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24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metadata.xml" ContentType="application/vnd.openxmlformats-officedocument.spreadsheetml.sheetMetadata+xml"/>
  <Override PartName="/docProps/core.xml" ContentType="application/vnd.openxmlformats-package.core-properties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8.xml" ContentType="application/vnd.openxmlformats-officedocument.spreadsheetml.externalLink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7" rupBuild="4505"/>
  <workbookPr codeName="ThisWorkbook"/>
  <bookViews>
    <workbookView xWindow="-105" yWindow="-105" windowWidth="19425" windowHeight="10305" firstSheet="1" activeTab="1"/>
  </bookViews>
  <sheets>
    <sheet name="Check (Ref)" sheetId="68" state="hidden" r:id="rId1"/>
    <sheet name="Day (1)" sheetId="4" r:id="rId2"/>
    <sheet name="Day (2)" sheetId="21" r:id="rId3"/>
    <sheet name="Day (3)" sheetId="22" r:id="rId4"/>
    <sheet name="Day (4)" sheetId="23" r:id="rId5"/>
    <sheet name="Day (5)" sheetId="24" r:id="rId6"/>
    <sheet name="Day (6)" sheetId="25" r:id="rId7"/>
    <sheet name="Day (7)" sheetId="26" r:id="rId8"/>
    <sheet name="Day (8)" sheetId="27" r:id="rId9"/>
    <sheet name="Day (9)" sheetId="28" r:id="rId10"/>
    <sheet name="Day (10)" sheetId="29" r:id="rId11"/>
    <sheet name="Day (11)" sheetId="30" r:id="rId12"/>
    <sheet name="Day (12)" sheetId="31" r:id="rId13"/>
    <sheet name="Day (13)" sheetId="32" r:id="rId14"/>
    <sheet name="Day (14)" sheetId="33" r:id="rId15"/>
    <sheet name="Day (15)" sheetId="34" r:id="rId16"/>
    <sheet name="Day (16)" sheetId="51" r:id="rId17"/>
    <sheet name="Day (17)" sheetId="52" r:id="rId18"/>
    <sheet name="Day (18)" sheetId="53" r:id="rId19"/>
    <sheet name="Day (19)" sheetId="54" r:id="rId20"/>
    <sheet name="Day (20)" sheetId="55" r:id="rId21"/>
    <sheet name="Day (21)" sheetId="56" r:id="rId22"/>
    <sheet name="Day (22)" sheetId="57" r:id="rId23"/>
    <sheet name="Day (23)" sheetId="58" r:id="rId24"/>
    <sheet name="Day (24)" sheetId="59" r:id="rId25"/>
    <sheet name="Day (25)" sheetId="60" r:id="rId26"/>
    <sheet name="Day (26)" sheetId="61" r:id="rId27"/>
    <sheet name="Day (27)" sheetId="62" r:id="rId28"/>
    <sheet name="Day (28)" sheetId="63" r:id="rId29"/>
    <sheet name="Day (29)" sheetId="64" r:id="rId30"/>
    <sheet name="Day (30)" sheetId="65" r:id="rId31"/>
    <sheet name="Day (31)" sheetId="69" r:id="rId32"/>
  </sheets>
  <externalReferences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</externalReferences>
  <definedNames>
    <definedName name="_xlnm._FilterDatabase" localSheetId="29" hidden="1">'Day (29)'!#REF!</definedName>
    <definedName name="_xlnm._FilterDatabase" localSheetId="3" hidden="1">'Day (3)'!$A$59:$CT$59</definedName>
    <definedName name="Data">OFFSET(#REF!,0,0,COUNTA(#REF!),COUNTA(#REF!))</definedName>
  </definedNames>
  <calcPr calcId="12451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T4" i="4"/>
  <c r="CT5"/>
  <c r="CU5"/>
  <c r="CV5" s="1"/>
  <c r="CT6"/>
  <c r="CU6"/>
  <c r="CV6"/>
  <c r="CT7"/>
  <c r="CU7"/>
  <c r="CV7" s="1"/>
  <c r="CT8"/>
  <c r="CU8"/>
  <c r="CV8" s="1"/>
  <c r="CT9"/>
  <c r="CU9"/>
  <c r="CV9" s="1"/>
  <c r="CT10"/>
  <c r="CU10" s="1"/>
  <c r="CT11"/>
  <c r="CT12"/>
  <c r="CT13"/>
  <c r="CU13" s="1"/>
  <c r="CT14"/>
  <c r="CU14" s="1"/>
  <c r="CT15"/>
  <c r="CT16"/>
  <c r="CT17"/>
  <c r="CU17"/>
  <c r="CT18"/>
  <c r="CU18"/>
  <c r="CV18" s="1"/>
  <c r="CT19"/>
  <c r="CU19"/>
  <c r="CV19" s="1"/>
  <c r="CT22"/>
  <c r="CT23"/>
  <c r="CT31"/>
  <c r="CU31"/>
  <c r="CV31" s="1"/>
  <c r="CT32"/>
  <c r="CT33"/>
  <c r="CU33"/>
  <c r="CV33" s="1"/>
  <c r="CT34"/>
  <c r="CU34"/>
  <c r="CV34" s="1"/>
  <c r="CT35"/>
  <c r="CU35"/>
  <c r="CV35" s="1"/>
  <c r="CT36"/>
  <c r="CT37"/>
  <c r="CU37"/>
  <c r="CV37" s="1"/>
  <c r="CT38"/>
  <c r="CU38"/>
  <c r="CV38" s="1"/>
  <c r="CT40"/>
  <c r="CT41"/>
  <c r="CU41"/>
  <c r="CV41" s="1"/>
  <c r="CT42"/>
  <c r="CT43"/>
  <c r="CT44"/>
  <c r="CU44"/>
  <c r="CV44" s="1"/>
  <c r="CT45"/>
  <c r="CT46"/>
  <c r="CT49"/>
  <c r="CT50"/>
  <c r="CT52"/>
  <c r="CT56"/>
  <c r="CU56" s="1"/>
  <c r="CT61"/>
  <c r="CT62"/>
  <c r="CU62"/>
  <c r="CV62" s="1"/>
  <c r="CT63"/>
  <c r="CU63"/>
  <c r="CV63" s="1"/>
  <c r="CT64"/>
  <c r="CU64"/>
  <c r="CV64" s="1"/>
  <c r="CT65"/>
  <c r="CU65" s="1"/>
  <c r="CT66"/>
  <c r="CU66"/>
  <c r="CV66" s="1"/>
  <c r="CT67"/>
  <c r="CU67"/>
  <c r="CV67" s="1"/>
  <c r="CT68"/>
  <c r="CU68"/>
  <c r="CV68" s="1"/>
  <c r="CT73"/>
  <c r="CT74"/>
  <c r="CU74"/>
  <c r="CV74" s="1"/>
  <c r="CT75"/>
  <c r="CU75"/>
  <c r="CV75" s="1"/>
  <c r="CT76"/>
  <c r="CU76"/>
  <c r="CV76" s="1"/>
  <c r="CT77"/>
  <c r="CT78"/>
  <c r="CU78"/>
  <c r="CV78" s="1"/>
  <c r="CT79"/>
  <c r="CU79"/>
  <c r="CV79" s="1"/>
  <c r="CT85"/>
  <c r="CU85"/>
  <c r="CV85" s="1"/>
  <c r="CT88"/>
  <c r="CU88"/>
  <c r="CV88" s="1"/>
  <c r="CT89"/>
  <c r="CU89" s="1"/>
  <c r="CT90"/>
  <c r="CU90"/>
  <c r="CT92"/>
  <c r="CU92"/>
  <c r="CV92" s="1"/>
  <c r="CT93"/>
  <c r="CU93" s="1"/>
  <c r="CT94"/>
  <c r="CU94" s="1"/>
  <c r="CT95"/>
  <c r="CU95"/>
  <c r="CV95" s="1"/>
  <c r="CT5" i="21"/>
  <c r="CT6"/>
  <c r="CT7"/>
  <c r="CT8"/>
  <c r="CT9"/>
  <c r="CT10"/>
  <c r="CT11"/>
  <c r="CT12"/>
  <c r="CT16"/>
  <c r="CT19"/>
  <c r="CT21"/>
  <c r="CT22"/>
  <c r="CT43"/>
  <c r="CT44"/>
  <c r="CT45"/>
  <c r="CT46"/>
  <c r="CT48"/>
  <c r="CT50"/>
  <c r="CT52"/>
  <c r="CT56"/>
  <c r="CT62"/>
  <c r="CT63"/>
  <c r="CT64"/>
  <c r="CT65"/>
  <c r="CT66"/>
  <c r="CT67"/>
  <c r="CT68"/>
  <c r="CT73"/>
  <c r="CT74"/>
  <c r="CT75"/>
  <c r="CT76"/>
  <c r="CT77"/>
  <c r="CT78"/>
  <c r="CT79"/>
  <c r="CT93"/>
  <c r="CT94"/>
  <c r="CT95"/>
  <c r="CT5" i="22"/>
  <c r="CT6"/>
  <c r="CT7"/>
  <c r="CT8"/>
  <c r="CT9"/>
  <c r="CT10"/>
  <c r="CT11"/>
  <c r="CT12"/>
  <c r="CT16"/>
  <c r="CT17"/>
  <c r="CT19"/>
  <c r="CT21"/>
  <c r="CT22"/>
  <c r="CT43"/>
  <c r="CT44"/>
  <c r="CT45"/>
  <c r="CT46"/>
  <c r="CT50"/>
  <c r="CT52"/>
  <c r="CT56"/>
  <c r="CT62"/>
  <c r="CT63"/>
  <c r="CT64"/>
  <c r="CT65"/>
  <c r="CT66"/>
  <c r="CT67"/>
  <c r="CT68"/>
  <c r="CT73"/>
  <c r="CT74"/>
  <c r="CT75"/>
  <c r="CT76"/>
  <c r="CT77"/>
  <c r="CT78"/>
  <c r="CT79"/>
  <c r="CT93"/>
  <c r="CT94"/>
  <c r="CT95"/>
  <c r="CT5" i="23"/>
  <c r="CT6"/>
  <c r="CT7"/>
  <c r="CT8"/>
  <c r="CT9"/>
  <c r="CT10"/>
  <c r="CT11"/>
  <c r="CT12"/>
  <c r="CT16"/>
  <c r="CT17"/>
  <c r="CT19"/>
  <c r="CT21"/>
  <c r="CT22"/>
  <c r="CT43"/>
  <c r="CT44"/>
  <c r="CT45"/>
  <c r="CT46"/>
  <c r="CT50"/>
  <c r="CT52"/>
  <c r="CT56"/>
  <c r="CT62"/>
  <c r="CT63"/>
  <c r="CT64"/>
  <c r="CT65"/>
  <c r="CT66"/>
  <c r="CT67"/>
  <c r="CT68"/>
  <c r="CT73"/>
  <c r="CT74"/>
  <c r="CT75"/>
  <c r="CT76"/>
  <c r="CT77"/>
  <c r="CT78"/>
  <c r="CT79"/>
  <c r="CT93"/>
  <c r="CT94"/>
  <c r="CT95"/>
  <c r="CT5" i="24"/>
  <c r="CT6"/>
  <c r="CT7"/>
  <c r="CT8"/>
  <c r="CT9"/>
  <c r="CT10"/>
  <c r="CT11"/>
  <c r="CT12"/>
  <c r="CT16"/>
  <c r="CT17"/>
  <c r="CT19"/>
  <c r="CT21"/>
  <c r="CT22"/>
  <c r="CT43"/>
  <c r="CT44"/>
  <c r="CT45"/>
  <c r="CT46"/>
  <c r="CT50"/>
  <c r="CT52"/>
  <c r="CT56"/>
  <c r="CT62"/>
  <c r="CT63"/>
  <c r="CT64"/>
  <c r="CT65"/>
  <c r="CT66"/>
  <c r="CT67"/>
  <c r="CT68"/>
  <c r="CT73"/>
  <c r="CT74"/>
  <c r="CT75"/>
  <c r="CT76"/>
  <c r="CT77"/>
  <c r="CT78"/>
  <c r="CT79"/>
  <c r="CT93"/>
  <c r="CT94"/>
  <c r="CT5" i="25"/>
  <c r="CT6"/>
  <c r="CT7"/>
  <c r="CT8"/>
  <c r="CT9"/>
  <c r="CT10"/>
  <c r="CT11"/>
  <c r="CT12"/>
  <c r="CT16"/>
  <c r="CT17"/>
  <c r="CT18"/>
  <c r="CT19"/>
  <c r="CT21"/>
  <c r="CT22"/>
  <c r="CT43"/>
  <c r="CT44"/>
  <c r="CT46"/>
  <c r="CT50"/>
  <c r="CT52"/>
  <c r="CT56"/>
  <c r="CT62"/>
  <c r="CT63"/>
  <c r="CT64"/>
  <c r="CT65"/>
  <c r="CT66"/>
  <c r="CT67"/>
  <c r="CT68"/>
  <c r="CT73"/>
  <c r="CT74"/>
  <c r="CT75"/>
  <c r="CT76"/>
  <c r="CT77"/>
  <c r="CT78"/>
  <c r="CT79"/>
  <c r="CT93"/>
  <c r="CT94"/>
  <c r="CT4" i="26"/>
  <c r="CT5"/>
  <c r="CT6"/>
  <c r="CT7"/>
  <c r="CT8"/>
  <c r="CT9"/>
  <c r="CT10"/>
  <c r="CT11"/>
  <c r="CT12"/>
  <c r="CT13"/>
  <c r="CT14"/>
  <c r="CT15"/>
  <c r="CT16"/>
  <c r="CT17"/>
  <c r="CT18"/>
  <c r="CT19"/>
  <c r="CT21"/>
  <c r="CT22"/>
  <c r="CT23"/>
  <c r="CT31"/>
  <c r="CT32"/>
  <c r="CT33"/>
  <c r="CT34"/>
  <c r="CT35"/>
  <c r="CT36"/>
  <c r="CT37"/>
  <c r="CT38"/>
  <c r="CT40"/>
  <c r="CT41"/>
  <c r="CT42"/>
  <c r="CT43"/>
  <c r="CT44"/>
  <c r="CT45"/>
  <c r="CT46"/>
  <c r="CT48"/>
  <c r="CT49"/>
  <c r="CT50"/>
  <c r="CT52"/>
  <c r="CT56"/>
  <c r="CT61"/>
  <c r="CT62"/>
  <c r="CT63"/>
  <c r="CT64"/>
  <c r="CT65"/>
  <c r="CT66"/>
  <c r="CT67"/>
  <c r="CT68"/>
  <c r="CT73"/>
  <c r="CT74"/>
  <c r="CT75"/>
  <c r="CT76"/>
  <c r="CT77"/>
  <c r="CT78"/>
  <c r="CT79"/>
  <c r="CT85"/>
  <c r="CT88"/>
  <c r="CT89"/>
  <c r="CT90"/>
  <c r="CT92"/>
  <c r="CT93"/>
  <c r="CT94"/>
  <c r="CT95"/>
  <c r="CT4" i="27"/>
  <c r="CT5"/>
  <c r="CT6"/>
  <c r="CT7"/>
  <c r="CT8"/>
  <c r="CT9"/>
  <c r="CT10"/>
  <c r="CT11"/>
  <c r="CT12"/>
  <c r="CT13"/>
  <c r="CT14"/>
  <c r="CT15"/>
  <c r="CT16"/>
  <c r="CT17"/>
  <c r="CT18"/>
  <c r="CT19"/>
  <c r="CT21"/>
  <c r="CT22"/>
  <c r="CT23"/>
  <c r="CT31"/>
  <c r="CT32"/>
  <c r="CT33"/>
  <c r="CT34"/>
  <c r="CT35"/>
  <c r="CT36"/>
  <c r="CT37"/>
  <c r="CT38"/>
  <c r="CT40"/>
  <c r="CT41"/>
  <c r="CT42"/>
  <c r="CT43"/>
  <c r="CT44"/>
  <c r="CT45"/>
  <c r="CT46"/>
  <c r="CT48"/>
  <c r="CT49"/>
  <c r="CT50"/>
  <c r="CT52"/>
  <c r="CT56"/>
  <c r="CT61"/>
  <c r="CT62"/>
  <c r="CT63"/>
  <c r="CT64"/>
  <c r="CT65"/>
  <c r="CT66"/>
  <c r="CT67"/>
  <c r="CT68"/>
  <c r="CT73"/>
  <c r="CT74"/>
  <c r="CT75"/>
  <c r="CT76"/>
  <c r="CT77"/>
  <c r="CT78"/>
  <c r="CT79"/>
  <c r="CT85"/>
  <c r="CT88"/>
  <c r="CT89"/>
  <c r="CT90"/>
  <c r="CT92"/>
  <c r="CT93"/>
  <c r="CT94"/>
  <c r="CT95"/>
  <c r="CT4" i="28"/>
  <c r="CT5"/>
  <c r="CT6"/>
  <c r="CT7"/>
  <c r="CT8"/>
  <c r="CT9"/>
  <c r="CT10"/>
  <c r="CT11"/>
  <c r="CT12"/>
  <c r="CT13"/>
  <c r="CT14"/>
  <c r="CT15"/>
  <c r="CT16"/>
  <c r="CT17"/>
  <c r="CT18"/>
  <c r="CT19"/>
  <c r="CT31"/>
  <c r="CT32"/>
  <c r="CT33"/>
  <c r="CT34"/>
  <c r="CT35"/>
  <c r="CT36"/>
  <c r="CT37"/>
  <c r="CT38"/>
  <c r="CT40"/>
  <c r="CT41"/>
  <c r="CT42"/>
  <c r="CT43"/>
  <c r="CT44"/>
  <c r="CT45"/>
  <c r="CT46"/>
  <c r="CT56"/>
  <c r="CT61"/>
  <c r="CT62"/>
  <c r="CT63"/>
  <c r="CT64"/>
  <c r="CT65"/>
  <c r="CT66"/>
  <c r="CT67"/>
  <c r="CT68"/>
  <c r="CT73"/>
  <c r="CT74"/>
  <c r="CT75"/>
  <c r="CT76"/>
  <c r="CT77"/>
  <c r="CT78"/>
  <c r="CT79"/>
  <c r="CT85"/>
  <c r="CT88"/>
  <c r="CT89"/>
  <c r="CT90"/>
  <c r="CT92"/>
  <c r="CT93"/>
  <c r="CT94"/>
  <c r="CT95"/>
  <c r="C18" i="65"/>
  <c r="D18"/>
  <c r="E18"/>
  <c r="F18"/>
  <c r="G18"/>
  <c r="H18"/>
  <c r="I18"/>
  <c r="J18"/>
  <c r="K18"/>
  <c r="L18"/>
  <c r="M18"/>
  <c r="N18"/>
  <c r="O18"/>
  <c r="P18"/>
  <c r="Q18"/>
  <c r="R18"/>
  <c r="S18"/>
  <c r="T18"/>
  <c r="U18"/>
  <c r="V18"/>
  <c r="W18"/>
  <c r="X18"/>
  <c r="Y18"/>
  <c r="Z18"/>
  <c r="AA18"/>
  <c r="AB18"/>
  <c r="AC18"/>
  <c r="AD18"/>
  <c r="AE18"/>
  <c r="AF18"/>
  <c r="AG18"/>
  <c r="AH18"/>
  <c r="AI18"/>
  <c r="AJ18"/>
  <c r="AK18"/>
  <c r="AL18"/>
  <c r="AM18"/>
  <c r="AN18"/>
  <c r="AO18"/>
  <c r="AP18"/>
  <c r="AQ18"/>
  <c r="AR18"/>
  <c r="AS18"/>
  <c r="AT18"/>
  <c r="AU18"/>
  <c r="AV18"/>
  <c r="AW18"/>
  <c r="AX18"/>
  <c r="AY18"/>
  <c r="AZ18"/>
  <c r="BA18"/>
  <c r="BB18"/>
  <c r="BC18"/>
  <c r="BD18"/>
  <c r="BE18"/>
  <c r="BF18"/>
  <c r="BG18"/>
  <c r="BH18"/>
  <c r="BI18"/>
  <c r="BJ18"/>
  <c r="BK18"/>
  <c r="BL18"/>
  <c r="BM18"/>
  <c r="BN18"/>
  <c r="BO18"/>
  <c r="BP18"/>
  <c r="BQ18"/>
  <c r="BR18"/>
  <c r="BS18"/>
  <c r="BT18"/>
  <c r="BU18"/>
  <c r="BV18"/>
  <c r="BW18"/>
  <c r="BX18"/>
  <c r="BY18"/>
  <c r="BZ18"/>
  <c r="CA18"/>
  <c r="CB18"/>
  <c r="CC18"/>
  <c r="CD18"/>
  <c r="CE18"/>
  <c r="CF18"/>
  <c r="CG18"/>
  <c r="CH18"/>
  <c r="CI18"/>
  <c r="CJ18"/>
  <c r="CK18"/>
  <c r="CL18"/>
  <c r="CM18"/>
  <c r="CN18"/>
  <c r="CO18"/>
  <c r="CP18"/>
  <c r="CQ18"/>
  <c r="CR18"/>
  <c r="CS18"/>
  <c r="B18"/>
  <c r="CV94" i="4" l="1"/>
  <c r="CV93"/>
  <c r="CV89"/>
  <c r="CV65"/>
  <c r="CV56"/>
  <c r="CV10"/>
  <c r="CV14"/>
  <c r="CV13"/>
  <c r="CU77"/>
  <c r="CU73"/>
  <c r="CU61"/>
  <c r="CU46"/>
  <c r="CU45"/>
  <c r="CU40"/>
  <c r="CU36"/>
  <c r="CU32"/>
  <c r="CV17"/>
  <c r="CU11"/>
  <c r="CU4"/>
  <c r="B23" i="69" a="1"/>
  <c r="B23" s="1"/>
  <c r="B23" i="65" a="1"/>
  <c r="B23" s="1"/>
  <c r="B23" i="64" a="1"/>
  <c r="B23" s="1"/>
  <c r="B23" i="63" a="1"/>
  <c r="B23" s="1"/>
  <c r="B23" i="62" a="1"/>
  <c r="B23" s="1"/>
  <c r="B23" i="61" a="1"/>
  <c r="B23" s="1"/>
  <c r="B23" i="60" a="1"/>
  <c r="B23" s="1"/>
  <c r="B23" i="59" a="1"/>
  <c r="B23" s="1"/>
  <c r="B23" i="57" a="1"/>
  <c r="B23" s="1"/>
  <c r="B23" i="4" a="1"/>
  <c r="B23" s="1"/>
  <c r="B23" i="56" a="1"/>
  <c r="B23" s="1"/>
  <c r="B23" i="55" a="1"/>
  <c r="B23" s="1"/>
  <c r="B23" i="54" a="1"/>
  <c r="B23" s="1"/>
  <c r="B23" i="53" a="1"/>
  <c r="B23" s="1"/>
  <c r="B23" i="52" a="1"/>
  <c r="B23" s="1"/>
  <c r="B23" i="51" a="1"/>
  <c r="B23" s="1"/>
  <c r="B23" i="34" a="1"/>
  <c r="B23" s="1"/>
  <c r="B23" i="33" a="1"/>
  <c r="B23" s="1"/>
  <c r="B23" i="32" a="1"/>
  <c r="B23" s="1"/>
  <c r="B23" i="31" a="1"/>
  <c r="B23" s="1"/>
  <c r="B23" i="30" a="1"/>
  <c r="B23" s="1"/>
  <c r="B23" i="29" a="1"/>
  <c r="B23" s="1"/>
  <c r="B23" i="27" a="1"/>
  <c r="B23" s="1"/>
  <c r="B23" i="26" a="1"/>
  <c r="B23" s="1"/>
  <c r="B23" i="25" a="1"/>
  <c r="B23" s="1"/>
  <c r="CT23" s="1"/>
  <c r="B23" i="24" a="1"/>
  <c r="B23" s="1"/>
  <c r="CT23" s="1"/>
  <c r="B23" i="23" a="1"/>
  <c r="B23" s="1"/>
  <c r="CT23" s="1"/>
  <c r="B23" i="22" a="1"/>
  <c r="B23" s="1"/>
  <c r="CT23" s="1"/>
  <c r="B23" i="21" a="1"/>
  <c r="B23" s="1"/>
  <c r="CT23" s="1"/>
  <c r="B41" i="25" a="1"/>
  <c r="B41" s="1"/>
  <c r="CT41" s="1"/>
  <c r="B50" i="58" a="1"/>
  <c r="B50" s="1"/>
  <c r="B23" s="1" a="1"/>
  <c r="B23" s="1"/>
  <c r="B50" i="28" a="1"/>
  <c r="B50" s="1"/>
  <c r="CT50" s="1"/>
  <c r="B23" l="1" a="1"/>
  <c r="B23" s="1"/>
  <c r="CT23" s="1"/>
  <c r="CV4" i="4"/>
  <c r="CV32"/>
  <c r="CV61"/>
  <c r="CV36"/>
  <c r="CV73"/>
  <c r="CV40"/>
  <c r="CV77"/>
  <c r="CV11"/>
  <c r="CV45"/>
  <c r="CV46"/>
  <c r="B45" i="29"/>
  <c r="B22" a="1"/>
  <c r="B22" s="1"/>
  <c r="B17" i="21" a="1"/>
  <c r="B17" s="1"/>
  <c r="CT17" s="1"/>
  <c r="CT22" i="61"/>
  <c r="B22" i="28" l="1" a="1"/>
  <c r="B22" s="1"/>
  <c r="CT22" s="1"/>
  <c r="B21" a="1"/>
  <c r="B21" s="1"/>
  <c r="CT21" s="1"/>
  <c r="B43" i="63" a="1"/>
  <c r="B43" s="1"/>
  <c r="B16" a="1"/>
  <c r="B16" s="1"/>
  <c r="B52" i="28" a="1"/>
  <c r="B52" s="1"/>
  <c r="CT52" s="1"/>
  <c r="CU52" i="4" s="1"/>
  <c r="CV52" s="1"/>
  <c r="B56" i="28" a="1"/>
  <c r="B56" s="1"/>
  <c r="B43" i="61" a="1"/>
  <c r="B43" s="1"/>
  <c r="B43" i="30" a="1"/>
  <c r="B43" s="1"/>
  <c r="CT43" s="1"/>
  <c r="B16" i="51" a="1"/>
  <c r="B16" s="1"/>
  <c r="B16" i="34" a="1"/>
  <c r="B16" s="1"/>
  <c r="CT16" s="1"/>
  <c r="B16" i="29" a="1"/>
  <c r="B16" s="1"/>
  <c r="B87" i="69" a="1"/>
  <c r="B87" s="1"/>
  <c r="B90" a="1"/>
  <c r="B90" s="1"/>
  <c r="B89" a="1"/>
  <c r="B89" s="1"/>
  <c r="B90" i="65" a="1"/>
  <c r="B90" s="1"/>
  <c r="B89" a="1"/>
  <c r="B89" s="1"/>
  <c r="B90" i="64" a="1"/>
  <c r="B90" s="1"/>
  <c r="B89" a="1"/>
  <c r="B89" s="1"/>
  <c r="B90" i="63" a="1"/>
  <c r="B90" s="1"/>
  <c r="B89" a="1"/>
  <c r="B89" s="1"/>
  <c r="B90" i="62" a="1"/>
  <c r="B90" s="1"/>
  <c r="B89" a="1"/>
  <c r="B89" s="1"/>
  <c r="B90" i="61" a="1"/>
  <c r="B90" s="1"/>
  <c r="B89" a="1"/>
  <c r="B89" s="1"/>
  <c r="B90" i="60" a="1"/>
  <c r="B90" s="1"/>
  <c r="B89" a="1"/>
  <c r="B89" s="1"/>
  <c r="B90" i="59" a="1"/>
  <c r="B90" s="1"/>
  <c r="B89" a="1"/>
  <c r="B89" s="1"/>
  <c r="B90" i="58" a="1"/>
  <c r="B90" s="1"/>
  <c r="B89" a="1"/>
  <c r="B89" s="1"/>
  <c r="B90" i="57" a="1"/>
  <c r="B90" s="1"/>
  <c r="B89" a="1"/>
  <c r="B89" s="1"/>
  <c r="B90" i="56" a="1"/>
  <c r="B90" s="1"/>
  <c r="B89" a="1"/>
  <c r="B89" s="1"/>
  <c r="B90" i="55" a="1"/>
  <c r="B90" s="1"/>
  <c r="B89" a="1"/>
  <c r="B89" s="1"/>
  <c r="B90" i="54" a="1"/>
  <c r="B90" s="1"/>
  <c r="B89" a="1"/>
  <c r="B89" s="1"/>
  <c r="B90" i="53" a="1"/>
  <c r="B90" s="1"/>
  <c r="B89" a="1"/>
  <c r="B89" s="1"/>
  <c r="B90" i="52" a="1"/>
  <c r="B90" s="1"/>
  <c r="B89" a="1"/>
  <c r="B89" s="1"/>
  <c r="B90" i="51" a="1"/>
  <c r="B90" s="1"/>
  <c r="B89" a="1"/>
  <c r="B89" s="1"/>
  <c r="B89" i="34" a="1"/>
  <c r="B89" s="1"/>
  <c r="B90" a="1"/>
  <c r="B90" s="1"/>
  <c r="B89" i="33" a="1"/>
  <c r="B89" s="1"/>
  <c r="B90" a="1"/>
  <c r="B90" s="1"/>
  <c r="B89" i="32" a="1"/>
  <c r="B89" s="1"/>
  <c r="B90" a="1"/>
  <c r="B90" s="1"/>
  <c r="B89" i="31" a="1"/>
  <c r="B89" s="1"/>
  <c r="B90" a="1"/>
  <c r="B90" s="1"/>
  <c r="B90" i="30" a="1"/>
  <c r="B90" s="1"/>
  <c r="B89" a="1"/>
  <c r="B89" s="1"/>
  <c r="B11" i="65" l="1" a="1"/>
  <c r="B11" s="1"/>
  <c r="B10" a="1"/>
  <c r="B10" s="1"/>
  <c r="B90" i="29" a="1"/>
  <c r="B90" s="1"/>
  <c r="CT90" s="1"/>
  <c r="B89" a="1"/>
  <c r="B89" s="1"/>
  <c r="B9" i="65" a="1"/>
  <c r="B9" s="1"/>
  <c r="B90" i="28" a="1"/>
  <c r="B90" s="1"/>
  <c r="B89" a="1"/>
  <c r="B89" s="1"/>
  <c r="B90" i="27" a="1"/>
  <c r="B90" s="1"/>
  <c r="B89" a="1"/>
  <c r="B89" s="1"/>
  <c r="B8" i="65" a="1"/>
  <c r="B8" s="1"/>
  <c r="B90" i="26" a="1"/>
  <c r="B90" s="1"/>
  <c r="B89" a="1"/>
  <c r="B89" s="1"/>
  <c r="B90" i="25" a="1"/>
  <c r="B90" s="1"/>
  <c r="CT90" s="1"/>
  <c r="B89" a="1"/>
  <c r="B89" s="1"/>
  <c r="CT89" s="1"/>
  <c r="B90" i="24" a="1"/>
  <c r="B90" s="1"/>
  <c r="CT90" s="1"/>
  <c r="B89" a="1"/>
  <c r="B89" s="1"/>
  <c r="CT89" s="1"/>
  <c r="B90" i="23" a="1"/>
  <c r="B90" s="1"/>
  <c r="CT90" s="1"/>
  <c r="B89" a="1"/>
  <c r="B89" s="1"/>
  <c r="CT89" s="1"/>
  <c r="B90" i="22" a="1"/>
  <c r="B90" s="1"/>
  <c r="CT90" s="1"/>
  <c r="B89" a="1"/>
  <c r="B89" s="1"/>
  <c r="CT89" s="1"/>
  <c r="B90" i="21" a="1"/>
  <c r="B90" s="1"/>
  <c r="CT90" s="1"/>
  <c r="B89" a="1"/>
  <c r="B89" s="1"/>
  <c r="CT89" s="1"/>
  <c r="B90" i="4" a="1"/>
  <c r="B90" s="1"/>
  <c r="B89" a="1"/>
  <c r="B89" s="1"/>
  <c r="B7" i="65" a="1"/>
  <c r="B7" s="1"/>
  <c r="CT43" i="61"/>
  <c r="CT90" i="33"/>
  <c r="CT90" i="32"/>
  <c r="CT90" i="31"/>
  <c r="CT90" i="30"/>
  <c r="B6" i="60" a="1"/>
  <c r="B6" s="1"/>
  <c r="H4" i="65" l="1"/>
  <c r="X4"/>
  <c r="CT10"/>
  <c r="K4"/>
  <c r="CT9"/>
  <c r="I4"/>
  <c r="Y4"/>
  <c r="AA4"/>
  <c r="L4"/>
  <c r="AB4"/>
  <c r="P4"/>
  <c r="AF4"/>
  <c r="Q4"/>
  <c r="AG4"/>
  <c r="C4"/>
  <c r="S4"/>
  <c r="AI4"/>
  <c r="D4"/>
  <c r="T4"/>
  <c r="AJ4"/>
  <c r="CT8"/>
  <c r="J4"/>
  <c r="R4"/>
  <c r="Z4"/>
  <c r="AH4"/>
  <c r="E4"/>
  <c r="M4"/>
  <c r="U4"/>
  <c r="AC4"/>
  <c r="AK4"/>
  <c r="F4"/>
  <c r="N4"/>
  <c r="V4"/>
  <c r="AD4"/>
  <c r="G4"/>
  <c r="O4"/>
  <c r="W4"/>
  <c r="AE4"/>
  <c r="B4"/>
  <c r="CT7"/>
  <c r="CT10" i="34" l="1"/>
  <c r="CT9"/>
  <c r="CT8"/>
  <c r="CT7"/>
  <c r="CT6"/>
  <c r="CT11"/>
  <c r="CT5"/>
  <c r="CT90" i="62" l="1"/>
  <c r="CT90" i="54"/>
  <c r="CT90" i="53"/>
  <c r="CT90" i="61"/>
  <c r="CT90" i="55"/>
  <c r="CT90" i="63"/>
  <c r="CT90" i="56"/>
  <c r="CT90" i="64"/>
  <c r="CT90" i="34"/>
  <c r="CT90" i="58"/>
  <c r="CT90" i="69"/>
  <c r="CT90" i="57"/>
  <c r="CT90" i="59"/>
  <c r="CT90" i="65"/>
  <c r="CT90" i="51"/>
  <c r="CT90" i="52"/>
  <c r="CT90" i="60"/>
  <c r="CT68" i="58"/>
  <c r="CT62"/>
  <c r="CT63"/>
  <c r="CT64"/>
  <c r="CT65"/>
  <c r="CT66"/>
  <c r="CT67"/>
  <c r="CQ88" l="1"/>
  <c r="AK88" i="4"/>
  <c r="AI88"/>
  <c r="T88"/>
  <c r="CG88"/>
  <c r="AY88"/>
  <c r="AB88"/>
  <c r="BG88"/>
  <c r="AJ88"/>
  <c r="BO88"/>
  <c r="AR88"/>
  <c r="BR88"/>
  <c r="BW88"/>
  <c r="AZ88"/>
  <c r="K88"/>
  <c r="CE88"/>
  <c r="BH88"/>
  <c r="C88"/>
  <c r="B88"/>
  <c r="S88"/>
  <c r="CM88"/>
  <c r="BP88"/>
  <c r="AA88"/>
  <c r="D88"/>
  <c r="CO88"/>
  <c r="O88" i="58"/>
  <c r="CA88"/>
  <c r="BK88"/>
  <c r="AU88"/>
  <c r="AE88"/>
  <c r="BZ88" i="4"/>
  <c r="CR88"/>
  <c r="BS88"/>
  <c r="CA88"/>
  <c r="BM88"/>
  <c r="J88"/>
  <c r="AO88"/>
  <c r="CB88"/>
  <c r="AP88"/>
  <c r="BC88"/>
  <c r="AD88"/>
  <c r="Y88"/>
  <c r="AL88"/>
  <c r="AF88"/>
  <c r="CQ88"/>
  <c r="H88"/>
  <c r="O88"/>
  <c r="CK88"/>
  <c r="V88"/>
  <c r="CC88"/>
  <c r="CP88"/>
  <c r="E88"/>
  <c r="X88"/>
  <c r="BU88"/>
  <c r="Q88"/>
  <c r="AN88"/>
  <c r="N88"/>
  <c r="BK88"/>
  <c r="G88"/>
  <c r="P88"/>
  <c r="W88"/>
  <c r="BA88"/>
  <c r="CJ88"/>
  <c r="CL88"/>
  <c r="CP88" i="58"/>
  <c r="AT88"/>
  <c r="BJ88"/>
  <c r="CO88"/>
  <c r="BY88"/>
  <c r="BI88"/>
  <c r="AS88"/>
  <c r="AC88"/>
  <c r="M88"/>
  <c r="CJ88"/>
  <c r="BT88"/>
  <c r="BD88"/>
  <c r="AN88"/>
  <c r="X88"/>
  <c r="H88"/>
  <c r="B88"/>
  <c r="N88"/>
  <c r="BZ88"/>
  <c r="AD88"/>
  <c r="CI88"/>
  <c r="BS88"/>
  <c r="BC88"/>
  <c r="AM88"/>
  <c r="W88"/>
  <c r="G88"/>
  <c r="CH88"/>
  <c r="BR88"/>
  <c r="BB88"/>
  <c r="AL88"/>
  <c r="V88"/>
  <c r="F88"/>
  <c r="CG88"/>
  <c r="BQ88"/>
  <c r="BA88"/>
  <c r="AK88"/>
  <c r="U88"/>
  <c r="E88"/>
  <c r="CR88"/>
  <c r="CB88"/>
  <c r="BL88"/>
  <c r="AV88"/>
  <c r="AF88"/>
  <c r="P88"/>
  <c r="CN88"/>
  <c r="CF88"/>
  <c r="BX88"/>
  <c r="BP88"/>
  <c r="BH88"/>
  <c r="AZ88"/>
  <c r="AR88"/>
  <c r="AJ88"/>
  <c r="AB88"/>
  <c r="T88"/>
  <c r="L88"/>
  <c r="D88"/>
  <c r="AQ88" i="4"/>
  <c r="L88"/>
  <c r="BX88"/>
  <c r="BN88"/>
  <c r="CI88"/>
  <c r="BY88"/>
  <c r="AE88"/>
  <c r="BI88"/>
  <c r="CD88"/>
  <c r="BF88"/>
  <c r="BQ88"/>
  <c r="CM88" i="58"/>
  <c r="CE88"/>
  <c r="BW88"/>
  <c r="BO88"/>
  <c r="BG88"/>
  <c r="AY88"/>
  <c r="AQ88"/>
  <c r="AI88"/>
  <c r="AA88"/>
  <c r="S88"/>
  <c r="K88"/>
  <c r="C88"/>
  <c r="CF88" i="4"/>
  <c r="BD88"/>
  <c r="BV88"/>
  <c r="M88"/>
  <c r="U88"/>
  <c r="AW88"/>
  <c r="BT88"/>
  <c r="AV88"/>
  <c r="BE88"/>
  <c r="CL88" i="58"/>
  <c r="CD88"/>
  <c r="BV88"/>
  <c r="BN88"/>
  <c r="BF88"/>
  <c r="AX88"/>
  <c r="AP88"/>
  <c r="AH88"/>
  <c r="Z88"/>
  <c r="R88"/>
  <c r="J88"/>
  <c r="CN88" i="4"/>
  <c r="AS88"/>
  <c r="AT88"/>
  <c r="BL88"/>
  <c r="CS88"/>
  <c r="I88"/>
  <c r="AM88"/>
  <c r="BJ88"/>
  <c r="Z88"/>
  <c r="AU88"/>
  <c r="CS88" i="58"/>
  <c r="CK88"/>
  <c r="CC88"/>
  <c r="BU88"/>
  <c r="BM88"/>
  <c r="BE88"/>
  <c r="AW88"/>
  <c r="AO88"/>
  <c r="AG88"/>
  <c r="Y88"/>
  <c r="Q88"/>
  <c r="I88"/>
  <c r="R88" i="4"/>
  <c r="AH88"/>
  <c r="BB88"/>
  <c r="CH88"/>
  <c r="AG88"/>
  <c r="AC88"/>
  <c r="AX88"/>
  <c r="F88"/>
  <c r="CT22" i="58"/>
  <c r="CT23"/>
  <c r="CU23" i="4" s="1"/>
  <c r="CV23" s="1"/>
  <c r="CT16" i="58" l="1"/>
  <c r="CT17"/>
  <c r="CT18"/>
  <c r="CT5"/>
  <c r="CT6"/>
  <c r="CT7"/>
  <c r="CT8"/>
  <c r="CT9"/>
  <c r="CT10"/>
  <c r="CT11"/>
  <c r="CT12"/>
  <c r="B18" i="60" l="1" a="1"/>
  <c r="B18" s="1"/>
  <c r="B18" i="59" a="1"/>
  <c r="B18" s="1"/>
  <c r="B18" i="56" a="1"/>
  <c r="B18" s="1"/>
  <c r="B18" i="24" a="1"/>
  <c r="B18" s="1"/>
  <c r="CT18" s="1"/>
  <c r="B18" i="23" a="1"/>
  <c r="B18" s="1"/>
  <c r="CT18" s="1"/>
  <c r="B18" i="22" a="1"/>
  <c r="B18" s="1"/>
  <c r="CT18" s="1"/>
  <c r="B18" i="21" a="1"/>
  <c r="B18" s="1"/>
  <c r="CT18" s="1"/>
  <c r="B24" i="69" l="1" a="1"/>
  <c r="B24" s="1"/>
  <c r="B24" i="65" a="1"/>
  <c r="B24" s="1"/>
  <c r="B24" i="64" a="1"/>
  <c r="B24" s="1"/>
  <c r="B24" i="63" a="1"/>
  <c r="B24" s="1"/>
  <c r="B24" i="62" a="1"/>
  <c r="B24" s="1"/>
  <c r="B24" i="61" a="1"/>
  <c r="B24" s="1"/>
  <c r="B24" i="60" a="1"/>
  <c r="B24" s="1"/>
  <c r="B24" i="59" a="1"/>
  <c r="B24" s="1"/>
  <c r="B24" i="58" a="1"/>
  <c r="B24" s="1"/>
  <c r="CT24" s="1"/>
  <c r="B24" i="57" a="1"/>
  <c r="B24" s="1"/>
  <c r="B24" i="56" a="1"/>
  <c r="B24" s="1"/>
  <c r="B24" i="55" a="1"/>
  <c r="B24" s="1"/>
  <c r="B24" i="54" a="1"/>
  <c r="B24" s="1"/>
  <c r="B24" i="53" a="1"/>
  <c r="B24" s="1"/>
  <c r="B24" i="52" a="1"/>
  <c r="B24" s="1"/>
  <c r="B24" i="51" a="1"/>
  <c r="B24" s="1"/>
  <c r="B24" i="34" a="1"/>
  <c r="B24" s="1"/>
  <c r="B24" i="33" a="1"/>
  <c r="B24" s="1"/>
  <c r="B24" i="32" a="1"/>
  <c r="B24" s="1"/>
  <c r="B24" i="31" a="1"/>
  <c r="B24" s="1"/>
  <c r="B24" i="30" a="1"/>
  <c r="B24" s="1"/>
  <c r="B24" i="29" a="1"/>
  <c r="B24" s="1"/>
  <c r="B24" i="28" a="1"/>
  <c r="B24" s="1"/>
  <c r="CT24" s="1"/>
  <c r="B24" i="27" a="1"/>
  <c r="B24" s="1"/>
  <c r="CT24" s="1"/>
  <c r="B24" i="26" a="1"/>
  <c r="B24" s="1"/>
  <c r="CT24" s="1"/>
  <c r="B24" i="25" a="1"/>
  <c r="B24" s="1"/>
  <c r="CT24" s="1"/>
  <c r="B24" i="24" a="1"/>
  <c r="B24" s="1"/>
  <c r="CT24" s="1"/>
  <c r="B24" i="23" a="1"/>
  <c r="B24" s="1"/>
  <c r="CT24" s="1"/>
  <c r="B24" i="22" a="1"/>
  <c r="B24" s="1"/>
  <c r="CT24" s="1"/>
  <c r="B24" i="21" a="1"/>
  <c r="B24" s="1"/>
  <c r="CT24" s="1"/>
  <c r="B24" i="4" a="1"/>
  <c r="B24" s="1"/>
  <c r="CT24" s="1"/>
  <c r="B87" i="65" a="1"/>
  <c r="B87" s="1"/>
  <c r="B87" i="64" a="1"/>
  <c r="B87" s="1"/>
  <c r="B87" i="63" a="1"/>
  <c r="B87" s="1"/>
  <c r="B87" i="62" a="1"/>
  <c r="B87" s="1"/>
  <c r="B87" i="61" a="1"/>
  <c r="B87" s="1"/>
  <c r="B87" i="60" a="1"/>
  <c r="B87" s="1"/>
  <c r="B87" i="59" a="1"/>
  <c r="B87" s="1"/>
  <c r="B87" i="58" a="1"/>
  <c r="B87" s="1"/>
  <c r="B87" i="57" a="1"/>
  <c r="B87" s="1"/>
  <c r="B87" i="56" a="1"/>
  <c r="B87" s="1"/>
  <c r="B87" i="55" a="1"/>
  <c r="B87" s="1"/>
  <c r="B87" i="54" a="1"/>
  <c r="B87" s="1"/>
  <c r="B87" i="53" a="1"/>
  <c r="B87" s="1"/>
  <c r="B87" i="52" a="1"/>
  <c r="B87" s="1"/>
  <c r="B87" i="51" a="1"/>
  <c r="B87" s="1"/>
  <c r="B87" i="34" a="1"/>
  <c r="B87" s="1"/>
  <c r="B87" i="33" a="1"/>
  <c r="B87" s="1"/>
  <c r="B87" i="32" a="1"/>
  <c r="B87" s="1"/>
  <c r="B87" i="31" a="1"/>
  <c r="B87" s="1"/>
  <c r="B87" i="30" a="1"/>
  <c r="B87" s="1"/>
  <c r="B87" i="29" a="1"/>
  <c r="B87" s="1"/>
  <c r="B87" i="28" a="1"/>
  <c r="B87" s="1"/>
  <c r="CT87" s="1"/>
  <c r="B87" i="27" a="1"/>
  <c r="B87" s="1"/>
  <c r="CT87" s="1"/>
  <c r="B87" i="26" a="1"/>
  <c r="B87" s="1"/>
  <c r="CT87" s="1"/>
  <c r="B87" i="25" a="1"/>
  <c r="B87" s="1"/>
  <c r="CT87" s="1"/>
  <c r="B87" i="24" a="1"/>
  <c r="B87" s="1"/>
  <c r="CT87" s="1"/>
  <c r="B87" i="23" a="1"/>
  <c r="B87" s="1"/>
  <c r="CT87" s="1"/>
  <c r="B87" i="22" a="1"/>
  <c r="B87" s="1"/>
  <c r="CT87" s="1"/>
  <c r="B87" i="21" a="1"/>
  <c r="B87" s="1"/>
  <c r="CT87" s="1"/>
  <c r="B86" i="69" a="1"/>
  <c r="B86" s="1"/>
  <c r="B86" i="65" a="1"/>
  <c r="B86" s="1"/>
  <c r="B86" i="64" a="1"/>
  <c r="B86" s="1"/>
  <c r="B86" i="63" a="1"/>
  <c r="B86" s="1"/>
  <c r="B86" i="62" a="1"/>
  <c r="B86" s="1"/>
  <c r="B86" i="61" a="1"/>
  <c r="B86" s="1"/>
  <c r="B86" i="60" a="1"/>
  <c r="B86" s="1"/>
  <c r="B86" i="59" a="1"/>
  <c r="B86" s="1"/>
  <c r="B86" i="58" a="1"/>
  <c r="B86" s="1"/>
  <c r="B86" i="57" a="1"/>
  <c r="B86" s="1"/>
  <c r="B86" i="56" a="1"/>
  <c r="B86" s="1"/>
  <c r="B86" i="55" a="1"/>
  <c r="B86" s="1"/>
  <c r="B86" i="54" a="1"/>
  <c r="B86" s="1"/>
  <c r="B86" i="53" a="1"/>
  <c r="B86" s="1"/>
  <c r="B86" i="52" a="1"/>
  <c r="B86" s="1"/>
  <c r="B86" i="51" a="1"/>
  <c r="B86" s="1"/>
  <c r="B86" i="34" a="1"/>
  <c r="B86" s="1"/>
  <c r="B86" i="33" a="1"/>
  <c r="B86" s="1"/>
  <c r="B86" i="32" a="1"/>
  <c r="B86" s="1"/>
  <c r="B86" i="31" a="1"/>
  <c r="B86" s="1"/>
  <c r="B86" i="30" a="1"/>
  <c r="B86" s="1"/>
  <c r="B86" i="29" a="1"/>
  <c r="B86" s="1"/>
  <c r="B86" i="28" a="1"/>
  <c r="B86" s="1"/>
  <c r="CT86" s="1"/>
  <c r="B86" i="27" a="1"/>
  <c r="B86" s="1"/>
  <c r="CT86" s="1"/>
  <c r="B86" i="26" a="1"/>
  <c r="B86" s="1"/>
  <c r="CT86" s="1"/>
  <c r="B86" i="25" a="1"/>
  <c r="B86" s="1"/>
  <c r="CT86" s="1"/>
  <c r="B86" i="24" a="1"/>
  <c r="B86" s="1"/>
  <c r="CT86" s="1"/>
  <c r="B86" i="23" a="1"/>
  <c r="B86" s="1"/>
  <c r="CT86" s="1"/>
  <c r="B86" i="22" a="1"/>
  <c r="B86" s="1"/>
  <c r="CT86" s="1"/>
  <c r="B86" i="21" a="1"/>
  <c r="B86" s="1"/>
  <c r="CT86" s="1"/>
  <c r="B85" i="69" a="1"/>
  <c r="B85" s="1"/>
  <c r="B85" i="65" a="1"/>
  <c r="B85" s="1"/>
  <c r="B85" i="64" a="1"/>
  <c r="B85" s="1"/>
  <c r="B85" i="63" a="1"/>
  <c r="B85" s="1"/>
  <c r="B85" i="62" a="1"/>
  <c r="B85" s="1"/>
  <c r="B85" i="61" a="1"/>
  <c r="B85" s="1"/>
  <c r="B85" i="60" a="1"/>
  <c r="B85" s="1"/>
  <c r="B85" i="59" a="1"/>
  <c r="B85" s="1"/>
  <c r="B85" i="58" a="1"/>
  <c r="B85" s="1"/>
  <c r="B85" i="57" a="1"/>
  <c r="B85" s="1"/>
  <c r="B85" i="56" a="1"/>
  <c r="B85" s="1"/>
  <c r="B85" i="55" a="1"/>
  <c r="B85" s="1"/>
  <c r="B85" i="54" a="1"/>
  <c r="B85" s="1"/>
  <c r="B85" i="53" a="1"/>
  <c r="B85" s="1"/>
  <c r="B85" i="52" a="1"/>
  <c r="B85" s="1"/>
  <c r="B85" i="51" a="1"/>
  <c r="B85" s="1"/>
  <c r="B85" i="34" a="1"/>
  <c r="B85" s="1"/>
  <c r="B85" i="33" a="1"/>
  <c r="B85" s="1"/>
  <c r="B85" i="32" a="1"/>
  <c r="B85" s="1"/>
  <c r="B85" i="31" a="1"/>
  <c r="B85" s="1"/>
  <c r="B85" i="30" a="1"/>
  <c r="B85" s="1"/>
  <c r="B85" i="29" a="1"/>
  <c r="B85" s="1"/>
  <c r="B85" i="28" a="1"/>
  <c r="B85" s="1"/>
  <c r="B85" i="27" a="1"/>
  <c r="B85" s="1"/>
  <c r="B85" i="26" a="1"/>
  <c r="B85" s="1"/>
  <c r="B85" i="25" a="1"/>
  <c r="B85" s="1"/>
  <c r="CT85" s="1"/>
  <c r="B85" i="24" a="1"/>
  <c r="B85" s="1"/>
  <c r="CT85" s="1"/>
  <c r="B85" i="23" a="1"/>
  <c r="B85" s="1"/>
  <c r="CT85" s="1"/>
  <c r="B85" i="22" a="1"/>
  <c r="B85" s="1"/>
  <c r="CT85" s="1"/>
  <c r="B85" i="21" a="1"/>
  <c r="B85" s="1"/>
  <c r="CT85" s="1"/>
  <c r="B87" i="4" a="1"/>
  <c r="B87" s="1"/>
  <c r="CT87" s="1"/>
  <c r="B86" a="1"/>
  <c r="B86" s="1"/>
  <c r="CT86" s="1"/>
  <c r="B85" a="1"/>
  <c r="B85" s="1"/>
  <c r="B41" i="69" a="1"/>
  <c r="B41" s="1"/>
  <c r="B14" a="1"/>
  <c r="B14" s="1"/>
  <c r="B41" i="65" a="1"/>
  <c r="B41" s="1"/>
  <c r="B14" a="1"/>
  <c r="B14" s="1"/>
  <c r="B41" i="64" a="1"/>
  <c r="B41" s="1"/>
  <c r="B14" a="1"/>
  <c r="B14" s="1"/>
  <c r="B41" i="63" a="1"/>
  <c r="B41" s="1"/>
  <c r="B14" a="1"/>
  <c r="B14" s="1"/>
  <c r="B41" i="62" a="1"/>
  <c r="B41" s="1"/>
  <c r="B14" a="1"/>
  <c r="B14" s="1"/>
  <c r="B41" i="61" a="1"/>
  <c r="B41" s="1"/>
  <c r="B14" a="1"/>
  <c r="B14" s="1"/>
  <c r="B41" i="60" a="1"/>
  <c r="B41" s="1"/>
  <c r="B14" a="1"/>
  <c r="B14" s="1"/>
  <c r="B41" i="59" a="1"/>
  <c r="B41" s="1"/>
  <c r="B14" a="1"/>
  <c r="B14" s="1"/>
  <c r="B41" i="58" a="1"/>
  <c r="B41" s="1"/>
  <c r="B14" a="1"/>
  <c r="B14" s="1"/>
  <c r="B41" i="57" a="1"/>
  <c r="B41" s="1"/>
  <c r="B14" a="1"/>
  <c r="B14" s="1"/>
  <c r="B41" i="56" a="1"/>
  <c r="B41" s="1"/>
  <c r="B14" a="1"/>
  <c r="B14" s="1"/>
  <c r="B41" i="55" a="1"/>
  <c r="B41" s="1"/>
  <c r="B14" a="1"/>
  <c r="B14" s="1"/>
  <c r="B41" i="54" a="1"/>
  <c r="B41" s="1"/>
  <c r="B14" a="1"/>
  <c r="B14" s="1"/>
  <c r="B41" i="53" a="1"/>
  <c r="B41" s="1"/>
  <c r="B14" a="1"/>
  <c r="B14" s="1"/>
  <c r="B41" i="52" a="1"/>
  <c r="B41" s="1"/>
  <c r="B14" a="1"/>
  <c r="B14" s="1"/>
  <c r="B41" i="51" a="1"/>
  <c r="B41" s="1"/>
  <c r="B14" a="1"/>
  <c r="B14" s="1"/>
  <c r="B41" i="34" a="1"/>
  <c r="B41" s="1"/>
  <c r="B14" a="1"/>
  <c r="B14" s="1"/>
  <c r="B41" i="33" a="1"/>
  <c r="B41" s="1"/>
  <c r="B14" a="1"/>
  <c r="B14" s="1"/>
  <c r="B41" i="32" a="1"/>
  <c r="B41" s="1"/>
  <c r="B14" a="1"/>
  <c r="B14" s="1"/>
  <c r="B41" i="31" a="1"/>
  <c r="B41" s="1"/>
  <c r="B14" a="1"/>
  <c r="B14" s="1"/>
  <c r="B41" i="30" a="1"/>
  <c r="B41" s="1"/>
  <c r="B14" a="1"/>
  <c r="B14" s="1"/>
  <c r="B41" i="29" a="1"/>
  <c r="B41" s="1"/>
  <c r="B14" a="1"/>
  <c r="B14" s="1"/>
  <c r="B41" i="28" a="1"/>
  <c r="B41" s="1"/>
  <c r="B14" a="1"/>
  <c r="B14" s="1"/>
  <c r="B41" i="27" a="1"/>
  <c r="B41" s="1"/>
  <c r="B14" a="1"/>
  <c r="B14" s="1"/>
  <c r="B41" i="26" a="1"/>
  <c r="B41" s="1"/>
  <c r="B14" a="1"/>
  <c r="B14" s="1"/>
  <c r="B14" i="25" a="1"/>
  <c r="B14" s="1"/>
  <c r="CT14" s="1"/>
  <c r="B41" i="24" a="1"/>
  <c r="B41" s="1"/>
  <c r="CT41" s="1"/>
  <c r="B14" a="1"/>
  <c r="B14" s="1"/>
  <c r="CT14" s="1"/>
  <c r="B41" i="23" a="1"/>
  <c r="B41" s="1"/>
  <c r="CT41" s="1"/>
  <c r="B14" a="1"/>
  <c r="B14" s="1"/>
  <c r="CT14" s="1"/>
  <c r="B41" i="22" a="1"/>
  <c r="B41" s="1"/>
  <c r="CT41" s="1"/>
  <c r="B14" a="1"/>
  <c r="B14" s="1"/>
  <c r="CT14" s="1"/>
  <c r="B41" i="21" a="1"/>
  <c r="B41" s="1"/>
  <c r="CT41" s="1"/>
  <c r="B14" a="1"/>
  <c r="B14" s="1"/>
  <c r="CT14" s="1"/>
  <c r="B41" i="4" a="1"/>
  <c r="B41" s="1"/>
  <c r="B14" a="1"/>
  <c r="B14" s="1"/>
  <c r="B95" i="69" l="1" a="1"/>
  <c r="B95" i="65" a="1"/>
  <c r="BD92" s="1"/>
  <c r="B95" i="64" a="1"/>
  <c r="Q92" s="1"/>
  <c r="B95" i="63" a="1"/>
  <c r="BL92" s="1"/>
  <c r="B95" i="62" a="1"/>
  <c r="I92" s="1"/>
  <c r="B95" i="61" a="1"/>
  <c r="U92" s="1"/>
  <c r="B95" i="60" a="1"/>
  <c r="P92" s="1"/>
  <c r="B95" i="59" a="1"/>
  <c r="P92" s="1"/>
  <c r="B95" i="58" a="1"/>
  <c r="T92" s="1"/>
  <c r="B95" i="57" a="1"/>
  <c r="AJ92" s="1"/>
  <c r="B95" i="56" a="1"/>
  <c r="AP92" s="1"/>
  <c r="B95" i="55" a="1"/>
  <c r="S92" s="1"/>
  <c r="B95" i="54" a="1"/>
  <c r="U92" s="1"/>
  <c r="B95" i="53" a="1"/>
  <c r="L92" s="1"/>
  <c r="B95" i="52" a="1"/>
  <c r="P92" s="1"/>
  <c r="B95" i="51" a="1"/>
  <c r="F92" s="1"/>
  <c r="B95" i="34" a="1"/>
  <c r="B95" s="1"/>
  <c r="B92" s="1"/>
  <c r="B95" i="33" a="1"/>
  <c r="AU92" s="1"/>
  <c r="B95" i="32" a="1"/>
  <c r="AP92" s="1"/>
  <c r="B95" i="31" a="1"/>
  <c r="B95" s="1"/>
  <c r="I92" i="28"/>
  <c r="V92"/>
  <c r="B95" i="30" a="1"/>
  <c r="G92" s="1"/>
  <c r="B95" i="29" a="1"/>
  <c r="E92" s="1"/>
  <c r="B95" i="28" a="1"/>
  <c r="E92" s="1"/>
  <c r="B95" i="27" a="1"/>
  <c r="B95" s="1"/>
  <c r="B92" s="1"/>
  <c r="B95" i="26" a="1"/>
  <c r="L92" s="1"/>
  <c r="B95" i="25" a="1"/>
  <c r="AC92" s="1"/>
  <c r="B95" i="24" a="1"/>
  <c r="C92" s="1"/>
  <c r="C92" i="23"/>
  <c r="D92"/>
  <c r="E92"/>
  <c r="F92"/>
  <c r="G92"/>
  <c r="H92"/>
  <c r="I92"/>
  <c r="J92"/>
  <c r="K92"/>
  <c r="L92"/>
  <c r="M92"/>
  <c r="N92"/>
  <c r="O92"/>
  <c r="P92"/>
  <c r="Q92"/>
  <c r="R92"/>
  <c r="S92"/>
  <c r="T92"/>
  <c r="U92"/>
  <c r="V92"/>
  <c r="W92"/>
  <c r="X92"/>
  <c r="Y92"/>
  <c r="Z92"/>
  <c r="AA92"/>
  <c r="AB92"/>
  <c r="AC92"/>
  <c r="AD92"/>
  <c r="AE92"/>
  <c r="AF92"/>
  <c r="AG92"/>
  <c r="AH92"/>
  <c r="AI92"/>
  <c r="AJ92"/>
  <c r="AK92"/>
  <c r="AL92"/>
  <c r="AM92"/>
  <c r="AN92"/>
  <c r="AO92"/>
  <c r="AP92"/>
  <c r="AQ92"/>
  <c r="AR92"/>
  <c r="AS92"/>
  <c r="AT92"/>
  <c r="AU92"/>
  <c r="AV92"/>
  <c r="AW92"/>
  <c r="AX92"/>
  <c r="AY92"/>
  <c r="AZ92"/>
  <c r="BA92"/>
  <c r="BB92"/>
  <c r="BC92"/>
  <c r="BD92"/>
  <c r="BE92"/>
  <c r="BF92"/>
  <c r="BG92"/>
  <c r="BH92"/>
  <c r="BI92"/>
  <c r="BJ92"/>
  <c r="BK92"/>
  <c r="BL92"/>
  <c r="BM92"/>
  <c r="BN92"/>
  <c r="BO92"/>
  <c r="BP92"/>
  <c r="BQ92"/>
  <c r="BR92"/>
  <c r="BS92"/>
  <c r="BT92"/>
  <c r="BU92"/>
  <c r="BV92"/>
  <c r="BW92"/>
  <c r="BX92"/>
  <c r="BY92"/>
  <c r="BZ92"/>
  <c r="CA92"/>
  <c r="CB92"/>
  <c r="CC92"/>
  <c r="CD92"/>
  <c r="CE92"/>
  <c r="CF92"/>
  <c r="CG92"/>
  <c r="CH92"/>
  <c r="CI92"/>
  <c r="CJ92"/>
  <c r="CK92"/>
  <c r="CL92"/>
  <c r="CM92"/>
  <c r="CN92"/>
  <c r="CO92"/>
  <c r="CP92"/>
  <c r="CQ92"/>
  <c r="CR92"/>
  <c r="CS92"/>
  <c r="B92"/>
  <c r="C92" i="22"/>
  <c r="D92"/>
  <c r="E92"/>
  <c r="F92"/>
  <c r="G92"/>
  <c r="H92"/>
  <c r="I92"/>
  <c r="J92"/>
  <c r="K92"/>
  <c r="L92"/>
  <c r="M92"/>
  <c r="N92"/>
  <c r="O92"/>
  <c r="P92"/>
  <c r="Q92"/>
  <c r="R92"/>
  <c r="S92"/>
  <c r="T92"/>
  <c r="U92"/>
  <c r="V92"/>
  <c r="W92"/>
  <c r="X92"/>
  <c r="Y92"/>
  <c r="Z92"/>
  <c r="AA92"/>
  <c r="AB92"/>
  <c r="AC92"/>
  <c r="AD92"/>
  <c r="AE92"/>
  <c r="AF92"/>
  <c r="AG92"/>
  <c r="AH92"/>
  <c r="AI92"/>
  <c r="AJ92"/>
  <c r="AK92"/>
  <c r="AL92"/>
  <c r="AM92"/>
  <c r="AN92"/>
  <c r="AO92"/>
  <c r="AP92"/>
  <c r="AQ92"/>
  <c r="AR92"/>
  <c r="AS92"/>
  <c r="AT92"/>
  <c r="AU92"/>
  <c r="AV92"/>
  <c r="AW92"/>
  <c r="AX92"/>
  <c r="AY92"/>
  <c r="AZ92"/>
  <c r="BA92"/>
  <c r="BB92"/>
  <c r="BC92"/>
  <c r="BD92"/>
  <c r="BE92"/>
  <c r="BF92"/>
  <c r="BG92"/>
  <c r="BH92"/>
  <c r="BI92"/>
  <c r="BJ92"/>
  <c r="BK92"/>
  <c r="BL92"/>
  <c r="BM92"/>
  <c r="BN92"/>
  <c r="BO92"/>
  <c r="BP92"/>
  <c r="BQ92"/>
  <c r="BR92"/>
  <c r="BS92"/>
  <c r="BT92"/>
  <c r="BU92"/>
  <c r="BV92"/>
  <c r="BW92"/>
  <c r="BX92"/>
  <c r="BY92"/>
  <c r="BZ92"/>
  <c r="CA92"/>
  <c r="CB92"/>
  <c r="CC92"/>
  <c r="CD92"/>
  <c r="CE92"/>
  <c r="CF92"/>
  <c r="CG92"/>
  <c r="CH92"/>
  <c r="CI92"/>
  <c r="CJ92"/>
  <c r="CK92"/>
  <c r="CL92"/>
  <c r="CM92"/>
  <c r="CN92"/>
  <c r="CO92"/>
  <c r="CP92"/>
  <c r="CQ92"/>
  <c r="CR92"/>
  <c r="CS92"/>
  <c r="B92"/>
  <c r="CT92" s="1"/>
  <c r="C92" i="21"/>
  <c r="D92"/>
  <c r="E92"/>
  <c r="F92"/>
  <c r="G92"/>
  <c r="H92"/>
  <c r="I92"/>
  <c r="J92"/>
  <c r="K92"/>
  <c r="L92"/>
  <c r="M92"/>
  <c r="N92"/>
  <c r="O92"/>
  <c r="P92"/>
  <c r="Q92"/>
  <c r="R92"/>
  <c r="S92"/>
  <c r="T92"/>
  <c r="U92"/>
  <c r="V92"/>
  <c r="W92"/>
  <c r="X92"/>
  <c r="Y92"/>
  <c r="Z92"/>
  <c r="AA92"/>
  <c r="AB92"/>
  <c r="AC92"/>
  <c r="AD92"/>
  <c r="AE92"/>
  <c r="AF92"/>
  <c r="AG92"/>
  <c r="AH92"/>
  <c r="AI92"/>
  <c r="AJ92"/>
  <c r="AK92"/>
  <c r="AL92"/>
  <c r="AM92"/>
  <c r="AN92"/>
  <c r="AO92"/>
  <c r="AP92"/>
  <c r="AQ92"/>
  <c r="AR92"/>
  <c r="AS92"/>
  <c r="AT92"/>
  <c r="AU92"/>
  <c r="AV92"/>
  <c r="AW92"/>
  <c r="AX92"/>
  <c r="AY92"/>
  <c r="AZ92"/>
  <c r="BA92"/>
  <c r="BB92"/>
  <c r="BC92"/>
  <c r="BD92"/>
  <c r="BE92"/>
  <c r="BF92"/>
  <c r="BG92"/>
  <c r="BH92"/>
  <c r="BI92"/>
  <c r="BJ92"/>
  <c r="BK92"/>
  <c r="BL92"/>
  <c r="BM92"/>
  <c r="BN92"/>
  <c r="BO92"/>
  <c r="BP92"/>
  <c r="BQ92"/>
  <c r="BR92"/>
  <c r="BS92"/>
  <c r="BT92"/>
  <c r="BU92"/>
  <c r="BV92"/>
  <c r="BW92"/>
  <c r="BX92"/>
  <c r="BY92"/>
  <c r="BZ92"/>
  <c r="CA92"/>
  <c r="CB92"/>
  <c r="CC92"/>
  <c r="CD92"/>
  <c r="CE92"/>
  <c r="CF92"/>
  <c r="CG92"/>
  <c r="CH92"/>
  <c r="CI92"/>
  <c r="CJ92"/>
  <c r="CK92"/>
  <c r="CL92"/>
  <c r="CM92"/>
  <c r="CN92"/>
  <c r="CO92"/>
  <c r="CP92"/>
  <c r="CQ92"/>
  <c r="CR92"/>
  <c r="CS92"/>
  <c r="B92"/>
  <c r="C92" i="4"/>
  <c r="D92"/>
  <c r="E92"/>
  <c r="F92"/>
  <c r="G92"/>
  <c r="H92"/>
  <c r="I92"/>
  <c r="J92"/>
  <c r="K92"/>
  <c r="L92"/>
  <c r="M92"/>
  <c r="N92"/>
  <c r="O92"/>
  <c r="P92"/>
  <c r="Q92"/>
  <c r="R92"/>
  <c r="S92"/>
  <c r="T92"/>
  <c r="U92"/>
  <c r="V92"/>
  <c r="W92"/>
  <c r="X92"/>
  <c r="Y92"/>
  <c r="Z92"/>
  <c r="AA92"/>
  <c r="AB92"/>
  <c r="AC92"/>
  <c r="AD92"/>
  <c r="AE92"/>
  <c r="AF92"/>
  <c r="AG92"/>
  <c r="AH92"/>
  <c r="AI92"/>
  <c r="AJ92"/>
  <c r="AK92"/>
  <c r="AL92"/>
  <c r="AM92"/>
  <c r="AN92"/>
  <c r="AO92"/>
  <c r="AP92"/>
  <c r="AQ92"/>
  <c r="AR92"/>
  <c r="AS92"/>
  <c r="AT92"/>
  <c r="AU92"/>
  <c r="AV92"/>
  <c r="AW92"/>
  <c r="AX92"/>
  <c r="AY92"/>
  <c r="AZ92"/>
  <c r="BA92"/>
  <c r="BB92"/>
  <c r="BC92"/>
  <c r="BD92"/>
  <c r="BE92"/>
  <c r="BF92"/>
  <c r="BG92"/>
  <c r="BH92"/>
  <c r="BI92"/>
  <c r="BJ92"/>
  <c r="BK92"/>
  <c r="BL92"/>
  <c r="BM92"/>
  <c r="BN92"/>
  <c r="BO92"/>
  <c r="BP92"/>
  <c r="BQ92"/>
  <c r="BR92"/>
  <c r="BS92"/>
  <c r="BT92"/>
  <c r="BU92"/>
  <c r="BV92"/>
  <c r="BW92"/>
  <c r="BX92"/>
  <c r="BY92"/>
  <c r="BZ92"/>
  <c r="CA92"/>
  <c r="CB92"/>
  <c r="CC92"/>
  <c r="CD92"/>
  <c r="CE92"/>
  <c r="CF92"/>
  <c r="CG92"/>
  <c r="CH92"/>
  <c r="CI92"/>
  <c r="CJ92"/>
  <c r="CK92"/>
  <c r="CL92"/>
  <c r="CM92"/>
  <c r="CN92"/>
  <c r="CO92"/>
  <c r="CP92"/>
  <c r="CQ92"/>
  <c r="CR92"/>
  <c r="CS92"/>
  <c r="B92"/>
  <c r="B48" i="56"/>
  <c r="B49"/>
  <c r="B51"/>
  <c r="B61"/>
  <c r="B84"/>
  <c r="B88"/>
  <c r="CT92" i="21" l="1"/>
  <c r="CT92" i="23"/>
  <c r="AL92" i="34"/>
  <c r="B91" i="56"/>
  <c r="CF92" i="30"/>
  <c r="BB92" i="28"/>
  <c r="AZ92"/>
  <c r="J92" i="27"/>
  <c r="N92" i="53"/>
  <c r="H92" i="28"/>
  <c r="D92" i="30"/>
  <c r="BS92" i="27"/>
  <c r="BT92"/>
  <c r="AW92"/>
  <c r="AL92"/>
  <c r="BW92" i="34"/>
  <c r="AC92"/>
  <c r="BV92"/>
  <c r="AB92"/>
  <c r="AY92" i="54"/>
  <c r="BT92" i="34"/>
  <c r="W92"/>
  <c r="BY92" i="56"/>
  <c r="BS92" i="34"/>
  <c r="M92"/>
  <c r="BU92" i="57"/>
  <c r="AJ92" i="27"/>
  <c r="F92" i="28"/>
  <c r="BM92" i="32"/>
  <c r="BJ92" i="34"/>
  <c r="L92"/>
  <c r="BD92" i="58"/>
  <c r="AK92" i="27"/>
  <c r="N92"/>
  <c r="CS92" i="30"/>
  <c r="BA92" i="32"/>
  <c r="BI92" i="34"/>
  <c r="K92"/>
  <c r="R92" i="58"/>
  <c r="O92" i="32"/>
  <c r="BA92" i="34"/>
  <c r="F92"/>
  <c r="D92" i="58"/>
  <c r="L92" i="27"/>
  <c r="K92"/>
  <c r="AA92" i="30"/>
  <c r="N92" i="32"/>
  <c r="AT92" i="34"/>
  <c r="E92"/>
  <c r="CL92" i="60"/>
  <c r="BX92" i="34"/>
  <c r="CQ92"/>
  <c r="AP92"/>
  <c r="AJ92" i="52"/>
  <c r="CH92" i="60"/>
  <c r="CS92" i="27"/>
  <c r="BW92"/>
  <c r="BQ92" i="28"/>
  <c r="CP92" i="34"/>
  <c r="AO92"/>
  <c r="D92" i="52"/>
  <c r="AQ92" i="60"/>
  <c r="BU92" i="27"/>
  <c r="BE92" i="28"/>
  <c r="CH92" i="34"/>
  <c r="AM92"/>
  <c r="CS92" i="53"/>
  <c r="Z92" i="60"/>
  <c r="AD92" i="29"/>
  <c r="CG92" i="27"/>
  <c r="BB92"/>
  <c r="X92"/>
  <c r="BV92" i="28"/>
  <c r="AA92"/>
  <c r="CG92" i="29"/>
  <c r="AV92"/>
  <c r="M92"/>
  <c r="AR92" i="30"/>
  <c r="AB92" i="29"/>
  <c r="CD92" i="27"/>
  <c r="AY92"/>
  <c r="R92"/>
  <c r="BT92" i="28"/>
  <c r="X92"/>
  <c r="CD92" i="29"/>
  <c r="AS92"/>
  <c r="L92"/>
  <c r="AM92" i="30"/>
  <c r="BG92" i="52"/>
  <c r="AM92" i="53"/>
  <c r="T92" i="55"/>
  <c r="CC92" i="58"/>
  <c r="B95" i="28"/>
  <c r="B92" s="1"/>
  <c r="BZ92" i="27"/>
  <c r="AX92"/>
  <c r="O92"/>
  <c r="BS92" i="28"/>
  <c r="W92"/>
  <c r="BX92" i="29"/>
  <c r="AR92"/>
  <c r="H92"/>
  <c r="AB92" i="30"/>
  <c r="BS92" i="32"/>
  <c r="BY92" i="34"/>
  <c r="AU92"/>
  <c r="N92"/>
  <c r="AR92" i="52"/>
  <c r="T92" i="53"/>
  <c r="N92" i="55"/>
  <c r="BX92" i="58"/>
  <c r="BV92" i="27"/>
  <c r="AT92"/>
  <c r="M92"/>
  <c r="BG92" i="28"/>
  <c r="K92"/>
  <c r="BT92" i="29"/>
  <c r="AL92"/>
  <c r="CN92" i="30"/>
  <c r="Z92"/>
  <c r="BE92" i="32"/>
  <c r="AB92" i="52"/>
  <c r="D92" i="53"/>
  <c r="CR92" i="57"/>
  <c r="AQ92" i="58"/>
  <c r="BU92" i="29"/>
  <c r="B95" i="30"/>
  <c r="B92" s="1"/>
  <c r="BS92" i="29"/>
  <c r="AH92"/>
  <c r="CM92" i="30"/>
  <c r="O92"/>
  <c r="O92" i="52"/>
  <c r="CN92" i="57"/>
  <c r="BJ92" i="29"/>
  <c r="AX92" i="54"/>
  <c r="AV92" i="57"/>
  <c r="CL92" i="28"/>
  <c r="BO92" i="30"/>
  <c r="AL92" i="54"/>
  <c r="Z92" i="57"/>
  <c r="CR92" i="27"/>
  <c r="AI92"/>
  <c r="AR92" i="28"/>
  <c r="CR92" i="29"/>
  <c r="BG92"/>
  <c r="AA92"/>
  <c r="BF92"/>
  <c r="AP92"/>
  <c r="BP92"/>
  <c r="CA92" i="30"/>
  <c r="CP92" i="52"/>
  <c r="BX92" i="53"/>
  <c r="CI92" i="28"/>
  <c r="CJ92" i="52"/>
  <c r="BT92" i="53"/>
  <c r="S92" i="57"/>
  <c r="AD92" i="27"/>
  <c r="S92" i="29"/>
  <c r="CL92" i="34"/>
  <c r="BH92"/>
  <c r="AA92"/>
  <c r="CD92" i="52"/>
  <c r="BJ92" i="53"/>
  <c r="N92" i="54"/>
  <c r="O92" i="57"/>
  <c r="BK92" i="27"/>
  <c r="CQ92"/>
  <c r="BH92"/>
  <c r="AH92"/>
  <c r="AM92" i="28"/>
  <c r="CN92" i="29"/>
  <c r="X92"/>
  <c r="BE92" i="30"/>
  <c r="T92" i="54"/>
  <c r="AE92" i="25"/>
  <c r="CP92" i="27"/>
  <c r="BG92"/>
  <c r="CH92" i="28"/>
  <c r="AL92"/>
  <c r="CI92" i="29"/>
  <c r="BE92"/>
  <c r="BD92" i="30"/>
  <c r="CL92" i="27"/>
  <c r="BF92"/>
  <c r="AA92"/>
  <c r="CG92" i="28"/>
  <c r="AK92"/>
  <c r="CH92" i="29"/>
  <c r="AZ92"/>
  <c r="N92"/>
  <c r="BB92" i="30"/>
  <c r="CK92" i="34"/>
  <c r="BG92"/>
  <c r="Z92"/>
  <c r="BS92" i="52"/>
  <c r="AT92" i="53"/>
  <c r="CI92" i="55"/>
  <c r="E92" i="57"/>
  <c r="CC92" i="61"/>
  <c r="CI92" i="34"/>
  <c r="BB92"/>
  <c r="X92"/>
  <c r="BI92" i="52"/>
  <c r="AP92" i="53"/>
  <c r="U92" i="55"/>
  <c r="CJ92" i="58"/>
  <c r="AO92" i="61"/>
  <c r="CJ92" i="28"/>
  <c r="BU92"/>
  <c r="BF92"/>
  <c r="AP92"/>
  <c r="Y92"/>
  <c r="J92"/>
  <c r="CE92"/>
  <c r="BP92"/>
  <c r="AY92"/>
  <c r="AJ92"/>
  <c r="U92"/>
  <c r="D92"/>
  <c r="CS92"/>
  <c r="CD92"/>
  <c r="BN92"/>
  <c r="AX92"/>
  <c r="AI92"/>
  <c r="T92"/>
  <c r="C92"/>
  <c r="CR92"/>
  <c r="CC92"/>
  <c r="BL92"/>
  <c r="AW92"/>
  <c r="AH92"/>
  <c r="R92"/>
  <c r="CQ92"/>
  <c r="CB92"/>
  <c r="BK92"/>
  <c r="AV92"/>
  <c r="AG92"/>
  <c r="P92"/>
  <c r="CP92"/>
  <c r="BZ92"/>
  <c r="BJ92"/>
  <c r="AU92"/>
  <c r="AF92"/>
  <c r="O92"/>
  <c r="CO92"/>
  <c r="BX92"/>
  <c r="BI92"/>
  <c r="AT92"/>
  <c r="AD92"/>
  <c r="N92"/>
  <c r="CN92"/>
  <c r="BW92"/>
  <c r="BH92"/>
  <c r="AS92"/>
  <c r="AB92"/>
  <c r="M92"/>
  <c r="B47" i="56"/>
  <c r="AA92" i="25"/>
  <c r="P92"/>
  <c r="BX92"/>
  <c r="I92"/>
  <c r="CS92" i="29"/>
  <c r="CE92"/>
  <c r="BQ92"/>
  <c r="BB92"/>
  <c r="AM92"/>
  <c r="Y92"/>
  <c r="I92"/>
  <c r="CB92" i="30"/>
  <c r="AZ92"/>
  <c r="Q92"/>
  <c r="AR92" i="32"/>
  <c r="BV92" i="33"/>
  <c r="N92"/>
  <c r="CG92" i="34"/>
  <c r="BR92"/>
  <c r="AZ92"/>
  <c r="AK92"/>
  <c r="V92"/>
  <c r="D92"/>
  <c r="BG92" i="51"/>
  <c r="K92"/>
  <c r="BY92" i="52"/>
  <c r="BE92"/>
  <c r="W92"/>
  <c r="CL92" i="53"/>
  <c r="BH92"/>
  <c r="AG92"/>
  <c r="CH92" i="55"/>
  <c r="CF92" i="57"/>
  <c r="BJ92" i="58"/>
  <c r="CC92" i="59"/>
  <c r="AZ92"/>
  <c r="N92"/>
  <c r="BC92" i="60"/>
  <c r="H92"/>
  <c r="BL92" i="61"/>
  <c r="P92"/>
  <c r="CS92" i="32"/>
  <c r="AC92"/>
  <c r="BU92" i="33"/>
  <c r="K92"/>
  <c r="CF92" i="34"/>
  <c r="BN92"/>
  <c r="AY92"/>
  <c r="AJ92"/>
  <c r="R92"/>
  <c r="C92"/>
  <c r="BF92" i="51"/>
  <c r="J92"/>
  <c r="BX92" i="52"/>
  <c r="AY92"/>
  <c r="V92"/>
  <c r="CG92" i="53"/>
  <c r="BG92"/>
  <c r="AA92"/>
  <c r="CQ92" i="54"/>
  <c r="BY92" i="55"/>
  <c r="BZ92" i="59"/>
  <c r="AX92"/>
  <c r="I92"/>
  <c r="AZ92" i="60"/>
  <c r="G92"/>
  <c r="BC92" i="61"/>
  <c r="G92"/>
  <c r="BQ92" i="24"/>
  <c r="P92" i="26"/>
  <c r="CQ92" i="29"/>
  <c r="CC92"/>
  <c r="BN92"/>
  <c r="AY92"/>
  <c r="AK92"/>
  <c r="V92"/>
  <c r="G92"/>
  <c r="BZ92" i="30"/>
  <c r="AQ92"/>
  <c r="N92"/>
  <c r="CR92" i="32"/>
  <c r="AB92"/>
  <c r="BK92" i="33"/>
  <c r="CE92" i="34"/>
  <c r="BM92"/>
  <c r="AX92"/>
  <c r="AI92"/>
  <c r="Q92"/>
  <c r="CR92" i="51"/>
  <c r="AV92"/>
  <c r="CS92" i="52"/>
  <c r="BW92"/>
  <c r="AU92"/>
  <c r="U92"/>
  <c r="CF92" i="53"/>
  <c r="BF92"/>
  <c r="Z92"/>
  <c r="CA92" i="54"/>
  <c r="BB92" i="55"/>
  <c r="BY92" i="59"/>
  <c r="AP92"/>
  <c r="H92"/>
  <c r="AX92" i="60"/>
  <c r="F92"/>
  <c r="AX92" i="61"/>
  <c r="D92"/>
  <c r="BD92" i="24"/>
  <c r="CI92" i="27"/>
  <c r="BR92"/>
  <c r="AV92"/>
  <c r="Z92"/>
  <c r="F92"/>
  <c r="CP92" i="29"/>
  <c r="CB92"/>
  <c r="BL92"/>
  <c r="AX92"/>
  <c r="AJ92"/>
  <c r="U92"/>
  <c r="F92"/>
  <c r="BR92" i="30"/>
  <c r="M92"/>
  <c r="CO92" i="32"/>
  <c r="Y92"/>
  <c r="BJ92" i="33"/>
  <c r="CS92" i="34"/>
  <c r="CD92"/>
  <c r="BL92"/>
  <c r="AW92"/>
  <c r="AH92"/>
  <c r="P92"/>
  <c r="CQ92" i="51"/>
  <c r="AU92"/>
  <c r="CR92" i="52"/>
  <c r="BV92"/>
  <c r="AT92"/>
  <c r="T92"/>
  <c r="CE92" i="53"/>
  <c r="BE92"/>
  <c r="Y92"/>
  <c r="BY92" i="54"/>
  <c r="BA92" i="55"/>
  <c r="AL92" i="57"/>
  <c r="AG92" i="58"/>
  <c r="BX92" i="59"/>
  <c r="AL92"/>
  <c r="G92"/>
  <c r="AS92" i="60"/>
  <c r="E92"/>
  <c r="AQ92" i="61"/>
  <c r="CM92" i="62"/>
  <c r="BW92" i="25"/>
  <c r="BV92"/>
  <c r="BK92"/>
  <c r="AO92" i="30"/>
  <c r="AQ92" i="24"/>
  <c r="BJ92" i="25"/>
  <c r="CH92" i="27"/>
  <c r="BN92"/>
  <c r="AU92"/>
  <c r="Y92"/>
  <c r="C92"/>
  <c r="CF92" i="28"/>
  <c r="BR92"/>
  <c r="BD92"/>
  <c r="AN92"/>
  <c r="Z92"/>
  <c r="L92"/>
  <c r="CO92" i="29"/>
  <c r="BZ92"/>
  <c r="BK92"/>
  <c r="AW92"/>
  <c r="AI92"/>
  <c r="T92"/>
  <c r="D92"/>
  <c r="BQ92" i="30"/>
  <c r="AN92"/>
  <c r="E92"/>
  <c r="CF92" i="32"/>
  <c r="X92"/>
  <c r="BG92" i="33"/>
  <c r="CR92" i="34"/>
  <c r="BZ92"/>
  <c r="BK92"/>
  <c r="AV92"/>
  <c r="AD92"/>
  <c r="O92"/>
  <c r="CK92" i="51"/>
  <c r="AO92"/>
  <c r="CQ92" i="52"/>
  <c r="BU92"/>
  <c r="AS92"/>
  <c r="R92"/>
  <c r="CD92" i="53"/>
  <c r="BB92"/>
  <c r="X92"/>
  <c r="BN92" i="54"/>
  <c r="AR92" i="55"/>
  <c r="AC92" i="58"/>
  <c r="BV92" i="59"/>
  <c r="AG92"/>
  <c r="CM92" i="60"/>
  <c r="AR92"/>
  <c r="CH92" i="61"/>
  <c r="AP92"/>
  <c r="BX92" i="62"/>
  <c r="AX92" i="25"/>
  <c r="CJ92" i="51"/>
  <c r="AN92"/>
  <c r="BQ92" i="59"/>
  <c r="AF92"/>
  <c r="BQ92" i="62"/>
  <c r="Q92" i="24"/>
  <c r="AU92" i="25"/>
  <c r="CF92" i="27"/>
  <c r="BJ92"/>
  <c r="AP92"/>
  <c r="W92"/>
  <c r="CL92" i="29"/>
  <c r="BW92"/>
  <c r="BI92"/>
  <c r="AU92"/>
  <c r="AG92"/>
  <c r="Q92"/>
  <c r="CR92" i="30"/>
  <c r="BN92"/>
  <c r="AE92"/>
  <c r="BR92" i="32"/>
  <c r="AO92" i="33"/>
  <c r="BZ92" i="51"/>
  <c r="AD92"/>
  <c r="CL92" i="52"/>
  <c r="BK92"/>
  <c r="AL92"/>
  <c r="H92"/>
  <c r="BW92" i="53"/>
  <c r="AS92"/>
  <c r="R92"/>
  <c r="BP92" i="59"/>
  <c r="AE92"/>
  <c r="CK92" i="60"/>
  <c r="AP92"/>
  <c r="CB92" i="61"/>
  <c r="AN92"/>
  <c r="BB92" i="62"/>
  <c r="AD92" i="24"/>
  <c r="AV92" i="33"/>
  <c r="D92" i="24"/>
  <c r="AF92" i="25"/>
  <c r="CE92" i="27"/>
  <c r="BI92"/>
  <c r="AM92"/>
  <c r="V92"/>
  <c r="CJ92" i="29"/>
  <c r="BV92"/>
  <c r="BH92"/>
  <c r="AT92"/>
  <c r="AF92"/>
  <c r="O92"/>
  <c r="CO92" i="30"/>
  <c r="BM92"/>
  <c r="AD92"/>
  <c r="BN92" i="32"/>
  <c r="K92"/>
  <c r="AD92" i="33"/>
  <c r="BY92" i="51"/>
  <c r="AC92"/>
  <c r="CK92" i="52"/>
  <c r="BJ92"/>
  <c r="AK92"/>
  <c r="F92"/>
  <c r="BV92" i="53"/>
  <c r="AR92"/>
  <c r="P92"/>
  <c r="CO92" i="59"/>
  <c r="BL92"/>
  <c r="AD92"/>
  <c r="CJ92" i="60"/>
  <c r="AB92"/>
  <c r="CA92" i="61"/>
  <c r="AL92"/>
  <c r="AL92" i="62"/>
  <c r="CR92" i="33"/>
  <c r="AC92"/>
  <c r="BV92" i="51"/>
  <c r="Z92"/>
  <c r="CN92" i="59"/>
  <c r="BD92"/>
  <c r="AC92"/>
  <c r="BZ92" i="61"/>
  <c r="AG92"/>
  <c r="AF92" i="62"/>
  <c r="BF92" i="32"/>
  <c r="CK92" i="33"/>
  <c r="Z92"/>
  <c r="CJ92" i="34"/>
  <c r="BU92"/>
  <c r="BF92"/>
  <c r="AN92"/>
  <c r="Y92"/>
  <c r="J92"/>
  <c r="BU92" i="51"/>
  <c r="Y92"/>
  <c r="CH92" i="52"/>
  <c r="BH92"/>
  <c r="AH92"/>
  <c r="C92"/>
  <c r="BP92" i="53"/>
  <c r="AN92"/>
  <c r="J92"/>
  <c r="S92" i="54"/>
  <c r="CM92" i="59"/>
  <c r="BC92"/>
  <c r="T92"/>
  <c r="CC92" i="60"/>
  <c r="U92"/>
  <c r="BY92" i="61"/>
  <c r="AC92"/>
  <c r="Q92" i="62"/>
  <c r="CK92" i="25"/>
  <c r="BZ92" i="33"/>
  <c r="Y92"/>
  <c r="BK92" i="51"/>
  <c r="O92"/>
  <c r="CL92" i="59"/>
  <c r="BB92"/>
  <c r="Q92"/>
  <c r="BQ92" i="60"/>
  <c r="T92"/>
  <c r="BP92" i="61"/>
  <c r="R92"/>
  <c r="G92" i="62"/>
  <c r="Q92" i="25"/>
  <c r="CJ92"/>
  <c r="CF92" i="29"/>
  <c r="BR92"/>
  <c r="BD92"/>
  <c r="AN92"/>
  <c r="Z92"/>
  <c r="J92"/>
  <c r="CD92" i="30"/>
  <c r="BA92"/>
  <c r="R92"/>
  <c r="BY92" i="33"/>
  <c r="O92"/>
  <c r="BJ92" i="51"/>
  <c r="N92"/>
  <c r="BZ92" i="52"/>
  <c r="BF92"/>
  <c r="X92"/>
  <c r="CR92" i="53"/>
  <c r="BI92"/>
  <c r="AL92"/>
  <c r="C92"/>
  <c r="CK92" i="59"/>
  <c r="BA92"/>
  <c r="BL92" i="60"/>
  <c r="BM92" i="61"/>
  <c r="Q92"/>
  <c r="CC92" i="64"/>
  <c r="CJ92" i="24"/>
  <c r="BW92"/>
  <c r="BJ92"/>
  <c r="AW92"/>
  <c r="AJ92"/>
  <c r="W92"/>
  <c r="I92"/>
  <c r="CP92" i="25"/>
  <c r="CC92"/>
  <c r="BP92"/>
  <c r="BC92"/>
  <c r="AN92"/>
  <c r="W92"/>
  <c r="G92"/>
  <c r="CK92" i="26"/>
  <c r="BT92"/>
  <c r="BD92"/>
  <c r="AJ92"/>
  <c r="Q92"/>
  <c r="CN92" i="32"/>
  <c r="AZ92"/>
  <c r="J92"/>
  <c r="BF92" i="33"/>
  <c r="J92"/>
  <c r="B95" i="56"/>
  <c r="B92" s="1"/>
  <c r="J92"/>
  <c r="V92"/>
  <c r="AH92"/>
  <c r="AT92"/>
  <c r="BF92"/>
  <c r="K92"/>
  <c r="D92"/>
  <c r="R92"/>
  <c r="AE92"/>
  <c r="AR92"/>
  <c r="BE92"/>
  <c r="BR92"/>
  <c r="CD92"/>
  <c r="CP92"/>
  <c r="F92"/>
  <c r="T92"/>
  <c r="AG92"/>
  <c r="AU92"/>
  <c r="BH92"/>
  <c r="BT92"/>
  <c r="CF92"/>
  <c r="CR92"/>
  <c r="G92"/>
  <c r="U92"/>
  <c r="AI92"/>
  <c r="AV92"/>
  <c r="BI92"/>
  <c r="BU92"/>
  <c r="CG92"/>
  <c r="CS92"/>
  <c r="I92"/>
  <c r="AA92"/>
  <c r="AQ92"/>
  <c r="BK92"/>
  <c r="BZ92"/>
  <c r="CO92"/>
  <c r="L92"/>
  <c r="M92"/>
  <c r="N92"/>
  <c r="AD92"/>
  <c r="AX92"/>
  <c r="BN92"/>
  <c r="CC92"/>
  <c r="P92"/>
  <c r="S92"/>
  <c r="AL92"/>
  <c r="BB92"/>
  <c r="BS92"/>
  <c r="CJ92"/>
  <c r="W92"/>
  <c r="AM92"/>
  <c r="BC92"/>
  <c r="BV92"/>
  <c r="CK92"/>
  <c r="C92"/>
  <c r="X92"/>
  <c r="AN92"/>
  <c r="BD92"/>
  <c r="BW92"/>
  <c r="CL92"/>
  <c r="E92"/>
  <c r="Y92"/>
  <c r="AO92"/>
  <c r="BG92"/>
  <c r="BX92"/>
  <c r="CM92"/>
  <c r="AS92"/>
  <c r="CA92"/>
  <c r="AW92"/>
  <c r="CB92"/>
  <c r="H92"/>
  <c r="AY92"/>
  <c r="CE92"/>
  <c r="O92"/>
  <c r="AZ92"/>
  <c r="CH92"/>
  <c r="Q92"/>
  <c r="BA92"/>
  <c r="CI92"/>
  <c r="Z92"/>
  <c r="BJ92"/>
  <c r="CN92"/>
  <c r="AB92"/>
  <c r="BL92"/>
  <c r="CQ92"/>
  <c r="AC92"/>
  <c r="BM92"/>
  <c r="AF92"/>
  <c r="BO92"/>
  <c r="AJ92"/>
  <c r="BP92"/>
  <c r="AK92"/>
  <c r="BQ92"/>
  <c r="BP92" i="24"/>
  <c r="Y92"/>
  <c r="CM92" i="26"/>
  <c r="BX92"/>
  <c r="BF92"/>
  <c r="AO92"/>
  <c r="X92" i="24"/>
  <c r="R92" i="26"/>
  <c r="CI92" i="24"/>
  <c r="BV92"/>
  <c r="BI92"/>
  <c r="AV92"/>
  <c r="AI92"/>
  <c r="H92"/>
  <c r="BB92" i="26"/>
  <c r="CH92" i="24"/>
  <c r="BU92"/>
  <c r="BH92"/>
  <c r="AU92"/>
  <c r="AG92"/>
  <c r="T92"/>
  <c r="G92"/>
  <c r="CN92" i="25"/>
  <c r="CA92"/>
  <c r="BN92"/>
  <c r="BA92"/>
  <c r="AL92"/>
  <c r="T92"/>
  <c r="E92"/>
  <c r="CI92" i="26"/>
  <c r="BQ92"/>
  <c r="BA92"/>
  <c r="AG92"/>
  <c r="CE92" i="32"/>
  <c r="CQ92" i="33"/>
  <c r="B95" i="26"/>
  <c r="B92" s="1"/>
  <c r="G92"/>
  <c r="S92"/>
  <c r="AE92"/>
  <c r="AQ92"/>
  <c r="BC92"/>
  <c r="K92"/>
  <c r="W92"/>
  <c r="AI92"/>
  <c r="AU92"/>
  <c r="BG92"/>
  <c r="BS92"/>
  <c r="CE92"/>
  <c r="CQ92"/>
  <c r="M92"/>
  <c r="Y92"/>
  <c r="AK92"/>
  <c r="AW92"/>
  <c r="BI92"/>
  <c r="BU92"/>
  <c r="CG92"/>
  <c r="CS92"/>
  <c r="N92"/>
  <c r="Z92"/>
  <c r="AL92"/>
  <c r="AX92"/>
  <c r="BJ92"/>
  <c r="BV92"/>
  <c r="CH92"/>
  <c r="C92"/>
  <c r="O92"/>
  <c r="AA92"/>
  <c r="AM92"/>
  <c r="BC92" i="24"/>
  <c r="CB92"/>
  <c r="CL92"/>
  <c r="BY92"/>
  <c r="BL92"/>
  <c r="AY92"/>
  <c r="AL92"/>
  <c r="L92"/>
  <c r="CS92" i="25"/>
  <c r="CE92"/>
  <c r="BR92"/>
  <c r="BE92"/>
  <c r="AP92"/>
  <c r="T92" i="26"/>
  <c r="CK92" i="24"/>
  <c r="BX92"/>
  <c r="BK92"/>
  <c r="AX92"/>
  <c r="AK92"/>
  <c r="K92"/>
  <c r="CQ92" i="25"/>
  <c r="CD92"/>
  <c r="BQ92"/>
  <c r="BD92"/>
  <c r="AO92"/>
  <c r="Z92"/>
  <c r="H92"/>
  <c r="CL92" i="26"/>
  <c r="BW92"/>
  <c r="BE92"/>
  <c r="AN92"/>
  <c r="BO92" i="25"/>
  <c r="AH92" i="26"/>
  <c r="CG92" i="24"/>
  <c r="BT92"/>
  <c r="BG92"/>
  <c r="AS92"/>
  <c r="AF92"/>
  <c r="S92"/>
  <c r="F92"/>
  <c r="CM92" i="25"/>
  <c r="BZ92"/>
  <c r="BM92"/>
  <c r="AZ92"/>
  <c r="AI92"/>
  <c r="D92"/>
  <c r="CF92" i="26"/>
  <c r="BP92"/>
  <c r="AZ92"/>
  <c r="AF92"/>
  <c r="J92"/>
  <c r="B95" i="32"/>
  <c r="B92" s="1"/>
  <c r="G92"/>
  <c r="S92"/>
  <c r="AE92"/>
  <c r="AQ92"/>
  <c r="BC92"/>
  <c r="BO92"/>
  <c r="CA92"/>
  <c r="CM92"/>
  <c r="H92"/>
  <c r="I92"/>
  <c r="U92"/>
  <c r="AG92"/>
  <c r="AS92"/>
  <c r="L92"/>
  <c r="Z92"/>
  <c r="AN92"/>
  <c r="BB92"/>
  <c r="BP92"/>
  <c r="CC92"/>
  <c r="CP92"/>
  <c r="M92"/>
  <c r="AA92"/>
  <c r="AO92"/>
  <c r="BD92"/>
  <c r="BQ92"/>
  <c r="CD92"/>
  <c r="CQ92"/>
  <c r="P92"/>
  <c r="AD92"/>
  <c r="AT92"/>
  <c r="BG92"/>
  <c r="BT92"/>
  <c r="CG92"/>
  <c r="Q92"/>
  <c r="AF92"/>
  <c r="AU92"/>
  <c r="BH92"/>
  <c r="BU92"/>
  <c r="CH92"/>
  <c r="C92"/>
  <c r="R92"/>
  <c r="AH92"/>
  <c r="AV92"/>
  <c r="BI92"/>
  <c r="BV92"/>
  <c r="CI92"/>
  <c r="D92"/>
  <c r="T92"/>
  <c r="AI92"/>
  <c r="AW92"/>
  <c r="BJ92"/>
  <c r="BW92"/>
  <c r="CJ92"/>
  <c r="E92"/>
  <c r="V92"/>
  <c r="AJ92"/>
  <c r="AX92"/>
  <c r="BK92"/>
  <c r="BX92"/>
  <c r="CK92"/>
  <c r="F92"/>
  <c r="W92"/>
  <c r="AK92"/>
  <c r="AY92"/>
  <c r="BL92"/>
  <c r="BY92"/>
  <c r="CL92"/>
  <c r="CB92"/>
  <c r="AM92"/>
  <c r="U92" i="24"/>
  <c r="CO92" i="25"/>
  <c r="CB92"/>
  <c r="BB92"/>
  <c r="AM92"/>
  <c r="U92"/>
  <c r="F92"/>
  <c r="CJ92" i="26"/>
  <c r="BR92"/>
  <c r="S92" i="25"/>
  <c r="CS92" i="24"/>
  <c r="CF92"/>
  <c r="BS92"/>
  <c r="BE92"/>
  <c r="AR92"/>
  <c r="AE92"/>
  <c r="R92"/>
  <c r="E92"/>
  <c r="CL92" i="25"/>
  <c r="BY92"/>
  <c r="BL92"/>
  <c r="AY92"/>
  <c r="AG92"/>
  <c r="R92"/>
  <c r="C92"/>
  <c r="CD92" i="26"/>
  <c r="BO92"/>
  <c r="AY92"/>
  <c r="AD92"/>
  <c r="I92"/>
  <c r="B95" i="33"/>
  <c r="B92" s="1"/>
  <c r="G92"/>
  <c r="S92"/>
  <c r="AE92"/>
  <c r="AQ92"/>
  <c r="BC92"/>
  <c r="BO92"/>
  <c r="CA92"/>
  <c r="CM92"/>
  <c r="H92"/>
  <c r="T92"/>
  <c r="AF92"/>
  <c r="AR92"/>
  <c r="BD92"/>
  <c r="BP92"/>
  <c r="CB92"/>
  <c r="CN92"/>
  <c r="I92"/>
  <c r="U92"/>
  <c r="AG92"/>
  <c r="AS92"/>
  <c r="BE92"/>
  <c r="BQ92"/>
  <c r="CC92"/>
  <c r="CO92"/>
  <c r="L92"/>
  <c r="AA92"/>
  <c r="AP92"/>
  <c r="BH92"/>
  <c r="BW92"/>
  <c r="CL92"/>
  <c r="M92"/>
  <c r="AB92"/>
  <c r="AT92"/>
  <c r="BI92"/>
  <c r="BX92"/>
  <c r="CP92"/>
  <c r="P92"/>
  <c r="AH92"/>
  <c r="AW92"/>
  <c r="BL92"/>
  <c r="CD92"/>
  <c r="CS92"/>
  <c r="Q92"/>
  <c r="AI92"/>
  <c r="AX92"/>
  <c r="BM92"/>
  <c r="CE92"/>
  <c r="C92"/>
  <c r="R92"/>
  <c r="AJ92"/>
  <c r="AY92"/>
  <c r="BN92"/>
  <c r="CF92"/>
  <c r="D92"/>
  <c r="V92"/>
  <c r="AK92"/>
  <c r="AZ92"/>
  <c r="BR92"/>
  <c r="CG92"/>
  <c r="E92"/>
  <c r="W92"/>
  <c r="AL92"/>
  <c r="BA92"/>
  <c r="BS92"/>
  <c r="CH92"/>
  <c r="F92"/>
  <c r="X92"/>
  <c r="AM92"/>
  <c r="BB92"/>
  <c r="BT92"/>
  <c r="CI92"/>
  <c r="BZ92" i="32"/>
  <c r="AL92"/>
  <c r="CJ92" i="33"/>
  <c r="AN92"/>
  <c r="CR92" i="24"/>
  <c r="CE92"/>
  <c r="CC92" i="26"/>
  <c r="BN92"/>
  <c r="AV92"/>
  <c r="AC92"/>
  <c r="H92"/>
  <c r="CC92" i="24"/>
  <c r="AP92"/>
  <c r="AC92"/>
  <c r="P92"/>
  <c r="CR92" i="26"/>
  <c r="CB92"/>
  <c r="BM92"/>
  <c r="AT92"/>
  <c r="AB92"/>
  <c r="F92"/>
  <c r="B95" i="24"/>
  <c r="J92"/>
  <c r="V92"/>
  <c r="AH92"/>
  <c r="AT92"/>
  <c r="BF92"/>
  <c r="BR92"/>
  <c r="CD92"/>
  <c r="CP92"/>
  <c r="CI92" i="25"/>
  <c r="BI92"/>
  <c r="AS92"/>
  <c r="AD92"/>
  <c r="O92"/>
  <c r="CP92" i="26"/>
  <c r="CA92"/>
  <c r="BL92"/>
  <c r="AS92"/>
  <c r="X92"/>
  <c r="E92"/>
  <c r="CQ92" i="24"/>
  <c r="CO92"/>
  <c r="BB92"/>
  <c r="AO92"/>
  <c r="AB92"/>
  <c r="O92"/>
  <c r="CN92"/>
  <c r="CA92"/>
  <c r="BN92"/>
  <c r="BA92"/>
  <c r="AN92"/>
  <c r="AA92"/>
  <c r="N92"/>
  <c r="CH92" i="25"/>
  <c r="BU92"/>
  <c r="BG92"/>
  <c r="AR92"/>
  <c r="BZ92" i="26"/>
  <c r="D92"/>
  <c r="BO92" i="24"/>
  <c r="B95" i="25"/>
  <c r="J92"/>
  <c r="V92"/>
  <c r="AH92"/>
  <c r="AT92"/>
  <c r="L92"/>
  <c r="X92"/>
  <c r="AJ92"/>
  <c r="AV92"/>
  <c r="BH92"/>
  <c r="BT92"/>
  <c r="CF92"/>
  <c r="CR92"/>
  <c r="M92"/>
  <c r="AK92"/>
  <c r="AW92"/>
  <c r="Y92"/>
  <c r="N92"/>
  <c r="CO92" i="26"/>
  <c r="BK92"/>
  <c r="AR92"/>
  <c r="V92"/>
  <c r="CM92" i="24"/>
  <c r="BZ92"/>
  <c r="BM92"/>
  <c r="AZ92"/>
  <c r="AM92"/>
  <c r="Z92"/>
  <c r="M92"/>
  <c r="CG92" i="25"/>
  <c r="BS92"/>
  <c r="BF92"/>
  <c r="AQ92"/>
  <c r="AB92"/>
  <c r="K92"/>
  <c r="CN92" i="26"/>
  <c r="BY92"/>
  <c r="BH92"/>
  <c r="AP92"/>
  <c r="U92"/>
  <c r="CO92" i="27"/>
  <c r="CC92"/>
  <c r="BQ92"/>
  <c r="BE92"/>
  <c r="AS92"/>
  <c r="AG92"/>
  <c r="U92"/>
  <c r="I92"/>
  <c r="CL92" i="30"/>
  <c r="BY92"/>
  <c r="BL92"/>
  <c r="AY92"/>
  <c r="AL92"/>
  <c r="Y92"/>
  <c r="L92"/>
  <c r="CI92" i="51"/>
  <c r="BT92"/>
  <c r="BB92"/>
  <c r="AM92"/>
  <c r="X92"/>
  <c r="CI92" i="52"/>
  <c r="BT92"/>
  <c r="AZ92"/>
  <c r="AI92"/>
  <c r="CN92" i="53"/>
  <c r="BU92"/>
  <c r="BD92"/>
  <c r="AH92"/>
  <c r="O92"/>
  <c r="B95" i="57"/>
  <c r="B92" s="1"/>
  <c r="C92"/>
  <c r="J92"/>
  <c r="V92"/>
  <c r="AH92"/>
  <c r="AT92"/>
  <c r="BF92"/>
  <c r="BR92"/>
  <c r="CD92"/>
  <c r="CP92"/>
  <c r="K92"/>
  <c r="W92"/>
  <c r="AI92"/>
  <c r="AU92"/>
  <c r="BG92"/>
  <c r="BS92"/>
  <c r="CE92"/>
  <c r="CQ92"/>
  <c r="L92"/>
  <c r="M92"/>
  <c r="N92"/>
  <c r="AB92"/>
  <c r="AP92"/>
  <c r="BD92"/>
  <c r="BT92"/>
  <c r="CH92"/>
  <c r="P92"/>
  <c r="AD92"/>
  <c r="AR92"/>
  <c r="BH92"/>
  <c r="BV92"/>
  <c r="CJ92"/>
  <c r="Q92"/>
  <c r="AE92"/>
  <c r="AS92"/>
  <c r="BI92"/>
  <c r="BW92"/>
  <c r="CK92"/>
  <c r="F92"/>
  <c r="AA92"/>
  <c r="AW92"/>
  <c r="BN92"/>
  <c r="CG92"/>
  <c r="G92"/>
  <c r="AC92"/>
  <c r="AX92"/>
  <c r="BO92"/>
  <c r="CI92"/>
  <c r="H92"/>
  <c r="AF92"/>
  <c r="AY92"/>
  <c r="BP92"/>
  <c r="CL92"/>
  <c r="I92"/>
  <c r="AG92"/>
  <c r="AZ92"/>
  <c r="BQ92"/>
  <c r="CM92"/>
  <c r="R92"/>
  <c r="AK92"/>
  <c r="BB92"/>
  <c r="BX92"/>
  <c r="CO92"/>
  <c r="T92"/>
  <c r="AM92"/>
  <c r="BE92"/>
  <c r="BZ92"/>
  <c r="CS92"/>
  <c r="U92"/>
  <c r="AN92"/>
  <c r="BJ92"/>
  <c r="CA92"/>
  <c r="X92"/>
  <c r="AO92"/>
  <c r="BK92"/>
  <c r="CB92"/>
  <c r="D92"/>
  <c r="Y92"/>
  <c r="AQ92"/>
  <c r="BL92"/>
  <c r="CC92"/>
  <c r="CN92" i="54"/>
  <c r="BM92"/>
  <c r="AI92"/>
  <c r="F92"/>
  <c r="BQ92" i="55"/>
  <c r="AM92"/>
  <c r="F92"/>
  <c r="BY92" i="57"/>
  <c r="BP92" i="64"/>
  <c r="CN92" i="27"/>
  <c r="CB92"/>
  <c r="BP92"/>
  <c r="BD92"/>
  <c r="AR92"/>
  <c r="AF92"/>
  <c r="H92"/>
  <c r="CK92" i="30"/>
  <c r="BX92"/>
  <c r="BK92"/>
  <c r="AX92"/>
  <c r="AK92"/>
  <c r="X92"/>
  <c r="J92"/>
  <c r="B95" i="51"/>
  <c r="B92" s="1"/>
  <c r="G92"/>
  <c r="S92"/>
  <c r="AE92"/>
  <c r="AQ92"/>
  <c r="BC92"/>
  <c r="BO92"/>
  <c r="CA92"/>
  <c r="CM92"/>
  <c r="H92"/>
  <c r="T92"/>
  <c r="AF92"/>
  <c r="AR92"/>
  <c r="BD92"/>
  <c r="BP92"/>
  <c r="CB92"/>
  <c r="CN92"/>
  <c r="I92"/>
  <c r="U92"/>
  <c r="AG92"/>
  <c r="AS92"/>
  <c r="BE92"/>
  <c r="BQ92"/>
  <c r="CC92"/>
  <c r="CO92"/>
  <c r="CH92"/>
  <c r="BS92"/>
  <c r="BA92"/>
  <c r="AL92"/>
  <c r="W92"/>
  <c r="E92"/>
  <c r="CI92" i="54"/>
  <c r="BL92"/>
  <c r="AG92"/>
  <c r="E92"/>
  <c r="BP92" i="55"/>
  <c r="AL92"/>
  <c r="E92"/>
  <c r="BD92" i="64"/>
  <c r="T92" i="27"/>
  <c r="CM92"/>
  <c r="CA92"/>
  <c r="BO92"/>
  <c r="BC92"/>
  <c r="AQ92"/>
  <c r="AE92"/>
  <c r="S92"/>
  <c r="G92"/>
  <c r="CM92" i="28"/>
  <c r="CA92"/>
  <c r="BO92"/>
  <c r="BC92"/>
  <c r="AQ92"/>
  <c r="AE92"/>
  <c r="S92"/>
  <c r="G92"/>
  <c r="CM92" i="29"/>
  <c r="CA92"/>
  <c r="BO92"/>
  <c r="BC92"/>
  <c r="AQ92"/>
  <c r="AE92"/>
  <c r="R92"/>
  <c r="CJ92" i="30"/>
  <c r="BW92"/>
  <c r="BJ92"/>
  <c r="AW92"/>
  <c r="AJ92"/>
  <c r="V92"/>
  <c r="I92"/>
  <c r="E92" i="52"/>
  <c r="Q92"/>
  <c r="AC92"/>
  <c r="AO92"/>
  <c r="BA92"/>
  <c r="BM92"/>
  <c r="G92"/>
  <c r="S92"/>
  <c r="AE92"/>
  <c r="AQ92"/>
  <c r="K92"/>
  <c r="Y92"/>
  <c r="AM92"/>
  <c r="BB92"/>
  <c r="BO92"/>
  <c r="CA92"/>
  <c r="CM92"/>
  <c r="L92"/>
  <c r="Z92"/>
  <c r="AN92"/>
  <c r="BC92"/>
  <c r="BP92"/>
  <c r="CB92"/>
  <c r="CN92"/>
  <c r="M92"/>
  <c r="AA92"/>
  <c r="AP92"/>
  <c r="BD92"/>
  <c r="BQ92"/>
  <c r="CC92"/>
  <c r="CO92"/>
  <c r="CG92" i="51"/>
  <c r="BR92"/>
  <c r="AZ92"/>
  <c r="AK92"/>
  <c r="V92"/>
  <c r="D92"/>
  <c r="CG92" i="52"/>
  <c r="BR92"/>
  <c r="AX92"/>
  <c r="AG92"/>
  <c r="N92"/>
  <c r="CJ92" i="53"/>
  <c r="BS92"/>
  <c r="AZ92"/>
  <c r="AF92"/>
  <c r="M92"/>
  <c r="CH92" i="54"/>
  <c r="BJ92"/>
  <c r="AF92"/>
  <c r="D92"/>
  <c r="BO92" i="55"/>
  <c r="AI92"/>
  <c r="D92"/>
  <c r="BM92" i="57"/>
  <c r="CM92" i="63"/>
  <c r="AX92" i="64"/>
  <c r="CI92" i="30"/>
  <c r="BV92"/>
  <c r="BI92"/>
  <c r="AV92"/>
  <c r="AH92"/>
  <c r="U92"/>
  <c r="H92"/>
  <c r="B95" i="52"/>
  <c r="B92" s="1"/>
  <c r="CF92" i="51"/>
  <c r="BN92"/>
  <c r="AY92"/>
  <c r="AJ92"/>
  <c r="R92"/>
  <c r="C92"/>
  <c r="CF92" i="52"/>
  <c r="BN92"/>
  <c r="AW92"/>
  <c r="AF92"/>
  <c r="J92"/>
  <c r="CI92" i="53"/>
  <c r="BR92"/>
  <c r="AV92"/>
  <c r="AD92"/>
  <c r="CE92" i="54"/>
  <c r="BB92"/>
  <c r="AE92"/>
  <c r="BM92" i="55"/>
  <c r="AF92"/>
  <c r="BC92" i="57"/>
  <c r="CC92" i="63"/>
  <c r="AL92" i="64"/>
  <c r="B95" i="29"/>
  <c r="B92" s="1"/>
  <c r="K92"/>
  <c r="W92"/>
  <c r="CK92" i="27"/>
  <c r="BY92"/>
  <c r="BM92"/>
  <c r="BA92"/>
  <c r="AO92"/>
  <c r="AC92"/>
  <c r="Q92"/>
  <c r="E92"/>
  <c r="CK92" i="28"/>
  <c r="BY92"/>
  <c r="BM92"/>
  <c r="BA92"/>
  <c r="AO92"/>
  <c r="AC92"/>
  <c r="Q92"/>
  <c r="CK92" i="29"/>
  <c r="BY92"/>
  <c r="BM92"/>
  <c r="BA92"/>
  <c r="AO92"/>
  <c r="AC92"/>
  <c r="P92"/>
  <c r="C92"/>
  <c r="CH92" i="30"/>
  <c r="BU92"/>
  <c r="BH92"/>
  <c r="AT92"/>
  <c r="AG92"/>
  <c r="T92"/>
  <c r="B95" i="53"/>
  <c r="B92" s="1"/>
  <c r="E92"/>
  <c r="Q92"/>
  <c r="AC92"/>
  <c r="AO92"/>
  <c r="BA92"/>
  <c r="BM92"/>
  <c r="BY92"/>
  <c r="CK92"/>
  <c r="G92"/>
  <c r="S92"/>
  <c r="AE92"/>
  <c r="AQ92"/>
  <c r="BC92"/>
  <c r="BO92"/>
  <c r="CA92"/>
  <c r="CM92"/>
  <c r="F92"/>
  <c r="U92"/>
  <c r="AI92"/>
  <c r="AW92"/>
  <c r="BK92"/>
  <c r="BZ92"/>
  <c r="CO92"/>
  <c r="H92"/>
  <c r="V92"/>
  <c r="AJ92"/>
  <c r="AX92"/>
  <c r="BL92"/>
  <c r="CB92"/>
  <c r="CP92"/>
  <c r="I92"/>
  <c r="W92"/>
  <c r="AK92"/>
  <c r="AY92"/>
  <c r="BN92"/>
  <c r="CC92"/>
  <c r="CQ92"/>
  <c r="CE92" i="51"/>
  <c r="BM92"/>
  <c r="AX92"/>
  <c r="AI92"/>
  <c r="Q92"/>
  <c r="CE92" i="52"/>
  <c r="BL92"/>
  <c r="AV92"/>
  <c r="AD92"/>
  <c r="I92"/>
  <c r="CH92" i="53"/>
  <c r="BQ92"/>
  <c r="AU92"/>
  <c r="AB92"/>
  <c r="K92"/>
  <c r="CC92" i="54"/>
  <c r="BA92"/>
  <c r="AC92"/>
  <c r="CQ92" i="55"/>
  <c r="BL92"/>
  <c r="AE92"/>
  <c r="BA92" i="57"/>
  <c r="BN92" i="63"/>
  <c r="K92" i="30"/>
  <c r="W92"/>
  <c r="AI92"/>
  <c r="AU92"/>
  <c r="BG92"/>
  <c r="BS92"/>
  <c r="CE92"/>
  <c r="CQ92"/>
  <c r="CJ92" i="27"/>
  <c r="BX92"/>
  <c r="BL92"/>
  <c r="AZ92"/>
  <c r="AN92"/>
  <c r="AB92"/>
  <c r="P92"/>
  <c r="D92"/>
  <c r="CG92" i="30"/>
  <c r="BT92"/>
  <c r="BF92"/>
  <c r="AS92"/>
  <c r="AF92"/>
  <c r="S92"/>
  <c r="F92"/>
  <c r="CS92" i="51"/>
  <c r="CD92"/>
  <c r="BL92"/>
  <c r="AW92"/>
  <c r="AH92"/>
  <c r="P92"/>
  <c r="CB92" i="54"/>
  <c r="AZ92"/>
  <c r="CN92" i="55"/>
  <c r="BJ92"/>
  <c r="AC92"/>
  <c r="CO92" i="65"/>
  <c r="B95" i="63"/>
  <c r="B92" s="1"/>
  <c r="C92"/>
  <c r="O92"/>
  <c r="AA92"/>
  <c r="AM92"/>
  <c r="AY92"/>
  <c r="BK92"/>
  <c r="BW92"/>
  <c r="CI92"/>
  <c r="J92"/>
  <c r="V92"/>
  <c r="AH92"/>
  <c r="AT92"/>
  <c r="BF92"/>
  <c r="BR92"/>
  <c r="CD92"/>
  <c r="CP92"/>
  <c r="K92"/>
  <c r="W92"/>
  <c r="AI92"/>
  <c r="AU92"/>
  <c r="BG92"/>
  <c r="BS92"/>
  <c r="CE92"/>
  <c r="CQ92"/>
  <c r="L92"/>
  <c r="X92"/>
  <c r="AJ92"/>
  <c r="AV92"/>
  <c r="BH92"/>
  <c r="BT92"/>
  <c r="CF92"/>
  <c r="CR92"/>
  <c r="M92"/>
  <c r="Y92"/>
  <c r="AK92"/>
  <c r="AW92"/>
  <c r="BI92"/>
  <c r="BU92"/>
  <c r="CG92"/>
  <c r="CS92"/>
  <c r="S92"/>
  <c r="AO92"/>
  <c r="BJ92"/>
  <c r="CB92"/>
  <c r="I92"/>
  <c r="AE92"/>
  <c r="BA92"/>
  <c r="BV92"/>
  <c r="CN92"/>
  <c r="N92"/>
  <c r="AF92"/>
  <c r="BB92"/>
  <c r="BX92"/>
  <c r="CO92"/>
  <c r="Q92"/>
  <c r="AL92"/>
  <c r="BD92"/>
  <c r="BZ92"/>
  <c r="R92"/>
  <c r="AN92"/>
  <c r="BE92"/>
  <c r="CA92"/>
  <c r="H92"/>
  <c r="AS92"/>
  <c r="CH92"/>
  <c r="P92"/>
  <c r="AX92"/>
  <c r="CJ92"/>
  <c r="T92"/>
  <c r="AZ92"/>
  <c r="CK92"/>
  <c r="U92"/>
  <c r="BC92"/>
  <c r="CL92"/>
  <c r="AB92"/>
  <c r="BM92"/>
  <c r="AD92"/>
  <c r="BO92"/>
  <c r="D92"/>
  <c r="AG92"/>
  <c r="BP92"/>
  <c r="E92"/>
  <c r="AP92"/>
  <c r="BQ92"/>
  <c r="F92"/>
  <c r="AQ92"/>
  <c r="BY92"/>
  <c r="AR92"/>
  <c r="BX92" i="65"/>
  <c r="B95" i="64"/>
  <c r="B92" s="1"/>
  <c r="C92"/>
  <c r="O92"/>
  <c r="AA92"/>
  <c r="AM92"/>
  <c r="AY92"/>
  <c r="BK92"/>
  <c r="BW92"/>
  <c r="CI92"/>
  <c r="J92"/>
  <c r="V92"/>
  <c r="AH92"/>
  <c r="AT92"/>
  <c r="BF92"/>
  <c r="BR92"/>
  <c r="CD92"/>
  <c r="CP92"/>
  <c r="K92"/>
  <c r="W92"/>
  <c r="AI92"/>
  <c r="AU92"/>
  <c r="BG92"/>
  <c r="BS92"/>
  <c r="CE92"/>
  <c r="CQ92"/>
  <c r="L92"/>
  <c r="X92"/>
  <c r="AJ92"/>
  <c r="AV92"/>
  <c r="BH92"/>
  <c r="BT92"/>
  <c r="CF92"/>
  <c r="CR92"/>
  <c r="M92"/>
  <c r="Y92"/>
  <c r="AK92"/>
  <c r="AW92"/>
  <c r="BI92"/>
  <c r="BU92"/>
  <c r="CG92"/>
  <c r="CS92"/>
  <c r="N92"/>
  <c r="AF92"/>
  <c r="BB92"/>
  <c r="BX92"/>
  <c r="CO92"/>
  <c r="E92"/>
  <c r="Z92"/>
  <c r="AR92"/>
  <c r="BN92"/>
  <c r="CJ92"/>
  <c r="F92"/>
  <c r="AB92"/>
  <c r="AS92"/>
  <c r="BO92"/>
  <c r="CK92"/>
  <c r="H92"/>
  <c r="AD92"/>
  <c r="AZ92"/>
  <c r="BQ92"/>
  <c r="CM92"/>
  <c r="I92"/>
  <c r="AE92"/>
  <c r="BA92"/>
  <c r="BV92"/>
  <c r="CN92"/>
  <c r="AN92"/>
  <c r="BY92"/>
  <c r="D92"/>
  <c r="AO92"/>
  <c r="BZ92"/>
  <c r="G92"/>
  <c r="AP92"/>
  <c r="CA92"/>
  <c r="P92"/>
  <c r="AQ92"/>
  <c r="CB92"/>
  <c r="R92"/>
  <c r="BC92"/>
  <c r="CH92"/>
  <c r="S92"/>
  <c r="T92"/>
  <c r="BE92"/>
  <c r="U92"/>
  <c r="BJ92"/>
  <c r="AC92"/>
  <c r="BL92"/>
  <c r="AG92"/>
  <c r="BM92"/>
  <c r="AC92" i="63"/>
  <c r="CP92" i="30"/>
  <c r="CC92"/>
  <c r="BP92"/>
  <c r="BC92"/>
  <c r="AP92"/>
  <c r="AC92"/>
  <c r="P92"/>
  <c r="C92"/>
  <c r="CP92" i="51"/>
  <c r="BX92"/>
  <c r="BI92"/>
  <c r="AT92"/>
  <c r="AB92"/>
  <c r="M92"/>
  <c r="B95" i="54"/>
  <c r="B92" s="1"/>
  <c r="J92"/>
  <c r="V92"/>
  <c r="AH92"/>
  <c r="AT92"/>
  <c r="BF92"/>
  <c r="BR92"/>
  <c r="CD92"/>
  <c r="CP92"/>
  <c r="L92"/>
  <c r="X92"/>
  <c r="AJ92"/>
  <c r="AV92"/>
  <c r="BH92"/>
  <c r="BT92"/>
  <c r="CF92"/>
  <c r="CR92"/>
  <c r="M92"/>
  <c r="Y92"/>
  <c r="AK92"/>
  <c r="AW92"/>
  <c r="BI92"/>
  <c r="BU92"/>
  <c r="CG92"/>
  <c r="CS92"/>
  <c r="O92"/>
  <c r="AD92"/>
  <c r="AS92"/>
  <c r="BK92"/>
  <c r="BZ92"/>
  <c r="CO92"/>
  <c r="C92"/>
  <c r="G92"/>
  <c r="W92"/>
  <c r="AN92"/>
  <c r="BC92"/>
  <c r="BS92"/>
  <c r="CJ92"/>
  <c r="H92"/>
  <c r="Z92"/>
  <c r="AO92"/>
  <c r="BD92"/>
  <c r="BV92"/>
  <c r="CK92"/>
  <c r="I92"/>
  <c r="AA92"/>
  <c r="AP92"/>
  <c r="BE92"/>
  <c r="BW92"/>
  <c r="CL92"/>
  <c r="K92"/>
  <c r="AB92"/>
  <c r="AQ92"/>
  <c r="BG92"/>
  <c r="BX92"/>
  <c r="CM92"/>
  <c r="B95" i="65"/>
  <c r="B92" s="1"/>
  <c r="C92"/>
  <c r="O92"/>
  <c r="AA92"/>
  <c r="AM92"/>
  <c r="AY92"/>
  <c r="BK92"/>
  <c r="BW92"/>
  <c r="CI92"/>
  <c r="D92"/>
  <c r="E92"/>
  <c r="J92"/>
  <c r="V92"/>
  <c r="AH92"/>
  <c r="AT92"/>
  <c r="BF92"/>
  <c r="BR92"/>
  <c r="CD92"/>
  <c r="CP92"/>
  <c r="K92"/>
  <c r="W92"/>
  <c r="AI92"/>
  <c r="AU92"/>
  <c r="BG92"/>
  <c r="BS92"/>
  <c r="CE92"/>
  <c r="CQ92"/>
  <c r="L92"/>
  <c r="X92"/>
  <c r="AJ92"/>
  <c r="AV92"/>
  <c r="BH92"/>
  <c r="BT92"/>
  <c r="CF92"/>
  <c r="CR92"/>
  <c r="M92"/>
  <c r="Y92"/>
  <c r="AK92"/>
  <c r="AW92"/>
  <c r="BI92"/>
  <c r="BU92"/>
  <c r="CG92"/>
  <c r="CS92"/>
  <c r="F92"/>
  <c r="AB92"/>
  <c r="AS92"/>
  <c r="BO92"/>
  <c r="CK92"/>
  <c r="R92"/>
  <c r="AN92"/>
  <c r="BE92"/>
  <c r="CA92"/>
  <c r="S92"/>
  <c r="AO92"/>
  <c r="BJ92"/>
  <c r="CB92"/>
  <c r="U92"/>
  <c r="AQ92"/>
  <c r="BM92"/>
  <c r="CH92"/>
  <c r="Z92"/>
  <c r="AR92"/>
  <c r="BN92"/>
  <c r="CJ92"/>
  <c r="AD92"/>
  <c r="BL92"/>
  <c r="AE92"/>
  <c r="BP92"/>
  <c r="AF92"/>
  <c r="BQ92"/>
  <c r="AG92"/>
  <c r="BV92"/>
  <c r="G92"/>
  <c r="H92"/>
  <c r="AP92"/>
  <c r="BY92"/>
  <c r="I92"/>
  <c r="AX92"/>
  <c r="BZ92"/>
  <c r="N92"/>
  <c r="AZ92"/>
  <c r="CC92"/>
  <c r="P92"/>
  <c r="BA92"/>
  <c r="CL92"/>
  <c r="Q92"/>
  <c r="BB92"/>
  <c r="CM92"/>
  <c r="T92"/>
  <c r="BC92"/>
  <c r="CN92"/>
  <c r="BQ92" i="54"/>
  <c r="AU92"/>
  <c r="R92"/>
  <c r="CE92" i="55"/>
  <c r="AZ92"/>
  <c r="Z92" i="63"/>
  <c r="AL92" i="65"/>
  <c r="CL92" i="51"/>
  <c r="BW92"/>
  <c r="BH92"/>
  <c r="AP92"/>
  <c r="AA92"/>
  <c r="L92"/>
  <c r="J92" i="55"/>
  <c r="V92"/>
  <c r="AH92"/>
  <c r="AT92"/>
  <c r="BF92"/>
  <c r="BR92"/>
  <c r="CD92"/>
  <c r="CP92"/>
  <c r="L92"/>
  <c r="X92"/>
  <c r="AJ92"/>
  <c r="AV92"/>
  <c r="BH92"/>
  <c r="BT92"/>
  <c r="CF92"/>
  <c r="CR92"/>
  <c r="M92"/>
  <c r="Y92"/>
  <c r="AK92"/>
  <c r="AW92"/>
  <c r="BI92"/>
  <c r="BU92"/>
  <c r="CG92"/>
  <c r="CS92"/>
  <c r="O92"/>
  <c r="AD92"/>
  <c r="AS92"/>
  <c r="BK92"/>
  <c r="BZ92"/>
  <c r="CO92"/>
  <c r="C92"/>
  <c r="R92"/>
  <c r="AG92"/>
  <c r="AY92"/>
  <c r="BN92"/>
  <c r="CC92"/>
  <c r="G92"/>
  <c r="W92"/>
  <c r="AN92"/>
  <c r="BC92"/>
  <c r="BS92"/>
  <c r="CJ92"/>
  <c r="H92"/>
  <c r="Z92"/>
  <c r="AO92"/>
  <c r="BD92"/>
  <c r="BV92"/>
  <c r="CK92"/>
  <c r="I92"/>
  <c r="AA92"/>
  <c r="AP92"/>
  <c r="BE92"/>
  <c r="BW92"/>
  <c r="CL92"/>
  <c r="K92"/>
  <c r="AB92"/>
  <c r="AQ92"/>
  <c r="BG92"/>
  <c r="BX92"/>
  <c r="CM92"/>
  <c r="B95" i="69"/>
  <c r="B92" s="1"/>
  <c r="C92"/>
  <c r="O92"/>
  <c r="AA92"/>
  <c r="AM92"/>
  <c r="AY92"/>
  <c r="BK92"/>
  <c r="BW92"/>
  <c r="CI92"/>
  <c r="D92"/>
  <c r="P92"/>
  <c r="AB92"/>
  <c r="AN92"/>
  <c r="AZ92"/>
  <c r="BL92"/>
  <c r="BX92"/>
  <c r="CJ92"/>
  <c r="E92"/>
  <c r="Q92"/>
  <c r="AC92"/>
  <c r="AO92"/>
  <c r="BA92"/>
  <c r="BM92"/>
  <c r="BY92"/>
  <c r="CK92"/>
  <c r="F92"/>
  <c r="G92"/>
  <c r="H92"/>
  <c r="I92"/>
  <c r="J92"/>
  <c r="V92"/>
  <c r="AH92"/>
  <c r="AT92"/>
  <c r="BF92"/>
  <c r="BR92"/>
  <c r="CD92"/>
  <c r="CP92"/>
  <c r="K92"/>
  <c r="W92"/>
  <c r="AI92"/>
  <c r="AU92"/>
  <c r="BG92"/>
  <c r="BS92"/>
  <c r="CE92"/>
  <c r="CQ92"/>
  <c r="L92"/>
  <c r="X92"/>
  <c r="AJ92"/>
  <c r="AV92"/>
  <c r="BH92"/>
  <c r="BT92"/>
  <c r="CF92"/>
  <c r="CR92"/>
  <c r="M92"/>
  <c r="Y92"/>
  <c r="AK92"/>
  <c r="AW92"/>
  <c r="BI92"/>
  <c r="BU92"/>
  <c r="CG92"/>
  <c r="CS92"/>
  <c r="N92"/>
  <c r="AQ92"/>
  <c r="BQ92"/>
  <c r="R92"/>
  <c r="S92"/>
  <c r="U92"/>
  <c r="AD92"/>
  <c r="AE92"/>
  <c r="BE92"/>
  <c r="CL92"/>
  <c r="AF92"/>
  <c r="BJ92"/>
  <c r="CM92"/>
  <c r="AG92"/>
  <c r="AL92"/>
  <c r="BO92"/>
  <c r="CO92"/>
  <c r="AP92"/>
  <c r="BP92"/>
  <c r="T92"/>
  <c r="CB92"/>
  <c r="Z92"/>
  <c r="CC92"/>
  <c r="AR92"/>
  <c r="CH92"/>
  <c r="AS92"/>
  <c r="CN92"/>
  <c r="AX92"/>
  <c r="BB92"/>
  <c r="BC92"/>
  <c r="BD92"/>
  <c r="BN92"/>
  <c r="BV92"/>
  <c r="BZ92"/>
  <c r="BP92" i="54"/>
  <c r="AR92"/>
  <c r="Q92"/>
  <c r="CB92" i="55"/>
  <c r="AX92"/>
  <c r="Q92"/>
  <c r="G92" i="63"/>
  <c r="AC92" i="65"/>
  <c r="B95" i="55"/>
  <c r="B92" s="1"/>
  <c r="BO92" i="54"/>
  <c r="AM92"/>
  <c r="P92"/>
  <c r="CA92" i="55"/>
  <c r="AU92"/>
  <c r="P92"/>
  <c r="CL92" i="64"/>
  <c r="CA92" i="69"/>
  <c r="CO92" i="34"/>
  <c r="CC92"/>
  <c r="BQ92"/>
  <c r="BE92"/>
  <c r="AS92"/>
  <c r="AG92"/>
  <c r="U92"/>
  <c r="I92"/>
  <c r="C92" i="60"/>
  <c r="O92"/>
  <c r="AA92"/>
  <c r="AM92"/>
  <c r="AY92"/>
  <c r="BK92"/>
  <c r="BW92"/>
  <c r="CI92"/>
  <c r="J92"/>
  <c r="V92"/>
  <c r="AH92"/>
  <c r="AT92"/>
  <c r="BF92"/>
  <c r="BR92"/>
  <c r="CD92"/>
  <c r="CP92"/>
  <c r="K92"/>
  <c r="W92"/>
  <c r="AI92"/>
  <c r="AU92"/>
  <c r="BG92"/>
  <c r="BS92"/>
  <c r="CE92"/>
  <c r="CQ92"/>
  <c r="L92"/>
  <c r="X92"/>
  <c r="AJ92"/>
  <c r="AV92"/>
  <c r="BH92"/>
  <c r="BT92"/>
  <c r="CF92"/>
  <c r="CR92"/>
  <c r="M92"/>
  <c r="Y92"/>
  <c r="AK92"/>
  <c r="AW92"/>
  <c r="BI92"/>
  <c r="BU92"/>
  <c r="CG92"/>
  <c r="CS92"/>
  <c r="S92"/>
  <c r="AO92"/>
  <c r="BJ92"/>
  <c r="CB92"/>
  <c r="I92"/>
  <c r="AE92"/>
  <c r="BA92"/>
  <c r="BV92"/>
  <c r="CN92"/>
  <c r="N92"/>
  <c r="AF92"/>
  <c r="BB92"/>
  <c r="BX92"/>
  <c r="CO92"/>
  <c r="B95"/>
  <c r="B92" s="1"/>
  <c r="Q92"/>
  <c r="AL92"/>
  <c r="BD92"/>
  <c r="BZ92"/>
  <c r="R92"/>
  <c r="AN92"/>
  <c r="BE92"/>
  <c r="CA92"/>
  <c r="BP92" i="58"/>
  <c r="AP92"/>
  <c r="Q92"/>
  <c r="BP92" i="60"/>
  <c r="AG92"/>
  <c r="D92"/>
  <c r="BJ92" i="61"/>
  <c r="CL92" i="62"/>
  <c r="BA92"/>
  <c r="P92"/>
  <c r="CN92" i="34"/>
  <c r="CB92"/>
  <c r="BP92"/>
  <c r="BD92"/>
  <c r="AR92"/>
  <c r="AF92"/>
  <c r="T92"/>
  <c r="H92"/>
  <c r="C92" i="61"/>
  <c r="O92"/>
  <c r="AA92"/>
  <c r="AM92"/>
  <c r="AY92"/>
  <c r="BK92"/>
  <c r="BW92"/>
  <c r="CI92"/>
  <c r="J92"/>
  <c r="V92"/>
  <c r="AH92"/>
  <c r="AT92"/>
  <c r="BF92"/>
  <c r="BR92"/>
  <c r="CD92"/>
  <c r="CP92"/>
  <c r="K92"/>
  <c r="W92"/>
  <c r="AI92"/>
  <c r="AU92"/>
  <c r="BG92"/>
  <c r="BS92"/>
  <c r="CE92"/>
  <c r="CQ92"/>
  <c r="L92"/>
  <c r="X92"/>
  <c r="AJ92"/>
  <c r="AV92"/>
  <c r="BH92"/>
  <c r="BT92"/>
  <c r="CF92"/>
  <c r="CR92"/>
  <c r="M92"/>
  <c r="Y92"/>
  <c r="AK92"/>
  <c r="AW92"/>
  <c r="BI92"/>
  <c r="BU92"/>
  <c r="CG92"/>
  <c r="CS92"/>
  <c r="N92"/>
  <c r="AF92"/>
  <c r="BB92"/>
  <c r="BX92"/>
  <c r="CO92"/>
  <c r="E92"/>
  <c r="Z92"/>
  <c r="AR92"/>
  <c r="BN92"/>
  <c r="CJ92"/>
  <c r="F92"/>
  <c r="AB92"/>
  <c r="AS92"/>
  <c r="BO92"/>
  <c r="CK92"/>
  <c r="H92"/>
  <c r="AD92"/>
  <c r="AZ92"/>
  <c r="BQ92"/>
  <c r="CM92"/>
  <c r="I92"/>
  <c r="AE92"/>
  <c r="BA92"/>
  <c r="BV92"/>
  <c r="CN92"/>
  <c r="BN92" i="58"/>
  <c r="AO92"/>
  <c r="P92"/>
  <c r="BO92" i="60"/>
  <c r="AD92"/>
  <c r="BE92" i="61"/>
  <c r="T92"/>
  <c r="CC92" i="62"/>
  <c r="AZ92"/>
  <c r="N92"/>
  <c r="CM92" i="34"/>
  <c r="CA92"/>
  <c r="BO92"/>
  <c r="BC92"/>
  <c r="AQ92"/>
  <c r="AE92"/>
  <c r="S92"/>
  <c r="G92"/>
  <c r="B95" i="61"/>
  <c r="B92" s="1"/>
  <c r="CO92" i="58"/>
  <c r="BM92"/>
  <c r="AN92"/>
  <c r="N92"/>
  <c r="BN92" i="60"/>
  <c r="AC92"/>
  <c r="CL92" i="61"/>
  <c r="BD92"/>
  <c r="S92"/>
  <c r="BZ92" i="62"/>
  <c r="AX92"/>
  <c r="B95"/>
  <c r="B92" s="1"/>
  <c r="C92"/>
  <c r="O92"/>
  <c r="AA92"/>
  <c r="AM92"/>
  <c r="AY92"/>
  <c r="BK92"/>
  <c r="BW92"/>
  <c r="CI92"/>
  <c r="J92"/>
  <c r="V92"/>
  <c r="AH92"/>
  <c r="AT92"/>
  <c r="BF92"/>
  <c r="BR92"/>
  <c r="CD92"/>
  <c r="CP92"/>
  <c r="K92"/>
  <c r="W92"/>
  <c r="AI92"/>
  <c r="AU92"/>
  <c r="BG92"/>
  <c r="BS92"/>
  <c r="CE92"/>
  <c r="CQ92"/>
  <c r="L92"/>
  <c r="X92"/>
  <c r="AJ92"/>
  <c r="AV92"/>
  <c r="BH92"/>
  <c r="BT92"/>
  <c r="CF92"/>
  <c r="CR92"/>
  <c r="M92"/>
  <c r="Y92"/>
  <c r="AK92"/>
  <c r="AW92"/>
  <c r="BI92"/>
  <c r="BU92"/>
  <c r="CG92"/>
  <c r="CS92"/>
  <c r="F92"/>
  <c r="AB92"/>
  <c r="AS92"/>
  <c r="BO92"/>
  <c r="CK92"/>
  <c r="R92"/>
  <c r="AN92"/>
  <c r="BE92"/>
  <c r="CA92"/>
  <c r="S92"/>
  <c r="AO92"/>
  <c r="BJ92"/>
  <c r="CB92"/>
  <c r="D92"/>
  <c r="U92"/>
  <c r="AQ92"/>
  <c r="BM92"/>
  <c r="CH92"/>
  <c r="E92"/>
  <c r="Z92"/>
  <c r="AR92"/>
  <c r="BN92"/>
  <c r="CJ92"/>
  <c r="CL92" i="58"/>
  <c r="BL92"/>
  <c r="AL92"/>
  <c r="G92"/>
  <c r="BM92" i="60"/>
  <c r="BY92" i="62"/>
  <c r="AP92"/>
  <c r="H92"/>
  <c r="CH92" i="58"/>
  <c r="BE92"/>
  <c r="AF92"/>
  <c r="BV92" i="62"/>
  <c r="AG92"/>
  <c r="CB92" i="58"/>
  <c r="BC92"/>
  <c r="Z92"/>
  <c r="BP92" i="62"/>
  <c r="AE92"/>
  <c r="CA92" i="58"/>
  <c r="BB92"/>
  <c r="U92"/>
  <c r="BL92" i="62"/>
  <c r="AD92"/>
  <c r="BZ92" i="58"/>
  <c r="AX92"/>
  <c r="CO92" i="62"/>
  <c r="BD92"/>
  <c r="AC92"/>
  <c r="B95" i="58"/>
  <c r="B92" s="1"/>
  <c r="C92"/>
  <c r="O92"/>
  <c r="AA92"/>
  <c r="AM92"/>
  <c r="AY92"/>
  <c r="BK92"/>
  <c r="BW92"/>
  <c r="CI92"/>
  <c r="J92"/>
  <c r="V92"/>
  <c r="AH92"/>
  <c r="AT92"/>
  <c r="BF92"/>
  <c r="BR92"/>
  <c r="CD92"/>
  <c r="CP92"/>
  <c r="K92"/>
  <c r="W92"/>
  <c r="AI92"/>
  <c r="AU92"/>
  <c r="BG92"/>
  <c r="BS92"/>
  <c r="CE92"/>
  <c r="CQ92"/>
  <c r="L92"/>
  <c r="X92"/>
  <c r="AJ92"/>
  <c r="AV92"/>
  <c r="BH92"/>
  <c r="BT92"/>
  <c r="CF92"/>
  <c r="CR92"/>
  <c r="M92"/>
  <c r="Y92"/>
  <c r="AK92"/>
  <c r="AW92"/>
  <c r="BI92"/>
  <c r="BU92"/>
  <c r="CG92"/>
  <c r="CS92"/>
  <c r="E92"/>
  <c r="F92"/>
  <c r="AB92"/>
  <c r="AS92"/>
  <c r="BO92"/>
  <c r="CK92"/>
  <c r="H92"/>
  <c r="AD92"/>
  <c r="AZ92"/>
  <c r="BQ92"/>
  <c r="CM92"/>
  <c r="I92"/>
  <c r="AE92"/>
  <c r="BA92"/>
  <c r="BV92"/>
  <c r="CN92"/>
  <c r="BY92"/>
  <c r="AR92"/>
  <c r="S92"/>
  <c r="BY92" i="60"/>
  <c r="CN92" i="62"/>
  <c r="BC92"/>
  <c r="T92"/>
  <c r="C92" i="59"/>
  <c r="O92"/>
  <c r="AA92"/>
  <c r="AM92"/>
  <c r="AY92"/>
  <c r="BK92"/>
  <c r="BW92"/>
  <c r="CI92"/>
  <c r="J92"/>
  <c r="V92"/>
  <c r="AH92"/>
  <c r="AT92"/>
  <c r="BF92"/>
  <c r="BR92"/>
  <c r="CD92"/>
  <c r="CP92"/>
  <c r="K92"/>
  <c r="W92"/>
  <c r="AI92"/>
  <c r="AU92"/>
  <c r="BG92"/>
  <c r="BS92"/>
  <c r="CE92"/>
  <c r="CQ92"/>
  <c r="L92"/>
  <c r="X92"/>
  <c r="AJ92"/>
  <c r="AV92"/>
  <c r="BH92"/>
  <c r="BT92"/>
  <c r="CF92"/>
  <c r="CR92"/>
  <c r="M92"/>
  <c r="Y92"/>
  <c r="AK92"/>
  <c r="AW92"/>
  <c r="BI92"/>
  <c r="BU92"/>
  <c r="CG92"/>
  <c r="CS92"/>
  <c r="CJ92"/>
  <c r="BN92"/>
  <c r="AR92"/>
  <c r="Z92"/>
  <c r="E92"/>
  <c r="B95"/>
  <c r="B92" s="1"/>
  <c r="CH92"/>
  <c r="BM92"/>
  <c r="AQ92"/>
  <c r="U92"/>
  <c r="D92"/>
  <c r="CB92"/>
  <c r="BJ92"/>
  <c r="AO92"/>
  <c r="S92"/>
  <c r="CA92"/>
  <c r="BE92"/>
  <c r="AN92"/>
  <c r="R92"/>
  <c r="BO92"/>
  <c r="AS92"/>
  <c r="AB92"/>
  <c r="F92"/>
  <c r="B96" i="56"/>
  <c r="B20" i="21"/>
  <c r="B32"/>
  <c r="B33"/>
  <c r="B34"/>
  <c r="B35"/>
  <c r="B36"/>
  <c r="B37"/>
  <c r="B38"/>
  <c r="B39"/>
  <c r="B40"/>
  <c r="B42"/>
  <c r="B49"/>
  <c r="B51"/>
  <c r="B61"/>
  <c r="B84"/>
  <c r="B88"/>
  <c r="B47" l="1"/>
  <c r="B92" i="24"/>
  <c r="CT92" s="1"/>
  <c r="CT95"/>
  <c r="B92" i="25"/>
  <c r="CT92" s="1"/>
  <c r="CT95"/>
  <c r="B91" i="21"/>
  <c r="B31"/>
  <c r="B49" i="53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B96" i="21" l="1"/>
  <c r="B30"/>
  <c r="B51" i="54"/>
  <c r="B61"/>
  <c r="B84"/>
  <c r="B88"/>
  <c r="B91" l="1"/>
  <c r="B96" s="1"/>
  <c r="B53" i="21"/>
  <c r="B61" i="51"/>
  <c r="B84"/>
  <c r="B88"/>
  <c r="B61" i="65"/>
  <c r="B84"/>
  <c r="B88"/>
  <c r="B91" i="51" l="1"/>
  <c r="B96" s="1"/>
  <c r="B91" i="65"/>
  <c r="B96" s="1"/>
  <c r="B48" i="23"/>
  <c r="C4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B21" i="4" a="1"/>
  <c r="B21" s="1"/>
  <c r="CT21" s="1"/>
  <c r="CU21" s="1"/>
  <c r="CV21" s="1"/>
  <c r="CT48" i="23" l="1"/>
  <c r="B84" i="63"/>
  <c r="B88"/>
  <c r="B84" i="34"/>
  <c r="C84"/>
  <c r="D84"/>
  <c r="B88"/>
  <c r="C88"/>
  <c r="D88"/>
  <c r="B84" i="31"/>
  <c r="C84"/>
  <c r="D84"/>
  <c r="B88"/>
  <c r="C88"/>
  <c r="D88"/>
  <c r="B92"/>
  <c r="C92"/>
  <c r="D92"/>
  <c r="D91" i="34" l="1"/>
  <c r="D96" s="1"/>
  <c r="D91" i="31"/>
  <c r="D96" s="1"/>
  <c r="B91" i="63"/>
  <c r="B96" s="1"/>
  <c r="B91" i="34"/>
  <c r="B96" s="1"/>
  <c r="C91"/>
  <c r="C96" s="1"/>
  <c r="B91" i="31"/>
  <c r="B96" s="1"/>
  <c r="C91"/>
  <c r="C96" s="1"/>
  <c r="CT62" i="69"/>
  <c r="CT63"/>
  <c r="CT64"/>
  <c r="CT65"/>
  <c r="CT66"/>
  <c r="CT67"/>
  <c r="CT68"/>
  <c r="CT62" i="65"/>
  <c r="CT63"/>
  <c r="CT64"/>
  <c r="CT65"/>
  <c r="CT66"/>
  <c r="CT67"/>
  <c r="CT68"/>
  <c r="B84" i="57"/>
  <c r="C84"/>
  <c r="D84"/>
  <c r="E84"/>
  <c r="F84"/>
  <c r="G84"/>
  <c r="H84"/>
  <c r="B88"/>
  <c r="C88"/>
  <c r="D88"/>
  <c r="E88"/>
  <c r="F88"/>
  <c r="G88"/>
  <c r="H88"/>
  <c r="E84" i="31"/>
  <c r="F84"/>
  <c r="G84"/>
  <c r="H84"/>
  <c r="E88"/>
  <c r="F88"/>
  <c r="G88"/>
  <c r="H88"/>
  <c r="E92"/>
  <c r="F92"/>
  <c r="G92"/>
  <c r="H92"/>
  <c r="B84" i="4"/>
  <c r="C84"/>
  <c r="D84"/>
  <c r="D91" s="1"/>
  <c r="D96" s="1"/>
  <c r="E84"/>
  <c r="F84"/>
  <c r="G84"/>
  <c r="G91" s="1"/>
  <c r="G96" s="1"/>
  <c r="H84"/>
  <c r="H91" s="1"/>
  <c r="H96" s="1"/>
  <c r="B20" i="29"/>
  <c r="B32"/>
  <c r="B33"/>
  <c r="B34"/>
  <c r="B35"/>
  <c r="B36"/>
  <c r="B37"/>
  <c r="B38"/>
  <c r="B39"/>
  <c r="B40"/>
  <c r="B48"/>
  <c r="B51"/>
  <c r="B61"/>
  <c r="B84"/>
  <c r="B88"/>
  <c r="H91" i="57" l="1"/>
  <c r="H96" s="1"/>
  <c r="B91"/>
  <c r="B96" s="1"/>
  <c r="B91" i="29"/>
  <c r="B96" s="1"/>
  <c r="G91" i="57"/>
  <c r="G96" s="1"/>
  <c r="F91"/>
  <c r="F96" s="1"/>
  <c r="E91"/>
  <c r="E96" s="1"/>
  <c r="D91"/>
  <c r="D96" s="1"/>
  <c r="C91"/>
  <c r="C96" s="1"/>
  <c r="B47" i="29"/>
  <c r="F91" i="4"/>
  <c r="F96" s="1"/>
  <c r="E91"/>
  <c r="E96" s="1"/>
  <c r="C91"/>
  <c r="C96" s="1"/>
  <c r="B91"/>
  <c r="G91" i="31"/>
  <c r="G96" s="1"/>
  <c r="H91"/>
  <c r="H96" s="1"/>
  <c r="F91"/>
  <c r="F96" s="1"/>
  <c r="E91"/>
  <c r="E96" s="1"/>
  <c r="B31" i="29"/>
  <c r="B30" s="1"/>
  <c r="B42"/>
  <c r="B13" i="61"/>
  <c r="B15"/>
  <c r="B20"/>
  <c r="B32"/>
  <c r="B33"/>
  <c r="B34"/>
  <c r="B35"/>
  <c r="B36"/>
  <c r="B37"/>
  <c r="B38"/>
  <c r="B39"/>
  <c r="B40"/>
  <c r="B45"/>
  <c r="B48"/>
  <c r="B49"/>
  <c r="B51"/>
  <c r="B61"/>
  <c r="B84"/>
  <c r="B88"/>
  <c r="B20" i="62"/>
  <c r="B32"/>
  <c r="B33"/>
  <c r="B34"/>
  <c r="B35"/>
  <c r="B36"/>
  <c r="B37"/>
  <c r="B38"/>
  <c r="B39"/>
  <c r="B40"/>
  <c r="B45"/>
  <c r="B48"/>
  <c r="B49"/>
  <c r="B51"/>
  <c r="B61"/>
  <c r="B84"/>
  <c r="B88"/>
  <c r="B13"/>
  <c r="C13"/>
  <c r="D13"/>
  <c r="E13"/>
  <c r="F13"/>
  <c r="G13"/>
  <c r="H13"/>
  <c r="B15"/>
  <c r="C15"/>
  <c r="D15"/>
  <c r="E15"/>
  <c r="F15"/>
  <c r="G15"/>
  <c r="H15"/>
  <c r="C20"/>
  <c r="D20"/>
  <c r="E20"/>
  <c r="F20"/>
  <c r="G20"/>
  <c r="H20"/>
  <c r="C32"/>
  <c r="D32"/>
  <c r="E32"/>
  <c r="F32"/>
  <c r="G32"/>
  <c r="H32"/>
  <c r="C33"/>
  <c r="D33"/>
  <c r="E33"/>
  <c r="F33"/>
  <c r="G33"/>
  <c r="H33"/>
  <c r="C34"/>
  <c r="D34"/>
  <c r="E34"/>
  <c r="F34"/>
  <c r="G34"/>
  <c r="H34"/>
  <c r="C35"/>
  <c r="D35"/>
  <c r="E35"/>
  <c r="F35"/>
  <c r="G35"/>
  <c r="H35"/>
  <c r="C36"/>
  <c r="D36"/>
  <c r="E36"/>
  <c r="F36"/>
  <c r="G36"/>
  <c r="H36"/>
  <c r="C37"/>
  <c r="D37"/>
  <c r="E37"/>
  <c r="F37"/>
  <c r="G37"/>
  <c r="H37"/>
  <c r="C38"/>
  <c r="D38"/>
  <c r="E38"/>
  <c r="F38"/>
  <c r="G38"/>
  <c r="H38"/>
  <c r="C39"/>
  <c r="D39"/>
  <c r="E39"/>
  <c r="F39"/>
  <c r="G39"/>
  <c r="H39"/>
  <c r="C40"/>
  <c r="D40"/>
  <c r="E40"/>
  <c r="F40"/>
  <c r="G40"/>
  <c r="H40"/>
  <c r="C45"/>
  <c r="D45"/>
  <c r="E45"/>
  <c r="F45"/>
  <c r="G45"/>
  <c r="H45"/>
  <c r="C48"/>
  <c r="D48"/>
  <c r="E48"/>
  <c r="F48"/>
  <c r="G48"/>
  <c r="H48"/>
  <c r="C49"/>
  <c r="D49"/>
  <c r="E49"/>
  <c r="F49"/>
  <c r="G49"/>
  <c r="H49"/>
  <c r="C51"/>
  <c r="D51"/>
  <c r="E51"/>
  <c r="F51"/>
  <c r="G51"/>
  <c r="H51"/>
  <c r="C61"/>
  <c r="D61"/>
  <c r="E61"/>
  <c r="F61"/>
  <c r="G61"/>
  <c r="H61"/>
  <c r="C84"/>
  <c r="D84"/>
  <c r="E84"/>
  <c r="F84"/>
  <c r="G84"/>
  <c r="H84"/>
  <c r="C88"/>
  <c r="D88"/>
  <c r="E88"/>
  <c r="F88"/>
  <c r="G88"/>
  <c r="H88"/>
  <c r="B20" i="53"/>
  <c r="B32"/>
  <c r="B33"/>
  <c r="B34"/>
  <c r="B35"/>
  <c r="B36"/>
  <c r="B37"/>
  <c r="B38"/>
  <c r="B39"/>
  <c r="B40"/>
  <c r="B45"/>
  <c r="B48"/>
  <c r="B51"/>
  <c r="B61"/>
  <c r="B84"/>
  <c r="B88"/>
  <c r="B13"/>
  <c r="C13"/>
  <c r="D13"/>
  <c r="E13"/>
  <c r="F13"/>
  <c r="G13"/>
  <c r="H13"/>
  <c r="B15"/>
  <c r="C15"/>
  <c r="D15"/>
  <c r="E15"/>
  <c r="F15"/>
  <c r="G15"/>
  <c r="H15"/>
  <c r="C20"/>
  <c r="D20"/>
  <c r="E20"/>
  <c r="F20"/>
  <c r="G20"/>
  <c r="H20"/>
  <c r="C32"/>
  <c r="D32"/>
  <c r="E32"/>
  <c r="F32"/>
  <c r="G32"/>
  <c r="H32"/>
  <c r="C33"/>
  <c r="D33"/>
  <c r="E33"/>
  <c r="F33"/>
  <c r="G33"/>
  <c r="H33"/>
  <c r="C34"/>
  <c r="D34"/>
  <c r="E34"/>
  <c r="F34"/>
  <c r="G34"/>
  <c r="H34"/>
  <c r="C35"/>
  <c r="D35"/>
  <c r="E35"/>
  <c r="F35"/>
  <c r="G35"/>
  <c r="H35"/>
  <c r="C36"/>
  <c r="D36"/>
  <c r="E36"/>
  <c r="F36"/>
  <c r="G36"/>
  <c r="H36"/>
  <c r="C37"/>
  <c r="D37"/>
  <c r="E37"/>
  <c r="F37"/>
  <c r="G37"/>
  <c r="H37"/>
  <c r="C38"/>
  <c r="D38"/>
  <c r="E38"/>
  <c r="F38"/>
  <c r="G38"/>
  <c r="H38"/>
  <c r="C39"/>
  <c r="D39"/>
  <c r="E39"/>
  <c r="F39"/>
  <c r="G39"/>
  <c r="H39"/>
  <c r="C40"/>
  <c r="D40"/>
  <c r="E40"/>
  <c r="F40"/>
  <c r="G40"/>
  <c r="H40"/>
  <c r="C45"/>
  <c r="C42" s="1"/>
  <c r="D45"/>
  <c r="E45"/>
  <c r="F45"/>
  <c r="G45"/>
  <c r="H45"/>
  <c r="C48"/>
  <c r="D48"/>
  <c r="E48"/>
  <c r="F48"/>
  <c r="G48"/>
  <c r="H48"/>
  <c r="C51"/>
  <c r="D51"/>
  <c r="E51"/>
  <c r="F51"/>
  <c r="G51"/>
  <c r="H51"/>
  <c r="C61"/>
  <c r="D61"/>
  <c r="E61"/>
  <c r="F61"/>
  <c r="G61"/>
  <c r="H61"/>
  <c r="C84"/>
  <c r="D84"/>
  <c r="E84"/>
  <c r="F84"/>
  <c r="G84"/>
  <c r="H84"/>
  <c r="C88"/>
  <c r="D88"/>
  <c r="E88"/>
  <c r="F88"/>
  <c r="G88"/>
  <c r="H88"/>
  <c r="CT5" i="51"/>
  <c r="CT6"/>
  <c r="CT7"/>
  <c r="CT8"/>
  <c r="CT9"/>
  <c r="CT10"/>
  <c r="CT11"/>
  <c r="CT16"/>
  <c r="B13" i="29"/>
  <c r="C13"/>
  <c r="D13"/>
  <c r="E13"/>
  <c r="F13"/>
  <c r="G13"/>
  <c r="H13"/>
  <c r="B15"/>
  <c r="C15"/>
  <c r="D15"/>
  <c r="E15"/>
  <c r="F15"/>
  <c r="G15"/>
  <c r="H15"/>
  <c r="C20"/>
  <c r="D20"/>
  <c r="E20"/>
  <c r="F20"/>
  <c r="G20"/>
  <c r="H20"/>
  <c r="C32"/>
  <c r="D32"/>
  <c r="E32"/>
  <c r="F32"/>
  <c r="G32"/>
  <c r="H32"/>
  <c r="C33"/>
  <c r="D33"/>
  <c r="E33"/>
  <c r="F33"/>
  <c r="G33"/>
  <c r="H33"/>
  <c r="C34"/>
  <c r="D34"/>
  <c r="E34"/>
  <c r="F34"/>
  <c r="G34"/>
  <c r="H34"/>
  <c r="C35"/>
  <c r="D35"/>
  <c r="E35"/>
  <c r="F35"/>
  <c r="G35"/>
  <c r="H35"/>
  <c r="C36"/>
  <c r="D36"/>
  <c r="E36"/>
  <c r="F36"/>
  <c r="G36"/>
  <c r="H36"/>
  <c r="C37"/>
  <c r="D37"/>
  <c r="E37"/>
  <c r="F37"/>
  <c r="G37"/>
  <c r="H37"/>
  <c r="C38"/>
  <c r="D38"/>
  <c r="E38"/>
  <c r="F38"/>
  <c r="G38"/>
  <c r="H38"/>
  <c r="C39"/>
  <c r="D39"/>
  <c r="E39"/>
  <c r="F39"/>
  <c r="G39"/>
  <c r="H39"/>
  <c r="C40"/>
  <c r="D40"/>
  <c r="E40"/>
  <c r="F40"/>
  <c r="G40"/>
  <c r="H40"/>
  <c r="C42"/>
  <c r="C45"/>
  <c r="D45"/>
  <c r="E45"/>
  <c r="F45"/>
  <c r="G45"/>
  <c r="H45"/>
  <c r="C48"/>
  <c r="D48"/>
  <c r="E48"/>
  <c r="F48"/>
  <c r="G48"/>
  <c r="H48"/>
  <c r="C51"/>
  <c r="D51"/>
  <c r="E51"/>
  <c r="F51"/>
  <c r="G51"/>
  <c r="H51"/>
  <c r="C61"/>
  <c r="D61"/>
  <c r="E61"/>
  <c r="F61"/>
  <c r="G61"/>
  <c r="H61"/>
  <c r="C84"/>
  <c r="D84"/>
  <c r="E84"/>
  <c r="F84"/>
  <c r="G84"/>
  <c r="H84"/>
  <c r="C88"/>
  <c r="D88"/>
  <c r="E88"/>
  <c r="F88"/>
  <c r="G88"/>
  <c r="H88"/>
  <c r="B13" i="24"/>
  <c r="C13"/>
  <c r="D13"/>
  <c r="E13"/>
  <c r="F13"/>
  <c r="G13"/>
  <c r="H13"/>
  <c r="B15"/>
  <c r="C15"/>
  <c r="D15"/>
  <c r="E15"/>
  <c r="F15"/>
  <c r="G15"/>
  <c r="H15"/>
  <c r="B20"/>
  <c r="C20"/>
  <c r="D20"/>
  <c r="E20"/>
  <c r="F20"/>
  <c r="G20"/>
  <c r="H20"/>
  <c r="B32"/>
  <c r="C32"/>
  <c r="D32"/>
  <c r="E32"/>
  <c r="F32"/>
  <c r="G32"/>
  <c r="H32"/>
  <c r="B33"/>
  <c r="C33"/>
  <c r="D33"/>
  <c r="E33"/>
  <c r="F33"/>
  <c r="G33"/>
  <c r="H33"/>
  <c r="B34"/>
  <c r="C34"/>
  <c r="D34"/>
  <c r="E34"/>
  <c r="F34"/>
  <c r="G34"/>
  <c r="H34"/>
  <c r="B35"/>
  <c r="C35"/>
  <c r="D35"/>
  <c r="E35"/>
  <c r="F35"/>
  <c r="G35"/>
  <c r="H35"/>
  <c r="B36"/>
  <c r="C36"/>
  <c r="D36"/>
  <c r="E36"/>
  <c r="F36"/>
  <c r="G36"/>
  <c r="H36"/>
  <c r="B37"/>
  <c r="C37"/>
  <c r="D37"/>
  <c r="E37"/>
  <c r="F37"/>
  <c r="G37"/>
  <c r="H37"/>
  <c r="B38"/>
  <c r="C38"/>
  <c r="D38"/>
  <c r="E38"/>
  <c r="F38"/>
  <c r="G38"/>
  <c r="H38"/>
  <c r="B39"/>
  <c r="C39"/>
  <c r="D39"/>
  <c r="E39"/>
  <c r="F39"/>
  <c r="G39"/>
  <c r="H39"/>
  <c r="B40"/>
  <c r="C40"/>
  <c r="D40"/>
  <c r="E40"/>
  <c r="F40"/>
  <c r="G40"/>
  <c r="H40"/>
  <c r="C42"/>
  <c r="B48"/>
  <c r="C48"/>
  <c r="D48"/>
  <c r="E48"/>
  <c r="F48"/>
  <c r="G48"/>
  <c r="H48"/>
  <c r="B49"/>
  <c r="C49"/>
  <c r="D49"/>
  <c r="E49"/>
  <c r="F49"/>
  <c r="G49"/>
  <c r="H49"/>
  <c r="B51"/>
  <c r="C51"/>
  <c r="D51"/>
  <c r="E51"/>
  <c r="F51"/>
  <c r="G51"/>
  <c r="H51"/>
  <c r="B61"/>
  <c r="C61"/>
  <c r="D61"/>
  <c r="E61"/>
  <c r="F61"/>
  <c r="G61"/>
  <c r="H61"/>
  <c r="B84"/>
  <c r="C84"/>
  <c r="D84"/>
  <c r="E84"/>
  <c r="F84"/>
  <c r="G84"/>
  <c r="H84"/>
  <c r="B88"/>
  <c r="C88"/>
  <c r="D88"/>
  <c r="E88"/>
  <c r="F88"/>
  <c r="G88"/>
  <c r="H88"/>
  <c r="C48" i="6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6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6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6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I48" i="62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C48" i="6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S44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C48" i="6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8" i="5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B96" i="4" l="1"/>
  <c r="F91" i="24"/>
  <c r="F96" s="1"/>
  <c r="H91" i="29"/>
  <c r="H96" s="1"/>
  <c r="H91" i="53"/>
  <c r="H96" s="1"/>
  <c r="H91" i="24"/>
  <c r="H96" s="1"/>
  <c r="E91" i="29"/>
  <c r="E96" s="1"/>
  <c r="G91" i="24"/>
  <c r="G96" s="1"/>
  <c r="D91" i="29"/>
  <c r="D96" s="1"/>
  <c r="G91" i="53"/>
  <c r="G96" s="1"/>
  <c r="F91"/>
  <c r="F96" s="1"/>
  <c r="B91" i="62"/>
  <c r="B96" s="1"/>
  <c r="H91"/>
  <c r="H96" s="1"/>
  <c r="G91"/>
  <c r="G96" s="1"/>
  <c r="F91"/>
  <c r="F96" s="1"/>
  <c r="B42" i="61"/>
  <c r="E91" i="53"/>
  <c r="E96" s="1"/>
  <c r="D91"/>
  <c r="D96" s="1"/>
  <c r="C91"/>
  <c r="C96" s="1"/>
  <c r="G91" i="29"/>
  <c r="G96" s="1"/>
  <c r="F91"/>
  <c r="F96" s="1"/>
  <c r="C91"/>
  <c r="C96" s="1"/>
  <c r="E91" i="24"/>
  <c r="E96" s="1"/>
  <c r="D91"/>
  <c r="D96" s="1"/>
  <c r="C91"/>
  <c r="C96" s="1"/>
  <c r="E91" i="62"/>
  <c r="E96" s="1"/>
  <c r="B91" i="61"/>
  <c r="B96" s="1"/>
  <c r="B91" i="53"/>
  <c r="B96" s="1"/>
  <c r="B91" i="24"/>
  <c r="G47" i="29"/>
  <c r="F47" i="24"/>
  <c r="E47"/>
  <c r="C47"/>
  <c r="D47"/>
  <c r="H42" i="62"/>
  <c r="B47"/>
  <c r="B42"/>
  <c r="D91"/>
  <c r="D96" s="1"/>
  <c r="C91"/>
  <c r="C96" s="1"/>
  <c r="C31" i="53"/>
  <c r="C30" s="1"/>
  <c r="C31" i="29"/>
  <c r="C30" s="1"/>
  <c r="H31"/>
  <c r="H30" s="1"/>
  <c r="E31"/>
  <c r="E30" s="1"/>
  <c r="D31"/>
  <c r="D30" s="1"/>
  <c r="E31" i="24"/>
  <c r="E30" s="1"/>
  <c r="B31"/>
  <c r="F31"/>
  <c r="F30" s="1"/>
  <c r="C31" i="62"/>
  <c r="C30" s="1"/>
  <c r="D31"/>
  <c r="D30" s="1"/>
  <c r="H31"/>
  <c r="H30" s="1"/>
  <c r="G31"/>
  <c r="G30" s="1"/>
  <c r="B31"/>
  <c r="B30" s="1"/>
  <c r="F31"/>
  <c r="F30" s="1"/>
  <c r="E31"/>
  <c r="E30" s="1"/>
  <c r="B31" i="61"/>
  <c r="B30" s="1"/>
  <c r="G31" i="53"/>
  <c r="G30" s="1"/>
  <c r="E31"/>
  <c r="E30" s="1"/>
  <c r="F31"/>
  <c r="F30" s="1"/>
  <c r="D31"/>
  <c r="D30" s="1"/>
  <c r="B31"/>
  <c r="B30" s="1"/>
  <c r="H31"/>
  <c r="H30" s="1"/>
  <c r="G31" i="29"/>
  <c r="G30" s="1"/>
  <c r="F31"/>
  <c r="F30" s="1"/>
  <c r="B53"/>
  <c r="H31" i="24"/>
  <c r="H30" s="1"/>
  <c r="G31"/>
  <c r="G30" s="1"/>
  <c r="D31"/>
  <c r="D30" s="1"/>
  <c r="C31"/>
  <c r="C30" s="1"/>
  <c r="E42" i="62"/>
  <c r="B42" i="53"/>
  <c r="H42"/>
  <c r="G42"/>
  <c r="F42"/>
  <c r="E42"/>
  <c r="G42" i="29"/>
  <c r="F42"/>
  <c r="D42"/>
  <c r="B42" i="24"/>
  <c r="G42"/>
  <c r="G42" i="62"/>
  <c r="D42"/>
  <c r="C42"/>
  <c r="D42" i="53"/>
  <c r="H42" i="29"/>
  <c r="H42" i="24"/>
  <c r="F42"/>
  <c r="E42"/>
  <c r="D42"/>
  <c r="D47" i="62"/>
  <c r="C47"/>
  <c r="H47"/>
  <c r="G47"/>
  <c r="F47"/>
  <c r="E47"/>
  <c r="B47" i="61"/>
  <c r="F47" i="53"/>
  <c r="G47"/>
  <c r="E47"/>
  <c r="D47"/>
  <c r="C47"/>
  <c r="B47"/>
  <c r="H47"/>
  <c r="H47" i="29"/>
  <c r="E47"/>
  <c r="D47"/>
  <c r="F47"/>
  <c r="C47"/>
  <c r="B47" i="24"/>
  <c r="H47"/>
  <c r="G47"/>
  <c r="B30"/>
  <c r="F42" i="62"/>
  <c r="E42" i="29"/>
  <c r="C48" i="5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I48" i="53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C48" i="5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5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3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3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B46"/>
  <c r="C48" i="3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3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3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I48" i="29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C48" i="2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2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48" i="2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B48"/>
  <c r="C48" i="2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CT49" i="28" l="1"/>
  <c r="CU49" i="4" s="1"/>
  <c r="CV49" s="1"/>
  <c r="CT48" i="28"/>
  <c r="CT51" i="26"/>
  <c r="CT51" i="27"/>
  <c r="CT51" i="28"/>
  <c r="B96" i="24"/>
  <c r="CT49" i="25"/>
  <c r="CT45"/>
  <c r="CT48"/>
  <c r="CT51"/>
  <c r="C53" i="24"/>
  <c r="C53" i="53"/>
  <c r="G53" i="29"/>
  <c r="D53"/>
  <c r="F53" i="24"/>
  <c r="B53" i="53"/>
  <c r="F53" i="29"/>
  <c r="D53" i="24"/>
  <c r="E53" i="62"/>
  <c r="B53" i="61"/>
  <c r="E53" i="53"/>
  <c r="H53" i="62"/>
  <c r="H53" i="53"/>
  <c r="C53" i="29"/>
  <c r="B53" i="62"/>
  <c r="C53"/>
  <c r="G53"/>
  <c r="D53"/>
  <c r="H53" i="29"/>
  <c r="B53" i="24"/>
  <c r="G53"/>
  <c r="H53"/>
  <c r="G53" i="53"/>
  <c r="F53"/>
  <c r="E53" i="24"/>
  <c r="D53" i="53"/>
  <c r="F53" i="62"/>
  <c r="E53" i="29"/>
  <c r="I48" i="24"/>
  <c r="CT48" s="1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I13"/>
  <c r="J13"/>
  <c r="K13"/>
  <c r="L13"/>
  <c r="M13"/>
  <c r="N13"/>
  <c r="O13"/>
  <c r="P13"/>
  <c r="Q13"/>
  <c r="R13"/>
  <c r="S13"/>
  <c r="T13"/>
  <c r="U13"/>
  <c r="V13"/>
  <c r="W13"/>
  <c r="X13"/>
  <c r="Y13"/>
  <c r="Z13"/>
  <c r="AA13"/>
  <c r="AB13"/>
  <c r="AC13"/>
  <c r="AD13"/>
  <c r="AE13"/>
  <c r="AF13"/>
  <c r="AG13"/>
  <c r="AH13"/>
  <c r="AI13"/>
  <c r="AJ13"/>
  <c r="AK13"/>
  <c r="AL13"/>
  <c r="AM13"/>
  <c r="AN13"/>
  <c r="AO13"/>
  <c r="AP13"/>
  <c r="AQ13"/>
  <c r="AR13"/>
  <c r="AS13"/>
  <c r="AT13"/>
  <c r="AU13"/>
  <c r="AV13"/>
  <c r="AW13"/>
  <c r="AX13"/>
  <c r="AY13"/>
  <c r="AZ13"/>
  <c r="BA13"/>
  <c r="BB13"/>
  <c r="BC13"/>
  <c r="BD13"/>
  <c r="BE13"/>
  <c r="BF13"/>
  <c r="BG13"/>
  <c r="BH13"/>
  <c r="BI13"/>
  <c r="BJ13"/>
  <c r="BK13"/>
  <c r="BL13"/>
  <c r="BM13"/>
  <c r="BN13"/>
  <c r="BO13"/>
  <c r="BP13"/>
  <c r="BQ13"/>
  <c r="BR13"/>
  <c r="BS13"/>
  <c r="BT13"/>
  <c r="BU13"/>
  <c r="BV13"/>
  <c r="BW13"/>
  <c r="BX13"/>
  <c r="BY13"/>
  <c r="BZ13"/>
  <c r="CA13"/>
  <c r="CB13"/>
  <c r="CC13"/>
  <c r="CD13"/>
  <c r="CE13"/>
  <c r="CF13"/>
  <c r="CG13"/>
  <c r="CH13"/>
  <c r="CI13"/>
  <c r="CJ13"/>
  <c r="CK13"/>
  <c r="CL13"/>
  <c r="CM13"/>
  <c r="CN13"/>
  <c r="CO13"/>
  <c r="CP13"/>
  <c r="CQ13"/>
  <c r="CR13"/>
  <c r="CS13"/>
  <c r="I15"/>
  <c r="J15"/>
  <c r="K15"/>
  <c r="L15"/>
  <c r="M15"/>
  <c r="N15"/>
  <c r="O15"/>
  <c r="P15"/>
  <c r="Q15"/>
  <c r="R15"/>
  <c r="S15"/>
  <c r="T15"/>
  <c r="U15"/>
  <c r="V15"/>
  <c r="W15"/>
  <c r="X15"/>
  <c r="Y15"/>
  <c r="Z15"/>
  <c r="AA15"/>
  <c r="AB15"/>
  <c r="AC15"/>
  <c r="AD15"/>
  <c r="AE15"/>
  <c r="AF15"/>
  <c r="AG15"/>
  <c r="AH15"/>
  <c r="AI15"/>
  <c r="AJ15"/>
  <c r="AK15"/>
  <c r="AL15"/>
  <c r="AM15"/>
  <c r="AN15"/>
  <c r="AO15"/>
  <c r="AP15"/>
  <c r="AQ15"/>
  <c r="AR15"/>
  <c r="AS15"/>
  <c r="AT15"/>
  <c r="AU15"/>
  <c r="AV15"/>
  <c r="AW15"/>
  <c r="AX15"/>
  <c r="AY15"/>
  <c r="AZ15"/>
  <c r="BA15"/>
  <c r="BB15"/>
  <c r="BC15"/>
  <c r="BD15"/>
  <c r="BE15"/>
  <c r="BF15"/>
  <c r="BG15"/>
  <c r="BH15"/>
  <c r="BI15"/>
  <c r="BJ15"/>
  <c r="BK15"/>
  <c r="BL15"/>
  <c r="BM15"/>
  <c r="BN15"/>
  <c r="BO15"/>
  <c r="BP15"/>
  <c r="BQ15"/>
  <c r="BR15"/>
  <c r="BS15"/>
  <c r="BT15"/>
  <c r="BU15"/>
  <c r="BV15"/>
  <c r="BW15"/>
  <c r="BX15"/>
  <c r="BY15"/>
  <c r="BZ15"/>
  <c r="CA15"/>
  <c r="CB15"/>
  <c r="CC15"/>
  <c r="CD15"/>
  <c r="CE15"/>
  <c r="CF15"/>
  <c r="CG15"/>
  <c r="CH15"/>
  <c r="CI15"/>
  <c r="CJ15"/>
  <c r="CK15"/>
  <c r="CL15"/>
  <c r="CM15"/>
  <c r="CN15"/>
  <c r="CO15"/>
  <c r="CP15"/>
  <c r="CQ15"/>
  <c r="CR15"/>
  <c r="CS15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J20"/>
  <c r="AK20"/>
  <c r="AL20"/>
  <c r="AM20"/>
  <c r="AN20"/>
  <c r="AO20"/>
  <c r="AP20"/>
  <c r="AQ20"/>
  <c r="AR20"/>
  <c r="AS20"/>
  <c r="AT20"/>
  <c r="AU20"/>
  <c r="AV20"/>
  <c r="AW20"/>
  <c r="AX20"/>
  <c r="AY20"/>
  <c r="AZ20"/>
  <c r="BA20"/>
  <c r="BB20"/>
  <c r="BC20"/>
  <c r="BD20"/>
  <c r="BE20"/>
  <c r="BF20"/>
  <c r="BG20"/>
  <c r="BH20"/>
  <c r="BI20"/>
  <c r="BJ20"/>
  <c r="BK20"/>
  <c r="BL20"/>
  <c r="BM20"/>
  <c r="BN20"/>
  <c r="BO20"/>
  <c r="BP20"/>
  <c r="BQ20"/>
  <c r="BR20"/>
  <c r="BS20"/>
  <c r="BT20"/>
  <c r="BU20"/>
  <c r="BV20"/>
  <c r="BW20"/>
  <c r="BX20"/>
  <c r="BY20"/>
  <c r="BZ20"/>
  <c r="CA20"/>
  <c r="CB20"/>
  <c r="CC20"/>
  <c r="CD20"/>
  <c r="CE20"/>
  <c r="CF20"/>
  <c r="CG20"/>
  <c r="CH20"/>
  <c r="CI20"/>
  <c r="CJ20"/>
  <c r="CK20"/>
  <c r="CL20"/>
  <c r="CM20"/>
  <c r="CN20"/>
  <c r="CO20"/>
  <c r="CP20"/>
  <c r="CQ20"/>
  <c r="CR20"/>
  <c r="CS20"/>
  <c r="C49" i="23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C48" i="2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CT49" s="1"/>
  <c r="B51"/>
  <c r="B48"/>
  <c r="CT48" s="1"/>
  <c r="C49" i="21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49"/>
  <c r="D49"/>
  <c r="E49"/>
  <c r="F49"/>
  <c r="G49"/>
  <c r="H49"/>
  <c r="I49"/>
  <c r="J49"/>
  <c r="K49"/>
  <c r="L49"/>
  <c r="M49"/>
  <c r="N49"/>
  <c r="O49"/>
  <c r="P49"/>
  <c r="Q49"/>
  <c r="R49"/>
  <c r="S49"/>
  <c r="T49"/>
  <c r="U49"/>
  <c r="V49"/>
  <c r="W49"/>
  <c r="X49"/>
  <c r="Y49"/>
  <c r="Z49"/>
  <c r="AA49"/>
  <c r="AB49"/>
  <c r="AC49"/>
  <c r="AD49"/>
  <c r="AE49"/>
  <c r="AF49"/>
  <c r="AG49"/>
  <c r="AH49"/>
  <c r="AI49"/>
  <c r="AJ49"/>
  <c r="AK49"/>
  <c r="AL49"/>
  <c r="AM49"/>
  <c r="AN49"/>
  <c r="AO49"/>
  <c r="AP49"/>
  <c r="AQ49"/>
  <c r="AR49"/>
  <c r="AS49"/>
  <c r="AT49"/>
  <c r="AU49"/>
  <c r="AV49"/>
  <c r="AW49"/>
  <c r="AX49"/>
  <c r="AY49"/>
  <c r="AZ49"/>
  <c r="BA49"/>
  <c r="BB49"/>
  <c r="BC49"/>
  <c r="BD49"/>
  <c r="BE49"/>
  <c r="BF49"/>
  <c r="BG49"/>
  <c r="BH49"/>
  <c r="BI49"/>
  <c r="BJ49"/>
  <c r="BK49"/>
  <c r="BL49"/>
  <c r="BM49"/>
  <c r="BN49"/>
  <c r="BO49"/>
  <c r="BP49"/>
  <c r="BQ49"/>
  <c r="BR49"/>
  <c r="BS49"/>
  <c r="BT49"/>
  <c r="BU49"/>
  <c r="BV49"/>
  <c r="BW49"/>
  <c r="BX49"/>
  <c r="BY49"/>
  <c r="BZ49"/>
  <c r="CA49"/>
  <c r="CB49"/>
  <c r="CC49"/>
  <c r="CD49"/>
  <c r="CE49"/>
  <c r="CF49"/>
  <c r="CG49"/>
  <c r="CH49"/>
  <c r="CI49"/>
  <c r="CJ49"/>
  <c r="CK49"/>
  <c r="CL49"/>
  <c r="CM49"/>
  <c r="CN49"/>
  <c r="CO49"/>
  <c r="CP49"/>
  <c r="CQ49"/>
  <c r="CR49"/>
  <c r="CS49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49"/>
  <c r="B51"/>
  <c r="B48"/>
  <c r="C45"/>
  <c r="D45"/>
  <c r="E45"/>
  <c r="F45"/>
  <c r="G45"/>
  <c r="H45"/>
  <c r="I45"/>
  <c r="J45"/>
  <c r="K45"/>
  <c r="L45"/>
  <c r="M45"/>
  <c r="N45"/>
  <c r="O45"/>
  <c r="P45"/>
  <c r="Q45"/>
  <c r="R45"/>
  <c r="S45"/>
  <c r="T45"/>
  <c r="U45"/>
  <c r="V45"/>
  <c r="W45"/>
  <c r="X45"/>
  <c r="Y45"/>
  <c r="Z45"/>
  <c r="AA45"/>
  <c r="AB45"/>
  <c r="AC45"/>
  <c r="AD45"/>
  <c r="AE45"/>
  <c r="AF45"/>
  <c r="AG45"/>
  <c r="AH45"/>
  <c r="AI45"/>
  <c r="AJ45"/>
  <c r="AK45"/>
  <c r="AL45"/>
  <c r="AM45"/>
  <c r="AN45"/>
  <c r="AO45"/>
  <c r="AP45"/>
  <c r="AQ45"/>
  <c r="AR45"/>
  <c r="AS45"/>
  <c r="AT45"/>
  <c r="AU45"/>
  <c r="AV45"/>
  <c r="AW45"/>
  <c r="AX45"/>
  <c r="AY45"/>
  <c r="AZ45"/>
  <c r="BA45"/>
  <c r="BB45"/>
  <c r="BC45"/>
  <c r="BD45"/>
  <c r="BE45"/>
  <c r="BF45"/>
  <c r="BG45"/>
  <c r="BH45"/>
  <c r="BI45"/>
  <c r="BJ45"/>
  <c r="BK45"/>
  <c r="BL45"/>
  <c r="BM45"/>
  <c r="BN45"/>
  <c r="BO45"/>
  <c r="BP45"/>
  <c r="BQ45"/>
  <c r="BR45"/>
  <c r="BS45"/>
  <c r="BT45"/>
  <c r="BU45"/>
  <c r="BV45"/>
  <c r="BW45"/>
  <c r="BX45"/>
  <c r="BY45"/>
  <c r="BZ45"/>
  <c r="CA45"/>
  <c r="CB45"/>
  <c r="CC45"/>
  <c r="CD45"/>
  <c r="CE45"/>
  <c r="CF45"/>
  <c r="CG45"/>
  <c r="CH45"/>
  <c r="CI45"/>
  <c r="CJ45"/>
  <c r="CK45"/>
  <c r="CL45"/>
  <c r="CM45"/>
  <c r="CN45"/>
  <c r="CO45"/>
  <c r="CP45"/>
  <c r="CQ45"/>
  <c r="CR45"/>
  <c r="CS45"/>
  <c r="B45"/>
  <c r="B84" i="25"/>
  <c r="C84"/>
  <c r="D84"/>
  <c r="E84"/>
  <c r="F84"/>
  <c r="G84"/>
  <c r="H84"/>
  <c r="B88"/>
  <c r="C88"/>
  <c r="D88"/>
  <c r="E88"/>
  <c r="F88"/>
  <c r="G88"/>
  <c r="H88"/>
  <c r="CT48" i="4" l="1"/>
  <c r="CU48" s="1"/>
  <c r="CV48" s="1"/>
  <c r="CT51"/>
  <c r="CT49" i="21"/>
  <c r="CT51"/>
  <c r="CT51" i="22"/>
  <c r="CT49" i="23"/>
  <c r="CT51"/>
  <c r="CT49" i="24"/>
  <c r="CT20"/>
  <c r="CT15"/>
  <c r="CT13"/>
  <c r="CT51"/>
  <c r="F91" i="25"/>
  <c r="F96" s="1"/>
  <c r="B91"/>
  <c r="E91"/>
  <c r="E96" s="1"/>
  <c r="C91"/>
  <c r="C96" s="1"/>
  <c r="D91"/>
  <c r="D96" s="1"/>
  <c r="H91"/>
  <c r="H96" s="1"/>
  <c r="G91"/>
  <c r="G96" s="1"/>
  <c r="CT48" i="53"/>
  <c r="CT49"/>
  <c r="CT50"/>
  <c r="CT51"/>
  <c r="C39" i="3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4"/>
  <c r="C3" s="1"/>
  <c r="D4"/>
  <c r="D3" s="1"/>
  <c r="E4"/>
  <c r="E3" s="1"/>
  <c r="F4"/>
  <c r="F3" s="1"/>
  <c r="G4"/>
  <c r="G3" s="1"/>
  <c r="H4"/>
  <c r="H3" s="1"/>
  <c r="I4"/>
  <c r="J4"/>
  <c r="J3" s="1"/>
  <c r="K4"/>
  <c r="K3" s="1"/>
  <c r="L4"/>
  <c r="L3" s="1"/>
  <c r="M4"/>
  <c r="M3" s="1"/>
  <c r="N4"/>
  <c r="N3" s="1"/>
  <c r="O4"/>
  <c r="O3" s="1"/>
  <c r="P4"/>
  <c r="P3" s="1"/>
  <c r="Q4"/>
  <c r="R4"/>
  <c r="R3" s="1"/>
  <c r="S4"/>
  <c r="T4"/>
  <c r="T3" s="1"/>
  <c r="U4"/>
  <c r="V4"/>
  <c r="V3" s="1"/>
  <c r="W4"/>
  <c r="W3" s="1"/>
  <c r="X4"/>
  <c r="X3" s="1"/>
  <c r="Y4"/>
  <c r="Y3" s="1"/>
  <c r="Z4"/>
  <c r="Z3" s="1"/>
  <c r="AA4"/>
  <c r="AA3" s="1"/>
  <c r="AB4"/>
  <c r="AB3" s="1"/>
  <c r="AC4"/>
  <c r="AC3" s="1"/>
  <c r="AD4"/>
  <c r="AD3" s="1"/>
  <c r="AE4"/>
  <c r="AE3" s="1"/>
  <c r="AF4"/>
  <c r="AF3" s="1"/>
  <c r="AG4"/>
  <c r="AH4"/>
  <c r="AH3" s="1"/>
  <c r="AI4"/>
  <c r="AI3" s="1"/>
  <c r="AJ4"/>
  <c r="AJ3" s="1"/>
  <c r="AK4"/>
  <c r="AK3" s="1"/>
  <c r="AL4"/>
  <c r="AL3" s="1"/>
  <c r="AM4"/>
  <c r="AM3" s="1"/>
  <c r="AN4"/>
  <c r="AN3" s="1"/>
  <c r="AO4"/>
  <c r="AO3" s="1"/>
  <c r="AP4"/>
  <c r="AP3" s="1"/>
  <c r="AQ4"/>
  <c r="AQ3" s="1"/>
  <c r="AR4"/>
  <c r="AR3" s="1"/>
  <c r="AS4"/>
  <c r="AT4"/>
  <c r="AT3" s="1"/>
  <c r="AU4"/>
  <c r="AU3" s="1"/>
  <c r="AV4"/>
  <c r="AV3" s="1"/>
  <c r="AW4"/>
  <c r="AW3" s="1"/>
  <c r="AX4"/>
  <c r="AX3" s="1"/>
  <c r="AY4"/>
  <c r="AY3" s="1"/>
  <c r="AZ4"/>
  <c r="AZ3" s="1"/>
  <c r="BA4"/>
  <c r="BA3" s="1"/>
  <c r="BB4"/>
  <c r="BB3" s="1"/>
  <c r="BC4"/>
  <c r="BC3" s="1"/>
  <c r="BD4"/>
  <c r="BD3" s="1"/>
  <c r="BE4"/>
  <c r="BF4"/>
  <c r="BF3" s="1"/>
  <c r="BG4"/>
  <c r="BG3" s="1"/>
  <c r="BH4"/>
  <c r="BH3" s="1"/>
  <c r="BI4"/>
  <c r="BI3" s="1"/>
  <c r="BJ4"/>
  <c r="BJ3" s="1"/>
  <c r="BK4"/>
  <c r="BK3" s="1"/>
  <c r="BL4"/>
  <c r="BL3" s="1"/>
  <c r="BM4"/>
  <c r="BM3" s="1"/>
  <c r="BN4"/>
  <c r="BN3" s="1"/>
  <c r="BO4"/>
  <c r="BO3" s="1"/>
  <c r="BP4"/>
  <c r="BP3" s="1"/>
  <c r="BQ4"/>
  <c r="BR4"/>
  <c r="BR3" s="1"/>
  <c r="BS4"/>
  <c r="BS3" s="1"/>
  <c r="BT4"/>
  <c r="BT3" s="1"/>
  <c r="BU4"/>
  <c r="BU3" s="1"/>
  <c r="BV4"/>
  <c r="BV3" s="1"/>
  <c r="BW4"/>
  <c r="BW3" s="1"/>
  <c r="BX4"/>
  <c r="BX3" s="1"/>
  <c r="BY4"/>
  <c r="BZ4"/>
  <c r="BZ3" s="1"/>
  <c r="CA4"/>
  <c r="CB4"/>
  <c r="CB3" s="1"/>
  <c r="CC4"/>
  <c r="CC3" s="1"/>
  <c r="CD4"/>
  <c r="CD3" s="1"/>
  <c r="CE4"/>
  <c r="CE3" s="1"/>
  <c r="CF4"/>
  <c r="CF3" s="1"/>
  <c r="CG4"/>
  <c r="CG3" s="1"/>
  <c r="CH4"/>
  <c r="CH3" s="1"/>
  <c r="CI4"/>
  <c r="CI3" s="1"/>
  <c r="CJ4"/>
  <c r="CJ3" s="1"/>
  <c r="CK4"/>
  <c r="CK3" s="1"/>
  <c r="CL4"/>
  <c r="CL3" s="1"/>
  <c r="CM4"/>
  <c r="CM3" s="1"/>
  <c r="CN4"/>
  <c r="CN3" s="1"/>
  <c r="CO4"/>
  <c r="CP4"/>
  <c r="CP3" s="1"/>
  <c r="CQ4"/>
  <c r="CQ3" s="1"/>
  <c r="CR4"/>
  <c r="CR3" s="1"/>
  <c r="CS4"/>
  <c r="CS3" s="1"/>
  <c r="I3"/>
  <c r="Q3"/>
  <c r="S3"/>
  <c r="U3"/>
  <c r="AG3"/>
  <c r="AS3"/>
  <c r="BE3"/>
  <c r="BQ3"/>
  <c r="BY3"/>
  <c r="CA3"/>
  <c r="CO3"/>
  <c r="B4"/>
  <c r="B13"/>
  <c r="B15"/>
  <c r="CT22"/>
  <c r="CT23"/>
  <c r="CT24"/>
  <c r="CT18"/>
  <c r="CT19"/>
  <c r="CT21"/>
  <c r="B96" i="25" l="1"/>
  <c r="CT17" i="30"/>
  <c r="B32" i="33" l="1"/>
  <c r="C32"/>
  <c r="B33"/>
  <c r="C33"/>
  <c r="B34"/>
  <c r="C34"/>
  <c r="B35"/>
  <c r="C35"/>
  <c r="B36"/>
  <c r="C36"/>
  <c r="B37"/>
  <c r="C37"/>
  <c r="B38"/>
  <c r="C38"/>
  <c r="B39"/>
  <c r="C39"/>
  <c r="B40"/>
  <c r="C40"/>
  <c r="B42"/>
  <c r="C42"/>
  <c r="B47"/>
  <c r="C47"/>
  <c r="B61"/>
  <c r="C61"/>
  <c r="B84"/>
  <c r="C84"/>
  <c r="B88"/>
  <c r="C88"/>
  <c r="CT95" i="69"/>
  <c r="CT94"/>
  <c r="CT93"/>
  <c r="CT89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H88"/>
  <c r="G88"/>
  <c r="F88"/>
  <c r="E88"/>
  <c r="D88"/>
  <c r="C88"/>
  <c r="B88"/>
  <c r="CT87"/>
  <c r="CT86"/>
  <c r="CT85"/>
  <c r="CS84"/>
  <c r="CR84"/>
  <c r="CQ84"/>
  <c r="CP84"/>
  <c r="CP91" s="1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R91" s="1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T91" s="1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V91" s="1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B84"/>
  <c r="CT79"/>
  <c r="CT78"/>
  <c r="CT77"/>
  <c r="CT76"/>
  <c r="CT75"/>
  <c r="CT74"/>
  <c r="CT73"/>
  <c r="CS6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61"/>
  <c r="B61"/>
  <c r="CT56"/>
  <c r="CT52"/>
  <c r="CS47"/>
  <c r="CO47"/>
  <c r="CL47"/>
  <c r="CI47"/>
  <c r="CH47"/>
  <c r="CG47"/>
  <c r="CC47"/>
  <c r="CB47"/>
  <c r="BZ47"/>
  <c r="BY47"/>
  <c r="BW47"/>
  <c r="BN47"/>
  <c r="BK47"/>
  <c r="BD47"/>
  <c r="BB47"/>
  <c r="BA47"/>
  <c r="AY47"/>
  <c r="AR47"/>
  <c r="AO47"/>
  <c r="AM47"/>
  <c r="AK47"/>
  <c r="AG47"/>
  <c r="AF47"/>
  <c r="AD47"/>
  <c r="AA47"/>
  <c r="Z47"/>
  <c r="U47"/>
  <c r="R47"/>
  <c r="Q47"/>
  <c r="O47"/>
  <c r="N47"/>
  <c r="M47"/>
  <c r="I47"/>
  <c r="F47"/>
  <c r="E47"/>
  <c r="C47"/>
  <c r="CT50"/>
  <c r="CT49"/>
  <c r="CP47"/>
  <c r="CM47"/>
  <c r="CD47"/>
  <c r="CA47"/>
  <c r="BS47"/>
  <c r="BR47"/>
  <c r="BO47"/>
  <c r="BG47"/>
  <c r="BF47"/>
  <c r="BC47"/>
  <c r="AU47"/>
  <c r="AT47"/>
  <c r="AQ47"/>
  <c r="AI47"/>
  <c r="AH47"/>
  <c r="AE47"/>
  <c r="W47"/>
  <c r="V47"/>
  <c r="S47"/>
  <c r="K47"/>
  <c r="J47"/>
  <c r="G47"/>
  <c r="CR47"/>
  <c r="CQ47"/>
  <c r="CN47"/>
  <c r="CF47"/>
  <c r="CE47"/>
  <c r="BQ47"/>
  <c r="BE47"/>
  <c r="AX47"/>
  <c r="AS47"/>
  <c r="CT46"/>
  <c r="CT45"/>
  <c r="CT44"/>
  <c r="CT43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T41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9"/>
  <c r="CR39"/>
  <c r="CQ39"/>
  <c r="CP39"/>
  <c r="CO39"/>
  <c r="CN39"/>
  <c r="CM39"/>
  <c r="CL39"/>
  <c r="CK39"/>
  <c r="CJ39"/>
  <c r="CI39"/>
  <c r="CH39"/>
  <c r="CG39"/>
  <c r="CF39"/>
  <c r="CE39"/>
  <c r="CD39"/>
  <c r="CC39"/>
  <c r="CB39"/>
  <c r="CA39"/>
  <c r="BZ39"/>
  <c r="BY39"/>
  <c r="BX39"/>
  <c r="BW39"/>
  <c r="BV39"/>
  <c r="BU39"/>
  <c r="BT39"/>
  <c r="BS39"/>
  <c r="BR39"/>
  <c r="BQ39"/>
  <c r="BP39"/>
  <c r="BO39"/>
  <c r="BN39"/>
  <c r="BM39"/>
  <c r="BL39"/>
  <c r="BK39"/>
  <c r="BJ39"/>
  <c r="BI39"/>
  <c r="BH39"/>
  <c r="BG39"/>
  <c r="BF39"/>
  <c r="BE39"/>
  <c r="BD39"/>
  <c r="BC39"/>
  <c r="BB39"/>
  <c r="BA39"/>
  <c r="AZ39"/>
  <c r="AY39"/>
  <c r="AX39"/>
  <c r="AW39"/>
  <c r="AV39"/>
  <c r="AU39"/>
  <c r="AT39"/>
  <c r="AS39"/>
  <c r="AR39"/>
  <c r="AQ39"/>
  <c r="AP39"/>
  <c r="AO39"/>
  <c r="AN39"/>
  <c r="AM39"/>
  <c r="AL39"/>
  <c r="AK39"/>
  <c r="AJ39"/>
  <c r="AI39"/>
  <c r="AH39"/>
  <c r="AG39"/>
  <c r="AF39"/>
  <c r="AE39"/>
  <c r="AD39"/>
  <c r="AC39"/>
  <c r="AB39"/>
  <c r="AA39"/>
  <c r="Z39"/>
  <c r="Y39"/>
  <c r="X39"/>
  <c r="W39"/>
  <c r="V39"/>
  <c r="U39"/>
  <c r="T39"/>
  <c r="S39"/>
  <c r="R39"/>
  <c r="Q39"/>
  <c r="P39"/>
  <c r="O39"/>
  <c r="N39"/>
  <c r="M39"/>
  <c r="L39"/>
  <c r="K39"/>
  <c r="J39"/>
  <c r="I39"/>
  <c r="H39"/>
  <c r="G39"/>
  <c r="F39"/>
  <c r="E39"/>
  <c r="D39"/>
  <c r="C39"/>
  <c r="B39"/>
  <c r="CS38"/>
  <c r="CR38"/>
  <c r="CQ38"/>
  <c r="CP38"/>
  <c r="CO38"/>
  <c r="CN38"/>
  <c r="CM38"/>
  <c r="CL38"/>
  <c r="CK38"/>
  <c r="CJ38"/>
  <c r="CI38"/>
  <c r="CH38"/>
  <c r="CG38"/>
  <c r="CF38"/>
  <c r="CE38"/>
  <c r="CD38"/>
  <c r="CC38"/>
  <c r="CB38"/>
  <c r="CA38"/>
  <c r="BZ38"/>
  <c r="BY38"/>
  <c r="BX38"/>
  <c r="BW38"/>
  <c r="BV38"/>
  <c r="BU38"/>
  <c r="BT38"/>
  <c r="BS38"/>
  <c r="BR38"/>
  <c r="BQ38"/>
  <c r="BP38"/>
  <c r="BO38"/>
  <c r="BN38"/>
  <c r="BM38"/>
  <c r="BL38"/>
  <c r="BK38"/>
  <c r="BJ38"/>
  <c r="BI38"/>
  <c r="BH38"/>
  <c r="BG38"/>
  <c r="BF38"/>
  <c r="BE38"/>
  <c r="BD38"/>
  <c r="BC38"/>
  <c r="BB38"/>
  <c r="BA38"/>
  <c r="AZ38"/>
  <c r="AY38"/>
  <c r="AX38"/>
  <c r="AW38"/>
  <c r="AV38"/>
  <c r="AU38"/>
  <c r="AT38"/>
  <c r="AS38"/>
  <c r="AR38"/>
  <c r="AQ38"/>
  <c r="AP38"/>
  <c r="AO38"/>
  <c r="AN38"/>
  <c r="AM38"/>
  <c r="AL38"/>
  <c r="AK38"/>
  <c r="AJ38"/>
  <c r="AI38"/>
  <c r="AH38"/>
  <c r="AG38"/>
  <c r="AF38"/>
  <c r="AE38"/>
  <c r="AD38"/>
  <c r="AC38"/>
  <c r="AB38"/>
  <c r="AA38"/>
  <c r="Z38"/>
  <c r="Y38"/>
  <c r="X38"/>
  <c r="W38"/>
  <c r="V38"/>
  <c r="U38"/>
  <c r="T38"/>
  <c r="S38"/>
  <c r="R38"/>
  <c r="Q38"/>
  <c r="P38"/>
  <c r="O38"/>
  <c r="N38"/>
  <c r="M38"/>
  <c r="L38"/>
  <c r="K38"/>
  <c r="J38"/>
  <c r="I38"/>
  <c r="H38"/>
  <c r="G38"/>
  <c r="F38"/>
  <c r="E38"/>
  <c r="D38"/>
  <c r="C38"/>
  <c r="B38"/>
  <c r="CS37"/>
  <c r="CR37"/>
  <c r="CQ37"/>
  <c r="CP37"/>
  <c r="CO37"/>
  <c r="CN37"/>
  <c r="CM37"/>
  <c r="CL37"/>
  <c r="CK37"/>
  <c r="CJ37"/>
  <c r="CI37"/>
  <c r="CH37"/>
  <c r="CG37"/>
  <c r="CF37"/>
  <c r="CE37"/>
  <c r="CD37"/>
  <c r="CC37"/>
  <c r="CB37"/>
  <c r="CA37"/>
  <c r="BZ37"/>
  <c r="BY37"/>
  <c r="BX37"/>
  <c r="BW37"/>
  <c r="BV37"/>
  <c r="BU37"/>
  <c r="BT37"/>
  <c r="BS37"/>
  <c r="BR37"/>
  <c r="BQ37"/>
  <c r="BP37"/>
  <c r="BO37"/>
  <c r="BN37"/>
  <c r="BM37"/>
  <c r="BL37"/>
  <c r="BK37"/>
  <c r="BJ37"/>
  <c r="BI37"/>
  <c r="BH37"/>
  <c r="BG37"/>
  <c r="BF37"/>
  <c r="BE37"/>
  <c r="BD37"/>
  <c r="BC37"/>
  <c r="BB37"/>
  <c r="BA37"/>
  <c r="AZ37"/>
  <c r="AY37"/>
  <c r="AX37"/>
  <c r="AW37"/>
  <c r="AV37"/>
  <c r="AU37"/>
  <c r="AT37"/>
  <c r="AS37"/>
  <c r="AR37"/>
  <c r="AQ37"/>
  <c r="AP37"/>
  <c r="AO37"/>
  <c r="AN37"/>
  <c r="AM37"/>
  <c r="AL37"/>
  <c r="AK37"/>
  <c r="AJ37"/>
  <c r="AI37"/>
  <c r="AH37"/>
  <c r="AG37"/>
  <c r="AF37"/>
  <c r="AE37"/>
  <c r="AD37"/>
  <c r="AC37"/>
  <c r="AB37"/>
  <c r="AA37"/>
  <c r="Z37"/>
  <c r="Y37"/>
  <c r="X37"/>
  <c r="W37"/>
  <c r="V37"/>
  <c r="U37"/>
  <c r="T37"/>
  <c r="S37"/>
  <c r="R37"/>
  <c r="Q37"/>
  <c r="P37"/>
  <c r="O37"/>
  <c r="N37"/>
  <c r="M37"/>
  <c r="L37"/>
  <c r="K37"/>
  <c r="J37"/>
  <c r="I37"/>
  <c r="H37"/>
  <c r="G37"/>
  <c r="F37"/>
  <c r="E37"/>
  <c r="D37"/>
  <c r="C37"/>
  <c r="B37"/>
  <c r="CS36"/>
  <c r="CR36"/>
  <c r="CQ36"/>
  <c r="CP36"/>
  <c r="CO36"/>
  <c r="CN36"/>
  <c r="CM36"/>
  <c r="CL36"/>
  <c r="CK36"/>
  <c r="CJ36"/>
  <c r="CI36"/>
  <c r="CH36"/>
  <c r="CG36"/>
  <c r="CF36"/>
  <c r="CE36"/>
  <c r="CD36"/>
  <c r="CC36"/>
  <c r="CB36"/>
  <c r="CA36"/>
  <c r="BZ36"/>
  <c r="BY36"/>
  <c r="BX36"/>
  <c r="BW36"/>
  <c r="BV36"/>
  <c r="BU36"/>
  <c r="BT36"/>
  <c r="BS36"/>
  <c r="BR36"/>
  <c r="BQ36"/>
  <c r="BP36"/>
  <c r="BO36"/>
  <c r="BN36"/>
  <c r="BM36"/>
  <c r="BL36"/>
  <c r="BK36"/>
  <c r="BJ36"/>
  <c r="BI36"/>
  <c r="BH36"/>
  <c r="BG36"/>
  <c r="BF36"/>
  <c r="BE36"/>
  <c r="BD36"/>
  <c r="BC36"/>
  <c r="BB36"/>
  <c r="BA36"/>
  <c r="AZ36"/>
  <c r="AY36"/>
  <c r="AX36"/>
  <c r="AW36"/>
  <c r="AV36"/>
  <c r="AU36"/>
  <c r="AT36"/>
  <c r="AS36"/>
  <c r="AR36"/>
  <c r="AQ36"/>
  <c r="AP36"/>
  <c r="AO36"/>
  <c r="AN36"/>
  <c r="AM36"/>
  <c r="AL36"/>
  <c r="AK36"/>
  <c r="AJ36"/>
  <c r="AI36"/>
  <c r="AH36"/>
  <c r="AG36"/>
  <c r="AF36"/>
  <c r="AE36"/>
  <c r="AD36"/>
  <c r="AC36"/>
  <c r="AB36"/>
  <c r="AA36"/>
  <c r="Z36"/>
  <c r="Y36"/>
  <c r="X36"/>
  <c r="W36"/>
  <c r="V36"/>
  <c r="U36"/>
  <c r="T36"/>
  <c r="S36"/>
  <c r="R36"/>
  <c r="Q36"/>
  <c r="P36"/>
  <c r="O36"/>
  <c r="N36"/>
  <c r="M36"/>
  <c r="L36"/>
  <c r="K36"/>
  <c r="J36"/>
  <c r="I36"/>
  <c r="H36"/>
  <c r="G36"/>
  <c r="F36"/>
  <c r="E36"/>
  <c r="D36"/>
  <c r="C36"/>
  <c r="B36"/>
  <c r="CS35"/>
  <c r="CR35"/>
  <c r="CQ35"/>
  <c r="CP35"/>
  <c r="CO35"/>
  <c r="CN35"/>
  <c r="CM35"/>
  <c r="CL35"/>
  <c r="CK35"/>
  <c r="CJ35"/>
  <c r="CI35"/>
  <c r="CH35"/>
  <c r="CG35"/>
  <c r="CF35"/>
  <c r="CE35"/>
  <c r="CD35"/>
  <c r="CC35"/>
  <c r="CB35"/>
  <c r="CA35"/>
  <c r="BZ35"/>
  <c r="BY35"/>
  <c r="BX35"/>
  <c r="BW35"/>
  <c r="BV35"/>
  <c r="BU35"/>
  <c r="BT35"/>
  <c r="BS35"/>
  <c r="BR35"/>
  <c r="BQ35"/>
  <c r="BP35"/>
  <c r="BO35"/>
  <c r="BN35"/>
  <c r="BM35"/>
  <c r="BL35"/>
  <c r="BK35"/>
  <c r="BJ35"/>
  <c r="BI35"/>
  <c r="BH35"/>
  <c r="BG35"/>
  <c r="BF35"/>
  <c r="BE35"/>
  <c r="BD35"/>
  <c r="BC35"/>
  <c r="BB35"/>
  <c r="BA35"/>
  <c r="AZ35"/>
  <c r="AY35"/>
  <c r="AX35"/>
  <c r="AW35"/>
  <c r="AV35"/>
  <c r="AU35"/>
  <c r="AT35"/>
  <c r="AS35"/>
  <c r="AR35"/>
  <c r="AQ35"/>
  <c r="AP35"/>
  <c r="AO35"/>
  <c r="AN35"/>
  <c r="AM35"/>
  <c r="AL35"/>
  <c r="AK35"/>
  <c r="AJ35"/>
  <c r="AI35"/>
  <c r="AH35"/>
  <c r="AG35"/>
  <c r="AF35"/>
  <c r="AE35"/>
  <c r="AD35"/>
  <c r="AC35"/>
  <c r="AB35"/>
  <c r="AA35"/>
  <c r="Z35"/>
  <c r="Y35"/>
  <c r="X35"/>
  <c r="W35"/>
  <c r="V35"/>
  <c r="U35"/>
  <c r="T35"/>
  <c r="S35"/>
  <c r="R35"/>
  <c r="Q35"/>
  <c r="P35"/>
  <c r="O35"/>
  <c r="N35"/>
  <c r="M35"/>
  <c r="L35"/>
  <c r="K35"/>
  <c r="J35"/>
  <c r="I35"/>
  <c r="H35"/>
  <c r="G35"/>
  <c r="F35"/>
  <c r="E35"/>
  <c r="D35"/>
  <c r="C35"/>
  <c r="B35"/>
  <c r="CS34"/>
  <c r="CR34"/>
  <c r="CQ34"/>
  <c r="CP34"/>
  <c r="CO34"/>
  <c r="CN34"/>
  <c r="CM34"/>
  <c r="CL34"/>
  <c r="CK34"/>
  <c r="CJ34"/>
  <c r="CI34"/>
  <c r="CH34"/>
  <c r="CG34"/>
  <c r="CF34"/>
  <c r="CE34"/>
  <c r="CD34"/>
  <c r="CC34"/>
  <c r="CB34"/>
  <c r="CA34"/>
  <c r="BZ34"/>
  <c r="BY34"/>
  <c r="BX34"/>
  <c r="BW34"/>
  <c r="BV34"/>
  <c r="BU34"/>
  <c r="BT34"/>
  <c r="BS34"/>
  <c r="BR34"/>
  <c r="BQ34"/>
  <c r="BP34"/>
  <c r="BO34"/>
  <c r="BN34"/>
  <c r="BM34"/>
  <c r="BL34"/>
  <c r="BK34"/>
  <c r="BJ34"/>
  <c r="BI34"/>
  <c r="BH34"/>
  <c r="BG34"/>
  <c r="BF34"/>
  <c r="BE34"/>
  <c r="BD34"/>
  <c r="BC34"/>
  <c r="BB34"/>
  <c r="BA34"/>
  <c r="AZ34"/>
  <c r="AY34"/>
  <c r="AX34"/>
  <c r="AW34"/>
  <c r="AV34"/>
  <c r="AU34"/>
  <c r="AT34"/>
  <c r="AS34"/>
  <c r="AR34"/>
  <c r="AQ34"/>
  <c r="AP34"/>
  <c r="AO34"/>
  <c r="AN34"/>
  <c r="AM34"/>
  <c r="AL34"/>
  <c r="AK34"/>
  <c r="AJ34"/>
  <c r="AI34"/>
  <c r="AH34"/>
  <c r="AG34"/>
  <c r="AF34"/>
  <c r="AE34"/>
  <c r="AD34"/>
  <c r="AC34"/>
  <c r="AB34"/>
  <c r="AA34"/>
  <c r="Z34"/>
  <c r="Y34"/>
  <c r="X34"/>
  <c r="W34"/>
  <c r="V34"/>
  <c r="U34"/>
  <c r="T34"/>
  <c r="S34"/>
  <c r="R34"/>
  <c r="Q34"/>
  <c r="P34"/>
  <c r="O34"/>
  <c r="N34"/>
  <c r="M34"/>
  <c r="L34"/>
  <c r="K34"/>
  <c r="J34"/>
  <c r="I34"/>
  <c r="H34"/>
  <c r="G34"/>
  <c r="F34"/>
  <c r="E34"/>
  <c r="D34"/>
  <c r="C34"/>
  <c r="B34"/>
  <c r="CS33"/>
  <c r="CR33"/>
  <c r="CQ33"/>
  <c r="CP33"/>
  <c r="CO33"/>
  <c r="CN33"/>
  <c r="CM33"/>
  <c r="CL33"/>
  <c r="CK33"/>
  <c r="CJ33"/>
  <c r="CI33"/>
  <c r="CH33"/>
  <c r="CG33"/>
  <c r="CF33"/>
  <c r="CE33"/>
  <c r="CD33"/>
  <c r="CC33"/>
  <c r="CB33"/>
  <c r="CA33"/>
  <c r="BZ33"/>
  <c r="BY33"/>
  <c r="BX33"/>
  <c r="BW33"/>
  <c r="BV33"/>
  <c r="BU33"/>
  <c r="BT33"/>
  <c r="BS33"/>
  <c r="BR33"/>
  <c r="BQ33"/>
  <c r="BP33"/>
  <c r="BO33"/>
  <c r="BN33"/>
  <c r="BM33"/>
  <c r="BL33"/>
  <c r="BK33"/>
  <c r="BJ33"/>
  <c r="BI33"/>
  <c r="BH33"/>
  <c r="BG33"/>
  <c r="BF33"/>
  <c r="BE33"/>
  <c r="BD33"/>
  <c r="BC33"/>
  <c r="BB33"/>
  <c r="BA33"/>
  <c r="AZ33"/>
  <c r="AY33"/>
  <c r="AX33"/>
  <c r="AW33"/>
  <c r="AV33"/>
  <c r="AU33"/>
  <c r="AT33"/>
  <c r="AS33"/>
  <c r="AR33"/>
  <c r="AQ33"/>
  <c r="AP33"/>
  <c r="AO33"/>
  <c r="AN33"/>
  <c r="AM33"/>
  <c r="AL33"/>
  <c r="AK33"/>
  <c r="AJ33"/>
  <c r="AI33"/>
  <c r="AH33"/>
  <c r="AG33"/>
  <c r="AF33"/>
  <c r="AE33"/>
  <c r="AD33"/>
  <c r="AC33"/>
  <c r="AB33"/>
  <c r="AA33"/>
  <c r="Z33"/>
  <c r="Y33"/>
  <c r="X33"/>
  <c r="W33"/>
  <c r="V33"/>
  <c r="U33"/>
  <c r="T33"/>
  <c r="S33"/>
  <c r="R33"/>
  <c r="Q33"/>
  <c r="P33"/>
  <c r="O33"/>
  <c r="N33"/>
  <c r="M33"/>
  <c r="L33"/>
  <c r="K33"/>
  <c r="J33"/>
  <c r="I33"/>
  <c r="H33"/>
  <c r="G33"/>
  <c r="F33"/>
  <c r="E33"/>
  <c r="D33"/>
  <c r="C33"/>
  <c r="B33"/>
  <c r="CS32"/>
  <c r="CR32"/>
  <c r="CQ32"/>
  <c r="CQ31" s="1"/>
  <c r="CQ30" s="1"/>
  <c r="CP32"/>
  <c r="CO32"/>
  <c r="CN32"/>
  <c r="CN31" s="1"/>
  <c r="CN30" s="1"/>
  <c r="CM32"/>
  <c r="CL32"/>
  <c r="CL31" s="1"/>
  <c r="CL30" s="1"/>
  <c r="CK32"/>
  <c r="CK31" s="1"/>
  <c r="CJ32"/>
  <c r="CI32"/>
  <c r="CH32"/>
  <c r="CH31" s="1"/>
  <c r="CH30" s="1"/>
  <c r="CG32"/>
  <c r="CF32"/>
  <c r="CE32"/>
  <c r="CD32"/>
  <c r="CC32"/>
  <c r="CB32"/>
  <c r="CA32"/>
  <c r="BZ32"/>
  <c r="BZ31" s="1"/>
  <c r="BZ30" s="1"/>
  <c r="BY32"/>
  <c r="BY31" s="1"/>
  <c r="BY30" s="1"/>
  <c r="BX32"/>
  <c r="BW32"/>
  <c r="BV32"/>
  <c r="BV31" s="1"/>
  <c r="BV30" s="1"/>
  <c r="BU32"/>
  <c r="BT32"/>
  <c r="BS32"/>
  <c r="BR32"/>
  <c r="BQ32"/>
  <c r="BQ31" s="1"/>
  <c r="BQ30" s="1"/>
  <c r="BP32"/>
  <c r="BO32"/>
  <c r="BN32"/>
  <c r="BN31" s="1"/>
  <c r="BN30" s="1"/>
  <c r="BM32"/>
  <c r="BM31" s="1"/>
  <c r="BM30" s="1"/>
  <c r="BL32"/>
  <c r="BK32"/>
  <c r="BJ32"/>
  <c r="BJ31" s="1"/>
  <c r="BJ30" s="1"/>
  <c r="BI32"/>
  <c r="BH32"/>
  <c r="BG32"/>
  <c r="BF32"/>
  <c r="BE32"/>
  <c r="BD32"/>
  <c r="BD31" s="1"/>
  <c r="BC32"/>
  <c r="BB32"/>
  <c r="BB31" s="1"/>
  <c r="BB30" s="1"/>
  <c r="BA32"/>
  <c r="BA31" s="1"/>
  <c r="BA30" s="1"/>
  <c r="AZ32"/>
  <c r="AY32"/>
  <c r="AX32"/>
  <c r="AX31" s="1"/>
  <c r="AX30" s="1"/>
  <c r="AW32"/>
  <c r="AV32"/>
  <c r="AU32"/>
  <c r="AU31" s="1"/>
  <c r="AT32"/>
  <c r="AS32"/>
  <c r="AR32"/>
  <c r="AQ32"/>
  <c r="AP32"/>
  <c r="AP31" s="1"/>
  <c r="AP30" s="1"/>
  <c r="AO32"/>
  <c r="AO31" s="1"/>
  <c r="AO30" s="1"/>
  <c r="AN32"/>
  <c r="AN31" s="1"/>
  <c r="AN30" s="1"/>
  <c r="AM32"/>
  <c r="AL32"/>
  <c r="AL31" s="1"/>
  <c r="AL30" s="1"/>
  <c r="AK32"/>
  <c r="AJ32"/>
  <c r="AI32"/>
  <c r="AI31" s="1"/>
  <c r="AH32"/>
  <c r="AH31" s="1"/>
  <c r="AG32"/>
  <c r="AF32"/>
  <c r="AF31" s="1"/>
  <c r="AE32"/>
  <c r="AD32"/>
  <c r="AD31" s="1"/>
  <c r="AD30" s="1"/>
  <c r="AC32"/>
  <c r="AC31" s="1"/>
  <c r="AC30" s="1"/>
  <c r="AB32"/>
  <c r="AA32"/>
  <c r="AA31" s="1"/>
  <c r="AA30" s="1"/>
  <c r="Z32"/>
  <c r="Z31" s="1"/>
  <c r="Z30" s="1"/>
  <c r="Y32"/>
  <c r="Y31" s="1"/>
  <c r="X32"/>
  <c r="W32"/>
  <c r="V32"/>
  <c r="V31" s="1"/>
  <c r="V30" s="1"/>
  <c r="U32"/>
  <c r="T32"/>
  <c r="T31" s="1"/>
  <c r="T30" s="1"/>
  <c r="S32"/>
  <c r="R32"/>
  <c r="R31" s="1"/>
  <c r="R30" s="1"/>
  <c r="Q32"/>
  <c r="Q31" s="1"/>
  <c r="Q30" s="1"/>
  <c r="P32"/>
  <c r="O32"/>
  <c r="N32"/>
  <c r="N31" s="1"/>
  <c r="N30" s="1"/>
  <c r="M32"/>
  <c r="M31" s="1"/>
  <c r="L32"/>
  <c r="K32"/>
  <c r="K31" s="1"/>
  <c r="J32"/>
  <c r="I32"/>
  <c r="I31" s="1"/>
  <c r="H32"/>
  <c r="H31" s="1"/>
  <c r="H30" s="1"/>
  <c r="G32"/>
  <c r="F32"/>
  <c r="F31" s="1"/>
  <c r="F30" s="1"/>
  <c r="E32"/>
  <c r="E31" s="1"/>
  <c r="E30" s="1"/>
  <c r="D32"/>
  <c r="C32"/>
  <c r="B32"/>
  <c r="B31" s="1"/>
  <c r="CT24"/>
  <c r="CT23"/>
  <c r="CT22"/>
  <c r="CT2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T19"/>
  <c r="CT18"/>
  <c r="CT17"/>
  <c r="CT16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T14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T12"/>
  <c r="CT11"/>
  <c r="CT10"/>
  <c r="CT9"/>
  <c r="CT8"/>
  <c r="CT7"/>
  <c r="CT6"/>
  <c r="CT5"/>
  <c r="CS4"/>
  <c r="CR4"/>
  <c r="CR3" s="1"/>
  <c r="CQ4"/>
  <c r="CQ3" s="1"/>
  <c r="CP4"/>
  <c r="CP3" s="1"/>
  <c r="CO4"/>
  <c r="CO3" s="1"/>
  <c r="CN4"/>
  <c r="CN3" s="1"/>
  <c r="CM4"/>
  <c r="CM3" s="1"/>
  <c r="CL4"/>
  <c r="CL3" s="1"/>
  <c r="CK4"/>
  <c r="CK3" s="1"/>
  <c r="CJ4"/>
  <c r="CJ3" s="1"/>
  <c r="CI4"/>
  <c r="CI3" s="1"/>
  <c r="CH4"/>
  <c r="CH3" s="1"/>
  <c r="CG4"/>
  <c r="CG3" s="1"/>
  <c r="CF4"/>
  <c r="CF3" s="1"/>
  <c r="CE4"/>
  <c r="CE3" s="1"/>
  <c r="CD4"/>
  <c r="CD3" s="1"/>
  <c r="CC4"/>
  <c r="CC3" s="1"/>
  <c r="CB4"/>
  <c r="CB3" s="1"/>
  <c r="CA4"/>
  <c r="CA3" s="1"/>
  <c r="BZ4"/>
  <c r="BZ3" s="1"/>
  <c r="BY4"/>
  <c r="BY3" s="1"/>
  <c r="BX4"/>
  <c r="BX3" s="1"/>
  <c r="BW4"/>
  <c r="BW3" s="1"/>
  <c r="BV4"/>
  <c r="BV3" s="1"/>
  <c r="BU4"/>
  <c r="BU3" s="1"/>
  <c r="BT4"/>
  <c r="BT3" s="1"/>
  <c r="BS4"/>
  <c r="BS3" s="1"/>
  <c r="BR4"/>
  <c r="BR3" s="1"/>
  <c r="BQ4"/>
  <c r="BQ3" s="1"/>
  <c r="BP4"/>
  <c r="BP3" s="1"/>
  <c r="BO4"/>
  <c r="BO3" s="1"/>
  <c r="BN4"/>
  <c r="BN3" s="1"/>
  <c r="BM4"/>
  <c r="BM3" s="1"/>
  <c r="BL4"/>
  <c r="BL3" s="1"/>
  <c r="BK4"/>
  <c r="BK3" s="1"/>
  <c r="BJ4"/>
  <c r="BJ3" s="1"/>
  <c r="BI4"/>
  <c r="BI3" s="1"/>
  <c r="BH4"/>
  <c r="BH3" s="1"/>
  <c r="BG4"/>
  <c r="BG3" s="1"/>
  <c r="BF4"/>
  <c r="BF3" s="1"/>
  <c r="BE4"/>
  <c r="BE3" s="1"/>
  <c r="BD4"/>
  <c r="BD3" s="1"/>
  <c r="BC4"/>
  <c r="BC3" s="1"/>
  <c r="BB4"/>
  <c r="BB3" s="1"/>
  <c r="BA4"/>
  <c r="BA3" s="1"/>
  <c r="AZ4"/>
  <c r="AZ3" s="1"/>
  <c r="AY4"/>
  <c r="AY3" s="1"/>
  <c r="AX4"/>
  <c r="AX3" s="1"/>
  <c r="AW4"/>
  <c r="AW3" s="1"/>
  <c r="AV4"/>
  <c r="AV3" s="1"/>
  <c r="AU4"/>
  <c r="AU3" s="1"/>
  <c r="AT4"/>
  <c r="AT3" s="1"/>
  <c r="AS4"/>
  <c r="AS3" s="1"/>
  <c r="AR4"/>
  <c r="AR3" s="1"/>
  <c r="AQ4"/>
  <c r="AQ3" s="1"/>
  <c r="AP4"/>
  <c r="AO4"/>
  <c r="AO3" s="1"/>
  <c r="AN4"/>
  <c r="AN3" s="1"/>
  <c r="AM4"/>
  <c r="AM3" s="1"/>
  <c r="AL4"/>
  <c r="AL3" s="1"/>
  <c r="AK4"/>
  <c r="AK3" s="1"/>
  <c r="AJ4"/>
  <c r="AJ3" s="1"/>
  <c r="AI4"/>
  <c r="AH4"/>
  <c r="AH3" s="1"/>
  <c r="AG4"/>
  <c r="AG3" s="1"/>
  <c r="AF4"/>
  <c r="AF3" s="1"/>
  <c r="AE4"/>
  <c r="AE3" s="1"/>
  <c r="AD4"/>
  <c r="AD3" s="1"/>
  <c r="AC4"/>
  <c r="AC3" s="1"/>
  <c r="AB4"/>
  <c r="AB3" s="1"/>
  <c r="AA4"/>
  <c r="AA3" s="1"/>
  <c r="Z4"/>
  <c r="Z3" s="1"/>
  <c r="Y4"/>
  <c r="Y3" s="1"/>
  <c r="X4"/>
  <c r="X3" s="1"/>
  <c r="W4"/>
  <c r="W3" s="1"/>
  <c r="V4"/>
  <c r="V3" s="1"/>
  <c r="U4"/>
  <c r="U3" s="1"/>
  <c r="T4"/>
  <c r="T3" s="1"/>
  <c r="S4"/>
  <c r="S3" s="1"/>
  <c r="R4"/>
  <c r="R3" s="1"/>
  <c r="Q4"/>
  <c r="Q3" s="1"/>
  <c r="P4"/>
  <c r="P3" s="1"/>
  <c r="O4"/>
  <c r="O3" s="1"/>
  <c r="N4"/>
  <c r="N3" s="1"/>
  <c r="M4"/>
  <c r="M3" s="1"/>
  <c r="L4"/>
  <c r="L3" s="1"/>
  <c r="K4"/>
  <c r="K3" s="1"/>
  <c r="J4"/>
  <c r="J3" s="1"/>
  <c r="I4"/>
  <c r="I3" s="1"/>
  <c r="H4"/>
  <c r="H3" s="1"/>
  <c r="G4"/>
  <c r="G3" s="1"/>
  <c r="F4"/>
  <c r="F3" s="1"/>
  <c r="E4"/>
  <c r="E3" s="1"/>
  <c r="D4"/>
  <c r="D3" s="1"/>
  <c r="C4"/>
  <c r="C3" s="1"/>
  <c r="B4"/>
  <c r="CS3"/>
  <c r="AP3"/>
  <c r="AI3"/>
  <c r="B13" i="52"/>
  <c r="C13"/>
  <c r="B15"/>
  <c r="C15"/>
  <c r="B20"/>
  <c r="C20"/>
  <c r="B32"/>
  <c r="C32"/>
  <c r="B33"/>
  <c r="C33"/>
  <c r="B34"/>
  <c r="C34"/>
  <c r="B35"/>
  <c r="C35"/>
  <c r="B36"/>
  <c r="C36"/>
  <c r="B37"/>
  <c r="C37"/>
  <c r="B38"/>
  <c r="C38"/>
  <c r="B39"/>
  <c r="C39"/>
  <c r="B40"/>
  <c r="C40"/>
  <c r="B42"/>
  <c r="C42"/>
  <c r="B61"/>
  <c r="C61"/>
  <c r="B84"/>
  <c r="C84"/>
  <c r="B88"/>
  <c r="C88"/>
  <c r="B13" i="33"/>
  <c r="C13"/>
  <c r="D13"/>
  <c r="B15"/>
  <c r="C15"/>
  <c r="D15"/>
  <c r="B20"/>
  <c r="C20"/>
  <c r="D20"/>
  <c r="D32"/>
  <c r="D33"/>
  <c r="D34"/>
  <c r="D35"/>
  <c r="D36"/>
  <c r="D37"/>
  <c r="D38"/>
  <c r="D39"/>
  <c r="D40"/>
  <c r="D42"/>
  <c r="D61"/>
  <c r="D84"/>
  <c r="D88"/>
  <c r="B13" i="32"/>
  <c r="C13"/>
  <c r="B15"/>
  <c r="C15"/>
  <c r="B20"/>
  <c r="C20"/>
  <c r="B32"/>
  <c r="C32"/>
  <c r="B33"/>
  <c r="C33"/>
  <c r="B34"/>
  <c r="C34"/>
  <c r="B35"/>
  <c r="C35"/>
  <c r="B36"/>
  <c r="C36"/>
  <c r="B37"/>
  <c r="C37"/>
  <c r="B38"/>
  <c r="C38"/>
  <c r="B39"/>
  <c r="C39"/>
  <c r="B40"/>
  <c r="C40"/>
  <c r="B42"/>
  <c r="C42"/>
  <c r="B61"/>
  <c r="C61"/>
  <c r="B84"/>
  <c r="C84"/>
  <c r="B88"/>
  <c r="C88"/>
  <c r="CJ13" i="30"/>
  <c r="CJ15"/>
  <c r="CJ20"/>
  <c r="CJ32"/>
  <c r="CJ33"/>
  <c r="CJ34"/>
  <c r="CJ35"/>
  <c r="CJ36"/>
  <c r="CJ37"/>
  <c r="CJ38"/>
  <c r="CJ40"/>
  <c r="CJ42"/>
  <c r="CJ47"/>
  <c r="CJ61"/>
  <c r="CJ84"/>
  <c r="CJ88"/>
  <c r="B13" i="22"/>
  <c r="C13"/>
  <c r="D13"/>
  <c r="E13"/>
  <c r="F13"/>
  <c r="G13"/>
  <c r="H13"/>
  <c r="B15"/>
  <c r="C15"/>
  <c r="D15"/>
  <c r="E15"/>
  <c r="F15"/>
  <c r="G15"/>
  <c r="H15"/>
  <c r="B20"/>
  <c r="C20"/>
  <c r="D20"/>
  <c r="E20"/>
  <c r="F20"/>
  <c r="G20"/>
  <c r="H20"/>
  <c r="B32"/>
  <c r="C32"/>
  <c r="D32"/>
  <c r="E32"/>
  <c r="F32"/>
  <c r="G32"/>
  <c r="H32"/>
  <c r="B33"/>
  <c r="C33"/>
  <c r="D33"/>
  <c r="E33"/>
  <c r="F33"/>
  <c r="G33"/>
  <c r="H33"/>
  <c r="B34"/>
  <c r="C34"/>
  <c r="D34"/>
  <c r="E34"/>
  <c r="F34"/>
  <c r="G34"/>
  <c r="H34"/>
  <c r="B35"/>
  <c r="C35"/>
  <c r="D35"/>
  <c r="E35"/>
  <c r="F35"/>
  <c r="G35"/>
  <c r="H35"/>
  <c r="B36"/>
  <c r="C36"/>
  <c r="D36"/>
  <c r="E36"/>
  <c r="F36"/>
  <c r="G36"/>
  <c r="H36"/>
  <c r="B37"/>
  <c r="C37"/>
  <c r="D37"/>
  <c r="E37"/>
  <c r="F37"/>
  <c r="G37"/>
  <c r="H37"/>
  <c r="B38"/>
  <c r="C38"/>
  <c r="D38"/>
  <c r="E38"/>
  <c r="F38"/>
  <c r="G38"/>
  <c r="H38"/>
  <c r="B39"/>
  <c r="C39"/>
  <c r="D39"/>
  <c r="E39"/>
  <c r="F39"/>
  <c r="G39"/>
  <c r="H39"/>
  <c r="B40"/>
  <c r="C40"/>
  <c r="D40"/>
  <c r="E40"/>
  <c r="F40"/>
  <c r="G40"/>
  <c r="H40"/>
  <c r="B42"/>
  <c r="C42"/>
  <c r="D42"/>
  <c r="E42"/>
  <c r="F42"/>
  <c r="G42"/>
  <c r="H42"/>
  <c r="H47"/>
  <c r="B47"/>
  <c r="C47"/>
  <c r="D47"/>
  <c r="E47"/>
  <c r="F47"/>
  <c r="G47"/>
  <c r="B61"/>
  <c r="C61"/>
  <c r="D61"/>
  <c r="E61"/>
  <c r="F61"/>
  <c r="G61"/>
  <c r="H61"/>
  <c r="B84"/>
  <c r="C84"/>
  <c r="D84"/>
  <c r="E84"/>
  <c r="F84"/>
  <c r="G84"/>
  <c r="H84"/>
  <c r="B88"/>
  <c r="C88"/>
  <c r="D88"/>
  <c r="E88"/>
  <c r="F88"/>
  <c r="G88"/>
  <c r="H88"/>
  <c r="B13" i="4"/>
  <c r="B15"/>
  <c r="B20"/>
  <c r="B32"/>
  <c r="B33"/>
  <c r="B34"/>
  <c r="B35"/>
  <c r="B36"/>
  <c r="B37"/>
  <c r="B38"/>
  <c r="B39"/>
  <c r="B40"/>
  <c r="B42"/>
  <c r="B47"/>
  <c r="B61"/>
  <c r="CK84" i="21"/>
  <c r="CK84" i="22"/>
  <c r="CK84" i="23"/>
  <c r="CK84" i="24"/>
  <c r="CK84" i="25"/>
  <c r="CK84" i="26"/>
  <c r="CK84" i="27"/>
  <c r="CK84" i="28"/>
  <c r="CK84" i="29"/>
  <c r="CK84" i="30"/>
  <c r="CK84" i="31"/>
  <c r="CK84" i="32"/>
  <c r="CK84" i="33"/>
  <c r="CK84" i="34"/>
  <c r="CK84" i="51"/>
  <c r="CK84" i="52"/>
  <c r="CK84" i="53"/>
  <c r="CK84" i="54"/>
  <c r="CK84" i="55"/>
  <c r="CK84" i="56"/>
  <c r="CK84" i="57"/>
  <c r="CK84" i="58"/>
  <c r="CK84" i="59"/>
  <c r="CK84" i="60"/>
  <c r="CK84" i="61"/>
  <c r="CK84" i="62"/>
  <c r="CK84" i="63"/>
  <c r="CK84" i="64"/>
  <c r="CK84" i="65"/>
  <c r="CK84" i="4"/>
  <c r="C91" i="33" l="1"/>
  <c r="O91" i="69"/>
  <c r="O96" s="1"/>
  <c r="P91"/>
  <c r="P96" s="1"/>
  <c r="AN91"/>
  <c r="AN96" s="1"/>
  <c r="BL91"/>
  <c r="BL96" s="1"/>
  <c r="CJ91"/>
  <c r="CJ96" s="1"/>
  <c r="G91" i="22"/>
  <c r="G96" s="1"/>
  <c r="D91" i="69"/>
  <c r="D96" s="1"/>
  <c r="AB91"/>
  <c r="AB96" s="1"/>
  <c r="AZ91"/>
  <c r="AZ96" s="1"/>
  <c r="BX91"/>
  <c r="BX96" s="1"/>
  <c r="J91"/>
  <c r="J96" s="1"/>
  <c r="AH91"/>
  <c r="AH96" s="1"/>
  <c r="BF91"/>
  <c r="BF96" s="1"/>
  <c r="CD91"/>
  <c r="CD96" s="1"/>
  <c r="C91"/>
  <c r="C96" s="1"/>
  <c r="AY91"/>
  <c r="AY96" s="1"/>
  <c r="D91" i="22"/>
  <c r="D96" s="1"/>
  <c r="B91" i="33"/>
  <c r="B96" s="1"/>
  <c r="L91" i="69"/>
  <c r="L96" s="1"/>
  <c r="K91"/>
  <c r="K96" s="1"/>
  <c r="W91"/>
  <c r="W96" s="1"/>
  <c r="AI91"/>
  <c r="AI96" s="1"/>
  <c r="AU91"/>
  <c r="AU96" s="1"/>
  <c r="BG91"/>
  <c r="BG96" s="1"/>
  <c r="BS91"/>
  <c r="BS96" s="1"/>
  <c r="CE91"/>
  <c r="CE96" s="1"/>
  <c r="CQ91"/>
  <c r="CQ96" s="1"/>
  <c r="H91" i="22"/>
  <c r="H96" s="1"/>
  <c r="F91"/>
  <c r="F96" s="1"/>
  <c r="E91"/>
  <c r="E96" s="1"/>
  <c r="M91" i="69"/>
  <c r="M96" s="1"/>
  <c r="Y91"/>
  <c r="Y96" s="1"/>
  <c r="AK91"/>
  <c r="AK96" s="1"/>
  <c r="AW91"/>
  <c r="AW96" s="1"/>
  <c r="BI91"/>
  <c r="BI96" s="1"/>
  <c r="BU91"/>
  <c r="BU96" s="1"/>
  <c r="CG91"/>
  <c r="CG96" s="1"/>
  <c r="CS91"/>
  <c r="CS96" s="1"/>
  <c r="H91"/>
  <c r="H96" s="1"/>
  <c r="T91"/>
  <c r="T96" s="1"/>
  <c r="AF91"/>
  <c r="AF96" s="1"/>
  <c r="AR91"/>
  <c r="AR96" s="1"/>
  <c r="BP91"/>
  <c r="BP96" s="1"/>
  <c r="CB91"/>
  <c r="CB96" s="1"/>
  <c r="CN91"/>
  <c r="CN96" s="1"/>
  <c r="AS91"/>
  <c r="AS96" s="1"/>
  <c r="BQ91"/>
  <c r="BQ96" s="1"/>
  <c r="CC91"/>
  <c r="CC96" s="1"/>
  <c r="CO91"/>
  <c r="CO96" s="1"/>
  <c r="C91" i="52"/>
  <c r="C96" s="1"/>
  <c r="B91"/>
  <c r="B96" s="1"/>
  <c r="B91" i="32"/>
  <c r="B96" s="1"/>
  <c r="C91" i="22"/>
  <c r="C96" s="1"/>
  <c r="BE91" i="69"/>
  <c r="BE96" s="1"/>
  <c r="BD91"/>
  <c r="BD96" s="1"/>
  <c r="F91"/>
  <c r="F96" s="1"/>
  <c r="R91"/>
  <c r="R96" s="1"/>
  <c r="AD91"/>
  <c r="AD96" s="1"/>
  <c r="AP91"/>
  <c r="AP96" s="1"/>
  <c r="BZ91"/>
  <c r="BZ96" s="1"/>
  <c r="CL91"/>
  <c r="CL96" s="1"/>
  <c r="B91" i="22"/>
  <c r="AI25" i="69"/>
  <c r="BH31"/>
  <c r="BH30" s="1"/>
  <c r="AE31"/>
  <c r="AE30" s="1"/>
  <c r="AE53" s="1"/>
  <c r="CA31"/>
  <c r="CA30" s="1"/>
  <c r="CA53" s="1"/>
  <c r="CM31"/>
  <c r="CM30" s="1"/>
  <c r="CM53" s="1"/>
  <c r="CB31"/>
  <c r="CB30" s="1"/>
  <c r="CB53" s="1"/>
  <c r="G31"/>
  <c r="G30" s="1"/>
  <c r="G53" s="1"/>
  <c r="U31"/>
  <c r="U30" s="1"/>
  <c r="U53" s="1"/>
  <c r="AG31"/>
  <c r="AG30" s="1"/>
  <c r="AG53" s="1"/>
  <c r="BE31"/>
  <c r="BE30" s="1"/>
  <c r="BE53" s="1"/>
  <c r="AR31"/>
  <c r="AR30" s="1"/>
  <c r="AR53" s="1"/>
  <c r="W31"/>
  <c r="W30" s="1"/>
  <c r="W53" s="1"/>
  <c r="CK30"/>
  <c r="V96"/>
  <c r="AT96"/>
  <c r="BR96"/>
  <c r="CP96"/>
  <c r="X91"/>
  <c r="X96" s="1"/>
  <c r="AJ91"/>
  <c r="AJ96" s="1"/>
  <c r="AV91"/>
  <c r="AV96" s="1"/>
  <c r="BH91"/>
  <c r="BH96" s="1"/>
  <c r="BT91"/>
  <c r="BT96" s="1"/>
  <c r="CF91"/>
  <c r="CF96" s="1"/>
  <c r="CR91"/>
  <c r="CR96" s="1"/>
  <c r="N91"/>
  <c r="N96" s="1"/>
  <c r="Z91"/>
  <c r="Z96" s="1"/>
  <c r="AX91"/>
  <c r="AX96" s="1"/>
  <c r="BJ91"/>
  <c r="BJ96" s="1"/>
  <c r="BV91"/>
  <c r="BV96" s="1"/>
  <c r="CH91"/>
  <c r="CH96" s="1"/>
  <c r="E91"/>
  <c r="E96" s="1"/>
  <c r="AC91"/>
  <c r="AC96" s="1"/>
  <c r="AO91"/>
  <c r="AO96" s="1"/>
  <c r="BA91"/>
  <c r="BA96" s="1"/>
  <c r="BM91"/>
  <c r="BM96" s="1"/>
  <c r="CK91"/>
  <c r="CK96" s="1"/>
  <c r="BB91"/>
  <c r="BB96" s="1"/>
  <c r="CT88"/>
  <c r="G91"/>
  <c r="G96" s="1"/>
  <c r="S91"/>
  <c r="S96" s="1"/>
  <c r="AE91"/>
  <c r="AE96" s="1"/>
  <c r="AQ91"/>
  <c r="AQ96" s="1"/>
  <c r="BC91"/>
  <c r="BC96" s="1"/>
  <c r="BO91"/>
  <c r="BO96" s="1"/>
  <c r="CA91"/>
  <c r="CA96" s="1"/>
  <c r="CM91"/>
  <c r="CM96" s="1"/>
  <c r="B91"/>
  <c r="B96" s="1"/>
  <c r="Q91"/>
  <c r="Q96" s="1"/>
  <c r="BY91"/>
  <c r="BY96" s="1"/>
  <c r="I91"/>
  <c r="I96" s="1"/>
  <c r="U91"/>
  <c r="U96" s="1"/>
  <c r="AG91"/>
  <c r="AG96" s="1"/>
  <c r="AL91"/>
  <c r="AL96" s="1"/>
  <c r="AA91"/>
  <c r="AA96" s="1"/>
  <c r="AM91"/>
  <c r="AM96" s="1"/>
  <c r="BK91"/>
  <c r="BK96" s="1"/>
  <c r="BW91"/>
  <c r="BW96" s="1"/>
  <c r="CI91"/>
  <c r="CI96" s="1"/>
  <c r="CI31"/>
  <c r="CI30" s="1"/>
  <c r="CI53" s="1"/>
  <c r="BL31"/>
  <c r="BL30" s="1"/>
  <c r="BK31"/>
  <c r="BK30" s="1"/>
  <c r="BK53" s="1"/>
  <c r="V53"/>
  <c r="C96" i="33"/>
  <c r="D91"/>
  <c r="D96" s="1"/>
  <c r="C91" i="32"/>
  <c r="C96" s="1"/>
  <c r="C31"/>
  <c r="C30" s="1"/>
  <c r="CJ91" i="30"/>
  <c r="CJ96" s="1"/>
  <c r="B31" i="22"/>
  <c r="AM31" i="69"/>
  <c r="AM30" s="1"/>
  <c r="AM53" s="1"/>
  <c r="AY31"/>
  <c r="AY30" s="1"/>
  <c r="AY53" s="1"/>
  <c r="D31"/>
  <c r="D30" s="1"/>
  <c r="P31"/>
  <c r="P30" s="1"/>
  <c r="AB31"/>
  <c r="AB30" s="1"/>
  <c r="AZ31"/>
  <c r="AZ30" s="1"/>
  <c r="BX31"/>
  <c r="BX30" s="1"/>
  <c r="CJ31"/>
  <c r="CJ30" s="1"/>
  <c r="S31"/>
  <c r="S30" s="1"/>
  <c r="S53" s="1"/>
  <c r="AQ31"/>
  <c r="AQ30" s="1"/>
  <c r="AQ53" s="1"/>
  <c r="BC31"/>
  <c r="BC30" s="1"/>
  <c r="BC53" s="1"/>
  <c r="BO31"/>
  <c r="BO30" s="1"/>
  <c r="BO53" s="1"/>
  <c r="CT61"/>
  <c r="BP31"/>
  <c r="BP30" s="1"/>
  <c r="AF30"/>
  <c r="AF53" s="1"/>
  <c r="AS31"/>
  <c r="AS30" s="1"/>
  <c r="AS53" s="1"/>
  <c r="CO31"/>
  <c r="CO30" s="1"/>
  <c r="CO53" s="1"/>
  <c r="BD30"/>
  <c r="BD53" s="1"/>
  <c r="BR31"/>
  <c r="BR30" s="1"/>
  <c r="BR53" s="1"/>
  <c r="CD31"/>
  <c r="CD30" s="1"/>
  <c r="CD53" s="1"/>
  <c r="CP31"/>
  <c r="CP30" s="1"/>
  <c r="CP53" s="1"/>
  <c r="BF31"/>
  <c r="BF30" s="1"/>
  <c r="BF53" s="1"/>
  <c r="BG31"/>
  <c r="BG30" s="1"/>
  <c r="BG53" s="1"/>
  <c r="CE31"/>
  <c r="CE30" s="1"/>
  <c r="CE53" s="1"/>
  <c r="BS31"/>
  <c r="BS30" s="1"/>
  <c r="BS53" s="1"/>
  <c r="L31"/>
  <c r="L30" s="1"/>
  <c r="AV31"/>
  <c r="AV30" s="1"/>
  <c r="AK31"/>
  <c r="AK30" s="1"/>
  <c r="AK53" s="1"/>
  <c r="BI31"/>
  <c r="BI30" s="1"/>
  <c r="BU31"/>
  <c r="BU30" s="1"/>
  <c r="CG31"/>
  <c r="CG30" s="1"/>
  <c r="CG53" s="1"/>
  <c r="CS31"/>
  <c r="M30"/>
  <c r="M53" s="1"/>
  <c r="CS30"/>
  <c r="CS53" s="1"/>
  <c r="X31"/>
  <c r="X30" s="1"/>
  <c r="CF31"/>
  <c r="CF30" s="1"/>
  <c r="CF53" s="1"/>
  <c r="CT33"/>
  <c r="CT35"/>
  <c r="CT36"/>
  <c r="C31" i="52"/>
  <c r="C30" s="1"/>
  <c r="B31"/>
  <c r="B30" s="1"/>
  <c r="B31" i="33"/>
  <c r="B30" s="1"/>
  <c r="B53" s="1"/>
  <c r="D31"/>
  <c r="D30" s="1"/>
  <c r="C31"/>
  <c r="C30" s="1"/>
  <c r="C53" s="1"/>
  <c r="B31" i="32"/>
  <c r="B30" s="1"/>
  <c r="CJ31" i="30"/>
  <c r="CJ30" s="1"/>
  <c r="CJ53" s="1"/>
  <c r="H31" i="22"/>
  <c r="H30" s="1"/>
  <c r="H53" s="1"/>
  <c r="G31"/>
  <c r="G30" s="1"/>
  <c r="G53" s="1"/>
  <c r="F31"/>
  <c r="F30" s="1"/>
  <c r="F53" s="1"/>
  <c r="E31"/>
  <c r="E30" s="1"/>
  <c r="E53" s="1"/>
  <c r="D31"/>
  <c r="D30" s="1"/>
  <c r="D53" s="1"/>
  <c r="C31"/>
  <c r="C30" s="1"/>
  <c r="C53" s="1"/>
  <c r="B31" i="4"/>
  <c r="B30" s="1"/>
  <c r="CQ53" i="69"/>
  <c r="Z53"/>
  <c r="E25"/>
  <c r="Q25"/>
  <c r="AC25"/>
  <c r="BA25"/>
  <c r="BM25"/>
  <c r="BY25"/>
  <c r="CK25"/>
  <c r="AL47"/>
  <c r="AL53" s="1"/>
  <c r="BJ47"/>
  <c r="BJ53" s="1"/>
  <c r="BV47"/>
  <c r="BV53" s="1"/>
  <c r="CS25"/>
  <c r="Y25"/>
  <c r="AK25"/>
  <c r="AW25"/>
  <c r="BI25"/>
  <c r="T25"/>
  <c r="BY53"/>
  <c r="CT20"/>
  <c r="AC47"/>
  <c r="AC53" s="1"/>
  <c r="BM47"/>
  <c r="BM53" s="1"/>
  <c r="CK47"/>
  <c r="AP47"/>
  <c r="AP53" s="1"/>
  <c r="L47"/>
  <c r="X47"/>
  <c r="AJ47"/>
  <c r="AV47"/>
  <c r="BH47"/>
  <c r="BT47"/>
  <c r="Q53"/>
  <c r="Y47"/>
  <c r="AW47"/>
  <c r="BI47"/>
  <c r="BU47"/>
  <c r="AO53"/>
  <c r="AA53"/>
  <c r="BB53"/>
  <c r="CL53"/>
  <c r="S25"/>
  <c r="L25"/>
  <c r="X25"/>
  <c r="AJ25"/>
  <c r="AV25"/>
  <c r="BH25"/>
  <c r="BT25"/>
  <c r="CF25"/>
  <c r="CR25"/>
  <c r="C47" i="52"/>
  <c r="B47"/>
  <c r="D47" i="33"/>
  <c r="B47" i="32"/>
  <c r="C47"/>
  <c r="CM25" i="69"/>
  <c r="H25"/>
  <c r="AF25"/>
  <c r="AR25"/>
  <c r="BP25"/>
  <c r="AE25"/>
  <c r="F25"/>
  <c r="R25"/>
  <c r="AD25"/>
  <c r="BB25"/>
  <c r="BN25"/>
  <c r="BZ25"/>
  <c r="CL25"/>
  <c r="AP25"/>
  <c r="AQ25"/>
  <c r="I25"/>
  <c r="U25"/>
  <c r="AG25"/>
  <c r="AS25"/>
  <c r="BE25"/>
  <c r="CC25"/>
  <c r="N25"/>
  <c r="Z25"/>
  <c r="AL25"/>
  <c r="AX25"/>
  <c r="BJ25"/>
  <c r="BV25"/>
  <c r="CH25"/>
  <c r="N53"/>
  <c r="CN53"/>
  <c r="BA53"/>
  <c r="AX53"/>
  <c r="R53"/>
  <c r="AD53"/>
  <c r="BQ53"/>
  <c r="BN53"/>
  <c r="BZ53"/>
  <c r="E53"/>
  <c r="F53"/>
  <c r="CH53"/>
  <c r="Y30"/>
  <c r="AH30"/>
  <c r="AH53" s="1"/>
  <c r="AI30"/>
  <c r="AI53" s="1"/>
  <c r="I30"/>
  <c r="I53" s="1"/>
  <c r="AU30"/>
  <c r="AU53" s="1"/>
  <c r="K30"/>
  <c r="K53" s="1"/>
  <c r="BC25"/>
  <c r="BF25"/>
  <c r="BO25"/>
  <c r="K25"/>
  <c r="W25"/>
  <c r="BG25"/>
  <c r="BS25"/>
  <c r="CE25"/>
  <c r="G25"/>
  <c r="C25"/>
  <c r="O25"/>
  <c r="AA25"/>
  <c r="AM25"/>
  <c r="AY25"/>
  <c r="BK25"/>
  <c r="BW25"/>
  <c r="CI25"/>
  <c r="AB25"/>
  <c r="BX25"/>
  <c r="CQ25"/>
  <c r="CG25"/>
  <c r="P25"/>
  <c r="BL25"/>
  <c r="CJ25"/>
  <c r="CT4"/>
  <c r="H47"/>
  <c r="H53" s="1"/>
  <c r="T47"/>
  <c r="T53" s="1"/>
  <c r="BP47"/>
  <c r="B3"/>
  <c r="BD25"/>
  <c r="CB25"/>
  <c r="CN25"/>
  <c r="J31"/>
  <c r="J30" s="1"/>
  <c r="J53" s="1"/>
  <c r="AT31"/>
  <c r="AT30" s="1"/>
  <c r="AT53" s="1"/>
  <c r="CC31"/>
  <c r="CC30" s="1"/>
  <c r="CC53" s="1"/>
  <c r="BN91"/>
  <c r="BN96" s="1"/>
  <c r="BQ25"/>
  <c r="D25"/>
  <c r="AU25"/>
  <c r="CA25"/>
  <c r="CO25"/>
  <c r="J25"/>
  <c r="V25"/>
  <c r="AH25"/>
  <c r="AT25"/>
  <c r="AJ31"/>
  <c r="AJ30" s="1"/>
  <c r="BT31"/>
  <c r="BT30" s="1"/>
  <c r="CR31"/>
  <c r="CR30" s="1"/>
  <c r="CR53" s="1"/>
  <c r="CP25"/>
  <c r="CT13"/>
  <c r="AW31"/>
  <c r="AW30" s="1"/>
  <c r="CT15"/>
  <c r="B30"/>
  <c r="CT32"/>
  <c r="M25"/>
  <c r="C31"/>
  <c r="C30" s="1"/>
  <c r="C53" s="1"/>
  <c r="O31"/>
  <c r="O30" s="1"/>
  <c r="O53" s="1"/>
  <c r="BW31"/>
  <c r="BW30" s="1"/>
  <c r="BW53" s="1"/>
  <c r="CT34"/>
  <c r="CT48"/>
  <c r="AZ25"/>
  <c r="CT38"/>
  <c r="CT39"/>
  <c r="CT40"/>
  <c r="CT51"/>
  <c r="CT92"/>
  <c r="AN25"/>
  <c r="CT42"/>
  <c r="CT84"/>
  <c r="AO25"/>
  <c r="BU25"/>
  <c r="B47"/>
  <c r="CT37"/>
  <c r="CD25"/>
  <c r="BR25"/>
  <c r="D47"/>
  <c r="P47"/>
  <c r="AB47"/>
  <c r="AN47"/>
  <c r="AN53" s="1"/>
  <c r="AZ47"/>
  <c r="BL47"/>
  <c r="BX47"/>
  <c r="CJ47"/>
  <c r="CT95" i="65"/>
  <c r="CT95" i="64"/>
  <c r="CT95" i="63"/>
  <c r="CT95" i="62"/>
  <c r="CT95" i="61"/>
  <c r="CT95" i="60"/>
  <c r="CT95" i="59"/>
  <c r="CT95" i="58"/>
  <c r="CT95" i="57"/>
  <c r="CT95" i="56"/>
  <c r="CT95" i="55"/>
  <c r="CT95" i="54"/>
  <c r="CT95" i="53"/>
  <c r="CT95" i="52"/>
  <c r="CT95" i="51"/>
  <c r="CT95" i="34"/>
  <c r="CT95" i="33"/>
  <c r="CT95" i="32"/>
  <c r="CT95" i="31"/>
  <c r="CT95" i="30"/>
  <c r="CT95" i="29"/>
  <c r="B53" i="4" l="1"/>
  <c r="B96" i="22"/>
  <c r="B30"/>
  <c r="BH53" i="69"/>
  <c r="BH55" s="1"/>
  <c r="BH57" s="1"/>
  <c r="BH99" s="1"/>
  <c r="AI55"/>
  <c r="AI57" s="1"/>
  <c r="AI99" s="1"/>
  <c r="C53" i="52"/>
  <c r="B53" i="32"/>
  <c r="CB55" i="69"/>
  <c r="CB57" s="1"/>
  <c r="CB99" s="1"/>
  <c r="CK53"/>
  <c r="CK55" s="1"/>
  <c r="CK57" s="1"/>
  <c r="CK99" s="1"/>
  <c r="AZ53"/>
  <c r="AZ55" s="1"/>
  <c r="AZ57" s="1"/>
  <c r="AZ99" s="1"/>
  <c r="BT53"/>
  <c r="BT55" s="1"/>
  <c r="BT57" s="1"/>
  <c r="BT99" s="1"/>
  <c r="W55"/>
  <c r="W57" s="1"/>
  <c r="W99" s="1"/>
  <c r="AV53"/>
  <c r="AV55" s="1"/>
  <c r="AV57" s="1"/>
  <c r="AV99" s="1"/>
  <c r="BX53"/>
  <c r="BX55" s="1"/>
  <c r="BX57" s="1"/>
  <c r="BX99" s="1"/>
  <c r="AG55"/>
  <c r="AG57" s="1"/>
  <c r="AG99" s="1"/>
  <c r="BL53"/>
  <c r="BL55" s="1"/>
  <c r="BL57" s="1"/>
  <c r="BL99" s="1"/>
  <c r="AK55"/>
  <c r="AK57" s="1"/>
  <c r="AK99" s="1"/>
  <c r="BY55"/>
  <c r="BY57" s="1"/>
  <c r="BY99" s="1"/>
  <c r="CT91"/>
  <c r="CT96"/>
  <c r="L53"/>
  <c r="L55" s="1"/>
  <c r="L57" s="1"/>
  <c r="L99" s="1"/>
  <c r="BU53"/>
  <c r="BU55" s="1"/>
  <c r="BU57" s="1"/>
  <c r="BU99" s="1"/>
  <c r="AT55"/>
  <c r="AT57" s="1"/>
  <c r="AT99" s="1"/>
  <c r="V55"/>
  <c r="V57" s="1"/>
  <c r="V99" s="1"/>
  <c r="CO55"/>
  <c r="CO57" s="1"/>
  <c r="CO99" s="1"/>
  <c r="CP55"/>
  <c r="CP57" s="1"/>
  <c r="CP99" s="1"/>
  <c r="AO55"/>
  <c r="AO57" s="1"/>
  <c r="AO99" s="1"/>
  <c r="BK55"/>
  <c r="BK57" s="1"/>
  <c r="BK99" s="1"/>
  <c r="Z55"/>
  <c r="Z57" s="1"/>
  <c r="Z99" s="1"/>
  <c r="AE55"/>
  <c r="AE57" s="1"/>
  <c r="AE99" s="1"/>
  <c r="U55"/>
  <c r="U57" s="1"/>
  <c r="U99" s="1"/>
  <c r="Q55"/>
  <c r="Q57" s="1"/>
  <c r="Q99" s="1"/>
  <c r="E55"/>
  <c r="E57" s="1"/>
  <c r="E99" s="1"/>
  <c r="BM55"/>
  <c r="BM57" s="1"/>
  <c r="BM99" s="1"/>
  <c r="BA55"/>
  <c r="BA57" s="1"/>
  <c r="BA99" s="1"/>
  <c r="AC55"/>
  <c r="AC57" s="1"/>
  <c r="AC99" s="1"/>
  <c r="B53" i="52"/>
  <c r="C53" i="32"/>
  <c r="X53" i="69"/>
  <c r="X55" s="1"/>
  <c r="X57" s="1"/>
  <c r="X99" s="1"/>
  <c r="D53"/>
  <c r="D55" s="1"/>
  <c r="D57" s="1"/>
  <c r="D99" s="1"/>
  <c r="BE55"/>
  <c r="BE57" s="1"/>
  <c r="BE99" s="1"/>
  <c r="BO55"/>
  <c r="BO57" s="1"/>
  <c r="BO99" s="1"/>
  <c r="BD55"/>
  <c r="BD57" s="1"/>
  <c r="BD99" s="1"/>
  <c r="BI53"/>
  <c r="BI55" s="1"/>
  <c r="BI57" s="1"/>
  <c r="BI99" s="1"/>
  <c r="BP53"/>
  <c r="BP55" s="1"/>
  <c r="BP57" s="1"/>
  <c r="BP99" s="1"/>
  <c r="BG55"/>
  <c r="BG57" s="1"/>
  <c r="BG99" s="1"/>
  <c r="BF55"/>
  <c r="BF57" s="1"/>
  <c r="BF99" s="1"/>
  <c r="P53"/>
  <c r="P55" s="1"/>
  <c r="P57" s="1"/>
  <c r="P99" s="1"/>
  <c r="CQ55"/>
  <c r="CQ57" s="1"/>
  <c r="CQ99" s="1"/>
  <c r="BS55"/>
  <c r="BS57" s="1"/>
  <c r="BS99" s="1"/>
  <c r="CJ53"/>
  <c r="CJ55" s="1"/>
  <c r="CJ57" s="1"/>
  <c r="CJ99" s="1"/>
  <c r="AR55"/>
  <c r="AR57" s="1"/>
  <c r="AR99" s="1"/>
  <c r="AB53"/>
  <c r="AB55" s="1"/>
  <c r="AB57" s="1"/>
  <c r="AB99" s="1"/>
  <c r="D53" i="33"/>
  <c r="AJ53" i="69"/>
  <c r="AJ55" s="1"/>
  <c r="AJ57" s="1"/>
  <c r="AJ99" s="1"/>
  <c r="AF55"/>
  <c r="AF57" s="1"/>
  <c r="AF99" s="1"/>
  <c r="CI55"/>
  <c r="CI57" s="1"/>
  <c r="CI99" s="1"/>
  <c r="AM55"/>
  <c r="AM57" s="1"/>
  <c r="AM99" s="1"/>
  <c r="R55"/>
  <c r="R57" s="1"/>
  <c r="R99" s="1"/>
  <c r="CN55"/>
  <c r="CN57" s="1"/>
  <c r="CN99" s="1"/>
  <c r="CS55"/>
  <c r="CS57" s="1"/>
  <c r="CS99" s="1"/>
  <c r="T55"/>
  <c r="T57" s="1"/>
  <c r="T99" s="1"/>
  <c r="Y53"/>
  <c r="Y55" s="1"/>
  <c r="Y57" s="1"/>
  <c r="Y99" s="1"/>
  <c r="AW53"/>
  <c r="AW55" s="1"/>
  <c r="AW57" s="1"/>
  <c r="AW99" s="1"/>
  <c r="CM55"/>
  <c r="CM57" s="1"/>
  <c r="CM99" s="1"/>
  <c r="AD55"/>
  <c r="AD57" s="1"/>
  <c r="AD99" s="1"/>
  <c r="BV55"/>
  <c r="BV57" s="1"/>
  <c r="BV99" s="1"/>
  <c r="BQ55"/>
  <c r="BQ57" s="1"/>
  <c r="BQ99" s="1"/>
  <c r="AP55"/>
  <c r="AP57" s="1"/>
  <c r="AP99" s="1"/>
  <c r="AY55"/>
  <c r="AY57" s="1"/>
  <c r="AY99" s="1"/>
  <c r="S55"/>
  <c r="S57" s="1"/>
  <c r="S99" s="1"/>
  <c r="BC55"/>
  <c r="BC57" s="1"/>
  <c r="BC99" s="1"/>
  <c r="AA55"/>
  <c r="AA57" s="1"/>
  <c r="AA99" s="1"/>
  <c r="AX55"/>
  <c r="AX57" s="1"/>
  <c r="AX99" s="1"/>
  <c r="CL55"/>
  <c r="CL57" s="1"/>
  <c r="CL99" s="1"/>
  <c r="BN55"/>
  <c r="BN57" s="1"/>
  <c r="BN99" s="1"/>
  <c r="N55"/>
  <c r="N57" s="1"/>
  <c r="N99" s="1"/>
  <c r="BB55"/>
  <c r="BB57" s="1"/>
  <c r="BB99" s="1"/>
  <c r="H55"/>
  <c r="H57" s="1"/>
  <c r="H99" s="1"/>
  <c r="CF55"/>
  <c r="CF57" s="1"/>
  <c r="CF99" s="1"/>
  <c r="CR55"/>
  <c r="CR57" s="1"/>
  <c r="CR99" s="1"/>
  <c r="I55"/>
  <c r="I57" s="1"/>
  <c r="I99" s="1"/>
  <c r="F55"/>
  <c r="F57" s="1"/>
  <c r="F99" s="1"/>
  <c r="CH55"/>
  <c r="CH57" s="1"/>
  <c r="CH99" s="1"/>
  <c r="AS55"/>
  <c r="AS57" s="1"/>
  <c r="AS99" s="1"/>
  <c r="AL55"/>
  <c r="AL57" s="1"/>
  <c r="AL99" s="1"/>
  <c r="CC55"/>
  <c r="CC57" s="1"/>
  <c r="CC99" s="1"/>
  <c r="BW55"/>
  <c r="BW57" s="1"/>
  <c r="BW99" s="1"/>
  <c r="AQ55"/>
  <c r="AQ57" s="1"/>
  <c r="AQ99" s="1"/>
  <c r="BJ55"/>
  <c r="BJ57" s="1"/>
  <c r="BJ99" s="1"/>
  <c r="K55"/>
  <c r="K57" s="1"/>
  <c r="K99" s="1"/>
  <c r="BZ55"/>
  <c r="BZ57" s="1"/>
  <c r="BZ99" s="1"/>
  <c r="M55"/>
  <c r="M57" s="1"/>
  <c r="M99" s="1"/>
  <c r="AH55"/>
  <c r="AH57" s="1"/>
  <c r="AH99" s="1"/>
  <c r="CA55"/>
  <c r="CA57" s="1"/>
  <c r="CA99" s="1"/>
  <c r="AU55"/>
  <c r="AU57" s="1"/>
  <c r="AU99" s="1"/>
  <c r="O55"/>
  <c r="O57" s="1"/>
  <c r="O99" s="1"/>
  <c r="CE55"/>
  <c r="CE57" s="1"/>
  <c r="CE99" s="1"/>
  <c r="CG55"/>
  <c r="CG57" s="1"/>
  <c r="CG99" s="1"/>
  <c r="CD55"/>
  <c r="CD57" s="1"/>
  <c r="CD99" s="1"/>
  <c r="C55"/>
  <c r="C57" s="1"/>
  <c r="C99" s="1"/>
  <c r="G55"/>
  <c r="G57" s="1"/>
  <c r="G99" s="1"/>
  <c r="B53"/>
  <c r="CT30"/>
  <c r="J55"/>
  <c r="J57" s="1"/>
  <c r="J99" s="1"/>
  <c r="CT3"/>
  <c r="B25"/>
  <c r="AN55"/>
  <c r="AN57" s="1"/>
  <c r="AN99" s="1"/>
  <c r="BR55"/>
  <c r="BR57" s="1"/>
  <c r="BR99" s="1"/>
  <c r="CT31"/>
  <c r="CT47"/>
  <c r="CS42" i="27"/>
  <c r="B53" i="22" l="1"/>
  <c r="CT53" i="69"/>
  <c r="B55"/>
  <c r="CT25"/>
  <c r="B57" l="1"/>
  <c r="CT55"/>
  <c r="CT79" i="29"/>
  <c r="CT78"/>
  <c r="CT77"/>
  <c r="CT76"/>
  <c r="CT75"/>
  <c r="CT74"/>
  <c r="CT79" i="30"/>
  <c r="CT78"/>
  <c r="CT77"/>
  <c r="CT76"/>
  <c r="CT75"/>
  <c r="CT74"/>
  <c r="CT79" i="31"/>
  <c r="CT78"/>
  <c r="CT77"/>
  <c r="CT76"/>
  <c r="CT75"/>
  <c r="CT74"/>
  <c r="CT79" i="32"/>
  <c r="CT78"/>
  <c r="CT77"/>
  <c r="CT76"/>
  <c r="CT75"/>
  <c r="CT74"/>
  <c r="CT79" i="33"/>
  <c r="CT78"/>
  <c r="CT77"/>
  <c r="CT76"/>
  <c r="CT75"/>
  <c r="CT74"/>
  <c r="CT79" i="34"/>
  <c r="CT78"/>
  <c r="CT77"/>
  <c r="CT76"/>
  <c r="CT75"/>
  <c r="CT74"/>
  <c r="CT79" i="51"/>
  <c r="CT78"/>
  <c r="CT77"/>
  <c r="CT76"/>
  <c r="CT75"/>
  <c r="CT74"/>
  <c r="CT79" i="52"/>
  <c r="CT78"/>
  <c r="CT77"/>
  <c r="CT76"/>
  <c r="CT75"/>
  <c r="CT74"/>
  <c r="CT79" i="53"/>
  <c r="CT78"/>
  <c r="CT77"/>
  <c r="CT76"/>
  <c r="CT75"/>
  <c r="CT74"/>
  <c r="CT79" i="54"/>
  <c r="CT78"/>
  <c r="CT77"/>
  <c r="CT76"/>
  <c r="CT75"/>
  <c r="CT74"/>
  <c r="CT79" i="55"/>
  <c r="CT78"/>
  <c r="CT77"/>
  <c r="CT76"/>
  <c r="CT75"/>
  <c r="CT74"/>
  <c r="CT79" i="56"/>
  <c r="CT78"/>
  <c r="CT77"/>
  <c r="CT76"/>
  <c r="CT75"/>
  <c r="CT74"/>
  <c r="CT79" i="57"/>
  <c r="CT78"/>
  <c r="CT77"/>
  <c r="CT76"/>
  <c r="CT75"/>
  <c r="CT74"/>
  <c r="CT79" i="58"/>
  <c r="CT78"/>
  <c r="CT77"/>
  <c r="CT76"/>
  <c r="CT75"/>
  <c r="CT74"/>
  <c r="CT79" i="59"/>
  <c r="CT78"/>
  <c r="CT77"/>
  <c r="CT76"/>
  <c r="CT75"/>
  <c r="CT74"/>
  <c r="CT79" i="60"/>
  <c r="CT78"/>
  <c r="CT77"/>
  <c r="CT76"/>
  <c r="CT75"/>
  <c r="CT74"/>
  <c r="CT79" i="61"/>
  <c r="CT78"/>
  <c r="CT77"/>
  <c r="CT76"/>
  <c r="CT75"/>
  <c r="CT74"/>
  <c r="CT79" i="62"/>
  <c r="CT78"/>
  <c r="CT77"/>
  <c r="CT76"/>
  <c r="CT75"/>
  <c r="CT74"/>
  <c r="CT79" i="63"/>
  <c r="CT78"/>
  <c r="CT77"/>
  <c r="CT76"/>
  <c r="CT75"/>
  <c r="CT74"/>
  <c r="CT79" i="64"/>
  <c r="CT78"/>
  <c r="CT77"/>
  <c r="CT76"/>
  <c r="CT75"/>
  <c r="CT74"/>
  <c r="CT79" i="65"/>
  <c r="CT78"/>
  <c r="CT77"/>
  <c r="CT76"/>
  <c r="CT75"/>
  <c r="CT74"/>
  <c r="CT73" i="29"/>
  <c r="CT73" i="30"/>
  <c r="CT73" i="31"/>
  <c r="CT73" i="32"/>
  <c r="CT73" i="33"/>
  <c r="CT73" i="34"/>
  <c r="CT73" i="51"/>
  <c r="CT73" i="52"/>
  <c r="CT73" i="53"/>
  <c r="CT73" i="54"/>
  <c r="CT73" i="55"/>
  <c r="CT73" i="56"/>
  <c r="CT73" i="57"/>
  <c r="CT73" i="58"/>
  <c r="CT73" i="59"/>
  <c r="CT73" i="60"/>
  <c r="CT73" i="61"/>
  <c r="CT73" i="62"/>
  <c r="CT73" i="63"/>
  <c r="CT73" i="64"/>
  <c r="CT73" i="65"/>
  <c r="B99" i="69" l="1"/>
  <c r="CT99" s="1"/>
  <c r="CT57"/>
  <c r="AJ9" i="68"/>
  <c r="AJ25"/>
  <c r="AJ17"/>
  <c r="AJ27"/>
  <c r="AJ11"/>
  <c r="AJ19"/>
  <c r="AJ35"/>
  <c r="AJ34"/>
  <c r="AJ26"/>
  <c r="AJ18"/>
  <c r="AJ10"/>
  <c r="AJ32"/>
  <c r="AJ24"/>
  <c r="AJ16"/>
  <c r="AJ33"/>
  <c r="AJ31"/>
  <c r="AJ23"/>
  <c r="AJ15"/>
  <c r="AJ30"/>
  <c r="AJ22"/>
  <c r="AJ14"/>
  <c r="AJ37"/>
  <c r="AJ29"/>
  <c r="AJ21"/>
  <c r="AJ13"/>
  <c r="AJ36"/>
  <c r="AJ28"/>
  <c r="AJ20"/>
  <c r="AJ12"/>
  <c r="AJ8"/>
  <c r="CT46" i="65" l="1"/>
  <c r="CT46" i="64"/>
  <c r="CT46" i="63"/>
  <c r="CT46" i="62"/>
  <c r="CT46" i="61"/>
  <c r="CT46" i="60"/>
  <c r="CT46" i="59"/>
  <c r="CT46" i="58"/>
  <c r="CT46" i="57"/>
  <c r="CT46" i="56"/>
  <c r="CT46" i="55"/>
  <c r="CT46" i="54"/>
  <c r="CT46" i="53"/>
  <c r="CT46" i="52"/>
  <c r="CT46" i="51"/>
  <c r="CT46" i="34"/>
  <c r="CT46" i="33"/>
  <c r="CT46" i="32"/>
  <c r="CT46" i="31"/>
  <c r="CT46" i="30"/>
  <c r="CT46" i="29"/>
  <c r="C84" i="65"/>
  <c r="D84"/>
  <c r="E84"/>
  <c r="F84"/>
  <c r="G84"/>
  <c r="H84"/>
  <c r="C88"/>
  <c r="D88"/>
  <c r="E88"/>
  <c r="F88"/>
  <c r="G88"/>
  <c r="H88"/>
  <c r="B84" i="64"/>
  <c r="C84"/>
  <c r="D84"/>
  <c r="E84"/>
  <c r="F84"/>
  <c r="G84"/>
  <c r="H84"/>
  <c r="B88"/>
  <c r="C88"/>
  <c r="D88"/>
  <c r="E88"/>
  <c r="F88"/>
  <c r="G88"/>
  <c r="H88"/>
  <c r="C84" i="63"/>
  <c r="D84"/>
  <c r="E84"/>
  <c r="F84"/>
  <c r="G84"/>
  <c r="H84"/>
  <c r="C88"/>
  <c r="D88"/>
  <c r="E88"/>
  <c r="F88"/>
  <c r="G88"/>
  <c r="H88"/>
  <c r="C84" i="61"/>
  <c r="D84"/>
  <c r="E84"/>
  <c r="F84"/>
  <c r="G84"/>
  <c r="H84"/>
  <c r="C88"/>
  <c r="D88"/>
  <c r="E88"/>
  <c r="F88"/>
  <c r="G88"/>
  <c r="H88"/>
  <c r="B84" i="60"/>
  <c r="C84"/>
  <c r="D84"/>
  <c r="E84"/>
  <c r="F84"/>
  <c r="G84"/>
  <c r="H84"/>
  <c r="B88"/>
  <c r="C88"/>
  <c r="D88"/>
  <c r="E88"/>
  <c r="F88"/>
  <c r="G88"/>
  <c r="H88"/>
  <c r="B84" i="59"/>
  <c r="C84"/>
  <c r="D84"/>
  <c r="E84"/>
  <c r="F84"/>
  <c r="G84"/>
  <c r="H84"/>
  <c r="B88"/>
  <c r="C88"/>
  <c r="D88"/>
  <c r="E88"/>
  <c r="F88"/>
  <c r="G88"/>
  <c r="H88"/>
  <c r="B84" i="58"/>
  <c r="C84"/>
  <c r="D84"/>
  <c r="E84"/>
  <c r="F84"/>
  <c r="G84"/>
  <c r="H84"/>
  <c r="C84" i="56"/>
  <c r="D84"/>
  <c r="E84"/>
  <c r="F84"/>
  <c r="G84"/>
  <c r="H84"/>
  <c r="C88"/>
  <c r="D88"/>
  <c r="E88"/>
  <c r="F88"/>
  <c r="G88"/>
  <c r="H88"/>
  <c r="B84" i="55"/>
  <c r="C84"/>
  <c r="D84"/>
  <c r="E84"/>
  <c r="F84"/>
  <c r="G84"/>
  <c r="H84"/>
  <c r="B88"/>
  <c r="C88"/>
  <c r="D88"/>
  <c r="E88"/>
  <c r="F88"/>
  <c r="G88"/>
  <c r="H88"/>
  <c r="C84" i="54"/>
  <c r="D84"/>
  <c r="E84"/>
  <c r="F84"/>
  <c r="G84"/>
  <c r="H84"/>
  <c r="C88"/>
  <c r="D88"/>
  <c r="E88"/>
  <c r="F88"/>
  <c r="G88"/>
  <c r="H88"/>
  <c r="D84" i="52"/>
  <c r="E84"/>
  <c r="F84"/>
  <c r="G84"/>
  <c r="H84"/>
  <c r="D88"/>
  <c r="E88"/>
  <c r="F88"/>
  <c r="G88"/>
  <c r="H88"/>
  <c r="C84" i="51"/>
  <c r="D84"/>
  <c r="E84"/>
  <c r="F84"/>
  <c r="G84"/>
  <c r="H84"/>
  <c r="C88"/>
  <c r="D88"/>
  <c r="E88"/>
  <c r="F88"/>
  <c r="G88"/>
  <c r="H88"/>
  <c r="E84" i="34"/>
  <c r="F84"/>
  <c r="G84"/>
  <c r="H84"/>
  <c r="E88"/>
  <c r="F88"/>
  <c r="G88"/>
  <c r="H88"/>
  <c r="E84" i="33"/>
  <c r="F84"/>
  <c r="G84"/>
  <c r="H84"/>
  <c r="E88"/>
  <c r="F88"/>
  <c r="G88"/>
  <c r="H88"/>
  <c r="D84" i="32"/>
  <c r="E84"/>
  <c r="F84"/>
  <c r="G84"/>
  <c r="H84"/>
  <c r="D88"/>
  <c r="E88"/>
  <c r="F88"/>
  <c r="G88"/>
  <c r="H88"/>
  <c r="B84" i="30"/>
  <c r="C84"/>
  <c r="D84"/>
  <c r="E84"/>
  <c r="F84"/>
  <c r="G84"/>
  <c r="H84"/>
  <c r="B88"/>
  <c r="C88"/>
  <c r="D88"/>
  <c r="E88"/>
  <c r="F88"/>
  <c r="G88"/>
  <c r="H88"/>
  <c r="B84" i="28"/>
  <c r="C84"/>
  <c r="D84"/>
  <c r="E84"/>
  <c r="F84"/>
  <c r="G84"/>
  <c r="H84"/>
  <c r="B88"/>
  <c r="C88"/>
  <c r="D88"/>
  <c r="E88"/>
  <c r="F88"/>
  <c r="G88"/>
  <c r="H88"/>
  <c r="B84" i="27"/>
  <c r="C84"/>
  <c r="D84"/>
  <c r="E84"/>
  <c r="F84"/>
  <c r="G84"/>
  <c r="H84"/>
  <c r="B88"/>
  <c r="C88"/>
  <c r="D88"/>
  <c r="E88"/>
  <c r="F88"/>
  <c r="G88"/>
  <c r="H88"/>
  <c r="B84" i="26"/>
  <c r="C84"/>
  <c r="D84"/>
  <c r="E84"/>
  <c r="F84"/>
  <c r="G84"/>
  <c r="H84"/>
  <c r="B88"/>
  <c r="C88"/>
  <c r="D88"/>
  <c r="E88"/>
  <c r="F88"/>
  <c r="G88"/>
  <c r="H88"/>
  <c r="B84" i="23"/>
  <c r="C84"/>
  <c r="D84"/>
  <c r="E84"/>
  <c r="F84"/>
  <c r="G84"/>
  <c r="H84"/>
  <c r="B88"/>
  <c r="C88"/>
  <c r="D88"/>
  <c r="E88"/>
  <c r="F88"/>
  <c r="G88"/>
  <c r="H88"/>
  <c r="C84" i="21"/>
  <c r="D84"/>
  <c r="E84"/>
  <c r="F84"/>
  <c r="G84"/>
  <c r="H84"/>
  <c r="C88"/>
  <c r="D88"/>
  <c r="E88"/>
  <c r="F88"/>
  <c r="G88"/>
  <c r="H88"/>
  <c r="B91" i="27" l="1"/>
  <c r="H91" i="54"/>
  <c r="H96" s="1"/>
  <c r="B91" i="28"/>
  <c r="B91" i="60"/>
  <c r="B96" s="1"/>
  <c r="G91" i="54"/>
  <c r="G96" s="1"/>
  <c r="F91" i="26"/>
  <c r="F96" s="1"/>
  <c r="F91" i="56"/>
  <c r="F96" s="1"/>
  <c r="B91" i="59"/>
  <c r="B96" s="1"/>
  <c r="H91" i="63"/>
  <c r="H96" s="1"/>
  <c r="D91" i="26"/>
  <c r="D96" s="1"/>
  <c r="H91" i="30"/>
  <c r="H96" s="1"/>
  <c r="H91" i="61"/>
  <c r="H96" s="1"/>
  <c r="E91" i="58"/>
  <c r="E96" s="1"/>
  <c r="H91" i="59"/>
  <c r="H96" s="1"/>
  <c r="E91" i="60"/>
  <c r="E96" s="1"/>
  <c r="H91" i="21"/>
  <c r="H96" s="1"/>
  <c r="H91" i="32"/>
  <c r="H96" s="1"/>
  <c r="E91" i="54"/>
  <c r="E96" s="1"/>
  <c r="E91" i="59"/>
  <c r="E96" s="1"/>
  <c r="F91" i="21"/>
  <c r="F96" s="1"/>
  <c r="E91" i="34"/>
  <c r="E96" s="1"/>
  <c r="H91" i="56"/>
  <c r="H96" s="1"/>
  <c r="B91" i="26"/>
  <c r="E91" i="30"/>
  <c r="E96" s="1"/>
  <c r="G91" i="56"/>
  <c r="G96" s="1"/>
  <c r="G91" i="23"/>
  <c r="G96" s="1"/>
  <c r="E91" i="33"/>
  <c r="E96" s="1"/>
  <c r="C91" i="58"/>
  <c r="C96" s="1"/>
  <c r="E91" i="64"/>
  <c r="E96" s="1"/>
  <c r="H91" i="27"/>
  <c r="H96" s="1"/>
  <c r="G91" i="32"/>
  <c r="G96" s="1"/>
  <c r="G91" i="63"/>
  <c r="G96" s="1"/>
  <c r="B91" i="30"/>
  <c r="B96" s="1"/>
  <c r="E91" i="28"/>
  <c r="E96" s="1"/>
  <c r="H91" i="23"/>
  <c r="H96" s="1"/>
  <c r="G91" i="26"/>
  <c r="G96" s="1"/>
  <c r="C91" i="27"/>
  <c r="C96" s="1"/>
  <c r="F91" i="33"/>
  <c r="F96" s="1"/>
  <c r="C91" i="60"/>
  <c r="C96" s="1"/>
  <c r="G91" i="34"/>
  <c r="G96" s="1"/>
  <c r="E91" i="52"/>
  <c r="E96" s="1"/>
  <c r="H91" i="55"/>
  <c r="H96" s="1"/>
  <c r="F91" i="34"/>
  <c r="F96" s="1"/>
  <c r="D91" i="52"/>
  <c r="D96" s="1"/>
  <c r="G91" i="55"/>
  <c r="G96" s="1"/>
  <c r="E91" i="21"/>
  <c r="E96" s="1"/>
  <c r="D91" i="27"/>
  <c r="D96" s="1"/>
  <c r="G91" i="28"/>
  <c r="G96" s="1"/>
  <c r="G91" i="30"/>
  <c r="G96" s="1"/>
  <c r="G91" i="52"/>
  <c r="G96" s="1"/>
  <c r="E91" i="56"/>
  <c r="E96" s="1"/>
  <c r="D91" i="58"/>
  <c r="D96" s="1"/>
  <c r="D91" i="60"/>
  <c r="D96" s="1"/>
  <c r="B91" i="64"/>
  <c r="B96" s="1"/>
  <c r="F91" i="32"/>
  <c r="F96" s="1"/>
  <c r="E91" i="26"/>
  <c r="E96" s="1"/>
  <c r="B91" i="58"/>
  <c r="B96" s="1"/>
  <c r="H91" i="33"/>
  <c r="H96" s="1"/>
  <c r="H91" i="51"/>
  <c r="H96" s="1"/>
  <c r="F91" i="64"/>
  <c r="F96" s="1"/>
  <c r="C91" i="26"/>
  <c r="C96" s="1"/>
  <c r="G91" i="33"/>
  <c r="G96" s="1"/>
  <c r="G91" i="60"/>
  <c r="G96" s="1"/>
  <c r="H91" i="65"/>
  <c r="H96" s="1"/>
  <c r="G91" i="21"/>
  <c r="G96" s="1"/>
  <c r="G91" i="65"/>
  <c r="G96" s="1"/>
  <c r="F91" i="54"/>
  <c r="F96" s="1"/>
  <c r="D91" i="21"/>
  <c r="D96" s="1"/>
  <c r="F91" i="23"/>
  <c r="F96" s="1"/>
  <c r="D91" i="28"/>
  <c r="D96" s="1"/>
  <c r="C91" i="54"/>
  <c r="C96" s="1"/>
  <c r="F91" i="55"/>
  <c r="F96" s="1"/>
  <c r="D91" i="56"/>
  <c r="D96" s="1"/>
  <c r="F91" i="61"/>
  <c r="F96" s="1"/>
  <c r="F91" i="63"/>
  <c r="F96" s="1"/>
  <c r="C91" i="64"/>
  <c r="C96" s="1"/>
  <c r="F91" i="65"/>
  <c r="F96" s="1"/>
  <c r="C91" i="21"/>
  <c r="E91" i="23"/>
  <c r="E96" s="1"/>
  <c r="C91" i="28"/>
  <c r="C96" s="1"/>
  <c r="F91" i="51"/>
  <c r="F96" s="1"/>
  <c r="F91" i="59"/>
  <c r="F96" s="1"/>
  <c r="E91" i="63"/>
  <c r="E96" s="1"/>
  <c r="E91" i="65"/>
  <c r="E96" s="1"/>
  <c r="D91" i="23"/>
  <c r="D96" s="1"/>
  <c r="E91" i="51"/>
  <c r="E96" s="1"/>
  <c r="H91" i="52"/>
  <c r="H96" s="1"/>
  <c r="D91" i="55"/>
  <c r="D96" s="1"/>
  <c r="H91" i="60"/>
  <c r="H96" s="1"/>
  <c r="D91" i="61"/>
  <c r="D96" s="1"/>
  <c r="D91" i="63"/>
  <c r="D96" s="1"/>
  <c r="D91" i="65"/>
  <c r="D96" s="1"/>
  <c r="C91" i="23"/>
  <c r="C96" s="1"/>
  <c r="F91" i="27"/>
  <c r="F96" s="1"/>
  <c r="C91" i="30"/>
  <c r="C96" s="1"/>
  <c r="E91" i="32"/>
  <c r="E96" s="1"/>
  <c r="D91" i="51"/>
  <c r="D96" s="1"/>
  <c r="G91" i="58"/>
  <c r="G96" s="1"/>
  <c r="D91" i="59"/>
  <c r="D96" s="1"/>
  <c r="C91" i="61"/>
  <c r="C96" s="1"/>
  <c r="H91" i="64"/>
  <c r="H96" s="1"/>
  <c r="C91" i="65"/>
  <c r="C96" s="1"/>
  <c r="B91" i="23"/>
  <c r="H91" i="26"/>
  <c r="H96" s="1"/>
  <c r="E91" i="27"/>
  <c r="E96" s="1"/>
  <c r="H91" i="28"/>
  <c r="H96" s="1"/>
  <c r="D91" i="32"/>
  <c r="D96" s="1"/>
  <c r="C91" i="51"/>
  <c r="C96" s="1"/>
  <c r="B91" i="55"/>
  <c r="B96" s="1"/>
  <c r="F91" i="58"/>
  <c r="F96" s="1"/>
  <c r="C91" i="59"/>
  <c r="C96" s="1"/>
  <c r="G91" i="64"/>
  <c r="G96" s="1"/>
  <c r="G91" i="61"/>
  <c r="G96" s="1"/>
  <c r="C91" i="56"/>
  <c r="C96" s="1"/>
  <c r="E91" i="55"/>
  <c r="E96" s="1"/>
  <c r="D91" i="64"/>
  <c r="D96" s="1"/>
  <c r="F91" i="30"/>
  <c r="F96" s="1"/>
  <c r="D91"/>
  <c r="D96" s="1"/>
  <c r="D91" i="54"/>
  <c r="D96" s="1"/>
  <c r="C91" i="55"/>
  <c r="C96" s="1"/>
  <c r="E91" i="61"/>
  <c r="E96" s="1"/>
  <c r="C91" i="63"/>
  <c r="C96" s="1"/>
  <c r="H91" i="34"/>
  <c r="H96" s="1"/>
  <c r="H91" i="58"/>
  <c r="H96" s="1"/>
  <c r="G91" i="27"/>
  <c r="G96" s="1"/>
  <c r="G91" i="51"/>
  <c r="G96" s="1"/>
  <c r="G91" i="59"/>
  <c r="G96" s="1"/>
  <c r="F91" i="28"/>
  <c r="F96" s="1"/>
  <c r="F91" i="52"/>
  <c r="F96" s="1"/>
  <c r="F91" i="60"/>
  <c r="F96" s="1"/>
  <c r="B96" i="28" l="1"/>
  <c r="B96" i="27"/>
  <c r="B96" i="26"/>
  <c r="C96" i="21"/>
  <c r="B96" i="23"/>
  <c r="AI38" i="68"/>
  <c r="A8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B2"/>
  <c r="CT94" i="29"/>
  <c r="CT93"/>
  <c r="CT94" i="30"/>
  <c r="CT93"/>
  <c r="CT94" i="31"/>
  <c r="CT93"/>
  <c r="CT94" i="32"/>
  <c r="CT93"/>
  <c r="CT94" i="33"/>
  <c r="CT93"/>
  <c r="CT94" i="34"/>
  <c r="CT93"/>
  <c r="CT94" i="51"/>
  <c r="CT93"/>
  <c r="CT94" i="52"/>
  <c r="CT93"/>
  <c r="CT94" i="53"/>
  <c r="CT93"/>
  <c r="CT94" i="54"/>
  <c r="CT93"/>
  <c r="CT94" i="55"/>
  <c r="CT93"/>
  <c r="CT94" i="56"/>
  <c r="CT93"/>
  <c r="CT94" i="57"/>
  <c r="CT93"/>
  <c r="CT94" i="58"/>
  <c r="CT93"/>
  <c r="CT94" i="59"/>
  <c r="CT93"/>
  <c r="CT94" i="60"/>
  <c r="CT93"/>
  <c r="CT94" i="61"/>
  <c r="CT93"/>
  <c r="CT94" i="62"/>
  <c r="CT93"/>
  <c r="CT94" i="63"/>
  <c r="CT93"/>
  <c r="CT94" i="64"/>
  <c r="CT93"/>
  <c r="CT94" i="65"/>
  <c r="CT93"/>
  <c r="CT89" i="29"/>
  <c r="CT89" i="30"/>
  <c r="CT89" i="31"/>
  <c r="CT89" i="32"/>
  <c r="CT89" i="33"/>
  <c r="CT89" i="34"/>
  <c r="CT89" i="51"/>
  <c r="CT89" i="52"/>
  <c r="CT89" i="53"/>
  <c r="CT89" i="54"/>
  <c r="CT89" i="55"/>
  <c r="CT89" i="56"/>
  <c r="CT89" i="57"/>
  <c r="CT89" i="58"/>
  <c r="CT89" i="59"/>
  <c r="CT89" i="60"/>
  <c r="CT89" i="61"/>
  <c r="CT89" i="62"/>
  <c r="CT89" i="63"/>
  <c r="CT89" i="64"/>
  <c r="CT89" i="65"/>
  <c r="CT87" i="29"/>
  <c r="CT86"/>
  <c r="CT87" i="30"/>
  <c r="CT86"/>
  <c r="CT87" i="31"/>
  <c r="CT86"/>
  <c r="CT87" i="32"/>
  <c r="CT86"/>
  <c r="CT87" i="33"/>
  <c r="CT86"/>
  <c r="CT87" i="34"/>
  <c r="CT86"/>
  <c r="CT87" i="51"/>
  <c r="CT86"/>
  <c r="CT87" i="52"/>
  <c r="CT86"/>
  <c r="CT87" i="53"/>
  <c r="CT86"/>
  <c r="CT87" i="54"/>
  <c r="CT86"/>
  <c r="CT87" i="55"/>
  <c r="CT86"/>
  <c r="CT87" i="56"/>
  <c r="CT86"/>
  <c r="CT87" i="57"/>
  <c r="CT86"/>
  <c r="CT87" i="58"/>
  <c r="CT86"/>
  <c r="CT87" i="59"/>
  <c r="CT86"/>
  <c r="CT87" i="60"/>
  <c r="CT86"/>
  <c r="CT87" i="61"/>
  <c r="CT86"/>
  <c r="CT87" i="62"/>
  <c r="CT86"/>
  <c r="CT87" i="63"/>
  <c r="CT86"/>
  <c r="CT87" i="64"/>
  <c r="CT86"/>
  <c r="CT87" i="65"/>
  <c r="CT86"/>
  <c r="CT85" i="29"/>
  <c r="CT85" i="30"/>
  <c r="CT85" i="31"/>
  <c r="CT85" i="32"/>
  <c r="CT85" i="33"/>
  <c r="CT85" i="34"/>
  <c r="CT85" i="51"/>
  <c r="CT85" i="52"/>
  <c r="CT85" i="53"/>
  <c r="CT85" i="54"/>
  <c r="CT85" i="55"/>
  <c r="CT85" i="56"/>
  <c r="CT85" i="57"/>
  <c r="CT85" i="58"/>
  <c r="CT85" i="59"/>
  <c r="CT85" i="60"/>
  <c r="CT85" i="61"/>
  <c r="CT85" i="62"/>
  <c r="CT85" i="63"/>
  <c r="CT85" i="64"/>
  <c r="CT85" i="65"/>
  <c r="CT68" i="29"/>
  <c r="CT67"/>
  <c r="CT66"/>
  <c r="CT65"/>
  <c r="CT64"/>
  <c r="CT63"/>
  <c r="CT62"/>
  <c r="CT68" i="30"/>
  <c r="CT67"/>
  <c r="CT66"/>
  <c r="CT65"/>
  <c r="CT64"/>
  <c r="CT63"/>
  <c r="CT62"/>
  <c r="CT68" i="31"/>
  <c r="CT67"/>
  <c r="CT66"/>
  <c r="CT65"/>
  <c r="CT64"/>
  <c r="CT63"/>
  <c r="CT62"/>
  <c r="CT68" i="32"/>
  <c r="CT67"/>
  <c r="CT66"/>
  <c r="CT65"/>
  <c r="CT64"/>
  <c r="CT63"/>
  <c r="CT62"/>
  <c r="CT68" i="33"/>
  <c r="CT67"/>
  <c r="CT66"/>
  <c r="CT65"/>
  <c r="CT64"/>
  <c r="CT63"/>
  <c r="CT62"/>
  <c r="CT68" i="34"/>
  <c r="CT67"/>
  <c r="CT66"/>
  <c r="CT65"/>
  <c r="CT64"/>
  <c r="CT63"/>
  <c r="CT62"/>
  <c r="CT68" i="51"/>
  <c r="CT67"/>
  <c r="CT66"/>
  <c r="CT65"/>
  <c r="CT64"/>
  <c r="CT63"/>
  <c r="CT62"/>
  <c r="CT68" i="52"/>
  <c r="CT67"/>
  <c r="CT66"/>
  <c r="CT65"/>
  <c r="CT64"/>
  <c r="CT63"/>
  <c r="CT62"/>
  <c r="CT68" i="53"/>
  <c r="CT67"/>
  <c r="CT66"/>
  <c r="CT65"/>
  <c r="CT64"/>
  <c r="CT63"/>
  <c r="CT62"/>
  <c r="CT68" i="54"/>
  <c r="CT67"/>
  <c r="CT66"/>
  <c r="CT65"/>
  <c r="CT64"/>
  <c r="CT63"/>
  <c r="CT62"/>
  <c r="CT68" i="55"/>
  <c r="CT67"/>
  <c r="CT66"/>
  <c r="CT65"/>
  <c r="CT64"/>
  <c r="CT63"/>
  <c r="CT62"/>
  <c r="CT68" i="56"/>
  <c r="CT67"/>
  <c r="CT66"/>
  <c r="CT65"/>
  <c r="CT64"/>
  <c r="CT63"/>
  <c r="CT62"/>
  <c r="CT68" i="57"/>
  <c r="CT67"/>
  <c r="CT66"/>
  <c r="CT65"/>
  <c r="CT64"/>
  <c r="CT63"/>
  <c r="CT62"/>
  <c r="CT68" i="59"/>
  <c r="CT67"/>
  <c r="CT66"/>
  <c r="CT65"/>
  <c r="CT64"/>
  <c r="CT63"/>
  <c r="CT62"/>
  <c r="CT68" i="60"/>
  <c r="CT67"/>
  <c r="CT66"/>
  <c r="CT65"/>
  <c r="CT64"/>
  <c r="CT63"/>
  <c r="CT62"/>
  <c r="CT68" i="61"/>
  <c r="CT67"/>
  <c r="CT66"/>
  <c r="CT65"/>
  <c r="CT64"/>
  <c r="CT63"/>
  <c r="CT62"/>
  <c r="CT68" i="62"/>
  <c r="CT67"/>
  <c r="CT66"/>
  <c r="CT65"/>
  <c r="CT64"/>
  <c r="CT63"/>
  <c r="CT62"/>
  <c r="CT68" i="63"/>
  <c r="CT67"/>
  <c r="CT66"/>
  <c r="CT65"/>
  <c r="CT64"/>
  <c r="CT63"/>
  <c r="CT62"/>
  <c r="CT68" i="64"/>
  <c r="CT67"/>
  <c r="CT66"/>
  <c r="CT65"/>
  <c r="CT64"/>
  <c r="CT63"/>
  <c r="CT62"/>
  <c r="AD9" i="68"/>
  <c r="AE9" s="1"/>
  <c r="AD10"/>
  <c r="AE10" s="1"/>
  <c r="AD11"/>
  <c r="AE11" s="1"/>
  <c r="AD12"/>
  <c r="AE12" s="1"/>
  <c r="AD13"/>
  <c r="AE13" s="1"/>
  <c r="AD14"/>
  <c r="AE14" s="1"/>
  <c r="AD15"/>
  <c r="AE15" s="1"/>
  <c r="AD16"/>
  <c r="AE16" s="1"/>
  <c r="CT52" i="29"/>
  <c r="AD17" i="68" s="1"/>
  <c r="AE17" s="1"/>
  <c r="CT52" i="30"/>
  <c r="AD18" i="68" s="1"/>
  <c r="AE18" s="1"/>
  <c r="CT52" i="31"/>
  <c r="AD19" i="68" s="1"/>
  <c r="AE19" s="1"/>
  <c r="CT52" i="32"/>
  <c r="AD20" i="68" s="1"/>
  <c r="AE20" s="1"/>
  <c r="CT52" i="33"/>
  <c r="AD21" i="68" s="1"/>
  <c r="AE21" s="1"/>
  <c r="CT52" i="34"/>
  <c r="AD22" i="68" s="1"/>
  <c r="AE22" s="1"/>
  <c r="CT52" i="51"/>
  <c r="AD23" i="68" s="1"/>
  <c r="AE23" s="1"/>
  <c r="CT52" i="52"/>
  <c r="AD24" i="68" s="1"/>
  <c r="CT52" i="53"/>
  <c r="AD25" i="68" s="1"/>
  <c r="AE25" s="1"/>
  <c r="CT52" i="54"/>
  <c r="AD26" i="68" s="1"/>
  <c r="AE26" s="1"/>
  <c r="CT52" i="55"/>
  <c r="AD27" i="68" s="1"/>
  <c r="AE27" s="1"/>
  <c r="CT52" i="56"/>
  <c r="AD28" i="68" s="1"/>
  <c r="AE28" s="1"/>
  <c r="CT52" i="57"/>
  <c r="AD29" i="68" s="1"/>
  <c r="AE29" s="1"/>
  <c r="CT52" i="58"/>
  <c r="CT52" i="59"/>
  <c r="AD31" i="68" s="1"/>
  <c r="AE31" s="1"/>
  <c r="CT52" i="60"/>
  <c r="AD32" i="68" s="1"/>
  <c r="AE32" s="1"/>
  <c r="CT52" i="61"/>
  <c r="AD33" i="68" s="1"/>
  <c r="AE33" s="1"/>
  <c r="CT52" i="62"/>
  <c r="AD34" i="68" s="1"/>
  <c r="AE34" s="1"/>
  <c r="CT52" i="63"/>
  <c r="AD35" i="68" s="1"/>
  <c r="AE35" s="1"/>
  <c r="CT52" i="64"/>
  <c r="AD36" i="68" s="1"/>
  <c r="AE36" s="1"/>
  <c r="CT52" i="65"/>
  <c r="AD37" i="68" s="1"/>
  <c r="AE37" s="1"/>
  <c r="AA10"/>
  <c r="AB10" s="1"/>
  <c r="AA11"/>
  <c r="AB11" s="1"/>
  <c r="AA12"/>
  <c r="AB12" s="1"/>
  <c r="AA13"/>
  <c r="AA14"/>
  <c r="AB14" s="1"/>
  <c r="AA15"/>
  <c r="AB15" s="1"/>
  <c r="AA16"/>
  <c r="AB16" s="1"/>
  <c r="CT45" i="29"/>
  <c r="AA17" i="68" s="1"/>
  <c r="AB17" s="1"/>
  <c r="CT45" i="30"/>
  <c r="AA18" i="68" s="1"/>
  <c r="AB18" s="1"/>
  <c r="CT45" i="31"/>
  <c r="AA19" i="68" s="1"/>
  <c r="AB19" s="1"/>
  <c r="CT45" i="32"/>
  <c r="AA20" i="68" s="1"/>
  <c r="AB20" s="1"/>
  <c r="CT45" i="33"/>
  <c r="AA21" i="68" s="1"/>
  <c r="CT45" i="34"/>
  <c r="AA22" i="68" s="1"/>
  <c r="AB22" s="1"/>
  <c r="CT45" i="51"/>
  <c r="AA23" i="68" s="1"/>
  <c r="AB23" s="1"/>
  <c r="CT45" i="52"/>
  <c r="AA24" i="68" s="1"/>
  <c r="AB24" s="1"/>
  <c r="CT45" i="53"/>
  <c r="AA25" i="68" s="1"/>
  <c r="AB25" s="1"/>
  <c r="CT45" i="54"/>
  <c r="AA26" i="68" s="1"/>
  <c r="AB26" s="1"/>
  <c r="CT45" i="55"/>
  <c r="AA27" i="68" s="1"/>
  <c r="AB27" s="1"/>
  <c r="CT45" i="56"/>
  <c r="AA28" i="68" s="1"/>
  <c r="AB28" s="1"/>
  <c r="CT45" i="57"/>
  <c r="AA29" i="68" s="1"/>
  <c r="CT45" i="58"/>
  <c r="AA30" i="68" s="1"/>
  <c r="AB30" s="1"/>
  <c r="CT45" i="59"/>
  <c r="AA31" i="68" s="1"/>
  <c r="AB31" s="1"/>
  <c r="CT45" i="60"/>
  <c r="AA32" i="68" s="1"/>
  <c r="AB32" s="1"/>
  <c r="CT45" i="61"/>
  <c r="AA33" i="68" s="1"/>
  <c r="AB33" s="1"/>
  <c r="CT45" i="62"/>
  <c r="AA34" i="68" s="1"/>
  <c r="AB34" s="1"/>
  <c r="CT45" i="63"/>
  <c r="AA35" i="68" s="1"/>
  <c r="AB35" s="1"/>
  <c r="CT45" i="64"/>
  <c r="AA36" i="68" s="1"/>
  <c r="AB36" s="1"/>
  <c r="CT45" i="65"/>
  <c r="AA37" i="68" s="1"/>
  <c r="X10"/>
  <c r="Y10" s="1"/>
  <c r="X11"/>
  <c r="Y11" s="1"/>
  <c r="X12"/>
  <c r="X13"/>
  <c r="Y13" s="1"/>
  <c r="X14"/>
  <c r="Y14" s="1"/>
  <c r="X15"/>
  <c r="Y15" s="1"/>
  <c r="CT44" i="29"/>
  <c r="X17" i="68" s="1"/>
  <c r="Y17" s="1"/>
  <c r="CT44" i="30"/>
  <c r="X18" i="68" s="1"/>
  <c r="Y18" s="1"/>
  <c r="CT44" i="31"/>
  <c r="X19" i="68" s="1"/>
  <c r="Y19" s="1"/>
  <c r="CT44" i="32"/>
  <c r="X20" i="68" s="1"/>
  <c r="CT44" i="33"/>
  <c r="X21" i="68" s="1"/>
  <c r="Y21" s="1"/>
  <c r="CT44" i="34"/>
  <c r="X22" i="68" s="1"/>
  <c r="Y22" s="1"/>
  <c r="CT44" i="51"/>
  <c r="X23" i="68" s="1"/>
  <c r="Y23" s="1"/>
  <c r="CT44" i="52"/>
  <c r="X24" i="68" s="1"/>
  <c r="Y24" s="1"/>
  <c r="CT44" i="53"/>
  <c r="X25" i="68" s="1"/>
  <c r="Y25" s="1"/>
  <c r="CT44" i="54"/>
  <c r="X26" i="68" s="1"/>
  <c r="Y26" s="1"/>
  <c r="CT44" i="55"/>
  <c r="X27" i="68" s="1"/>
  <c r="Y27" s="1"/>
  <c r="CT44" i="56"/>
  <c r="X28" i="68" s="1"/>
  <c r="CT44" i="57"/>
  <c r="X29" i="68" s="1"/>
  <c r="Y29" s="1"/>
  <c r="CT44" i="58"/>
  <c r="X30" i="68" s="1"/>
  <c r="Y30" s="1"/>
  <c r="CT44" i="59"/>
  <c r="X31" i="68" s="1"/>
  <c r="Y31" s="1"/>
  <c r="CT44" i="60"/>
  <c r="X32" i="68" s="1"/>
  <c r="Y32" s="1"/>
  <c r="CT44" i="61"/>
  <c r="X33" i="68" s="1"/>
  <c r="Y33" s="1"/>
  <c r="CT44" i="62"/>
  <c r="X34" i="68" s="1"/>
  <c r="Y34" s="1"/>
  <c r="CT44" i="63"/>
  <c r="X35" i="68" s="1"/>
  <c r="Y35" s="1"/>
  <c r="CT44" i="64"/>
  <c r="X36" i="68" s="1"/>
  <c r="CT44" i="65"/>
  <c r="X37" i="68" s="1"/>
  <c r="Y37" s="1"/>
  <c r="R10"/>
  <c r="S10" s="1"/>
  <c r="R11"/>
  <c r="S11" s="1"/>
  <c r="R12"/>
  <c r="S12" s="1"/>
  <c r="R13"/>
  <c r="R14"/>
  <c r="S14" s="1"/>
  <c r="R15"/>
  <c r="S15" s="1"/>
  <c r="CT43" i="29"/>
  <c r="R17" i="68" s="1"/>
  <c r="R18"/>
  <c r="S18" s="1"/>
  <c r="CT43" i="31"/>
  <c r="R19" i="68" s="1"/>
  <c r="S19" s="1"/>
  <c r="CT43" i="32"/>
  <c r="R20" i="68" s="1"/>
  <c r="S20" s="1"/>
  <c r="CT43" i="33"/>
  <c r="R21" i="68" s="1"/>
  <c r="S21" s="1"/>
  <c r="CT43" i="34"/>
  <c r="R22" i="68" s="1"/>
  <c r="S22" s="1"/>
  <c r="CT43" i="51"/>
  <c r="R23" i="68" s="1"/>
  <c r="S23" s="1"/>
  <c r="CT43" i="52"/>
  <c r="R24" i="68" s="1"/>
  <c r="S24" s="1"/>
  <c r="CT43" i="53"/>
  <c r="R25" i="68" s="1"/>
  <c r="CT43" i="54"/>
  <c r="R26" i="68" s="1"/>
  <c r="S26" s="1"/>
  <c r="CT43" i="55"/>
  <c r="R27" i="68" s="1"/>
  <c r="S27" s="1"/>
  <c r="CT43" i="56"/>
  <c r="R28" i="68" s="1"/>
  <c r="S28" s="1"/>
  <c r="CT43" i="57"/>
  <c r="R29" i="68" s="1"/>
  <c r="S29" s="1"/>
  <c r="CT43" i="58"/>
  <c r="R30" i="68" s="1"/>
  <c r="S30" s="1"/>
  <c r="CT43" i="59"/>
  <c r="R31" i="68" s="1"/>
  <c r="S31" s="1"/>
  <c r="CT43" i="60"/>
  <c r="R32" i="68" s="1"/>
  <c r="S32" s="1"/>
  <c r="R33"/>
  <c r="CT43" i="62"/>
  <c r="R34" i="68" s="1"/>
  <c r="S34" s="1"/>
  <c r="CT43" i="63"/>
  <c r="CU43" i="4" s="1"/>
  <c r="CV43" s="1"/>
  <c r="CT43" i="64"/>
  <c r="R36" i="68" s="1"/>
  <c r="S36" s="1"/>
  <c r="CT43" i="65"/>
  <c r="R37" i="68" s="1"/>
  <c r="S37" s="1"/>
  <c r="U10"/>
  <c r="V10" s="1"/>
  <c r="U11"/>
  <c r="V11" s="1"/>
  <c r="U12"/>
  <c r="V12" s="1"/>
  <c r="U13"/>
  <c r="V13" s="1"/>
  <c r="U14"/>
  <c r="V14" s="1"/>
  <c r="U15"/>
  <c r="V15" s="1"/>
  <c r="U16"/>
  <c r="CT41" i="29"/>
  <c r="U17" i="68" s="1"/>
  <c r="V17" s="1"/>
  <c r="CT41" i="30"/>
  <c r="U18" i="68" s="1"/>
  <c r="V18" s="1"/>
  <c r="CT41" i="31"/>
  <c r="U19" i="68" s="1"/>
  <c r="V19" s="1"/>
  <c r="CT41" i="32"/>
  <c r="U20" i="68" s="1"/>
  <c r="V20" s="1"/>
  <c r="CT41" i="33"/>
  <c r="U21" i="68" s="1"/>
  <c r="V21" s="1"/>
  <c r="CT41" i="34"/>
  <c r="U22" i="68" s="1"/>
  <c r="V22" s="1"/>
  <c r="CT41" i="51"/>
  <c r="U23" i="68" s="1"/>
  <c r="V23" s="1"/>
  <c r="CT41" i="52"/>
  <c r="U24" i="68" s="1"/>
  <c r="V24" s="1"/>
  <c r="CT41" i="53"/>
  <c r="U25" i="68" s="1"/>
  <c r="V25" s="1"/>
  <c r="CT41" i="54"/>
  <c r="U26" i="68" s="1"/>
  <c r="V26" s="1"/>
  <c r="CT41" i="55"/>
  <c r="U27" i="68" s="1"/>
  <c r="CT41" i="56"/>
  <c r="U28" i="68" s="1"/>
  <c r="V28" s="1"/>
  <c r="CT41" i="57"/>
  <c r="U29" i="68" s="1"/>
  <c r="V29" s="1"/>
  <c r="CT41" i="58"/>
  <c r="U30" i="68" s="1"/>
  <c r="V30" s="1"/>
  <c r="CT41" i="59"/>
  <c r="U31" i="68" s="1"/>
  <c r="V31" s="1"/>
  <c r="CT41" i="60"/>
  <c r="U32" i="68" s="1"/>
  <c r="V32" s="1"/>
  <c r="CT41" i="61"/>
  <c r="U33" i="68" s="1"/>
  <c r="V33" s="1"/>
  <c r="CT41" i="62"/>
  <c r="U34" i="68" s="1"/>
  <c r="V34" s="1"/>
  <c r="CT41" i="63"/>
  <c r="U35" i="68" s="1"/>
  <c r="V35" s="1"/>
  <c r="CT41" i="64"/>
  <c r="U36" i="68" s="1"/>
  <c r="V36" s="1"/>
  <c r="CT41" i="65"/>
  <c r="U37" i="68" s="1"/>
  <c r="V37" s="1"/>
  <c r="AV9"/>
  <c r="AW9" s="1"/>
  <c r="AV10"/>
  <c r="AV11"/>
  <c r="AV12"/>
  <c r="AW12" s="1"/>
  <c r="AV13"/>
  <c r="AW13" s="1"/>
  <c r="AV14"/>
  <c r="AW14" s="1"/>
  <c r="AV15"/>
  <c r="AW15" s="1"/>
  <c r="AV16"/>
  <c r="AW16" s="1"/>
  <c r="CT56" i="29"/>
  <c r="AV17" i="68" s="1"/>
  <c r="AW17" s="1"/>
  <c r="CT56" i="30"/>
  <c r="AV18" i="68" s="1"/>
  <c r="AW18" s="1"/>
  <c r="CT56" i="31"/>
  <c r="AV19" i="68" s="1"/>
  <c r="CT56" i="32"/>
  <c r="AV20" i="68" s="1"/>
  <c r="AW20" s="1"/>
  <c r="CT56" i="33"/>
  <c r="AV21" i="68" s="1"/>
  <c r="AW21" s="1"/>
  <c r="CT56" i="34"/>
  <c r="AV22" i="68" s="1"/>
  <c r="AW22" s="1"/>
  <c r="CT56" i="51"/>
  <c r="AV23" i="68" s="1"/>
  <c r="AW23" s="1"/>
  <c r="CT56" i="52"/>
  <c r="AV24" i="68" s="1"/>
  <c r="AW24" s="1"/>
  <c r="CT56" i="53"/>
  <c r="AV25" i="68" s="1"/>
  <c r="AW25" s="1"/>
  <c r="CT56" i="54"/>
  <c r="AV26" i="68" s="1"/>
  <c r="CT56" i="55"/>
  <c r="AV27" i="68" s="1"/>
  <c r="CT56" i="56"/>
  <c r="AV28" i="68" s="1"/>
  <c r="AW28" s="1"/>
  <c r="CT56" i="57"/>
  <c r="AV29" i="68" s="1"/>
  <c r="AW29" s="1"/>
  <c r="CT56" i="58"/>
  <c r="CT56" i="59"/>
  <c r="AV31" i="68" s="1"/>
  <c r="AW31" s="1"/>
  <c r="CT56" i="60"/>
  <c r="AV32" i="68" s="1"/>
  <c r="AW32" s="1"/>
  <c r="CT56" i="61"/>
  <c r="AV33" i="68" s="1"/>
  <c r="AW33" s="1"/>
  <c r="CT56" i="62"/>
  <c r="AV34" i="68" s="1"/>
  <c r="CT56" i="63"/>
  <c r="AV35" i="68" s="1"/>
  <c r="CT56" i="64"/>
  <c r="AV36" i="68" s="1"/>
  <c r="AW36" s="1"/>
  <c r="CT56" i="65"/>
  <c r="AV37" i="68" s="1"/>
  <c r="AW37" s="1"/>
  <c r="CT24" i="29"/>
  <c r="CT24" i="31"/>
  <c r="CT24" i="32"/>
  <c r="CT24" i="33"/>
  <c r="CT24" i="34"/>
  <c r="CT24" i="51"/>
  <c r="CT24" i="52"/>
  <c r="CT24" i="53"/>
  <c r="CT24" i="54"/>
  <c r="CT24" i="55"/>
  <c r="CT24" i="56"/>
  <c r="CT24" i="57"/>
  <c r="CT24" i="59"/>
  <c r="CT24" i="60"/>
  <c r="CT24" i="61"/>
  <c r="CT24" i="62"/>
  <c r="CT24" i="63"/>
  <c r="CT24" i="64"/>
  <c r="CT24" i="65"/>
  <c r="CT23" i="29"/>
  <c r="CT23" i="31"/>
  <c r="CT23" i="32"/>
  <c r="CT23" i="33"/>
  <c r="CT23" i="34"/>
  <c r="CT23" i="51"/>
  <c r="CT23" i="52"/>
  <c r="CT23" i="53"/>
  <c r="CT23" i="54"/>
  <c r="CT23" i="55"/>
  <c r="CT23" i="56"/>
  <c r="CT23" i="57"/>
  <c r="CT23" i="59"/>
  <c r="CT23" i="60"/>
  <c r="CT23" i="61"/>
  <c r="CT23" i="62"/>
  <c r="CT23" i="63"/>
  <c r="CT23" i="64"/>
  <c r="CT23" i="65"/>
  <c r="CT22" i="29"/>
  <c r="CU22" i="4" s="1"/>
  <c r="CV22" s="1"/>
  <c r="CT22" i="31"/>
  <c r="CT22" i="32"/>
  <c r="CT22" i="33"/>
  <c r="CT22" i="34"/>
  <c r="CT22" i="51"/>
  <c r="CT22" i="52"/>
  <c r="CT22" i="53"/>
  <c r="CT22" i="54"/>
  <c r="CT22" i="55"/>
  <c r="CT22" i="56"/>
  <c r="CT22" i="57"/>
  <c r="CT22" i="59"/>
  <c r="CT22" i="60"/>
  <c r="CT22" i="62"/>
  <c r="CT22" i="63"/>
  <c r="CT22" i="64"/>
  <c r="CT22" i="65"/>
  <c r="CT21" i="29"/>
  <c r="CT21" i="31"/>
  <c r="CT21" i="32"/>
  <c r="CT21" i="33"/>
  <c r="CT21" i="34"/>
  <c r="CT21" i="51"/>
  <c r="CT21" i="52"/>
  <c r="CT21" i="53"/>
  <c r="CT21" i="54"/>
  <c r="CT21" i="55"/>
  <c r="CT21" i="56"/>
  <c r="CT21" i="57"/>
  <c r="CT21" i="58"/>
  <c r="CT21" i="59"/>
  <c r="CT21" i="60"/>
  <c r="CT21" i="61"/>
  <c r="CT21" i="62"/>
  <c r="CT21" i="63"/>
  <c r="CT21" i="64"/>
  <c r="CT21" i="65"/>
  <c r="CT19" i="29"/>
  <c r="CT19" i="31"/>
  <c r="CT19" i="32"/>
  <c r="CT19" i="33"/>
  <c r="CT19" i="34"/>
  <c r="CT19" i="51"/>
  <c r="CT19" i="52"/>
  <c r="CT19" i="53"/>
  <c r="CT19" i="54"/>
  <c r="CT19" i="55"/>
  <c r="CT19" i="56"/>
  <c r="CT19" i="57"/>
  <c r="CT19" i="58"/>
  <c r="CT19" i="59"/>
  <c r="CT19" i="60"/>
  <c r="CT19" i="61"/>
  <c r="CT19" i="62"/>
  <c r="CT19" i="63"/>
  <c r="CT19" i="64"/>
  <c r="CT19" i="65"/>
  <c r="O10" i="68"/>
  <c r="P10" s="1"/>
  <c r="O11"/>
  <c r="P11" s="1"/>
  <c r="O12"/>
  <c r="P12" s="1"/>
  <c r="O13"/>
  <c r="P13" s="1"/>
  <c r="O14"/>
  <c r="P14" s="1"/>
  <c r="O15"/>
  <c r="P15" s="1"/>
  <c r="O16"/>
  <c r="CT18" i="29"/>
  <c r="O17" i="68" s="1"/>
  <c r="P17" s="1"/>
  <c r="O18"/>
  <c r="P18" s="1"/>
  <c r="CT18" i="31"/>
  <c r="O19" i="68" s="1"/>
  <c r="P19" s="1"/>
  <c r="CT18" i="32"/>
  <c r="O20" i="68" s="1"/>
  <c r="P20" s="1"/>
  <c r="CT18" i="33"/>
  <c r="O21" i="68" s="1"/>
  <c r="P21" s="1"/>
  <c r="CT18" i="34"/>
  <c r="O22" i="68" s="1"/>
  <c r="P22" s="1"/>
  <c r="CT18" i="51"/>
  <c r="O23" i="68" s="1"/>
  <c r="P23" s="1"/>
  <c r="CT18" i="52"/>
  <c r="O24" i="68" s="1"/>
  <c r="CT18" i="53"/>
  <c r="O25" i="68" s="1"/>
  <c r="P25" s="1"/>
  <c r="CT18" i="54"/>
  <c r="O26" i="68" s="1"/>
  <c r="P26" s="1"/>
  <c r="CT18" i="55"/>
  <c r="O27" i="68" s="1"/>
  <c r="P27" s="1"/>
  <c r="CT18" i="56"/>
  <c r="O28" i="68" s="1"/>
  <c r="P28" s="1"/>
  <c r="CT18" i="57"/>
  <c r="O29" i="68" s="1"/>
  <c r="P29" s="1"/>
  <c r="O30"/>
  <c r="P30" s="1"/>
  <c r="CT18" i="59"/>
  <c r="O31" i="68" s="1"/>
  <c r="P31" s="1"/>
  <c r="CT18" i="60"/>
  <c r="O32" i="68" s="1"/>
  <c r="CT18" i="61"/>
  <c r="O33" i="68" s="1"/>
  <c r="P33" s="1"/>
  <c r="CT18" i="62"/>
  <c r="O34" i="68" s="1"/>
  <c r="P34" s="1"/>
  <c r="CT18" i="63"/>
  <c r="O35" i="68" s="1"/>
  <c r="P35" s="1"/>
  <c r="CT18" i="64"/>
  <c r="O36" i="68" s="1"/>
  <c r="P36" s="1"/>
  <c r="CT18" i="65"/>
  <c r="O37" i="68" s="1"/>
  <c r="P37" s="1"/>
  <c r="L10"/>
  <c r="M10" s="1"/>
  <c r="L11"/>
  <c r="M11" s="1"/>
  <c r="L12"/>
  <c r="M12" s="1"/>
  <c r="L13"/>
  <c r="M13" s="1"/>
  <c r="L14"/>
  <c r="M14" s="1"/>
  <c r="L15"/>
  <c r="M15" s="1"/>
  <c r="CT17" i="29"/>
  <c r="L17" i="68" s="1"/>
  <c r="M17" s="1"/>
  <c r="L18"/>
  <c r="M18" s="1"/>
  <c r="CT17" i="31"/>
  <c r="L19" i="68" s="1"/>
  <c r="M19" s="1"/>
  <c r="CT17" i="32"/>
  <c r="L20" i="68" s="1"/>
  <c r="M20" s="1"/>
  <c r="CT17" i="33"/>
  <c r="L21" i="68" s="1"/>
  <c r="M21" s="1"/>
  <c r="CT17" i="34"/>
  <c r="L22" i="68" s="1"/>
  <c r="M22" s="1"/>
  <c r="CT17" i="51"/>
  <c r="L23" i="68" s="1"/>
  <c r="M23" s="1"/>
  <c r="CT17" i="52"/>
  <c r="L24" i="68" s="1"/>
  <c r="M24" s="1"/>
  <c r="CT17" i="53"/>
  <c r="L25" i="68" s="1"/>
  <c r="M25" s="1"/>
  <c r="CT17" i="54"/>
  <c r="L26" i="68" s="1"/>
  <c r="M26" s="1"/>
  <c r="CT17" i="55"/>
  <c r="L27" i="68" s="1"/>
  <c r="M27" s="1"/>
  <c r="CT17" i="56"/>
  <c r="L28" i="68" s="1"/>
  <c r="M28" s="1"/>
  <c r="CT17" i="57"/>
  <c r="L29" i="68" s="1"/>
  <c r="M29" s="1"/>
  <c r="L30"/>
  <c r="M30" s="1"/>
  <c r="CT17" i="59"/>
  <c r="L31" i="68" s="1"/>
  <c r="M31" s="1"/>
  <c r="CT17" i="60"/>
  <c r="L32" i="68" s="1"/>
  <c r="M32" s="1"/>
  <c r="CT17" i="61"/>
  <c r="L33" i="68" s="1"/>
  <c r="M33" s="1"/>
  <c r="CT17" i="62"/>
  <c r="L34" i="68" s="1"/>
  <c r="M34" s="1"/>
  <c r="CT17" i="63"/>
  <c r="L35" i="68" s="1"/>
  <c r="M35" s="1"/>
  <c r="CT17" i="64"/>
  <c r="L36" i="68" s="1"/>
  <c r="M36" s="1"/>
  <c r="CT17" i="65"/>
  <c r="L37" i="68" s="1"/>
  <c r="M37" s="1"/>
  <c r="F9"/>
  <c r="G9" s="1"/>
  <c r="F10"/>
  <c r="G10" s="1"/>
  <c r="F11"/>
  <c r="G11" s="1"/>
  <c r="F12"/>
  <c r="G12" s="1"/>
  <c r="F13"/>
  <c r="G13" s="1"/>
  <c r="F14"/>
  <c r="G14" s="1"/>
  <c r="F15"/>
  <c r="G15" s="1"/>
  <c r="CT16" i="29"/>
  <c r="CU16" i="4" s="1"/>
  <c r="CV16" s="1"/>
  <c r="F18" i="68"/>
  <c r="G18" s="1"/>
  <c r="CT16" i="31"/>
  <c r="F19" i="68" s="1"/>
  <c r="G19" s="1"/>
  <c r="CT16" i="32"/>
  <c r="F20" i="68" s="1"/>
  <c r="G20" s="1"/>
  <c r="CT16" i="33"/>
  <c r="F21" i="68" s="1"/>
  <c r="G21" s="1"/>
  <c r="F22"/>
  <c r="G22" s="1"/>
  <c r="F23"/>
  <c r="G23" s="1"/>
  <c r="CT16" i="52"/>
  <c r="F24" i="68" s="1"/>
  <c r="G24" s="1"/>
  <c r="CT16" i="53"/>
  <c r="F25" i="68" s="1"/>
  <c r="G25" s="1"/>
  <c r="CT16" i="54"/>
  <c r="F26" i="68" s="1"/>
  <c r="G26" s="1"/>
  <c r="CT16" i="55"/>
  <c r="F27" i="68" s="1"/>
  <c r="G27" s="1"/>
  <c r="CT16" i="56"/>
  <c r="F28" i="68" s="1"/>
  <c r="G28" s="1"/>
  <c r="CT16" i="57"/>
  <c r="F29" i="68" s="1"/>
  <c r="G29" s="1"/>
  <c r="F30"/>
  <c r="G30" s="1"/>
  <c r="CT16" i="59"/>
  <c r="F31" i="68" s="1"/>
  <c r="G31" s="1"/>
  <c r="CT16" i="60"/>
  <c r="F32" i="68" s="1"/>
  <c r="G32" s="1"/>
  <c r="CT16" i="61"/>
  <c r="F33" i="68" s="1"/>
  <c r="G33" s="1"/>
  <c r="CT16" i="62"/>
  <c r="F34" i="68" s="1"/>
  <c r="G34" s="1"/>
  <c r="CT16" i="63"/>
  <c r="CT16" i="64"/>
  <c r="F36" i="68" s="1"/>
  <c r="G36" s="1"/>
  <c r="CT16" i="65"/>
  <c r="F37" i="68" s="1"/>
  <c r="I9"/>
  <c r="J9" s="1"/>
  <c r="I10"/>
  <c r="J10" s="1"/>
  <c r="I11"/>
  <c r="J11" s="1"/>
  <c r="I12"/>
  <c r="J12" s="1"/>
  <c r="I13"/>
  <c r="J13" s="1"/>
  <c r="I14"/>
  <c r="J14" s="1"/>
  <c r="I15"/>
  <c r="J15" s="1"/>
  <c r="I16"/>
  <c r="J16" s="1"/>
  <c r="CT14" i="29"/>
  <c r="I17" i="68" s="1"/>
  <c r="J17" s="1"/>
  <c r="CT14" i="31"/>
  <c r="I19" i="68" s="1"/>
  <c r="J19" s="1"/>
  <c r="CT14" i="32"/>
  <c r="I20" i="68" s="1"/>
  <c r="J20" s="1"/>
  <c r="CT14" i="33"/>
  <c r="I21" i="68" s="1"/>
  <c r="J21" s="1"/>
  <c r="CT14" i="34"/>
  <c r="I22" i="68" s="1"/>
  <c r="J22" s="1"/>
  <c r="CT14" i="51"/>
  <c r="I23" i="68" s="1"/>
  <c r="J23" s="1"/>
  <c r="CT14" i="52"/>
  <c r="I24" i="68" s="1"/>
  <c r="J24" s="1"/>
  <c r="CT14" i="53"/>
  <c r="I25" i="68" s="1"/>
  <c r="J25" s="1"/>
  <c r="CT14" i="54"/>
  <c r="I26" i="68" s="1"/>
  <c r="J26" s="1"/>
  <c r="CT14" i="55"/>
  <c r="I27" i="68" s="1"/>
  <c r="J27" s="1"/>
  <c r="CT14" i="56"/>
  <c r="I28" i="68" s="1"/>
  <c r="J28" s="1"/>
  <c r="CT14" i="57"/>
  <c r="I29" i="68" s="1"/>
  <c r="J29" s="1"/>
  <c r="CT14" i="58"/>
  <c r="I30" i="68" s="1"/>
  <c r="J30" s="1"/>
  <c r="CT14" i="59"/>
  <c r="I31" i="68" s="1"/>
  <c r="J31" s="1"/>
  <c r="CT14" i="60"/>
  <c r="I32" i="68" s="1"/>
  <c r="J32" s="1"/>
  <c r="CT14" i="61"/>
  <c r="I33" i="68" s="1"/>
  <c r="J33" s="1"/>
  <c r="CT14" i="62"/>
  <c r="I34" i="68" s="1"/>
  <c r="J34" s="1"/>
  <c r="CT14" i="63"/>
  <c r="I35" i="68" s="1"/>
  <c r="J35" s="1"/>
  <c r="CT14" i="64"/>
  <c r="I36" i="68" s="1"/>
  <c r="J36" s="1"/>
  <c r="CT14" i="65"/>
  <c r="I37" i="68" s="1"/>
  <c r="J37" s="1"/>
  <c r="CT12" i="29"/>
  <c r="CT12" i="31"/>
  <c r="CT12" i="32"/>
  <c r="CT12" i="33"/>
  <c r="CT12" i="34"/>
  <c r="CT12" i="51"/>
  <c r="CT12" i="52"/>
  <c r="CT12" i="53"/>
  <c r="CT12" i="54"/>
  <c r="CT12" i="55"/>
  <c r="CT12" i="56"/>
  <c r="CT12" i="57"/>
  <c r="CT12" i="59"/>
  <c r="CT12" i="60"/>
  <c r="CT12" i="61"/>
  <c r="CT12" i="62"/>
  <c r="CT12" i="63"/>
  <c r="CT12" i="64"/>
  <c r="CT12" i="65"/>
  <c r="CT11" i="29"/>
  <c r="CT11" i="31"/>
  <c r="CT11" i="32"/>
  <c r="CT11" i="33"/>
  <c r="CT11" i="52"/>
  <c r="CT11" i="53"/>
  <c r="CT11" i="54"/>
  <c r="CT11" i="55"/>
  <c r="CT11" i="56"/>
  <c r="CT11" i="57"/>
  <c r="CT11" i="59"/>
  <c r="CT11" i="60"/>
  <c r="CT11" i="61"/>
  <c r="CT11" i="62"/>
  <c r="CT11" i="63"/>
  <c r="CT11" i="64"/>
  <c r="CT11" i="65"/>
  <c r="CT10" i="29"/>
  <c r="CT10" i="31"/>
  <c r="CT10" i="32"/>
  <c r="CT10" i="33"/>
  <c r="CT10" i="52"/>
  <c r="CT10" i="53"/>
  <c r="CT10" i="54"/>
  <c r="CT10" i="55"/>
  <c r="CT10" i="56"/>
  <c r="CT10" i="57"/>
  <c r="CT10" i="59"/>
  <c r="CT10" i="60"/>
  <c r="CT10" i="61"/>
  <c r="CT10" i="62"/>
  <c r="CT10" i="63"/>
  <c r="CT10" i="64"/>
  <c r="CT9" i="29"/>
  <c r="CT9" i="31"/>
  <c r="CT9" i="32"/>
  <c r="CT9" i="33"/>
  <c r="CT9" i="52"/>
  <c r="CT9" i="53"/>
  <c r="CT9" i="54"/>
  <c r="CT9" i="55"/>
  <c r="CT9" i="56"/>
  <c r="CT9" i="57"/>
  <c r="CT9" i="59"/>
  <c r="CT9" i="60"/>
  <c r="CT9" i="61"/>
  <c r="CT9" i="62"/>
  <c r="CT9" i="63"/>
  <c r="CT9" i="64"/>
  <c r="CT8" i="29"/>
  <c r="CT8" i="31"/>
  <c r="CT8" i="32"/>
  <c r="CT8" i="33"/>
  <c r="CT8" i="52"/>
  <c r="CT8" i="53"/>
  <c r="CT8" i="54"/>
  <c r="CT8" i="55"/>
  <c r="CT8" i="56"/>
  <c r="CT8" i="57"/>
  <c r="CT8" i="59"/>
  <c r="CT8" i="60"/>
  <c r="CT8" i="61"/>
  <c r="CT8" i="62"/>
  <c r="CT8" i="63"/>
  <c r="CT8" i="64"/>
  <c r="CT7" i="29"/>
  <c r="CT7" i="31"/>
  <c r="CT7" i="32"/>
  <c r="CT7" i="33"/>
  <c r="CT7" i="52"/>
  <c r="CT7" i="53"/>
  <c r="CT7" i="54"/>
  <c r="CT7" i="55"/>
  <c r="CT7" i="56"/>
  <c r="CT7" i="57"/>
  <c r="CT7" i="59"/>
  <c r="CT7" i="60"/>
  <c r="CT7" i="61"/>
  <c r="CT7" i="62"/>
  <c r="CT7" i="63"/>
  <c r="CT7" i="64"/>
  <c r="CT6" i="29"/>
  <c r="CT6" i="31"/>
  <c r="CT6" i="32"/>
  <c r="CT6" i="33"/>
  <c r="CT6" i="52"/>
  <c r="CT6" i="53"/>
  <c r="CT6" i="54"/>
  <c r="CT6" i="55"/>
  <c r="CT6" i="56"/>
  <c r="CT6" i="57"/>
  <c r="CT6" i="59"/>
  <c r="CT6" i="60"/>
  <c r="CT6" i="61"/>
  <c r="CT6" i="62"/>
  <c r="CT6" i="63"/>
  <c r="CT6" i="64"/>
  <c r="CT6" i="65"/>
  <c r="CT5" i="29"/>
  <c r="CT5" i="31"/>
  <c r="CT5" i="32"/>
  <c r="CT5" i="33"/>
  <c r="CT5" i="52"/>
  <c r="CT5" i="53"/>
  <c r="CT5" i="54"/>
  <c r="CT5" i="55"/>
  <c r="CT5" i="56"/>
  <c r="CT5" i="57"/>
  <c r="CT5" i="59"/>
  <c r="CT5" i="60"/>
  <c r="CT5" i="61"/>
  <c r="CT5" i="62"/>
  <c r="CT5" i="63"/>
  <c r="CT5" i="64"/>
  <c r="CT5" i="65"/>
  <c r="AF38" i="68"/>
  <c r="C32" i="4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I32" i="6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2" i="61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I32" i="53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D32" i="5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E32" i="33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D32" i="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K38"/>
  <c r="CL38"/>
  <c r="CM38"/>
  <c r="CN38"/>
  <c r="CO38"/>
  <c r="CP38"/>
  <c r="CQ38"/>
  <c r="CR38"/>
  <c r="CS38"/>
  <c r="I32" i="29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I32" i="24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I32" i="2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C32" i="21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4" i="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AL4" i="65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AU38" i="68"/>
  <c r="AR38"/>
  <c r="AO38"/>
  <c r="AL38"/>
  <c r="AC38"/>
  <c r="Z38"/>
  <c r="W38"/>
  <c r="T38"/>
  <c r="Q38"/>
  <c r="N38"/>
  <c r="K38"/>
  <c r="H38"/>
  <c r="E38"/>
  <c r="B38"/>
  <c r="CU86" i="4" l="1"/>
  <c r="CV86" s="1"/>
  <c r="CU87"/>
  <c r="CV87" s="1"/>
  <c r="CU24"/>
  <c r="CV24" s="1"/>
  <c r="CT32" i="21"/>
  <c r="CT33"/>
  <c r="CT34"/>
  <c r="CT4"/>
  <c r="CT35"/>
  <c r="CT36"/>
  <c r="CT37"/>
  <c r="CT38"/>
  <c r="CT33" i="22"/>
  <c r="CT34"/>
  <c r="CT32"/>
  <c r="CT38"/>
  <c r="CT37"/>
  <c r="CT4"/>
  <c r="C10" i="68" s="1"/>
  <c r="CT36" i="22"/>
  <c r="CT35"/>
  <c r="CT38" i="23"/>
  <c r="CT37"/>
  <c r="CT36"/>
  <c r="CT35"/>
  <c r="CT34"/>
  <c r="CT33"/>
  <c r="CT32"/>
  <c r="CT4"/>
  <c r="C11" i="68" s="1"/>
  <c r="CT34" i="24"/>
  <c r="CT32"/>
  <c r="CT38"/>
  <c r="CT33"/>
  <c r="CT37"/>
  <c r="CT36"/>
  <c r="CT4"/>
  <c r="C12" i="68" s="1"/>
  <c r="CT35" i="24"/>
  <c r="CT38" i="25"/>
  <c r="CT37"/>
  <c r="CT36"/>
  <c r="CT35"/>
  <c r="CT34"/>
  <c r="CT33"/>
  <c r="CT32"/>
  <c r="CT4"/>
  <c r="C13" i="68" s="1"/>
  <c r="L9"/>
  <c r="M9" s="1"/>
  <c r="R35"/>
  <c r="S35" s="1"/>
  <c r="F35"/>
  <c r="G35" s="1"/>
  <c r="F17"/>
  <c r="G17" s="1"/>
  <c r="CT4" i="60"/>
  <c r="AV30" i="68"/>
  <c r="AW30" s="1"/>
  <c r="AD30"/>
  <c r="AE30" s="1"/>
  <c r="F16"/>
  <c r="G16" s="1"/>
  <c r="L16"/>
  <c r="M16" s="1"/>
  <c r="X16"/>
  <c r="Y16" s="1"/>
  <c r="R16"/>
  <c r="S16" s="1"/>
  <c r="CL31" i="30"/>
  <c r="CL30" s="1"/>
  <c r="BY31"/>
  <c r="BY30" s="1"/>
  <c r="BM31"/>
  <c r="BM30" s="1"/>
  <c r="BA31"/>
  <c r="BA30" s="1"/>
  <c r="AO31"/>
  <c r="AO30" s="1"/>
  <c r="AC31"/>
  <c r="AC30" s="1"/>
  <c r="Q31"/>
  <c r="Q30" s="1"/>
  <c r="E31"/>
  <c r="E30" s="1"/>
  <c r="CK31"/>
  <c r="CK30" s="1"/>
  <c r="BX31"/>
  <c r="BX30" s="1"/>
  <c r="BL31"/>
  <c r="BL30" s="1"/>
  <c r="AZ31"/>
  <c r="AZ30" s="1"/>
  <c r="AN31"/>
  <c r="AN30" s="1"/>
  <c r="AB31"/>
  <c r="AB30" s="1"/>
  <c r="P31"/>
  <c r="P30" s="1"/>
  <c r="D31"/>
  <c r="D30" s="1"/>
  <c r="CI31"/>
  <c r="CI30" s="1"/>
  <c r="BW31"/>
  <c r="BW30" s="1"/>
  <c r="BK31"/>
  <c r="BK30" s="1"/>
  <c r="AY31"/>
  <c r="AY30" s="1"/>
  <c r="AM31"/>
  <c r="AM30" s="1"/>
  <c r="AA31"/>
  <c r="AA30" s="1"/>
  <c r="O31"/>
  <c r="O30" s="1"/>
  <c r="C31"/>
  <c r="CH31"/>
  <c r="CH30" s="1"/>
  <c r="BV31"/>
  <c r="BV30" s="1"/>
  <c r="BJ31"/>
  <c r="BJ30" s="1"/>
  <c r="AX31"/>
  <c r="AX30" s="1"/>
  <c r="AL31"/>
  <c r="AL30" s="1"/>
  <c r="Z31"/>
  <c r="Z30" s="1"/>
  <c r="N31"/>
  <c r="N30" s="1"/>
  <c r="CG31"/>
  <c r="CG30" s="1"/>
  <c r="BU31"/>
  <c r="BU30" s="1"/>
  <c r="BI31"/>
  <c r="BI30" s="1"/>
  <c r="AW31"/>
  <c r="AW30" s="1"/>
  <c r="AK31"/>
  <c r="AK30" s="1"/>
  <c r="Y31"/>
  <c r="Y30" s="1"/>
  <c r="M31"/>
  <c r="M30" s="1"/>
  <c r="CS31"/>
  <c r="CS30" s="1"/>
  <c r="CF31"/>
  <c r="CF30" s="1"/>
  <c r="BT31"/>
  <c r="BT30" s="1"/>
  <c r="BH31"/>
  <c r="BH30" s="1"/>
  <c r="AV31"/>
  <c r="AV30" s="1"/>
  <c r="AJ31"/>
  <c r="AJ30" s="1"/>
  <c r="X31"/>
  <c r="X30" s="1"/>
  <c r="L31"/>
  <c r="L30" s="1"/>
  <c r="CR31"/>
  <c r="CR30" s="1"/>
  <c r="CE31"/>
  <c r="CE30" s="1"/>
  <c r="BS31"/>
  <c r="BS30" s="1"/>
  <c r="BG31"/>
  <c r="BG30" s="1"/>
  <c r="AU31"/>
  <c r="AU30" s="1"/>
  <c r="AI31"/>
  <c r="AI30" s="1"/>
  <c r="W31"/>
  <c r="W30" s="1"/>
  <c r="K31"/>
  <c r="K30" s="1"/>
  <c r="CQ31"/>
  <c r="CQ30" s="1"/>
  <c r="CD31"/>
  <c r="CD30" s="1"/>
  <c r="BR31"/>
  <c r="BR30" s="1"/>
  <c r="BF31"/>
  <c r="BF30" s="1"/>
  <c r="AT31"/>
  <c r="AT30" s="1"/>
  <c r="AH31"/>
  <c r="AH30" s="1"/>
  <c r="V31"/>
  <c r="V30" s="1"/>
  <c r="J31"/>
  <c r="J30" s="1"/>
  <c r="CP31"/>
  <c r="CP30" s="1"/>
  <c r="CC31"/>
  <c r="CC30" s="1"/>
  <c r="BQ31"/>
  <c r="BQ30" s="1"/>
  <c r="BE31"/>
  <c r="BE30" s="1"/>
  <c r="AS31"/>
  <c r="AS30" s="1"/>
  <c r="AG31"/>
  <c r="AG30" s="1"/>
  <c r="U31"/>
  <c r="U30" s="1"/>
  <c r="I31"/>
  <c r="I30" s="1"/>
  <c r="CO31"/>
  <c r="CO30" s="1"/>
  <c r="CB31"/>
  <c r="CB30" s="1"/>
  <c r="BP31"/>
  <c r="BP30" s="1"/>
  <c r="BD31"/>
  <c r="BD30" s="1"/>
  <c r="AR31"/>
  <c r="AR30" s="1"/>
  <c r="AF31"/>
  <c r="AF30" s="1"/>
  <c r="T31"/>
  <c r="T30" s="1"/>
  <c r="H31"/>
  <c r="H30" s="1"/>
  <c r="CN31"/>
  <c r="CN30" s="1"/>
  <c r="CA31"/>
  <c r="CA30" s="1"/>
  <c r="BO31"/>
  <c r="BO30" s="1"/>
  <c r="BC31"/>
  <c r="BC30" s="1"/>
  <c r="AQ31"/>
  <c r="AQ30" s="1"/>
  <c r="AE31"/>
  <c r="AE30" s="1"/>
  <c r="S31"/>
  <c r="S30" s="1"/>
  <c r="G31"/>
  <c r="G30" s="1"/>
  <c r="CM31"/>
  <c r="CM30" s="1"/>
  <c r="BZ31"/>
  <c r="BZ30" s="1"/>
  <c r="BN31"/>
  <c r="BN30" s="1"/>
  <c r="BB31"/>
  <c r="BB30" s="1"/>
  <c r="AP31"/>
  <c r="AP30" s="1"/>
  <c r="AD31"/>
  <c r="AD30" s="1"/>
  <c r="R31"/>
  <c r="R30" s="1"/>
  <c r="F31"/>
  <c r="F30" s="1"/>
  <c r="B3" i="4"/>
  <c r="CS31"/>
  <c r="CS31" i="27"/>
  <c r="U8" i="68"/>
  <c r="V8" s="1"/>
  <c r="AD8"/>
  <c r="AA8"/>
  <c r="AB8" s="1"/>
  <c r="R8"/>
  <c r="S8" s="1"/>
  <c r="X8"/>
  <c r="Y8" s="1"/>
  <c r="AV8"/>
  <c r="AW8" s="1"/>
  <c r="C32"/>
  <c r="C14"/>
  <c r="C15"/>
  <c r="CT4" i="31"/>
  <c r="C19" i="68" s="1"/>
  <c r="CT4" i="32"/>
  <c r="C20" i="68" s="1"/>
  <c r="CT4" i="33"/>
  <c r="C21" i="68" s="1"/>
  <c r="CT4" i="34"/>
  <c r="C22" i="68" s="1"/>
  <c r="CT4" i="51"/>
  <c r="C23" i="68" s="1"/>
  <c r="CT4" i="54"/>
  <c r="C26" i="68" s="1"/>
  <c r="CT4" i="55"/>
  <c r="C27" i="68" s="1"/>
  <c r="CT4" i="56"/>
  <c r="C28" i="68" s="1"/>
  <c r="CT4" i="57"/>
  <c r="C29" i="68" s="1"/>
  <c r="CT4" i="58"/>
  <c r="C30" i="68" s="1"/>
  <c r="CT4" i="59"/>
  <c r="C31" i="68" s="1"/>
  <c r="CT4" i="62"/>
  <c r="C34" i="68" s="1"/>
  <c r="CT4" i="63"/>
  <c r="C35" i="68" s="1"/>
  <c r="CT4" i="64"/>
  <c r="C36" i="68" s="1"/>
  <c r="CT4" i="65"/>
  <c r="C37" i="68" s="1"/>
  <c r="CT4" i="52"/>
  <c r="C24" i="68" s="1"/>
  <c r="CT4" i="29"/>
  <c r="C17" i="68" s="1"/>
  <c r="CT4" i="53"/>
  <c r="C25" i="68" s="1"/>
  <c r="CT4" i="61"/>
  <c r="C33" i="68" s="1"/>
  <c r="CT38" i="53"/>
  <c r="CT34" i="60"/>
  <c r="CT34" i="52"/>
  <c r="CT38" i="60"/>
  <c r="CT38" i="64"/>
  <c r="CT34"/>
  <c r="CT32" i="53"/>
  <c r="CT32" i="57"/>
  <c r="CT32" i="29"/>
  <c r="CT34" i="32"/>
  <c r="CT38" i="56"/>
  <c r="CT34"/>
  <c r="CT32" i="65"/>
  <c r="CT38" i="32"/>
  <c r="CT38" i="52"/>
  <c r="CT37" i="29"/>
  <c r="CT35" i="31"/>
  <c r="CT32"/>
  <c r="CT35" i="55"/>
  <c r="CT35" i="63"/>
  <c r="CT33" i="65"/>
  <c r="CT36" i="29"/>
  <c r="CT34"/>
  <c r="CT38" i="30"/>
  <c r="CT37"/>
  <c r="CT36"/>
  <c r="CT35"/>
  <c r="CT34"/>
  <c r="CT33"/>
  <c r="CT32"/>
  <c r="CT37" i="31"/>
  <c r="CT36"/>
  <c r="CT34"/>
  <c r="CT33"/>
  <c r="CT37" i="32"/>
  <c r="CT36"/>
  <c r="CT33"/>
  <c r="CT32"/>
  <c r="CT36" i="33"/>
  <c r="CT35"/>
  <c r="CT34"/>
  <c r="CT33"/>
  <c r="CT32"/>
  <c r="CT38" i="34"/>
  <c r="CT37"/>
  <c r="CT36"/>
  <c r="CT35"/>
  <c r="CT34"/>
  <c r="CT33"/>
  <c r="CT32"/>
  <c r="CT37" i="51"/>
  <c r="CT36"/>
  <c r="CT35"/>
  <c r="CT34"/>
  <c r="CT33"/>
  <c r="CT32"/>
  <c r="CT36" i="52"/>
  <c r="CT35"/>
  <c r="CT32"/>
  <c r="CT37" i="53"/>
  <c r="CT36"/>
  <c r="CT35"/>
  <c r="CT34"/>
  <c r="CT33" i="29"/>
  <c r="CT37" i="33"/>
  <c r="CT33" i="53"/>
  <c r="CT37" i="65"/>
  <c r="CT38" i="51"/>
  <c r="CT33" i="52"/>
  <c r="CT38" i="29"/>
  <c r="CT38" i="33"/>
  <c r="CT38" i="31"/>
  <c r="CT35" i="32"/>
  <c r="CT37" i="52"/>
  <c r="CT35" i="29"/>
  <c r="CT38" i="65"/>
  <c r="CT37" i="57"/>
  <c r="CT35" i="61"/>
  <c r="CT33"/>
  <c r="CT38" i="55"/>
  <c r="CT35" i="56"/>
  <c r="CT38" i="59"/>
  <c r="CT37" i="60"/>
  <c r="CT33"/>
  <c r="CT38" i="63"/>
  <c r="CT35" i="64"/>
  <c r="CT38" i="54"/>
  <c r="CT37"/>
  <c r="CT36"/>
  <c r="CT35"/>
  <c r="CT34"/>
  <c r="CT33"/>
  <c r="CT32"/>
  <c r="CT37" i="55"/>
  <c r="CT36"/>
  <c r="CT34"/>
  <c r="CT33"/>
  <c r="CT32"/>
  <c r="CT37" i="56"/>
  <c r="CT36"/>
  <c r="CT33"/>
  <c r="CT32"/>
  <c r="CT38" i="57"/>
  <c r="CT36"/>
  <c r="CT35"/>
  <c r="CT34"/>
  <c r="CT33"/>
  <c r="CT38" i="58"/>
  <c r="CT37"/>
  <c r="CT36"/>
  <c r="CT33"/>
  <c r="CT32"/>
  <c r="CT37" i="59"/>
  <c r="CT36"/>
  <c r="CT35"/>
  <c r="CT34"/>
  <c r="CT33"/>
  <c r="CT32"/>
  <c r="CT36" i="60"/>
  <c r="CT35"/>
  <c r="CT32"/>
  <c r="CT38" i="61"/>
  <c r="CT37"/>
  <c r="CT36"/>
  <c r="CT34"/>
  <c r="CT32"/>
  <c r="CT38" i="62"/>
  <c r="CT37"/>
  <c r="CT36"/>
  <c r="CT35"/>
  <c r="CT34"/>
  <c r="CT33"/>
  <c r="CT32"/>
  <c r="CT37" i="63"/>
  <c r="CT36"/>
  <c r="CT34"/>
  <c r="CT33"/>
  <c r="CT32"/>
  <c r="CT37" i="64"/>
  <c r="CT36"/>
  <c r="CT33"/>
  <c r="CT32"/>
  <c r="CT36" i="65"/>
  <c r="CT35"/>
  <c r="CT34"/>
  <c r="C9" i="68"/>
  <c r="O9"/>
  <c r="P9" s="1"/>
  <c r="R9"/>
  <c r="U9"/>
  <c r="V9" s="1"/>
  <c r="X9"/>
  <c r="AA9"/>
  <c r="AB9" s="1"/>
  <c r="I8"/>
  <c r="J8" s="1"/>
  <c r="L8"/>
  <c r="M8" s="1"/>
  <c r="F8"/>
  <c r="O8"/>
  <c r="P8" s="1"/>
  <c r="AB37"/>
  <c r="AB29"/>
  <c r="AB21"/>
  <c r="AB13"/>
  <c r="AW35"/>
  <c r="AW27"/>
  <c r="AW19"/>
  <c r="AW11"/>
  <c r="G37"/>
  <c r="AW34"/>
  <c r="AW26"/>
  <c r="AW10"/>
  <c r="V27"/>
  <c r="P32"/>
  <c r="P24"/>
  <c r="P16"/>
  <c r="Y36"/>
  <c r="S33"/>
  <c r="Y28"/>
  <c r="S25"/>
  <c r="Y20"/>
  <c r="S17"/>
  <c r="Y12"/>
  <c r="AE24"/>
  <c r="S13"/>
  <c r="V16"/>
  <c r="AD38" l="1"/>
  <c r="AE38" s="1"/>
  <c r="B25" i="4"/>
  <c r="B55" s="1"/>
  <c r="F38" i="68"/>
  <c r="G38" s="1"/>
  <c r="C16"/>
  <c r="AE8"/>
  <c r="AV38"/>
  <c r="AW38" s="1"/>
  <c r="X38"/>
  <c r="Y38" s="1"/>
  <c r="C8"/>
  <c r="R38"/>
  <c r="S38" s="1"/>
  <c r="S9"/>
  <c r="G8"/>
  <c r="Y9"/>
  <c r="L38"/>
  <c r="M38" s="1"/>
  <c r="O38"/>
  <c r="P38" s="1"/>
  <c r="U38"/>
  <c r="V38" s="1"/>
  <c r="AA38"/>
  <c r="AB38" s="1"/>
  <c r="B61" i="23"/>
  <c r="B61" i="25"/>
  <c r="B61" i="26"/>
  <c r="B61" i="27"/>
  <c r="B61" i="28"/>
  <c r="B61" i="30"/>
  <c r="B61" i="31"/>
  <c r="B61" i="34"/>
  <c r="B61" i="55"/>
  <c r="B61" i="57"/>
  <c r="B61" i="58"/>
  <c r="B61" i="59"/>
  <c r="B61" i="60"/>
  <c r="B61" i="63"/>
  <c r="B61" i="64"/>
  <c r="CS61" i="2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CS61" i="2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CS61" i="2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CS61" i="30"/>
  <c r="CR61"/>
  <c r="CQ61"/>
  <c r="CP61"/>
  <c r="CO61"/>
  <c r="CN61"/>
  <c r="CM61"/>
  <c r="CL61"/>
  <c r="CK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CS61" i="3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CS61" i="5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C61" i="58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0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CS61" i="6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61" i="21"/>
  <c r="CT61" s="1"/>
  <c r="C61" i="23"/>
  <c r="C61" i="25"/>
  <c r="C61" i="26"/>
  <c r="C61" i="27"/>
  <c r="C61" i="28"/>
  <c r="C61" i="30"/>
  <c r="C61" i="31"/>
  <c r="C61" i="34"/>
  <c r="C61" i="51"/>
  <c r="C61" i="54"/>
  <c r="C61" i="55"/>
  <c r="C61" i="56"/>
  <c r="C61" i="57"/>
  <c r="C61" i="58"/>
  <c r="C61" i="59"/>
  <c r="C61" i="60"/>
  <c r="C61" i="61"/>
  <c r="C61" i="63"/>
  <c r="C61" i="64"/>
  <c r="C61" i="65"/>
  <c r="C61" i="4"/>
  <c r="AK9" i="68"/>
  <c r="AK10"/>
  <c r="AK11"/>
  <c r="AK12"/>
  <c r="AK13"/>
  <c r="AK14"/>
  <c r="AK15"/>
  <c r="AK16"/>
  <c r="AK17"/>
  <c r="AK18"/>
  <c r="AK19"/>
  <c r="AK20"/>
  <c r="AK21"/>
  <c r="AK22"/>
  <c r="AK23"/>
  <c r="AK24"/>
  <c r="AK25"/>
  <c r="AK26"/>
  <c r="AK27"/>
  <c r="AK28"/>
  <c r="AK29"/>
  <c r="AK30"/>
  <c r="AK31"/>
  <c r="AK32"/>
  <c r="AK33"/>
  <c r="AK34"/>
  <c r="AK35"/>
  <c r="AK36"/>
  <c r="AK37"/>
  <c r="B57" i="4" l="1"/>
  <c r="CT61" i="22"/>
  <c r="CT61" i="23"/>
  <c r="CT61" i="24"/>
  <c r="CT61" i="25"/>
  <c r="AG13" i="68" s="1"/>
  <c r="AH13" s="1"/>
  <c r="CT61" i="65"/>
  <c r="AG37" i="68" s="1"/>
  <c r="AH37" s="1"/>
  <c r="CT61" i="57"/>
  <c r="AG29" i="68" s="1"/>
  <c r="AH29" s="1"/>
  <c r="CT61" i="33"/>
  <c r="AG21" i="68" s="1"/>
  <c r="AH21" s="1"/>
  <c r="CT61" i="64"/>
  <c r="AG36" i="68" s="1"/>
  <c r="AH36" s="1"/>
  <c r="CT61" i="56"/>
  <c r="AG28" i="68" s="1"/>
  <c r="AH28" s="1"/>
  <c r="CT61" i="32"/>
  <c r="AG20" i="68" s="1"/>
  <c r="AH20" s="1"/>
  <c r="AG12"/>
  <c r="AH12" s="1"/>
  <c r="CT61" i="63"/>
  <c r="AG35" i="68" s="1"/>
  <c r="AH35" s="1"/>
  <c r="CT61" i="55"/>
  <c r="AG27" i="68" s="1"/>
  <c r="AH27" s="1"/>
  <c r="CT61" i="31"/>
  <c r="AG19" i="68" s="1"/>
  <c r="AH19" s="1"/>
  <c r="CT61" i="62"/>
  <c r="AG34" i="68" s="1"/>
  <c r="AH34" s="1"/>
  <c r="CT61" i="54"/>
  <c r="AG26" i="68" s="1"/>
  <c r="AH26" s="1"/>
  <c r="CT61" i="30"/>
  <c r="AG18" i="68" s="1"/>
  <c r="AH18" s="1"/>
  <c r="AG10"/>
  <c r="AH10" s="1"/>
  <c r="AG11"/>
  <c r="AH11" s="1"/>
  <c r="CT61" i="61"/>
  <c r="AG33" i="68" s="1"/>
  <c r="AH33" s="1"/>
  <c r="CT61" i="53"/>
  <c r="AG25" i="68" s="1"/>
  <c r="AH25" s="1"/>
  <c r="CT61" i="29"/>
  <c r="AG17" i="68" s="1"/>
  <c r="AH17" s="1"/>
  <c r="CT61" i="60"/>
  <c r="AG32" i="68" s="1"/>
  <c r="AH32" s="1"/>
  <c r="CT61" i="52"/>
  <c r="AG24" i="68" s="1"/>
  <c r="AH24" s="1"/>
  <c r="CT61" i="59"/>
  <c r="AG31" i="68" s="1"/>
  <c r="AH31" s="1"/>
  <c r="CT61" i="51"/>
  <c r="AG23" i="68" s="1"/>
  <c r="AH23" s="1"/>
  <c r="AG15"/>
  <c r="AH15" s="1"/>
  <c r="CT61" i="34"/>
  <c r="AG22" i="68" s="1"/>
  <c r="AH22" s="1"/>
  <c r="AG14"/>
  <c r="AH14" s="1"/>
  <c r="AG9"/>
  <c r="AH9" s="1"/>
  <c r="AJ38"/>
  <c r="AK38" s="1"/>
  <c r="AK8"/>
  <c r="D30"/>
  <c r="D22"/>
  <c r="D14"/>
  <c r="D32"/>
  <c r="D31"/>
  <c r="D24"/>
  <c r="D23"/>
  <c r="D16"/>
  <c r="D15"/>
  <c r="D37"/>
  <c r="D29"/>
  <c r="D21"/>
  <c r="D13"/>
  <c r="D36"/>
  <c r="D28"/>
  <c r="D20"/>
  <c r="D12"/>
  <c r="D35"/>
  <c r="D27"/>
  <c r="D19"/>
  <c r="D11"/>
  <c r="D34"/>
  <c r="D26"/>
  <c r="D10"/>
  <c r="D33"/>
  <c r="D25"/>
  <c r="D17"/>
  <c r="D9"/>
  <c r="CS84" i="2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5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6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7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8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29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0"/>
  <c r="CR84"/>
  <c r="CQ84"/>
  <c r="CP84"/>
  <c r="CO84"/>
  <c r="CN84"/>
  <c r="CM84"/>
  <c r="CL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3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5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6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7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8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59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0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1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2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3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65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S84" i="4"/>
  <c r="CR84"/>
  <c r="CQ84"/>
  <c r="CP84"/>
  <c r="CO84"/>
  <c r="CN84"/>
  <c r="CM84"/>
  <c r="CL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CT84" i="28" l="1"/>
  <c r="CT84" i="27"/>
  <c r="CT84" i="26"/>
  <c r="CT84" i="4"/>
  <c r="B99"/>
  <c r="CT84" i="21"/>
  <c r="CT84" i="22"/>
  <c r="AM10" i="68" s="1"/>
  <c r="AN10" s="1"/>
  <c r="CT84" i="23"/>
  <c r="AM11" i="68" s="1"/>
  <c r="AN11" s="1"/>
  <c r="CT84" i="24"/>
  <c r="CT84" i="25"/>
  <c r="AM13" i="68" s="1"/>
  <c r="AN13" s="1"/>
  <c r="AG16"/>
  <c r="AH16" s="1"/>
  <c r="AM14"/>
  <c r="AN14" s="1"/>
  <c r="AM16"/>
  <c r="AN16" s="1"/>
  <c r="CT84" i="63"/>
  <c r="AM35" i="68" s="1"/>
  <c r="AN35" s="1"/>
  <c r="CT84" i="53"/>
  <c r="AM25" i="68" s="1"/>
  <c r="AN25" s="1"/>
  <c r="CT84" i="52"/>
  <c r="AM24" i="68" s="1"/>
  <c r="AN24" s="1"/>
  <c r="CT84" i="34"/>
  <c r="AM22" i="68" s="1"/>
  <c r="AN22" s="1"/>
  <c r="CT84" i="29"/>
  <c r="AM17" i="68" s="1"/>
  <c r="AN17" s="1"/>
  <c r="CT84" i="65"/>
  <c r="AM37" i="68" s="1"/>
  <c r="AN37" s="1"/>
  <c r="CT84" i="64"/>
  <c r="AM36" i="68" s="1"/>
  <c r="AN36" s="1"/>
  <c r="CT84" i="62"/>
  <c r="AM34" i="68" s="1"/>
  <c r="AN34" s="1"/>
  <c r="CT84" i="61"/>
  <c r="AM33" i="68" s="1"/>
  <c r="AN33" s="1"/>
  <c r="CT84" i="60"/>
  <c r="AM32" i="68" s="1"/>
  <c r="AN32" s="1"/>
  <c r="CT84" i="59"/>
  <c r="AM31" i="68" s="1"/>
  <c r="AN31" s="1"/>
  <c r="CT84" i="58"/>
  <c r="AM30" i="68" s="1"/>
  <c r="AN30" s="1"/>
  <c r="CT84" i="57"/>
  <c r="AM29" i="68" s="1"/>
  <c r="AN29" s="1"/>
  <c r="CT84" i="56"/>
  <c r="AM28" i="68" s="1"/>
  <c r="AN28" s="1"/>
  <c r="CT84" i="55"/>
  <c r="AM27" i="68" s="1"/>
  <c r="AN27" s="1"/>
  <c r="CT84" i="54"/>
  <c r="AM26" i="68" s="1"/>
  <c r="AN26" s="1"/>
  <c r="CT84" i="51"/>
  <c r="AM23" i="68" s="1"/>
  <c r="AN23" s="1"/>
  <c r="CT84" i="33"/>
  <c r="AM21" i="68" s="1"/>
  <c r="AN21" s="1"/>
  <c r="CT84" i="32"/>
  <c r="AM20" i="68" s="1"/>
  <c r="AN20" s="1"/>
  <c r="CT84" i="31"/>
  <c r="AM19" i="68" s="1"/>
  <c r="AN19" s="1"/>
  <c r="CT84" i="30"/>
  <c r="AM18" i="68" s="1"/>
  <c r="AN18" s="1"/>
  <c r="AM15"/>
  <c r="AN15" s="1"/>
  <c r="AM12"/>
  <c r="AN12" s="1"/>
  <c r="AM9"/>
  <c r="AG8"/>
  <c r="AH8" s="1"/>
  <c r="D8"/>
  <c r="CU84" i="4" l="1"/>
  <c r="CV84" s="1"/>
  <c r="AM8" i="68"/>
  <c r="AN8" s="1"/>
  <c r="AN9"/>
  <c r="AM38" l="1"/>
  <c r="AN38" s="1"/>
  <c r="CT51" i="65" l="1"/>
  <c r="CT51" i="64"/>
  <c r="CT51" i="63"/>
  <c r="CT51" i="62"/>
  <c r="CT51" i="61"/>
  <c r="CT51" i="60"/>
  <c r="CT51" i="59"/>
  <c r="CT51" i="58"/>
  <c r="CT51" i="57"/>
  <c r="CT51" i="56"/>
  <c r="CT51" i="55"/>
  <c r="CT51" i="54"/>
  <c r="CT51" i="52"/>
  <c r="CT51" i="51"/>
  <c r="CT51" i="34"/>
  <c r="CT51" i="33"/>
  <c r="CT51" i="32"/>
  <c r="CT51" i="31"/>
  <c r="CT51" i="30"/>
  <c r="CT51" i="29"/>
  <c r="C39" i="2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I39" i="22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I39" i="24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S30" s="1"/>
  <c r="C39" i="2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I39" i="2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D39" i="32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E39" i="33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D39" i="52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I39" i="53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I39" i="62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B39" i="23"/>
  <c r="B39" i="25"/>
  <c r="B39" i="26"/>
  <c r="CT39" s="1"/>
  <c r="B39" i="27"/>
  <c r="CT39" s="1"/>
  <c r="B39" i="28"/>
  <c r="CT39" s="1"/>
  <c r="B39" i="31"/>
  <c r="B39" i="34"/>
  <c r="B39" i="51"/>
  <c r="B39" i="54"/>
  <c r="B39" i="55"/>
  <c r="B39" i="56"/>
  <c r="B39" i="57"/>
  <c r="B39" i="58"/>
  <c r="B39" i="59"/>
  <c r="B39" i="60"/>
  <c r="B39" i="63"/>
  <c r="B39" i="64"/>
  <c r="B39" i="65"/>
  <c r="CT39" i="4" l="1"/>
  <c r="CU51"/>
  <c r="CV51" s="1"/>
  <c r="CT39" i="21"/>
  <c r="CT39" i="22"/>
  <c r="CT39" i="23"/>
  <c r="CT39" i="24"/>
  <c r="CT39" i="25"/>
  <c r="CT50" i="65"/>
  <c r="CT50" i="61"/>
  <c r="CT50" i="57"/>
  <c r="CT50" i="33"/>
  <c r="CT50" i="29"/>
  <c r="CT39" i="62"/>
  <c r="CT39" i="54"/>
  <c r="CT48" i="62"/>
  <c r="CT48" i="54"/>
  <c r="CT48" i="30"/>
  <c r="CT50" i="63"/>
  <c r="CT50" i="59"/>
  <c r="CT50" i="55"/>
  <c r="CT50" i="51"/>
  <c r="CT50" i="31"/>
  <c r="CT48" i="52"/>
  <c r="CT39" i="61"/>
  <c r="CT39" i="53"/>
  <c r="CT39" i="29"/>
  <c r="CT48" i="61"/>
  <c r="CT48" i="29"/>
  <c r="CT49" i="65"/>
  <c r="CT49" i="63"/>
  <c r="CT49" i="61"/>
  <c r="CT49" i="59"/>
  <c r="CT49" i="57"/>
  <c r="CT49" i="55"/>
  <c r="CT49" i="51"/>
  <c r="CT49" i="33"/>
  <c r="CT49" i="31"/>
  <c r="CT49" i="29"/>
  <c r="CT39" i="59"/>
  <c r="CT39" i="51"/>
  <c r="CT48" i="59"/>
  <c r="CT48" i="51"/>
  <c r="CT39" i="58"/>
  <c r="CT39" i="34"/>
  <c r="CT48" i="58"/>
  <c r="CT48" i="34"/>
  <c r="CT50" i="64"/>
  <c r="CT50" i="62"/>
  <c r="CT50" i="60"/>
  <c r="CT50" i="58"/>
  <c r="CU50" i="4" s="1"/>
  <c r="CV50" s="1"/>
  <c r="CT50" i="56"/>
  <c r="CT50" i="54"/>
  <c r="CT50" i="52"/>
  <c r="CT50" i="34"/>
  <c r="CT50" i="32"/>
  <c r="CT50" i="30"/>
  <c r="CT39" i="60"/>
  <c r="CT48"/>
  <c r="CT39" i="65"/>
  <c r="CT39" i="57"/>
  <c r="CT39" i="33"/>
  <c r="CT48" i="65"/>
  <c r="CT48" i="57"/>
  <c r="CT48" i="33"/>
  <c r="CT49" i="64"/>
  <c r="CT49" i="62"/>
  <c r="CT49" i="60"/>
  <c r="CT49" i="58"/>
  <c r="CT49" i="56"/>
  <c r="CT49" i="54"/>
  <c r="CT49" i="52"/>
  <c r="CT49" i="34"/>
  <c r="CT49" i="32"/>
  <c r="CT49" i="30"/>
  <c r="CT39" i="52"/>
  <c r="CT39" i="64"/>
  <c r="CT39" i="56"/>
  <c r="CT39" i="32"/>
  <c r="CT48" i="64"/>
  <c r="CT48" i="56"/>
  <c r="CT48" i="32"/>
  <c r="CT39" i="63"/>
  <c r="CT39" i="55"/>
  <c r="CT39" i="31"/>
  <c r="CT48" i="63"/>
  <c r="CT48" i="55"/>
  <c r="CT48" i="31"/>
  <c r="I88" i="55" l="1"/>
  <c r="J88"/>
  <c r="J91" s="1"/>
  <c r="K88"/>
  <c r="K91" s="1"/>
  <c r="L88"/>
  <c r="L91" s="1"/>
  <c r="M88"/>
  <c r="M91" s="1"/>
  <c r="N88"/>
  <c r="N91" s="1"/>
  <c r="O88"/>
  <c r="O91" s="1"/>
  <c r="P88"/>
  <c r="P91" s="1"/>
  <c r="Q88"/>
  <c r="Q91" s="1"/>
  <c r="R88"/>
  <c r="R91" s="1"/>
  <c r="S88"/>
  <c r="S91" s="1"/>
  <c r="T88"/>
  <c r="T91" s="1"/>
  <c r="U88"/>
  <c r="U91" s="1"/>
  <c r="V88"/>
  <c r="V91" s="1"/>
  <c r="W88"/>
  <c r="W91" s="1"/>
  <c r="X88"/>
  <c r="X91" s="1"/>
  <c r="Y88"/>
  <c r="Y91" s="1"/>
  <c r="Z88"/>
  <c r="Z91" s="1"/>
  <c r="AA88"/>
  <c r="AA91" s="1"/>
  <c r="AB88"/>
  <c r="AB91" s="1"/>
  <c r="AC88"/>
  <c r="AC91" s="1"/>
  <c r="AD88"/>
  <c r="AD91" s="1"/>
  <c r="AE88"/>
  <c r="AE91" s="1"/>
  <c r="AF88"/>
  <c r="AF91" s="1"/>
  <c r="AG88"/>
  <c r="AG91" s="1"/>
  <c r="AH88"/>
  <c r="AH91" s="1"/>
  <c r="AI88"/>
  <c r="AI91" s="1"/>
  <c r="AJ88"/>
  <c r="AJ91" s="1"/>
  <c r="AK88"/>
  <c r="AK91" s="1"/>
  <c r="AL88"/>
  <c r="AL91" s="1"/>
  <c r="AM88"/>
  <c r="AM91" s="1"/>
  <c r="AN88"/>
  <c r="AN91" s="1"/>
  <c r="AO88"/>
  <c r="AO91" s="1"/>
  <c r="AP88"/>
  <c r="AP91" s="1"/>
  <c r="AQ88"/>
  <c r="AQ91" s="1"/>
  <c r="AR88"/>
  <c r="AR91" s="1"/>
  <c r="AS88"/>
  <c r="AS91" s="1"/>
  <c r="AT88"/>
  <c r="AT91" s="1"/>
  <c r="AU88"/>
  <c r="AU91" s="1"/>
  <c r="AV88"/>
  <c r="AV91" s="1"/>
  <c r="AW88"/>
  <c r="AW91" s="1"/>
  <c r="AX88"/>
  <c r="AX91" s="1"/>
  <c r="AY88"/>
  <c r="AY91" s="1"/>
  <c r="AZ88"/>
  <c r="AZ91" s="1"/>
  <c r="BA88"/>
  <c r="BA91" s="1"/>
  <c r="BB88"/>
  <c r="BB91" s="1"/>
  <c r="BC88"/>
  <c r="BC91" s="1"/>
  <c r="BD88"/>
  <c r="BD91" s="1"/>
  <c r="BE88"/>
  <c r="BE91" s="1"/>
  <c r="BF88"/>
  <c r="BF91" s="1"/>
  <c r="BG88"/>
  <c r="BG91" s="1"/>
  <c r="BH88"/>
  <c r="BH91" s="1"/>
  <c r="BI88"/>
  <c r="BI91" s="1"/>
  <c r="BJ88"/>
  <c r="BJ91" s="1"/>
  <c r="BK88"/>
  <c r="BK91" s="1"/>
  <c r="BL88"/>
  <c r="BL91" s="1"/>
  <c r="BM88"/>
  <c r="BM91" s="1"/>
  <c r="BN88"/>
  <c r="BN91" s="1"/>
  <c r="BO88"/>
  <c r="BO91" s="1"/>
  <c r="BP88"/>
  <c r="BP91" s="1"/>
  <c r="BQ88"/>
  <c r="BQ91" s="1"/>
  <c r="BR88"/>
  <c r="BR91" s="1"/>
  <c r="BS88"/>
  <c r="BS91" s="1"/>
  <c r="BT88"/>
  <c r="BT91" s="1"/>
  <c r="BU88"/>
  <c r="BU91" s="1"/>
  <c r="BV88"/>
  <c r="BV91" s="1"/>
  <c r="BW88"/>
  <c r="BW91" s="1"/>
  <c r="BX88"/>
  <c r="BX91" s="1"/>
  <c r="BY88"/>
  <c r="BY91" s="1"/>
  <c r="BZ88"/>
  <c r="BZ91" s="1"/>
  <c r="CA88"/>
  <c r="CA91" s="1"/>
  <c r="CB88"/>
  <c r="CB91" s="1"/>
  <c r="CC88"/>
  <c r="CC91" s="1"/>
  <c r="CD88"/>
  <c r="CD91" s="1"/>
  <c r="CE88"/>
  <c r="CE91" s="1"/>
  <c r="CF88"/>
  <c r="CF91" s="1"/>
  <c r="CG88"/>
  <c r="CG91" s="1"/>
  <c r="CH88"/>
  <c r="CH91" s="1"/>
  <c r="CI88"/>
  <c r="CI91" s="1"/>
  <c r="CJ88"/>
  <c r="CJ91" s="1"/>
  <c r="CK88"/>
  <c r="CK91" s="1"/>
  <c r="CL88"/>
  <c r="CL91" s="1"/>
  <c r="CM88"/>
  <c r="CM91" s="1"/>
  <c r="CN88"/>
  <c r="CN91" s="1"/>
  <c r="CO88"/>
  <c r="CO91" s="1"/>
  <c r="CP88"/>
  <c r="CP91" s="1"/>
  <c r="CQ88"/>
  <c r="CQ91" s="1"/>
  <c r="CR88"/>
  <c r="CR91" s="1"/>
  <c r="CS88"/>
  <c r="CS91" s="1"/>
  <c r="I91" l="1"/>
  <c r="CT91" s="1"/>
  <c r="CT88"/>
  <c r="AP27" i="68" s="1"/>
  <c r="AQ27" s="1"/>
  <c r="CB15" i="25"/>
  <c r="CB20"/>
  <c r="CB40"/>
  <c r="CB42"/>
  <c r="CB88"/>
  <c r="CB91" s="1"/>
  <c r="CB47" l="1"/>
  <c r="CB31"/>
  <c r="CB96"/>
  <c r="CB30" l="1"/>
  <c r="CB53" s="1"/>
  <c r="CS88" i="65" l="1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D31"/>
  <c r="BB31"/>
  <c r="BA31"/>
  <c r="AZ31"/>
  <c r="AW31"/>
  <c r="AV31"/>
  <c r="AU31"/>
  <c r="AT31"/>
  <c r="AS31"/>
  <c r="AR31"/>
  <c r="AO31"/>
  <c r="AN31"/>
  <c r="AL31"/>
  <c r="AK31"/>
  <c r="AJ31"/>
  <c r="AG31"/>
  <c r="AF31"/>
  <c r="AE31"/>
  <c r="AD31"/>
  <c r="AC31"/>
  <c r="AB31"/>
  <c r="Y31"/>
  <c r="X31"/>
  <c r="X30" s="1"/>
  <c r="V31"/>
  <c r="U31"/>
  <c r="T31"/>
  <c r="Q31"/>
  <c r="P31"/>
  <c r="O31"/>
  <c r="N31"/>
  <c r="M31"/>
  <c r="L31"/>
  <c r="J31"/>
  <c r="I31"/>
  <c r="H31"/>
  <c r="F31"/>
  <c r="E31"/>
  <c r="D31"/>
  <c r="CS31"/>
  <c r="CR31"/>
  <c r="CR30" s="1"/>
  <c r="CQ31"/>
  <c r="CP31"/>
  <c r="CO31"/>
  <c r="CN31"/>
  <c r="CM31"/>
  <c r="CL31"/>
  <c r="CK31"/>
  <c r="CJ31"/>
  <c r="CJ30" s="1"/>
  <c r="CI31"/>
  <c r="CH31"/>
  <c r="CG31"/>
  <c r="CF31"/>
  <c r="CF30" s="1"/>
  <c r="CE31"/>
  <c r="CD31"/>
  <c r="CC31"/>
  <c r="CB31"/>
  <c r="CB30" s="1"/>
  <c r="CA31"/>
  <c r="BZ31"/>
  <c r="BY31"/>
  <c r="BX31"/>
  <c r="BW31"/>
  <c r="BV31"/>
  <c r="BU31"/>
  <c r="BT31"/>
  <c r="BT30" s="1"/>
  <c r="BS31"/>
  <c r="BR31"/>
  <c r="BQ31"/>
  <c r="BP31"/>
  <c r="BO31"/>
  <c r="BN31"/>
  <c r="BM31"/>
  <c r="BL31"/>
  <c r="BK31"/>
  <c r="BJ31"/>
  <c r="BI31"/>
  <c r="BH31"/>
  <c r="BG31"/>
  <c r="BF31"/>
  <c r="BC31"/>
  <c r="AY31"/>
  <c r="AX31"/>
  <c r="AQ31"/>
  <c r="AP31"/>
  <c r="AM31"/>
  <c r="AI31"/>
  <c r="AH31"/>
  <c r="AA31"/>
  <c r="Z31"/>
  <c r="W31"/>
  <c r="S31"/>
  <c r="R31"/>
  <c r="K31"/>
  <c r="G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64"/>
  <c r="CR88"/>
  <c r="CQ88"/>
  <c r="CP88"/>
  <c r="CO88"/>
  <c r="CN88"/>
  <c r="CM88"/>
  <c r="CL88"/>
  <c r="CK88"/>
  <c r="CJ88"/>
  <c r="CJ91" s="1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R31"/>
  <c r="BR30" s="1"/>
  <c r="BO31"/>
  <c r="BO30" s="1"/>
  <c r="BN31"/>
  <c r="BN30" s="1"/>
  <c r="BL31"/>
  <c r="BK31"/>
  <c r="BK30" s="1"/>
  <c r="BJ31"/>
  <c r="BJ30" s="1"/>
  <c r="BG31"/>
  <c r="BG30" s="1"/>
  <c r="BF31"/>
  <c r="BF30" s="1"/>
  <c r="BD31"/>
  <c r="BC31"/>
  <c r="BC30" s="1"/>
  <c r="BB31"/>
  <c r="BB30" s="1"/>
  <c r="AY31"/>
  <c r="AY30" s="1"/>
  <c r="AX31"/>
  <c r="AX30" s="1"/>
  <c r="AU31"/>
  <c r="AU30" s="1"/>
  <c r="AT31"/>
  <c r="AT30" s="1"/>
  <c r="AQ31"/>
  <c r="AQ30" s="1"/>
  <c r="AP31"/>
  <c r="AP30" s="1"/>
  <c r="AN31"/>
  <c r="AM31"/>
  <c r="AM30" s="1"/>
  <c r="AL31"/>
  <c r="AL30" s="1"/>
  <c r="AH31"/>
  <c r="AH30" s="1"/>
  <c r="AF31"/>
  <c r="AE31"/>
  <c r="AE30" s="1"/>
  <c r="AD31"/>
  <c r="AD30" s="1"/>
  <c r="AA31"/>
  <c r="AA30" s="1"/>
  <c r="Z31"/>
  <c r="Z30" s="1"/>
  <c r="X31"/>
  <c r="W31"/>
  <c r="W30" s="1"/>
  <c r="S31"/>
  <c r="S30" s="1"/>
  <c r="R31"/>
  <c r="R30" s="1"/>
  <c r="P31"/>
  <c r="O31"/>
  <c r="O30" s="1"/>
  <c r="K31"/>
  <c r="K30" s="1"/>
  <c r="J31"/>
  <c r="J30" s="1"/>
  <c r="H31"/>
  <c r="G31"/>
  <c r="G30" s="1"/>
  <c r="F31"/>
  <c r="F30" s="1"/>
  <c r="C31"/>
  <c r="C30" s="1"/>
  <c r="B31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Q31"/>
  <c r="BP31"/>
  <c r="BM31"/>
  <c r="BI31"/>
  <c r="BH31"/>
  <c r="BH30" s="1"/>
  <c r="BE31"/>
  <c r="BA31"/>
  <c r="AZ31"/>
  <c r="AW31"/>
  <c r="AV31"/>
  <c r="AS31"/>
  <c r="AR31"/>
  <c r="AO31"/>
  <c r="AK31"/>
  <c r="AJ31"/>
  <c r="AI31"/>
  <c r="AI30" s="1"/>
  <c r="AG31"/>
  <c r="AC31"/>
  <c r="AB31"/>
  <c r="Y31"/>
  <c r="V31"/>
  <c r="V30" s="1"/>
  <c r="U31"/>
  <c r="T31"/>
  <c r="Q31"/>
  <c r="N31"/>
  <c r="N30" s="1"/>
  <c r="M31"/>
  <c r="L31"/>
  <c r="I31"/>
  <c r="E31"/>
  <c r="D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63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W91" s="1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K30" s="1"/>
  <c r="CJ31"/>
  <c r="CI31"/>
  <c r="CI30" s="1"/>
  <c r="CH31"/>
  <c r="CH30" s="1"/>
  <c r="CG31"/>
  <c r="CF31"/>
  <c r="CE31"/>
  <c r="CE30" s="1"/>
  <c r="CD31"/>
  <c r="CD30" s="1"/>
  <c r="CC31"/>
  <c r="CC30" s="1"/>
  <c r="CB31"/>
  <c r="CA31"/>
  <c r="CA30" s="1"/>
  <c r="BZ31"/>
  <c r="BZ30" s="1"/>
  <c r="BY31"/>
  <c r="BX31"/>
  <c r="BW31"/>
  <c r="BW30" s="1"/>
  <c r="BV31"/>
  <c r="BV30" s="1"/>
  <c r="BU31"/>
  <c r="BU30" s="1"/>
  <c r="BT31"/>
  <c r="BS31"/>
  <c r="BS30" s="1"/>
  <c r="BR31"/>
  <c r="BR30" s="1"/>
  <c r="BQ31"/>
  <c r="BP31"/>
  <c r="BO31"/>
  <c r="BO30" s="1"/>
  <c r="BN31"/>
  <c r="BN30" s="1"/>
  <c r="BM31"/>
  <c r="BM30" s="1"/>
  <c r="BL31"/>
  <c r="BK31"/>
  <c r="BK30" s="1"/>
  <c r="BJ31"/>
  <c r="BJ30" s="1"/>
  <c r="BI31"/>
  <c r="BH31"/>
  <c r="BG31"/>
  <c r="BG30" s="1"/>
  <c r="BF31"/>
  <c r="BF30" s="1"/>
  <c r="BE31"/>
  <c r="BE30" s="1"/>
  <c r="BD31"/>
  <c r="BC31"/>
  <c r="BC30" s="1"/>
  <c r="BB31"/>
  <c r="BB30" s="1"/>
  <c r="BA31"/>
  <c r="AZ31"/>
  <c r="AY31"/>
  <c r="AY30" s="1"/>
  <c r="AX31"/>
  <c r="AX30" s="1"/>
  <c r="AW31"/>
  <c r="AW30" s="1"/>
  <c r="AV31"/>
  <c r="AU31"/>
  <c r="AU30" s="1"/>
  <c r="AT31"/>
  <c r="AT30" s="1"/>
  <c r="AS31"/>
  <c r="AR31"/>
  <c r="AQ31"/>
  <c r="AQ30" s="1"/>
  <c r="AP31"/>
  <c r="AP30" s="1"/>
  <c r="AO31"/>
  <c r="AO30" s="1"/>
  <c r="AN31"/>
  <c r="AM31"/>
  <c r="AM30" s="1"/>
  <c r="AL31"/>
  <c r="AL30" s="1"/>
  <c r="AK31"/>
  <c r="AJ31"/>
  <c r="AI31"/>
  <c r="AI30" s="1"/>
  <c r="AH31"/>
  <c r="AH30" s="1"/>
  <c r="AG31"/>
  <c r="AG30" s="1"/>
  <c r="AF31"/>
  <c r="AE31"/>
  <c r="AE30" s="1"/>
  <c r="AD31"/>
  <c r="AD30" s="1"/>
  <c r="AC31"/>
  <c r="AB31"/>
  <c r="AA31"/>
  <c r="AA30" s="1"/>
  <c r="Z31"/>
  <c r="Z30" s="1"/>
  <c r="Y31"/>
  <c r="Y30" s="1"/>
  <c r="X31"/>
  <c r="W31"/>
  <c r="W30" s="1"/>
  <c r="V31"/>
  <c r="V30" s="1"/>
  <c r="U31"/>
  <c r="T31"/>
  <c r="S31"/>
  <c r="S30" s="1"/>
  <c r="R31"/>
  <c r="R30" s="1"/>
  <c r="Q31"/>
  <c r="Q30" s="1"/>
  <c r="P31"/>
  <c r="O31"/>
  <c r="O30" s="1"/>
  <c r="N31"/>
  <c r="N30" s="1"/>
  <c r="M31"/>
  <c r="L31"/>
  <c r="K31"/>
  <c r="K30" s="1"/>
  <c r="J31"/>
  <c r="J30" s="1"/>
  <c r="I31"/>
  <c r="I30" s="1"/>
  <c r="H31"/>
  <c r="G31"/>
  <c r="G30" s="1"/>
  <c r="F31"/>
  <c r="F30" s="1"/>
  <c r="E3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62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L91" s="1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L91" s="1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CS31"/>
  <c r="CS30" s="1"/>
  <c r="CR31"/>
  <c r="CQ31"/>
  <c r="CP31"/>
  <c r="CP30" s="1"/>
  <c r="CO31"/>
  <c r="CO30" s="1"/>
  <c r="CN31"/>
  <c r="CM31"/>
  <c r="CL31"/>
  <c r="CL30" s="1"/>
  <c r="CK31"/>
  <c r="CK30" s="1"/>
  <c r="CJ31"/>
  <c r="CI31"/>
  <c r="CH31"/>
  <c r="CH30" s="1"/>
  <c r="CG31"/>
  <c r="CG30" s="1"/>
  <c r="CF31"/>
  <c r="CE31"/>
  <c r="CD31"/>
  <c r="CD30" s="1"/>
  <c r="CC31"/>
  <c r="CC30" s="1"/>
  <c r="CB31"/>
  <c r="CA31"/>
  <c r="BZ31"/>
  <c r="BZ30" s="1"/>
  <c r="BY31"/>
  <c r="BY30" s="1"/>
  <c r="BX31"/>
  <c r="BW31"/>
  <c r="BV31"/>
  <c r="BV30" s="1"/>
  <c r="BU31"/>
  <c r="BU30" s="1"/>
  <c r="BT31"/>
  <c r="BS31"/>
  <c r="BR31"/>
  <c r="BR30" s="1"/>
  <c r="BQ31"/>
  <c r="BQ30" s="1"/>
  <c r="BP31"/>
  <c r="BO31"/>
  <c r="BN31"/>
  <c r="BN30" s="1"/>
  <c r="BM31"/>
  <c r="BM30" s="1"/>
  <c r="BL31"/>
  <c r="BK31"/>
  <c r="BJ31"/>
  <c r="BJ30" s="1"/>
  <c r="BI31"/>
  <c r="BI30" s="1"/>
  <c r="BH31"/>
  <c r="BG31"/>
  <c r="BF31"/>
  <c r="BF30" s="1"/>
  <c r="BE31"/>
  <c r="BE30" s="1"/>
  <c r="BD31"/>
  <c r="BC31"/>
  <c r="BB31"/>
  <c r="BB30" s="1"/>
  <c r="BA31"/>
  <c r="BA30" s="1"/>
  <c r="AZ31"/>
  <c r="AY31"/>
  <c r="AX31"/>
  <c r="AX30" s="1"/>
  <c r="AW31"/>
  <c r="AW30" s="1"/>
  <c r="AV31"/>
  <c r="AU31"/>
  <c r="AT31"/>
  <c r="AT30" s="1"/>
  <c r="AS31"/>
  <c r="AS30" s="1"/>
  <c r="AR31"/>
  <c r="AQ31"/>
  <c r="AP31"/>
  <c r="AP30" s="1"/>
  <c r="AO31"/>
  <c r="AO30" s="1"/>
  <c r="AN31"/>
  <c r="AM31"/>
  <c r="AL31"/>
  <c r="AL30" s="1"/>
  <c r="AK31"/>
  <c r="AK30" s="1"/>
  <c r="AJ31"/>
  <c r="AI31"/>
  <c r="AH31"/>
  <c r="AH30" s="1"/>
  <c r="AG31"/>
  <c r="AG30" s="1"/>
  <c r="AF31"/>
  <c r="AE31"/>
  <c r="AD31"/>
  <c r="AD30" s="1"/>
  <c r="AC31"/>
  <c r="AC30" s="1"/>
  <c r="AB31"/>
  <c r="AA31"/>
  <c r="Z31"/>
  <c r="Z30" s="1"/>
  <c r="Y31"/>
  <c r="Y30" s="1"/>
  <c r="X31"/>
  <c r="W31"/>
  <c r="V31"/>
  <c r="V30" s="1"/>
  <c r="U31"/>
  <c r="U30" s="1"/>
  <c r="T31"/>
  <c r="S31"/>
  <c r="R31"/>
  <c r="R30" s="1"/>
  <c r="Q31"/>
  <c r="Q30" s="1"/>
  <c r="P31"/>
  <c r="O31"/>
  <c r="N31"/>
  <c r="N30" s="1"/>
  <c r="M31"/>
  <c r="M30" s="1"/>
  <c r="L31"/>
  <c r="K31"/>
  <c r="J31"/>
  <c r="J30" s="1"/>
  <c r="I31"/>
  <c r="I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CS88" i="61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B91" s="1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F91" s="1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CS31"/>
  <c r="CS30" s="1"/>
  <c r="CR31"/>
  <c r="CR30" s="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CS88" i="60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Q30" s="1"/>
  <c r="CP31"/>
  <c r="CP30" s="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Z30" s="1"/>
  <c r="BY31"/>
  <c r="BX31"/>
  <c r="BX30" s="1"/>
  <c r="BW31"/>
  <c r="BW30" s="1"/>
  <c r="BV31"/>
  <c r="BU31"/>
  <c r="BT31"/>
  <c r="BT30" s="1"/>
  <c r="BS31"/>
  <c r="BS30" s="1"/>
  <c r="BR31"/>
  <c r="BR30" s="1"/>
  <c r="BQ31"/>
  <c r="BP31"/>
  <c r="BP30" s="1"/>
  <c r="BO31"/>
  <c r="BO30" s="1"/>
  <c r="BN31"/>
  <c r="BN30" s="1"/>
  <c r="BM31"/>
  <c r="BL31"/>
  <c r="BL30" s="1"/>
  <c r="BK31"/>
  <c r="BK30" s="1"/>
  <c r="BJ31"/>
  <c r="BJ30" s="1"/>
  <c r="BI31"/>
  <c r="BH31"/>
  <c r="BH30" s="1"/>
  <c r="BG31"/>
  <c r="BG30" s="1"/>
  <c r="BF31"/>
  <c r="BE31"/>
  <c r="BD31"/>
  <c r="BD30" s="1"/>
  <c r="BC31"/>
  <c r="BC30" s="1"/>
  <c r="BB31"/>
  <c r="BB30" s="1"/>
  <c r="BA31"/>
  <c r="AZ31"/>
  <c r="AZ30" s="1"/>
  <c r="AY31"/>
  <c r="AY30" s="1"/>
  <c r="AX31"/>
  <c r="AW31"/>
  <c r="AV31"/>
  <c r="AV30" s="1"/>
  <c r="AU31"/>
  <c r="AU30" s="1"/>
  <c r="AT31"/>
  <c r="AT30" s="1"/>
  <c r="AS31"/>
  <c r="AR31"/>
  <c r="AR30" s="1"/>
  <c r="AQ31"/>
  <c r="AQ30" s="1"/>
  <c r="AP31"/>
  <c r="AO31"/>
  <c r="AN31"/>
  <c r="AN30" s="1"/>
  <c r="AM31"/>
  <c r="AM30" s="1"/>
  <c r="AL31"/>
  <c r="AL30" s="1"/>
  <c r="AK31"/>
  <c r="AJ31"/>
  <c r="AJ30" s="1"/>
  <c r="AI31"/>
  <c r="AI30" s="1"/>
  <c r="AH31"/>
  <c r="AG31"/>
  <c r="AF31"/>
  <c r="AF30" s="1"/>
  <c r="AE31"/>
  <c r="AE30" s="1"/>
  <c r="AD31"/>
  <c r="AD30" s="1"/>
  <c r="AC31"/>
  <c r="AB31"/>
  <c r="AB30" s="1"/>
  <c r="AA31"/>
  <c r="AA30" s="1"/>
  <c r="Z31"/>
  <c r="Y31"/>
  <c r="X31"/>
  <c r="X30" s="1"/>
  <c r="W31"/>
  <c r="W30" s="1"/>
  <c r="V31"/>
  <c r="V30" s="1"/>
  <c r="U31"/>
  <c r="T31"/>
  <c r="T30" s="1"/>
  <c r="S31"/>
  <c r="S30" s="1"/>
  <c r="R31"/>
  <c r="Q31"/>
  <c r="P31"/>
  <c r="P30" s="1"/>
  <c r="O31"/>
  <c r="O30" s="1"/>
  <c r="N31"/>
  <c r="N30" s="1"/>
  <c r="M31"/>
  <c r="L31"/>
  <c r="L30" s="1"/>
  <c r="K31"/>
  <c r="K30" s="1"/>
  <c r="J31"/>
  <c r="I31"/>
  <c r="H31"/>
  <c r="H30" s="1"/>
  <c r="G31"/>
  <c r="G30" s="1"/>
  <c r="F31"/>
  <c r="F30" s="1"/>
  <c r="E31"/>
  <c r="D31"/>
  <c r="D30" s="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59"/>
  <c r="CR88"/>
  <c r="CQ88"/>
  <c r="CP88"/>
  <c r="CO88"/>
  <c r="CN88"/>
  <c r="CM88"/>
  <c r="CM91" s="1"/>
  <c r="CL88"/>
  <c r="CL91" s="1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Q91" s="1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F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J31"/>
  <c r="CI31"/>
  <c r="CI30" s="1"/>
  <c r="CH31"/>
  <c r="CH30" s="1"/>
  <c r="CG31"/>
  <c r="CG30" s="1"/>
  <c r="CF31"/>
  <c r="CE31"/>
  <c r="CE30" s="1"/>
  <c r="CD31"/>
  <c r="CD30" s="1"/>
  <c r="CC31"/>
  <c r="CB31"/>
  <c r="CA31"/>
  <c r="CA30" s="1"/>
  <c r="BZ31"/>
  <c r="BZ30" s="1"/>
  <c r="BY31"/>
  <c r="BY30" s="1"/>
  <c r="BX31"/>
  <c r="BW31"/>
  <c r="BW30" s="1"/>
  <c r="BV31"/>
  <c r="BV30" s="1"/>
  <c r="BU31"/>
  <c r="BT31"/>
  <c r="BS31"/>
  <c r="BS30" s="1"/>
  <c r="BR31"/>
  <c r="BR30" s="1"/>
  <c r="BQ31"/>
  <c r="BQ30" s="1"/>
  <c r="BP31"/>
  <c r="BO31"/>
  <c r="BO30" s="1"/>
  <c r="BN31"/>
  <c r="BN30" s="1"/>
  <c r="BM31"/>
  <c r="BL31"/>
  <c r="BK31"/>
  <c r="BK30" s="1"/>
  <c r="BJ31"/>
  <c r="BJ30" s="1"/>
  <c r="BI31"/>
  <c r="BI30" s="1"/>
  <c r="BH31"/>
  <c r="BG31"/>
  <c r="BG30" s="1"/>
  <c r="BF31"/>
  <c r="BF30" s="1"/>
  <c r="BE31"/>
  <c r="BD31"/>
  <c r="BC31"/>
  <c r="BC30" s="1"/>
  <c r="BB31"/>
  <c r="BB30" s="1"/>
  <c r="BA31"/>
  <c r="BA30" s="1"/>
  <c r="AZ31"/>
  <c r="AY31"/>
  <c r="AY30" s="1"/>
  <c r="AX31"/>
  <c r="AX30" s="1"/>
  <c r="AW31"/>
  <c r="AV31"/>
  <c r="AU31"/>
  <c r="AU30" s="1"/>
  <c r="AT31"/>
  <c r="AT30" s="1"/>
  <c r="AS31"/>
  <c r="AS30" s="1"/>
  <c r="AR31"/>
  <c r="AQ31"/>
  <c r="AQ30" s="1"/>
  <c r="AP31"/>
  <c r="AP30" s="1"/>
  <c r="AO31"/>
  <c r="AN31"/>
  <c r="AM31"/>
  <c r="AM30" s="1"/>
  <c r="AL31"/>
  <c r="AL30" s="1"/>
  <c r="AK31"/>
  <c r="AK30" s="1"/>
  <c r="AJ31"/>
  <c r="AI31"/>
  <c r="AI30" s="1"/>
  <c r="AH31"/>
  <c r="AH30" s="1"/>
  <c r="AG31"/>
  <c r="AF31"/>
  <c r="AE31"/>
  <c r="AE30" s="1"/>
  <c r="AD31"/>
  <c r="AD30" s="1"/>
  <c r="AC31"/>
  <c r="AC30" s="1"/>
  <c r="AB31"/>
  <c r="AA31"/>
  <c r="AA30" s="1"/>
  <c r="Z31"/>
  <c r="Z30" s="1"/>
  <c r="Y31"/>
  <c r="X31"/>
  <c r="W31"/>
  <c r="W30" s="1"/>
  <c r="V31"/>
  <c r="V30" s="1"/>
  <c r="U31"/>
  <c r="U30" s="1"/>
  <c r="T31"/>
  <c r="S31"/>
  <c r="S30" s="1"/>
  <c r="R31"/>
  <c r="R30" s="1"/>
  <c r="Q31"/>
  <c r="P31"/>
  <c r="O31"/>
  <c r="O30" s="1"/>
  <c r="N31"/>
  <c r="N30" s="1"/>
  <c r="M31"/>
  <c r="M30" s="1"/>
  <c r="L31"/>
  <c r="K31"/>
  <c r="K30" s="1"/>
  <c r="J31"/>
  <c r="J30" s="1"/>
  <c r="I31"/>
  <c r="H31"/>
  <c r="G31"/>
  <c r="G30" s="1"/>
  <c r="F31"/>
  <c r="F30" s="1"/>
  <c r="E31"/>
  <c r="E30" s="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AY47" i="58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57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X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56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H91" s="1"/>
  <c r="BG88"/>
  <c r="BF88"/>
  <c r="BE88"/>
  <c r="BD88"/>
  <c r="BC88"/>
  <c r="BB88"/>
  <c r="BA88"/>
  <c r="AZ88"/>
  <c r="AY88"/>
  <c r="AX88"/>
  <c r="AW88"/>
  <c r="AW91" s="1"/>
  <c r="AV88"/>
  <c r="AV91" s="1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I47"/>
  <c r="W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O31"/>
  <c r="CN31"/>
  <c r="CM31"/>
  <c r="CM30" s="1"/>
  <c r="CL31"/>
  <c r="CK31"/>
  <c r="CJ31"/>
  <c r="CI31"/>
  <c r="CI30" s="1"/>
  <c r="CH31"/>
  <c r="CG31"/>
  <c r="CF31"/>
  <c r="CE31"/>
  <c r="CE30" s="1"/>
  <c r="CD31"/>
  <c r="CC31"/>
  <c r="CB31"/>
  <c r="CA31"/>
  <c r="CA30" s="1"/>
  <c r="BZ31"/>
  <c r="BY31"/>
  <c r="BX31"/>
  <c r="BW31"/>
  <c r="BW30" s="1"/>
  <c r="BV31"/>
  <c r="BU31"/>
  <c r="BT31"/>
  <c r="BS31"/>
  <c r="BS30" s="1"/>
  <c r="BR31"/>
  <c r="BQ31"/>
  <c r="BP31"/>
  <c r="BO31"/>
  <c r="BO30" s="1"/>
  <c r="BN31"/>
  <c r="BM31"/>
  <c r="BL31"/>
  <c r="BK31"/>
  <c r="BK30" s="1"/>
  <c r="BJ31"/>
  <c r="BI31"/>
  <c r="BH31"/>
  <c r="BG31"/>
  <c r="BG30" s="1"/>
  <c r="BF31"/>
  <c r="BE31"/>
  <c r="BD31"/>
  <c r="BC31"/>
  <c r="BC30" s="1"/>
  <c r="BB31"/>
  <c r="BA31"/>
  <c r="AZ31"/>
  <c r="AY31"/>
  <c r="AY30" s="1"/>
  <c r="AX31"/>
  <c r="AW31"/>
  <c r="AV31"/>
  <c r="AU31"/>
  <c r="AU30" s="1"/>
  <c r="AT31"/>
  <c r="AS31"/>
  <c r="AR31"/>
  <c r="AQ31"/>
  <c r="AQ30" s="1"/>
  <c r="AP31"/>
  <c r="AO31"/>
  <c r="AN31"/>
  <c r="AM31"/>
  <c r="AM30" s="1"/>
  <c r="AL31"/>
  <c r="AK31"/>
  <c r="AJ31"/>
  <c r="AI31"/>
  <c r="AI30" s="1"/>
  <c r="AH31"/>
  <c r="AG31"/>
  <c r="AF31"/>
  <c r="AE31"/>
  <c r="AE30" s="1"/>
  <c r="AD31"/>
  <c r="AC31"/>
  <c r="AB31"/>
  <c r="AA31"/>
  <c r="AA30" s="1"/>
  <c r="Z31"/>
  <c r="Y31"/>
  <c r="X31"/>
  <c r="W31"/>
  <c r="W30" s="1"/>
  <c r="V31"/>
  <c r="U31"/>
  <c r="T31"/>
  <c r="S31"/>
  <c r="S30" s="1"/>
  <c r="R31"/>
  <c r="Q31"/>
  <c r="P31"/>
  <c r="O31"/>
  <c r="O30" s="1"/>
  <c r="N31"/>
  <c r="M31"/>
  <c r="L31"/>
  <c r="K31"/>
  <c r="K30" s="1"/>
  <c r="J31"/>
  <c r="I31"/>
  <c r="H31"/>
  <c r="G31"/>
  <c r="G30" s="1"/>
  <c r="F3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6" i="55"/>
  <c r="CR96"/>
  <c r="CP96"/>
  <c r="CO96"/>
  <c r="CN96"/>
  <c r="CK96"/>
  <c r="CJ96"/>
  <c r="CI96"/>
  <c r="CH96"/>
  <c r="CG96"/>
  <c r="CF96"/>
  <c r="CC96"/>
  <c r="CB96"/>
  <c r="CA96"/>
  <c r="BZ96"/>
  <c r="BY96"/>
  <c r="BX96"/>
  <c r="BW96"/>
  <c r="BV96"/>
  <c r="BU96"/>
  <c r="BT96"/>
  <c r="BS96"/>
  <c r="BR96"/>
  <c r="BQ96"/>
  <c r="BP96"/>
  <c r="BO96"/>
  <c r="BN96"/>
  <c r="BM96"/>
  <c r="BL96"/>
  <c r="BK96"/>
  <c r="BJ96"/>
  <c r="BI96"/>
  <c r="BH96"/>
  <c r="BG96"/>
  <c r="BF96"/>
  <c r="BE96"/>
  <c r="BD96"/>
  <c r="BC96"/>
  <c r="BB96"/>
  <c r="BA96"/>
  <c r="AZ96"/>
  <c r="AY96"/>
  <c r="AX96"/>
  <c r="AW96"/>
  <c r="AV96"/>
  <c r="AU96"/>
  <c r="AT96"/>
  <c r="AS96"/>
  <c r="AR96"/>
  <c r="AP96"/>
  <c r="AO96"/>
  <c r="AN96"/>
  <c r="AM96"/>
  <c r="AL96"/>
  <c r="AK96"/>
  <c r="AJ96"/>
  <c r="AH96"/>
  <c r="AG96"/>
  <c r="AF96"/>
  <c r="AE96"/>
  <c r="AD96"/>
  <c r="AC96"/>
  <c r="AB96"/>
  <c r="AA96"/>
  <c r="Z96"/>
  <c r="Y96"/>
  <c r="X96"/>
  <c r="W96"/>
  <c r="V96"/>
  <c r="U96"/>
  <c r="T96"/>
  <c r="R96"/>
  <c r="Q96"/>
  <c r="O96"/>
  <c r="N96"/>
  <c r="M96"/>
  <c r="L96"/>
  <c r="K96"/>
  <c r="J96"/>
  <c r="CQ96"/>
  <c r="CM96"/>
  <c r="CL96"/>
  <c r="CI47"/>
  <c r="BC47"/>
  <c r="AM47"/>
  <c r="G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54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G47"/>
  <c r="BQ47"/>
  <c r="BA47"/>
  <c r="AK47"/>
  <c r="U47"/>
  <c r="E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53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T91" s="1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F47"/>
  <c r="BP47"/>
  <c r="AZ47"/>
  <c r="AJ47"/>
  <c r="T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BL31"/>
  <c r="BL30" s="1"/>
  <c r="BD31"/>
  <c r="BD30" s="1"/>
  <c r="CS31"/>
  <c r="CS30" s="1"/>
  <c r="CR31"/>
  <c r="CR30" s="1"/>
  <c r="CQ31"/>
  <c r="CQ30" s="1"/>
  <c r="CP31"/>
  <c r="CO31"/>
  <c r="CO30" s="1"/>
  <c r="CN31"/>
  <c r="CN30" s="1"/>
  <c r="CM31"/>
  <c r="CL31"/>
  <c r="CK31"/>
  <c r="CK30" s="1"/>
  <c r="CJ31"/>
  <c r="CJ30" s="1"/>
  <c r="CI31"/>
  <c r="CI30" s="1"/>
  <c r="CH31"/>
  <c r="CG31"/>
  <c r="CG30" s="1"/>
  <c r="CF31"/>
  <c r="CF30" s="1"/>
  <c r="CE31"/>
  <c r="CD31"/>
  <c r="CC31"/>
  <c r="CC30" s="1"/>
  <c r="CB31"/>
  <c r="CB30" s="1"/>
  <c r="CA31"/>
  <c r="CA30" s="1"/>
  <c r="BZ31"/>
  <c r="BY31"/>
  <c r="BY30" s="1"/>
  <c r="BX31"/>
  <c r="BX30" s="1"/>
  <c r="BW31"/>
  <c r="BV31"/>
  <c r="BU31"/>
  <c r="BU30" s="1"/>
  <c r="BT31"/>
  <c r="BT30" s="1"/>
  <c r="BS31"/>
  <c r="BS30" s="1"/>
  <c r="BR31"/>
  <c r="BQ31"/>
  <c r="BQ30" s="1"/>
  <c r="BP31"/>
  <c r="BP30" s="1"/>
  <c r="BO31"/>
  <c r="BN31"/>
  <c r="BM31"/>
  <c r="BM30" s="1"/>
  <c r="BK31"/>
  <c r="BK30" s="1"/>
  <c r="BJ31"/>
  <c r="BI31"/>
  <c r="BI30" s="1"/>
  <c r="BH31"/>
  <c r="BH30" s="1"/>
  <c r="BG31"/>
  <c r="BF31"/>
  <c r="BE31"/>
  <c r="BE30" s="1"/>
  <c r="BC31"/>
  <c r="BC30" s="1"/>
  <c r="BB31"/>
  <c r="BA31"/>
  <c r="BA30" s="1"/>
  <c r="AZ31"/>
  <c r="AZ30" s="1"/>
  <c r="AY31"/>
  <c r="AX31"/>
  <c r="AW31"/>
  <c r="AW30" s="1"/>
  <c r="AV31"/>
  <c r="AV30" s="1"/>
  <c r="AU31"/>
  <c r="AU30" s="1"/>
  <c r="AT31"/>
  <c r="AS31"/>
  <c r="AS30" s="1"/>
  <c r="AR31"/>
  <c r="AR30" s="1"/>
  <c r="AQ31"/>
  <c r="AP31"/>
  <c r="AO31"/>
  <c r="AO30" s="1"/>
  <c r="AN31"/>
  <c r="AN30" s="1"/>
  <c r="AM31"/>
  <c r="AM30" s="1"/>
  <c r="AL31"/>
  <c r="AK31"/>
  <c r="AK30" s="1"/>
  <c r="AJ31"/>
  <c r="AJ30" s="1"/>
  <c r="AI31"/>
  <c r="AH31"/>
  <c r="AG31"/>
  <c r="AG30" s="1"/>
  <c r="AF31"/>
  <c r="AF30" s="1"/>
  <c r="AE31"/>
  <c r="AE30" s="1"/>
  <c r="AD31"/>
  <c r="AC31"/>
  <c r="AC30" s="1"/>
  <c r="AB31"/>
  <c r="AB30" s="1"/>
  <c r="AA31"/>
  <c r="Z31"/>
  <c r="Y31"/>
  <c r="Y30" s="1"/>
  <c r="X31"/>
  <c r="X30" s="1"/>
  <c r="W31"/>
  <c r="W30" s="1"/>
  <c r="V31"/>
  <c r="U31"/>
  <c r="U30" s="1"/>
  <c r="T31"/>
  <c r="T30" s="1"/>
  <c r="S31"/>
  <c r="R31"/>
  <c r="Q31"/>
  <c r="Q30" s="1"/>
  <c r="P31"/>
  <c r="P30" s="1"/>
  <c r="O31"/>
  <c r="O30" s="1"/>
  <c r="N31"/>
  <c r="M31"/>
  <c r="M30" s="1"/>
  <c r="L31"/>
  <c r="L30" s="1"/>
  <c r="K31"/>
  <c r="J31"/>
  <c r="I31"/>
  <c r="I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CS88" i="52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L91" s="1"/>
  <c r="BK88"/>
  <c r="BJ88"/>
  <c r="BI88"/>
  <c r="BH88"/>
  <c r="BG88"/>
  <c r="BF88"/>
  <c r="BE88"/>
  <c r="BD88"/>
  <c r="BD91" s="1"/>
  <c r="BC88"/>
  <c r="BB88"/>
  <c r="BA88"/>
  <c r="AZ88"/>
  <c r="AY88"/>
  <c r="AX88"/>
  <c r="AW88"/>
  <c r="AV88"/>
  <c r="AU88"/>
  <c r="AT88"/>
  <c r="AS88"/>
  <c r="AR88"/>
  <c r="AQ88"/>
  <c r="AP88"/>
  <c r="AO88"/>
  <c r="AN88"/>
  <c r="AN91" s="1"/>
  <c r="AM88"/>
  <c r="AL88"/>
  <c r="AK88"/>
  <c r="AJ88"/>
  <c r="AI88"/>
  <c r="AH88"/>
  <c r="AG88"/>
  <c r="AF88"/>
  <c r="AE88"/>
  <c r="AD88"/>
  <c r="AC88"/>
  <c r="AB88"/>
  <c r="AA88"/>
  <c r="Z88"/>
  <c r="Y88"/>
  <c r="X88"/>
  <c r="X91" s="1"/>
  <c r="W88"/>
  <c r="V88"/>
  <c r="U88"/>
  <c r="T88"/>
  <c r="S88"/>
  <c r="R88"/>
  <c r="Q88"/>
  <c r="P88"/>
  <c r="O88"/>
  <c r="N88"/>
  <c r="M88"/>
  <c r="L88"/>
  <c r="K88"/>
  <c r="J88"/>
  <c r="I88"/>
  <c r="CE47"/>
  <c r="BO47"/>
  <c r="AY47"/>
  <c r="AI47"/>
  <c r="S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BO31"/>
  <c r="BO30" s="1"/>
  <c r="BM31"/>
  <c r="BL31"/>
  <c r="BL30" s="1"/>
  <c r="BK31"/>
  <c r="BK30" s="1"/>
  <c r="BH31"/>
  <c r="BH30" s="1"/>
  <c r="BG31"/>
  <c r="BG30" s="1"/>
  <c r="BC31"/>
  <c r="BC30" s="1"/>
  <c r="AY31"/>
  <c r="AY30" s="1"/>
  <c r="AV31"/>
  <c r="AV30" s="1"/>
  <c r="AU31"/>
  <c r="AU30" s="1"/>
  <c r="AR31"/>
  <c r="AR30" s="1"/>
  <c r="AQ31"/>
  <c r="AQ30" s="1"/>
  <c r="AM31"/>
  <c r="AM30" s="1"/>
  <c r="AI31"/>
  <c r="AI30" s="1"/>
  <c r="AF31"/>
  <c r="AF30" s="1"/>
  <c r="AE31"/>
  <c r="AE30" s="1"/>
  <c r="AB31"/>
  <c r="AB30" s="1"/>
  <c r="AA31"/>
  <c r="AA30" s="1"/>
  <c r="W31"/>
  <c r="W30" s="1"/>
  <c r="T31"/>
  <c r="T30" s="1"/>
  <c r="S31"/>
  <c r="S30" s="1"/>
  <c r="P31"/>
  <c r="P30" s="1"/>
  <c r="O31"/>
  <c r="O30" s="1"/>
  <c r="L31"/>
  <c r="L30" s="1"/>
  <c r="K31"/>
  <c r="K30" s="1"/>
  <c r="H31"/>
  <c r="H30" s="1"/>
  <c r="G31"/>
  <c r="G30" s="1"/>
  <c r="CS31"/>
  <c r="CR31"/>
  <c r="CR30" s="1"/>
  <c r="CQ31"/>
  <c r="CQ30" s="1"/>
  <c r="CP3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Y31"/>
  <c r="BX31"/>
  <c r="BX30" s="1"/>
  <c r="BW31"/>
  <c r="BW30" s="1"/>
  <c r="BV31"/>
  <c r="BU31"/>
  <c r="BT31"/>
  <c r="BT30" s="1"/>
  <c r="BS31"/>
  <c r="BS30" s="1"/>
  <c r="BR31"/>
  <c r="BQ31"/>
  <c r="BP31"/>
  <c r="BP30" s="1"/>
  <c r="BD31"/>
  <c r="BD30" s="1"/>
  <c r="AZ31"/>
  <c r="AZ30" s="1"/>
  <c r="AN31"/>
  <c r="AN30" s="1"/>
  <c r="AJ31"/>
  <c r="AJ30" s="1"/>
  <c r="X31"/>
  <c r="X30" s="1"/>
  <c r="D31"/>
  <c r="D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S88" i="51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C47"/>
  <c r="BM47"/>
  <c r="BE47"/>
  <c r="AW47"/>
  <c r="AO47"/>
  <c r="AG47"/>
  <c r="Y47"/>
  <c r="Q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R31"/>
  <c r="BR30" s="1"/>
  <c r="BQ31"/>
  <c r="BP31"/>
  <c r="BO31"/>
  <c r="BO30" s="1"/>
  <c r="BN31"/>
  <c r="BN30" s="1"/>
  <c r="BM31"/>
  <c r="BL31"/>
  <c r="BK31"/>
  <c r="BK30" s="1"/>
  <c r="BJ31"/>
  <c r="BJ30" s="1"/>
  <c r="BI31"/>
  <c r="BH31"/>
  <c r="BG31"/>
  <c r="BG30" s="1"/>
  <c r="BF31"/>
  <c r="BF30" s="1"/>
  <c r="BE31"/>
  <c r="BD31"/>
  <c r="BC31"/>
  <c r="BC30" s="1"/>
  <c r="BB31"/>
  <c r="BB30" s="1"/>
  <c r="BA31"/>
  <c r="AZ31"/>
  <c r="AY31"/>
  <c r="AY30" s="1"/>
  <c r="AX31"/>
  <c r="AX30" s="1"/>
  <c r="AW31"/>
  <c r="AV31"/>
  <c r="AU31"/>
  <c r="AU30" s="1"/>
  <c r="AT31"/>
  <c r="AT30" s="1"/>
  <c r="AS31"/>
  <c r="AR31"/>
  <c r="AQ31"/>
  <c r="AQ30" s="1"/>
  <c r="AP31"/>
  <c r="AP30" s="1"/>
  <c r="AO31"/>
  <c r="AN31"/>
  <c r="AM31"/>
  <c r="AM30" s="1"/>
  <c r="AL31"/>
  <c r="AL30" s="1"/>
  <c r="AK31"/>
  <c r="AJ31"/>
  <c r="AI31"/>
  <c r="AI30" s="1"/>
  <c r="AH31"/>
  <c r="AH30" s="1"/>
  <c r="AG31"/>
  <c r="AF31"/>
  <c r="AE31"/>
  <c r="AE30" s="1"/>
  <c r="AD31"/>
  <c r="AD30" s="1"/>
  <c r="AC31"/>
  <c r="AB31"/>
  <c r="AA31"/>
  <c r="AA30" s="1"/>
  <c r="Z31"/>
  <c r="Z30" s="1"/>
  <c r="Y31"/>
  <c r="X31"/>
  <c r="W31"/>
  <c r="W30" s="1"/>
  <c r="V31"/>
  <c r="V30" s="1"/>
  <c r="U31"/>
  <c r="T31"/>
  <c r="S31"/>
  <c r="S30" s="1"/>
  <c r="R31"/>
  <c r="R30" s="1"/>
  <c r="Q31"/>
  <c r="P31"/>
  <c r="O31"/>
  <c r="O30" s="1"/>
  <c r="N31"/>
  <c r="N30" s="1"/>
  <c r="M31"/>
  <c r="L31"/>
  <c r="K31"/>
  <c r="K30" s="1"/>
  <c r="J31"/>
  <c r="J30" s="1"/>
  <c r="I31"/>
  <c r="H31"/>
  <c r="G31"/>
  <c r="G30" s="1"/>
  <c r="F31"/>
  <c r="F30" s="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AK53" i="54" l="1"/>
  <c r="CI53" i="55"/>
  <c r="AJ53" i="53"/>
  <c r="CT20" i="60"/>
  <c r="CT20" i="55"/>
  <c r="CT20" i="56"/>
  <c r="CT20" i="58"/>
  <c r="CT20" i="63"/>
  <c r="CT20" i="57"/>
  <c r="CT20" i="59"/>
  <c r="CT20" i="64"/>
  <c r="CT20" i="52"/>
  <c r="CT20" i="62"/>
  <c r="CT20" i="51"/>
  <c r="CT20" i="61"/>
  <c r="CT20" i="53"/>
  <c r="CT20" i="54"/>
  <c r="CT20" i="65"/>
  <c r="BA53" i="54"/>
  <c r="W53" i="56"/>
  <c r="X53" i="57"/>
  <c r="CT13" i="60"/>
  <c r="CT15"/>
  <c r="CT42"/>
  <c r="CT88"/>
  <c r="AP32" i="68" s="1"/>
  <c r="AQ32" s="1"/>
  <c r="CT88" i="62"/>
  <c r="AP34" i="68" s="1"/>
  <c r="AQ34" s="1"/>
  <c r="CI53" i="56"/>
  <c r="G53" i="55"/>
  <c r="CT88" i="51"/>
  <c r="AP23" i="68" s="1"/>
  <c r="AQ23" s="1"/>
  <c r="CT88" i="52"/>
  <c r="AP24" i="68" s="1"/>
  <c r="AQ24" s="1"/>
  <c r="CT88" i="63"/>
  <c r="AP35" i="68" s="1"/>
  <c r="AQ35" s="1"/>
  <c r="CT88" i="61"/>
  <c r="AP33" i="68" s="1"/>
  <c r="AQ33" s="1"/>
  <c r="CT88" i="53"/>
  <c r="AP25" i="68" s="1"/>
  <c r="AQ25" s="1"/>
  <c r="CT88" i="54"/>
  <c r="AP26" i="68" s="1"/>
  <c r="AQ26" s="1"/>
  <c r="CT88" i="56"/>
  <c r="AP28" i="68" s="1"/>
  <c r="AQ28" s="1"/>
  <c r="CT88" i="58"/>
  <c r="AP30" i="68" s="1"/>
  <c r="AQ30" s="1"/>
  <c r="CT88" i="64"/>
  <c r="AP36" i="68" s="1"/>
  <c r="AQ36" s="1"/>
  <c r="CT88" i="59"/>
  <c r="AP31" i="68" s="1"/>
  <c r="AQ31" s="1"/>
  <c r="CT88" i="65"/>
  <c r="AP37" i="68" s="1"/>
  <c r="AQ37" s="1"/>
  <c r="CT88" i="57"/>
  <c r="AP29" i="68" s="1"/>
  <c r="AQ29" s="1"/>
  <c r="CT40" i="60"/>
  <c r="CT13" i="56"/>
  <c r="CT40"/>
  <c r="CT13" i="58"/>
  <c r="CT40"/>
  <c r="CT13" i="61"/>
  <c r="CT13" i="63"/>
  <c r="CT13" i="53"/>
  <c r="CT40" i="54"/>
  <c r="CT40" i="61"/>
  <c r="CT13" i="52"/>
  <c r="CT40" i="53"/>
  <c r="CT13" i="54"/>
  <c r="CT13" i="59"/>
  <c r="CT40"/>
  <c r="CT13" i="64"/>
  <c r="CT40"/>
  <c r="CT40" i="52"/>
  <c r="CT13" i="51"/>
  <c r="CT40"/>
  <c r="CT40" i="55"/>
  <c r="CT40" i="57"/>
  <c r="CT13" i="62"/>
  <c r="CT40" i="65"/>
  <c r="CT40" i="63"/>
  <c r="CT13" i="55"/>
  <c r="CT13" i="57"/>
  <c r="CT40" i="62"/>
  <c r="CT13" i="65"/>
  <c r="CT42" i="56"/>
  <c r="CT42" i="58"/>
  <c r="CT42" i="52"/>
  <c r="CT42" i="53"/>
  <c r="CT42" i="63"/>
  <c r="CT42" i="54"/>
  <c r="CT42" i="61"/>
  <c r="CT42" i="59"/>
  <c r="CT42" i="64"/>
  <c r="CT42" i="51"/>
  <c r="CT42" i="55"/>
  <c r="CT42" i="57"/>
  <c r="CT42" i="65"/>
  <c r="CT42" i="62"/>
  <c r="CT15" i="56"/>
  <c r="CT15" i="58"/>
  <c r="CT15" i="53"/>
  <c r="CT15" i="54"/>
  <c r="CT15" i="52"/>
  <c r="CT15" i="55"/>
  <c r="CT15" i="57"/>
  <c r="CT15" i="59"/>
  <c r="CT15" i="64"/>
  <c r="CT15" i="61"/>
  <c r="CT15" i="51"/>
  <c r="CT15" i="62"/>
  <c r="CT15" i="63"/>
  <c r="CT15" i="65"/>
  <c r="CT92" i="57"/>
  <c r="AS29" i="68" s="1"/>
  <c r="AT29" s="1"/>
  <c r="CT92" i="55"/>
  <c r="AS27" i="68" s="1"/>
  <c r="AT27" s="1"/>
  <c r="CT92" i="54"/>
  <c r="AS26" i="68" s="1"/>
  <c r="AT26" s="1"/>
  <c r="CT92" i="56"/>
  <c r="AS28" i="68" s="1"/>
  <c r="AT28" s="1"/>
  <c r="CT92" i="58"/>
  <c r="CT92" i="63"/>
  <c r="AS35" i="68" s="1"/>
  <c r="AT35" s="1"/>
  <c r="CT92" i="53"/>
  <c r="AS25" i="68" s="1"/>
  <c r="AT25" s="1"/>
  <c r="I96" i="55"/>
  <c r="CT92" i="61"/>
  <c r="AS33" i="68" s="1"/>
  <c r="AT33" s="1"/>
  <c r="CT92" i="51"/>
  <c r="AS23" i="68" s="1"/>
  <c r="AT23" s="1"/>
  <c r="CT92" i="60"/>
  <c r="AS32" i="68" s="1"/>
  <c r="AT32" s="1"/>
  <c r="CT92" i="62"/>
  <c r="AS34" i="68" s="1"/>
  <c r="AT34" s="1"/>
  <c r="CT92" i="52"/>
  <c r="AS24" i="68" s="1"/>
  <c r="AT24" s="1"/>
  <c r="CT92" i="64"/>
  <c r="AS36" i="68" s="1"/>
  <c r="AT36" s="1"/>
  <c r="CT92" i="59"/>
  <c r="AS31" i="68" s="1"/>
  <c r="AT31" s="1"/>
  <c r="CT92" i="65"/>
  <c r="AS37" i="68" s="1"/>
  <c r="AT37" s="1"/>
  <c r="CT31" i="56"/>
  <c r="CT31" i="64"/>
  <c r="CT31" i="63"/>
  <c r="CT31" i="62"/>
  <c r="CT31" i="61"/>
  <c r="CT31" i="60"/>
  <c r="CT31" i="59"/>
  <c r="CT31" i="57"/>
  <c r="CT31" i="55"/>
  <c r="CT31" i="54"/>
  <c r="CT31" i="53"/>
  <c r="CT31" i="51"/>
  <c r="BO53" i="52"/>
  <c r="AI53"/>
  <c r="S53"/>
  <c r="E53" i="54"/>
  <c r="AM53" i="55"/>
  <c r="T53" i="53"/>
  <c r="U53" i="54"/>
  <c r="BC53" i="55"/>
  <c r="AY53" i="58"/>
  <c r="BP53" i="53"/>
  <c r="BQ53" i="54"/>
  <c r="CF53" i="53"/>
  <c r="AY53" i="52"/>
  <c r="CG53" i="54"/>
  <c r="CE53" i="52"/>
  <c r="AZ53" i="53"/>
  <c r="B30" i="57"/>
  <c r="B30" i="58"/>
  <c r="AX91" i="51"/>
  <c r="AX96" s="1"/>
  <c r="K91" i="52"/>
  <c r="K96" s="1"/>
  <c r="BO91"/>
  <c r="BO96" s="1"/>
  <c r="BI91" i="53"/>
  <c r="BI96" s="1"/>
  <c r="AC91" i="54"/>
  <c r="AC96" s="1"/>
  <c r="CO91"/>
  <c r="CO96" s="1"/>
  <c r="AJ91" i="56"/>
  <c r="AJ96" s="1"/>
  <c r="BP91"/>
  <c r="BP96" s="1"/>
  <c r="AX91" i="57"/>
  <c r="AX96" s="1"/>
  <c r="P91" i="58"/>
  <c r="P96" s="1"/>
  <c r="BT91"/>
  <c r="BT96" s="1"/>
  <c r="W91" i="59"/>
  <c r="W96" s="1"/>
  <c r="CA91"/>
  <c r="CA96" s="1"/>
  <c r="P91" i="60"/>
  <c r="P96" s="1"/>
  <c r="BT91"/>
  <c r="BT96" s="1"/>
  <c r="AT91" i="61"/>
  <c r="AT96" s="1"/>
  <c r="AB91" i="62"/>
  <c r="AB96" s="1"/>
  <c r="L91" i="5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52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O91" i="53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O91" i="54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N91" i="56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L91" i="57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58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59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60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P91" i="61"/>
  <c r="P96" s="1"/>
  <c r="X91"/>
  <c r="X96" s="1"/>
  <c r="AN91"/>
  <c r="AN96" s="1"/>
  <c r="AV91"/>
  <c r="AV96" s="1"/>
  <c r="BD91"/>
  <c r="BD96" s="1"/>
  <c r="BL91"/>
  <c r="BL96" s="1"/>
  <c r="BT91"/>
  <c r="BT96" s="1"/>
  <c r="CJ91"/>
  <c r="CJ96" s="1"/>
  <c r="CR91"/>
  <c r="CR96" s="1"/>
  <c r="N91" i="62"/>
  <c r="N96" s="1"/>
  <c r="V91"/>
  <c r="V96" s="1"/>
  <c r="AD91"/>
  <c r="AD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M91" i="63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M91" i="64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65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J91" i="51"/>
  <c r="J96" s="1"/>
  <c r="BN91"/>
  <c r="BN96" s="1"/>
  <c r="BW91" i="52"/>
  <c r="BW96" s="1"/>
  <c r="M91" i="53"/>
  <c r="M96" s="1"/>
  <c r="BQ91"/>
  <c r="BQ96" s="1"/>
  <c r="BI91" i="54"/>
  <c r="BI96" s="1"/>
  <c r="AB91" i="56"/>
  <c r="AB96" s="1"/>
  <c r="CN91"/>
  <c r="CN96" s="1"/>
  <c r="Z91" i="57"/>
  <c r="Z96" s="1"/>
  <c r="CL91"/>
  <c r="CL96" s="1"/>
  <c r="X91" i="58"/>
  <c r="X96" s="1"/>
  <c r="CB91"/>
  <c r="CB96" s="1"/>
  <c r="O91" i="59"/>
  <c r="O96" s="1"/>
  <c r="BK91"/>
  <c r="BK96" s="1"/>
  <c r="BD91" i="60"/>
  <c r="BD96" s="1"/>
  <c r="N91" i="61"/>
  <c r="N96" s="1"/>
  <c r="BJ91"/>
  <c r="BJ96" s="1"/>
  <c r="T91" i="62"/>
  <c r="T96" s="1"/>
  <c r="M91" i="5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52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P91" i="53"/>
  <c r="P96" s="1"/>
  <c r="X91"/>
  <c r="X96" s="1"/>
  <c r="AF91"/>
  <c r="AF96" s="1"/>
  <c r="AN91"/>
  <c r="AN96" s="1"/>
  <c r="AV91"/>
  <c r="AV96" s="1"/>
  <c r="BD91"/>
  <c r="BD96" s="1"/>
  <c r="BL91"/>
  <c r="BL96" s="1"/>
  <c r="CB91"/>
  <c r="CB96" s="1"/>
  <c r="CJ91"/>
  <c r="CJ96" s="1"/>
  <c r="CR91"/>
  <c r="CR96" s="1"/>
  <c r="P91" i="54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O91" i="56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M91" i="57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58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59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K91" i="60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6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O91" i="62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N91" i="63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N91" i="64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65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AH91" i="51"/>
  <c r="AH96" s="1"/>
  <c r="CL91"/>
  <c r="CL96" s="1"/>
  <c r="AY91" i="52"/>
  <c r="AY96" s="1"/>
  <c r="AC91" i="53"/>
  <c r="AC96" s="1"/>
  <c r="CG91"/>
  <c r="CG96" s="1"/>
  <c r="AK91" i="54"/>
  <c r="AK96" s="1"/>
  <c r="AR91" i="56"/>
  <c r="AR96" s="1"/>
  <c r="CF91"/>
  <c r="CF96" s="1"/>
  <c r="AH91" i="57"/>
  <c r="AH96" s="1"/>
  <c r="CD91"/>
  <c r="CD96" s="1"/>
  <c r="AV91" i="58"/>
  <c r="AV96" s="1"/>
  <c r="AM91" i="59"/>
  <c r="AM96" s="1"/>
  <c r="CQ91"/>
  <c r="CQ96" s="1"/>
  <c r="AN91" i="60"/>
  <c r="AN96" s="1"/>
  <c r="CB91"/>
  <c r="CB96" s="1"/>
  <c r="BR91" i="61"/>
  <c r="BR96" s="1"/>
  <c r="N91" i="5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52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I91" i="53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I91" i="54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P91" i="56"/>
  <c r="P96" s="1"/>
  <c r="X91"/>
  <c r="X96" s="1"/>
  <c r="AF91"/>
  <c r="AF96" s="1"/>
  <c r="AN91"/>
  <c r="AN96" s="1"/>
  <c r="BD91"/>
  <c r="BD96" s="1"/>
  <c r="BL91"/>
  <c r="BL96" s="1"/>
  <c r="BT91"/>
  <c r="BT96" s="1"/>
  <c r="CB91"/>
  <c r="CB96" s="1"/>
  <c r="CJ91"/>
  <c r="CJ96" s="1"/>
  <c r="CR91"/>
  <c r="CR96" s="1"/>
  <c r="N91" i="57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L91" i="58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59"/>
  <c r="K96" s="1"/>
  <c r="S91"/>
  <c r="S96" s="1"/>
  <c r="AA91"/>
  <c r="AA96" s="1"/>
  <c r="AI91"/>
  <c r="AI96" s="1"/>
  <c r="AY91"/>
  <c r="AY96" s="1"/>
  <c r="BG91"/>
  <c r="BG96" s="1"/>
  <c r="BO91"/>
  <c r="BO96" s="1"/>
  <c r="BW91"/>
  <c r="BW96" s="1"/>
  <c r="CE91"/>
  <c r="CE96" s="1"/>
  <c r="L91" i="60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6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P91" i="62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O91" i="63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O91" i="64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65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AP91" i="51"/>
  <c r="AP96" s="1"/>
  <c r="AQ91" i="52"/>
  <c r="AQ96" s="1"/>
  <c r="U91" i="53"/>
  <c r="U96" s="1"/>
  <c r="BY91"/>
  <c r="BY96" s="1"/>
  <c r="M91" i="54"/>
  <c r="M96" s="1"/>
  <c r="AS91"/>
  <c r="AS96" s="1"/>
  <c r="CG91"/>
  <c r="CG96" s="1"/>
  <c r="R91" i="57"/>
  <c r="R96" s="1"/>
  <c r="BN91"/>
  <c r="BN96" s="1"/>
  <c r="BL91" i="58"/>
  <c r="BL96" s="1"/>
  <c r="AE91" i="59"/>
  <c r="AE96" s="1"/>
  <c r="CI91"/>
  <c r="CI96" s="1"/>
  <c r="X91" i="60"/>
  <c r="X96" s="1"/>
  <c r="CR91"/>
  <c r="CR96" s="1"/>
  <c r="AL91" i="61"/>
  <c r="AL96" s="1"/>
  <c r="CP91"/>
  <c r="CP96" s="1"/>
  <c r="O91" i="5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52"/>
  <c r="P96" s="1"/>
  <c r="AF91"/>
  <c r="AF96" s="1"/>
  <c r="AV91"/>
  <c r="AV96" s="1"/>
  <c r="BT91"/>
  <c r="BT96" s="1"/>
  <c r="CB91"/>
  <c r="CB96" s="1"/>
  <c r="CJ91"/>
  <c r="CJ96" s="1"/>
  <c r="CR91"/>
  <c r="CR96" s="1"/>
  <c r="J91" i="53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J91" i="54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56"/>
  <c r="Q91"/>
  <c r="Q96" s="1"/>
  <c r="Y91"/>
  <c r="Y96" s="1"/>
  <c r="AG91"/>
  <c r="AG96" s="1"/>
  <c r="AO91"/>
  <c r="AO96" s="1"/>
  <c r="BE91"/>
  <c r="BE96" s="1"/>
  <c r="BM91"/>
  <c r="BM96" s="1"/>
  <c r="BU91"/>
  <c r="BU96" s="1"/>
  <c r="CC91"/>
  <c r="CC96" s="1"/>
  <c r="CK91"/>
  <c r="CK96" s="1"/>
  <c r="CS91"/>
  <c r="CS96" s="1"/>
  <c r="O91" i="57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M91" i="58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L91" i="59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60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6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62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P91" i="63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P91" i="64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R91"/>
  <c r="CR96" s="1"/>
  <c r="I91" i="65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R91" i="51"/>
  <c r="R96" s="1"/>
  <c r="BV91"/>
  <c r="BV96" s="1"/>
  <c r="S91" i="52"/>
  <c r="S96" s="1"/>
  <c r="BG91"/>
  <c r="BG96" s="1"/>
  <c r="BA91" i="53"/>
  <c r="BA96" s="1"/>
  <c r="BA91" i="54"/>
  <c r="BA96" s="1"/>
  <c r="T91" i="56"/>
  <c r="T96" s="1"/>
  <c r="BF91" i="57"/>
  <c r="BF96" s="1"/>
  <c r="AN91" i="58"/>
  <c r="AN96" s="1"/>
  <c r="CR91"/>
  <c r="CR96" s="1"/>
  <c r="BS91" i="59"/>
  <c r="BS96" s="1"/>
  <c r="BL91" i="60"/>
  <c r="BL96" s="1"/>
  <c r="V91" i="61"/>
  <c r="V96" s="1"/>
  <c r="BZ91"/>
  <c r="BZ96" s="1"/>
  <c r="P91" i="5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52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53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K91" i="5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56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P91" i="57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N91" i="58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M91" i="59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60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L91" i="6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J91" i="6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I91" i="63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I91" i="64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65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BF91" i="51"/>
  <c r="BF96" s="1"/>
  <c r="AA91" i="52"/>
  <c r="AA96" s="1"/>
  <c r="CE91"/>
  <c r="CE96" s="1"/>
  <c r="AS91" i="53"/>
  <c r="AS96" s="1"/>
  <c r="CO91"/>
  <c r="CO96" s="1"/>
  <c r="U91" i="54"/>
  <c r="U96" s="1"/>
  <c r="BY91"/>
  <c r="BY96" s="1"/>
  <c r="AZ91" i="56"/>
  <c r="AZ96" s="1"/>
  <c r="AP91" i="57"/>
  <c r="AP96" s="1"/>
  <c r="BD91" i="58"/>
  <c r="BD96" s="1"/>
  <c r="AU91" i="59"/>
  <c r="AU96" s="1"/>
  <c r="AF91" i="60"/>
  <c r="AF96" s="1"/>
  <c r="CJ91"/>
  <c r="CJ96" s="1"/>
  <c r="BB91" i="61"/>
  <c r="BB96" s="1"/>
  <c r="I91" i="5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5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L91" i="53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L91" i="54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56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57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O91" i="58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N91" i="59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60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M91" i="6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62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J91" i="63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J91" i="64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K91" i="65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AJ91" i="62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K91" i="63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CE91"/>
  <c r="CE96" s="1"/>
  <c r="CM91"/>
  <c r="CM96" s="1"/>
  <c r="K91" i="6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L91" i="65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Z91" i="51"/>
  <c r="Z96" s="1"/>
  <c r="CD91"/>
  <c r="CD96" s="1"/>
  <c r="AI91" i="52"/>
  <c r="AI96" s="1"/>
  <c r="CM91"/>
  <c r="CM96" s="1"/>
  <c r="AK91" i="53"/>
  <c r="AK96" s="1"/>
  <c r="BQ91" i="54"/>
  <c r="BQ96" s="1"/>
  <c r="L91" i="56"/>
  <c r="L96" s="1"/>
  <c r="BX91"/>
  <c r="BX96" s="1"/>
  <c r="J91" i="57"/>
  <c r="J96" s="1"/>
  <c r="BV91"/>
  <c r="BV96" s="1"/>
  <c r="AF91" i="58"/>
  <c r="AF96" s="1"/>
  <c r="CJ91"/>
  <c r="CJ96" s="1"/>
  <c r="BC91" i="59"/>
  <c r="BC96" s="1"/>
  <c r="AV91" i="60"/>
  <c r="AV96" s="1"/>
  <c r="AD91" i="61"/>
  <c r="AD96" s="1"/>
  <c r="CH91"/>
  <c r="CH96" s="1"/>
  <c r="K91" i="5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L91" i="52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N91" i="53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N91" i="54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M91" i="56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K91" i="57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I91" i="58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P91" i="59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60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O91" i="6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M91" i="62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L91" i="63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L91" i="64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65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CL96" i="59"/>
  <c r="AQ96"/>
  <c r="CD96" i="55"/>
  <c r="AV96" i="56"/>
  <c r="AW96"/>
  <c r="AF96" i="61"/>
  <c r="X96" i="52"/>
  <c r="AN96"/>
  <c r="BL96"/>
  <c r="BD96"/>
  <c r="BT96" i="53"/>
  <c r="S96" i="55"/>
  <c r="AI96"/>
  <c r="AQ96"/>
  <c r="CE96"/>
  <c r="CS30" i="59"/>
  <c r="BW96" i="63"/>
  <c r="CJ96" i="64"/>
  <c r="L96" i="62"/>
  <c r="O47" i="64"/>
  <c r="O53" s="1"/>
  <c r="AW47" i="61"/>
  <c r="AW53" s="1"/>
  <c r="AI47" i="60"/>
  <c r="AI53" s="1"/>
  <c r="T47" i="59"/>
  <c r="CD47" i="57"/>
  <c r="BC47" i="56"/>
  <c r="BC53" s="1"/>
  <c r="BS47" i="55"/>
  <c r="BS53" s="1"/>
  <c r="W47"/>
  <c r="W53" s="1"/>
  <c r="CM96" i="59"/>
  <c r="AL96" i="62"/>
  <c r="BH96" i="56"/>
  <c r="CB96" i="61"/>
  <c r="I30" i="59"/>
  <c r="Q30"/>
  <c r="Y30"/>
  <c r="AG30"/>
  <c r="AO30"/>
  <c r="AW30"/>
  <c r="BE30"/>
  <c r="BM30"/>
  <c r="BU30"/>
  <c r="CC30"/>
  <c r="CK30"/>
  <c r="B30"/>
  <c r="E30" i="63"/>
  <c r="M30"/>
  <c r="U30"/>
  <c r="AC30"/>
  <c r="AK30"/>
  <c r="AS30"/>
  <c r="BA30"/>
  <c r="BI30"/>
  <c r="BQ30"/>
  <c r="BY30"/>
  <c r="CG30"/>
  <c r="CO30"/>
  <c r="K30" i="53"/>
  <c r="S30"/>
  <c r="AA30"/>
  <c r="AI30"/>
  <c r="AQ30"/>
  <c r="AY30"/>
  <c r="BG30"/>
  <c r="BO30"/>
  <c r="BW30"/>
  <c r="CE30"/>
  <c r="CM30"/>
  <c r="J30" i="60"/>
  <c r="R30"/>
  <c r="Z30"/>
  <c r="AH30"/>
  <c r="AP30"/>
  <c r="AX30"/>
  <c r="BF30"/>
  <c r="BV30"/>
  <c r="CD30"/>
  <c r="CL30"/>
  <c r="B47" i="63"/>
  <c r="BE31" i="65"/>
  <c r="CT31" s="1"/>
  <c r="E31" i="52"/>
  <c r="I31"/>
  <c r="I30" s="1"/>
  <c r="M31"/>
  <c r="Q31"/>
  <c r="Q30" s="1"/>
  <c r="U31"/>
  <c r="U30" s="1"/>
  <c r="Y31"/>
  <c r="Y30" s="1"/>
  <c r="AC31"/>
  <c r="AC30" s="1"/>
  <c r="AG31"/>
  <c r="AG30" s="1"/>
  <c r="AK31"/>
  <c r="AK30" s="1"/>
  <c r="AO31"/>
  <c r="AO30" s="1"/>
  <c r="AS31"/>
  <c r="AW31"/>
  <c r="AW30" s="1"/>
  <c r="BA31"/>
  <c r="BE31"/>
  <c r="BE30" s="1"/>
  <c r="BI31"/>
  <c r="BI30" s="1"/>
  <c r="F31"/>
  <c r="F30" s="1"/>
  <c r="J31"/>
  <c r="J30" s="1"/>
  <c r="N31"/>
  <c r="N30" s="1"/>
  <c r="R31"/>
  <c r="R30" s="1"/>
  <c r="V31"/>
  <c r="V30" s="1"/>
  <c r="Z31"/>
  <c r="Z30" s="1"/>
  <c r="AD31"/>
  <c r="AD30" s="1"/>
  <c r="AH31"/>
  <c r="AH30" s="1"/>
  <c r="AL31"/>
  <c r="AL30" s="1"/>
  <c r="AP31"/>
  <c r="AP30" s="1"/>
  <c r="AT31"/>
  <c r="AT30" s="1"/>
  <c r="AX31"/>
  <c r="AX30" s="1"/>
  <c r="BB31"/>
  <c r="BB30" s="1"/>
  <c r="BF31"/>
  <c r="BF30" s="1"/>
  <c r="BJ31"/>
  <c r="BJ30" s="1"/>
  <c r="BN31"/>
  <c r="BN30" s="1"/>
  <c r="CS30" i="65"/>
  <c r="CB30" i="64"/>
  <c r="AB30"/>
  <c r="D30"/>
  <c r="BH30" i="56"/>
  <c r="H30" i="64"/>
  <c r="L30"/>
  <c r="P30"/>
  <c r="T30"/>
  <c r="X30"/>
  <c r="AF30"/>
  <c r="AJ30"/>
  <c r="AN30"/>
  <c r="AR30"/>
  <c r="AV30"/>
  <c r="AZ30"/>
  <c r="BD30"/>
  <c r="BL30"/>
  <c r="BP30"/>
  <c r="BT30"/>
  <c r="BX30"/>
  <c r="CF30"/>
  <c r="CJ30"/>
  <c r="CN30"/>
  <c r="CR30"/>
  <c r="I30" i="65"/>
  <c r="Y30"/>
  <c r="AO30"/>
  <c r="BU30"/>
  <c r="BY30"/>
  <c r="CC30"/>
  <c r="CG30"/>
  <c r="CK30"/>
  <c r="CO30"/>
  <c r="B47" i="60"/>
  <c r="B47" i="51"/>
  <c r="B47" i="59"/>
  <c r="B47" i="58"/>
  <c r="B47" i="57"/>
  <c r="B47" i="55"/>
  <c r="CO47" i="51"/>
  <c r="CK47"/>
  <c r="CG47"/>
  <c r="BY47"/>
  <c r="BU47"/>
  <c r="BQ47"/>
  <c r="BI47"/>
  <c r="BA47"/>
  <c r="AS47"/>
  <c r="AK47"/>
  <c r="AC47"/>
  <c r="U47"/>
  <c r="M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 i="65"/>
  <c r="CL47"/>
  <c r="CH47"/>
  <c r="BZ47"/>
  <c r="BV47"/>
  <c r="BJ47"/>
  <c r="BB47"/>
  <c r="AP47"/>
  <c r="AL47"/>
  <c r="AD47"/>
  <c r="Z47"/>
  <c r="V47"/>
  <c r="N47"/>
  <c r="J47"/>
  <c r="CS47"/>
  <c r="CG47"/>
  <c r="CC47"/>
  <c r="BU47"/>
  <c r="BQ47"/>
  <c r="BM47"/>
  <c r="BI47"/>
  <c r="BE47"/>
  <c r="AW47"/>
  <c r="AS47"/>
  <c r="AK47"/>
  <c r="AG47"/>
  <c r="Y47"/>
  <c r="U47"/>
  <c r="M47"/>
  <c r="I47"/>
  <c r="E47"/>
  <c r="CS47" i="64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H53" s="1"/>
  <c r="BD47"/>
  <c r="AZ47"/>
  <c r="AV47"/>
  <c r="AR47"/>
  <c r="AN47"/>
  <c r="AJ47"/>
  <c r="AF47"/>
  <c r="AB47"/>
  <c r="X47"/>
  <c r="T47"/>
  <c r="P47"/>
  <c r="L47"/>
  <c r="H47"/>
  <c r="D47"/>
  <c r="CS47" i="63"/>
  <c r="CS53" s="1"/>
  <c r="CO47"/>
  <c r="CK47"/>
  <c r="CK53" s="1"/>
  <c r="CG47"/>
  <c r="CC47"/>
  <c r="CC53" s="1"/>
  <c r="BY47"/>
  <c r="BU47"/>
  <c r="BU53" s="1"/>
  <c r="BQ47"/>
  <c r="BM47"/>
  <c r="BM53" s="1"/>
  <c r="BI47"/>
  <c r="BE47"/>
  <c r="BE53" s="1"/>
  <c r="BA47"/>
  <c r="AW47"/>
  <c r="AW53" s="1"/>
  <c r="AS47"/>
  <c r="AO47"/>
  <c r="AO53" s="1"/>
  <c r="AK47"/>
  <c r="AG47"/>
  <c r="AG53" s="1"/>
  <c r="AC47"/>
  <c r="Y47"/>
  <c r="Y53" s="1"/>
  <c r="U47"/>
  <c r="Q47"/>
  <c r="Q53" s="1"/>
  <c r="M47"/>
  <c r="I47"/>
  <c r="I53" s="1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62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CS47"/>
  <c r="CS53" s="1"/>
  <c r="CQ47" i="61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P47" i="60"/>
  <c r="CP53" s="1"/>
  <c r="CL47"/>
  <c r="CH47"/>
  <c r="CH53" s="1"/>
  <c r="CD47"/>
  <c r="BZ47"/>
  <c r="BZ53" s="1"/>
  <c r="BV47"/>
  <c r="BR47"/>
  <c r="BR53" s="1"/>
  <c r="BN47"/>
  <c r="BN53" s="1"/>
  <c r="BJ47"/>
  <c r="BJ53" s="1"/>
  <c r="BF47"/>
  <c r="BB47"/>
  <c r="BB53" s="1"/>
  <c r="AX47"/>
  <c r="AT47"/>
  <c r="AT53" s="1"/>
  <c r="AP47"/>
  <c r="AL47"/>
  <c r="AL53" s="1"/>
  <c r="AH47"/>
  <c r="AD47"/>
  <c r="AD53" s="1"/>
  <c r="Z47"/>
  <c r="V47"/>
  <c r="V53" s="1"/>
  <c r="R47"/>
  <c r="N47"/>
  <c r="N53" s="1"/>
  <c r="J47"/>
  <c r="F47"/>
  <c r="F53" s="1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S47" i="59"/>
  <c r="CO47"/>
  <c r="CO53" s="1"/>
  <c r="CK47"/>
  <c r="CG47"/>
  <c r="CG53" s="1"/>
  <c r="CC47"/>
  <c r="BY47"/>
  <c r="BY53" s="1"/>
  <c r="BU47"/>
  <c r="BQ47"/>
  <c r="BQ53" s="1"/>
  <c r="BM47"/>
  <c r="BI47"/>
  <c r="BI53" s="1"/>
  <c r="BE47"/>
  <c r="BA47"/>
  <c r="BA53" s="1"/>
  <c r="AW47"/>
  <c r="AS47"/>
  <c r="AS53" s="1"/>
  <c r="AO47"/>
  <c r="AK47"/>
  <c r="AK53" s="1"/>
  <c r="AG47"/>
  <c r="AC47"/>
  <c r="AC53" s="1"/>
  <c r="Y47"/>
  <c r="U47"/>
  <c r="U53" s="1"/>
  <c r="Q47"/>
  <c r="M47"/>
  <c r="M53" s="1"/>
  <c r="I47"/>
  <c r="E47"/>
  <c r="E53" s="1"/>
  <c r="CR47"/>
  <c r="CN47"/>
  <c r="CJ47"/>
  <c r="CB47"/>
  <c r="BX47"/>
  <c r="BT47"/>
  <c r="BP47"/>
  <c r="BL47"/>
  <c r="BH47"/>
  <c r="BD47"/>
  <c r="AZ47"/>
  <c r="AV47"/>
  <c r="AR47"/>
  <c r="AN47"/>
  <c r="AJ47"/>
  <c r="AF47"/>
  <c r="AB47"/>
  <c r="X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58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M47"/>
  <c r="CI47"/>
  <c r="CE47"/>
  <c r="CA47"/>
  <c r="CA53" s="1"/>
  <c r="BW47"/>
  <c r="BW53" s="1"/>
  <c r="BS47"/>
  <c r="BS53" s="1"/>
  <c r="BO47"/>
  <c r="BO53" s="1"/>
  <c r="BK47"/>
  <c r="BK53" s="1"/>
  <c r="BG47"/>
  <c r="BG53" s="1"/>
  <c r="BC47"/>
  <c r="BC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/>
  <c r="CL47"/>
  <c r="CH47"/>
  <c r="CD47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Q47" i="5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P47"/>
  <c r="P53" s="1"/>
  <c r="H47"/>
  <c r="H53" s="1"/>
  <c r="CP47" i="56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A47"/>
  <c r="CA53" s="1"/>
  <c r="BS47"/>
  <c r="BS53" s="1"/>
  <c r="BK47"/>
  <c r="BK53" s="1"/>
  <c r="AU47"/>
  <c r="AU53" s="1"/>
  <c r="AM47"/>
  <c r="AM53" s="1"/>
  <c r="AE47"/>
  <c r="AE53" s="1"/>
  <c r="O47"/>
  <c r="O53" s="1"/>
  <c r="G47"/>
  <c r="G53" s="1"/>
  <c r="CS47" i="55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E47"/>
  <c r="CE53" s="1"/>
  <c r="CA47"/>
  <c r="CA53" s="1"/>
  <c r="BW47"/>
  <c r="BW53" s="1"/>
  <c r="BO47"/>
  <c r="BO53" s="1"/>
  <c r="BK47"/>
  <c r="BK53" s="1"/>
  <c r="BG47"/>
  <c r="BG53" s="1"/>
  <c r="AY47"/>
  <c r="AY53" s="1"/>
  <c r="AU47"/>
  <c r="AU53" s="1"/>
  <c r="AQ47"/>
  <c r="AQ53" s="1"/>
  <c r="AI47"/>
  <c r="AI53" s="1"/>
  <c r="AE47"/>
  <c r="AE53" s="1"/>
  <c r="AA47"/>
  <c r="AA53" s="1"/>
  <c r="S47"/>
  <c r="S53" s="1"/>
  <c r="O47"/>
  <c r="O53" s="1"/>
  <c r="K47"/>
  <c r="K53" s="1"/>
  <c r="C47"/>
  <c r="C53" s="1"/>
  <c r="CR47" i="54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O47"/>
  <c r="CO53" s="1"/>
  <c r="CK47"/>
  <c r="CK53" s="1"/>
  <c r="CC47"/>
  <c r="CC53" s="1"/>
  <c r="BY47"/>
  <c r="BY53" s="1"/>
  <c r="BU47"/>
  <c r="BU53" s="1"/>
  <c r="BM47"/>
  <c r="BM53" s="1"/>
  <c r="BI47"/>
  <c r="BI53" s="1"/>
  <c r="BE47"/>
  <c r="BE53" s="1"/>
  <c r="AW47"/>
  <c r="AW53" s="1"/>
  <c r="AS47"/>
  <c r="AS53" s="1"/>
  <c r="AO47"/>
  <c r="AO53" s="1"/>
  <c r="AG47"/>
  <c r="AG53" s="1"/>
  <c r="AC47"/>
  <c r="AC53" s="1"/>
  <c r="Y47"/>
  <c r="Y53" s="1"/>
  <c r="Q47"/>
  <c r="Q53" s="1"/>
  <c r="M47"/>
  <c r="M53" s="1"/>
  <c r="I47"/>
  <c r="I53" s="1"/>
  <c r="CQ47" i="53"/>
  <c r="CQ53" s="1"/>
  <c r="CM47"/>
  <c r="CI47"/>
  <c r="CI53" s="1"/>
  <c r="CE47"/>
  <c r="CA47"/>
  <c r="CA53" s="1"/>
  <c r="BW47"/>
  <c r="BS47"/>
  <c r="BS53" s="1"/>
  <c r="BO47"/>
  <c r="BK47"/>
  <c r="BK53" s="1"/>
  <c r="BG47"/>
  <c r="BC47"/>
  <c r="BC53" s="1"/>
  <c r="AY47"/>
  <c r="AU47"/>
  <c r="AU53" s="1"/>
  <c r="AQ47"/>
  <c r="AM47"/>
  <c r="AM53" s="1"/>
  <c r="AI47"/>
  <c r="AE47"/>
  <c r="AE53" s="1"/>
  <c r="AA47"/>
  <c r="W47"/>
  <c r="W53" s="1"/>
  <c r="S47"/>
  <c r="O47"/>
  <c r="O53" s="1"/>
  <c r="K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CR47"/>
  <c r="CR53" s="1"/>
  <c r="CN47"/>
  <c r="CN53" s="1"/>
  <c r="CJ47"/>
  <c r="CJ53" s="1"/>
  <c r="CB47"/>
  <c r="CB53" s="1"/>
  <c r="BX47"/>
  <c r="BX53" s="1"/>
  <c r="BT47"/>
  <c r="BT53" s="1"/>
  <c r="BL47"/>
  <c r="BL53" s="1"/>
  <c r="BH47"/>
  <c r="BH53" s="1"/>
  <c r="BD47"/>
  <c r="BD53" s="1"/>
  <c r="AV47"/>
  <c r="AV53" s="1"/>
  <c r="AR47"/>
  <c r="AR53" s="1"/>
  <c r="AN47"/>
  <c r="AN53" s="1"/>
  <c r="AF47"/>
  <c r="AF53" s="1"/>
  <c r="AB47"/>
  <c r="AB53" s="1"/>
  <c r="X47"/>
  <c r="X53" s="1"/>
  <c r="P47"/>
  <c r="P53" s="1"/>
  <c r="L47"/>
  <c r="L53" s="1"/>
  <c r="CP47" i="52"/>
  <c r="CL47"/>
  <c r="CH47"/>
  <c r="CH53" s="1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Q47"/>
  <c r="CQ53" s="1"/>
  <c r="CM47"/>
  <c r="CM53" s="1"/>
  <c r="CI47"/>
  <c r="CI53" s="1"/>
  <c r="CA47"/>
  <c r="CA53" s="1"/>
  <c r="BW47"/>
  <c r="BW53" s="1"/>
  <c r="BS47"/>
  <c r="BS53" s="1"/>
  <c r="BK47"/>
  <c r="BK53" s="1"/>
  <c r="BG47"/>
  <c r="BG53" s="1"/>
  <c r="BC47"/>
  <c r="BC53" s="1"/>
  <c r="AU47"/>
  <c r="AU53" s="1"/>
  <c r="AQ47"/>
  <c r="AQ53" s="1"/>
  <c r="AM47"/>
  <c r="AM53" s="1"/>
  <c r="AE47"/>
  <c r="AE53" s="1"/>
  <c r="AA47"/>
  <c r="AA53" s="1"/>
  <c r="W47"/>
  <c r="W53" s="1"/>
  <c r="O47"/>
  <c r="O53" s="1"/>
  <c r="K47"/>
  <c r="K53" s="1"/>
  <c r="G47"/>
  <c r="G53" s="1"/>
  <c r="P96" i="55"/>
  <c r="B30" i="63"/>
  <c r="BT30" i="56"/>
  <c r="BZ30" i="52"/>
  <c r="BV30"/>
  <c r="CP30"/>
  <c r="CJ30" i="56"/>
  <c r="CB30"/>
  <c r="CD30" i="52"/>
  <c r="CL30"/>
  <c r="CR30" i="56"/>
  <c r="BP30"/>
  <c r="BX30"/>
  <c r="CF30"/>
  <c r="CN30"/>
  <c r="CR30" i="51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S30" i="64"/>
  <c r="CO30"/>
  <c r="CK30"/>
  <c r="CG30"/>
  <c r="CC30"/>
  <c r="D30" i="56"/>
  <c r="L30"/>
  <c r="T30"/>
  <c r="AB30"/>
  <c r="AJ30"/>
  <c r="AR30"/>
  <c r="AZ30"/>
  <c r="BR30" i="52"/>
  <c r="H30" i="56"/>
  <c r="P30"/>
  <c r="X30"/>
  <c r="AF30"/>
  <c r="AN30"/>
  <c r="AV30"/>
  <c r="BD30"/>
  <c r="BL30"/>
  <c r="BY30" i="64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63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2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CP30" i="61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60"/>
  <c r="CO30"/>
  <c r="CK30"/>
  <c r="CG30"/>
  <c r="CC30"/>
  <c r="BY30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E53" s="1"/>
  <c r="CR30" i="59"/>
  <c r="CN30"/>
  <c r="CJ30"/>
  <c r="CF30"/>
  <c r="CF53" s="1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P30" i="57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56"/>
  <c r="CO30"/>
  <c r="CK30"/>
  <c r="CG30"/>
  <c r="CC30"/>
  <c r="BY30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55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P30" i="53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CS30" i="52"/>
  <c r="CO30"/>
  <c r="CK30"/>
  <c r="CG30"/>
  <c r="CC30"/>
  <c r="BY30"/>
  <c r="BU30"/>
  <c r="BQ30"/>
  <c r="BM30"/>
  <c r="CS30" i="51"/>
  <c r="CS53" s="1"/>
  <c r="CO30"/>
  <c r="CK30"/>
  <c r="CG30"/>
  <c r="CC30"/>
  <c r="CC53" s="1"/>
  <c r="BY30"/>
  <c r="BU30"/>
  <c r="BQ30"/>
  <c r="BM30"/>
  <c r="BM53" s="1"/>
  <c r="BI30"/>
  <c r="BE30"/>
  <c r="BE53" s="1"/>
  <c r="BA30"/>
  <c r="AW30"/>
  <c r="AW53" s="1"/>
  <c r="AS30"/>
  <c r="AO30"/>
  <c r="AO53" s="1"/>
  <c r="AK30"/>
  <c r="AG30"/>
  <c r="AG53" s="1"/>
  <c r="AC30"/>
  <c r="Y30"/>
  <c r="Y53" s="1"/>
  <c r="U30"/>
  <c r="Q30"/>
  <c r="Q53" s="1"/>
  <c r="M30"/>
  <c r="I30"/>
  <c r="I53" s="1"/>
  <c r="E30"/>
  <c r="CR30" i="62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CQ30" i="61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B30" i="58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57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56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R30" i="54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B30" i="51"/>
  <c r="B30" i="55"/>
  <c r="B30" i="54"/>
  <c r="B53" s="1"/>
  <c r="CP47" i="51"/>
  <c r="CP53" s="1"/>
  <c r="CD47"/>
  <c r="CD53" s="1"/>
  <c r="BR47"/>
  <c r="BR53" s="1"/>
  <c r="BF47"/>
  <c r="BF53" s="1"/>
  <c r="AT47"/>
  <c r="AT53" s="1"/>
  <c r="AD47"/>
  <c r="AD53" s="1"/>
  <c r="R47"/>
  <c r="R53" s="1"/>
  <c r="N47"/>
  <c r="N53" s="1"/>
  <c r="CJ47" i="65"/>
  <c r="CJ53" s="1"/>
  <c r="BX47"/>
  <c r="BL47"/>
  <c r="AZ47"/>
  <c r="AN47"/>
  <c r="AB47"/>
  <c r="P47"/>
  <c r="D47"/>
  <c r="CI47" i="64"/>
  <c r="CI53" s="1"/>
  <c r="BW47"/>
  <c r="BW53" s="1"/>
  <c r="BK47"/>
  <c r="BK53" s="1"/>
  <c r="AY47"/>
  <c r="AY53" s="1"/>
  <c r="AQ47"/>
  <c r="AQ53" s="1"/>
  <c r="AI47"/>
  <c r="AI53" s="1"/>
  <c r="W47"/>
  <c r="W53" s="1"/>
  <c r="K47"/>
  <c r="K53" s="1"/>
  <c r="CH47" i="63"/>
  <c r="CH53" s="1"/>
  <c r="BV47"/>
  <c r="BV53" s="1"/>
  <c r="BJ47"/>
  <c r="BJ53" s="1"/>
  <c r="AX47"/>
  <c r="AX53" s="1"/>
  <c r="AL47"/>
  <c r="AL53" s="1"/>
  <c r="Z47"/>
  <c r="Z53" s="1"/>
  <c r="N47"/>
  <c r="N53" s="1"/>
  <c r="CO47" i="62"/>
  <c r="CO53" s="1"/>
  <c r="CG47"/>
  <c r="CG53" s="1"/>
  <c r="BU47"/>
  <c r="BU53" s="1"/>
  <c r="BI47"/>
  <c r="BI53" s="1"/>
  <c r="AW47"/>
  <c r="AW53" s="1"/>
  <c r="AK47"/>
  <c r="AK53" s="1"/>
  <c r="Y47"/>
  <c r="Y53" s="1"/>
  <c r="CJ47" i="61"/>
  <c r="CJ53" s="1"/>
  <c r="BX47"/>
  <c r="BX53" s="1"/>
  <c r="BP47"/>
  <c r="BP53" s="1"/>
  <c r="BH47"/>
  <c r="BH53" s="1"/>
  <c r="AV47"/>
  <c r="AV53" s="1"/>
  <c r="AJ47"/>
  <c r="AJ53" s="1"/>
  <c r="X47"/>
  <c r="X53" s="1"/>
  <c r="L47"/>
  <c r="L53" s="1"/>
  <c r="CM47" i="60"/>
  <c r="CM53" s="1"/>
  <c r="CA47"/>
  <c r="CA53" s="1"/>
  <c r="BO47"/>
  <c r="BO53" s="1"/>
  <c r="BC47"/>
  <c r="BC53" s="1"/>
  <c r="AU47"/>
  <c r="AU53" s="1"/>
  <c r="AE47"/>
  <c r="AE53" s="1"/>
  <c r="S47"/>
  <c r="S53" s="1"/>
  <c r="C47"/>
  <c r="C53" s="1"/>
  <c r="CP47" i="59"/>
  <c r="CP53" s="1"/>
  <c r="CD47"/>
  <c r="CD53" s="1"/>
  <c r="BR47"/>
  <c r="BR53" s="1"/>
  <c r="BF47"/>
  <c r="BF53" s="1"/>
  <c r="AT47"/>
  <c r="AT53" s="1"/>
  <c r="AL47"/>
  <c r="AL53" s="1"/>
  <c r="Z47"/>
  <c r="Z53" s="1"/>
  <c r="J47"/>
  <c r="J53" s="1"/>
  <c r="CK47" i="58"/>
  <c r="BY47"/>
  <c r="BY53" s="1"/>
  <c r="BQ47"/>
  <c r="BQ53" s="1"/>
  <c r="BE47"/>
  <c r="BE53" s="1"/>
  <c r="AS47"/>
  <c r="AS53" s="1"/>
  <c r="AG47"/>
  <c r="AG53" s="1"/>
  <c r="U47"/>
  <c r="U53" s="1"/>
  <c r="E47"/>
  <c r="E53" s="1"/>
  <c r="CR47" i="57"/>
  <c r="CR53" s="1"/>
  <c r="CF47"/>
  <c r="CF53" s="1"/>
  <c r="BT47"/>
  <c r="BT53" s="1"/>
  <c r="BD47"/>
  <c r="BD53" s="1"/>
  <c r="AR47"/>
  <c r="AR53" s="1"/>
  <c r="AF47"/>
  <c r="AF53" s="1"/>
  <c r="L47"/>
  <c r="L53" s="1"/>
  <c r="BO47" i="56"/>
  <c r="BO53" s="1"/>
  <c r="AI47"/>
  <c r="AI53" s="1"/>
  <c r="S47"/>
  <c r="S53" s="1"/>
  <c r="CP47" i="55"/>
  <c r="CP53" s="1"/>
  <c r="CD47"/>
  <c r="CD53" s="1"/>
  <c r="BR47"/>
  <c r="BR53" s="1"/>
  <c r="BJ47"/>
  <c r="BJ53" s="1"/>
  <c r="AX47"/>
  <c r="AX53" s="1"/>
  <c r="AL47"/>
  <c r="AL53" s="1"/>
  <c r="V47"/>
  <c r="V53" s="1"/>
  <c r="F47"/>
  <c r="F53" s="1"/>
  <c r="CL47" i="51"/>
  <c r="CL53" s="1"/>
  <c r="BV47"/>
  <c r="BV53" s="1"/>
  <c r="BJ47"/>
  <c r="BJ53" s="1"/>
  <c r="AX47"/>
  <c r="AX53" s="1"/>
  <c r="AL47"/>
  <c r="AL53" s="1"/>
  <c r="Z47"/>
  <c r="Z53" s="1"/>
  <c r="J47"/>
  <c r="J53" s="1"/>
  <c r="CR47" i="65"/>
  <c r="CR53" s="1"/>
  <c r="CF47"/>
  <c r="CF53" s="1"/>
  <c r="BT47"/>
  <c r="BT53" s="1"/>
  <c r="BH47"/>
  <c r="AV47"/>
  <c r="AJ47"/>
  <c r="X47"/>
  <c r="X53" s="1"/>
  <c r="H47"/>
  <c r="CM47" i="64"/>
  <c r="CM53" s="1"/>
  <c r="CA47"/>
  <c r="CA53" s="1"/>
  <c r="BO47"/>
  <c r="BO53" s="1"/>
  <c r="BC47"/>
  <c r="BC53" s="1"/>
  <c r="AM47"/>
  <c r="AM53" s="1"/>
  <c r="AA47"/>
  <c r="AA53" s="1"/>
  <c r="C47"/>
  <c r="C53" s="1"/>
  <c r="CP47" i="63"/>
  <c r="CP53" s="1"/>
  <c r="CD47"/>
  <c r="CD53" s="1"/>
  <c r="BR47"/>
  <c r="BR53" s="1"/>
  <c r="BB47"/>
  <c r="BB53" s="1"/>
  <c r="AP47"/>
  <c r="AP53" s="1"/>
  <c r="AD47"/>
  <c r="AD53" s="1"/>
  <c r="R47"/>
  <c r="R53" s="1"/>
  <c r="F47"/>
  <c r="F53" s="1"/>
  <c r="CC47" i="62"/>
  <c r="CC53" s="1"/>
  <c r="BM47"/>
  <c r="BM53" s="1"/>
  <c r="BA47"/>
  <c r="BA53" s="1"/>
  <c r="AO47"/>
  <c r="AO53" s="1"/>
  <c r="AC47"/>
  <c r="AC53" s="1"/>
  <c r="Q47"/>
  <c r="Q53" s="1"/>
  <c r="I47"/>
  <c r="I53" s="1"/>
  <c r="CN47" i="61"/>
  <c r="CN53" s="1"/>
  <c r="CB47"/>
  <c r="CB53" s="1"/>
  <c r="BL47"/>
  <c r="BL53" s="1"/>
  <c r="AZ47"/>
  <c r="AZ53" s="1"/>
  <c r="AN47"/>
  <c r="AN53" s="1"/>
  <c r="AB47"/>
  <c r="AB53" s="1"/>
  <c r="P47"/>
  <c r="P53" s="1"/>
  <c r="D47"/>
  <c r="D53" s="1"/>
  <c r="CQ47" i="60"/>
  <c r="CQ53" s="1"/>
  <c r="CE47"/>
  <c r="CE53" s="1"/>
  <c r="BS47"/>
  <c r="BS53" s="1"/>
  <c r="BG47"/>
  <c r="BG53" s="1"/>
  <c r="AM47"/>
  <c r="AM53" s="1"/>
  <c r="W47"/>
  <c r="W53" s="1"/>
  <c r="G47"/>
  <c r="G53" s="1"/>
  <c r="CH47" i="59"/>
  <c r="CH53" s="1"/>
  <c r="BV47"/>
  <c r="BV53" s="1"/>
  <c r="BJ47"/>
  <c r="BJ53" s="1"/>
  <c r="AX47"/>
  <c r="AX53" s="1"/>
  <c r="AH47"/>
  <c r="AH53" s="1"/>
  <c r="V47"/>
  <c r="V53" s="1"/>
  <c r="N47"/>
  <c r="N53" s="1"/>
  <c r="CO47" i="58"/>
  <c r="CC47"/>
  <c r="CC53" s="1"/>
  <c r="BM47"/>
  <c r="BM53" s="1"/>
  <c r="BA47"/>
  <c r="BA53" s="1"/>
  <c r="AO47"/>
  <c r="AO53" s="1"/>
  <c r="AC47"/>
  <c r="AC53" s="1"/>
  <c r="Q47"/>
  <c r="Q53" s="1"/>
  <c r="I47"/>
  <c r="I53" s="1"/>
  <c r="CN47" i="57"/>
  <c r="CN53" s="1"/>
  <c r="CB47"/>
  <c r="CB53" s="1"/>
  <c r="BP47"/>
  <c r="BP53" s="1"/>
  <c r="BH47"/>
  <c r="BH53" s="1"/>
  <c r="AV47"/>
  <c r="AV53" s="1"/>
  <c r="AJ47"/>
  <c r="AJ53" s="1"/>
  <c r="T47"/>
  <c r="T53" s="1"/>
  <c r="CE47" i="56"/>
  <c r="CE53" s="1"/>
  <c r="AY47"/>
  <c r="AY53" s="1"/>
  <c r="AA47"/>
  <c r="AA53" s="1"/>
  <c r="K47"/>
  <c r="K53" s="1"/>
  <c r="CL47" i="55"/>
  <c r="CL53" s="1"/>
  <c r="BV47"/>
  <c r="BV53" s="1"/>
  <c r="BF47"/>
  <c r="BF53" s="1"/>
  <c r="AP47"/>
  <c r="AP53" s="1"/>
  <c r="AD47"/>
  <c r="AD53" s="1"/>
  <c r="R47"/>
  <c r="R53" s="1"/>
  <c r="J47"/>
  <c r="J53" s="1"/>
  <c r="CH47" i="51"/>
  <c r="CH53" s="1"/>
  <c r="BZ47"/>
  <c r="BZ53" s="1"/>
  <c r="BN47"/>
  <c r="BN53" s="1"/>
  <c r="BB47"/>
  <c r="BB53" s="1"/>
  <c r="AP47"/>
  <c r="AP53" s="1"/>
  <c r="AH47"/>
  <c r="AH53" s="1"/>
  <c r="V47"/>
  <c r="V53" s="1"/>
  <c r="F47"/>
  <c r="F53" s="1"/>
  <c r="CN47" i="65"/>
  <c r="CB47"/>
  <c r="CB53" s="1"/>
  <c r="BP47"/>
  <c r="BD47"/>
  <c r="AR47"/>
  <c r="AF47"/>
  <c r="T47"/>
  <c r="L47"/>
  <c r="CQ47" i="64"/>
  <c r="CQ53" s="1"/>
  <c r="CE47"/>
  <c r="CE53" s="1"/>
  <c r="BS47"/>
  <c r="BS53" s="1"/>
  <c r="BG47"/>
  <c r="BG53" s="1"/>
  <c r="AU47"/>
  <c r="AU53" s="1"/>
  <c r="AE47"/>
  <c r="AE53" s="1"/>
  <c r="S47"/>
  <c r="S53" s="1"/>
  <c r="G47"/>
  <c r="G53" s="1"/>
  <c r="CL47" i="63"/>
  <c r="CL53" s="1"/>
  <c r="BZ47"/>
  <c r="BZ53" s="1"/>
  <c r="BN47"/>
  <c r="BN53" s="1"/>
  <c r="BF47"/>
  <c r="BF53" s="1"/>
  <c r="AT47"/>
  <c r="AT53" s="1"/>
  <c r="AH47"/>
  <c r="AH53" s="1"/>
  <c r="V47"/>
  <c r="V53" s="1"/>
  <c r="J47"/>
  <c r="J53" s="1"/>
  <c r="CK47" i="62"/>
  <c r="CK53" s="1"/>
  <c r="BY47"/>
  <c r="BY53" s="1"/>
  <c r="BQ47"/>
  <c r="BQ53" s="1"/>
  <c r="BE47"/>
  <c r="BE53" s="1"/>
  <c r="AS47"/>
  <c r="AS53" s="1"/>
  <c r="AG47"/>
  <c r="AG53" s="1"/>
  <c r="U47"/>
  <c r="U53" s="1"/>
  <c r="M47"/>
  <c r="M53" s="1"/>
  <c r="CR47" i="61"/>
  <c r="CR53" s="1"/>
  <c r="CF47"/>
  <c r="CF53" s="1"/>
  <c r="BT47"/>
  <c r="BT53" s="1"/>
  <c r="BD47"/>
  <c r="BD53" s="1"/>
  <c r="AR47"/>
  <c r="AR53" s="1"/>
  <c r="AF47"/>
  <c r="AF53" s="1"/>
  <c r="T47"/>
  <c r="T53" s="1"/>
  <c r="H47"/>
  <c r="H53" s="1"/>
  <c r="CI47" i="60"/>
  <c r="CI53" s="1"/>
  <c r="BW47"/>
  <c r="BW53" s="1"/>
  <c r="BK47"/>
  <c r="BK53" s="1"/>
  <c r="AY47"/>
  <c r="AY53" s="1"/>
  <c r="AQ47"/>
  <c r="AQ53" s="1"/>
  <c r="AA47"/>
  <c r="AA53" s="1"/>
  <c r="O47"/>
  <c r="O53" s="1"/>
  <c r="K47"/>
  <c r="K53" s="1"/>
  <c r="CL47" i="59"/>
  <c r="CL53" s="1"/>
  <c r="BZ47"/>
  <c r="BZ53" s="1"/>
  <c r="BN47"/>
  <c r="BN53" s="1"/>
  <c r="BB47"/>
  <c r="BB53" s="1"/>
  <c r="AP47"/>
  <c r="AP53" s="1"/>
  <c r="AD47"/>
  <c r="AD53" s="1"/>
  <c r="R47"/>
  <c r="R53" s="1"/>
  <c r="F47"/>
  <c r="F53" s="1"/>
  <c r="CS47" i="58"/>
  <c r="CG47"/>
  <c r="BU47"/>
  <c r="BU53" s="1"/>
  <c r="BI47"/>
  <c r="BI53" s="1"/>
  <c r="AW47"/>
  <c r="AW53" s="1"/>
  <c r="AK47"/>
  <c r="AK53" s="1"/>
  <c r="Y47"/>
  <c r="Y53" s="1"/>
  <c r="M47"/>
  <c r="M53" s="1"/>
  <c r="CJ47" i="57"/>
  <c r="CJ53" s="1"/>
  <c r="BX47"/>
  <c r="BX53" s="1"/>
  <c r="BL47"/>
  <c r="BL53" s="1"/>
  <c r="AZ47"/>
  <c r="AZ53" s="1"/>
  <c r="AN47"/>
  <c r="AN53" s="1"/>
  <c r="AB47"/>
  <c r="AB53" s="1"/>
  <c r="D47"/>
  <c r="D53" s="1"/>
  <c r="CM47" i="56"/>
  <c r="CM53" s="1"/>
  <c r="BW47"/>
  <c r="BW53" s="1"/>
  <c r="BG47"/>
  <c r="BG53" s="1"/>
  <c r="AQ47"/>
  <c r="AQ53" s="1"/>
  <c r="C47"/>
  <c r="C53" s="1"/>
  <c r="CH47" i="55"/>
  <c r="CH53" s="1"/>
  <c r="BZ47"/>
  <c r="BZ53" s="1"/>
  <c r="BN47"/>
  <c r="BN53" s="1"/>
  <c r="BB47"/>
  <c r="BB53" s="1"/>
  <c r="AT47"/>
  <c r="AT53" s="1"/>
  <c r="AH47"/>
  <c r="AH53" s="1"/>
  <c r="Z47"/>
  <c r="Z53" s="1"/>
  <c r="N47"/>
  <c r="N53" s="1"/>
  <c r="CK47" i="65"/>
  <c r="BA47"/>
  <c r="AO47"/>
  <c r="AC47"/>
  <c r="Q47"/>
  <c r="CP47" i="64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BR47" i="65"/>
  <c r="BF47"/>
  <c r="AT47"/>
  <c r="F47"/>
  <c r="CD47"/>
  <c r="BN47"/>
  <c r="AX47"/>
  <c r="AH47"/>
  <c r="R47"/>
  <c r="CO47"/>
  <c r="BY47"/>
  <c r="B47"/>
  <c r="B47" i="64"/>
  <c r="BD30" i="65"/>
  <c r="BM30"/>
  <c r="H30"/>
  <c r="AN30"/>
  <c r="BL30"/>
  <c r="BX30"/>
  <c r="CN30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B30" i="60"/>
  <c r="B30" i="56"/>
  <c r="B53" s="1"/>
  <c r="P30" i="65"/>
  <c r="AF30"/>
  <c r="AV30"/>
  <c r="Q30"/>
  <c r="AG30"/>
  <c r="AW30"/>
  <c r="B30" i="64"/>
  <c r="E30" i="65"/>
  <c r="M30"/>
  <c r="U30"/>
  <c r="AC30"/>
  <c r="AK30"/>
  <c r="AS30"/>
  <c r="BA30"/>
  <c r="BI30"/>
  <c r="BQ30"/>
  <c r="CQ30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D30"/>
  <c r="L30"/>
  <c r="T30"/>
  <c r="AB30"/>
  <c r="AJ30"/>
  <c r="AR30"/>
  <c r="AZ30"/>
  <c r="BH30"/>
  <c r="BP30"/>
  <c r="B30"/>
  <c r="B53" i="51" l="1"/>
  <c r="AS30" i="68"/>
  <c r="AT30" s="1"/>
  <c r="BJ53" i="53"/>
  <c r="AD53"/>
  <c r="V53" i="65"/>
  <c r="AR53"/>
  <c r="BQ53" i="60"/>
  <c r="BA53" i="65"/>
  <c r="BF53"/>
  <c r="BM53"/>
  <c r="BB53"/>
  <c r="M53"/>
  <c r="CP53" i="53"/>
  <c r="P53" i="56"/>
  <c r="AZ53" i="65"/>
  <c r="AK53" i="51"/>
  <c r="AK53" i="60"/>
  <c r="N53" i="53"/>
  <c r="AT53"/>
  <c r="BZ53"/>
  <c r="T53" i="59"/>
  <c r="U53" i="60"/>
  <c r="BA53"/>
  <c r="CG53"/>
  <c r="AW53"/>
  <c r="AK53" i="65"/>
  <c r="Q53" i="60"/>
  <c r="CC53"/>
  <c r="AV53" i="65"/>
  <c r="J53" i="53"/>
  <c r="AP53"/>
  <c r="BV53"/>
  <c r="AN53" i="65"/>
  <c r="CR53" i="59"/>
  <c r="AG53" i="60"/>
  <c r="BM53"/>
  <c r="CS53"/>
  <c r="AL53" i="53"/>
  <c r="BR53"/>
  <c r="M53" i="60"/>
  <c r="AS53"/>
  <c r="BY53"/>
  <c r="BV53" i="52"/>
  <c r="AB53" i="55"/>
  <c r="BH53"/>
  <c r="CN53"/>
  <c r="X53" i="56"/>
  <c r="R53"/>
  <c r="AX53"/>
  <c r="CD53"/>
  <c r="S53" i="57"/>
  <c r="AY53"/>
  <c r="CE53"/>
  <c r="Q53" i="56"/>
  <c r="AW53"/>
  <c r="CC53"/>
  <c r="AV53"/>
  <c r="CK53" i="51"/>
  <c r="Y53" i="56"/>
  <c r="BE53"/>
  <c r="CK53"/>
  <c r="CL53" i="57"/>
  <c r="AB53" i="59"/>
  <c r="BH53"/>
  <c r="T53" i="55"/>
  <c r="AZ53"/>
  <c r="CF53"/>
  <c r="P53" i="54"/>
  <c r="AV53"/>
  <c r="CB53"/>
  <c r="AD53" i="65"/>
  <c r="N53"/>
  <c r="AG53"/>
  <c r="I53" i="52"/>
  <c r="AB53" i="54"/>
  <c r="BH53"/>
  <c r="CN53"/>
  <c r="N53" i="61"/>
  <c r="AT53"/>
  <c r="BZ53"/>
  <c r="O53" i="62"/>
  <c r="AU53"/>
  <c r="CA53"/>
  <c r="Q53" i="64"/>
  <c r="AW53"/>
  <c r="CC53"/>
  <c r="O53" i="61"/>
  <c r="AU53"/>
  <c r="CA53"/>
  <c r="P53" i="62"/>
  <c r="AV53"/>
  <c r="CB53"/>
  <c r="N53" i="57"/>
  <c r="AT53"/>
  <c r="BZ53"/>
  <c r="T53" i="51"/>
  <c r="AZ53"/>
  <c r="CF53"/>
  <c r="U53" i="65"/>
  <c r="L53"/>
  <c r="BZ53"/>
  <c r="AB53" i="58"/>
  <c r="BH53"/>
  <c r="J53" i="57"/>
  <c r="AP53"/>
  <c r="BV53"/>
  <c r="O53"/>
  <c r="AU53"/>
  <c r="CA53"/>
  <c r="CB53" i="56"/>
  <c r="N53"/>
  <c r="AT53"/>
  <c r="BZ53"/>
  <c r="D53" i="58"/>
  <c r="AJ53"/>
  <c r="BP53"/>
  <c r="BM53" i="52"/>
  <c r="CS53"/>
  <c r="AS53" i="51"/>
  <c r="P53" i="63"/>
  <c r="AV53"/>
  <c r="CB53"/>
  <c r="AF53" i="59"/>
  <c r="BL53"/>
  <c r="BJ53" i="65"/>
  <c r="AH53" i="61"/>
  <c r="BN53"/>
  <c r="AI53" i="62"/>
  <c r="BO53"/>
  <c r="D53" i="63"/>
  <c r="AJ53"/>
  <c r="BP53"/>
  <c r="E53" i="64"/>
  <c r="AK53"/>
  <c r="BQ53"/>
  <c r="E53" i="65"/>
  <c r="C53" i="61"/>
  <c r="AI53"/>
  <c r="BO53"/>
  <c r="AJ53" i="62"/>
  <c r="BP53"/>
  <c r="H53" i="51"/>
  <c r="AN53"/>
  <c r="BT53"/>
  <c r="D53" i="65"/>
  <c r="F53" i="56"/>
  <c r="AL53"/>
  <c r="BR53"/>
  <c r="G53" i="57"/>
  <c r="AM53"/>
  <c r="BS53"/>
  <c r="BU53" i="51"/>
  <c r="E53" i="56"/>
  <c r="AK53"/>
  <c r="BQ53"/>
  <c r="D53"/>
  <c r="AW53" i="65"/>
  <c r="M53" i="51"/>
  <c r="H53" i="55"/>
  <c r="AN53"/>
  <c r="BT53"/>
  <c r="AO53" i="52"/>
  <c r="P53" i="58"/>
  <c r="AV53"/>
  <c r="CB53"/>
  <c r="P53" i="59"/>
  <c r="AV53"/>
  <c r="CB53"/>
  <c r="BI53" i="65"/>
  <c r="D53" i="54"/>
  <c r="AJ53"/>
  <c r="BP53"/>
  <c r="G53" i="61"/>
  <c r="AM53"/>
  <c r="BS53"/>
  <c r="AN53" i="62"/>
  <c r="BT53"/>
  <c r="CO53" i="52"/>
  <c r="D53" i="59"/>
  <c r="I53" i="64"/>
  <c r="AO53"/>
  <c r="BU53"/>
  <c r="L53" i="56"/>
  <c r="CJ53"/>
  <c r="J53" i="65"/>
  <c r="BV53"/>
  <c r="K53" i="61"/>
  <c r="AQ53"/>
  <c r="BW53"/>
  <c r="L53" i="62"/>
  <c r="AR53"/>
  <c r="BX53"/>
  <c r="BY53" i="51"/>
  <c r="AN53" i="59"/>
  <c r="BT53"/>
  <c r="J53" i="61"/>
  <c r="AP53"/>
  <c r="BV53"/>
  <c r="K53" i="62"/>
  <c r="AQ53"/>
  <c r="BW53"/>
  <c r="L53" i="63"/>
  <c r="AR53"/>
  <c r="BX53"/>
  <c r="M53" i="64"/>
  <c r="AS53"/>
  <c r="BY53"/>
  <c r="L53" i="51"/>
  <c r="AR53"/>
  <c r="BX53"/>
  <c r="T53" i="58"/>
  <c r="AZ53"/>
  <c r="U53" i="51"/>
  <c r="BA53"/>
  <c r="BU53" i="52"/>
  <c r="M53" i="56"/>
  <c r="AS53"/>
  <c r="BY53"/>
  <c r="BD53"/>
  <c r="AB53" i="65"/>
  <c r="W53"/>
  <c r="CI53"/>
  <c r="X53" i="58"/>
  <c r="BD53"/>
  <c r="W53" i="61"/>
  <c r="BC53"/>
  <c r="CI53"/>
  <c r="X53" i="62"/>
  <c r="BD53"/>
  <c r="CJ53"/>
  <c r="P53" i="55"/>
  <c r="AV53"/>
  <c r="CB53"/>
  <c r="V53" i="61"/>
  <c r="BB53"/>
  <c r="CH53"/>
  <c r="W53" i="62"/>
  <c r="BC53"/>
  <c r="CI53"/>
  <c r="X53" i="63"/>
  <c r="BD53"/>
  <c r="CJ53"/>
  <c r="Y53" i="64"/>
  <c r="BE53"/>
  <c r="CK53"/>
  <c r="AJ53" i="65"/>
  <c r="BC53"/>
  <c r="AC53"/>
  <c r="CL53"/>
  <c r="X53" i="54"/>
  <c r="BD53"/>
  <c r="CJ53"/>
  <c r="Z53" i="56"/>
  <c r="BF53"/>
  <c r="CL53"/>
  <c r="AA53" i="57"/>
  <c r="BG53"/>
  <c r="CM53"/>
  <c r="V53"/>
  <c r="BB53"/>
  <c r="AB53" i="51"/>
  <c r="BH53"/>
  <c r="CN53"/>
  <c r="X53"/>
  <c r="BD53"/>
  <c r="CJ53"/>
  <c r="AF53" i="65"/>
  <c r="CO53" i="51"/>
  <c r="U53" i="56"/>
  <c r="BA53"/>
  <c r="CG53"/>
  <c r="CH53" i="57"/>
  <c r="AF53" i="58"/>
  <c r="BL53"/>
  <c r="BR53" i="65"/>
  <c r="K53" i="57"/>
  <c r="AQ53"/>
  <c r="F53"/>
  <c r="AL53"/>
  <c r="BR53"/>
  <c r="H53" i="56"/>
  <c r="CN53" i="65"/>
  <c r="I53" i="56"/>
  <c r="AO53"/>
  <c r="BU53"/>
  <c r="R53" i="65"/>
  <c r="L53" i="55"/>
  <c r="AR53"/>
  <c r="BX53"/>
  <c r="CF53" i="54"/>
  <c r="AE53" i="65"/>
  <c r="BK53"/>
  <c r="CQ53"/>
  <c r="BY53" i="52"/>
  <c r="AP53" i="65"/>
  <c r="H53" i="54"/>
  <c r="AN53"/>
  <c r="BT53"/>
  <c r="L53" i="58"/>
  <c r="AR53"/>
  <c r="BX53"/>
  <c r="D53" i="55"/>
  <c r="AJ53"/>
  <c r="BP53"/>
  <c r="H53" i="59"/>
  <c r="AS53" i="65"/>
  <c r="L53" i="54"/>
  <c r="AR53"/>
  <c r="BX53"/>
  <c r="L53" i="59"/>
  <c r="AR53"/>
  <c r="BX53"/>
  <c r="BL53" i="56"/>
  <c r="CT47" i="54"/>
  <c r="AA53" i="61"/>
  <c r="BG53"/>
  <c r="CM53"/>
  <c r="AB53" i="62"/>
  <c r="BH53"/>
  <c r="CN53"/>
  <c r="BI53" i="51"/>
  <c r="CC53" i="52"/>
  <c r="Z53" i="61"/>
  <c r="BF53"/>
  <c r="CL53"/>
  <c r="AA53" i="62"/>
  <c r="BG53"/>
  <c r="CM53"/>
  <c r="AB53" i="63"/>
  <c r="BH53"/>
  <c r="CN53"/>
  <c r="AC53" i="64"/>
  <c r="BI53"/>
  <c r="CO53"/>
  <c r="CT47" i="62"/>
  <c r="CP53" i="65"/>
  <c r="AD53" i="56"/>
  <c r="BJ53"/>
  <c r="CP53"/>
  <c r="AE53" i="57"/>
  <c r="BK53"/>
  <c r="CQ53"/>
  <c r="AE53" i="61"/>
  <c r="BK53"/>
  <c r="CQ53"/>
  <c r="AF53" i="62"/>
  <c r="BL53"/>
  <c r="CR53"/>
  <c r="Z53" i="57"/>
  <c r="BF53"/>
  <c r="AD53" i="61"/>
  <c r="BJ53"/>
  <c r="CP53"/>
  <c r="AE53" i="62"/>
  <c r="BK53"/>
  <c r="CQ53"/>
  <c r="AF53" i="63"/>
  <c r="BL53"/>
  <c r="CR53"/>
  <c r="AG53" i="64"/>
  <c r="BM53"/>
  <c r="AB53" i="56"/>
  <c r="CS53" i="64"/>
  <c r="AF53" i="51"/>
  <c r="BL53"/>
  <c r="CR53"/>
  <c r="CD53" i="52"/>
  <c r="AH53" i="56"/>
  <c r="BN53"/>
  <c r="C53" i="57"/>
  <c r="AI53"/>
  <c r="BO53"/>
  <c r="E53" i="51"/>
  <c r="BQ53"/>
  <c r="AC53" i="56"/>
  <c r="BI53"/>
  <c r="CO53"/>
  <c r="AD53" i="57"/>
  <c r="BJ53"/>
  <c r="CP53"/>
  <c r="D53" i="51"/>
  <c r="AJ53"/>
  <c r="BP53"/>
  <c r="CD53" i="57"/>
  <c r="AL53" i="65"/>
  <c r="H53" i="58"/>
  <c r="AN53"/>
  <c r="BT53"/>
  <c r="AF53" i="55"/>
  <c r="BL53"/>
  <c r="CR53"/>
  <c r="AG53" i="56"/>
  <c r="BM53"/>
  <c r="CS53"/>
  <c r="CN53"/>
  <c r="CD53" i="65"/>
  <c r="BJ53" i="52"/>
  <c r="AD53"/>
  <c r="CT47" i="57"/>
  <c r="CT47" i="58"/>
  <c r="CT47" i="59"/>
  <c r="CT47" i="63"/>
  <c r="CT47" i="51"/>
  <c r="CT47" i="64"/>
  <c r="CT47" i="52"/>
  <c r="CT47" i="65"/>
  <c r="CT47" i="60"/>
  <c r="CT47" i="61"/>
  <c r="CT47" i="55"/>
  <c r="CT47" i="53"/>
  <c r="CT47" i="56"/>
  <c r="I96" i="65"/>
  <c r="CT96" s="1"/>
  <c r="CT91"/>
  <c r="I96" i="64"/>
  <c r="CT96" s="1"/>
  <c r="CT91"/>
  <c r="I96" i="63"/>
  <c r="CT96" s="1"/>
  <c r="CT91"/>
  <c r="I96" i="62"/>
  <c r="CT96" s="1"/>
  <c r="CT91"/>
  <c r="I96" i="61"/>
  <c r="CT96" s="1"/>
  <c r="CT91"/>
  <c r="I96" i="60"/>
  <c r="CT96" s="1"/>
  <c r="CT91"/>
  <c r="I96" i="59"/>
  <c r="CT96" s="1"/>
  <c r="CT91"/>
  <c r="I96" i="58"/>
  <c r="CT96" s="1"/>
  <c r="CT91"/>
  <c r="I96" i="57"/>
  <c r="CT96" s="1"/>
  <c r="CT91"/>
  <c r="I96" i="56"/>
  <c r="CT96" s="1"/>
  <c r="CT91"/>
  <c r="I96" i="54"/>
  <c r="CT96" s="1"/>
  <c r="CT91"/>
  <c r="I96" i="53"/>
  <c r="CT96" s="1"/>
  <c r="CT91"/>
  <c r="I96" i="52"/>
  <c r="CT96" s="1"/>
  <c r="CT91"/>
  <c r="I96" i="51"/>
  <c r="CT96" s="1"/>
  <c r="CT91"/>
  <c r="CT96" i="55"/>
  <c r="CT31" i="52"/>
  <c r="CT30" i="54"/>
  <c r="CT30" i="55"/>
  <c r="CT30" i="64"/>
  <c r="CT30" i="63"/>
  <c r="CT30" i="62"/>
  <c r="CT30" i="61"/>
  <c r="CT30" i="60"/>
  <c r="CT30" i="59"/>
  <c r="CT30" i="57"/>
  <c r="CT30" i="56"/>
  <c r="CT30" i="53"/>
  <c r="CT30" i="51"/>
  <c r="H53" i="65"/>
  <c r="AX53"/>
  <c r="S53"/>
  <c r="AY53"/>
  <c r="CE53"/>
  <c r="CR53" i="64"/>
  <c r="BD53"/>
  <c r="CO53" i="63"/>
  <c r="AC53"/>
  <c r="S53" i="61"/>
  <c r="AY53"/>
  <c r="CE53"/>
  <c r="T53" i="62"/>
  <c r="AZ53"/>
  <c r="CF53"/>
  <c r="CG53" i="51"/>
  <c r="BQ53" i="52"/>
  <c r="BR53"/>
  <c r="CH53" i="65"/>
  <c r="P53"/>
  <c r="V53" i="56"/>
  <c r="BB53"/>
  <c r="CH53"/>
  <c r="W53" i="57"/>
  <c r="BC53"/>
  <c r="CI53"/>
  <c r="R53" i="61"/>
  <c r="AX53"/>
  <c r="CD53"/>
  <c r="S53" i="62"/>
  <c r="AY53"/>
  <c r="CE53"/>
  <c r="T53" i="63"/>
  <c r="AZ53"/>
  <c r="CF53"/>
  <c r="U53" i="64"/>
  <c r="BA53"/>
  <c r="P53" i="51"/>
  <c r="AV53"/>
  <c r="CB53"/>
  <c r="CF53" i="56"/>
  <c r="CG53" i="65"/>
  <c r="P53" i="64"/>
  <c r="Z53" i="65"/>
  <c r="AA53"/>
  <c r="BG53"/>
  <c r="AC53" i="51"/>
  <c r="R53" i="57"/>
  <c r="AX53"/>
  <c r="AZ53" i="56"/>
  <c r="CG53" i="64"/>
  <c r="AF53" i="54"/>
  <c r="BL53"/>
  <c r="CR53"/>
  <c r="X53" i="55"/>
  <c r="BD53"/>
  <c r="CJ53"/>
  <c r="BQ53" i="65"/>
  <c r="AJ53" i="59"/>
  <c r="BP53"/>
  <c r="T53" i="56"/>
  <c r="AT53" i="65"/>
  <c r="O53"/>
  <c r="AU53"/>
  <c r="CA53"/>
  <c r="AH53" i="53"/>
  <c r="BN53"/>
  <c r="I53" i="60"/>
  <c r="AO53"/>
  <c r="BU53"/>
  <c r="X53" i="64"/>
  <c r="T53" i="65"/>
  <c r="CM53"/>
  <c r="AZ53" i="59"/>
  <c r="BX53" i="56"/>
  <c r="CP53" i="52"/>
  <c r="CC53" i="65"/>
  <c r="CJ53" i="64"/>
  <c r="R53" i="53"/>
  <c r="AX53"/>
  <c r="CD53"/>
  <c r="X53" i="59"/>
  <c r="BD53"/>
  <c r="CJ53"/>
  <c r="Y53" i="60"/>
  <c r="BE53"/>
  <c r="CK53"/>
  <c r="AN53" i="56"/>
  <c r="AR53"/>
  <c r="BP53"/>
  <c r="BD53" i="65"/>
  <c r="C53"/>
  <c r="AI53"/>
  <c r="BO53"/>
  <c r="CN53" i="59"/>
  <c r="AC53" i="60"/>
  <c r="BI53"/>
  <c r="CO53"/>
  <c r="BZ53" i="52"/>
  <c r="K53" i="65"/>
  <c r="AQ53"/>
  <c r="BW53"/>
  <c r="J53" i="56"/>
  <c r="AP53"/>
  <c r="BV53"/>
  <c r="BW53" i="57"/>
  <c r="AH53"/>
  <c r="BN53"/>
  <c r="F53" i="61"/>
  <c r="AL53"/>
  <c r="BR53"/>
  <c r="AM53" i="62"/>
  <c r="BS53"/>
  <c r="H53" i="63"/>
  <c r="AN53"/>
  <c r="BT53"/>
  <c r="AT53" i="52"/>
  <c r="AB53" i="64"/>
  <c r="T53" i="54"/>
  <c r="AZ53"/>
  <c r="BB53" i="52"/>
  <c r="CN53" i="64"/>
  <c r="R53" i="60"/>
  <c r="BP53" i="65"/>
  <c r="AH53"/>
  <c r="BN53"/>
  <c r="Q53"/>
  <c r="B53" i="60"/>
  <c r="BX53" i="65"/>
  <c r="CG53" i="52"/>
  <c r="V53" i="53"/>
  <c r="BB53"/>
  <c r="CH53"/>
  <c r="AF53" i="56"/>
  <c r="AJ53"/>
  <c r="CR53"/>
  <c r="C53" i="54"/>
  <c r="BU53" i="65"/>
  <c r="BX53" i="64"/>
  <c r="AN53"/>
  <c r="BH53" i="56"/>
  <c r="V53" i="52"/>
  <c r="AW53"/>
  <c r="Q53"/>
  <c r="BF53" i="60"/>
  <c r="CE53" i="53"/>
  <c r="S53"/>
  <c r="BI53" i="63"/>
  <c r="B53" i="59"/>
  <c r="AG53"/>
  <c r="B53" i="65"/>
  <c r="BH53"/>
  <c r="F53"/>
  <c r="G53"/>
  <c r="AM53"/>
  <c r="BS53"/>
  <c r="BL53"/>
  <c r="Y53" i="52"/>
  <c r="CK53"/>
  <c r="Z53" i="53"/>
  <c r="BF53"/>
  <c r="CL53"/>
  <c r="CL53" i="52"/>
  <c r="BT53" i="56"/>
  <c r="AO53" i="65"/>
  <c r="BT53" i="64"/>
  <c r="AJ53"/>
  <c r="D53"/>
  <c r="AX53" i="52"/>
  <c r="R53"/>
  <c r="AX53" i="60"/>
  <c r="BW53" i="53"/>
  <c r="K53"/>
  <c r="BA53" i="63"/>
  <c r="CK53" i="59"/>
  <c r="Y53"/>
  <c r="B53" i="63"/>
  <c r="Y53" i="65"/>
  <c r="BP53" i="64"/>
  <c r="AF53"/>
  <c r="N53" i="52"/>
  <c r="AP53" i="60"/>
  <c r="BO53" i="53"/>
  <c r="AS53" i="63"/>
  <c r="CC53" i="59"/>
  <c r="Q53"/>
  <c r="B53" i="64"/>
  <c r="CO53" i="65"/>
  <c r="I53"/>
  <c r="BL53" i="64"/>
  <c r="CB53"/>
  <c r="AP53" i="52"/>
  <c r="J53"/>
  <c r="AK53"/>
  <c r="AH53" i="60"/>
  <c r="BG53" i="53"/>
  <c r="AK53" i="63"/>
  <c r="BU53" i="59"/>
  <c r="I53"/>
  <c r="CS53"/>
  <c r="CK53" i="65"/>
  <c r="T53" i="64"/>
  <c r="CS53" i="65"/>
  <c r="AL53" i="52"/>
  <c r="F53"/>
  <c r="AG53"/>
  <c r="BE30" i="65"/>
  <c r="BE53" s="1"/>
  <c r="Z53" i="60"/>
  <c r="AY53" i="53"/>
  <c r="BM53" i="59"/>
  <c r="AZ53" i="64"/>
  <c r="BN53" i="52"/>
  <c r="AH53"/>
  <c r="BI53"/>
  <c r="AC53"/>
  <c r="CL53" i="60"/>
  <c r="AQ53" i="53"/>
  <c r="CG53" i="63"/>
  <c r="U53"/>
  <c r="BE53" i="59"/>
  <c r="AV53" i="64"/>
  <c r="L53"/>
  <c r="BE53" i="52"/>
  <c r="CD53" i="60"/>
  <c r="J53"/>
  <c r="AI53" i="53"/>
  <c r="BY53" i="63"/>
  <c r="M53"/>
  <c r="AW53" i="59"/>
  <c r="B53" i="55"/>
  <c r="BY53" i="65"/>
  <c r="CF53" i="64"/>
  <c r="AR53"/>
  <c r="H53"/>
  <c r="BF53" i="52"/>
  <c r="Z53"/>
  <c r="U53"/>
  <c r="BV53" i="60"/>
  <c r="CM53" i="53"/>
  <c r="AA53"/>
  <c r="BQ53" i="63"/>
  <c r="E53"/>
  <c r="AO53" i="59"/>
  <c r="B53" i="58"/>
  <c r="B53" i="57"/>
  <c r="AS30" i="52"/>
  <c r="AS53" s="1"/>
  <c r="BA30"/>
  <c r="BA53" s="1"/>
  <c r="M30"/>
  <c r="M53" s="1"/>
  <c r="E30"/>
  <c r="E53" s="1"/>
  <c r="CT53" i="61" l="1"/>
  <c r="CT53" i="56"/>
  <c r="CT53" i="55"/>
  <c r="CT53" i="65"/>
  <c r="CT30"/>
  <c r="CT53" i="64"/>
  <c r="CT53" i="63"/>
  <c r="CT53" i="62"/>
  <c r="CT53" i="60"/>
  <c r="CT53" i="59"/>
  <c r="CT53" i="57"/>
  <c r="CT53" i="54"/>
  <c r="CT53" i="53"/>
  <c r="CT30" i="52"/>
  <c r="CT53"/>
  <c r="CT53" i="51"/>
  <c r="CS88" i="34"/>
  <c r="CS91" s="1"/>
  <c r="CR88"/>
  <c r="CQ88"/>
  <c r="CP88"/>
  <c r="CO88"/>
  <c r="CO91" s="1"/>
  <c r="CN88"/>
  <c r="CN91" s="1"/>
  <c r="CM88"/>
  <c r="CL88"/>
  <c r="CK88"/>
  <c r="CK91" s="1"/>
  <c r="CJ88"/>
  <c r="CI88"/>
  <c r="CH88"/>
  <c r="CG88"/>
  <c r="CF88"/>
  <c r="CE88"/>
  <c r="CD88"/>
  <c r="CD91" s="1"/>
  <c r="CC88"/>
  <c r="CB88"/>
  <c r="CA88"/>
  <c r="BZ88"/>
  <c r="BY88"/>
  <c r="BX88"/>
  <c r="BW88"/>
  <c r="BV88"/>
  <c r="BV91" s="1"/>
  <c r="BU88"/>
  <c r="BT88"/>
  <c r="BS88"/>
  <c r="BR88"/>
  <c r="BQ88"/>
  <c r="BP88"/>
  <c r="BO88"/>
  <c r="BN88"/>
  <c r="BN91" s="1"/>
  <c r="BM88"/>
  <c r="BL88"/>
  <c r="BK88"/>
  <c r="BJ88"/>
  <c r="BI88"/>
  <c r="BH88"/>
  <c r="BG88"/>
  <c r="BF88"/>
  <c r="BF91" s="1"/>
  <c r="BE88"/>
  <c r="BD88"/>
  <c r="BC88"/>
  <c r="BB88"/>
  <c r="BA88"/>
  <c r="AZ88"/>
  <c r="AY88"/>
  <c r="AX88"/>
  <c r="AX91" s="1"/>
  <c r="AW88"/>
  <c r="AV88"/>
  <c r="AU88"/>
  <c r="AT88"/>
  <c r="AS88"/>
  <c r="AR88"/>
  <c r="AQ88"/>
  <c r="AP88"/>
  <c r="AP91" s="1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G30" s="1"/>
  <c r="CF31"/>
  <c r="CF30" s="1"/>
  <c r="CE31"/>
  <c r="CE30" s="1"/>
  <c r="CD31"/>
  <c r="CC31"/>
  <c r="CC30" s="1"/>
  <c r="CB31"/>
  <c r="CB30" s="1"/>
  <c r="CA31"/>
  <c r="CA30" s="1"/>
  <c r="BZ31"/>
  <c r="BZ30" s="1"/>
  <c r="BY31"/>
  <c r="BY30" s="1"/>
  <c r="BX31"/>
  <c r="BX30" s="1"/>
  <c r="BX53" s="1"/>
  <c r="BW31"/>
  <c r="BV31"/>
  <c r="BV30" s="1"/>
  <c r="BV53" s="1"/>
  <c r="BU31"/>
  <c r="BU30" s="1"/>
  <c r="BT31"/>
  <c r="BT30" s="1"/>
  <c r="BT53" s="1"/>
  <c r="BS31"/>
  <c r="BS30" s="1"/>
  <c r="BR31"/>
  <c r="BR30" s="1"/>
  <c r="BQ31"/>
  <c r="BQ30" s="1"/>
  <c r="BP31"/>
  <c r="BP30" s="1"/>
  <c r="BO31"/>
  <c r="BO30" s="1"/>
  <c r="BN31"/>
  <c r="BN30" s="1"/>
  <c r="BM31"/>
  <c r="BM30" s="1"/>
  <c r="BL31"/>
  <c r="BL30" s="1"/>
  <c r="BL53" s="1"/>
  <c r="BK31"/>
  <c r="BJ31"/>
  <c r="BJ30" s="1"/>
  <c r="BJ53" s="1"/>
  <c r="BI31"/>
  <c r="BI30" s="1"/>
  <c r="BH31"/>
  <c r="BH30" s="1"/>
  <c r="BG31"/>
  <c r="BG30" s="1"/>
  <c r="BF31"/>
  <c r="BF30" s="1"/>
  <c r="BE31"/>
  <c r="BE30" s="1"/>
  <c r="BD31"/>
  <c r="BD30" s="1"/>
  <c r="BC31"/>
  <c r="BC30" s="1"/>
  <c r="BB31"/>
  <c r="BB30" s="1"/>
  <c r="BA31"/>
  <c r="BA30" s="1"/>
  <c r="AZ31"/>
  <c r="AZ30" s="1"/>
  <c r="AZ53" s="1"/>
  <c r="AY31"/>
  <c r="AX31"/>
  <c r="AX30" s="1"/>
  <c r="AX53" s="1"/>
  <c r="AW31"/>
  <c r="AV31"/>
  <c r="AV30" s="1"/>
  <c r="AV53" s="1"/>
  <c r="AU31"/>
  <c r="AU30" s="1"/>
  <c r="AT31"/>
  <c r="AT30" s="1"/>
  <c r="AS31"/>
  <c r="AS30" s="1"/>
  <c r="AR31"/>
  <c r="AR30" s="1"/>
  <c r="AQ31"/>
  <c r="AQ30" s="1"/>
  <c r="AP31"/>
  <c r="AP30" s="1"/>
  <c r="AO31"/>
  <c r="AO30" s="1"/>
  <c r="AN31"/>
  <c r="AN30" s="1"/>
  <c r="AN53" s="1"/>
  <c r="AM31"/>
  <c r="AL31"/>
  <c r="AL30" s="1"/>
  <c r="AL53" s="1"/>
  <c r="AK31"/>
  <c r="AK30" s="1"/>
  <c r="AJ31"/>
  <c r="AJ30" s="1"/>
  <c r="AJ53" s="1"/>
  <c r="AI31"/>
  <c r="AI30" s="1"/>
  <c r="AH31"/>
  <c r="AH30" s="1"/>
  <c r="AG31"/>
  <c r="AG30" s="1"/>
  <c r="AF31"/>
  <c r="AF30" s="1"/>
  <c r="AE31"/>
  <c r="AE30" s="1"/>
  <c r="AD31"/>
  <c r="AD30" s="1"/>
  <c r="AC31"/>
  <c r="AC30" s="1"/>
  <c r="AB31"/>
  <c r="AB30" s="1"/>
  <c r="AB53" s="1"/>
  <c r="AA31"/>
  <c r="AA30" s="1"/>
  <c r="Z31"/>
  <c r="Y31"/>
  <c r="Y30" s="1"/>
  <c r="X31"/>
  <c r="W31"/>
  <c r="W30" s="1"/>
  <c r="W53" s="1"/>
  <c r="V31"/>
  <c r="U31"/>
  <c r="T31"/>
  <c r="S31"/>
  <c r="R31"/>
  <c r="Q31"/>
  <c r="P31"/>
  <c r="O31"/>
  <c r="O30" s="1"/>
  <c r="O53" s="1"/>
  <c r="N31"/>
  <c r="M31"/>
  <c r="L31"/>
  <c r="K31"/>
  <c r="J31"/>
  <c r="I31"/>
  <c r="H31"/>
  <c r="G31"/>
  <c r="F31"/>
  <c r="E31"/>
  <c r="D31"/>
  <c r="C31"/>
  <c r="B31"/>
  <c r="CS30"/>
  <c r="CR30"/>
  <c r="CR53" s="1"/>
  <c r="CQ30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D30"/>
  <c r="BW30"/>
  <c r="BK30"/>
  <c r="AY30"/>
  <c r="AW30"/>
  <c r="AM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33"/>
  <c r="CR88"/>
  <c r="CQ88"/>
  <c r="CQ91" s="1"/>
  <c r="CP88"/>
  <c r="CP91" s="1"/>
  <c r="CO88"/>
  <c r="CN88"/>
  <c r="CM88"/>
  <c r="CM91" s="1"/>
  <c r="CL88"/>
  <c r="CL91" s="1"/>
  <c r="CK88"/>
  <c r="CJ88"/>
  <c r="CI88"/>
  <c r="CI91" s="1"/>
  <c r="CH88"/>
  <c r="CH91" s="1"/>
  <c r="CG88"/>
  <c r="CF88"/>
  <c r="CE88"/>
  <c r="CE91" s="1"/>
  <c r="CD88"/>
  <c r="CD91" s="1"/>
  <c r="CC88"/>
  <c r="CB88"/>
  <c r="CA88"/>
  <c r="CA91" s="1"/>
  <c r="BZ88"/>
  <c r="BY88"/>
  <c r="BX88"/>
  <c r="BW88"/>
  <c r="BW91" s="1"/>
  <c r="BV88"/>
  <c r="BV91" s="1"/>
  <c r="BU88"/>
  <c r="BT88"/>
  <c r="BS88"/>
  <c r="BS91" s="1"/>
  <c r="BR88"/>
  <c r="BR91" s="1"/>
  <c r="BQ88"/>
  <c r="BP88"/>
  <c r="BO88"/>
  <c r="BO91" s="1"/>
  <c r="BN88"/>
  <c r="BN91" s="1"/>
  <c r="BM88"/>
  <c r="BL88"/>
  <c r="BK88"/>
  <c r="BK91" s="1"/>
  <c r="BJ88"/>
  <c r="BJ91" s="1"/>
  <c r="BI88"/>
  <c r="BH88"/>
  <c r="BG88"/>
  <c r="BG91" s="1"/>
  <c r="BF88"/>
  <c r="BE88"/>
  <c r="BD88"/>
  <c r="BC88"/>
  <c r="BC91" s="1"/>
  <c r="BB88"/>
  <c r="BB91" s="1"/>
  <c r="BA88"/>
  <c r="AZ88"/>
  <c r="AY88"/>
  <c r="AY91" s="1"/>
  <c r="AX88"/>
  <c r="AX91" s="1"/>
  <c r="AW88"/>
  <c r="AV88"/>
  <c r="AU88"/>
  <c r="AU91" s="1"/>
  <c r="AT88"/>
  <c r="AT91" s="1"/>
  <c r="AS88"/>
  <c r="AR88"/>
  <c r="AQ88"/>
  <c r="AQ91" s="1"/>
  <c r="AP88"/>
  <c r="AP91" s="1"/>
  <c r="AO88"/>
  <c r="AN88"/>
  <c r="AM88"/>
  <c r="AM91" s="1"/>
  <c r="AL88"/>
  <c r="AK88"/>
  <c r="AJ88"/>
  <c r="AI88"/>
  <c r="AI91" s="1"/>
  <c r="AH88"/>
  <c r="AH91" s="1"/>
  <c r="AG88"/>
  <c r="AF88"/>
  <c r="AE88"/>
  <c r="AE91" s="1"/>
  <c r="AD88"/>
  <c r="AD91" s="1"/>
  <c r="AC88"/>
  <c r="AB88"/>
  <c r="AA88"/>
  <c r="AA91" s="1"/>
  <c r="Z88"/>
  <c r="Z91" s="1"/>
  <c r="Y88"/>
  <c r="X88"/>
  <c r="W88"/>
  <c r="W91" s="1"/>
  <c r="V88"/>
  <c r="V91" s="1"/>
  <c r="U88"/>
  <c r="T88"/>
  <c r="S88"/>
  <c r="S91" s="1"/>
  <c r="R88"/>
  <c r="R91" s="1"/>
  <c r="Q88"/>
  <c r="P88"/>
  <c r="O88"/>
  <c r="O91" s="1"/>
  <c r="N88"/>
  <c r="M88"/>
  <c r="L88"/>
  <c r="K88"/>
  <c r="K91" s="1"/>
  <c r="J88"/>
  <c r="J91" s="1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CS31"/>
  <c r="CS30" s="1"/>
  <c r="CR31"/>
  <c r="CR30" s="1"/>
  <c r="CQ31"/>
  <c r="CQ30" s="1"/>
  <c r="CP31"/>
  <c r="CP30" s="1"/>
  <c r="CO31"/>
  <c r="CO30" s="1"/>
  <c r="CN31"/>
  <c r="CN30" s="1"/>
  <c r="CM31"/>
  <c r="CM30" s="1"/>
  <c r="CL31"/>
  <c r="CL30" s="1"/>
  <c r="CK31"/>
  <c r="CK30" s="1"/>
  <c r="CJ31"/>
  <c r="CJ30" s="1"/>
  <c r="CI31"/>
  <c r="CH31"/>
  <c r="CG31"/>
  <c r="CF31"/>
  <c r="CE31"/>
  <c r="CD31"/>
  <c r="CD30" s="1"/>
  <c r="CC31"/>
  <c r="CC30" s="1"/>
  <c r="CB31"/>
  <c r="CB30" s="1"/>
  <c r="CA31"/>
  <c r="CA30" s="1"/>
  <c r="BZ31"/>
  <c r="BZ30" s="1"/>
  <c r="BY31"/>
  <c r="BY30" s="1"/>
  <c r="BX31"/>
  <c r="BX30" s="1"/>
  <c r="BW31"/>
  <c r="BW30" s="1"/>
  <c r="BV31"/>
  <c r="BV30" s="1"/>
  <c r="BU31"/>
  <c r="BU30" s="1"/>
  <c r="BT31"/>
  <c r="BT30" s="1"/>
  <c r="BS31"/>
  <c r="BS30" s="1"/>
  <c r="BR31"/>
  <c r="BR30" s="1"/>
  <c r="BQ31"/>
  <c r="BQ30" s="1"/>
  <c r="BP31"/>
  <c r="BP30" s="1"/>
  <c r="BO31"/>
  <c r="BO30" s="1"/>
  <c r="BN31"/>
  <c r="BN30" s="1"/>
  <c r="BM31"/>
  <c r="BM30" s="1"/>
  <c r="BL31"/>
  <c r="BL30" s="1"/>
  <c r="BK31"/>
  <c r="BK30" s="1"/>
  <c r="BJ31"/>
  <c r="BJ30" s="1"/>
  <c r="BI31"/>
  <c r="BI30" s="1"/>
  <c r="BH31"/>
  <c r="BH30" s="1"/>
  <c r="BG31"/>
  <c r="BG30" s="1"/>
  <c r="BF31"/>
  <c r="BF30" s="1"/>
  <c r="BE31"/>
  <c r="BE30" s="1"/>
  <c r="BD31"/>
  <c r="BD30" s="1"/>
  <c r="BC31"/>
  <c r="BC30" s="1"/>
  <c r="BB31"/>
  <c r="BB30" s="1"/>
  <c r="BA31"/>
  <c r="BA30" s="1"/>
  <c r="AZ31"/>
  <c r="AZ30" s="1"/>
  <c r="AY31"/>
  <c r="AY30" s="1"/>
  <c r="AX31"/>
  <c r="AX30" s="1"/>
  <c r="AW31"/>
  <c r="AW30" s="1"/>
  <c r="AV31"/>
  <c r="AV30" s="1"/>
  <c r="AU31"/>
  <c r="AU30" s="1"/>
  <c r="AT31"/>
  <c r="AT30" s="1"/>
  <c r="AS31"/>
  <c r="AS30" s="1"/>
  <c r="AR31"/>
  <c r="AR30" s="1"/>
  <c r="AQ31"/>
  <c r="AQ30" s="1"/>
  <c r="AP31"/>
  <c r="AP30" s="1"/>
  <c r="AO31"/>
  <c r="AO30" s="1"/>
  <c r="AN31"/>
  <c r="AN30" s="1"/>
  <c r="AM31"/>
  <c r="AM30" s="1"/>
  <c r="AL31"/>
  <c r="AL30" s="1"/>
  <c r="AK31"/>
  <c r="AK30" s="1"/>
  <c r="AJ31"/>
  <c r="AJ30" s="1"/>
  <c r="AI31"/>
  <c r="AI30" s="1"/>
  <c r="AH31"/>
  <c r="AH30" s="1"/>
  <c r="AG31"/>
  <c r="AG30" s="1"/>
  <c r="AF31"/>
  <c r="AF30" s="1"/>
  <c r="AE31"/>
  <c r="AE30" s="1"/>
  <c r="AD31"/>
  <c r="AD30" s="1"/>
  <c r="AC31"/>
  <c r="AC30" s="1"/>
  <c r="AB31"/>
  <c r="AB30" s="1"/>
  <c r="AA31"/>
  <c r="AA30" s="1"/>
  <c r="Z31"/>
  <c r="Z30" s="1"/>
  <c r="Y31"/>
  <c r="Y30" s="1"/>
  <c r="X31"/>
  <c r="X30" s="1"/>
  <c r="W31"/>
  <c r="W30" s="1"/>
  <c r="V31"/>
  <c r="V30" s="1"/>
  <c r="U31"/>
  <c r="U30" s="1"/>
  <c r="T31"/>
  <c r="T30" s="1"/>
  <c r="S31"/>
  <c r="S30" s="1"/>
  <c r="R31"/>
  <c r="Q31"/>
  <c r="P31"/>
  <c r="O31"/>
  <c r="N31"/>
  <c r="N30" s="1"/>
  <c r="M31"/>
  <c r="L31"/>
  <c r="K31"/>
  <c r="J31"/>
  <c r="I31"/>
  <c r="H31"/>
  <c r="G31"/>
  <c r="G30" s="1"/>
  <c r="F31"/>
  <c r="F30" s="1"/>
  <c r="E31"/>
  <c r="CI30"/>
  <c r="CH30"/>
  <c r="CG30"/>
  <c r="CF30"/>
  <c r="CE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CS88" i="32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S31"/>
  <c r="CS30" s="1"/>
  <c r="CR31"/>
  <c r="CR30" s="1"/>
  <c r="CQ31"/>
  <c r="CQ30" s="1"/>
  <c r="CP31"/>
  <c r="CP30" s="1"/>
  <c r="CO31"/>
  <c r="CO30" s="1"/>
  <c r="CN31"/>
  <c r="CN30" s="1"/>
  <c r="CM31"/>
  <c r="CM30" s="1"/>
  <c r="CL31"/>
  <c r="CL30" s="1"/>
  <c r="CK31"/>
  <c r="CK30" s="1"/>
  <c r="CJ31"/>
  <c r="CJ30" s="1"/>
  <c r="CI31"/>
  <c r="CI30" s="1"/>
  <c r="CH31"/>
  <c r="CH30" s="1"/>
  <c r="CG31"/>
  <c r="CG30" s="1"/>
  <c r="CF31"/>
  <c r="CF30" s="1"/>
  <c r="CE31"/>
  <c r="CE30" s="1"/>
  <c r="CD31"/>
  <c r="CD30" s="1"/>
  <c r="CC31"/>
  <c r="CC30" s="1"/>
  <c r="CB31"/>
  <c r="CB30" s="1"/>
  <c r="CA31"/>
  <c r="CA30" s="1"/>
  <c r="BZ31"/>
  <c r="BZ30" s="1"/>
  <c r="BY31"/>
  <c r="BY30" s="1"/>
  <c r="BX31"/>
  <c r="BW31"/>
  <c r="BW30" s="1"/>
  <c r="BV31"/>
  <c r="BU31"/>
  <c r="BT31"/>
  <c r="BS31"/>
  <c r="BR31"/>
  <c r="BR30" s="1"/>
  <c r="BQ31"/>
  <c r="BP31"/>
  <c r="BO31"/>
  <c r="BO30" s="1"/>
  <c r="BN31"/>
  <c r="BM31"/>
  <c r="BL31"/>
  <c r="BK31"/>
  <c r="BJ31"/>
  <c r="BI31"/>
  <c r="BH31"/>
  <c r="BG31"/>
  <c r="BG30" s="1"/>
  <c r="BF31"/>
  <c r="BE31"/>
  <c r="BE30" s="1"/>
  <c r="BD31"/>
  <c r="BC31"/>
  <c r="BB31"/>
  <c r="BB30" s="1"/>
  <c r="BA31"/>
  <c r="AZ31"/>
  <c r="AY31"/>
  <c r="AX31"/>
  <c r="AW31"/>
  <c r="AV31"/>
  <c r="AU31"/>
  <c r="AT31"/>
  <c r="AT30" s="1"/>
  <c r="AS31"/>
  <c r="AR31"/>
  <c r="AQ31"/>
  <c r="AP31"/>
  <c r="AP30" s="1"/>
  <c r="AO31"/>
  <c r="AN31"/>
  <c r="AM31"/>
  <c r="AL31"/>
  <c r="AK31"/>
  <c r="AJ31"/>
  <c r="AI31"/>
  <c r="AH31"/>
  <c r="AG31"/>
  <c r="AF31"/>
  <c r="AE31"/>
  <c r="AD31"/>
  <c r="AD30" s="1"/>
  <c r="AC31"/>
  <c r="AB31"/>
  <c r="AA31"/>
  <c r="Z31"/>
  <c r="Y31"/>
  <c r="X31"/>
  <c r="W31"/>
  <c r="V31"/>
  <c r="U31"/>
  <c r="T31"/>
  <c r="S31"/>
  <c r="R31"/>
  <c r="Q31"/>
  <c r="P31"/>
  <c r="O31"/>
  <c r="N31"/>
  <c r="N30" s="1"/>
  <c r="M31"/>
  <c r="M30" s="1"/>
  <c r="L31"/>
  <c r="K31"/>
  <c r="K30" s="1"/>
  <c r="J31"/>
  <c r="I31"/>
  <c r="H31"/>
  <c r="G31"/>
  <c r="F31"/>
  <c r="E31"/>
  <c r="D31"/>
  <c r="D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S92" i="31"/>
  <c r="CR92"/>
  <c r="CQ92"/>
  <c r="CP92"/>
  <c r="CO92"/>
  <c r="CN92"/>
  <c r="CM92"/>
  <c r="CL92"/>
  <c r="CK92"/>
  <c r="CJ92"/>
  <c r="CI92"/>
  <c r="CH92"/>
  <c r="CG92"/>
  <c r="CF92"/>
  <c r="CE92"/>
  <c r="CD92"/>
  <c r="CC92"/>
  <c r="CB92"/>
  <c r="CA92"/>
  <c r="BZ92"/>
  <c r="BY92"/>
  <c r="BX92"/>
  <c r="BW92"/>
  <c r="BV92"/>
  <c r="BU92"/>
  <c r="BT92"/>
  <c r="BS92"/>
  <c r="BR92"/>
  <c r="BQ92"/>
  <c r="BP92"/>
  <c r="BO92"/>
  <c r="BN92"/>
  <c r="BM92"/>
  <c r="BL92"/>
  <c r="BK92"/>
  <c r="BJ92"/>
  <c r="BI92"/>
  <c r="BH92"/>
  <c r="BG92"/>
  <c r="BF92"/>
  <c r="BE92"/>
  <c r="BD92"/>
  <c r="BC92"/>
  <c r="BB92"/>
  <c r="BA92"/>
  <c r="AZ92"/>
  <c r="AY92"/>
  <c r="AX92"/>
  <c r="AW92"/>
  <c r="AV92"/>
  <c r="AU92"/>
  <c r="AT92"/>
  <c r="AS92"/>
  <c r="AR92"/>
  <c r="AQ92"/>
  <c r="AP92"/>
  <c r="AO92"/>
  <c r="AN92"/>
  <c r="AM92"/>
  <c r="AL92"/>
  <c r="AK92"/>
  <c r="AJ92"/>
  <c r="AI92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N92"/>
  <c r="M92"/>
  <c r="L92"/>
  <c r="K92"/>
  <c r="J92"/>
  <c r="I92"/>
  <c r="CS8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I30" s="1"/>
  <c r="CH31"/>
  <c r="CH30" s="1"/>
  <c r="CH53" s="1"/>
  <c r="CG31"/>
  <c r="CG30" s="1"/>
  <c r="CF31"/>
  <c r="CF30" s="1"/>
  <c r="CE31"/>
  <c r="CE30" s="1"/>
  <c r="CD31"/>
  <c r="CC31"/>
  <c r="CB31"/>
  <c r="CB30" s="1"/>
  <c r="CB53" s="1"/>
  <c r="CA31"/>
  <c r="BZ31"/>
  <c r="BY31"/>
  <c r="BY30" s="1"/>
  <c r="BX31"/>
  <c r="BX30" s="1"/>
  <c r="BW31"/>
  <c r="BV31"/>
  <c r="BU31"/>
  <c r="BT31"/>
  <c r="BT30" s="1"/>
  <c r="BT53" s="1"/>
  <c r="BS31"/>
  <c r="BR31"/>
  <c r="BQ31"/>
  <c r="BQ30" s="1"/>
  <c r="BP31"/>
  <c r="BP30" s="1"/>
  <c r="BO31"/>
  <c r="BN31"/>
  <c r="BM31"/>
  <c r="BL31"/>
  <c r="BL30" s="1"/>
  <c r="BK31"/>
  <c r="BJ31"/>
  <c r="BI31"/>
  <c r="BI30" s="1"/>
  <c r="BH31"/>
  <c r="BH30" s="1"/>
  <c r="BG31"/>
  <c r="BF31"/>
  <c r="BE31"/>
  <c r="BD31"/>
  <c r="BD30" s="1"/>
  <c r="BD53" s="1"/>
  <c r="BC31"/>
  <c r="BB31"/>
  <c r="BA31"/>
  <c r="BA30" s="1"/>
  <c r="BA53" s="1"/>
  <c r="AZ31"/>
  <c r="AZ30" s="1"/>
  <c r="AY31"/>
  <c r="AX31"/>
  <c r="AW31"/>
  <c r="AV31"/>
  <c r="AV30" s="1"/>
  <c r="AV53" s="1"/>
  <c r="AU31"/>
  <c r="AT31"/>
  <c r="AS31"/>
  <c r="AS30" s="1"/>
  <c r="AR31"/>
  <c r="AR30" s="1"/>
  <c r="AQ31"/>
  <c r="AP31"/>
  <c r="AO31"/>
  <c r="AN31"/>
  <c r="AN30" s="1"/>
  <c r="AN53" s="1"/>
  <c r="AM31"/>
  <c r="AL31"/>
  <c r="AK31"/>
  <c r="AK30" s="1"/>
  <c r="AJ31"/>
  <c r="AJ30" s="1"/>
  <c r="AI31"/>
  <c r="AH31"/>
  <c r="AG31"/>
  <c r="AF31"/>
  <c r="AF30" s="1"/>
  <c r="AF53" s="1"/>
  <c r="AE31"/>
  <c r="AD31"/>
  <c r="AC31"/>
  <c r="AC30" s="1"/>
  <c r="AB31"/>
  <c r="AB30" s="1"/>
  <c r="AA31"/>
  <c r="Z31"/>
  <c r="Y31"/>
  <c r="X31"/>
  <c r="X30" s="1"/>
  <c r="W31"/>
  <c r="V31"/>
  <c r="U31"/>
  <c r="U30" s="1"/>
  <c r="T31"/>
  <c r="T30" s="1"/>
  <c r="S31"/>
  <c r="R31"/>
  <c r="Q31"/>
  <c r="P31"/>
  <c r="O31"/>
  <c r="O30" s="1"/>
  <c r="O53" s="1"/>
  <c r="N31"/>
  <c r="M31"/>
  <c r="M30" s="1"/>
  <c r="L31"/>
  <c r="L30" s="1"/>
  <c r="K31"/>
  <c r="J31"/>
  <c r="I31"/>
  <c r="H31"/>
  <c r="G31"/>
  <c r="F31"/>
  <c r="E31"/>
  <c r="E30" s="1"/>
  <c r="D31"/>
  <c r="D30" s="1"/>
  <c r="C31"/>
  <c r="B31"/>
  <c r="CS30"/>
  <c r="CR30"/>
  <c r="CQ30"/>
  <c r="CQ53" s="1"/>
  <c r="CP30"/>
  <c r="CP53" s="1"/>
  <c r="CO30"/>
  <c r="CN30"/>
  <c r="CM30"/>
  <c r="CM53" s="1"/>
  <c r="CL30"/>
  <c r="CK30"/>
  <c r="CK53" s="1"/>
  <c r="CJ30"/>
  <c r="CJ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30"/>
  <c r="CR88"/>
  <c r="CQ88"/>
  <c r="CP88"/>
  <c r="CO88"/>
  <c r="CN88"/>
  <c r="CM88"/>
  <c r="CL88"/>
  <c r="CK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31"/>
  <c r="CS20"/>
  <c r="CR20"/>
  <c r="CQ20"/>
  <c r="CP20"/>
  <c r="CO20"/>
  <c r="CN20"/>
  <c r="CM20"/>
  <c r="CL20"/>
  <c r="CK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CS13"/>
  <c r="CR13"/>
  <c r="CQ13"/>
  <c r="CP13"/>
  <c r="CO13"/>
  <c r="CN13"/>
  <c r="CM13"/>
  <c r="CL13"/>
  <c r="CK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CS88" i="29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I91" s="1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CS31"/>
  <c r="CR31"/>
  <c r="CR30" s="1"/>
  <c r="CQ31"/>
  <c r="CQ30" s="1"/>
  <c r="CP31"/>
  <c r="CP30" s="1"/>
  <c r="CO31"/>
  <c r="CO30" s="1"/>
  <c r="CN31"/>
  <c r="CN30" s="1"/>
  <c r="CM31"/>
  <c r="CM30" s="1"/>
  <c r="CL31"/>
  <c r="CL30" s="1"/>
  <c r="CK31"/>
  <c r="CK30" s="1"/>
  <c r="CJ31"/>
  <c r="CJ30" s="1"/>
  <c r="CI31"/>
  <c r="CI30" s="1"/>
  <c r="CH31"/>
  <c r="CH30" s="1"/>
  <c r="CG31"/>
  <c r="CG30" s="1"/>
  <c r="CF31"/>
  <c r="CF30" s="1"/>
  <c r="CE31"/>
  <c r="CE30" s="1"/>
  <c r="CD31"/>
  <c r="CD30" s="1"/>
  <c r="CC31"/>
  <c r="CC30" s="1"/>
  <c r="CB31"/>
  <c r="CB30" s="1"/>
  <c r="CA31"/>
  <c r="CA30" s="1"/>
  <c r="BZ31"/>
  <c r="BZ30" s="1"/>
  <c r="BY31"/>
  <c r="BY30" s="1"/>
  <c r="BX31"/>
  <c r="BX30" s="1"/>
  <c r="BW31"/>
  <c r="BW30" s="1"/>
  <c r="BV31"/>
  <c r="BV30" s="1"/>
  <c r="BU31"/>
  <c r="BU30" s="1"/>
  <c r="BT31"/>
  <c r="BT30" s="1"/>
  <c r="BS31"/>
  <c r="BS30" s="1"/>
  <c r="BR31"/>
  <c r="BR30" s="1"/>
  <c r="BQ31"/>
  <c r="BQ30" s="1"/>
  <c r="BP31"/>
  <c r="BP30" s="1"/>
  <c r="BO31"/>
  <c r="BO30" s="1"/>
  <c r="BN31"/>
  <c r="BN30" s="1"/>
  <c r="BM31"/>
  <c r="BM30" s="1"/>
  <c r="BL31"/>
  <c r="BL30" s="1"/>
  <c r="BK31"/>
  <c r="BK30" s="1"/>
  <c r="BJ31"/>
  <c r="BJ30" s="1"/>
  <c r="BI31"/>
  <c r="BI30" s="1"/>
  <c r="BH31"/>
  <c r="BH30" s="1"/>
  <c r="BG31"/>
  <c r="BG30" s="1"/>
  <c r="BF31"/>
  <c r="BE31"/>
  <c r="BD31"/>
  <c r="BC31"/>
  <c r="BB31"/>
  <c r="BB30" s="1"/>
  <c r="BA31"/>
  <c r="BA30" s="1"/>
  <c r="AZ31"/>
  <c r="AY31"/>
  <c r="AX31"/>
  <c r="AW31"/>
  <c r="AV31"/>
  <c r="AU31"/>
  <c r="AT31"/>
  <c r="AT30" s="1"/>
  <c r="AS31"/>
  <c r="AS30" s="1"/>
  <c r="AR31"/>
  <c r="AQ31"/>
  <c r="AP31"/>
  <c r="AO31"/>
  <c r="AN31"/>
  <c r="AM31"/>
  <c r="AL31"/>
  <c r="AL30" s="1"/>
  <c r="AK31"/>
  <c r="AK30" s="1"/>
  <c r="AJ31"/>
  <c r="AI31"/>
  <c r="AI30" s="1"/>
  <c r="AH31"/>
  <c r="AG31"/>
  <c r="AF31"/>
  <c r="AE31"/>
  <c r="AD31"/>
  <c r="AD30" s="1"/>
  <c r="AC31"/>
  <c r="AC30" s="1"/>
  <c r="AB31"/>
  <c r="AA31"/>
  <c r="Z31"/>
  <c r="Z30" s="1"/>
  <c r="Y31"/>
  <c r="X31"/>
  <c r="W31"/>
  <c r="V31"/>
  <c r="V30" s="1"/>
  <c r="U31"/>
  <c r="U30" s="1"/>
  <c r="T31"/>
  <c r="S31"/>
  <c r="R31"/>
  <c r="Q31"/>
  <c r="P31"/>
  <c r="O31"/>
  <c r="N31"/>
  <c r="N30" s="1"/>
  <c r="M31"/>
  <c r="M30" s="1"/>
  <c r="L31"/>
  <c r="K31"/>
  <c r="J31"/>
  <c r="J30" s="1"/>
  <c r="I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CS88" i="28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N31"/>
  <c r="M31"/>
  <c r="L31"/>
  <c r="K31"/>
  <c r="J31"/>
  <c r="I31"/>
  <c r="E31"/>
  <c r="D31"/>
  <c r="C31"/>
  <c r="B31"/>
  <c r="CS31"/>
  <c r="CR31"/>
  <c r="CQ31"/>
  <c r="CQ30" s="1"/>
  <c r="CP31"/>
  <c r="CO31"/>
  <c r="CN31"/>
  <c r="CM31"/>
  <c r="CL31"/>
  <c r="CK31"/>
  <c r="CJ31"/>
  <c r="CJ30" s="1"/>
  <c r="CI31"/>
  <c r="CI30" s="1"/>
  <c r="CH31"/>
  <c r="CG31"/>
  <c r="CF31"/>
  <c r="CE31"/>
  <c r="CD31"/>
  <c r="CC31"/>
  <c r="CB31"/>
  <c r="CA31"/>
  <c r="CA30" s="1"/>
  <c r="BZ31"/>
  <c r="BY31"/>
  <c r="BX31"/>
  <c r="BW31"/>
  <c r="BV31"/>
  <c r="BU31"/>
  <c r="BT31"/>
  <c r="BT30" s="1"/>
  <c r="BS31"/>
  <c r="BS30" s="1"/>
  <c r="BR31"/>
  <c r="BQ31"/>
  <c r="BP31"/>
  <c r="BO31"/>
  <c r="BN31"/>
  <c r="BM31"/>
  <c r="BL31"/>
  <c r="BK31"/>
  <c r="BK30" s="1"/>
  <c r="BJ31"/>
  <c r="BI31"/>
  <c r="BH31"/>
  <c r="BG31"/>
  <c r="BF31"/>
  <c r="BE31"/>
  <c r="BD31"/>
  <c r="BC31"/>
  <c r="BC30" s="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P31"/>
  <c r="O31"/>
  <c r="H31"/>
  <c r="G31"/>
  <c r="F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27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AT31"/>
  <c r="AS31"/>
  <c r="AR31"/>
  <c r="AO31"/>
  <c r="AM31"/>
  <c r="AK31"/>
  <c r="AJ31"/>
  <c r="AG31"/>
  <c r="AC31"/>
  <c r="AB31"/>
  <c r="Y31"/>
  <c r="W31"/>
  <c r="U31"/>
  <c r="Q31"/>
  <c r="O31"/>
  <c r="M31"/>
  <c r="L31"/>
  <c r="I31"/>
  <c r="G31"/>
  <c r="E31"/>
  <c r="D31"/>
  <c r="CR31"/>
  <c r="CR30" s="1"/>
  <c r="CQ31"/>
  <c r="CP31"/>
  <c r="CO31"/>
  <c r="CN31"/>
  <c r="CM31"/>
  <c r="CM30" s="1"/>
  <c r="CL31"/>
  <c r="CK31"/>
  <c r="CJ31"/>
  <c r="CI31"/>
  <c r="CH31"/>
  <c r="CG31"/>
  <c r="CF31"/>
  <c r="CE31"/>
  <c r="CE30" s="1"/>
  <c r="CD31"/>
  <c r="CC31"/>
  <c r="CB31"/>
  <c r="CB30" s="1"/>
  <c r="CA31"/>
  <c r="BZ31"/>
  <c r="BY31"/>
  <c r="BX31"/>
  <c r="BW31"/>
  <c r="BW30" s="1"/>
  <c r="BV31"/>
  <c r="BU31"/>
  <c r="BT31"/>
  <c r="BS31"/>
  <c r="BR31"/>
  <c r="BQ31"/>
  <c r="BP31"/>
  <c r="BO31"/>
  <c r="BO30" s="1"/>
  <c r="BN31"/>
  <c r="BM31"/>
  <c r="BL31"/>
  <c r="BK31"/>
  <c r="BJ31"/>
  <c r="BI31"/>
  <c r="BH31"/>
  <c r="BG31"/>
  <c r="BG30" s="1"/>
  <c r="BF31"/>
  <c r="BE31"/>
  <c r="BD31"/>
  <c r="BC31"/>
  <c r="BB31"/>
  <c r="BA31"/>
  <c r="AZ31"/>
  <c r="AY31"/>
  <c r="AY30" s="1"/>
  <c r="AX31"/>
  <c r="AW31"/>
  <c r="AV31"/>
  <c r="AU31"/>
  <c r="AQ31"/>
  <c r="AP31"/>
  <c r="AN31"/>
  <c r="AL31"/>
  <c r="AI31"/>
  <c r="AH31"/>
  <c r="AF31"/>
  <c r="AE31"/>
  <c r="AD31"/>
  <c r="AA31"/>
  <c r="Z31"/>
  <c r="X31"/>
  <c r="V31"/>
  <c r="T31"/>
  <c r="S31"/>
  <c r="R31"/>
  <c r="P31"/>
  <c r="N31"/>
  <c r="K31"/>
  <c r="J31"/>
  <c r="H31"/>
  <c r="F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26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J31"/>
  <c r="BG31"/>
  <c r="BD31"/>
  <c r="AY31"/>
  <c r="AV31"/>
  <c r="AT31"/>
  <c r="AQ31"/>
  <c r="AN31"/>
  <c r="AI31"/>
  <c r="AF31"/>
  <c r="AA31"/>
  <c r="X31"/>
  <c r="S31"/>
  <c r="P31"/>
  <c r="K31"/>
  <c r="H31"/>
  <c r="C31"/>
  <c r="CS31"/>
  <c r="CR31"/>
  <c r="CQ31"/>
  <c r="CQ30" s="1"/>
  <c r="CP31"/>
  <c r="CP30" s="1"/>
  <c r="CO31"/>
  <c r="CO30" s="1"/>
  <c r="CN31"/>
  <c r="CM31"/>
  <c r="CL31"/>
  <c r="CK31"/>
  <c r="CJ31"/>
  <c r="CI31"/>
  <c r="CI30" s="1"/>
  <c r="CH31"/>
  <c r="CH30" s="1"/>
  <c r="CG31"/>
  <c r="CG30" s="1"/>
  <c r="CF31"/>
  <c r="CE31"/>
  <c r="CD31"/>
  <c r="CC31"/>
  <c r="CB31"/>
  <c r="CA31"/>
  <c r="CA30" s="1"/>
  <c r="BZ31"/>
  <c r="BZ30" s="1"/>
  <c r="BY31"/>
  <c r="BY30" s="1"/>
  <c r="BX31"/>
  <c r="BW31"/>
  <c r="BV31"/>
  <c r="BU31"/>
  <c r="BT31"/>
  <c r="BS31"/>
  <c r="BS30" s="1"/>
  <c r="BR31"/>
  <c r="BR30" s="1"/>
  <c r="BQ31"/>
  <c r="BQ30" s="1"/>
  <c r="BP31"/>
  <c r="BO31"/>
  <c r="BN31"/>
  <c r="BM31"/>
  <c r="BL31"/>
  <c r="BK31"/>
  <c r="BK30" s="1"/>
  <c r="BI31"/>
  <c r="BH31"/>
  <c r="BF31"/>
  <c r="BE31"/>
  <c r="BC31"/>
  <c r="BB31"/>
  <c r="BB30" s="1"/>
  <c r="BA31"/>
  <c r="BA30" s="1"/>
  <c r="AZ31"/>
  <c r="AZ30" s="1"/>
  <c r="AX31"/>
  <c r="AW31"/>
  <c r="AW30" s="1"/>
  <c r="AU31"/>
  <c r="AS31"/>
  <c r="AS30" s="1"/>
  <c r="AR31"/>
  <c r="AP31"/>
  <c r="AO31"/>
  <c r="AM31"/>
  <c r="AM30" s="1"/>
  <c r="AL31"/>
  <c r="AK31"/>
  <c r="AK30" s="1"/>
  <c r="AJ31"/>
  <c r="AH31"/>
  <c r="AG31"/>
  <c r="AE31"/>
  <c r="AD31"/>
  <c r="AC31"/>
  <c r="AB31"/>
  <c r="AB30" s="1"/>
  <c r="Z31"/>
  <c r="Z30" s="1"/>
  <c r="Y31"/>
  <c r="W31"/>
  <c r="V31"/>
  <c r="U31"/>
  <c r="U30" s="1"/>
  <c r="T31"/>
  <c r="T30" s="1"/>
  <c r="R31"/>
  <c r="R30" s="1"/>
  <c r="Q31"/>
  <c r="O31"/>
  <c r="O30" s="1"/>
  <c r="N31"/>
  <c r="M31"/>
  <c r="M30" s="1"/>
  <c r="L31"/>
  <c r="J31"/>
  <c r="I31"/>
  <c r="G31"/>
  <c r="F31"/>
  <c r="E31"/>
  <c r="E30" s="1"/>
  <c r="D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25"/>
  <c r="CS91" s="1"/>
  <c r="CR88"/>
  <c r="CR91" s="1"/>
  <c r="CQ88"/>
  <c r="CQ91" s="1"/>
  <c r="CP88"/>
  <c r="CP91" s="1"/>
  <c r="CO88"/>
  <c r="CO91" s="1"/>
  <c r="CN88"/>
  <c r="CN91" s="1"/>
  <c r="CM88"/>
  <c r="CL88"/>
  <c r="CL91" s="1"/>
  <c r="CK88"/>
  <c r="CK91" s="1"/>
  <c r="CJ88"/>
  <c r="CJ91" s="1"/>
  <c r="CI88"/>
  <c r="CI91" s="1"/>
  <c r="CH88"/>
  <c r="CH91" s="1"/>
  <c r="CG88"/>
  <c r="CG91" s="1"/>
  <c r="CF88"/>
  <c r="CF91" s="1"/>
  <c r="CE88"/>
  <c r="CD88"/>
  <c r="CD91" s="1"/>
  <c r="CC88"/>
  <c r="CC91" s="1"/>
  <c r="CA88"/>
  <c r="CA91" s="1"/>
  <c r="BZ88"/>
  <c r="BZ91" s="1"/>
  <c r="BY88"/>
  <c r="BY91" s="1"/>
  <c r="BX88"/>
  <c r="BX91" s="1"/>
  <c r="BW88"/>
  <c r="BW91" s="1"/>
  <c r="BV88"/>
  <c r="BU88"/>
  <c r="BU91" s="1"/>
  <c r="BT88"/>
  <c r="BT91" s="1"/>
  <c r="BS88"/>
  <c r="BS91" s="1"/>
  <c r="BR88"/>
  <c r="BR91" s="1"/>
  <c r="BQ88"/>
  <c r="BQ91" s="1"/>
  <c r="BP88"/>
  <c r="BP91" s="1"/>
  <c r="BO88"/>
  <c r="BO91" s="1"/>
  <c r="BN88"/>
  <c r="BM88"/>
  <c r="BM91" s="1"/>
  <c r="BL88"/>
  <c r="BL91" s="1"/>
  <c r="BK88"/>
  <c r="BK91" s="1"/>
  <c r="BJ88"/>
  <c r="BJ91" s="1"/>
  <c r="BI88"/>
  <c r="BI91" s="1"/>
  <c r="BH88"/>
  <c r="BH91" s="1"/>
  <c r="BG88"/>
  <c r="BG91" s="1"/>
  <c r="BF88"/>
  <c r="BE88"/>
  <c r="BE91" s="1"/>
  <c r="BD88"/>
  <c r="BD91" s="1"/>
  <c r="BC88"/>
  <c r="BC91" s="1"/>
  <c r="BB88"/>
  <c r="BB91" s="1"/>
  <c r="BA88"/>
  <c r="BA91" s="1"/>
  <c r="AZ88"/>
  <c r="AZ91" s="1"/>
  <c r="AY88"/>
  <c r="AY91" s="1"/>
  <c r="AX88"/>
  <c r="AW88"/>
  <c r="AW91" s="1"/>
  <c r="AV88"/>
  <c r="AV91" s="1"/>
  <c r="AU88"/>
  <c r="AU91" s="1"/>
  <c r="AT88"/>
  <c r="AT91" s="1"/>
  <c r="AS88"/>
  <c r="AS91" s="1"/>
  <c r="AR88"/>
  <c r="AR91" s="1"/>
  <c r="AQ88"/>
  <c r="AQ91" s="1"/>
  <c r="AP88"/>
  <c r="AO88"/>
  <c r="AO91" s="1"/>
  <c r="AN88"/>
  <c r="AN91" s="1"/>
  <c r="AM88"/>
  <c r="AM91" s="1"/>
  <c r="AL88"/>
  <c r="AL91" s="1"/>
  <c r="AK88"/>
  <c r="AK91" s="1"/>
  <c r="AJ88"/>
  <c r="AJ91" s="1"/>
  <c r="AI88"/>
  <c r="AI91" s="1"/>
  <c r="AH88"/>
  <c r="AG88"/>
  <c r="AG91" s="1"/>
  <c r="AF88"/>
  <c r="AF91" s="1"/>
  <c r="AE88"/>
  <c r="AE91" s="1"/>
  <c r="AD88"/>
  <c r="AD91" s="1"/>
  <c r="AC88"/>
  <c r="AC91" s="1"/>
  <c r="AB88"/>
  <c r="AB91" s="1"/>
  <c r="AA88"/>
  <c r="AA91" s="1"/>
  <c r="Z88"/>
  <c r="Y88"/>
  <c r="Y91" s="1"/>
  <c r="X88"/>
  <c r="X91" s="1"/>
  <c r="W88"/>
  <c r="W91" s="1"/>
  <c r="V88"/>
  <c r="V91" s="1"/>
  <c r="U88"/>
  <c r="U91" s="1"/>
  <c r="T88"/>
  <c r="T91" s="1"/>
  <c r="S88"/>
  <c r="S91" s="1"/>
  <c r="R88"/>
  <c r="Q88"/>
  <c r="Q91" s="1"/>
  <c r="P88"/>
  <c r="P91" s="1"/>
  <c r="O88"/>
  <c r="O91" s="1"/>
  <c r="N88"/>
  <c r="N91" s="1"/>
  <c r="M88"/>
  <c r="M91" s="1"/>
  <c r="L88"/>
  <c r="L91" s="1"/>
  <c r="K88"/>
  <c r="K91" s="1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R31"/>
  <c r="CR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24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CD31"/>
  <c r="CA31"/>
  <c r="BV31"/>
  <c r="BS31"/>
  <c r="BN31"/>
  <c r="BK31"/>
  <c r="BF31"/>
  <c r="BC31"/>
  <c r="AX31"/>
  <c r="AU31"/>
  <c r="AP31"/>
  <c r="AM31"/>
  <c r="AH31"/>
  <c r="AE31"/>
  <c r="Z31"/>
  <c r="W31"/>
  <c r="R31"/>
  <c r="O31"/>
  <c r="J31"/>
  <c r="CS31"/>
  <c r="CS30" s="1"/>
  <c r="CR31"/>
  <c r="CQ31"/>
  <c r="CP31"/>
  <c r="CO31"/>
  <c r="CN31"/>
  <c r="CM31"/>
  <c r="CM30" s="1"/>
  <c r="CL31"/>
  <c r="CL30" s="1"/>
  <c r="CK31"/>
  <c r="CK30" s="1"/>
  <c r="CJ31"/>
  <c r="CI31"/>
  <c r="CH31"/>
  <c r="CG31"/>
  <c r="CF31"/>
  <c r="CE31"/>
  <c r="CC31"/>
  <c r="CB31"/>
  <c r="BZ31"/>
  <c r="BY31"/>
  <c r="BX31"/>
  <c r="BW31"/>
  <c r="BU31"/>
  <c r="BT31"/>
  <c r="BT30" s="1"/>
  <c r="BR31"/>
  <c r="BQ31"/>
  <c r="BP31"/>
  <c r="BO31"/>
  <c r="BM31"/>
  <c r="BL31"/>
  <c r="BJ31"/>
  <c r="BI31"/>
  <c r="BH31"/>
  <c r="BH30" s="1"/>
  <c r="BG31"/>
  <c r="BE31"/>
  <c r="BD31"/>
  <c r="BB31"/>
  <c r="BA31"/>
  <c r="AZ31"/>
  <c r="AY31"/>
  <c r="AW31"/>
  <c r="AV31"/>
  <c r="AT31"/>
  <c r="AS31"/>
  <c r="AR31"/>
  <c r="AQ31"/>
  <c r="AO31"/>
  <c r="AN31"/>
  <c r="AL31"/>
  <c r="AK31"/>
  <c r="AJ31"/>
  <c r="AI31"/>
  <c r="AG31"/>
  <c r="AF31"/>
  <c r="AD31"/>
  <c r="AC31"/>
  <c r="AB31"/>
  <c r="AB30" s="1"/>
  <c r="AA31"/>
  <c r="Y31"/>
  <c r="X31"/>
  <c r="V31"/>
  <c r="U31"/>
  <c r="T31"/>
  <c r="S31"/>
  <c r="Q31"/>
  <c r="P31"/>
  <c r="N31"/>
  <c r="M31"/>
  <c r="L31"/>
  <c r="K31"/>
  <c r="I31"/>
  <c r="CS88" i="23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Q31"/>
  <c r="CM31"/>
  <c r="CI31"/>
  <c r="CE31"/>
  <c r="CA31"/>
  <c r="BS31"/>
  <c r="BO31"/>
  <c r="BK31"/>
  <c r="BG31"/>
  <c r="BC31"/>
  <c r="AY31"/>
  <c r="AU31"/>
  <c r="AQ31"/>
  <c r="AM31"/>
  <c r="AI31"/>
  <c r="AE31"/>
  <c r="AA31"/>
  <c r="W31"/>
  <c r="S31"/>
  <c r="O31"/>
  <c r="K31"/>
  <c r="G31"/>
  <c r="C31"/>
  <c r="BW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88" i="22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S88"/>
  <c r="AR88"/>
  <c r="AQ88"/>
  <c r="AP88"/>
  <c r="AO88"/>
  <c r="AN88"/>
  <c r="AM88"/>
  <c r="AL88"/>
  <c r="AK88"/>
  <c r="AK91" s="1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M88"/>
  <c r="L88"/>
  <c r="K88"/>
  <c r="J88"/>
  <c r="I88"/>
  <c r="CT88" s="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CS31"/>
  <c r="CS30" s="1"/>
  <c r="CR31"/>
  <c r="CR30" s="1"/>
  <c r="CQ31"/>
  <c r="CQ30" s="1"/>
  <c r="CP31"/>
  <c r="CP30" s="1"/>
  <c r="CO31"/>
  <c r="CO30" s="1"/>
  <c r="CN31"/>
  <c r="CM31"/>
  <c r="CM30" s="1"/>
  <c r="CL31"/>
  <c r="CL30" s="1"/>
  <c r="CK31"/>
  <c r="CJ31"/>
  <c r="CJ30" s="1"/>
  <c r="CI31"/>
  <c r="CH31"/>
  <c r="CG31"/>
  <c r="CF31"/>
  <c r="CE31"/>
  <c r="CD31"/>
  <c r="CC31"/>
  <c r="CB31"/>
  <c r="CB30" s="1"/>
  <c r="CA31"/>
  <c r="BZ31"/>
  <c r="BY31"/>
  <c r="BX31"/>
  <c r="BW31"/>
  <c r="BV31"/>
  <c r="BU31"/>
  <c r="BT31"/>
  <c r="BT30" s="1"/>
  <c r="BS31"/>
  <c r="BR31"/>
  <c r="BQ31"/>
  <c r="BP31"/>
  <c r="BO31"/>
  <c r="BN31"/>
  <c r="BM31"/>
  <c r="BL31"/>
  <c r="BL30" s="1"/>
  <c r="BK31"/>
  <c r="BJ31"/>
  <c r="BI31"/>
  <c r="BH31"/>
  <c r="BG31"/>
  <c r="BF31"/>
  <c r="BE31"/>
  <c r="BD31"/>
  <c r="BD30" s="1"/>
  <c r="BC31"/>
  <c r="BB31"/>
  <c r="BA31"/>
  <c r="BA30" s="1"/>
  <c r="AZ31"/>
  <c r="AY31"/>
  <c r="AX31"/>
  <c r="AW31"/>
  <c r="AV31"/>
  <c r="AV30" s="1"/>
  <c r="AU31"/>
  <c r="AT31"/>
  <c r="AS31"/>
  <c r="AR31"/>
  <c r="AQ31"/>
  <c r="AP31"/>
  <c r="AO31"/>
  <c r="AN31"/>
  <c r="AN30" s="1"/>
  <c r="AM31"/>
  <c r="AL31"/>
  <c r="AK31"/>
  <c r="AJ31"/>
  <c r="AI31"/>
  <c r="AH31"/>
  <c r="AG31"/>
  <c r="AF31"/>
  <c r="AF30" s="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CN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CT13" s="1"/>
  <c r="CS88" i="21"/>
  <c r="CR88"/>
  <c r="CQ88"/>
  <c r="CP88"/>
  <c r="CO88"/>
  <c r="CN88"/>
  <c r="CM88"/>
  <c r="CL88"/>
  <c r="CK88"/>
  <c r="CJ88"/>
  <c r="CI88"/>
  <c r="CH88"/>
  <c r="CG88"/>
  <c r="CF88"/>
  <c r="CE88"/>
  <c r="CD88"/>
  <c r="CC88"/>
  <c r="CB88"/>
  <c r="CA88"/>
  <c r="BZ88"/>
  <c r="BZ91" s="1"/>
  <c r="BY88"/>
  <c r="BX88"/>
  <c r="BW88"/>
  <c r="BV88"/>
  <c r="BU88"/>
  <c r="BT88"/>
  <c r="BS88"/>
  <c r="BR88"/>
  <c r="BQ88"/>
  <c r="BP88"/>
  <c r="BO88"/>
  <c r="BN88"/>
  <c r="BM88"/>
  <c r="BL88"/>
  <c r="BK88"/>
  <c r="BJ88"/>
  <c r="BI88"/>
  <c r="BH88"/>
  <c r="BG88"/>
  <c r="BF88"/>
  <c r="BE88"/>
  <c r="BD88"/>
  <c r="BC88"/>
  <c r="BB88"/>
  <c r="BA88"/>
  <c r="AZ88"/>
  <c r="AY88"/>
  <c r="AX88"/>
  <c r="AW88"/>
  <c r="AV88"/>
  <c r="AU88"/>
  <c r="AT88"/>
  <c r="AT91" s="1"/>
  <c r="AS88"/>
  <c r="AR88"/>
  <c r="AQ88"/>
  <c r="AP88"/>
  <c r="AO88"/>
  <c r="AN88"/>
  <c r="AM88"/>
  <c r="AL88"/>
  <c r="AK88"/>
  <c r="AJ88"/>
  <c r="AI88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N88"/>
  <c r="N91" s="1"/>
  <c r="M88"/>
  <c r="L88"/>
  <c r="K88"/>
  <c r="J88"/>
  <c r="I88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T42" s="1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CT40" s="1"/>
  <c r="CL31"/>
  <c r="CK31"/>
  <c r="CK30" s="1"/>
  <c r="CJ31"/>
  <c r="CI31"/>
  <c r="CH31"/>
  <c r="CG31"/>
  <c r="CG30" s="1"/>
  <c r="CF31"/>
  <c r="CE31"/>
  <c r="CC31"/>
  <c r="CC30" s="1"/>
  <c r="CB31"/>
  <c r="BZ31"/>
  <c r="BY31"/>
  <c r="BY30" s="1"/>
  <c r="BX31"/>
  <c r="BW31"/>
  <c r="BU31"/>
  <c r="BU30" s="1"/>
  <c r="BT31"/>
  <c r="BS31"/>
  <c r="BR31"/>
  <c r="BQ31"/>
  <c r="BQ30" s="1"/>
  <c r="BP31"/>
  <c r="BO31"/>
  <c r="BM31"/>
  <c r="BM30" s="1"/>
  <c r="BL31"/>
  <c r="BK31"/>
  <c r="BJ31"/>
  <c r="BI31"/>
  <c r="BI30" s="1"/>
  <c r="BH31"/>
  <c r="BG31"/>
  <c r="BE31"/>
  <c r="BE30" s="1"/>
  <c r="BD31"/>
  <c r="BC31"/>
  <c r="BB31"/>
  <c r="BA31"/>
  <c r="BA30" s="1"/>
  <c r="AZ31"/>
  <c r="AY31"/>
  <c r="AW31"/>
  <c r="AW30" s="1"/>
  <c r="AV31"/>
  <c r="AT31"/>
  <c r="AS31"/>
  <c r="AS30" s="1"/>
  <c r="AR31"/>
  <c r="AQ31"/>
  <c r="AO31"/>
  <c r="AO30" s="1"/>
  <c r="AN31"/>
  <c r="AM31"/>
  <c r="AL31"/>
  <c r="AK31"/>
  <c r="AJ31"/>
  <c r="AI31"/>
  <c r="AG31"/>
  <c r="AG30" s="1"/>
  <c r="AF31"/>
  <c r="AE31"/>
  <c r="AD31"/>
  <c r="AC31"/>
  <c r="AC30" s="1"/>
  <c r="AB31"/>
  <c r="Y31"/>
  <c r="Y30" s="1"/>
  <c r="X31"/>
  <c r="W31"/>
  <c r="V31"/>
  <c r="U31"/>
  <c r="U30" s="1"/>
  <c r="T31"/>
  <c r="S31"/>
  <c r="Q31"/>
  <c r="Q30" s="1"/>
  <c r="P31"/>
  <c r="O31"/>
  <c r="N31"/>
  <c r="M31"/>
  <c r="M30" s="1"/>
  <c r="L31"/>
  <c r="K31"/>
  <c r="I31"/>
  <c r="I30" s="1"/>
  <c r="H31"/>
  <c r="G31"/>
  <c r="E31"/>
  <c r="E30" s="1"/>
  <c r="D31"/>
  <c r="C31"/>
  <c r="CS31"/>
  <c r="CR31"/>
  <c r="CQ31"/>
  <c r="CP31"/>
  <c r="CO31"/>
  <c r="CN31"/>
  <c r="CD31"/>
  <c r="CA31"/>
  <c r="BV31"/>
  <c r="BN31"/>
  <c r="BF31"/>
  <c r="AX31"/>
  <c r="AU31"/>
  <c r="AP31"/>
  <c r="AH31"/>
  <c r="AA31"/>
  <c r="Z31"/>
  <c r="R31"/>
  <c r="J31"/>
  <c r="F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T15" s="1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T13" s="1"/>
  <c r="I91" i="4"/>
  <c r="J91"/>
  <c r="K91"/>
  <c r="L91"/>
  <c r="M91"/>
  <c r="N91"/>
  <c r="O91"/>
  <c r="P91"/>
  <c r="Q91"/>
  <c r="R91"/>
  <c r="S91"/>
  <c r="T91"/>
  <c r="U91"/>
  <c r="V91"/>
  <c r="W91"/>
  <c r="X91"/>
  <c r="Y91"/>
  <c r="Z91"/>
  <c r="AA91"/>
  <c r="AB91"/>
  <c r="AC91"/>
  <c r="AD91"/>
  <c r="AE91"/>
  <c r="AF91"/>
  <c r="AG91"/>
  <c r="AH91"/>
  <c r="AI91"/>
  <c r="AJ91"/>
  <c r="AK91"/>
  <c r="AL91"/>
  <c r="AM91"/>
  <c r="AN91"/>
  <c r="AO91"/>
  <c r="AP91"/>
  <c r="AQ91"/>
  <c r="AR91"/>
  <c r="AS91"/>
  <c r="AT91"/>
  <c r="AU91"/>
  <c r="AV91"/>
  <c r="AW91"/>
  <c r="AX91"/>
  <c r="AY91"/>
  <c r="AZ91"/>
  <c r="BA91"/>
  <c r="BB91"/>
  <c r="BC91"/>
  <c r="BD91"/>
  <c r="BE91"/>
  <c r="BF91"/>
  <c r="BG91"/>
  <c r="BH91"/>
  <c r="BI91"/>
  <c r="BJ91"/>
  <c r="BK91"/>
  <c r="BL91"/>
  <c r="BM91"/>
  <c r="BN91"/>
  <c r="BO91"/>
  <c r="BP91"/>
  <c r="BQ91"/>
  <c r="BR91"/>
  <c r="BS91"/>
  <c r="BT91"/>
  <c r="BU91"/>
  <c r="BV91"/>
  <c r="BW91"/>
  <c r="BX91"/>
  <c r="BY91"/>
  <c r="BZ91"/>
  <c r="CA91"/>
  <c r="CB91"/>
  <c r="CC91"/>
  <c r="CD91"/>
  <c r="CE91"/>
  <c r="CF91"/>
  <c r="CG91"/>
  <c r="CH91"/>
  <c r="CI91"/>
  <c r="CJ91"/>
  <c r="CK91"/>
  <c r="CL91"/>
  <c r="CM91"/>
  <c r="CN91"/>
  <c r="CO91"/>
  <c r="CP91"/>
  <c r="CQ91"/>
  <c r="CR91"/>
  <c r="CS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C20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J20"/>
  <c r="AK20"/>
  <c r="AL20"/>
  <c r="AM20"/>
  <c r="AN20"/>
  <c r="AO20"/>
  <c r="AP20"/>
  <c r="AQ20"/>
  <c r="AR20"/>
  <c r="AS20"/>
  <c r="AT20"/>
  <c r="AU20"/>
  <c r="AV20"/>
  <c r="AW20"/>
  <c r="AX20"/>
  <c r="AY20"/>
  <c r="AZ20"/>
  <c r="BA20"/>
  <c r="BB20"/>
  <c r="BC20"/>
  <c r="BD20"/>
  <c r="BE20"/>
  <c r="BF20"/>
  <c r="BG20"/>
  <c r="BH20"/>
  <c r="BI20"/>
  <c r="BJ20"/>
  <c r="BK20"/>
  <c r="BL20"/>
  <c r="BM20"/>
  <c r="BN20"/>
  <c r="BO20"/>
  <c r="BP20"/>
  <c r="BQ20"/>
  <c r="BR20"/>
  <c r="BS20"/>
  <c r="BT20"/>
  <c r="BU20"/>
  <c r="BV20"/>
  <c r="BW20"/>
  <c r="BX20"/>
  <c r="BY20"/>
  <c r="BZ20"/>
  <c r="CA20"/>
  <c r="CB20"/>
  <c r="CC20"/>
  <c r="CD20"/>
  <c r="CE20"/>
  <c r="CF20"/>
  <c r="CG20"/>
  <c r="CH20"/>
  <c r="CI20"/>
  <c r="CJ20"/>
  <c r="CK20"/>
  <c r="CL20"/>
  <c r="CM20"/>
  <c r="CN20"/>
  <c r="CO20"/>
  <c r="CP20"/>
  <c r="CQ20"/>
  <c r="CR20"/>
  <c r="CS20"/>
  <c r="C13"/>
  <c r="D13"/>
  <c r="E13"/>
  <c r="F13"/>
  <c r="G13"/>
  <c r="H13"/>
  <c r="I13"/>
  <c r="J13"/>
  <c r="K13"/>
  <c r="L13"/>
  <c r="M13"/>
  <c r="N13"/>
  <c r="O13"/>
  <c r="P13"/>
  <c r="Q13"/>
  <c r="R13"/>
  <c r="S13"/>
  <c r="T13"/>
  <c r="U13"/>
  <c r="V13"/>
  <c r="W13"/>
  <c r="X13"/>
  <c r="Y13"/>
  <c r="Z13"/>
  <c r="AA13"/>
  <c r="AB13"/>
  <c r="AC13"/>
  <c r="AD13"/>
  <c r="AE13"/>
  <c r="AF13"/>
  <c r="AG13"/>
  <c r="AH13"/>
  <c r="AI13"/>
  <c r="AJ13"/>
  <c r="AK13"/>
  <c r="AL13"/>
  <c r="AM13"/>
  <c r="AN13"/>
  <c r="AO13"/>
  <c r="AP13"/>
  <c r="AQ13"/>
  <c r="AR13"/>
  <c r="AS13"/>
  <c r="AT13"/>
  <c r="AU13"/>
  <c r="AV13"/>
  <c r="AW13"/>
  <c r="AX13"/>
  <c r="AY13"/>
  <c r="AZ13"/>
  <c r="BA13"/>
  <c r="BB13"/>
  <c r="BC13"/>
  <c r="BD13"/>
  <c r="BE13"/>
  <c r="BF13"/>
  <c r="BG13"/>
  <c r="BH13"/>
  <c r="BI13"/>
  <c r="BJ13"/>
  <c r="BK13"/>
  <c r="BL13"/>
  <c r="BM13"/>
  <c r="BN13"/>
  <c r="BO13"/>
  <c r="BP13"/>
  <c r="BQ13"/>
  <c r="BR13"/>
  <c r="BS13"/>
  <c r="BT13"/>
  <c r="BU13"/>
  <c r="BV13"/>
  <c r="BW13"/>
  <c r="BX13"/>
  <c r="BY13"/>
  <c r="BZ13"/>
  <c r="CA13"/>
  <c r="CB13"/>
  <c r="CC13"/>
  <c r="CD13"/>
  <c r="CE13"/>
  <c r="CF13"/>
  <c r="CG13"/>
  <c r="CH13"/>
  <c r="CI13"/>
  <c r="CJ13"/>
  <c r="CK13"/>
  <c r="CL13"/>
  <c r="CM13"/>
  <c r="CN13"/>
  <c r="CO13"/>
  <c r="CP13"/>
  <c r="CQ13"/>
  <c r="CR13"/>
  <c r="CS13"/>
  <c r="I15"/>
  <c r="K15"/>
  <c r="M15"/>
  <c r="O15"/>
  <c r="Q15"/>
  <c r="S15"/>
  <c r="U15"/>
  <c r="W15"/>
  <c r="Y15"/>
  <c r="AA15"/>
  <c r="AC15"/>
  <c r="AE15"/>
  <c r="AG15"/>
  <c r="AI15"/>
  <c r="AK15"/>
  <c r="AM15"/>
  <c r="AO15"/>
  <c r="AQ15"/>
  <c r="AS15"/>
  <c r="AU15"/>
  <c r="AW15"/>
  <c r="AY15"/>
  <c r="BA15"/>
  <c r="BC15"/>
  <c r="BE15"/>
  <c r="BG15"/>
  <c r="BI15"/>
  <c r="BK15"/>
  <c r="BM15"/>
  <c r="BO15"/>
  <c r="BQ15"/>
  <c r="BS15"/>
  <c r="BU15"/>
  <c r="BW15"/>
  <c r="BY15"/>
  <c r="CA15"/>
  <c r="CC15"/>
  <c r="CE15"/>
  <c r="CG15"/>
  <c r="CI15"/>
  <c r="CK15"/>
  <c r="CM15"/>
  <c r="CO15"/>
  <c r="CQ15"/>
  <c r="CS15"/>
  <c r="AF15"/>
  <c r="AJ15"/>
  <c r="AN15"/>
  <c r="AR15"/>
  <c r="AV15"/>
  <c r="AZ15"/>
  <c r="BD15"/>
  <c r="BH15"/>
  <c r="BL15"/>
  <c r="BP15"/>
  <c r="BT15"/>
  <c r="BX15"/>
  <c r="CB15"/>
  <c r="CF15"/>
  <c r="CJ15"/>
  <c r="CN15"/>
  <c r="CR15"/>
  <c r="CT91" l="1"/>
  <c r="CT47" i="21"/>
  <c r="CT47" i="27"/>
  <c r="CT47" i="28"/>
  <c r="CT20" i="26"/>
  <c r="CT47"/>
  <c r="CT20" i="28"/>
  <c r="CT20" i="27"/>
  <c r="CT47" i="4"/>
  <c r="CT20" i="21"/>
  <c r="CT20" i="4"/>
  <c r="CT88" i="21"/>
  <c r="CT15" i="22"/>
  <c r="CT20"/>
  <c r="CT31"/>
  <c r="CT40"/>
  <c r="CT42"/>
  <c r="CT47"/>
  <c r="CT13" i="23"/>
  <c r="CT15"/>
  <c r="CT20"/>
  <c r="CT40"/>
  <c r="CT42"/>
  <c r="CT47"/>
  <c r="CT88"/>
  <c r="CT31" i="24"/>
  <c r="CT40"/>
  <c r="CT42"/>
  <c r="CT47"/>
  <c r="CT88"/>
  <c r="CT88" i="25"/>
  <c r="CT47"/>
  <c r="CT42"/>
  <c r="CT20"/>
  <c r="CT40"/>
  <c r="CT13"/>
  <c r="CT15"/>
  <c r="CN53" i="31"/>
  <c r="BH53" i="34"/>
  <c r="CF53" i="31"/>
  <c r="BI53" i="34"/>
  <c r="CE53" i="31"/>
  <c r="CF53" i="34"/>
  <c r="CH53"/>
  <c r="CP53" i="30"/>
  <c r="AE53" i="33"/>
  <c r="BC53"/>
  <c r="BO53"/>
  <c r="CA53"/>
  <c r="CM53"/>
  <c r="CQ53" i="34"/>
  <c r="BL53" i="31"/>
  <c r="AA53" i="34"/>
  <c r="CS53"/>
  <c r="CG53"/>
  <c r="AW53"/>
  <c r="AB53" i="31"/>
  <c r="CO53" i="30"/>
  <c r="AM53" i="34"/>
  <c r="BG53"/>
  <c r="CR53" i="31"/>
  <c r="X53"/>
  <c r="CS53"/>
  <c r="BW53" i="29"/>
  <c r="AG53" i="33"/>
  <c r="AS53"/>
  <c r="BE53"/>
  <c r="CC53"/>
  <c r="CO53"/>
  <c r="CC53" i="29"/>
  <c r="CL53" i="31"/>
  <c r="BW53" i="34"/>
  <c r="M53" i="32"/>
  <c r="CG53"/>
  <c r="CS53"/>
  <c r="BL53" i="29"/>
  <c r="CJ53"/>
  <c r="BM53"/>
  <c r="BY53"/>
  <c r="CK53"/>
  <c r="BN53"/>
  <c r="CP53" i="22"/>
  <c r="BV53" i="29"/>
  <c r="AK53" i="34"/>
  <c r="BS53"/>
  <c r="CD53" i="29"/>
  <c r="AI53"/>
  <c r="BG53"/>
  <c r="BS53"/>
  <c r="CE53"/>
  <c r="AH53" i="34"/>
  <c r="BK53"/>
  <c r="CD53"/>
  <c r="CS53" i="29"/>
  <c r="CB53"/>
  <c r="BT53"/>
  <c r="BU53"/>
  <c r="CL53"/>
  <c r="CR53"/>
  <c r="BO53"/>
  <c r="CM53"/>
  <c r="CO53" i="22"/>
  <c r="BE53" i="34"/>
  <c r="BF53"/>
  <c r="CG53" i="33"/>
  <c r="CH53"/>
  <c r="CI53"/>
  <c r="CN53" i="30"/>
  <c r="AK53" i="29"/>
  <c r="Z53"/>
  <c r="AL53"/>
  <c r="AY53" i="34"/>
  <c r="BU53"/>
  <c r="AI53"/>
  <c r="CE53"/>
  <c r="AU53"/>
  <c r="AP53"/>
  <c r="AR53"/>
  <c r="AS53"/>
  <c r="AO53" i="33"/>
  <c r="BM53"/>
  <c r="BY53"/>
  <c r="CK53"/>
  <c r="CL53"/>
  <c r="F53"/>
  <c r="AD53"/>
  <c r="AP53"/>
  <c r="BB53"/>
  <c r="BN53"/>
  <c r="BV53"/>
  <c r="BW53"/>
  <c r="BZ53"/>
  <c r="AB53"/>
  <c r="AN53"/>
  <c r="AZ53"/>
  <c r="BL53"/>
  <c r="BX53"/>
  <c r="CJ53"/>
  <c r="CE53"/>
  <c r="CF53"/>
  <c r="CQ53"/>
  <c r="CR53"/>
  <c r="CS53"/>
  <c r="CB53" i="32"/>
  <c r="CI53"/>
  <c r="CJ53"/>
  <c r="N53"/>
  <c r="CR53"/>
  <c r="D53"/>
  <c r="CF53"/>
  <c r="CH53"/>
  <c r="CN53"/>
  <c r="CQ53" i="29"/>
  <c r="CN53" i="22"/>
  <c r="BD53"/>
  <c r="CB53"/>
  <c r="CM53"/>
  <c r="CS53"/>
  <c r="AC53" i="34"/>
  <c r="BY53"/>
  <c r="AD53"/>
  <c r="BZ53"/>
  <c r="AT53"/>
  <c r="BN53"/>
  <c r="BB53"/>
  <c r="BR53"/>
  <c r="N53" i="33"/>
  <c r="Z53"/>
  <c r="AL53"/>
  <c r="AX53"/>
  <c r="AA53"/>
  <c r="AM53"/>
  <c r="BK53"/>
  <c r="T53"/>
  <c r="AF53"/>
  <c r="AR53"/>
  <c r="BD53"/>
  <c r="BP53"/>
  <c r="V53"/>
  <c r="AH53"/>
  <c r="AT53"/>
  <c r="BF53"/>
  <c r="BR53"/>
  <c r="CB53"/>
  <c r="CN53"/>
  <c r="CD53"/>
  <c r="CP53"/>
  <c r="BO53" i="32"/>
  <c r="CA53"/>
  <c r="CM53"/>
  <c r="BY53"/>
  <c r="AD53"/>
  <c r="CK53"/>
  <c r="CL53"/>
  <c r="CI53" i="31"/>
  <c r="CQ53" i="22"/>
  <c r="CR53"/>
  <c r="AV53"/>
  <c r="BT53"/>
  <c r="AC53" i="21"/>
  <c r="CT20" i="30"/>
  <c r="CQ53"/>
  <c r="CR53"/>
  <c r="AQ53" i="34"/>
  <c r="AF53"/>
  <c r="BM53"/>
  <c r="CB53"/>
  <c r="AE53"/>
  <c r="AG53"/>
  <c r="CC53"/>
  <c r="BO53"/>
  <c r="BA53"/>
  <c r="BP53"/>
  <c r="BQ53"/>
  <c r="BC53"/>
  <c r="CA53"/>
  <c r="AO53"/>
  <c r="BD53"/>
  <c r="BG53" i="33"/>
  <c r="W53"/>
  <c r="AI53"/>
  <c r="AU53"/>
  <c r="BS53"/>
  <c r="X53"/>
  <c r="AJ53"/>
  <c r="AV53"/>
  <c r="BH53"/>
  <c r="BT53"/>
  <c r="BU53"/>
  <c r="CE53" i="32"/>
  <c r="CQ53"/>
  <c r="BE53"/>
  <c r="CC53"/>
  <c r="AT53"/>
  <c r="BR53"/>
  <c r="CO53"/>
  <c r="CD53"/>
  <c r="CP53"/>
  <c r="CS53" i="30"/>
  <c r="CI53" i="29"/>
  <c r="BI53"/>
  <c r="CL53" i="22"/>
  <c r="AN53"/>
  <c r="BL53"/>
  <c r="CJ53"/>
  <c r="AG53" i="21"/>
  <c r="CC53"/>
  <c r="AF53" i="22"/>
  <c r="CT20" i="29"/>
  <c r="CT20" i="31"/>
  <c r="CT20" i="32"/>
  <c r="CT20" i="33"/>
  <c r="CT20" i="34"/>
  <c r="BI53" i="33"/>
  <c r="BQ53"/>
  <c r="U53"/>
  <c r="BJ53"/>
  <c r="K53" i="32"/>
  <c r="BA53" i="33"/>
  <c r="AC53"/>
  <c r="AK53"/>
  <c r="AW53"/>
  <c r="Y53"/>
  <c r="BZ53" i="32"/>
  <c r="CO53" i="31"/>
  <c r="CG53"/>
  <c r="AW53" i="26"/>
  <c r="CO53" i="29"/>
  <c r="CT47" i="31"/>
  <c r="CT40"/>
  <c r="CT42"/>
  <c r="CT88"/>
  <c r="AP19" i="68" s="1"/>
  <c r="AQ19" s="1"/>
  <c r="AP14"/>
  <c r="AQ14" s="1"/>
  <c r="BV96" i="4"/>
  <c r="AP11" i="68"/>
  <c r="AQ11" s="1"/>
  <c r="I91" i="25"/>
  <c r="AP13" i="68"/>
  <c r="AQ13" s="1"/>
  <c r="BU96" i="4"/>
  <c r="AP12" i="68"/>
  <c r="AQ12" s="1"/>
  <c r="AP15"/>
  <c r="AQ15" s="1"/>
  <c r="CT47" i="32"/>
  <c r="CT88"/>
  <c r="AP20" i="68" s="1"/>
  <c r="AQ20" s="1"/>
  <c r="CT47" i="33"/>
  <c r="CT88"/>
  <c r="AP21" i="68" s="1"/>
  <c r="AQ21" s="1"/>
  <c r="CT47" i="29"/>
  <c r="CT88"/>
  <c r="AP17" i="68" s="1"/>
  <c r="AQ17" s="1"/>
  <c r="CT47" i="30"/>
  <c r="CT88"/>
  <c r="AP18" i="68" s="1"/>
  <c r="AQ18" s="1"/>
  <c r="CT47" i="34"/>
  <c r="CT88"/>
  <c r="AP22" i="68" s="1"/>
  <c r="AQ22" s="1"/>
  <c r="AP10"/>
  <c r="AQ10" s="1"/>
  <c r="CT15" i="29"/>
  <c r="CT13"/>
  <c r="CT13" i="31"/>
  <c r="CT15"/>
  <c r="BC53" i="28"/>
  <c r="BK53"/>
  <c r="BH53" i="29"/>
  <c r="BX53"/>
  <c r="CN53"/>
  <c r="BK53"/>
  <c r="CA53"/>
  <c r="CT13" i="32"/>
  <c r="CT40"/>
  <c r="AQ53" i="33"/>
  <c r="CT40"/>
  <c r="BP53" i="29"/>
  <c r="CF53"/>
  <c r="CL53" i="24"/>
  <c r="BQ53" i="29"/>
  <c r="CG53"/>
  <c r="CT40"/>
  <c r="CT40" i="30"/>
  <c r="CT13" i="33"/>
  <c r="S53"/>
  <c r="AY53"/>
  <c r="CT13" i="34"/>
  <c r="CT40"/>
  <c r="BT53" i="24"/>
  <c r="BJ53" i="29"/>
  <c r="BZ53"/>
  <c r="CP53"/>
  <c r="Z53" i="26"/>
  <c r="CT42" i="32"/>
  <c r="CT42" i="33"/>
  <c r="CK53" i="24"/>
  <c r="CS53"/>
  <c r="BA53" i="22"/>
  <c r="R53" i="26"/>
  <c r="CT42" i="29"/>
  <c r="CT42" i="30"/>
  <c r="CU42" i="4" s="1"/>
  <c r="CV42" s="1"/>
  <c r="CT42" i="34"/>
  <c r="BR53" i="29"/>
  <c r="CH53"/>
  <c r="CT15" i="32"/>
  <c r="CT15" i="33"/>
  <c r="CT15" i="34"/>
  <c r="AS10" i="68"/>
  <c r="AT10" s="1"/>
  <c r="AS13"/>
  <c r="AT13" s="1"/>
  <c r="AS11"/>
  <c r="AT11" s="1"/>
  <c r="AS14"/>
  <c r="AT14" s="1"/>
  <c r="CT92" i="31"/>
  <c r="AS19" i="68" s="1"/>
  <c r="AT19" s="1"/>
  <c r="CT92" i="32"/>
  <c r="AS20" i="68" s="1"/>
  <c r="AT20" s="1"/>
  <c r="CT92" i="33"/>
  <c r="AS21" i="68" s="1"/>
  <c r="AT21" s="1"/>
  <c r="AS16"/>
  <c r="AT16" s="1"/>
  <c r="CT92" i="29"/>
  <c r="AS17" i="68" s="1"/>
  <c r="AT17" s="1"/>
  <c r="CT92" i="30"/>
  <c r="AS18" i="68" s="1"/>
  <c r="AT18" s="1"/>
  <c r="CT92" i="34"/>
  <c r="AS22" i="68" s="1"/>
  <c r="AT22" s="1"/>
  <c r="CT31" i="34"/>
  <c r="CT31" i="33"/>
  <c r="CT31" i="32"/>
  <c r="CT31" i="31"/>
  <c r="CT31" i="30"/>
  <c r="CT31" i="29"/>
  <c r="AS9" i="68"/>
  <c r="AT9" s="1"/>
  <c r="AP9"/>
  <c r="AQ9" s="1"/>
  <c r="AC53" i="31"/>
  <c r="BW53" i="32"/>
  <c r="AY53" i="27"/>
  <c r="BG53"/>
  <c r="BO53"/>
  <c r="BW53"/>
  <c r="CE53"/>
  <c r="CM53"/>
  <c r="J53" i="29"/>
  <c r="BA53" i="26"/>
  <c r="U53"/>
  <c r="CI53" i="28"/>
  <c r="M53" i="26"/>
  <c r="AS53"/>
  <c r="E53"/>
  <c r="AK53"/>
  <c r="BQ53"/>
  <c r="BY53"/>
  <c r="CG53"/>
  <c r="CO53"/>
  <c r="BS53" i="28"/>
  <c r="CA53"/>
  <c r="CQ53"/>
  <c r="BR53" i="26"/>
  <c r="BZ53"/>
  <c r="CP53"/>
  <c r="N53" i="29"/>
  <c r="CH53" i="26"/>
  <c r="AT53" i="29"/>
  <c r="D53" i="31"/>
  <c r="BI53"/>
  <c r="BB53" i="26"/>
  <c r="V53" i="29"/>
  <c r="E53" i="31"/>
  <c r="AJ53"/>
  <c r="BP53"/>
  <c r="BB53" i="29"/>
  <c r="L53" i="31"/>
  <c r="AK53"/>
  <c r="BQ53"/>
  <c r="M53"/>
  <c r="AR53"/>
  <c r="BX53"/>
  <c r="AD53" i="29"/>
  <c r="AS53" i="31"/>
  <c r="BY53"/>
  <c r="U53"/>
  <c r="AZ53"/>
  <c r="BY53" i="21"/>
  <c r="M53" i="29"/>
  <c r="BB53" i="32"/>
  <c r="Y53" i="34"/>
  <c r="U53" i="21"/>
  <c r="BQ53"/>
  <c r="AS53" i="29"/>
  <c r="M53" i="21"/>
  <c r="BI53"/>
  <c r="CM53" i="24"/>
  <c r="U53" i="29"/>
  <c r="BG53" i="32"/>
  <c r="G53" i="33"/>
  <c r="BA53" i="21"/>
  <c r="BA53" i="29"/>
  <c r="E53" i="21"/>
  <c r="AS53"/>
  <c r="AC53" i="29"/>
  <c r="CG53" i="21"/>
  <c r="T53" i="31"/>
  <c r="AP53" i="32"/>
  <c r="BH53" i="31"/>
  <c r="AO53" i="21"/>
  <c r="CK53"/>
  <c r="CA53" i="26"/>
  <c r="CI53"/>
  <c r="Y53" i="21"/>
  <c r="BU53"/>
  <c r="CQ53" i="26"/>
  <c r="Q53" i="21"/>
  <c r="BM53"/>
  <c r="CB53" i="27"/>
  <c r="CR53"/>
  <c r="I53" i="21"/>
  <c r="BE53"/>
  <c r="AM53" i="26"/>
  <c r="AW53" i="21"/>
  <c r="BK53" i="26"/>
  <c r="O53"/>
  <c r="BS53"/>
  <c r="BT53" i="28"/>
  <c r="CJ53"/>
  <c r="AB53" i="24"/>
  <c r="AB53" i="26"/>
  <c r="AZ53"/>
  <c r="BH53" i="24"/>
  <c r="T53" i="26"/>
  <c r="CR53" i="25"/>
  <c r="BZ30" i="22"/>
  <c r="BZ53" s="1"/>
  <c r="AF30" i="29"/>
  <c r="AF53" s="1"/>
  <c r="BV30" i="32"/>
  <c r="BV53" s="1"/>
  <c r="P30" i="29"/>
  <c r="P53" s="1"/>
  <c r="BD30"/>
  <c r="BD53" s="1"/>
  <c r="BB30" i="22"/>
  <c r="BB53" s="1"/>
  <c r="R30" i="27"/>
  <c r="R53" s="1"/>
  <c r="AN30" i="29"/>
  <c r="AN53" s="1"/>
  <c r="AL30" i="31"/>
  <c r="AL53" s="1"/>
  <c r="BF30" i="32"/>
  <c r="BF53" s="1"/>
  <c r="X30" i="29"/>
  <c r="X53" s="1"/>
  <c r="BH30" i="26"/>
  <c r="BH53" s="1"/>
  <c r="BN30" i="32"/>
  <c r="BN53" s="1"/>
  <c r="BR30" i="22"/>
  <c r="BR53" s="1"/>
  <c r="BI30" i="26"/>
  <c r="BI53" s="1"/>
  <c r="AV30" i="29"/>
  <c r="AV53" s="1"/>
  <c r="AH30" i="32"/>
  <c r="AH53" s="1"/>
  <c r="BK91" i="21"/>
  <c r="BK96" s="1"/>
  <c r="Q91" i="22"/>
  <c r="Q96" s="1"/>
  <c r="BU91"/>
  <c r="BU96" s="1"/>
  <c r="AP91" i="23"/>
  <c r="AP96" s="1"/>
  <c r="AE91" i="24"/>
  <c r="AE96" s="1"/>
  <c r="CI91"/>
  <c r="CI96" s="1"/>
  <c r="Y91" i="26"/>
  <c r="Y96" s="1"/>
  <c r="CK91"/>
  <c r="CK96" s="1"/>
  <c r="AL91" i="27"/>
  <c r="AL96" s="1"/>
  <c r="BF91" i="28"/>
  <c r="BF96" s="1"/>
  <c r="S91" i="29"/>
  <c r="S96" s="1"/>
  <c r="CM91"/>
  <c r="CM96" s="1"/>
  <c r="AC91" i="30"/>
  <c r="AC96" s="1"/>
  <c r="CG91"/>
  <c r="CG96" s="1"/>
  <c r="V91" i="21"/>
  <c r="V96" s="1"/>
  <c r="AD91"/>
  <c r="AD96" s="1"/>
  <c r="AL91"/>
  <c r="AL96" s="1"/>
  <c r="BB91"/>
  <c r="BB96" s="1"/>
  <c r="BJ91"/>
  <c r="BJ96" s="1"/>
  <c r="BR91"/>
  <c r="BR96" s="1"/>
  <c r="CH91"/>
  <c r="CH96" s="1"/>
  <c r="CP91"/>
  <c r="CP96" s="1"/>
  <c r="P91" i="22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23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N91" i="24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P91" i="26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M91" i="27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I91" i="28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J91" i="29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L91" i="30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P91" i="3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L91" i="32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33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34"/>
  <c r="J96" s="1"/>
  <c r="R91"/>
  <c r="R96" s="1"/>
  <c r="Z91"/>
  <c r="Z96" s="1"/>
  <c r="AH91"/>
  <c r="AH96" s="1"/>
  <c r="CL91"/>
  <c r="CL96" s="1"/>
  <c r="I91" i="3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M91" i="32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33"/>
  <c r="N96" s="1"/>
  <c r="AL91"/>
  <c r="AL96" s="1"/>
  <c r="BZ91"/>
  <c r="BZ96" s="1"/>
  <c r="K91" i="3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AU91" i="21"/>
  <c r="AU96" s="1"/>
  <c r="AO91" i="22"/>
  <c r="AO96" s="1"/>
  <c r="CS91"/>
  <c r="CS96" s="1"/>
  <c r="R91" i="23"/>
  <c r="R96" s="1"/>
  <c r="CD91"/>
  <c r="CD96" s="1"/>
  <c r="O91" i="24"/>
  <c r="O96" s="1"/>
  <c r="BK91"/>
  <c r="BK96" s="1"/>
  <c r="Q91" i="26"/>
  <c r="Q96" s="1"/>
  <c r="BU91"/>
  <c r="BU96" s="1"/>
  <c r="N91" i="27"/>
  <c r="N96" s="1"/>
  <c r="CH91"/>
  <c r="CH96" s="1"/>
  <c r="Z91" i="28"/>
  <c r="Z96" s="1"/>
  <c r="CD91"/>
  <c r="CD96" s="1"/>
  <c r="AY91" i="29"/>
  <c r="AY96" s="1"/>
  <c r="BA91" i="30"/>
  <c r="BA96" s="1"/>
  <c r="P91" i="21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2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K91" i="23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P91" i="24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26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O91" i="27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28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L91" i="29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N91" i="30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J91" i="3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N91" i="32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L91" i="34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O91" i="21"/>
  <c r="O96" s="1"/>
  <c r="CA91"/>
  <c r="CA96" s="1"/>
  <c r="I91" i="22"/>
  <c r="BM91"/>
  <c r="BM96" s="1"/>
  <c r="J91" i="23"/>
  <c r="J96" s="1"/>
  <c r="BN91"/>
  <c r="BN96" s="1"/>
  <c r="AM91" i="24"/>
  <c r="AM96" s="1"/>
  <c r="CQ91"/>
  <c r="CQ96" s="1"/>
  <c r="AG91" i="26"/>
  <c r="AG96" s="1"/>
  <c r="CC91"/>
  <c r="CC96" s="1"/>
  <c r="BB91" i="27"/>
  <c r="BB96" s="1"/>
  <c r="CP91"/>
  <c r="CP96" s="1"/>
  <c r="AX91" i="28"/>
  <c r="AX96" s="1"/>
  <c r="AQ91" i="29"/>
  <c r="AQ96" s="1"/>
  <c r="BY91" i="30"/>
  <c r="BY96" s="1"/>
  <c r="I91" i="21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22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L91" i="23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24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26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P91" i="27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L91" i="28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29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O91" i="30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3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O91" i="32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33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M91" i="34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W91" i="21"/>
  <c r="W96" s="1"/>
  <c r="CI91"/>
  <c r="CI96" s="1"/>
  <c r="BE91" i="22"/>
  <c r="BE96" s="1"/>
  <c r="AX91" i="23"/>
  <c r="AX96" s="1"/>
  <c r="W91" i="24"/>
  <c r="W96" s="1"/>
  <c r="CA91"/>
  <c r="CA96" s="1"/>
  <c r="BE91" i="26"/>
  <c r="BE96" s="1"/>
  <c r="V91" i="27"/>
  <c r="V96" s="1"/>
  <c r="BR91"/>
  <c r="BR96" s="1"/>
  <c r="R91" i="28"/>
  <c r="R96" s="1"/>
  <c r="BN91"/>
  <c r="BN96" s="1"/>
  <c r="BO91" i="29"/>
  <c r="BO96" s="1"/>
  <c r="U91" i="30"/>
  <c r="U96" s="1"/>
  <c r="BI91"/>
  <c r="BI96" s="1"/>
  <c r="J91" i="21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L91" i="22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M91" i="23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4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L91" i="26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27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M91" i="28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29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P91" i="30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R91"/>
  <c r="CR96" s="1"/>
  <c r="L91" i="3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P91" i="32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33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N91" i="34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AE91" i="21"/>
  <c r="AE96" s="1"/>
  <c r="BS91"/>
  <c r="BS96" s="1"/>
  <c r="Y91" i="22"/>
  <c r="Y96" s="1"/>
  <c r="CK91"/>
  <c r="CK96" s="1"/>
  <c r="BF91" i="23"/>
  <c r="BF96" s="1"/>
  <c r="BC91" i="24"/>
  <c r="BC96" s="1"/>
  <c r="AW91" i="26"/>
  <c r="AW96" s="1"/>
  <c r="AD91" i="27"/>
  <c r="AD96" s="1"/>
  <c r="BZ91"/>
  <c r="BZ96" s="1"/>
  <c r="J91" i="28"/>
  <c r="J96" s="1"/>
  <c r="BV91"/>
  <c r="BV96" s="1"/>
  <c r="AA91" i="29"/>
  <c r="AA96" s="1"/>
  <c r="CE91"/>
  <c r="CE96" s="1"/>
  <c r="M91" i="30"/>
  <c r="M96" s="1"/>
  <c r="BQ91"/>
  <c r="BQ96" s="1"/>
  <c r="K91" i="21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Q30" i="22"/>
  <c r="Q53" s="1"/>
  <c r="M91"/>
  <c r="M96" s="1"/>
  <c r="U91"/>
  <c r="U96" s="1"/>
  <c r="AC91"/>
  <c r="AC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N91" i="23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K91" i="24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M91" i="26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7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N91" i="28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29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I91" i="30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M91" i="3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I91" i="32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BF91" i="33"/>
  <c r="BF96" s="1"/>
  <c r="C30" i="34"/>
  <c r="C53" s="1"/>
  <c r="O9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BC91" i="21"/>
  <c r="BC96" s="1"/>
  <c r="AW91" i="22"/>
  <c r="AW96" s="1"/>
  <c r="Z91" i="23"/>
  <c r="Z96" s="1"/>
  <c r="CL91"/>
  <c r="CL96" s="1"/>
  <c r="BS91" i="24"/>
  <c r="BS96" s="1"/>
  <c r="AO91" i="26"/>
  <c r="AO96" s="1"/>
  <c r="CS91"/>
  <c r="CS96" s="1"/>
  <c r="BJ91" i="27"/>
  <c r="BJ96" s="1"/>
  <c r="AH91" i="28"/>
  <c r="AH96" s="1"/>
  <c r="CL91"/>
  <c r="CL96" s="1"/>
  <c r="BG91" i="29"/>
  <c r="BG96" s="1"/>
  <c r="AS91" i="30"/>
  <c r="AS96" s="1"/>
  <c r="L91" i="2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N91" i="22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O91" i="23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L91" i="24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N91" i="26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K91" i="27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O91" i="28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29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J91" i="30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N91" i="31"/>
  <c r="N96" s="1"/>
  <c r="V91"/>
  <c r="V96" s="1"/>
  <c r="AD91"/>
  <c r="AD96" s="1"/>
  <c r="AL91"/>
  <c r="AL96" s="1"/>
  <c r="AT91"/>
  <c r="AT96" s="1"/>
  <c r="BB91"/>
  <c r="BB96" s="1"/>
  <c r="BJ91"/>
  <c r="BJ96" s="1"/>
  <c r="BR91"/>
  <c r="BR96" s="1"/>
  <c r="BZ91"/>
  <c r="BZ96" s="1"/>
  <c r="CH91"/>
  <c r="CH96" s="1"/>
  <c r="CP91"/>
  <c r="CP96" s="1"/>
  <c r="J91" i="32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D91"/>
  <c r="CD96" s="1"/>
  <c r="CL91"/>
  <c r="CL96" s="1"/>
  <c r="P91" i="34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AM91" i="21"/>
  <c r="AM96" s="1"/>
  <c r="CQ91"/>
  <c r="CQ96" s="1"/>
  <c r="AG91" i="22"/>
  <c r="AG96" s="1"/>
  <c r="CC91"/>
  <c r="CC96" s="1"/>
  <c r="AH91" i="23"/>
  <c r="AH96" s="1"/>
  <c r="BV91"/>
  <c r="BV96" s="1"/>
  <c r="AU91" i="24"/>
  <c r="AU96" s="1"/>
  <c r="I91" i="26"/>
  <c r="BM91"/>
  <c r="BM96" s="1"/>
  <c r="AT91" i="27"/>
  <c r="AT96" s="1"/>
  <c r="AP91" i="28"/>
  <c r="AP96" s="1"/>
  <c r="K91" i="29"/>
  <c r="K96" s="1"/>
  <c r="BW91"/>
  <c r="BW96" s="1"/>
  <c r="AK91" i="30"/>
  <c r="AK96" s="1"/>
  <c r="CO91"/>
  <c r="CO96" s="1"/>
  <c r="M91" i="21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O91" i="22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P91" i="23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M91" i="24"/>
  <c r="M96" s="1"/>
  <c r="U91"/>
  <c r="U96" s="1"/>
  <c r="AC91"/>
  <c r="AC96" s="1"/>
  <c r="AK91"/>
  <c r="AK96" s="1"/>
  <c r="AS91"/>
  <c r="AS96" s="1"/>
  <c r="BA91"/>
  <c r="BA96" s="1"/>
  <c r="BI91"/>
  <c r="BI96" s="1"/>
  <c r="BQ91"/>
  <c r="BQ96" s="1"/>
  <c r="BY91"/>
  <c r="BY96" s="1"/>
  <c r="CG91"/>
  <c r="CG96" s="1"/>
  <c r="CO91"/>
  <c r="CO96" s="1"/>
  <c r="J91" i="25"/>
  <c r="J96" s="1"/>
  <c r="R91"/>
  <c r="R96" s="1"/>
  <c r="Z91"/>
  <c r="Z96" s="1"/>
  <c r="AH91"/>
  <c r="AH96" s="1"/>
  <c r="AP91"/>
  <c r="AP96" s="1"/>
  <c r="AX91"/>
  <c r="AX96" s="1"/>
  <c r="BF91"/>
  <c r="BF96" s="1"/>
  <c r="BN91"/>
  <c r="BN96" s="1"/>
  <c r="BV91"/>
  <c r="BV96" s="1"/>
  <c r="CE91"/>
  <c r="CE96" s="1"/>
  <c r="CM91"/>
  <c r="CM96" s="1"/>
  <c r="O91" i="26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L91" i="27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P91" i="28"/>
  <c r="P96" s="1"/>
  <c r="X91"/>
  <c r="X96" s="1"/>
  <c r="AF91"/>
  <c r="AF96" s="1"/>
  <c r="AN91"/>
  <c r="AN96" s="1"/>
  <c r="AV91"/>
  <c r="AV96" s="1"/>
  <c r="BD91"/>
  <c r="BD96" s="1"/>
  <c r="BL91"/>
  <c r="BL96" s="1"/>
  <c r="BT91"/>
  <c r="BT96" s="1"/>
  <c r="CB91"/>
  <c r="CB96" s="1"/>
  <c r="CJ91"/>
  <c r="CJ96" s="1"/>
  <c r="CR91"/>
  <c r="CR96" s="1"/>
  <c r="I91" i="29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CK91"/>
  <c r="CK96" s="1"/>
  <c r="CS91"/>
  <c r="CS96" s="1"/>
  <c r="K91" i="30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O91" i="31"/>
  <c r="O96" s="1"/>
  <c r="W91"/>
  <c r="W96" s="1"/>
  <c r="AE91"/>
  <c r="AE96" s="1"/>
  <c r="AM91"/>
  <c r="AM96" s="1"/>
  <c r="AU91"/>
  <c r="AU96" s="1"/>
  <c r="BC91"/>
  <c r="BC96" s="1"/>
  <c r="BK91"/>
  <c r="BK96" s="1"/>
  <c r="BS91"/>
  <c r="BS96" s="1"/>
  <c r="CA91"/>
  <c r="CA96" s="1"/>
  <c r="CI91"/>
  <c r="CI96" s="1"/>
  <c r="CQ91"/>
  <c r="CQ96" s="1"/>
  <c r="K91" i="32"/>
  <c r="K96" s="1"/>
  <c r="S91"/>
  <c r="S96" s="1"/>
  <c r="AA91"/>
  <c r="AA96" s="1"/>
  <c r="AI91"/>
  <c r="AI96" s="1"/>
  <c r="AQ91"/>
  <c r="AQ96" s="1"/>
  <c r="AY91"/>
  <c r="AY96" s="1"/>
  <c r="BG91"/>
  <c r="BG96" s="1"/>
  <c r="BO91"/>
  <c r="BO96" s="1"/>
  <c r="BW91"/>
  <c r="BW96" s="1"/>
  <c r="CE91"/>
  <c r="CE96" s="1"/>
  <c r="CM91"/>
  <c r="CM96" s="1"/>
  <c r="K30" i="33"/>
  <c r="K53" s="1"/>
  <c r="L91"/>
  <c r="L96" s="1"/>
  <c r="T91"/>
  <c r="T96" s="1"/>
  <c r="AB91"/>
  <c r="AB96" s="1"/>
  <c r="AJ91"/>
  <c r="AJ96" s="1"/>
  <c r="AR91"/>
  <c r="AR96" s="1"/>
  <c r="AZ91"/>
  <c r="AZ96" s="1"/>
  <c r="BH91"/>
  <c r="BH96" s="1"/>
  <c r="BP91"/>
  <c r="BP96" s="1"/>
  <c r="BX91"/>
  <c r="BX96" s="1"/>
  <c r="CF91"/>
  <c r="CF96" s="1"/>
  <c r="CN91"/>
  <c r="CN96" s="1"/>
  <c r="I91" i="34"/>
  <c r="Q91"/>
  <c r="Q96" s="1"/>
  <c r="Y91"/>
  <c r="Y96" s="1"/>
  <c r="AG91"/>
  <c r="AG96" s="1"/>
  <c r="AO91"/>
  <c r="AO96" s="1"/>
  <c r="AW91"/>
  <c r="AW96" s="1"/>
  <c r="BE91"/>
  <c r="BE96" s="1"/>
  <c r="BM91"/>
  <c r="BM96" s="1"/>
  <c r="BU91"/>
  <c r="BU96" s="1"/>
  <c r="CC91"/>
  <c r="CC96" s="1"/>
  <c r="L30"/>
  <c r="L53" s="1"/>
  <c r="F53" i="30"/>
  <c r="BJ30" i="31"/>
  <c r="BJ53" s="1"/>
  <c r="BZ30"/>
  <c r="BZ53" s="1"/>
  <c r="AS30" i="32"/>
  <c r="AS53" s="1"/>
  <c r="V53" i="30"/>
  <c r="BQ30" i="32"/>
  <c r="BQ53" s="1"/>
  <c r="AT53" i="30"/>
  <c r="BA30" i="32"/>
  <c r="BA53" s="1"/>
  <c r="AK30" i="24"/>
  <c r="AK53" s="1"/>
  <c r="BB30" i="31"/>
  <c r="BB53" s="1"/>
  <c r="BR30"/>
  <c r="BR53" s="1"/>
  <c r="AC30" i="32"/>
  <c r="AC53" s="1"/>
  <c r="N30" i="22"/>
  <c r="N53" s="1"/>
  <c r="AE30" i="29"/>
  <c r="AE53" s="1"/>
  <c r="AP30"/>
  <c r="AP53" s="1"/>
  <c r="H30" i="32"/>
  <c r="H53" s="1"/>
  <c r="AF30"/>
  <c r="AF53" s="1"/>
  <c r="BD30"/>
  <c r="BD53" s="1"/>
  <c r="AN30"/>
  <c r="AN53" s="1"/>
  <c r="R30" i="29"/>
  <c r="R53" s="1"/>
  <c r="AH30"/>
  <c r="AH53" s="1"/>
  <c r="AX30"/>
  <c r="AX53" s="1"/>
  <c r="P30" i="32"/>
  <c r="P53" s="1"/>
  <c r="X30"/>
  <c r="X53" s="1"/>
  <c r="BL30"/>
  <c r="BL53" s="1"/>
  <c r="AV30"/>
  <c r="AV53" s="1"/>
  <c r="L30" i="29"/>
  <c r="L53" s="1"/>
  <c r="AJ30"/>
  <c r="AJ53" s="1"/>
  <c r="BK30" i="31"/>
  <c r="BK53" s="1"/>
  <c r="T30" i="32"/>
  <c r="T53" s="1"/>
  <c r="CA30" i="31"/>
  <c r="CA53" s="1"/>
  <c r="P30" i="33"/>
  <c r="P53" s="1"/>
  <c r="M30" i="24"/>
  <c r="M53" s="1"/>
  <c r="CD30" i="27"/>
  <c r="CD53" s="1"/>
  <c r="AB30" i="29"/>
  <c r="AB53" s="1"/>
  <c r="AZ30"/>
  <c r="AZ53" s="1"/>
  <c r="P30" i="34"/>
  <c r="P53" s="1"/>
  <c r="T30" i="29"/>
  <c r="T53" s="1"/>
  <c r="AR30"/>
  <c r="AR53" s="1"/>
  <c r="W30" i="31"/>
  <c r="W53" s="1"/>
  <c r="X30" i="34"/>
  <c r="X53" s="1"/>
  <c r="AF30" i="21"/>
  <c r="AF53" s="1"/>
  <c r="D30" i="34"/>
  <c r="D53" s="1"/>
  <c r="T30"/>
  <c r="T53" s="1"/>
  <c r="H30" i="33"/>
  <c r="H53" s="1"/>
  <c r="J30"/>
  <c r="J53" s="1"/>
  <c r="BU30" i="32"/>
  <c r="BU53" s="1"/>
  <c r="AG30"/>
  <c r="AG53" s="1"/>
  <c r="AW30"/>
  <c r="AW53" s="1"/>
  <c r="BM30"/>
  <c r="BM53" s="1"/>
  <c r="AO30"/>
  <c r="AO53" s="1"/>
  <c r="W30" i="29"/>
  <c r="W53" s="1"/>
  <c r="BC30"/>
  <c r="BC53" s="1"/>
  <c r="O30"/>
  <c r="O53" s="1"/>
  <c r="AU30"/>
  <c r="AU53" s="1"/>
  <c r="AM30"/>
  <c r="AM53" s="1"/>
  <c r="P30" i="24"/>
  <c r="P53" s="1"/>
  <c r="AS30"/>
  <c r="AS53" s="1"/>
  <c r="BM30" i="22"/>
  <c r="BM53" s="1"/>
  <c r="BU30"/>
  <c r="BU53" s="1"/>
  <c r="BE30"/>
  <c r="BE53" s="1"/>
  <c r="CC30"/>
  <c r="CC53" s="1"/>
  <c r="E30" i="32"/>
  <c r="E53" s="1"/>
  <c r="U30"/>
  <c r="U53" s="1"/>
  <c r="AK30"/>
  <c r="AK53" s="1"/>
  <c r="BI30"/>
  <c r="BI53" s="1"/>
  <c r="BT30"/>
  <c r="BT53" s="1"/>
  <c r="F30"/>
  <c r="F53" s="1"/>
  <c r="V30"/>
  <c r="V53" s="1"/>
  <c r="AL30"/>
  <c r="AL53" s="1"/>
  <c r="AY30"/>
  <c r="AY53" s="1"/>
  <c r="BJ30"/>
  <c r="BJ53" s="1"/>
  <c r="G30" i="34"/>
  <c r="G53" s="1"/>
  <c r="Q30"/>
  <c r="Q53" s="1"/>
  <c r="H30"/>
  <c r="H53" s="1"/>
  <c r="R30"/>
  <c r="R53" s="1"/>
  <c r="I30"/>
  <c r="I53" s="1"/>
  <c r="S30"/>
  <c r="S53" s="1"/>
  <c r="J30"/>
  <c r="J53" s="1"/>
  <c r="K30"/>
  <c r="K53" s="1"/>
  <c r="E30"/>
  <c r="E53" s="1"/>
  <c r="M30"/>
  <c r="M53" s="1"/>
  <c r="U30"/>
  <c r="U53" s="1"/>
  <c r="F30"/>
  <c r="F53" s="1"/>
  <c r="N30"/>
  <c r="N53" s="1"/>
  <c r="V30"/>
  <c r="V53" s="1"/>
  <c r="B30"/>
  <c r="Z30"/>
  <c r="Z53" s="1"/>
  <c r="I30" i="33"/>
  <c r="I53" s="1"/>
  <c r="Q30"/>
  <c r="Q53" s="1"/>
  <c r="L30"/>
  <c r="L53" s="1"/>
  <c r="O30"/>
  <c r="O53" s="1"/>
  <c r="L30" i="32"/>
  <c r="L53" s="1"/>
  <c r="BC30"/>
  <c r="BC53" s="1"/>
  <c r="BK30"/>
  <c r="BK53" s="1"/>
  <c r="BS30"/>
  <c r="BS53" s="1"/>
  <c r="AE30"/>
  <c r="AE53" s="1"/>
  <c r="AM30"/>
  <c r="AM53" s="1"/>
  <c r="AU30"/>
  <c r="AU53" s="1"/>
  <c r="W30"/>
  <c r="W53" s="1"/>
  <c r="O30"/>
  <c r="O53" s="1"/>
  <c r="G30"/>
  <c r="G53" s="1"/>
  <c r="Y30"/>
  <c r="Y53" s="1"/>
  <c r="Q30"/>
  <c r="Q53" s="1"/>
  <c r="AA30"/>
  <c r="AA53" s="1"/>
  <c r="AI30"/>
  <c r="AI53" s="1"/>
  <c r="AQ30"/>
  <c r="AQ53" s="1"/>
  <c r="AZ30"/>
  <c r="AZ53" s="1"/>
  <c r="BH30"/>
  <c r="BH53" s="1"/>
  <c r="BP30"/>
  <c r="BP53" s="1"/>
  <c r="I30"/>
  <c r="I53" s="1"/>
  <c r="S30"/>
  <c r="S53" s="1"/>
  <c r="AB30"/>
  <c r="AB53" s="1"/>
  <c r="AJ30"/>
  <c r="AJ53" s="1"/>
  <c r="AR30"/>
  <c r="AR53" s="1"/>
  <c r="P30" i="31"/>
  <c r="P53" s="1"/>
  <c r="AD30"/>
  <c r="AD53" s="1"/>
  <c r="BC30"/>
  <c r="BC53" s="1"/>
  <c r="F30"/>
  <c r="F53" s="1"/>
  <c r="AE30"/>
  <c r="AE53" s="1"/>
  <c r="G30"/>
  <c r="G53" s="1"/>
  <c r="AT30"/>
  <c r="AT53" s="1"/>
  <c r="BS30"/>
  <c r="BS53" s="1"/>
  <c r="H30"/>
  <c r="H53" s="1"/>
  <c r="V30"/>
  <c r="V53" s="1"/>
  <c r="AU30"/>
  <c r="AU53" s="1"/>
  <c r="N30"/>
  <c r="N53" s="1"/>
  <c r="AM30"/>
  <c r="AM53" s="1"/>
  <c r="Y30"/>
  <c r="Y53" s="1"/>
  <c r="BM30"/>
  <c r="BM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O30"/>
  <c r="BO53" s="1"/>
  <c r="BW30"/>
  <c r="BW53" s="1"/>
  <c r="I30"/>
  <c r="I53" s="1"/>
  <c r="AW30"/>
  <c r="AW53" s="1"/>
  <c r="J30"/>
  <c r="J53" s="1"/>
  <c r="AH30"/>
  <c r="AH53" s="1"/>
  <c r="BF30"/>
  <c r="BF53" s="1"/>
  <c r="Q30"/>
  <c r="Q53" s="1"/>
  <c r="BE30"/>
  <c r="BE53" s="1"/>
  <c r="BU30"/>
  <c r="BU53" s="1"/>
  <c r="Z30"/>
  <c r="Z53" s="1"/>
  <c r="AP30"/>
  <c r="AP53" s="1"/>
  <c r="AX30"/>
  <c r="AX53" s="1"/>
  <c r="BV30"/>
  <c r="BV53" s="1"/>
  <c r="AG30"/>
  <c r="AG53" s="1"/>
  <c r="CC30"/>
  <c r="CC53" s="1"/>
  <c r="AO30"/>
  <c r="AO53" s="1"/>
  <c r="R30"/>
  <c r="R53" s="1"/>
  <c r="BN30"/>
  <c r="BN53" s="1"/>
  <c r="BF53" i="30"/>
  <c r="S30" i="29"/>
  <c r="S53" s="1"/>
  <c r="K30"/>
  <c r="K53" s="1"/>
  <c r="AY30"/>
  <c r="AY53" s="1"/>
  <c r="AQ30"/>
  <c r="AQ53" s="1"/>
  <c r="AA30"/>
  <c r="AA53" s="1"/>
  <c r="BY30" i="28"/>
  <c r="BY53" s="1"/>
  <c r="AH30" i="27"/>
  <c r="AH53" s="1"/>
  <c r="AL30"/>
  <c r="AL53" s="1"/>
  <c r="L30" i="24"/>
  <c r="L53" s="1"/>
  <c r="AV30"/>
  <c r="AV53" s="1"/>
  <c r="BG30"/>
  <c r="BG53" s="1"/>
  <c r="CR30"/>
  <c r="CR53" s="1"/>
  <c r="AA30"/>
  <c r="AA53" s="1"/>
  <c r="BQ30"/>
  <c r="BQ53" s="1"/>
  <c r="BX30"/>
  <c r="BX53" s="1"/>
  <c r="AR30"/>
  <c r="AR53" s="1"/>
  <c r="CB30"/>
  <c r="CB53" s="1"/>
  <c r="AY30" i="22"/>
  <c r="AY53" s="1"/>
  <c r="Z30" i="21"/>
  <c r="Z53" s="1"/>
  <c r="E30" i="33"/>
  <c r="E53" s="1"/>
  <c r="M30"/>
  <c r="M53" s="1"/>
  <c r="R30"/>
  <c r="R53" s="1"/>
  <c r="J30" i="32"/>
  <c r="J53" s="1"/>
  <c r="R30"/>
  <c r="R53" s="1"/>
  <c r="Z30"/>
  <c r="Z53" s="1"/>
  <c r="AX30"/>
  <c r="AX53" s="1"/>
  <c r="I30" i="29"/>
  <c r="I53" s="1"/>
  <c r="Q30"/>
  <c r="Q53" s="1"/>
  <c r="Y30"/>
  <c r="Y53" s="1"/>
  <c r="AG30"/>
  <c r="AG53" s="1"/>
  <c r="AO30"/>
  <c r="AO53" s="1"/>
  <c r="AW30"/>
  <c r="AW53" s="1"/>
  <c r="BE30"/>
  <c r="BE53" s="1"/>
  <c r="AX30" i="27"/>
  <c r="AX53" s="1"/>
  <c r="CL30"/>
  <c r="CL53" s="1"/>
  <c r="BF30" i="29"/>
  <c r="BF53" s="1"/>
  <c r="BR30" i="28"/>
  <c r="BR53" s="1"/>
  <c r="BN30" i="27"/>
  <c r="BN53" s="1"/>
  <c r="CJ30"/>
  <c r="CJ53" s="1"/>
  <c r="AC30" i="26"/>
  <c r="AC53" s="1"/>
  <c r="J30"/>
  <c r="J53" s="1"/>
  <c r="BM30"/>
  <c r="BM53" s="1"/>
  <c r="BY30" i="24"/>
  <c r="BY53" s="1"/>
  <c r="X30"/>
  <c r="X53" s="1"/>
  <c r="BD30"/>
  <c r="BD53" s="1"/>
  <c r="CH30"/>
  <c r="CH53" s="1"/>
  <c r="AI30"/>
  <c r="AI53" s="1"/>
  <c r="BO30"/>
  <c r="BO53" s="1"/>
  <c r="CP30"/>
  <c r="CP53" s="1"/>
  <c r="BQ30" i="22"/>
  <c r="BQ53" s="1"/>
  <c r="CD30" i="21"/>
  <c r="CD53" s="1"/>
  <c r="CC30" i="26"/>
  <c r="CC53" s="1"/>
  <c r="AH30"/>
  <c r="AH53" s="1"/>
  <c r="AE30"/>
  <c r="AE53" s="1"/>
  <c r="BE30"/>
  <c r="BE53" s="1"/>
  <c r="BU30"/>
  <c r="BU53" s="1"/>
  <c r="B30"/>
  <c r="BX30"/>
  <c r="BX53" s="1"/>
  <c r="CK30"/>
  <c r="CK53" s="1"/>
  <c r="CS30"/>
  <c r="CS53" s="1"/>
  <c r="W30"/>
  <c r="W53" s="1"/>
  <c r="AP30"/>
  <c r="AP53" s="1"/>
  <c r="G30"/>
  <c r="G53" s="1"/>
  <c r="AK30" i="22"/>
  <c r="AK53" s="1"/>
  <c r="CE30"/>
  <c r="CE53" s="1"/>
  <c r="K30"/>
  <c r="K53" s="1"/>
  <c r="BO30"/>
  <c r="BO53" s="1"/>
  <c r="AJ30"/>
  <c r="AJ53" s="1"/>
  <c r="S30"/>
  <c r="S53" s="1"/>
  <c r="CG30"/>
  <c r="CG53" s="1"/>
  <c r="AI30"/>
  <c r="AI53" s="1"/>
  <c r="V30"/>
  <c r="V53" s="1"/>
  <c r="AQ30"/>
  <c r="AQ53" s="1"/>
  <c r="BG30"/>
  <c r="BG53" s="1"/>
  <c r="CH30"/>
  <c r="CH53" s="1"/>
  <c r="AA30"/>
  <c r="AA53" s="1"/>
  <c r="AS30"/>
  <c r="AS53" s="1"/>
  <c r="BJ30"/>
  <c r="BJ53" s="1"/>
  <c r="BW30"/>
  <c r="BW53" s="1"/>
  <c r="AC30"/>
  <c r="AC53" s="1"/>
  <c r="BY30"/>
  <c r="BY53" s="1"/>
  <c r="BX30" i="32"/>
  <c r="BX53" s="1"/>
  <c r="CD30" i="31"/>
  <c r="CD53" s="1"/>
  <c r="BJ53" i="30"/>
  <c r="BR53"/>
  <c r="CH53"/>
  <c r="AA30" i="28"/>
  <c r="AA53" s="1"/>
  <c r="AD30"/>
  <c r="AD53" s="1"/>
  <c r="BJ30" i="27"/>
  <c r="BJ53" s="1"/>
  <c r="CH30"/>
  <c r="CH53" s="1"/>
  <c r="AD30"/>
  <c r="AD53" s="1"/>
  <c r="BR30"/>
  <c r="BR53" s="1"/>
  <c r="BV30"/>
  <c r="BV53" s="1"/>
  <c r="BB30"/>
  <c r="BB53" s="1"/>
  <c r="CP30"/>
  <c r="CP53" s="1"/>
  <c r="F30"/>
  <c r="F53" s="1"/>
  <c r="BF30"/>
  <c r="BF53" s="1"/>
  <c r="CQ30"/>
  <c r="CQ53" s="1"/>
  <c r="CN30" i="26"/>
  <c r="CN53" s="1"/>
  <c r="BP30"/>
  <c r="BP53" s="1"/>
  <c r="AJ30"/>
  <c r="AJ53" s="1"/>
  <c r="CF30"/>
  <c r="CF53" s="1"/>
  <c r="D30"/>
  <c r="D53" s="1"/>
  <c r="AY30" i="24"/>
  <c r="AY53" s="1"/>
  <c r="AC30"/>
  <c r="AC53" s="1"/>
  <c r="CE30"/>
  <c r="CE53" s="1"/>
  <c r="AN30"/>
  <c r="AN53" s="1"/>
  <c r="BI30"/>
  <c r="BI53" s="1"/>
  <c r="S30"/>
  <c r="S53" s="1"/>
  <c r="T30"/>
  <c r="T53" s="1"/>
  <c r="U30"/>
  <c r="U53" s="1"/>
  <c r="CF30"/>
  <c r="CF53" s="1"/>
  <c r="AZ30"/>
  <c r="AZ53" s="1"/>
  <c r="CN30"/>
  <c r="CN53" s="1"/>
  <c r="AE30" i="22"/>
  <c r="AE53" s="1"/>
  <c r="AU30"/>
  <c r="AU53" s="1"/>
  <c r="AM30"/>
  <c r="AM53" s="1"/>
  <c r="J30" i="21"/>
  <c r="J53" s="1"/>
  <c r="J53" i="30"/>
  <c r="AP96" i="34"/>
  <c r="AX96"/>
  <c r="BF96"/>
  <c r="BN96"/>
  <c r="BV96"/>
  <c r="CD96"/>
  <c r="AF30" i="24"/>
  <c r="AF53" s="1"/>
  <c r="BL30"/>
  <c r="BL53" s="1"/>
  <c r="CL30" i="21"/>
  <c r="CL53" s="1"/>
  <c r="AG30" i="22"/>
  <c r="AG53" s="1"/>
  <c r="AR30"/>
  <c r="AR53" s="1"/>
  <c r="BP30"/>
  <c r="BP53" s="1"/>
  <c r="CO30" i="24"/>
  <c r="CO53" s="1"/>
  <c r="CL30" i="26"/>
  <c r="CL53" s="1"/>
  <c r="Z30" i="27"/>
  <c r="Z53" s="1"/>
  <c r="BZ53" i="30"/>
  <c r="T30" i="22"/>
  <c r="T53" s="1"/>
  <c r="AJ30" i="24"/>
  <c r="AJ53" s="1"/>
  <c r="BP30"/>
  <c r="BP53" s="1"/>
  <c r="N53" i="30"/>
  <c r="BA30" i="24"/>
  <c r="BA53" s="1"/>
  <c r="CG30"/>
  <c r="CG53" s="1"/>
  <c r="CD30" i="26"/>
  <c r="CD53" s="1"/>
  <c r="CF30" i="27"/>
  <c r="CF53" s="1"/>
  <c r="I30" i="22"/>
  <c r="BH30"/>
  <c r="BH53" s="1"/>
  <c r="L30" i="26"/>
  <c r="L53" s="1"/>
  <c r="AR30"/>
  <c r="AR53" s="1"/>
  <c r="AL53" i="30"/>
  <c r="AB30" i="22"/>
  <c r="AB53" s="1"/>
  <c r="CF30"/>
  <c r="CF53" s="1"/>
  <c r="K30" i="24"/>
  <c r="K53" s="1"/>
  <c r="AQ30"/>
  <c r="AQ53" s="1"/>
  <c r="BW30"/>
  <c r="BW53" s="1"/>
  <c r="CJ30"/>
  <c r="CJ53" s="1"/>
  <c r="BV30" i="26"/>
  <c r="BV53" s="1"/>
  <c r="AM30" i="28"/>
  <c r="AM53" s="1"/>
  <c r="L30" i="22"/>
  <c r="L53" s="1"/>
  <c r="AZ30"/>
  <c r="AZ53" s="1"/>
  <c r="AR30" i="28"/>
  <c r="AR53" s="1"/>
  <c r="AO30" i="22"/>
  <c r="AO53" s="1"/>
  <c r="BX30"/>
  <c r="BX53" s="1"/>
  <c r="BN30" i="26"/>
  <c r="BN53" s="1"/>
  <c r="B30" i="31"/>
  <c r="B30" i="27"/>
  <c r="H30" i="26"/>
  <c r="H53" s="1"/>
  <c r="AX30" i="24"/>
  <c r="AX53" s="1"/>
  <c r="X30" i="26"/>
  <c r="X53" s="1"/>
  <c r="BD30"/>
  <c r="BD53" s="1"/>
  <c r="J30" i="24"/>
  <c r="J53" s="1"/>
  <c r="AH30"/>
  <c r="AH53" s="1"/>
  <c r="BV30"/>
  <c r="BV53" s="1"/>
  <c r="AV30" i="26"/>
  <c r="AV53" s="1"/>
  <c r="BF30" i="24"/>
  <c r="BF53" s="1"/>
  <c r="AN30" i="26"/>
  <c r="AN53" s="1"/>
  <c r="AF30"/>
  <c r="AF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R30" i="24"/>
  <c r="R53" s="1"/>
  <c r="Z30"/>
  <c r="Z53" s="1"/>
  <c r="BN30"/>
  <c r="BN53" s="1"/>
  <c r="AP30"/>
  <c r="AP53" s="1"/>
  <c r="P30" i="26"/>
  <c r="P53" s="1"/>
  <c r="N30" i="21"/>
  <c r="N53" s="1"/>
  <c r="AD30"/>
  <c r="AD53" s="1"/>
  <c r="O30" i="24"/>
  <c r="O53" s="1"/>
  <c r="W30"/>
  <c r="W53" s="1"/>
  <c r="AE30"/>
  <c r="AE53" s="1"/>
  <c r="AM30"/>
  <c r="AM53" s="1"/>
  <c r="AU30"/>
  <c r="AU53" s="1"/>
  <c r="BC30"/>
  <c r="BC53" s="1"/>
  <c r="BK30"/>
  <c r="BK53" s="1"/>
  <c r="BS30"/>
  <c r="BS53" s="1"/>
  <c r="CA30"/>
  <c r="CA53" s="1"/>
  <c r="BK30" i="22"/>
  <c r="BK53" s="1"/>
  <c r="BS30"/>
  <c r="BS53" s="1"/>
  <c r="CA30"/>
  <c r="CA53" s="1"/>
  <c r="CI30"/>
  <c r="CI53" s="1"/>
  <c r="N30" i="24"/>
  <c r="N53" s="1"/>
  <c r="V30"/>
  <c r="V53" s="1"/>
  <c r="AD30"/>
  <c r="AD53" s="1"/>
  <c r="AL30"/>
  <c r="AL53" s="1"/>
  <c r="AT30"/>
  <c r="AT53" s="1"/>
  <c r="BB30"/>
  <c r="BB53" s="1"/>
  <c r="BJ30"/>
  <c r="BJ53" s="1"/>
  <c r="BR30"/>
  <c r="BR53" s="1"/>
  <c r="BZ30"/>
  <c r="BZ53" s="1"/>
  <c r="CI30"/>
  <c r="CI53" s="1"/>
  <c r="CQ30"/>
  <c r="CQ53" s="1"/>
  <c r="BC30" i="27"/>
  <c r="BC53" s="1"/>
  <c r="BS30"/>
  <c r="BS53" s="1"/>
  <c r="CP30" i="21"/>
  <c r="CP53" s="1"/>
  <c r="M30" i="22"/>
  <c r="M53" s="1"/>
  <c r="U30"/>
  <c r="U53" s="1"/>
  <c r="AD30"/>
  <c r="AD53" s="1"/>
  <c r="AL30"/>
  <c r="AL53" s="1"/>
  <c r="AT30"/>
  <c r="AT53" s="1"/>
  <c r="BC30"/>
  <c r="BC53" s="1"/>
  <c r="F30" i="26"/>
  <c r="F53" s="1"/>
  <c r="N30"/>
  <c r="N53" s="1"/>
  <c r="V30"/>
  <c r="V53" s="1"/>
  <c r="AD30"/>
  <c r="AD53" s="1"/>
  <c r="AL30"/>
  <c r="AL53" s="1"/>
  <c r="AU30"/>
  <c r="AU53" s="1"/>
  <c r="BC30"/>
  <c r="BC53" s="1"/>
  <c r="BL30"/>
  <c r="BL53" s="1"/>
  <c r="BT30"/>
  <c r="BT53" s="1"/>
  <c r="CB30"/>
  <c r="CB53" s="1"/>
  <c r="CJ30"/>
  <c r="CJ53" s="1"/>
  <c r="CR30"/>
  <c r="CR53" s="1"/>
  <c r="CI30" i="27"/>
  <c r="CI53" s="1"/>
  <c r="AP30" i="21"/>
  <c r="AP53" s="1"/>
  <c r="O30" i="22"/>
  <c r="O53" s="1"/>
  <c r="W30"/>
  <c r="W53" s="1"/>
  <c r="BN30"/>
  <c r="BN53" s="1"/>
  <c r="BV30"/>
  <c r="BV53" s="1"/>
  <c r="CD30"/>
  <c r="CD53" s="1"/>
  <c r="I30" i="24"/>
  <c r="Q30"/>
  <c r="Q53" s="1"/>
  <c r="Y30"/>
  <c r="Y53" s="1"/>
  <c r="AG30"/>
  <c r="AG53" s="1"/>
  <c r="AO30"/>
  <c r="AO53" s="1"/>
  <c r="AW30"/>
  <c r="AW53" s="1"/>
  <c r="BE30"/>
  <c r="BE53" s="1"/>
  <c r="BM30"/>
  <c r="BM53" s="1"/>
  <c r="BU30"/>
  <c r="BU53" s="1"/>
  <c r="CC30"/>
  <c r="CC53" s="1"/>
  <c r="J30" i="27"/>
  <c r="J53" s="1"/>
  <c r="AP30"/>
  <c r="AP53" s="1"/>
  <c r="CA30"/>
  <c r="CA53" s="1"/>
  <c r="L30" i="21"/>
  <c r="L53" s="1"/>
  <c r="AX30"/>
  <c r="AX53" s="1"/>
  <c r="P30" i="22"/>
  <c r="P53" s="1"/>
  <c r="X30"/>
  <c r="X53" s="1"/>
  <c r="AX30"/>
  <c r="AX53" s="1"/>
  <c r="BF30"/>
  <c r="BF53" s="1"/>
  <c r="I30" i="26"/>
  <c r="I53" s="1"/>
  <c r="Q30"/>
  <c r="Q53" s="1"/>
  <c r="Y30"/>
  <c r="Y53" s="1"/>
  <c r="AG30"/>
  <c r="AG53" s="1"/>
  <c r="AO30"/>
  <c r="AO53" s="1"/>
  <c r="AX30"/>
  <c r="AX53" s="1"/>
  <c r="BF30"/>
  <c r="BF53" s="1"/>
  <c r="BO30"/>
  <c r="BO53" s="1"/>
  <c r="BW30"/>
  <c r="BW53" s="1"/>
  <c r="CE30"/>
  <c r="CE53" s="1"/>
  <c r="CM30"/>
  <c r="CM53" s="1"/>
  <c r="N30" i="27"/>
  <c r="N53" s="1"/>
  <c r="AU30"/>
  <c r="AU53" s="1"/>
  <c r="BK30"/>
  <c r="BK53" s="1"/>
  <c r="BF30" i="28"/>
  <c r="BF53" s="1"/>
  <c r="Z30" i="22"/>
  <c r="Z53" s="1"/>
  <c r="AH30"/>
  <c r="AH53" s="1"/>
  <c r="AP30"/>
  <c r="AP53" s="1"/>
  <c r="CN30" i="27"/>
  <c r="CN53" s="1"/>
  <c r="G30" i="28"/>
  <c r="G53" s="1"/>
  <c r="BV30" i="21"/>
  <c r="BV53" s="1"/>
  <c r="T30"/>
  <c r="T53" s="1"/>
  <c r="J30" i="22"/>
  <c r="J53" s="1"/>
  <c r="R30"/>
  <c r="R53" s="1"/>
  <c r="V30" i="27"/>
  <c r="V53" s="1"/>
  <c r="W30" i="28"/>
  <c r="W53" s="1"/>
  <c r="BQ30"/>
  <c r="BQ53" s="1"/>
  <c r="CO30"/>
  <c r="CO53" s="1"/>
  <c r="E30" i="27"/>
  <c r="E53" s="1"/>
  <c r="M30"/>
  <c r="M53" s="1"/>
  <c r="U30"/>
  <c r="U53" s="1"/>
  <c r="AC30"/>
  <c r="AC53" s="1"/>
  <c r="AK30"/>
  <c r="AK53" s="1"/>
  <c r="AS30"/>
  <c r="AS53" s="1"/>
  <c r="CD30" i="24"/>
  <c r="CD53" s="1"/>
  <c r="N30" i="28"/>
  <c r="N53" s="1"/>
  <c r="I30" i="27"/>
  <c r="I53" s="1"/>
  <c r="Q30"/>
  <c r="Q53" s="1"/>
  <c r="Y30"/>
  <c r="Y53" s="1"/>
  <c r="AG30"/>
  <c r="AG53" s="1"/>
  <c r="AO30"/>
  <c r="AO53" s="1"/>
  <c r="AT30" i="26"/>
  <c r="AT53" s="1"/>
  <c r="BJ30"/>
  <c r="BJ53" s="1"/>
  <c r="G30" i="27"/>
  <c r="G53" s="1"/>
  <c r="O30"/>
  <c r="O53" s="1"/>
  <c r="W30"/>
  <c r="W53" s="1"/>
  <c r="AE30"/>
  <c r="AE53" s="1"/>
  <c r="AM30"/>
  <c r="AM53" s="1"/>
  <c r="AV30"/>
  <c r="AV53" s="1"/>
  <c r="BD30"/>
  <c r="BD53" s="1"/>
  <c r="BL30"/>
  <c r="BL53" s="1"/>
  <c r="BT30"/>
  <c r="BT53" s="1"/>
  <c r="CC30"/>
  <c r="CC53" s="1"/>
  <c r="CK30"/>
  <c r="CK53" s="1"/>
  <c r="CS53"/>
  <c r="AH30" i="28"/>
  <c r="AH53" s="1"/>
  <c r="BJ30"/>
  <c r="BJ53" s="1"/>
  <c r="BZ30"/>
  <c r="BZ53" s="1"/>
  <c r="CL30"/>
  <c r="CL53" s="1"/>
  <c r="H30" i="27"/>
  <c r="H53" s="1"/>
  <c r="P30"/>
  <c r="P53" s="1"/>
  <c r="X30"/>
  <c r="X53" s="1"/>
  <c r="AF30"/>
  <c r="AF53" s="1"/>
  <c r="AN30"/>
  <c r="AN53" s="1"/>
  <c r="AW30"/>
  <c r="AW53" s="1"/>
  <c r="BE30"/>
  <c r="BE53" s="1"/>
  <c r="BM30"/>
  <c r="BM53" s="1"/>
  <c r="BU30"/>
  <c r="BU53" s="1"/>
  <c r="R30" i="28"/>
  <c r="R53" s="1"/>
  <c r="AP30"/>
  <c r="AP53" s="1"/>
  <c r="CB30"/>
  <c r="CB53" s="1"/>
  <c r="CP30"/>
  <c r="CP53" s="1"/>
  <c r="AK96" i="22"/>
  <c r="Y30"/>
  <c r="Y53" s="1"/>
  <c r="AW30"/>
  <c r="AW53" s="1"/>
  <c r="CK30"/>
  <c r="CK53" s="1"/>
  <c r="CD30" i="28"/>
  <c r="CD53" s="1"/>
  <c r="CN30" i="21"/>
  <c r="CN53" s="1"/>
  <c r="C30" i="27"/>
  <c r="C53" s="1"/>
  <c r="K30"/>
  <c r="K53" s="1"/>
  <c r="S30"/>
  <c r="S53" s="1"/>
  <c r="AA30"/>
  <c r="AA53" s="1"/>
  <c r="AI30"/>
  <c r="AI53" s="1"/>
  <c r="AQ30"/>
  <c r="AQ53" s="1"/>
  <c r="AZ30"/>
  <c r="AZ53" s="1"/>
  <c r="BH30"/>
  <c r="BH53" s="1"/>
  <c r="BP30"/>
  <c r="BP53" s="1"/>
  <c r="BX30"/>
  <c r="BX53" s="1"/>
  <c r="CG30"/>
  <c r="CG53" s="1"/>
  <c r="CO30"/>
  <c r="CO53" s="1"/>
  <c r="X30" i="28"/>
  <c r="X53" s="1"/>
  <c r="AT30"/>
  <c r="AT53" s="1"/>
  <c r="CG30"/>
  <c r="CG53" s="1"/>
  <c r="CR30"/>
  <c r="CR53" s="1"/>
  <c r="D30" i="27"/>
  <c r="D53" s="1"/>
  <c r="L30"/>
  <c r="L53" s="1"/>
  <c r="T30"/>
  <c r="T53" s="1"/>
  <c r="AB30"/>
  <c r="AB53" s="1"/>
  <c r="AJ30"/>
  <c r="AJ53" s="1"/>
  <c r="AR30"/>
  <c r="AR53" s="1"/>
  <c r="BA30"/>
  <c r="BA53" s="1"/>
  <c r="BI30"/>
  <c r="BI53" s="1"/>
  <c r="BQ30"/>
  <c r="BQ53" s="1"/>
  <c r="BY30"/>
  <c r="BY53" s="1"/>
  <c r="Z30" i="28"/>
  <c r="Z53" s="1"/>
  <c r="AX30"/>
  <c r="AX53" s="1"/>
  <c r="CH30"/>
  <c r="CH53" s="1"/>
  <c r="BI30" i="22"/>
  <c r="BI53" s="1"/>
  <c r="BV30" i="28"/>
  <c r="BV53" s="1"/>
  <c r="CR30" i="21"/>
  <c r="CR53" s="1"/>
  <c r="BD31" i="23"/>
  <c r="BL31"/>
  <c r="BL30" s="1"/>
  <c r="BL53" s="1"/>
  <c r="BT31"/>
  <c r="CB31"/>
  <c r="CJ31"/>
  <c r="CR31"/>
  <c r="H31"/>
  <c r="P31"/>
  <c r="X31"/>
  <c r="AF31"/>
  <c r="AN31"/>
  <c r="AV31"/>
  <c r="S30"/>
  <c r="S53" s="1"/>
  <c r="AX31"/>
  <c r="BF31"/>
  <c r="BN31"/>
  <c r="BV31"/>
  <c r="CD31"/>
  <c r="CL31"/>
  <c r="J31"/>
  <c r="R31"/>
  <c r="Z31"/>
  <c r="AH31"/>
  <c r="AP31"/>
  <c r="AY30" i="21"/>
  <c r="AY53" s="1"/>
  <c r="BO30"/>
  <c r="BO53" s="1"/>
  <c r="CE30"/>
  <c r="CE53" s="1"/>
  <c r="C30" i="28"/>
  <c r="C53" s="1"/>
  <c r="K30"/>
  <c r="K53" s="1"/>
  <c r="AT30" i="27"/>
  <c r="AT53" s="1"/>
  <c r="CA30" i="21"/>
  <c r="CA53" s="1"/>
  <c r="Q31" i="28"/>
  <c r="AJ30" i="21"/>
  <c r="AJ53" s="1"/>
  <c r="BN30"/>
  <c r="BN53" s="1"/>
  <c r="CQ30"/>
  <c r="CQ53" s="1"/>
  <c r="J30" i="28"/>
  <c r="J53" s="1"/>
  <c r="AQ30"/>
  <c r="AQ53" s="1"/>
  <c r="BG30"/>
  <c r="BG53" s="1"/>
  <c r="BU30"/>
  <c r="BU53" s="1"/>
  <c r="CC30"/>
  <c r="CC53" s="1"/>
  <c r="CK30"/>
  <c r="CK53" s="1"/>
  <c r="CS30"/>
  <c r="CS53" s="1"/>
  <c r="AX53" i="30"/>
  <c r="CL53"/>
  <c r="BW30" i="28"/>
  <c r="BW53" s="1"/>
  <c r="CE30"/>
  <c r="CE53" s="1"/>
  <c r="CM30"/>
  <c r="CM53" s="1"/>
  <c r="AI96" i="29"/>
  <c r="AB30" i="21"/>
  <c r="AB53" s="1"/>
  <c r="AQ30"/>
  <c r="AQ53" s="1"/>
  <c r="BF30"/>
  <c r="BF53" s="1"/>
  <c r="AZ31" i="23"/>
  <c r="BH31"/>
  <c r="BP31"/>
  <c r="BX31"/>
  <c r="CF31"/>
  <c r="CN31"/>
  <c r="D31"/>
  <c r="L31"/>
  <c r="T31"/>
  <c r="AB31"/>
  <c r="AJ31"/>
  <c r="AR31"/>
  <c r="CA31" i="25"/>
  <c r="CA30" s="1"/>
  <c r="CA53" s="1"/>
  <c r="AN31"/>
  <c r="AN30" s="1"/>
  <c r="AN53" s="1"/>
  <c r="N96"/>
  <c r="V96"/>
  <c r="AD96"/>
  <c r="AL96"/>
  <c r="AT96"/>
  <c r="BB96"/>
  <c r="BJ96"/>
  <c r="BR96"/>
  <c r="BZ96"/>
  <c r="CI96"/>
  <c r="CQ96"/>
  <c r="O30" i="28"/>
  <c r="O53" s="1"/>
  <c r="AE30"/>
  <c r="AE53" s="1"/>
  <c r="AU30"/>
  <c r="AU53" s="1"/>
  <c r="BO30"/>
  <c r="BO53" s="1"/>
  <c r="BX30"/>
  <c r="BX53" s="1"/>
  <c r="CF30"/>
  <c r="CF53" s="1"/>
  <c r="CN30"/>
  <c r="CN53" s="1"/>
  <c r="BZ30" i="27"/>
  <c r="BZ53" s="1"/>
  <c r="BG30" i="21"/>
  <c r="BG53" s="1"/>
  <c r="Z53" i="30"/>
  <c r="BV53"/>
  <c r="P30" i="21"/>
  <c r="P53" s="1"/>
  <c r="AU30"/>
  <c r="AU53" s="1"/>
  <c r="BW30"/>
  <c r="BW53" s="1"/>
  <c r="BB31" i="23"/>
  <c r="BJ31"/>
  <c r="BR31"/>
  <c r="BZ31"/>
  <c r="CH31"/>
  <c r="CP31"/>
  <c r="F31"/>
  <c r="N31"/>
  <c r="V31"/>
  <c r="AD31"/>
  <c r="AL31"/>
  <c r="AT31"/>
  <c r="B30" i="28"/>
  <c r="S30"/>
  <c r="S53" s="1"/>
  <c r="AI30"/>
  <c r="AI53" s="1"/>
  <c r="AY30"/>
  <c r="AY53" s="1"/>
  <c r="AH53" i="30"/>
  <c r="CN96" i="34"/>
  <c r="BK30" i="21"/>
  <c r="BK53" s="1"/>
  <c r="CD53" i="30"/>
  <c r="D30" i="21"/>
  <c r="D53" s="1"/>
  <c r="D30" i="28"/>
  <c r="D53" s="1"/>
  <c r="P30"/>
  <c r="P53" s="1"/>
  <c r="T30"/>
  <c r="T53" s="1"/>
  <c r="AF30"/>
  <c r="AF53" s="1"/>
  <c r="AJ30"/>
  <c r="AJ53" s="1"/>
  <c r="AV30"/>
  <c r="AV53" s="1"/>
  <c r="AZ30"/>
  <c r="AZ53" s="1"/>
  <c r="BR30" i="21"/>
  <c r="BR53" s="1"/>
  <c r="O30"/>
  <c r="O53" s="1"/>
  <c r="AE30"/>
  <c r="AE53" s="1"/>
  <c r="BB30"/>
  <c r="BB53" s="1"/>
  <c r="CH30"/>
  <c r="CH53" s="1"/>
  <c r="G30"/>
  <c r="G53" s="1"/>
  <c r="W30"/>
  <c r="W53" s="1"/>
  <c r="I30" i="28"/>
  <c r="I53" s="1"/>
  <c r="M30"/>
  <c r="M53" s="1"/>
  <c r="U30"/>
  <c r="U53" s="1"/>
  <c r="AC30"/>
  <c r="AC53" s="1"/>
  <c r="AG30"/>
  <c r="AG53" s="1"/>
  <c r="AO30"/>
  <c r="AO53" s="1"/>
  <c r="AW30"/>
  <c r="AW53" s="1"/>
  <c r="BE30"/>
  <c r="BE53" s="1"/>
  <c r="BM30"/>
  <c r="BM53" s="1"/>
  <c r="CA53" i="30"/>
  <c r="F30" i="21"/>
  <c r="F53" s="1"/>
  <c r="V30"/>
  <c r="V53" s="1"/>
  <c r="AM30"/>
  <c r="AM53" s="1"/>
  <c r="BC30"/>
  <c r="BC53" s="1"/>
  <c r="BS30"/>
  <c r="BS53" s="1"/>
  <c r="CI30"/>
  <c r="CI53" s="1"/>
  <c r="C30"/>
  <c r="AN30"/>
  <c r="AN53" s="1"/>
  <c r="AR30"/>
  <c r="AR53" s="1"/>
  <c r="AV30"/>
  <c r="AV53" s="1"/>
  <c r="AZ30"/>
  <c r="AZ53" s="1"/>
  <c r="BD30"/>
  <c r="BD53" s="1"/>
  <c r="BH30"/>
  <c r="BH53" s="1"/>
  <c r="BL30"/>
  <c r="BL53" s="1"/>
  <c r="BP30"/>
  <c r="BP53" s="1"/>
  <c r="BT30"/>
  <c r="BT53" s="1"/>
  <c r="BX30"/>
  <c r="BX53" s="1"/>
  <c r="CB30"/>
  <c r="CB53" s="1"/>
  <c r="CF30"/>
  <c r="CF53" s="1"/>
  <c r="CJ30"/>
  <c r="CJ53" s="1"/>
  <c r="K31" i="25"/>
  <c r="K30" s="1"/>
  <c r="K53" s="1"/>
  <c r="L30" i="28"/>
  <c r="L53" s="1"/>
  <c r="BD30"/>
  <c r="BD53" s="1"/>
  <c r="BG53" i="30"/>
  <c r="AL30" i="21"/>
  <c r="AL53" s="1"/>
  <c r="BK31" i="25"/>
  <c r="BK30" s="1"/>
  <c r="BK53" s="1"/>
  <c r="CJ31"/>
  <c r="CJ30" s="1"/>
  <c r="CJ53" s="1"/>
  <c r="AN30" i="28"/>
  <c r="AN53" s="1"/>
  <c r="BH30"/>
  <c r="BH53" s="1"/>
  <c r="E30"/>
  <c r="E53" s="1"/>
  <c r="Y30"/>
  <c r="Y53" s="1"/>
  <c r="AK30"/>
  <c r="AK53" s="1"/>
  <c r="AS30"/>
  <c r="AS53" s="1"/>
  <c r="BA30"/>
  <c r="BA53" s="1"/>
  <c r="BI30"/>
  <c r="BI53" s="1"/>
  <c r="AE53" i="30"/>
  <c r="AU53"/>
  <c r="H30" i="21"/>
  <c r="H53" s="1"/>
  <c r="R30"/>
  <c r="R53" s="1"/>
  <c r="X30"/>
  <c r="X53" s="1"/>
  <c r="AH30"/>
  <c r="AH53" s="1"/>
  <c r="AT30"/>
  <c r="AT53" s="1"/>
  <c r="BJ30"/>
  <c r="BJ53" s="1"/>
  <c r="BZ30"/>
  <c r="BZ53" s="1"/>
  <c r="K30"/>
  <c r="K53" s="1"/>
  <c r="S30"/>
  <c r="S53" s="1"/>
  <c r="AA30"/>
  <c r="AA53" s="1"/>
  <c r="AI30"/>
  <c r="AI53" s="1"/>
  <c r="CO30"/>
  <c r="CO53" s="1"/>
  <c r="CS30"/>
  <c r="CS53" s="1"/>
  <c r="H30" i="28"/>
  <c r="H53" s="1"/>
  <c r="AB30"/>
  <c r="AB53" s="1"/>
  <c r="BS31" i="25"/>
  <c r="BS30" s="1"/>
  <c r="BS53" s="1"/>
  <c r="BT31"/>
  <c r="BT30" s="1"/>
  <c r="BT53" s="1"/>
  <c r="CK31"/>
  <c r="CK30" s="1"/>
  <c r="CK53" s="1"/>
  <c r="BN30" i="28"/>
  <c r="BN53" s="1"/>
  <c r="BF31" i="4"/>
  <c r="BF30" s="1"/>
  <c r="BF53" s="1"/>
  <c r="Z31"/>
  <c r="Z30" s="1"/>
  <c r="Z53" s="1"/>
  <c r="BA31" i="23"/>
  <c r="BE31"/>
  <c r="BI31"/>
  <c r="BM31"/>
  <c r="BQ31"/>
  <c r="BU31"/>
  <c r="BY31"/>
  <c r="CC31"/>
  <c r="CG31"/>
  <c r="CK31"/>
  <c r="CO31"/>
  <c r="CS31"/>
  <c r="E31"/>
  <c r="I31"/>
  <c r="M31"/>
  <c r="Q31"/>
  <c r="U31"/>
  <c r="Y31"/>
  <c r="AC31"/>
  <c r="AG31"/>
  <c r="AK31"/>
  <c r="AO31"/>
  <c r="AS31"/>
  <c r="AW31"/>
  <c r="F30" i="28"/>
  <c r="F53" s="1"/>
  <c r="V30"/>
  <c r="V53" s="1"/>
  <c r="AL30"/>
  <c r="AL53" s="1"/>
  <c r="BB30"/>
  <c r="BB53" s="1"/>
  <c r="CM31" i="21"/>
  <c r="CT31" s="1"/>
  <c r="M96" i="25"/>
  <c r="Q96"/>
  <c r="U96"/>
  <c r="Y96"/>
  <c r="AC96"/>
  <c r="AG96"/>
  <c r="AK96"/>
  <c r="AO96"/>
  <c r="AS96"/>
  <c r="AW96"/>
  <c r="BA96"/>
  <c r="BE96"/>
  <c r="BI96"/>
  <c r="BM96"/>
  <c r="BQ96"/>
  <c r="BU96"/>
  <c r="BY96"/>
  <c r="CD96"/>
  <c r="CH96"/>
  <c r="CL96"/>
  <c r="CP96"/>
  <c r="AK30" i="21"/>
  <c r="AK53" s="1"/>
  <c r="AI30" i="23"/>
  <c r="AI53" s="1"/>
  <c r="CI30"/>
  <c r="CI53" s="1"/>
  <c r="C31" i="25"/>
  <c r="C30" s="1"/>
  <c r="C53" s="1"/>
  <c r="G31"/>
  <c r="G30" s="1"/>
  <c r="G53" s="1"/>
  <c r="O31"/>
  <c r="O30" s="1"/>
  <c r="O53" s="1"/>
  <c r="S31"/>
  <c r="S30" s="1"/>
  <c r="S53" s="1"/>
  <c r="W31"/>
  <c r="W30" s="1"/>
  <c r="W53" s="1"/>
  <c r="AA31"/>
  <c r="AA30" s="1"/>
  <c r="AA53" s="1"/>
  <c r="AE31"/>
  <c r="AE30" s="1"/>
  <c r="AE53" s="1"/>
  <c r="AI31"/>
  <c r="AI30" s="1"/>
  <c r="AI53" s="1"/>
  <c r="AM31"/>
  <c r="AM30" s="1"/>
  <c r="AM53" s="1"/>
  <c r="AQ31"/>
  <c r="AQ30" s="1"/>
  <c r="AQ53" s="1"/>
  <c r="AU31"/>
  <c r="AU30" s="1"/>
  <c r="AU53" s="1"/>
  <c r="AY31"/>
  <c r="AY30" s="1"/>
  <c r="AY53" s="1"/>
  <c r="BC31"/>
  <c r="BC30" s="1"/>
  <c r="BC53" s="1"/>
  <c r="BG31"/>
  <c r="BG30" s="1"/>
  <c r="BG53" s="1"/>
  <c r="BO31"/>
  <c r="BO30" s="1"/>
  <c r="BO53" s="1"/>
  <c r="BW31"/>
  <c r="BW30" s="1"/>
  <c r="BW53" s="1"/>
  <c r="CF31"/>
  <c r="CF30" s="1"/>
  <c r="CF53" s="1"/>
  <c r="CN31"/>
  <c r="CN30" s="1"/>
  <c r="CN53" s="1"/>
  <c r="W53" i="30"/>
  <c r="G30" i="23"/>
  <c r="G53" s="1"/>
  <c r="AM30"/>
  <c r="AM53" s="1"/>
  <c r="BO30"/>
  <c r="BO53" s="1"/>
  <c r="B31"/>
  <c r="D31" i="25"/>
  <c r="D30" s="1"/>
  <c r="D53" s="1"/>
  <c r="H31"/>
  <c r="L31"/>
  <c r="P31"/>
  <c r="P30" s="1"/>
  <c r="P53" s="1"/>
  <c r="T31"/>
  <c r="T30" s="1"/>
  <c r="T53" s="1"/>
  <c r="X31"/>
  <c r="X30" s="1"/>
  <c r="X53" s="1"/>
  <c r="AB31"/>
  <c r="AB30" s="1"/>
  <c r="AB53" s="1"/>
  <c r="AF31"/>
  <c r="AF30" s="1"/>
  <c r="AF53" s="1"/>
  <c r="AJ31"/>
  <c r="AJ30" s="1"/>
  <c r="AJ53" s="1"/>
  <c r="AR31"/>
  <c r="AR30" s="1"/>
  <c r="AR53" s="1"/>
  <c r="AV31"/>
  <c r="AV30" s="1"/>
  <c r="AV53" s="1"/>
  <c r="AZ31"/>
  <c r="AZ30" s="1"/>
  <c r="AZ53" s="1"/>
  <c r="BD31"/>
  <c r="BD30" s="1"/>
  <c r="BD53" s="1"/>
  <c r="BH31"/>
  <c r="BH30" s="1"/>
  <c r="BH53" s="1"/>
  <c r="BL31"/>
  <c r="BL30" s="1"/>
  <c r="BL53" s="1"/>
  <c r="BP31"/>
  <c r="BP30" s="1"/>
  <c r="BP53" s="1"/>
  <c r="BX31"/>
  <c r="BX30" s="1"/>
  <c r="BX53" s="1"/>
  <c r="CC31"/>
  <c r="CC30" s="1"/>
  <c r="CC53" s="1"/>
  <c r="CG31"/>
  <c r="CG30" s="1"/>
  <c r="CG53" s="1"/>
  <c r="CO31"/>
  <c r="CO30" s="1"/>
  <c r="CO53" s="1"/>
  <c r="CS31"/>
  <c r="CS30" s="1"/>
  <c r="CS53" s="1"/>
  <c r="BL30" i="28"/>
  <c r="BL53" s="1"/>
  <c r="BP30"/>
  <c r="BP53" s="1"/>
  <c r="W30" i="23"/>
  <c r="W53" s="1"/>
  <c r="BC30"/>
  <c r="BC53" s="1"/>
  <c r="CE30"/>
  <c r="CE53" s="1"/>
  <c r="C30"/>
  <c r="C53" s="1"/>
  <c r="AY30"/>
  <c r="AY53" s="1"/>
  <c r="BS30"/>
  <c r="BS53" s="1"/>
  <c r="R53" i="30"/>
  <c r="AD53"/>
  <c r="AP53"/>
  <c r="BB53"/>
  <c r="BN53"/>
  <c r="I31" i="4"/>
  <c r="I30" s="1"/>
  <c r="I53" s="1"/>
  <c r="E31" i="25"/>
  <c r="I31"/>
  <c r="M31"/>
  <c r="M30" s="1"/>
  <c r="M53" s="1"/>
  <c r="Q31"/>
  <c r="U31"/>
  <c r="Y31"/>
  <c r="AC31"/>
  <c r="AG31"/>
  <c r="AG30" s="1"/>
  <c r="AG53" s="1"/>
  <c r="AK31"/>
  <c r="AO31"/>
  <c r="AO30" s="1"/>
  <c r="AO53" s="1"/>
  <c r="AS31"/>
  <c r="AS30" s="1"/>
  <c r="AS53" s="1"/>
  <c r="AW31"/>
  <c r="AW30" s="1"/>
  <c r="AW53" s="1"/>
  <c r="BA31"/>
  <c r="BA30" s="1"/>
  <c r="BA53" s="1"/>
  <c r="BE31"/>
  <c r="BE30" s="1"/>
  <c r="BE53" s="1"/>
  <c r="BI31"/>
  <c r="BM31"/>
  <c r="BM30" s="1"/>
  <c r="BM53" s="1"/>
  <c r="BQ31"/>
  <c r="BU31"/>
  <c r="BU30" s="1"/>
  <c r="BU53" s="1"/>
  <c r="BY31"/>
  <c r="BY30" s="1"/>
  <c r="BY53" s="1"/>
  <c r="CD31"/>
  <c r="CD30" s="1"/>
  <c r="CD53" s="1"/>
  <c r="CH31"/>
  <c r="CL31"/>
  <c r="CP31"/>
  <c r="AL31" i="4"/>
  <c r="AL30" s="1"/>
  <c r="AL53" s="1"/>
  <c r="N31"/>
  <c r="N30" s="1"/>
  <c r="N53" s="1"/>
  <c r="BZ31"/>
  <c r="AK31"/>
  <c r="AK30" s="1"/>
  <c r="AK53" s="1"/>
  <c r="U31"/>
  <c r="U30" s="1"/>
  <c r="U53" s="1"/>
  <c r="M31"/>
  <c r="M30" s="1"/>
  <c r="M53" s="1"/>
  <c r="AB31"/>
  <c r="AB30" s="1"/>
  <c r="AB53" s="1"/>
  <c r="D31"/>
  <c r="D30" s="1"/>
  <c r="D53" s="1"/>
  <c r="AJ53" i="30"/>
  <c r="BP31" i="4"/>
  <c r="B31" i="25"/>
  <c r="K96"/>
  <c r="O96"/>
  <c r="S96"/>
  <c r="W96"/>
  <c r="AA96"/>
  <c r="AE96"/>
  <c r="AI96"/>
  <c r="AM96"/>
  <c r="AQ96"/>
  <c r="AU96"/>
  <c r="AY96"/>
  <c r="BC96"/>
  <c r="BG96"/>
  <c r="BK96"/>
  <c r="BO96"/>
  <c r="BS96"/>
  <c r="BW96"/>
  <c r="CA96"/>
  <c r="CF96"/>
  <c r="CJ96"/>
  <c r="CN96"/>
  <c r="CR96"/>
  <c r="AI53" i="30"/>
  <c r="AQ53"/>
  <c r="BK53"/>
  <c r="BW53"/>
  <c r="CF53"/>
  <c r="CC96" i="4"/>
  <c r="CS96"/>
  <c r="CK96"/>
  <c r="BM96"/>
  <c r="BE96"/>
  <c r="AW96"/>
  <c r="AO96"/>
  <c r="AG96"/>
  <c r="Y96"/>
  <c r="Q96"/>
  <c r="I96"/>
  <c r="CS96" i="34"/>
  <c r="CK96"/>
  <c r="CO96"/>
  <c r="L96" i="25"/>
  <c r="P96"/>
  <c r="T96"/>
  <c r="X96"/>
  <c r="AB96"/>
  <c r="AF96"/>
  <c r="AJ96"/>
  <c r="AN96"/>
  <c r="AR96"/>
  <c r="AV96"/>
  <c r="AZ96"/>
  <c r="BD96"/>
  <c r="BH96"/>
  <c r="BL96"/>
  <c r="BP96"/>
  <c r="BT96"/>
  <c r="BX96"/>
  <c r="CC96"/>
  <c r="CG96"/>
  <c r="CK96"/>
  <c r="CO96"/>
  <c r="CS96"/>
  <c r="T96" i="4"/>
  <c r="L96"/>
  <c r="CL31"/>
  <c r="CL30" s="1"/>
  <c r="CL53" s="1"/>
  <c r="CH31"/>
  <c r="CD31"/>
  <c r="BR31"/>
  <c r="BR30" s="1"/>
  <c r="BR53" s="1"/>
  <c r="BN31"/>
  <c r="BN30" s="1"/>
  <c r="BN53" s="1"/>
  <c r="BB31"/>
  <c r="BB30" s="1"/>
  <c r="BB53" s="1"/>
  <c r="AX31"/>
  <c r="AT31"/>
  <c r="AT30" s="1"/>
  <c r="AT53" s="1"/>
  <c r="AD31"/>
  <c r="AD30" s="1"/>
  <c r="AD53" s="1"/>
  <c r="V31"/>
  <c r="R31"/>
  <c r="J31"/>
  <c r="F31"/>
  <c r="CN31"/>
  <c r="CN30" s="1"/>
  <c r="CN53" s="1"/>
  <c r="H31"/>
  <c r="H30" s="1"/>
  <c r="H53" s="1"/>
  <c r="K53" i="30"/>
  <c r="P53"/>
  <c r="AZ53"/>
  <c r="Q31" i="4"/>
  <c r="Q30" s="1"/>
  <c r="Q53" s="1"/>
  <c r="E31"/>
  <c r="E30" s="1"/>
  <c r="E53" s="1"/>
  <c r="BP53" i="30"/>
  <c r="K30" i="23"/>
  <c r="K53" s="1"/>
  <c r="AA30"/>
  <c r="AA53" s="1"/>
  <c r="AQ30"/>
  <c r="AQ53" s="1"/>
  <c r="BG30"/>
  <c r="BG53" s="1"/>
  <c r="BW30"/>
  <c r="BW53" s="1"/>
  <c r="CM30"/>
  <c r="CM53" s="1"/>
  <c r="AV53" i="30"/>
  <c r="BL53"/>
  <c r="CB53"/>
  <c r="CP31" i="4"/>
  <c r="CP30" s="1"/>
  <c r="CP53" s="1"/>
  <c r="BV31"/>
  <c r="BJ31"/>
  <c r="AP31"/>
  <c r="AP30" s="1"/>
  <c r="AP53" s="1"/>
  <c r="BX31"/>
  <c r="BH31"/>
  <c r="BH30" s="1"/>
  <c r="BH53" s="1"/>
  <c r="AR31"/>
  <c r="AJ31"/>
  <c r="AF31"/>
  <c r="AF30" s="1"/>
  <c r="AF53" s="1"/>
  <c r="P31"/>
  <c r="P30" s="1"/>
  <c r="P53" s="1"/>
  <c r="L31"/>
  <c r="O30" i="23"/>
  <c r="O53" s="1"/>
  <c r="AE30"/>
  <c r="AE53" s="1"/>
  <c r="AU30"/>
  <c r="AU53" s="1"/>
  <c r="BK30"/>
  <c r="BK53" s="1"/>
  <c r="CA30"/>
  <c r="CA53" s="1"/>
  <c r="CQ30"/>
  <c r="CQ53" s="1"/>
  <c r="F31" i="25"/>
  <c r="F30" s="1"/>
  <c r="F53" s="1"/>
  <c r="J31"/>
  <c r="N31"/>
  <c r="R31"/>
  <c r="V31"/>
  <c r="V30" s="1"/>
  <c r="V53" s="1"/>
  <c r="Z31"/>
  <c r="Z30" s="1"/>
  <c r="Z53" s="1"/>
  <c r="AD31"/>
  <c r="AD30" s="1"/>
  <c r="AD53" s="1"/>
  <c r="AH31"/>
  <c r="AH30" s="1"/>
  <c r="AH53" s="1"/>
  <c r="AL31"/>
  <c r="AL30" s="1"/>
  <c r="AL53" s="1"/>
  <c r="AP31"/>
  <c r="AP30" s="1"/>
  <c r="AP53" s="1"/>
  <c r="AT31"/>
  <c r="AX31"/>
  <c r="BB31"/>
  <c r="BB30" s="1"/>
  <c r="BB53" s="1"/>
  <c r="BF31"/>
  <c r="BF30" s="1"/>
  <c r="BF53" s="1"/>
  <c r="BJ31"/>
  <c r="BN31"/>
  <c r="BN30" s="1"/>
  <c r="BN53" s="1"/>
  <c r="BR31"/>
  <c r="BR30" s="1"/>
  <c r="BR53" s="1"/>
  <c r="BV31"/>
  <c r="BV30" s="1"/>
  <c r="BV53" s="1"/>
  <c r="BZ31"/>
  <c r="BZ30" s="1"/>
  <c r="BZ53" s="1"/>
  <c r="CE31"/>
  <c r="CE30" s="1"/>
  <c r="CE53" s="1"/>
  <c r="CI31"/>
  <c r="CI30" s="1"/>
  <c r="CI53" s="1"/>
  <c r="CM31"/>
  <c r="CM30" s="1"/>
  <c r="CM53" s="1"/>
  <c r="CQ31"/>
  <c r="CQ30" s="1"/>
  <c r="CQ53" s="1"/>
  <c r="L53" i="30"/>
  <c r="CO31" i="4"/>
  <c r="CO30" s="1"/>
  <c r="CO53" s="1"/>
  <c r="CK31"/>
  <c r="CK30" s="1"/>
  <c r="CK53" s="1"/>
  <c r="CG31"/>
  <c r="CC31"/>
  <c r="CC30" s="1"/>
  <c r="CC53" s="1"/>
  <c r="BY31"/>
  <c r="BU31"/>
  <c r="BU30" s="1"/>
  <c r="BU53" s="1"/>
  <c r="BQ31"/>
  <c r="BM31"/>
  <c r="BI31"/>
  <c r="BI30" s="1"/>
  <c r="BI53" s="1"/>
  <c r="BE31"/>
  <c r="BE30" s="1"/>
  <c r="BE53" s="1"/>
  <c r="BA31"/>
  <c r="AW31"/>
  <c r="AS31"/>
  <c r="AS30" s="1"/>
  <c r="AS53" s="1"/>
  <c r="AO31"/>
  <c r="AG31"/>
  <c r="AG30" s="1"/>
  <c r="AG53" s="1"/>
  <c r="AC31"/>
  <c r="AC30" s="1"/>
  <c r="AC53" s="1"/>
  <c r="Y31"/>
  <c r="T53" i="30"/>
  <c r="AA53"/>
  <c r="AF53"/>
  <c r="AR53"/>
  <c r="BC53"/>
  <c r="BH53"/>
  <c r="BS53"/>
  <c r="BX53"/>
  <c r="CI53"/>
  <c r="CF31" i="4"/>
  <c r="CF30" s="1"/>
  <c r="CF53" s="1"/>
  <c r="AZ31"/>
  <c r="AZ30" s="1"/>
  <c r="AZ53" s="1"/>
  <c r="X31"/>
  <c r="X30" s="1"/>
  <c r="X53" s="1"/>
  <c r="T31"/>
  <c r="O53" i="30"/>
  <c r="AB53"/>
  <c r="AM53"/>
  <c r="AY53"/>
  <c r="BD53"/>
  <c r="BO53"/>
  <c r="BT53"/>
  <c r="CE53"/>
  <c r="CA96" i="4"/>
  <c r="AU96"/>
  <c r="O96"/>
  <c r="CJ96"/>
  <c r="BT96"/>
  <c r="BD96"/>
  <c r="AN96"/>
  <c r="X96"/>
  <c r="CR96"/>
  <c r="CF96"/>
  <c r="BX96"/>
  <c r="BL96"/>
  <c r="AZ96"/>
  <c r="AR96"/>
  <c r="AF96"/>
  <c r="CM96"/>
  <c r="CI96"/>
  <c r="CE96"/>
  <c r="BW96"/>
  <c r="BS96"/>
  <c r="BO96"/>
  <c r="BG96"/>
  <c r="BC96"/>
  <c r="AY96"/>
  <c r="AQ96"/>
  <c r="AM96"/>
  <c r="AI96"/>
  <c r="AA96"/>
  <c r="W96"/>
  <c r="S96"/>
  <c r="K96"/>
  <c r="CQ96"/>
  <c r="BK96"/>
  <c r="AE96"/>
  <c r="CP96"/>
  <c r="CL96"/>
  <c r="CH96"/>
  <c r="CD96"/>
  <c r="BZ96"/>
  <c r="BR96"/>
  <c r="BN96"/>
  <c r="BJ96"/>
  <c r="BF96"/>
  <c r="BB96"/>
  <c r="AX96"/>
  <c r="AT96"/>
  <c r="AP96"/>
  <c r="AL96"/>
  <c r="AH96"/>
  <c r="AD96"/>
  <c r="Z96"/>
  <c r="V96"/>
  <c r="R96"/>
  <c r="N96"/>
  <c r="J96"/>
  <c r="CN96"/>
  <c r="CB96"/>
  <c r="BP96"/>
  <c r="BH96"/>
  <c r="AV96"/>
  <c r="AJ96"/>
  <c r="AB96"/>
  <c r="P96"/>
  <c r="S31"/>
  <c r="S30" s="1"/>
  <c r="S53" s="1"/>
  <c r="O31"/>
  <c r="O30" s="1"/>
  <c r="O53" s="1"/>
  <c r="K31"/>
  <c r="K30" s="1"/>
  <c r="K53" s="1"/>
  <c r="G31"/>
  <c r="G30" s="1"/>
  <c r="G53" s="1"/>
  <c r="C31"/>
  <c r="C30" s="1"/>
  <c r="AH31"/>
  <c r="CR31"/>
  <c r="CJ31"/>
  <c r="CB31"/>
  <c r="BT31"/>
  <c r="BL31"/>
  <c r="BD31"/>
  <c r="AV31"/>
  <c r="AN31"/>
  <c r="G53" i="30"/>
  <c r="S53"/>
  <c r="X53"/>
  <c r="AN53"/>
  <c r="E53"/>
  <c r="CQ31" i="4"/>
  <c r="CM31"/>
  <c r="CI31"/>
  <c r="CI30" s="1"/>
  <c r="CI53" s="1"/>
  <c r="CE31"/>
  <c r="CE30" s="1"/>
  <c r="CE53" s="1"/>
  <c r="CA31"/>
  <c r="BW31"/>
  <c r="BW30" s="1"/>
  <c r="BW53" s="1"/>
  <c r="BS31"/>
  <c r="BS30" s="1"/>
  <c r="BS53" s="1"/>
  <c r="BO31"/>
  <c r="BK31"/>
  <c r="BG31"/>
  <c r="BG30" s="1"/>
  <c r="BG53" s="1"/>
  <c r="BC31"/>
  <c r="AY31"/>
  <c r="AU31"/>
  <c r="AQ31"/>
  <c r="AM31"/>
  <c r="AM30" s="1"/>
  <c r="AM53" s="1"/>
  <c r="AI31"/>
  <c r="AI30" s="1"/>
  <c r="AI53" s="1"/>
  <c r="AE31"/>
  <c r="AA31"/>
  <c r="W31"/>
  <c r="W30" s="1"/>
  <c r="W53" s="1"/>
  <c r="C30" i="30"/>
  <c r="C53" s="1"/>
  <c r="I53"/>
  <c r="M53"/>
  <c r="Q53"/>
  <c r="U53"/>
  <c r="Y53"/>
  <c r="AC53"/>
  <c r="AG53"/>
  <c r="AK53"/>
  <c r="AO53"/>
  <c r="AS53"/>
  <c r="AW53"/>
  <c r="BA53"/>
  <c r="BE53"/>
  <c r="BI53"/>
  <c r="BM53"/>
  <c r="BQ53"/>
  <c r="BU53"/>
  <c r="BY53"/>
  <c r="CC53"/>
  <c r="CG53"/>
  <c r="CK53"/>
  <c r="D53"/>
  <c r="H53"/>
  <c r="CO96" i="4"/>
  <c r="BY96"/>
  <c r="U96"/>
  <c r="BI96"/>
  <c r="AC96"/>
  <c r="BQ96"/>
  <c r="BA96"/>
  <c r="AK96"/>
  <c r="CG96"/>
  <c r="AS96"/>
  <c r="M96"/>
  <c r="V96" i="33"/>
  <c r="AP96"/>
  <c r="BJ96"/>
  <c r="CH96"/>
  <c r="R96"/>
  <c r="AH96"/>
  <c r="AX96"/>
  <c r="BN96"/>
  <c r="CD96"/>
  <c r="Z96"/>
  <c r="AT96"/>
  <c r="BR96"/>
  <c r="CL96"/>
  <c r="J96"/>
  <c r="AD96"/>
  <c r="BB96"/>
  <c r="BV96"/>
  <c r="CP96"/>
  <c r="K96"/>
  <c r="O96"/>
  <c r="S96"/>
  <c r="W96"/>
  <c r="AA96"/>
  <c r="AE96"/>
  <c r="AI96"/>
  <c r="AM96"/>
  <c r="AQ96"/>
  <c r="AU96"/>
  <c r="AY96"/>
  <c r="BC96"/>
  <c r="BG96"/>
  <c r="BK96"/>
  <c r="BO96"/>
  <c r="BS96"/>
  <c r="BW96"/>
  <c r="CA96"/>
  <c r="CE96"/>
  <c r="CI96"/>
  <c r="CM96"/>
  <c r="CQ96"/>
  <c r="N96" i="21"/>
  <c r="AT96"/>
  <c r="BZ96"/>
  <c r="CM53" i="30"/>
  <c r="AB15" i="4"/>
  <c r="T15"/>
  <c r="L15"/>
  <c r="CL15"/>
  <c r="CD15"/>
  <c r="BZ15"/>
  <c r="BR15"/>
  <c r="BB15"/>
  <c r="AT15"/>
  <c r="AL15"/>
  <c r="AD15"/>
  <c r="V15"/>
  <c r="N15"/>
  <c r="X15"/>
  <c r="P15"/>
  <c r="H15"/>
  <c r="CP15"/>
  <c r="CH15"/>
  <c r="BV15"/>
  <c r="BN15"/>
  <c r="BJ15"/>
  <c r="BF15"/>
  <c r="AX15"/>
  <c r="AP15"/>
  <c r="AH15"/>
  <c r="Z15"/>
  <c r="R15"/>
  <c r="J15"/>
  <c r="C53" l="1"/>
  <c r="CT30" i="26"/>
  <c r="CT30" i="27"/>
  <c r="CT96" i="4"/>
  <c r="CT91" i="27"/>
  <c r="CT91" i="26"/>
  <c r="CT91" i="28"/>
  <c r="CU47" i="4"/>
  <c r="CV47" s="1"/>
  <c r="CU15"/>
  <c r="CV15" s="1"/>
  <c r="CU20"/>
  <c r="CV20" s="1"/>
  <c r="I96" i="21"/>
  <c r="CT96" s="1"/>
  <c r="CT91"/>
  <c r="C53"/>
  <c r="I53" i="22"/>
  <c r="CT53" s="1"/>
  <c r="CT30"/>
  <c r="CT91"/>
  <c r="CT31" i="23"/>
  <c r="CT91"/>
  <c r="CT91" i="24"/>
  <c r="I53"/>
  <c r="CT53" s="1"/>
  <c r="CT30"/>
  <c r="CT31" i="25"/>
  <c r="I96"/>
  <c r="CT96" s="1"/>
  <c r="CT91"/>
  <c r="AS12" i="68"/>
  <c r="AT12" s="1"/>
  <c r="AS15"/>
  <c r="AT15" s="1"/>
  <c r="AP16"/>
  <c r="AQ16" s="1"/>
  <c r="I96" i="34"/>
  <c r="CT96" s="1"/>
  <c r="CT91"/>
  <c r="I96" i="33"/>
  <c r="CT96" s="1"/>
  <c r="CT91"/>
  <c r="I96" i="32"/>
  <c r="CT96" s="1"/>
  <c r="CT91"/>
  <c r="I96" i="31"/>
  <c r="CT96" s="1"/>
  <c r="CT91"/>
  <c r="I96" i="30"/>
  <c r="CT96" s="1"/>
  <c r="CT91"/>
  <c r="I96" i="29"/>
  <c r="CT96" s="1"/>
  <c r="CT91"/>
  <c r="I96" i="28"/>
  <c r="CT96" s="1"/>
  <c r="I96" i="27"/>
  <c r="CT96" s="1"/>
  <c r="I96" i="26"/>
  <c r="CT96" s="1"/>
  <c r="I96" i="24"/>
  <c r="CT96" s="1"/>
  <c r="I96" i="23"/>
  <c r="CT96" s="1"/>
  <c r="I96" i="22"/>
  <c r="CT96" s="1"/>
  <c r="CT30" i="34"/>
  <c r="CT30" i="33"/>
  <c r="CT30" i="32"/>
  <c r="CT30" i="31"/>
  <c r="CT30" i="29"/>
  <c r="AP8" i="68"/>
  <c r="AS8"/>
  <c r="CT53" i="29"/>
  <c r="B53" i="34"/>
  <c r="CT53" s="1"/>
  <c r="B53" i="26"/>
  <c r="CT53" s="1"/>
  <c r="B53" i="27"/>
  <c r="CT53" s="1"/>
  <c r="CT53" i="33"/>
  <c r="B30" i="23"/>
  <c r="B53" i="31"/>
  <c r="CT53" s="1"/>
  <c r="B53" i="28"/>
  <c r="CT53" i="32"/>
  <c r="CC30" i="23"/>
  <c r="CC53" s="1"/>
  <c r="AA30" i="4"/>
  <c r="AA53" s="1"/>
  <c r="N30" i="23"/>
  <c r="N53" s="1"/>
  <c r="Z30"/>
  <c r="Z53" s="1"/>
  <c r="BY30" i="4"/>
  <c r="BY53" s="1"/>
  <c r="L30" i="23"/>
  <c r="L53" s="1"/>
  <c r="AX30" i="4"/>
  <c r="AX53" s="1"/>
  <c r="X30" i="23"/>
  <c r="X53" s="1"/>
  <c r="CK30"/>
  <c r="CK53" s="1"/>
  <c r="BX30"/>
  <c r="BX53" s="1"/>
  <c r="CO30"/>
  <c r="CO53" s="1"/>
  <c r="AZ30"/>
  <c r="AZ53" s="1"/>
  <c r="H30"/>
  <c r="H53" s="1"/>
  <c r="CR30"/>
  <c r="CR53" s="1"/>
  <c r="AB30"/>
  <c r="AB53" s="1"/>
  <c r="BF30"/>
  <c r="BF53" s="1"/>
  <c r="BI30"/>
  <c r="BI53" s="1"/>
  <c r="AC30"/>
  <c r="AC53" s="1"/>
  <c r="AW30"/>
  <c r="AW53" s="1"/>
  <c r="AV30"/>
  <c r="AV53" s="1"/>
  <c r="J30"/>
  <c r="J53" s="1"/>
  <c r="BT30"/>
  <c r="BT53" s="1"/>
  <c r="CB30"/>
  <c r="CB53" s="1"/>
  <c r="CN30"/>
  <c r="CN53" s="1"/>
  <c r="CM30" i="4"/>
  <c r="CM53" s="1"/>
  <c r="CH30"/>
  <c r="CH53" s="1"/>
  <c r="AH30" i="23"/>
  <c r="AH53" s="1"/>
  <c r="V30"/>
  <c r="V53" s="1"/>
  <c r="T30"/>
  <c r="T53" s="1"/>
  <c r="BJ30"/>
  <c r="BJ53" s="1"/>
  <c r="BB30"/>
  <c r="BB53" s="1"/>
  <c r="E30"/>
  <c r="E53" s="1"/>
  <c r="BQ30"/>
  <c r="BQ53" s="1"/>
  <c r="AP30"/>
  <c r="AP53" s="1"/>
  <c r="BQ30" i="25"/>
  <c r="BQ53" s="1"/>
  <c r="AK30"/>
  <c r="AK53" s="1"/>
  <c r="H30"/>
  <c r="H53" s="1"/>
  <c r="BE30" i="23"/>
  <c r="BE53" s="1"/>
  <c r="AF30"/>
  <c r="AF53" s="1"/>
  <c r="BN30"/>
  <c r="BN53" s="1"/>
  <c r="BD30"/>
  <c r="BD53" s="1"/>
  <c r="AT30"/>
  <c r="AT53" s="1"/>
  <c r="AK30"/>
  <c r="AK53" s="1"/>
  <c r="BH30"/>
  <c r="BH53" s="1"/>
  <c r="P30"/>
  <c r="P53" s="1"/>
  <c r="AR30"/>
  <c r="AR53" s="1"/>
  <c r="CD30"/>
  <c r="CD53" s="1"/>
  <c r="BZ30"/>
  <c r="BZ53" s="1"/>
  <c r="R30"/>
  <c r="R53" s="1"/>
  <c r="Y30" i="4"/>
  <c r="Y53" s="1"/>
  <c r="BV30"/>
  <c r="BV53" s="1"/>
  <c r="J30"/>
  <c r="J53" s="1"/>
  <c r="Q30" i="28"/>
  <c r="Q53" s="1"/>
  <c r="CP30" i="25"/>
  <c r="CP53" s="1"/>
  <c r="BI30"/>
  <c r="BI53" s="1"/>
  <c r="AC30"/>
  <c r="AC53" s="1"/>
  <c r="CS30" i="23"/>
  <c r="CS53" s="1"/>
  <c r="AJ30"/>
  <c r="AJ53" s="1"/>
  <c r="AL30"/>
  <c r="AL53" s="1"/>
  <c r="BV30"/>
  <c r="BV53" s="1"/>
  <c r="AG30"/>
  <c r="AG53" s="1"/>
  <c r="CF30"/>
  <c r="CF53" s="1"/>
  <c r="BU30"/>
  <c r="BU53" s="1"/>
  <c r="I30"/>
  <c r="I53" s="1"/>
  <c r="BP30"/>
  <c r="BP53" s="1"/>
  <c r="CH30"/>
  <c r="CH53" s="1"/>
  <c r="CL30"/>
  <c r="CL53" s="1"/>
  <c r="AN30"/>
  <c r="AN53" s="1"/>
  <c r="AD30"/>
  <c r="AD53" s="1"/>
  <c r="F30" i="4"/>
  <c r="F53" s="1"/>
  <c r="E30" i="25"/>
  <c r="E53" s="1"/>
  <c r="Q30" i="23"/>
  <c r="Q53" s="1"/>
  <c r="D30"/>
  <c r="D53" s="1"/>
  <c r="CS30" i="4"/>
  <c r="CS53" s="1"/>
  <c r="J30" i="25"/>
  <c r="J53" s="1"/>
  <c r="BM30" i="4"/>
  <c r="BM53" s="1"/>
  <c r="AQ30"/>
  <c r="AQ53" s="1"/>
  <c r="AW30"/>
  <c r="AW53" s="1"/>
  <c r="BC30"/>
  <c r="BC53" s="1"/>
  <c r="BM30" i="23"/>
  <c r="BM53" s="1"/>
  <c r="Y30"/>
  <c r="Y53" s="1"/>
  <c r="F30"/>
  <c r="F53" s="1"/>
  <c r="AX30"/>
  <c r="AX53" s="1"/>
  <c r="CJ30"/>
  <c r="CJ53" s="1"/>
  <c r="CA30" i="4"/>
  <c r="CA53" s="1"/>
  <c r="BX30"/>
  <c r="BX53" s="1"/>
  <c r="AO30" i="23"/>
  <c r="AO53" s="1"/>
  <c r="BR30"/>
  <c r="BR53" s="1"/>
  <c r="CM30" i="21"/>
  <c r="CM53" s="1"/>
  <c r="L30" i="25"/>
  <c r="L53" s="1"/>
  <c r="CH30"/>
  <c r="CH53" s="1"/>
  <c r="R30" i="4"/>
  <c r="R53" s="1"/>
  <c r="CG30" i="23"/>
  <c r="CG53" s="1"/>
  <c r="BA30"/>
  <c r="BA53" s="1"/>
  <c r="U30"/>
  <c r="U53" s="1"/>
  <c r="CP30"/>
  <c r="CP53" s="1"/>
  <c r="CD30" i="4"/>
  <c r="CD53" s="1"/>
  <c r="CR30"/>
  <c r="CR53" s="1"/>
  <c r="BY30" i="23"/>
  <c r="BY53" s="1"/>
  <c r="AS30"/>
  <c r="AS53" s="1"/>
  <c r="M30"/>
  <c r="M53" s="1"/>
  <c r="N30" i="25"/>
  <c r="N53" s="1"/>
  <c r="U30"/>
  <c r="U53" s="1"/>
  <c r="T30" i="4"/>
  <c r="T53" s="1"/>
  <c r="BP30"/>
  <c r="BP53" s="1"/>
  <c r="BZ30"/>
  <c r="BZ53" s="1"/>
  <c r="CG30"/>
  <c r="CG53" s="1"/>
  <c r="BQ30"/>
  <c r="BQ53" s="1"/>
  <c r="V30"/>
  <c r="V53" s="1"/>
  <c r="B30" i="25"/>
  <c r="AT30"/>
  <c r="AT53" s="1"/>
  <c r="Q30"/>
  <c r="Q53" s="1"/>
  <c r="I30"/>
  <c r="I53" s="1"/>
  <c r="CL30"/>
  <c r="CL53" s="1"/>
  <c r="Y30"/>
  <c r="Y53" s="1"/>
  <c r="BJ30"/>
  <c r="BJ53" s="1"/>
  <c r="AX30"/>
  <c r="AX53" s="1"/>
  <c r="AU30" i="4"/>
  <c r="AU53" s="1"/>
  <c r="BA30"/>
  <c r="BA53" s="1"/>
  <c r="L30"/>
  <c r="L53" s="1"/>
  <c r="CJ30"/>
  <c r="CJ53" s="1"/>
  <c r="AR30"/>
  <c r="AR53" s="1"/>
  <c r="BJ30"/>
  <c r="BJ53" s="1"/>
  <c r="BK30"/>
  <c r="BK53" s="1"/>
  <c r="R30" i="25"/>
  <c r="R53" s="1"/>
  <c r="AE30" i="4"/>
  <c r="AE53" s="1"/>
  <c r="CQ30"/>
  <c r="CQ53" s="1"/>
  <c r="AJ30"/>
  <c r="AJ53" s="1"/>
  <c r="BD30"/>
  <c r="BD53" s="1"/>
  <c r="AY30"/>
  <c r="AY53" s="1"/>
  <c r="BO30"/>
  <c r="BO53" s="1"/>
  <c r="AO30"/>
  <c r="AO53" s="1"/>
  <c r="BL30"/>
  <c r="BL53" s="1"/>
  <c r="AN30"/>
  <c r="AN53" s="1"/>
  <c r="BT30"/>
  <c r="BT53" s="1"/>
  <c r="AH30"/>
  <c r="AH53" s="1"/>
  <c r="AV30"/>
  <c r="AV53" s="1"/>
  <c r="CB30"/>
  <c r="CB53" s="1"/>
  <c r="CT30" i="28" l="1"/>
  <c r="CT30" i="4"/>
  <c r="CU91"/>
  <c r="CV91" s="1"/>
  <c r="CU96"/>
  <c r="CV96" s="1"/>
  <c r="CT53" i="28"/>
  <c r="CT53" i="4"/>
  <c r="CT30" i="21"/>
  <c r="CT53"/>
  <c r="CT30" i="23"/>
  <c r="CT30" i="25"/>
  <c r="AS38" i="68"/>
  <c r="AT38" s="1"/>
  <c r="AT8"/>
  <c r="AP38"/>
  <c r="AQ38" s="1"/>
  <c r="AQ8"/>
  <c r="B53" i="23"/>
  <c r="CT53" s="1"/>
  <c r="B53" i="25"/>
  <c r="CT53" s="1"/>
  <c r="C15" i="4"/>
  <c r="D15"/>
  <c r="E15"/>
  <c r="F15"/>
  <c r="G15"/>
  <c r="C3"/>
  <c r="D3"/>
  <c r="E3"/>
  <c r="F3"/>
  <c r="G3"/>
  <c r="H3"/>
  <c r="H25" s="1"/>
  <c r="I3"/>
  <c r="I25" s="1"/>
  <c r="L3"/>
  <c r="L25" s="1"/>
  <c r="M3"/>
  <c r="M25" s="1"/>
  <c r="N3"/>
  <c r="N25" s="1"/>
  <c r="O3"/>
  <c r="O25" s="1"/>
  <c r="P3"/>
  <c r="P25" s="1"/>
  <c r="Q3"/>
  <c r="Q25" s="1"/>
  <c r="T3"/>
  <c r="T25" s="1"/>
  <c r="U3"/>
  <c r="U25" s="1"/>
  <c r="V3"/>
  <c r="V25" s="1"/>
  <c r="W3"/>
  <c r="W25" s="1"/>
  <c r="X3"/>
  <c r="X25" s="1"/>
  <c r="Y3"/>
  <c r="Y25" s="1"/>
  <c r="AB3"/>
  <c r="AB25" s="1"/>
  <c r="AC3"/>
  <c r="AC25" s="1"/>
  <c r="AD3"/>
  <c r="AD25" s="1"/>
  <c r="AE3"/>
  <c r="AE25" s="1"/>
  <c r="AF3"/>
  <c r="AF25" s="1"/>
  <c r="AG3"/>
  <c r="AG25" s="1"/>
  <c r="AJ3"/>
  <c r="AJ25" s="1"/>
  <c r="AK3"/>
  <c r="AK25" s="1"/>
  <c r="AL3"/>
  <c r="AL25" s="1"/>
  <c r="AM3"/>
  <c r="AM25" s="1"/>
  <c r="AN3"/>
  <c r="AN25" s="1"/>
  <c r="AO3"/>
  <c r="AO25" s="1"/>
  <c r="AR3"/>
  <c r="AR25" s="1"/>
  <c r="AS3"/>
  <c r="AS25" s="1"/>
  <c r="AT3"/>
  <c r="AT25" s="1"/>
  <c r="AU3"/>
  <c r="AU25" s="1"/>
  <c r="AV3"/>
  <c r="AV25" s="1"/>
  <c r="AW3"/>
  <c r="AW25" s="1"/>
  <c r="AZ3"/>
  <c r="AZ25" s="1"/>
  <c r="BA3"/>
  <c r="BA25" s="1"/>
  <c r="BB3"/>
  <c r="BB25" s="1"/>
  <c r="BC3"/>
  <c r="BC25" s="1"/>
  <c r="BD3"/>
  <c r="BD25" s="1"/>
  <c r="BE3"/>
  <c r="BE25" s="1"/>
  <c r="BH3"/>
  <c r="BH25" s="1"/>
  <c r="BI3"/>
  <c r="BI25" s="1"/>
  <c r="BJ3"/>
  <c r="BJ25" s="1"/>
  <c r="BK3"/>
  <c r="BK25" s="1"/>
  <c r="BL3"/>
  <c r="BL25" s="1"/>
  <c r="BM3"/>
  <c r="BM25" s="1"/>
  <c r="BP3"/>
  <c r="BP25" s="1"/>
  <c r="BQ3"/>
  <c r="BQ25" s="1"/>
  <c r="BR3"/>
  <c r="BR25" s="1"/>
  <c r="BS3"/>
  <c r="BS25" s="1"/>
  <c r="BT3"/>
  <c r="BT25" s="1"/>
  <c r="BU3"/>
  <c r="BU25" s="1"/>
  <c r="BX3"/>
  <c r="BX25" s="1"/>
  <c r="BY3"/>
  <c r="BY25" s="1"/>
  <c r="BZ3"/>
  <c r="BZ25" s="1"/>
  <c r="CA3"/>
  <c r="CA25" s="1"/>
  <c r="CB3"/>
  <c r="CB25" s="1"/>
  <c r="CC3"/>
  <c r="CC25" s="1"/>
  <c r="CF3"/>
  <c r="CG3"/>
  <c r="CG25" s="1"/>
  <c r="CH3"/>
  <c r="CH25" s="1"/>
  <c r="CI3"/>
  <c r="CI25" s="1"/>
  <c r="CJ3"/>
  <c r="CJ25" s="1"/>
  <c r="CK3"/>
  <c r="CK25" s="1"/>
  <c r="CN3"/>
  <c r="CN25" s="1"/>
  <c r="CO3"/>
  <c r="CO25" s="1"/>
  <c r="CP3"/>
  <c r="CP25" s="1"/>
  <c r="CQ3"/>
  <c r="CQ25" s="1"/>
  <c r="CR3"/>
  <c r="CR25" s="1"/>
  <c r="CS3"/>
  <c r="CS25" s="1"/>
  <c r="D3" i="29"/>
  <c r="D25" s="1"/>
  <c r="D55" s="1"/>
  <c r="D57" s="1"/>
  <c r="D99" s="1"/>
  <c r="E3"/>
  <c r="E25" s="1"/>
  <c r="E55" s="1"/>
  <c r="E57" s="1"/>
  <c r="E99" s="1"/>
  <c r="F3"/>
  <c r="F25" s="1"/>
  <c r="F55" s="1"/>
  <c r="F57" s="1"/>
  <c r="F99" s="1"/>
  <c r="G3"/>
  <c r="G25" s="1"/>
  <c r="G55" s="1"/>
  <c r="G57" s="1"/>
  <c r="G99" s="1"/>
  <c r="I3"/>
  <c r="J3"/>
  <c r="J25" s="1"/>
  <c r="L3"/>
  <c r="L25" s="1"/>
  <c r="M3"/>
  <c r="M25" s="1"/>
  <c r="N3"/>
  <c r="N25" s="1"/>
  <c r="Q3"/>
  <c r="Q25" s="1"/>
  <c r="R3"/>
  <c r="R25" s="1"/>
  <c r="T3"/>
  <c r="T25" s="1"/>
  <c r="U3"/>
  <c r="V3"/>
  <c r="V25" s="1"/>
  <c r="Y3"/>
  <c r="Y25" s="1"/>
  <c r="Z3"/>
  <c r="Z25" s="1"/>
  <c r="AB3"/>
  <c r="AB25" s="1"/>
  <c r="AC3"/>
  <c r="AC25" s="1"/>
  <c r="AD3"/>
  <c r="AD25" s="1"/>
  <c r="AG3"/>
  <c r="AG25" s="1"/>
  <c r="AH3"/>
  <c r="AH25" s="1"/>
  <c r="AJ3"/>
  <c r="AJ25" s="1"/>
  <c r="AK3"/>
  <c r="AK25" s="1"/>
  <c r="AL3"/>
  <c r="AL25" s="1"/>
  <c r="AO3"/>
  <c r="AO25" s="1"/>
  <c r="AP3"/>
  <c r="AP25" s="1"/>
  <c r="AS3"/>
  <c r="AS25" s="1"/>
  <c r="AT3"/>
  <c r="AT25" s="1"/>
  <c r="AW3"/>
  <c r="AW25" s="1"/>
  <c r="AX3"/>
  <c r="AX25" s="1"/>
  <c r="BA3"/>
  <c r="BA25" s="1"/>
  <c r="BB3"/>
  <c r="BB25" s="1"/>
  <c r="BE3"/>
  <c r="BE25" s="1"/>
  <c r="BF3"/>
  <c r="BF25" s="1"/>
  <c r="BG3"/>
  <c r="BG25" s="1"/>
  <c r="BI3"/>
  <c r="BI25" s="1"/>
  <c r="BJ3"/>
  <c r="BJ25" s="1"/>
  <c r="BM3"/>
  <c r="BM25" s="1"/>
  <c r="BN3"/>
  <c r="BN25" s="1"/>
  <c r="BQ3"/>
  <c r="BQ25" s="1"/>
  <c r="BR3"/>
  <c r="BR25" s="1"/>
  <c r="BU3"/>
  <c r="BU25" s="1"/>
  <c r="BV3"/>
  <c r="BV25" s="1"/>
  <c r="BY3"/>
  <c r="BY25" s="1"/>
  <c r="BZ3"/>
  <c r="BZ25" s="1"/>
  <c r="CC3"/>
  <c r="CC25" s="1"/>
  <c r="CD3"/>
  <c r="CD25" s="1"/>
  <c r="CG3"/>
  <c r="CG25" s="1"/>
  <c r="CH3"/>
  <c r="CH25" s="1"/>
  <c r="CK3"/>
  <c r="CK25" s="1"/>
  <c r="CL3"/>
  <c r="CL25" s="1"/>
  <c r="CO3"/>
  <c r="CO25" s="1"/>
  <c r="CP3"/>
  <c r="CP25" s="1"/>
  <c r="CS3"/>
  <c r="CS25" s="1"/>
  <c r="G25" i="30"/>
  <c r="H25"/>
  <c r="I25"/>
  <c r="J25"/>
  <c r="L25"/>
  <c r="P25"/>
  <c r="Q25"/>
  <c r="R25"/>
  <c r="V25"/>
  <c r="W25"/>
  <c r="X25"/>
  <c r="Y25"/>
  <c r="Z25"/>
  <c r="AF25"/>
  <c r="AG25"/>
  <c r="AH25"/>
  <c r="AL25"/>
  <c r="AM25"/>
  <c r="AN25"/>
  <c r="AO25"/>
  <c r="AP25"/>
  <c r="AQ25"/>
  <c r="AV25"/>
  <c r="AW25"/>
  <c r="AX25"/>
  <c r="BB25"/>
  <c r="BC25"/>
  <c r="BD25"/>
  <c r="BE25"/>
  <c r="BF25"/>
  <c r="BJ25"/>
  <c r="BL25"/>
  <c r="BM25"/>
  <c r="BN25"/>
  <c r="BR25"/>
  <c r="BS25"/>
  <c r="BT25"/>
  <c r="BU25"/>
  <c r="BV25"/>
  <c r="BW25"/>
  <c r="BZ25"/>
  <c r="CA25"/>
  <c r="CB25"/>
  <c r="CC25"/>
  <c r="CD25"/>
  <c r="CH25"/>
  <c r="CI25"/>
  <c r="CJ25"/>
  <c r="CJ55" s="1"/>
  <c r="CJ57" s="1"/>
  <c r="CJ99" s="1"/>
  <c r="CK25"/>
  <c r="CL25"/>
  <c r="CP25"/>
  <c r="CQ25"/>
  <c r="CR25"/>
  <c r="CS25"/>
  <c r="D3" i="31"/>
  <c r="D25" s="1"/>
  <c r="F3"/>
  <c r="F25" s="1"/>
  <c r="G3"/>
  <c r="G25" s="1"/>
  <c r="I3"/>
  <c r="I25" s="1"/>
  <c r="L3"/>
  <c r="L25" s="1"/>
  <c r="O3"/>
  <c r="O25" s="1"/>
  <c r="Q3"/>
  <c r="Q25" s="1"/>
  <c r="T3"/>
  <c r="T25" s="1"/>
  <c r="W3"/>
  <c r="W25" s="1"/>
  <c r="Y3"/>
  <c r="Y25" s="1"/>
  <c r="AB3"/>
  <c r="AB25" s="1"/>
  <c r="AE3"/>
  <c r="AE25" s="1"/>
  <c r="AG3"/>
  <c r="AG25" s="1"/>
  <c r="AH3"/>
  <c r="AH25" s="1"/>
  <c r="AJ3"/>
  <c r="AJ25" s="1"/>
  <c r="AL3"/>
  <c r="AL25" s="1"/>
  <c r="AM3"/>
  <c r="AM25" s="1"/>
  <c r="AO3"/>
  <c r="AO25" s="1"/>
  <c r="AR3"/>
  <c r="AR25" s="1"/>
  <c r="AU3"/>
  <c r="AU25" s="1"/>
  <c r="AW3"/>
  <c r="AW25" s="1"/>
  <c r="AZ3"/>
  <c r="AZ25" s="1"/>
  <c r="BC3"/>
  <c r="BC25" s="1"/>
  <c r="BE3"/>
  <c r="BE25" s="1"/>
  <c r="BH3"/>
  <c r="BH25" s="1"/>
  <c r="BK3"/>
  <c r="BK25" s="1"/>
  <c r="BM3"/>
  <c r="BM25" s="1"/>
  <c r="BP3"/>
  <c r="BP25" s="1"/>
  <c r="BR3"/>
  <c r="BR25" s="1"/>
  <c r="BS3"/>
  <c r="BS25" s="1"/>
  <c r="BU3"/>
  <c r="BU25" s="1"/>
  <c r="BV3"/>
  <c r="BV25" s="1"/>
  <c r="BW3"/>
  <c r="BW25" s="1"/>
  <c r="BX3"/>
  <c r="BX25" s="1"/>
  <c r="CA3"/>
  <c r="CA25" s="1"/>
  <c r="CC3"/>
  <c r="CC25" s="1"/>
  <c r="CF3"/>
  <c r="CF25" s="1"/>
  <c r="CI3"/>
  <c r="CI25" s="1"/>
  <c r="CK3"/>
  <c r="CK25" s="1"/>
  <c r="CL3"/>
  <c r="CL25" s="1"/>
  <c r="CN3"/>
  <c r="CN25" s="1"/>
  <c r="CQ3"/>
  <c r="CQ25" s="1"/>
  <c r="CS3"/>
  <c r="CS25" s="1"/>
  <c r="C3" i="32"/>
  <c r="C25" s="1"/>
  <c r="C55" s="1"/>
  <c r="C57" s="1"/>
  <c r="C99" s="1"/>
  <c r="D3"/>
  <c r="D25" s="1"/>
  <c r="E3"/>
  <c r="E25" s="1"/>
  <c r="F3"/>
  <c r="F25" s="1"/>
  <c r="G3"/>
  <c r="G25" s="1"/>
  <c r="J3"/>
  <c r="J25" s="1"/>
  <c r="K3"/>
  <c r="K25" s="1"/>
  <c r="M3"/>
  <c r="M25" s="1"/>
  <c r="N3"/>
  <c r="N25" s="1"/>
  <c r="O3"/>
  <c r="O25" s="1"/>
  <c r="P3"/>
  <c r="P25" s="1"/>
  <c r="R3"/>
  <c r="R25" s="1"/>
  <c r="S3"/>
  <c r="S25" s="1"/>
  <c r="U3"/>
  <c r="U25" s="1"/>
  <c r="V3"/>
  <c r="V25" s="1"/>
  <c r="W3"/>
  <c r="W25" s="1"/>
  <c r="Z3"/>
  <c r="Z25" s="1"/>
  <c r="AA3"/>
  <c r="AA25" s="1"/>
  <c r="AC3"/>
  <c r="AC25" s="1"/>
  <c r="AD3"/>
  <c r="AD25" s="1"/>
  <c r="AE3"/>
  <c r="AE25" s="1"/>
  <c r="AH3"/>
  <c r="AH25" s="1"/>
  <c r="AI3"/>
  <c r="AI25" s="1"/>
  <c r="AK3"/>
  <c r="AK25" s="1"/>
  <c r="AL3"/>
  <c r="AL25" s="1"/>
  <c r="AM3"/>
  <c r="AM25" s="1"/>
  <c r="AP3"/>
  <c r="AP25" s="1"/>
  <c r="AQ3"/>
  <c r="AQ25" s="1"/>
  <c r="AR3"/>
  <c r="AR25" s="1"/>
  <c r="AS3"/>
  <c r="AS25" s="1"/>
  <c r="AT3"/>
  <c r="AT25" s="1"/>
  <c r="AU3"/>
  <c r="AU25" s="1"/>
  <c r="AX3"/>
  <c r="AX25" s="1"/>
  <c r="AY3"/>
  <c r="AY25" s="1"/>
  <c r="BA3"/>
  <c r="BA25" s="1"/>
  <c r="BB3"/>
  <c r="BB25" s="1"/>
  <c r="BC3"/>
  <c r="BC25" s="1"/>
  <c r="BF3"/>
  <c r="BF25" s="1"/>
  <c r="BG3"/>
  <c r="BG25" s="1"/>
  <c r="BI3"/>
  <c r="BI25" s="1"/>
  <c r="BK3"/>
  <c r="BK25" s="1"/>
  <c r="BN3"/>
  <c r="BN25" s="1"/>
  <c r="BO3"/>
  <c r="BO25" s="1"/>
  <c r="BQ3"/>
  <c r="BQ25" s="1"/>
  <c r="BS3"/>
  <c r="BS25" s="1"/>
  <c r="BT3"/>
  <c r="BT25" s="1"/>
  <c r="BV3"/>
  <c r="BV25" s="1"/>
  <c r="BW3"/>
  <c r="BW25" s="1"/>
  <c r="BY3"/>
  <c r="BY25" s="1"/>
  <c r="CA3"/>
  <c r="CA25" s="1"/>
  <c r="CD3"/>
  <c r="CD25" s="1"/>
  <c r="CE3"/>
  <c r="CE25" s="1"/>
  <c r="CF3"/>
  <c r="CF25" s="1"/>
  <c r="CG3"/>
  <c r="CG25" s="1"/>
  <c r="CI3"/>
  <c r="CI25" s="1"/>
  <c r="CL3"/>
  <c r="CL25" s="1"/>
  <c r="CM3"/>
  <c r="CM25" s="1"/>
  <c r="CO3"/>
  <c r="CO25" s="1"/>
  <c r="CQ3"/>
  <c r="CQ25" s="1"/>
  <c r="H3" i="33"/>
  <c r="H25" s="1"/>
  <c r="I3"/>
  <c r="I25" s="1"/>
  <c r="P3"/>
  <c r="P25" s="1"/>
  <c r="U3"/>
  <c r="U25" s="1"/>
  <c r="X3"/>
  <c r="X25" s="1"/>
  <c r="Y3"/>
  <c r="Y25" s="1"/>
  <c r="AF3"/>
  <c r="AF25" s="1"/>
  <c r="AG3"/>
  <c r="AG25" s="1"/>
  <c r="AN3"/>
  <c r="AN25" s="1"/>
  <c r="AO3"/>
  <c r="AO25" s="1"/>
  <c r="AV3"/>
  <c r="AV25" s="1"/>
  <c r="AW3"/>
  <c r="AW25" s="1"/>
  <c r="BD3"/>
  <c r="BD25" s="1"/>
  <c r="BE3"/>
  <c r="BE25" s="1"/>
  <c r="BL3"/>
  <c r="BL25" s="1"/>
  <c r="BM3"/>
  <c r="BM25" s="1"/>
  <c r="BQ3"/>
  <c r="BQ25" s="1"/>
  <c r="BT3"/>
  <c r="BT25" s="1"/>
  <c r="BU3"/>
  <c r="BU25" s="1"/>
  <c r="CA3"/>
  <c r="CA25" s="1"/>
  <c r="CB3"/>
  <c r="CB25" s="1"/>
  <c r="CC3"/>
  <c r="CC25" s="1"/>
  <c r="CF3"/>
  <c r="CF25" s="1"/>
  <c r="CI3"/>
  <c r="CI25" s="1"/>
  <c r="CJ3"/>
  <c r="CJ25" s="1"/>
  <c r="CK3"/>
  <c r="CK25" s="1"/>
  <c r="CN3"/>
  <c r="CN25" s="1"/>
  <c r="CR3"/>
  <c r="CR25" s="1"/>
  <c r="CS3"/>
  <c r="CS25" s="1"/>
  <c r="C3" i="34"/>
  <c r="C25" s="1"/>
  <c r="D3"/>
  <c r="D25" s="1"/>
  <c r="G3"/>
  <c r="G25" s="1"/>
  <c r="H3"/>
  <c r="H25" s="1"/>
  <c r="I3"/>
  <c r="I25" s="1"/>
  <c r="L3"/>
  <c r="L25" s="1"/>
  <c r="M3"/>
  <c r="M25" s="1"/>
  <c r="R3"/>
  <c r="R25" s="1"/>
  <c r="T3"/>
  <c r="T25" s="1"/>
  <c r="U3"/>
  <c r="U25" s="1"/>
  <c r="X3"/>
  <c r="X25" s="1"/>
  <c r="Y3"/>
  <c r="Y25" s="1"/>
  <c r="AB3"/>
  <c r="AB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V3"/>
  <c r="AV25" s="1"/>
  <c r="AW3"/>
  <c r="AW25" s="1"/>
  <c r="AX3"/>
  <c r="AX25" s="1"/>
  <c r="AZ3"/>
  <c r="AZ25" s="1"/>
  <c r="BD3"/>
  <c r="BD25" s="1"/>
  <c r="BE3"/>
  <c r="BE25" s="1"/>
  <c r="BH3"/>
  <c r="BH25" s="1"/>
  <c r="BL3"/>
  <c r="BL25" s="1"/>
  <c r="BM3"/>
  <c r="BM25" s="1"/>
  <c r="BP3"/>
  <c r="BP25" s="1"/>
  <c r="BQ3"/>
  <c r="BQ25" s="1"/>
  <c r="BT3"/>
  <c r="BT25" s="1"/>
  <c r="BU3"/>
  <c r="BU25" s="1"/>
  <c r="CB3"/>
  <c r="CB25" s="1"/>
  <c r="CC3"/>
  <c r="CC25" s="1"/>
  <c r="CD3"/>
  <c r="CD25" s="1"/>
  <c r="CF3"/>
  <c r="CF25" s="1"/>
  <c r="CJ3"/>
  <c r="CJ25" s="1"/>
  <c r="CK3"/>
  <c r="CK25" s="1"/>
  <c r="CN3"/>
  <c r="CN25" s="1"/>
  <c r="CR3"/>
  <c r="CR25" s="1"/>
  <c r="CS3"/>
  <c r="CS25" s="1"/>
  <c r="C3" i="51"/>
  <c r="C25" s="1"/>
  <c r="D3"/>
  <c r="D25" s="1"/>
  <c r="E3"/>
  <c r="E25" s="1"/>
  <c r="G3"/>
  <c r="G25" s="1"/>
  <c r="H3"/>
  <c r="H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X3"/>
  <c r="X25" s="1"/>
  <c r="AB3"/>
  <c r="AB25" s="1"/>
  <c r="AC3"/>
  <c r="AC25" s="1"/>
  <c r="AE3"/>
  <c r="AE25" s="1"/>
  <c r="AF3"/>
  <c r="AF25" s="1"/>
  <c r="AG3"/>
  <c r="AG25" s="1"/>
  <c r="AJ3"/>
  <c r="AJ25" s="1"/>
  <c r="AK3"/>
  <c r="AK25" s="1"/>
  <c r="AM3"/>
  <c r="AM25" s="1"/>
  <c r="AN3"/>
  <c r="AN25" s="1"/>
  <c r="AO3"/>
  <c r="AO25" s="1"/>
  <c r="AR3"/>
  <c r="AR25" s="1"/>
  <c r="AS3"/>
  <c r="AS25" s="1"/>
  <c r="AU3"/>
  <c r="AU25" s="1"/>
  <c r="AV3"/>
  <c r="AV25" s="1"/>
  <c r="AW3"/>
  <c r="AW25" s="1"/>
  <c r="AZ3"/>
  <c r="AZ25" s="1"/>
  <c r="BA3"/>
  <c r="BA25" s="1"/>
  <c r="BC3"/>
  <c r="BC25" s="1"/>
  <c r="BD3"/>
  <c r="BD25" s="1"/>
  <c r="BE3"/>
  <c r="BE25" s="1"/>
  <c r="BH3"/>
  <c r="BH25" s="1"/>
  <c r="BI3"/>
  <c r="BI25" s="1"/>
  <c r="BK3"/>
  <c r="BK25" s="1"/>
  <c r="BL3"/>
  <c r="BL25" s="1"/>
  <c r="BM3"/>
  <c r="BM25" s="1"/>
  <c r="BP3"/>
  <c r="BP25" s="1"/>
  <c r="BQ3"/>
  <c r="BQ25" s="1"/>
  <c r="BS3"/>
  <c r="BS25" s="1"/>
  <c r="BT3"/>
  <c r="BT25" s="1"/>
  <c r="BU3"/>
  <c r="BU25" s="1"/>
  <c r="BX3"/>
  <c r="BX25" s="1"/>
  <c r="BY3"/>
  <c r="BY25" s="1"/>
  <c r="CA3"/>
  <c r="CA25" s="1"/>
  <c r="CB3"/>
  <c r="CB25" s="1"/>
  <c r="CC3"/>
  <c r="CC25" s="1"/>
  <c r="CF3"/>
  <c r="CF25" s="1"/>
  <c r="CG3"/>
  <c r="CG25" s="1"/>
  <c r="CI3"/>
  <c r="CI25" s="1"/>
  <c r="CJ3"/>
  <c r="CJ25" s="1"/>
  <c r="CN3"/>
  <c r="CN25" s="1"/>
  <c r="CO3"/>
  <c r="CO25" s="1"/>
  <c r="CQ3"/>
  <c r="CQ25" s="1"/>
  <c r="CR3"/>
  <c r="CR25" s="1"/>
  <c r="CS3"/>
  <c r="CS25" s="1"/>
  <c r="C3" i="52"/>
  <c r="C25" s="1"/>
  <c r="C55" s="1"/>
  <c r="C57" s="1"/>
  <c r="C99" s="1"/>
  <c r="D3"/>
  <c r="D25" s="1"/>
  <c r="G3"/>
  <c r="G25" s="1"/>
  <c r="I3"/>
  <c r="I25" s="1"/>
  <c r="K3"/>
  <c r="K25" s="1"/>
  <c r="L3"/>
  <c r="L25" s="1"/>
  <c r="M3"/>
  <c r="M25" s="1"/>
  <c r="N3"/>
  <c r="N25" s="1"/>
  <c r="O3"/>
  <c r="O25" s="1"/>
  <c r="Q3"/>
  <c r="Q25" s="1"/>
  <c r="S3"/>
  <c r="S25" s="1"/>
  <c r="T3"/>
  <c r="T25" s="1"/>
  <c r="U3"/>
  <c r="U25" s="1"/>
  <c r="W3"/>
  <c r="W25" s="1"/>
  <c r="Y3"/>
  <c r="Y25" s="1"/>
  <c r="AA3"/>
  <c r="AA25" s="1"/>
  <c r="AB3"/>
  <c r="AB25" s="1"/>
  <c r="AE3"/>
  <c r="AE25" s="1"/>
  <c r="AG3"/>
  <c r="AG25" s="1"/>
  <c r="AI3"/>
  <c r="AI25" s="1"/>
  <c r="AJ3"/>
  <c r="AJ25" s="1"/>
  <c r="AM3"/>
  <c r="AM25" s="1"/>
  <c r="AR3"/>
  <c r="AR25" s="1"/>
  <c r="AW3"/>
  <c r="AW25" s="1"/>
  <c r="AY3"/>
  <c r="AY25" s="1"/>
  <c r="AZ3"/>
  <c r="AZ25" s="1"/>
  <c r="BA3"/>
  <c r="BA25" s="1"/>
  <c r="BE3"/>
  <c r="BE25" s="1"/>
  <c r="BG3"/>
  <c r="BG25" s="1"/>
  <c r="BH3"/>
  <c r="BH25" s="1"/>
  <c r="BI3"/>
  <c r="BI25" s="1"/>
  <c r="BM3"/>
  <c r="BM25" s="1"/>
  <c r="BO3"/>
  <c r="BO25" s="1"/>
  <c r="BP3"/>
  <c r="BP25" s="1"/>
  <c r="BQ3"/>
  <c r="BQ25" s="1"/>
  <c r="BW3"/>
  <c r="BW25" s="1"/>
  <c r="BX3"/>
  <c r="BX25" s="1"/>
  <c r="BZ3"/>
  <c r="BZ25" s="1"/>
  <c r="CA3"/>
  <c r="CA25" s="1"/>
  <c r="CC3"/>
  <c r="CC25" s="1"/>
  <c r="CE3"/>
  <c r="CE25" s="1"/>
  <c r="CF3"/>
  <c r="CF25" s="1"/>
  <c r="CG3"/>
  <c r="CG25" s="1"/>
  <c r="CI3"/>
  <c r="CI25" s="1"/>
  <c r="CK3"/>
  <c r="CK25" s="1"/>
  <c r="CM3"/>
  <c r="CM25" s="1"/>
  <c r="CN3"/>
  <c r="CN25" s="1"/>
  <c r="CS3"/>
  <c r="CS25" s="1"/>
  <c r="C3" i="53"/>
  <c r="C25" s="1"/>
  <c r="C55" s="1"/>
  <c r="C57" s="1"/>
  <c r="C99" s="1"/>
  <c r="D3"/>
  <c r="D25" s="1"/>
  <c r="D55" s="1"/>
  <c r="D57" s="1"/>
  <c r="D99" s="1"/>
  <c r="G3"/>
  <c r="G25" s="1"/>
  <c r="G55" s="1"/>
  <c r="G57" s="1"/>
  <c r="G99" s="1"/>
  <c r="K3"/>
  <c r="K25" s="1"/>
  <c r="L3"/>
  <c r="L25" s="1"/>
  <c r="O3"/>
  <c r="O25" s="1"/>
  <c r="S3"/>
  <c r="S25" s="1"/>
  <c r="T3"/>
  <c r="T25" s="1"/>
  <c r="W3"/>
  <c r="W25" s="1"/>
  <c r="AA3"/>
  <c r="AA25" s="1"/>
  <c r="AB3"/>
  <c r="AB25" s="1"/>
  <c r="AE3"/>
  <c r="AE25" s="1"/>
  <c r="AI3"/>
  <c r="AI25" s="1"/>
  <c r="AJ3"/>
  <c r="AJ25" s="1"/>
  <c r="AM3"/>
  <c r="AM25" s="1"/>
  <c r="AQ3"/>
  <c r="AQ25" s="1"/>
  <c r="AR3"/>
  <c r="AR25" s="1"/>
  <c r="AU3"/>
  <c r="AU25" s="1"/>
  <c r="AV3"/>
  <c r="AV25" s="1"/>
  <c r="AY3"/>
  <c r="AY25" s="1"/>
  <c r="AZ3"/>
  <c r="AZ25" s="1"/>
  <c r="BC3"/>
  <c r="BC25" s="1"/>
  <c r="BG3"/>
  <c r="BG25" s="1"/>
  <c r="BH3"/>
  <c r="BH25" s="1"/>
  <c r="BK3"/>
  <c r="BK25" s="1"/>
  <c r="BO3"/>
  <c r="BO25" s="1"/>
  <c r="BP3"/>
  <c r="BP25" s="1"/>
  <c r="BS3"/>
  <c r="BS25" s="1"/>
  <c r="BW3"/>
  <c r="BW25" s="1"/>
  <c r="BX3"/>
  <c r="BX25" s="1"/>
  <c r="CA3"/>
  <c r="CA25" s="1"/>
  <c r="CE3"/>
  <c r="CE25" s="1"/>
  <c r="CF3"/>
  <c r="CF25" s="1"/>
  <c r="CI3"/>
  <c r="CI25" s="1"/>
  <c r="CM3"/>
  <c r="CM25" s="1"/>
  <c r="CN3"/>
  <c r="CN25" s="1"/>
  <c r="CP3"/>
  <c r="CP25" s="1"/>
  <c r="CQ3"/>
  <c r="CQ25" s="1"/>
  <c r="F3" i="54"/>
  <c r="F25" s="1"/>
  <c r="O3"/>
  <c r="O25" s="1"/>
  <c r="R3"/>
  <c r="R25" s="1"/>
  <c r="S3"/>
  <c r="S25" s="1"/>
  <c r="V3"/>
  <c r="V25" s="1"/>
  <c r="AE3"/>
  <c r="AE25" s="1"/>
  <c r="AI3"/>
  <c r="AI25" s="1"/>
  <c r="AO3"/>
  <c r="AO25" s="1"/>
  <c r="AQ3"/>
  <c r="AQ25" s="1"/>
  <c r="AT3"/>
  <c r="AT25" s="1"/>
  <c r="AY3"/>
  <c r="AY25" s="1"/>
  <c r="BC3"/>
  <c r="BC25" s="1"/>
  <c r="BF3"/>
  <c r="BF25" s="1"/>
  <c r="BG3"/>
  <c r="BG25" s="1"/>
  <c r="BJ3"/>
  <c r="BJ25" s="1"/>
  <c r="BO3"/>
  <c r="BO25" s="1"/>
  <c r="BS3"/>
  <c r="BS25" s="1"/>
  <c r="CC3"/>
  <c r="CC25" s="1"/>
  <c r="CE3"/>
  <c r="CE25" s="1"/>
  <c r="CM3"/>
  <c r="CM25" s="1"/>
  <c r="CQ3"/>
  <c r="CQ25" s="1"/>
  <c r="CS3"/>
  <c r="CS25" s="1"/>
  <c r="C3" i="21"/>
  <c r="C25" s="1"/>
  <c r="D3"/>
  <c r="D25" s="1"/>
  <c r="F3"/>
  <c r="F25" s="1"/>
  <c r="G3"/>
  <c r="G25" s="1"/>
  <c r="H3"/>
  <c r="H25" s="1"/>
  <c r="K3"/>
  <c r="K25" s="1"/>
  <c r="L3"/>
  <c r="L25" s="1"/>
  <c r="N3"/>
  <c r="N25" s="1"/>
  <c r="O3"/>
  <c r="O25" s="1"/>
  <c r="P3"/>
  <c r="P25" s="1"/>
  <c r="T3"/>
  <c r="T25" s="1"/>
  <c r="V3"/>
  <c r="V25" s="1"/>
  <c r="W3"/>
  <c r="W25" s="1"/>
  <c r="X3"/>
  <c r="X25" s="1"/>
  <c r="AA3"/>
  <c r="AA25" s="1"/>
  <c r="AB3"/>
  <c r="AB25" s="1"/>
  <c r="AD3"/>
  <c r="AD25" s="1"/>
  <c r="AE3"/>
  <c r="AE25" s="1"/>
  <c r="AF3"/>
  <c r="AF25" s="1"/>
  <c r="AJ3"/>
  <c r="AJ25" s="1"/>
  <c r="AL3"/>
  <c r="AL25" s="1"/>
  <c r="AM3"/>
  <c r="AM25" s="1"/>
  <c r="AN3"/>
  <c r="AN25" s="1"/>
  <c r="AQ3"/>
  <c r="AQ25" s="1"/>
  <c r="AR3"/>
  <c r="AR25" s="1"/>
  <c r="AT3"/>
  <c r="AT25" s="1"/>
  <c r="AU3"/>
  <c r="AU25" s="1"/>
  <c r="AV3"/>
  <c r="AV25" s="1"/>
  <c r="AZ3"/>
  <c r="AZ25" s="1"/>
  <c r="BB3"/>
  <c r="BB25" s="1"/>
  <c r="BC3"/>
  <c r="BC25" s="1"/>
  <c r="BD3"/>
  <c r="BD25" s="1"/>
  <c r="BG3"/>
  <c r="BG25" s="1"/>
  <c r="BH3"/>
  <c r="BH25" s="1"/>
  <c r="BJ3"/>
  <c r="BJ25" s="1"/>
  <c r="BK3"/>
  <c r="BK25" s="1"/>
  <c r="BL3"/>
  <c r="BL25" s="1"/>
  <c r="BP3"/>
  <c r="BP25" s="1"/>
  <c r="BR3"/>
  <c r="BR25" s="1"/>
  <c r="BS3"/>
  <c r="BS25" s="1"/>
  <c r="BT3"/>
  <c r="BT25" s="1"/>
  <c r="BW3"/>
  <c r="BW25" s="1"/>
  <c r="BX3"/>
  <c r="BX25" s="1"/>
  <c r="BZ3"/>
  <c r="BZ25" s="1"/>
  <c r="CA3"/>
  <c r="CA25" s="1"/>
  <c r="CB3"/>
  <c r="CB25" s="1"/>
  <c r="CF3"/>
  <c r="CF25" s="1"/>
  <c r="CH3"/>
  <c r="CH25" s="1"/>
  <c r="CI3"/>
  <c r="CI25" s="1"/>
  <c r="CJ3"/>
  <c r="CJ25" s="1"/>
  <c r="CM3"/>
  <c r="CM25" s="1"/>
  <c r="CN3"/>
  <c r="CN25" s="1"/>
  <c r="CP3"/>
  <c r="CP25" s="1"/>
  <c r="CQ3"/>
  <c r="CQ25" s="1"/>
  <c r="CR3"/>
  <c r="CR25" s="1"/>
  <c r="F3" i="55"/>
  <c r="F25" s="1"/>
  <c r="G3"/>
  <c r="G25" s="1"/>
  <c r="I3"/>
  <c r="I25" s="1"/>
  <c r="K3"/>
  <c r="K25" s="1"/>
  <c r="L3"/>
  <c r="L25" s="1"/>
  <c r="N3"/>
  <c r="N25" s="1"/>
  <c r="O3"/>
  <c r="O25" s="1"/>
  <c r="Q3"/>
  <c r="Q25" s="1"/>
  <c r="S3"/>
  <c r="S25" s="1"/>
  <c r="V3"/>
  <c r="V25" s="1"/>
  <c r="W3"/>
  <c r="W25" s="1"/>
  <c r="Y3"/>
  <c r="Y25" s="1"/>
  <c r="AA3"/>
  <c r="AA25" s="1"/>
  <c r="AD3"/>
  <c r="AD25" s="1"/>
  <c r="AE3"/>
  <c r="AE25" s="1"/>
  <c r="AH3"/>
  <c r="AH25" s="1"/>
  <c r="AI3"/>
  <c r="AI25" s="1"/>
  <c r="AL3"/>
  <c r="AL25" s="1"/>
  <c r="AM3"/>
  <c r="AM25" s="1"/>
  <c r="AO3"/>
  <c r="AO25" s="1"/>
  <c r="AQ3"/>
  <c r="AQ25" s="1"/>
  <c r="AT3"/>
  <c r="AT25" s="1"/>
  <c r="AU3"/>
  <c r="AU25" s="1"/>
  <c r="AY3"/>
  <c r="AY25" s="1"/>
  <c r="BB3"/>
  <c r="BB25" s="1"/>
  <c r="BC3"/>
  <c r="BC25" s="1"/>
  <c r="BG3"/>
  <c r="BG25" s="1"/>
  <c r="BJ3"/>
  <c r="BJ25" s="1"/>
  <c r="BK3"/>
  <c r="BK25" s="1"/>
  <c r="BM3"/>
  <c r="BM25" s="1"/>
  <c r="BO3"/>
  <c r="BO25" s="1"/>
  <c r="BR3"/>
  <c r="BR25" s="1"/>
  <c r="BS3"/>
  <c r="BS25" s="1"/>
  <c r="BW3"/>
  <c r="BW25" s="1"/>
  <c r="BX3"/>
  <c r="BX25" s="1"/>
  <c r="BZ3"/>
  <c r="BZ25" s="1"/>
  <c r="CA3"/>
  <c r="CA25" s="1"/>
  <c r="CC3"/>
  <c r="CC25" s="1"/>
  <c r="CE3"/>
  <c r="CE25" s="1"/>
  <c r="CH3"/>
  <c r="CH25" s="1"/>
  <c r="CI3"/>
  <c r="CI25" s="1"/>
  <c r="CK3"/>
  <c r="CK25" s="1"/>
  <c r="CM3"/>
  <c r="CM25" s="1"/>
  <c r="CP3"/>
  <c r="CP25" s="1"/>
  <c r="CQ3"/>
  <c r="CQ25" s="1"/>
  <c r="CS3"/>
  <c r="CS25" s="1"/>
  <c r="E3" i="56"/>
  <c r="E25" s="1"/>
  <c r="G3"/>
  <c r="G25" s="1"/>
  <c r="I3"/>
  <c r="I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Y3"/>
  <c r="Y25" s="1"/>
  <c r="Z3"/>
  <c r="Z25" s="1"/>
  <c r="AB3"/>
  <c r="AB25" s="1"/>
  <c r="AC3"/>
  <c r="AC25" s="1"/>
  <c r="AE3"/>
  <c r="AE25" s="1"/>
  <c r="AG3"/>
  <c r="AG25" s="1"/>
  <c r="AJ3"/>
  <c r="AJ25" s="1"/>
  <c r="AK3"/>
  <c r="AK25" s="1"/>
  <c r="AM3"/>
  <c r="AM25" s="1"/>
  <c r="AO3"/>
  <c r="AO25" s="1"/>
  <c r="AR3"/>
  <c r="AR25" s="1"/>
  <c r="AS3"/>
  <c r="AS25" s="1"/>
  <c r="AU3"/>
  <c r="AU25" s="1"/>
  <c r="AW3"/>
  <c r="AW25" s="1"/>
  <c r="AZ3"/>
  <c r="AZ25" s="1"/>
  <c r="BA3"/>
  <c r="BA25" s="1"/>
  <c r="BC3"/>
  <c r="BC25" s="1"/>
  <c r="BE3"/>
  <c r="BE25" s="1"/>
  <c r="BH3"/>
  <c r="BH25" s="1"/>
  <c r="BI3"/>
  <c r="BI25" s="1"/>
  <c r="BK3"/>
  <c r="BK25" s="1"/>
  <c r="BM3"/>
  <c r="BM25" s="1"/>
  <c r="BP3"/>
  <c r="BP25" s="1"/>
  <c r="BQ3"/>
  <c r="BQ25" s="1"/>
  <c r="BS3"/>
  <c r="BS25" s="1"/>
  <c r="BU3"/>
  <c r="BU25" s="1"/>
  <c r="BY3"/>
  <c r="BY25" s="1"/>
  <c r="CA3"/>
  <c r="CA25" s="1"/>
  <c r="CB3"/>
  <c r="CB25" s="1"/>
  <c r="CC3"/>
  <c r="CC25" s="1"/>
  <c r="CG3"/>
  <c r="CG25" s="1"/>
  <c r="CI3"/>
  <c r="CI25" s="1"/>
  <c r="CK3"/>
  <c r="CK25" s="1"/>
  <c r="CL3"/>
  <c r="CL25" s="1"/>
  <c r="CN3"/>
  <c r="CN25" s="1"/>
  <c r="CO3"/>
  <c r="CO25" s="1"/>
  <c r="CQ3"/>
  <c r="CQ25" s="1"/>
  <c r="CS3"/>
  <c r="CS25" s="1"/>
  <c r="C3" i="57"/>
  <c r="F3"/>
  <c r="F25" s="1"/>
  <c r="J3"/>
  <c r="J25" s="1"/>
  <c r="K3"/>
  <c r="K25" s="1"/>
  <c r="L3"/>
  <c r="L25" s="1"/>
  <c r="N3"/>
  <c r="N25" s="1"/>
  <c r="O3"/>
  <c r="O25" s="1"/>
  <c r="R3"/>
  <c r="R25" s="1"/>
  <c r="S3"/>
  <c r="S25" s="1"/>
  <c r="T3"/>
  <c r="T25" s="1"/>
  <c r="Z3"/>
  <c r="Z25" s="1"/>
  <c r="AA3"/>
  <c r="AA25" s="1"/>
  <c r="AB3"/>
  <c r="AB25" s="1"/>
  <c r="AH3"/>
  <c r="AH25" s="1"/>
  <c r="AI3"/>
  <c r="AI25" s="1"/>
  <c r="AJ3"/>
  <c r="AJ25" s="1"/>
  <c r="AL3"/>
  <c r="AL25" s="1"/>
  <c r="AP3"/>
  <c r="AP25" s="1"/>
  <c r="AQ3"/>
  <c r="AQ25" s="1"/>
  <c r="AR3"/>
  <c r="AR25" s="1"/>
  <c r="AT3"/>
  <c r="AT25" s="1"/>
  <c r="AU3"/>
  <c r="AU25" s="1"/>
  <c r="AX3"/>
  <c r="AX25" s="1"/>
  <c r="AY3"/>
  <c r="AY25" s="1"/>
  <c r="AZ3"/>
  <c r="AZ25" s="1"/>
  <c r="BF3"/>
  <c r="BF25" s="1"/>
  <c r="BG3"/>
  <c r="BG25" s="1"/>
  <c r="BH3"/>
  <c r="BH25" s="1"/>
  <c r="BN3"/>
  <c r="BN25" s="1"/>
  <c r="BO3"/>
  <c r="BO25" s="1"/>
  <c r="BP3"/>
  <c r="BP25" s="1"/>
  <c r="BR3"/>
  <c r="BR25" s="1"/>
  <c r="BV3"/>
  <c r="BV25" s="1"/>
  <c r="BW3"/>
  <c r="BW25" s="1"/>
  <c r="BX3"/>
  <c r="BX25" s="1"/>
  <c r="BZ3"/>
  <c r="BZ25" s="1"/>
  <c r="CA3"/>
  <c r="CA25" s="1"/>
  <c r="CB3"/>
  <c r="CB25" s="1"/>
  <c r="CD3"/>
  <c r="CD25" s="1"/>
  <c r="CE3"/>
  <c r="CE25" s="1"/>
  <c r="CF3"/>
  <c r="CF25" s="1"/>
  <c r="CI3"/>
  <c r="CI25" s="1"/>
  <c r="CJ3"/>
  <c r="CJ25" s="1"/>
  <c r="CL3"/>
  <c r="CL25" s="1"/>
  <c r="CM3"/>
  <c r="CM25" s="1"/>
  <c r="CN3"/>
  <c r="CN25" s="1"/>
  <c r="C3" i="58"/>
  <c r="D3"/>
  <c r="D25" s="1"/>
  <c r="E3"/>
  <c r="E25" s="1"/>
  <c r="I3"/>
  <c r="I25" s="1"/>
  <c r="J3"/>
  <c r="J25" s="1"/>
  <c r="K3"/>
  <c r="K25" s="1"/>
  <c r="L3"/>
  <c r="L25" s="1"/>
  <c r="N3"/>
  <c r="N25" s="1"/>
  <c r="R3"/>
  <c r="R25" s="1"/>
  <c r="S3"/>
  <c r="S25" s="1"/>
  <c r="U3"/>
  <c r="U25" s="1"/>
  <c r="Y3"/>
  <c r="Y25" s="1"/>
  <c r="Z3"/>
  <c r="Z25" s="1"/>
  <c r="AA3"/>
  <c r="AA25" s="1"/>
  <c r="AC3"/>
  <c r="AC25" s="1"/>
  <c r="AD3"/>
  <c r="AD25" s="1"/>
  <c r="AG3"/>
  <c r="AG25" s="1"/>
  <c r="AH3"/>
  <c r="AH25" s="1"/>
  <c r="AI3"/>
  <c r="AI25" s="1"/>
  <c r="AJ3"/>
  <c r="AJ25" s="1"/>
  <c r="AL3"/>
  <c r="AL25" s="1"/>
  <c r="AO3"/>
  <c r="AO25" s="1"/>
  <c r="AP3"/>
  <c r="AP25" s="1"/>
  <c r="AQ3"/>
  <c r="AQ25" s="1"/>
  <c r="AS3"/>
  <c r="AS25" s="1"/>
  <c r="AW3"/>
  <c r="AW25" s="1"/>
  <c r="AY3"/>
  <c r="AY25" s="1"/>
  <c r="AZ3"/>
  <c r="AZ25" s="1"/>
  <c r="BA3"/>
  <c r="BA25" s="1"/>
  <c r="BE3"/>
  <c r="BE25" s="1"/>
  <c r="BF3"/>
  <c r="BF25" s="1"/>
  <c r="BG3"/>
  <c r="BG25" s="1"/>
  <c r="BJ3"/>
  <c r="BJ25" s="1"/>
  <c r="BM3"/>
  <c r="BM25" s="1"/>
  <c r="BN3"/>
  <c r="BN25" s="1"/>
  <c r="BO3"/>
  <c r="BO25" s="1"/>
  <c r="BP3"/>
  <c r="BP25" s="1"/>
  <c r="BQ3"/>
  <c r="BQ25" s="1"/>
  <c r="BR3"/>
  <c r="BR25" s="1"/>
  <c r="BV3"/>
  <c r="BV25" s="1"/>
  <c r="BW3"/>
  <c r="BW25" s="1"/>
  <c r="BY3"/>
  <c r="BY25" s="1"/>
  <c r="BZ3"/>
  <c r="BZ25" s="1"/>
  <c r="CD3"/>
  <c r="CD25" s="1"/>
  <c r="CE3"/>
  <c r="CE25" s="1"/>
  <c r="CG3"/>
  <c r="CG25" s="1"/>
  <c r="CK3"/>
  <c r="CK25" s="1"/>
  <c r="CL3"/>
  <c r="CL25" s="1"/>
  <c r="CM3"/>
  <c r="CM25" s="1"/>
  <c r="CN3"/>
  <c r="CN25" s="1"/>
  <c r="CO3"/>
  <c r="CO25" s="1"/>
  <c r="CP3"/>
  <c r="CP25" s="1"/>
  <c r="D3" i="59"/>
  <c r="D25" s="1"/>
  <c r="F3"/>
  <c r="F25" s="1"/>
  <c r="G3"/>
  <c r="G25" s="1"/>
  <c r="I3"/>
  <c r="I25" s="1"/>
  <c r="J3"/>
  <c r="J25" s="1"/>
  <c r="L3"/>
  <c r="L25" s="1"/>
  <c r="N3"/>
  <c r="N25" s="1"/>
  <c r="O3"/>
  <c r="O25" s="1"/>
  <c r="T3"/>
  <c r="T25" s="1"/>
  <c r="U3"/>
  <c r="U25" s="1"/>
  <c r="V3"/>
  <c r="V25" s="1"/>
  <c r="W3"/>
  <c r="W25" s="1"/>
  <c r="X3"/>
  <c r="X25" s="1"/>
  <c r="AB3"/>
  <c r="AB25" s="1"/>
  <c r="AD3"/>
  <c r="AD25" s="1"/>
  <c r="AE3"/>
  <c r="AE25" s="1"/>
  <c r="AH3"/>
  <c r="AJ3"/>
  <c r="AJ25" s="1"/>
  <c r="AL3"/>
  <c r="AL25" s="1"/>
  <c r="AM3"/>
  <c r="AM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B3"/>
  <c r="BB25" s="1"/>
  <c r="BC3"/>
  <c r="BC25" s="1"/>
  <c r="BH3"/>
  <c r="BH25" s="1"/>
  <c r="BI3"/>
  <c r="BI25" s="1"/>
  <c r="BJ3"/>
  <c r="BJ25" s="1"/>
  <c r="BK3"/>
  <c r="BK25" s="1"/>
  <c r="BN3"/>
  <c r="BN25" s="1"/>
  <c r="BP3"/>
  <c r="BP25" s="1"/>
  <c r="BR3"/>
  <c r="BR25" s="1"/>
  <c r="BS3"/>
  <c r="BS25" s="1"/>
  <c r="BV3"/>
  <c r="BV25" s="1"/>
  <c r="BX3"/>
  <c r="BX25" s="1"/>
  <c r="BY3"/>
  <c r="BY25" s="1"/>
  <c r="BZ3"/>
  <c r="BZ25" s="1"/>
  <c r="CA3"/>
  <c r="CA25" s="1"/>
  <c r="CF3"/>
  <c r="CF25" s="1"/>
  <c r="CH3"/>
  <c r="CH25" s="1"/>
  <c r="CI3"/>
  <c r="CI25" s="1"/>
  <c r="CN3"/>
  <c r="CN25" s="1"/>
  <c r="CP3"/>
  <c r="CP25" s="1"/>
  <c r="CQ3"/>
  <c r="CQ25" s="1"/>
  <c r="CS3"/>
  <c r="CS25" s="1"/>
  <c r="E3" i="60"/>
  <c r="E25" s="1"/>
  <c r="F3"/>
  <c r="F25" s="1"/>
  <c r="G3"/>
  <c r="G25" s="1"/>
  <c r="H3"/>
  <c r="H25" s="1"/>
  <c r="I3"/>
  <c r="I25" s="1"/>
  <c r="J3"/>
  <c r="J25" s="1"/>
  <c r="M3"/>
  <c r="M25" s="1"/>
  <c r="N3"/>
  <c r="N25" s="1"/>
  <c r="P3"/>
  <c r="P25" s="1"/>
  <c r="Q3"/>
  <c r="Q25" s="1"/>
  <c r="R3"/>
  <c r="R25" s="1"/>
  <c r="U3"/>
  <c r="U25" s="1"/>
  <c r="V3"/>
  <c r="V25" s="1"/>
  <c r="X3"/>
  <c r="X25" s="1"/>
  <c r="Y3"/>
  <c r="Y25" s="1"/>
  <c r="AC3"/>
  <c r="AC25" s="1"/>
  <c r="AD3"/>
  <c r="AD25" s="1"/>
  <c r="AF3"/>
  <c r="AF25" s="1"/>
  <c r="AG3"/>
  <c r="AG25" s="1"/>
  <c r="AH3"/>
  <c r="AH25" s="1"/>
  <c r="AK3"/>
  <c r="AK25" s="1"/>
  <c r="AL3"/>
  <c r="AL25" s="1"/>
  <c r="AN3"/>
  <c r="AN25" s="1"/>
  <c r="AO3"/>
  <c r="AO25" s="1"/>
  <c r="AS3"/>
  <c r="AS25" s="1"/>
  <c r="AT3"/>
  <c r="AT25" s="1"/>
  <c r="AV3"/>
  <c r="AV25" s="1"/>
  <c r="AW3"/>
  <c r="AW25" s="1"/>
  <c r="AX3"/>
  <c r="AX25" s="1"/>
  <c r="BA3"/>
  <c r="BA25" s="1"/>
  <c r="BB3"/>
  <c r="BB25" s="1"/>
  <c r="BD3"/>
  <c r="BD25" s="1"/>
  <c r="BE3"/>
  <c r="BE25" s="1"/>
  <c r="BI3"/>
  <c r="BI25" s="1"/>
  <c r="BJ3"/>
  <c r="BJ25" s="1"/>
  <c r="BK3"/>
  <c r="BK25" s="1"/>
  <c r="BL3"/>
  <c r="BL25" s="1"/>
  <c r="BM3"/>
  <c r="BM25" s="1"/>
  <c r="BQ3"/>
  <c r="BQ25" s="1"/>
  <c r="BR3"/>
  <c r="BR25" s="1"/>
  <c r="BS3"/>
  <c r="BS25" s="1"/>
  <c r="BT3"/>
  <c r="BT25" s="1"/>
  <c r="BU3"/>
  <c r="BU25" s="1"/>
  <c r="BV3"/>
  <c r="BV25" s="1"/>
  <c r="BY3"/>
  <c r="BY25" s="1"/>
  <c r="BZ3"/>
  <c r="BZ25" s="1"/>
  <c r="CB3"/>
  <c r="CB25" s="1"/>
  <c r="CC3"/>
  <c r="CC25" s="1"/>
  <c r="CD3"/>
  <c r="CD25" s="1"/>
  <c r="CG3"/>
  <c r="CG25" s="1"/>
  <c r="CH3"/>
  <c r="CH25" s="1"/>
  <c r="CJ3"/>
  <c r="CJ25" s="1"/>
  <c r="CK3"/>
  <c r="CK25" s="1"/>
  <c r="CO3"/>
  <c r="CO25" s="1"/>
  <c r="CP3"/>
  <c r="CP25" s="1"/>
  <c r="CR3"/>
  <c r="CR25" s="1"/>
  <c r="CS3"/>
  <c r="CS25" s="1"/>
  <c r="E3" i="61"/>
  <c r="E25" s="1"/>
  <c r="H3"/>
  <c r="H25" s="1"/>
  <c r="I3"/>
  <c r="I25" s="1"/>
  <c r="P3"/>
  <c r="P25" s="1"/>
  <c r="Q3"/>
  <c r="Q25" s="1"/>
  <c r="X3"/>
  <c r="X25" s="1"/>
  <c r="Y3"/>
  <c r="Y25" s="1"/>
  <c r="AC3"/>
  <c r="AC25" s="1"/>
  <c r="AF3"/>
  <c r="AF25" s="1"/>
  <c r="AG3"/>
  <c r="AG25" s="1"/>
  <c r="AN3"/>
  <c r="AN25" s="1"/>
  <c r="AO3"/>
  <c r="AO25" s="1"/>
  <c r="AP3"/>
  <c r="AP25" s="1"/>
  <c r="AQ3"/>
  <c r="AQ25" s="1"/>
  <c r="AS3"/>
  <c r="AS25" s="1"/>
  <c r="AV3"/>
  <c r="AV25" s="1"/>
  <c r="AW3"/>
  <c r="AW25" s="1"/>
  <c r="BA3"/>
  <c r="BA25" s="1"/>
  <c r="BD3"/>
  <c r="BD25" s="1"/>
  <c r="BE3"/>
  <c r="BE25" s="1"/>
  <c r="BI3"/>
  <c r="BI25" s="1"/>
  <c r="BL3"/>
  <c r="BL25" s="1"/>
  <c r="BM3"/>
  <c r="BM25" s="1"/>
  <c r="BT3"/>
  <c r="BT25" s="1"/>
  <c r="BU3"/>
  <c r="BU25" s="1"/>
  <c r="CB3"/>
  <c r="CB25" s="1"/>
  <c r="CC3"/>
  <c r="CC25" s="1"/>
  <c r="CD3"/>
  <c r="CD25" s="1"/>
  <c r="CE3"/>
  <c r="CE25" s="1"/>
  <c r="CJ3"/>
  <c r="CJ25" s="1"/>
  <c r="CK3"/>
  <c r="CK25" s="1"/>
  <c r="CO3"/>
  <c r="CO25" s="1"/>
  <c r="CR3"/>
  <c r="CR25" s="1"/>
  <c r="CS3"/>
  <c r="CS25" s="1"/>
  <c r="C3" i="62"/>
  <c r="C25" s="1"/>
  <c r="C55" s="1"/>
  <c r="C57" s="1"/>
  <c r="C99" s="1"/>
  <c r="E3"/>
  <c r="E25" s="1"/>
  <c r="E55" s="1"/>
  <c r="E57" s="1"/>
  <c r="E99" s="1"/>
  <c r="F3"/>
  <c r="F25" s="1"/>
  <c r="F55" s="1"/>
  <c r="F57" s="1"/>
  <c r="F99" s="1"/>
  <c r="G3"/>
  <c r="G25" s="1"/>
  <c r="G55" s="1"/>
  <c r="G57" s="1"/>
  <c r="G99" s="1"/>
  <c r="K3"/>
  <c r="K25" s="1"/>
  <c r="M3"/>
  <c r="M25" s="1"/>
  <c r="N3"/>
  <c r="N25" s="1"/>
  <c r="S3"/>
  <c r="S25" s="1"/>
  <c r="U3"/>
  <c r="U25" s="1"/>
  <c r="V3"/>
  <c r="V25" s="1"/>
  <c r="W3"/>
  <c r="W25" s="1"/>
  <c r="X3"/>
  <c r="X25" s="1"/>
  <c r="AA3"/>
  <c r="AA25" s="1"/>
  <c r="AC3"/>
  <c r="AC25" s="1"/>
  <c r="AD3"/>
  <c r="AD25" s="1"/>
  <c r="AE3"/>
  <c r="AE25" s="1"/>
  <c r="AI3"/>
  <c r="AI25" s="1"/>
  <c r="AK3"/>
  <c r="AK25" s="1"/>
  <c r="AL3"/>
  <c r="AL25" s="1"/>
  <c r="AM3"/>
  <c r="AM25" s="1"/>
  <c r="AN3"/>
  <c r="AN25" s="1"/>
  <c r="AQ3"/>
  <c r="AQ25" s="1"/>
  <c r="AS3"/>
  <c r="AS25" s="1"/>
  <c r="AT3"/>
  <c r="AT25" s="1"/>
  <c r="AU3"/>
  <c r="AU25" s="1"/>
  <c r="AV3"/>
  <c r="AV25" s="1"/>
  <c r="AY3"/>
  <c r="AY25" s="1"/>
  <c r="BA3"/>
  <c r="BA25" s="1"/>
  <c r="BB3"/>
  <c r="BB25" s="1"/>
  <c r="BG3"/>
  <c r="BG25" s="1"/>
  <c r="BI3"/>
  <c r="BI25" s="1"/>
  <c r="BJ3"/>
  <c r="BJ25" s="1"/>
  <c r="BK3"/>
  <c r="BK25" s="1"/>
  <c r="BL3"/>
  <c r="BL25" s="1"/>
  <c r="BQ3"/>
  <c r="BQ25" s="1"/>
  <c r="BR3"/>
  <c r="BR25" s="1"/>
  <c r="BS3"/>
  <c r="BS25" s="1"/>
  <c r="BT3"/>
  <c r="BT25" s="1"/>
  <c r="BY3"/>
  <c r="BY25" s="1"/>
  <c r="BZ3"/>
  <c r="BZ25" s="1"/>
  <c r="CB3"/>
  <c r="CB25" s="1"/>
  <c r="CG3"/>
  <c r="CG25" s="1"/>
  <c r="CH3"/>
  <c r="CH25" s="1"/>
  <c r="CI3"/>
  <c r="CI25" s="1"/>
  <c r="CJ3"/>
  <c r="CJ25" s="1"/>
  <c r="CO3"/>
  <c r="CO25" s="1"/>
  <c r="CP3"/>
  <c r="CP25" s="1"/>
  <c r="F3" i="63"/>
  <c r="F25" s="1"/>
  <c r="G3"/>
  <c r="G25" s="1"/>
  <c r="J3"/>
  <c r="J25" s="1"/>
  <c r="N3"/>
  <c r="N25" s="1"/>
  <c r="O3"/>
  <c r="O25" s="1"/>
  <c r="Q3"/>
  <c r="Q25" s="1"/>
  <c r="V3"/>
  <c r="V25" s="1"/>
  <c r="W3"/>
  <c r="W25" s="1"/>
  <c r="X3"/>
  <c r="X25" s="1"/>
  <c r="Y3"/>
  <c r="Y25" s="1"/>
  <c r="Z3"/>
  <c r="Z25" s="1"/>
  <c r="AD3"/>
  <c r="AD25" s="1"/>
  <c r="AM3"/>
  <c r="AM25" s="1"/>
  <c r="AP3"/>
  <c r="AP25" s="1"/>
  <c r="AT3"/>
  <c r="AT25" s="1"/>
  <c r="AU3"/>
  <c r="AU25" s="1"/>
  <c r="AW3"/>
  <c r="AW25" s="1"/>
  <c r="AX3"/>
  <c r="AX25" s="1"/>
  <c r="BC3"/>
  <c r="BC25" s="1"/>
  <c r="BD3"/>
  <c r="BD25" s="1"/>
  <c r="BK3"/>
  <c r="BK25" s="1"/>
  <c r="BL3"/>
  <c r="BL25" s="1"/>
  <c r="BM3"/>
  <c r="BM25" s="1"/>
  <c r="BN3"/>
  <c r="BN25" s="1"/>
  <c r="BS3"/>
  <c r="BS25" s="1"/>
  <c r="CA3"/>
  <c r="CA25" s="1"/>
  <c r="CC3"/>
  <c r="CC25" s="1"/>
  <c r="CH3"/>
  <c r="CH25" s="1"/>
  <c r="CI3"/>
  <c r="CI25" s="1"/>
  <c r="CJ3"/>
  <c r="CJ25" s="1"/>
  <c r="CK3"/>
  <c r="CK25" s="1"/>
  <c r="CL3"/>
  <c r="CL25" s="1"/>
  <c r="CQ3"/>
  <c r="CQ25" s="1"/>
  <c r="D3" i="64"/>
  <c r="D25" s="1"/>
  <c r="J3"/>
  <c r="J25" s="1"/>
  <c r="L3"/>
  <c r="L25" s="1"/>
  <c r="M3"/>
  <c r="M25" s="1"/>
  <c r="N3"/>
  <c r="N25" s="1"/>
  <c r="Q3"/>
  <c r="Q25" s="1"/>
  <c r="R3"/>
  <c r="R25" s="1"/>
  <c r="T3"/>
  <c r="T25" s="1"/>
  <c r="U3"/>
  <c r="U25" s="1"/>
  <c r="Z3"/>
  <c r="Z25" s="1"/>
  <c r="AA3"/>
  <c r="AA25" s="1"/>
  <c r="AG3"/>
  <c r="AG25" s="1"/>
  <c r="AH3"/>
  <c r="AH25" s="1"/>
  <c r="AJ3"/>
  <c r="AJ25" s="1"/>
  <c r="AK3"/>
  <c r="AK25" s="1"/>
  <c r="AL3"/>
  <c r="AL25" s="1"/>
  <c r="AP3"/>
  <c r="AP25" s="1"/>
  <c r="AR3"/>
  <c r="AR25" s="1"/>
  <c r="AW3"/>
  <c r="AW25" s="1"/>
  <c r="AX3"/>
  <c r="AX25" s="1"/>
  <c r="AZ3"/>
  <c r="AZ25" s="1"/>
  <c r="BA3"/>
  <c r="BA25" s="1"/>
  <c r="BB3"/>
  <c r="BB25" s="1"/>
  <c r="BE3"/>
  <c r="BE25" s="1"/>
  <c r="BF3"/>
  <c r="BF25" s="1"/>
  <c r="BH3"/>
  <c r="BH25" s="1"/>
  <c r="BI3"/>
  <c r="BI25" s="1"/>
  <c r="BJ3"/>
  <c r="BJ25" s="1"/>
  <c r="BM3"/>
  <c r="BM25" s="1"/>
  <c r="BN3"/>
  <c r="BN25" s="1"/>
  <c r="BP3"/>
  <c r="BP25" s="1"/>
  <c r="BU3"/>
  <c r="BU25" s="1"/>
  <c r="BV3"/>
  <c r="BV25" s="1"/>
  <c r="BY3"/>
  <c r="BY25" s="1"/>
  <c r="CC3"/>
  <c r="CC25" s="1"/>
  <c r="CD3"/>
  <c r="CD25" s="1"/>
  <c r="CG3"/>
  <c r="CG25" s="1"/>
  <c r="CH3"/>
  <c r="CH25" s="1"/>
  <c r="CL3"/>
  <c r="CL25" s="1"/>
  <c r="CN3"/>
  <c r="CN25" s="1"/>
  <c r="CO3"/>
  <c r="CO25" s="1"/>
  <c r="CP3"/>
  <c r="CP25" s="1"/>
  <c r="CS3"/>
  <c r="CS25" s="1"/>
  <c r="C3" i="22"/>
  <c r="C25" s="1"/>
  <c r="C55" s="1"/>
  <c r="C57" s="1"/>
  <c r="C99" s="1"/>
  <c r="G3"/>
  <c r="G25" s="1"/>
  <c r="G55" s="1"/>
  <c r="G57" s="1"/>
  <c r="G99" s="1"/>
  <c r="H3"/>
  <c r="H25" s="1"/>
  <c r="H55" s="1"/>
  <c r="H57" s="1"/>
  <c r="H99" s="1"/>
  <c r="J3"/>
  <c r="J25" s="1"/>
  <c r="K3"/>
  <c r="K25" s="1"/>
  <c r="P3"/>
  <c r="P25" s="1"/>
  <c r="R3"/>
  <c r="R25" s="1"/>
  <c r="S3"/>
  <c r="S25" s="1"/>
  <c r="X3"/>
  <c r="X25" s="1"/>
  <c r="Z3"/>
  <c r="Z25" s="1"/>
  <c r="AA3"/>
  <c r="AA25" s="1"/>
  <c r="AH3"/>
  <c r="AH25" s="1"/>
  <c r="AI3"/>
  <c r="AN3"/>
  <c r="AN25" s="1"/>
  <c r="AP3"/>
  <c r="AP25" s="1"/>
  <c r="AQ3"/>
  <c r="AQ25" s="1"/>
  <c r="AR3"/>
  <c r="AR25" s="1"/>
  <c r="AV3"/>
  <c r="AV25" s="1"/>
  <c r="AY3"/>
  <c r="AY25" s="1"/>
  <c r="BD3"/>
  <c r="BD25" s="1"/>
  <c r="BF3"/>
  <c r="BF25" s="1"/>
  <c r="BG3"/>
  <c r="BG25" s="1"/>
  <c r="BH3"/>
  <c r="BH25" s="1"/>
  <c r="BL3"/>
  <c r="BL25" s="1"/>
  <c r="BO3"/>
  <c r="BO25" s="1"/>
  <c r="BT3"/>
  <c r="BT25" s="1"/>
  <c r="BV3"/>
  <c r="BV25" s="1"/>
  <c r="BW3"/>
  <c r="BW25" s="1"/>
  <c r="CB3"/>
  <c r="CB25" s="1"/>
  <c r="CE3"/>
  <c r="CE25" s="1"/>
  <c r="CF3"/>
  <c r="CF25" s="1"/>
  <c r="CJ3"/>
  <c r="CJ25" s="1"/>
  <c r="CM3"/>
  <c r="CM25" s="1"/>
  <c r="C3" i="65"/>
  <c r="C25" s="1"/>
  <c r="C55" s="1"/>
  <c r="E3"/>
  <c r="E25" s="1"/>
  <c r="F3"/>
  <c r="F25" s="1"/>
  <c r="J3"/>
  <c r="J25" s="1"/>
  <c r="K3"/>
  <c r="K25" s="1"/>
  <c r="M3"/>
  <c r="M25" s="1"/>
  <c r="R3"/>
  <c r="R25" s="1"/>
  <c r="S3"/>
  <c r="S25" s="1"/>
  <c r="U3"/>
  <c r="U25" s="1"/>
  <c r="Z3"/>
  <c r="Z25" s="1"/>
  <c r="AA3"/>
  <c r="AA25" s="1"/>
  <c r="AC3"/>
  <c r="AC25" s="1"/>
  <c r="AD3"/>
  <c r="AD25" s="1"/>
  <c r="AH3"/>
  <c r="AH25" s="1"/>
  <c r="AI3"/>
  <c r="AI25" s="1"/>
  <c r="AK3"/>
  <c r="AK25" s="1"/>
  <c r="AP3"/>
  <c r="AP25" s="1"/>
  <c r="AQ3"/>
  <c r="AQ25" s="1"/>
  <c r="AS3"/>
  <c r="AS25" s="1"/>
  <c r="AX3"/>
  <c r="AX25" s="1"/>
  <c r="AY3"/>
  <c r="AY25" s="1"/>
  <c r="BA3"/>
  <c r="BA25" s="1"/>
  <c r="BF3"/>
  <c r="BF25" s="1"/>
  <c r="BG3"/>
  <c r="BG25" s="1"/>
  <c r="BI3"/>
  <c r="BI25" s="1"/>
  <c r="BN3"/>
  <c r="BN25" s="1"/>
  <c r="BO3"/>
  <c r="BO25" s="1"/>
  <c r="BQ3"/>
  <c r="BQ25" s="1"/>
  <c r="BS3"/>
  <c r="BS25" s="1"/>
  <c r="BV3"/>
  <c r="BV25" s="1"/>
  <c r="BW3"/>
  <c r="BW25" s="1"/>
  <c r="BY3"/>
  <c r="BY25" s="1"/>
  <c r="CD3"/>
  <c r="CD25" s="1"/>
  <c r="CE3"/>
  <c r="CE25" s="1"/>
  <c r="CG3"/>
  <c r="CG25" s="1"/>
  <c r="CH3"/>
  <c r="CH25" s="1"/>
  <c r="CI3"/>
  <c r="CI25" s="1"/>
  <c r="CL3"/>
  <c r="CL25" s="1"/>
  <c r="CM3"/>
  <c r="CM25" s="1"/>
  <c r="CO3"/>
  <c r="CO25" s="1"/>
  <c r="D3" i="23"/>
  <c r="D25" s="1"/>
  <c r="E3"/>
  <c r="E25" s="1"/>
  <c r="G3"/>
  <c r="G25" s="1"/>
  <c r="I3"/>
  <c r="I25" s="1"/>
  <c r="L3"/>
  <c r="L25" s="1"/>
  <c r="M3"/>
  <c r="M25" s="1"/>
  <c r="O3"/>
  <c r="O25" s="1"/>
  <c r="R3"/>
  <c r="R25" s="1"/>
  <c r="T3"/>
  <c r="T25" s="1"/>
  <c r="U3"/>
  <c r="U25" s="1"/>
  <c r="Y3"/>
  <c r="Y25" s="1"/>
  <c r="Z3"/>
  <c r="Z25" s="1"/>
  <c r="AC3"/>
  <c r="AC25" s="1"/>
  <c r="AE3"/>
  <c r="AE25" s="1"/>
  <c r="AG3"/>
  <c r="AG25" s="1"/>
  <c r="AH3"/>
  <c r="AH25" s="1"/>
  <c r="AJ3"/>
  <c r="AJ25" s="1"/>
  <c r="AL3"/>
  <c r="AL25" s="1"/>
  <c r="AM3"/>
  <c r="AM25" s="1"/>
  <c r="AP3"/>
  <c r="AP25" s="1"/>
  <c r="AS3"/>
  <c r="AS25" s="1"/>
  <c r="AU3"/>
  <c r="AU25" s="1"/>
  <c r="AW3"/>
  <c r="AW25" s="1"/>
  <c r="AZ3"/>
  <c r="AZ25" s="1"/>
  <c r="BA3"/>
  <c r="BA25" s="1"/>
  <c r="BB3"/>
  <c r="BB25" s="1"/>
  <c r="BF3"/>
  <c r="BF25" s="1"/>
  <c r="BH3"/>
  <c r="BH25" s="1"/>
  <c r="BI3"/>
  <c r="BI25" s="1"/>
  <c r="BJ3"/>
  <c r="BJ25" s="1"/>
  <c r="BK3"/>
  <c r="BK25" s="1"/>
  <c r="BM3"/>
  <c r="BM25" s="1"/>
  <c r="BP3"/>
  <c r="BP25" s="1"/>
  <c r="BQ3"/>
  <c r="BQ25" s="1"/>
  <c r="BR3"/>
  <c r="BR25" s="1"/>
  <c r="BV3"/>
  <c r="BV25" s="1"/>
  <c r="BX3"/>
  <c r="BX25" s="1"/>
  <c r="BY3"/>
  <c r="BY25" s="1"/>
  <c r="CA3"/>
  <c r="CA25" s="1"/>
  <c r="CC3"/>
  <c r="CC25" s="1"/>
  <c r="CD3"/>
  <c r="CD25" s="1"/>
  <c r="CG3"/>
  <c r="CG25" s="1"/>
  <c r="CH3"/>
  <c r="CH25" s="1"/>
  <c r="CI3"/>
  <c r="CI25" s="1"/>
  <c r="CK3"/>
  <c r="CK25" s="1"/>
  <c r="CL3"/>
  <c r="CL25" s="1"/>
  <c r="CN3"/>
  <c r="CN25" s="1"/>
  <c r="CO3"/>
  <c r="CO25" s="1"/>
  <c r="CQ3"/>
  <c r="CQ25" s="1"/>
  <c r="CS3"/>
  <c r="CS25" s="1"/>
  <c r="D3" i="24"/>
  <c r="D25" s="1"/>
  <c r="D55" s="1"/>
  <c r="D57" s="1"/>
  <c r="D99" s="1"/>
  <c r="E3"/>
  <c r="E25" s="1"/>
  <c r="E55" s="1"/>
  <c r="E57" s="1"/>
  <c r="E99" s="1"/>
  <c r="F3"/>
  <c r="F25" s="1"/>
  <c r="F55" s="1"/>
  <c r="F57" s="1"/>
  <c r="F99" s="1"/>
  <c r="G3"/>
  <c r="G25" s="1"/>
  <c r="G55" s="1"/>
  <c r="G57" s="1"/>
  <c r="G99" s="1"/>
  <c r="I3"/>
  <c r="I25" s="1"/>
  <c r="J3"/>
  <c r="J25" s="1"/>
  <c r="L3"/>
  <c r="L25" s="1"/>
  <c r="M3"/>
  <c r="M25" s="1"/>
  <c r="N3"/>
  <c r="N25" s="1"/>
  <c r="O3"/>
  <c r="O25" s="1"/>
  <c r="Q3"/>
  <c r="Q25" s="1"/>
  <c r="R3"/>
  <c r="R25" s="1"/>
  <c r="T3"/>
  <c r="T25" s="1"/>
  <c r="U3"/>
  <c r="U25" s="1"/>
  <c r="V3"/>
  <c r="V25" s="1"/>
  <c r="W3"/>
  <c r="W25" s="1"/>
  <c r="Z3"/>
  <c r="Z25" s="1"/>
  <c r="AB3"/>
  <c r="AB25" s="1"/>
  <c r="AC3"/>
  <c r="AC25" s="1"/>
  <c r="AD3"/>
  <c r="AD25" s="1"/>
  <c r="AE3"/>
  <c r="AE25" s="1"/>
  <c r="AG3"/>
  <c r="AG25" s="1"/>
  <c r="AH3"/>
  <c r="AH25" s="1"/>
  <c r="AJ3"/>
  <c r="AJ25" s="1"/>
  <c r="AK3"/>
  <c r="AK25" s="1"/>
  <c r="AL3"/>
  <c r="AL25" s="1"/>
  <c r="AM3"/>
  <c r="AM25" s="1"/>
  <c r="AO3"/>
  <c r="AO25" s="1"/>
  <c r="AP3"/>
  <c r="AP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C3"/>
  <c r="BC25" s="1"/>
  <c r="BE3"/>
  <c r="BE25" s="1"/>
  <c r="BF3"/>
  <c r="BF25" s="1"/>
  <c r="BH3"/>
  <c r="BH25" s="1"/>
  <c r="BI3"/>
  <c r="BI25" s="1"/>
  <c r="BJ3"/>
  <c r="BJ25" s="1"/>
  <c r="BK3"/>
  <c r="BK25" s="1"/>
  <c r="BM3"/>
  <c r="BM25" s="1"/>
  <c r="BN3"/>
  <c r="BN25" s="1"/>
  <c r="BP3"/>
  <c r="BP25" s="1"/>
  <c r="BQ3"/>
  <c r="BQ25" s="1"/>
  <c r="BR3"/>
  <c r="BR25" s="1"/>
  <c r="BS3"/>
  <c r="BS25" s="1"/>
  <c r="BU3"/>
  <c r="BU25" s="1"/>
  <c r="BV3"/>
  <c r="BV25" s="1"/>
  <c r="BX3"/>
  <c r="BX25" s="1"/>
  <c r="BY3"/>
  <c r="BY25" s="1"/>
  <c r="BZ3"/>
  <c r="BZ25" s="1"/>
  <c r="CA3"/>
  <c r="CA25" s="1"/>
  <c r="CC3"/>
  <c r="CC25" s="1"/>
  <c r="CD3"/>
  <c r="CD25" s="1"/>
  <c r="CF3"/>
  <c r="CF25" s="1"/>
  <c r="CG3"/>
  <c r="CG25" s="1"/>
  <c r="CH3"/>
  <c r="CH25" s="1"/>
  <c r="CI3"/>
  <c r="CI25" s="1"/>
  <c r="CL3"/>
  <c r="CL25" s="1"/>
  <c r="CN3"/>
  <c r="CN25" s="1"/>
  <c r="CO3"/>
  <c r="CO25" s="1"/>
  <c r="CP3"/>
  <c r="CP25" s="1"/>
  <c r="CQ3"/>
  <c r="CQ25" s="1"/>
  <c r="CS3"/>
  <c r="CS25" s="1"/>
  <c r="D3" i="25"/>
  <c r="D25" s="1"/>
  <c r="E3"/>
  <c r="E25" s="1"/>
  <c r="H3"/>
  <c r="H25" s="1"/>
  <c r="I3"/>
  <c r="I25" s="1"/>
  <c r="J3"/>
  <c r="J25" s="1"/>
  <c r="M3"/>
  <c r="M25" s="1"/>
  <c r="P3"/>
  <c r="P25" s="1"/>
  <c r="Q3"/>
  <c r="Q25" s="1"/>
  <c r="R3"/>
  <c r="R25" s="1"/>
  <c r="T3"/>
  <c r="T25" s="1"/>
  <c r="U3"/>
  <c r="U25" s="1"/>
  <c r="X3"/>
  <c r="X25" s="1"/>
  <c r="Y3"/>
  <c r="Y25" s="1"/>
  <c r="Z3"/>
  <c r="Z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S3"/>
  <c r="AS25" s="1"/>
  <c r="AV3"/>
  <c r="AV25" s="1"/>
  <c r="AW3"/>
  <c r="AW25" s="1"/>
  <c r="AX3"/>
  <c r="AX25" s="1"/>
  <c r="AZ3"/>
  <c r="AZ25" s="1"/>
  <c r="BA3"/>
  <c r="BA25" s="1"/>
  <c r="BD3"/>
  <c r="BD25" s="1"/>
  <c r="BE3"/>
  <c r="BE25" s="1"/>
  <c r="BF3"/>
  <c r="BF25" s="1"/>
  <c r="BH3"/>
  <c r="BH25" s="1"/>
  <c r="BI3"/>
  <c r="BI25" s="1"/>
  <c r="BL3"/>
  <c r="BL25" s="1"/>
  <c r="BM3"/>
  <c r="BM25" s="1"/>
  <c r="BN3"/>
  <c r="BN25" s="1"/>
  <c r="BP3"/>
  <c r="BP25" s="1"/>
  <c r="BQ3"/>
  <c r="BQ25" s="1"/>
  <c r="BT3"/>
  <c r="BT25" s="1"/>
  <c r="BU3"/>
  <c r="BU25" s="1"/>
  <c r="BV3"/>
  <c r="BV25" s="1"/>
  <c r="BX3"/>
  <c r="BX25" s="1"/>
  <c r="BY3"/>
  <c r="BY25" s="1"/>
  <c r="CB3"/>
  <c r="CB25" s="1"/>
  <c r="CC3"/>
  <c r="CC25" s="1"/>
  <c r="CD3"/>
  <c r="CD25" s="1"/>
  <c r="CF3"/>
  <c r="CF25" s="1"/>
  <c r="CG3"/>
  <c r="CG25" s="1"/>
  <c r="CJ3"/>
  <c r="CJ25" s="1"/>
  <c r="CK3"/>
  <c r="CK25" s="1"/>
  <c r="CL3"/>
  <c r="CL25" s="1"/>
  <c r="CO3"/>
  <c r="CO25" s="1"/>
  <c r="CR3"/>
  <c r="CR25" s="1"/>
  <c r="CS3"/>
  <c r="CS25" s="1"/>
  <c r="C3" i="26"/>
  <c r="D3"/>
  <c r="D25" s="1"/>
  <c r="E3"/>
  <c r="E25" s="1"/>
  <c r="G3"/>
  <c r="G25" s="1"/>
  <c r="H3"/>
  <c r="H25" s="1"/>
  <c r="K3"/>
  <c r="K25" s="1"/>
  <c r="L3"/>
  <c r="L25" s="1"/>
  <c r="M3"/>
  <c r="M25" s="1"/>
  <c r="P3"/>
  <c r="P25" s="1"/>
  <c r="S3"/>
  <c r="S25" s="1"/>
  <c r="T3"/>
  <c r="T25" s="1"/>
  <c r="U3"/>
  <c r="U25" s="1"/>
  <c r="W3"/>
  <c r="W25" s="1"/>
  <c r="X3"/>
  <c r="X25" s="1"/>
  <c r="AA3"/>
  <c r="AA25" s="1"/>
  <c r="AB3"/>
  <c r="AB25" s="1"/>
  <c r="AC3"/>
  <c r="AC25" s="1"/>
  <c r="AE3"/>
  <c r="AE25" s="1"/>
  <c r="AF3"/>
  <c r="AF25" s="1"/>
  <c r="AI3"/>
  <c r="AI25" s="1"/>
  <c r="AJ3"/>
  <c r="AJ25" s="1"/>
  <c r="AK3"/>
  <c r="AK25" s="1"/>
  <c r="AN3"/>
  <c r="AN25" s="1"/>
  <c r="AQ3"/>
  <c r="AR3"/>
  <c r="AR25" s="1"/>
  <c r="AS3"/>
  <c r="AS25" s="1"/>
  <c r="AU3"/>
  <c r="AU25" s="1"/>
  <c r="AV3"/>
  <c r="AV25" s="1"/>
  <c r="AY3"/>
  <c r="AY25" s="1"/>
  <c r="AZ3"/>
  <c r="AZ25" s="1"/>
  <c r="BA3"/>
  <c r="BA25" s="1"/>
  <c r="BC3"/>
  <c r="BC25" s="1"/>
  <c r="BD3"/>
  <c r="BD25" s="1"/>
  <c r="BG3"/>
  <c r="BG25" s="1"/>
  <c r="BH3"/>
  <c r="BH25" s="1"/>
  <c r="BI3"/>
  <c r="BI25" s="1"/>
  <c r="BK3"/>
  <c r="BK25" s="1"/>
  <c r="BL3"/>
  <c r="BL25" s="1"/>
  <c r="BO3"/>
  <c r="BO25" s="1"/>
  <c r="BP3"/>
  <c r="BP25" s="1"/>
  <c r="BQ3"/>
  <c r="BQ25" s="1"/>
  <c r="BS3"/>
  <c r="BS25" s="1"/>
  <c r="BT3"/>
  <c r="BT25" s="1"/>
  <c r="BW3"/>
  <c r="BW25" s="1"/>
  <c r="BX3"/>
  <c r="BX25" s="1"/>
  <c r="BY3"/>
  <c r="BY25" s="1"/>
  <c r="CB3"/>
  <c r="CB25" s="1"/>
  <c r="CE3"/>
  <c r="CE25" s="1"/>
  <c r="CF3"/>
  <c r="CF25" s="1"/>
  <c r="CG3"/>
  <c r="CG25" s="1"/>
  <c r="CI3"/>
  <c r="CI25" s="1"/>
  <c r="CJ3"/>
  <c r="CJ25" s="1"/>
  <c r="CM3"/>
  <c r="CM25" s="1"/>
  <c r="CN3"/>
  <c r="CN25" s="1"/>
  <c r="CO3"/>
  <c r="CO25" s="1"/>
  <c r="CQ3"/>
  <c r="CQ25" s="1"/>
  <c r="CR3"/>
  <c r="CR25" s="1"/>
  <c r="F3" i="27"/>
  <c r="F25" s="1"/>
  <c r="G3"/>
  <c r="G25" s="1"/>
  <c r="H3"/>
  <c r="H25" s="1"/>
  <c r="J3"/>
  <c r="J25" s="1"/>
  <c r="N3"/>
  <c r="N25" s="1"/>
  <c r="O3"/>
  <c r="O25" s="1"/>
  <c r="R3"/>
  <c r="R25" s="1"/>
  <c r="V3"/>
  <c r="V25" s="1"/>
  <c r="W3"/>
  <c r="W25" s="1"/>
  <c r="X3"/>
  <c r="X25" s="1"/>
  <c r="Z3"/>
  <c r="Z25" s="1"/>
  <c r="AD3"/>
  <c r="AD25" s="1"/>
  <c r="AE3"/>
  <c r="AE25" s="1"/>
  <c r="AF3"/>
  <c r="AF25" s="1"/>
  <c r="AH3"/>
  <c r="AH25" s="1"/>
  <c r="AL3"/>
  <c r="AL25" s="1"/>
  <c r="AM3"/>
  <c r="AM25" s="1"/>
  <c r="AN3"/>
  <c r="AN25" s="1"/>
  <c r="AT3"/>
  <c r="AT25" s="1"/>
  <c r="AU3"/>
  <c r="AU25" s="1"/>
  <c r="AV3"/>
  <c r="AV25" s="1"/>
  <c r="AX3"/>
  <c r="AX25" s="1"/>
  <c r="BB3"/>
  <c r="BB25" s="1"/>
  <c r="BC3"/>
  <c r="BC25" s="1"/>
  <c r="BD3"/>
  <c r="BD25" s="1"/>
  <c r="BF3"/>
  <c r="BF25" s="1"/>
  <c r="BG3"/>
  <c r="BG25" s="1"/>
  <c r="BJ3"/>
  <c r="BJ25" s="1"/>
  <c r="BK3"/>
  <c r="BK25" s="1"/>
  <c r="BL3"/>
  <c r="BL25" s="1"/>
  <c r="BN3"/>
  <c r="BN25" s="1"/>
  <c r="BR3"/>
  <c r="BR25" s="1"/>
  <c r="BS3"/>
  <c r="BS25" s="1"/>
  <c r="BT3"/>
  <c r="BT25" s="1"/>
  <c r="BV3"/>
  <c r="BV25" s="1"/>
  <c r="BZ3"/>
  <c r="BZ25" s="1"/>
  <c r="CA3"/>
  <c r="CA25" s="1"/>
  <c r="CD3"/>
  <c r="CD25" s="1"/>
  <c r="CH3"/>
  <c r="CH25" s="1"/>
  <c r="CI3"/>
  <c r="CI25" s="1"/>
  <c r="CJ3"/>
  <c r="CJ25" s="1"/>
  <c r="CL3"/>
  <c r="CL25" s="1"/>
  <c r="CP3"/>
  <c r="CP25" s="1"/>
  <c r="CQ3"/>
  <c r="CQ25" s="1"/>
  <c r="CR3"/>
  <c r="CR25" s="1"/>
  <c r="E3" i="28"/>
  <c r="E25" s="1"/>
  <c r="F3"/>
  <c r="F25" s="1"/>
  <c r="G3"/>
  <c r="G25" s="1"/>
  <c r="J3"/>
  <c r="J25" s="1"/>
  <c r="M3"/>
  <c r="M25" s="1"/>
  <c r="N3"/>
  <c r="N25" s="1"/>
  <c r="O3"/>
  <c r="O25" s="1"/>
  <c r="R3"/>
  <c r="R25" s="1"/>
  <c r="T3"/>
  <c r="T25" s="1"/>
  <c r="U3"/>
  <c r="U25" s="1"/>
  <c r="V3"/>
  <c r="V25" s="1"/>
  <c r="W3"/>
  <c r="W25" s="1"/>
  <c r="Z3"/>
  <c r="Z25" s="1"/>
  <c r="AC3"/>
  <c r="AC25" s="1"/>
  <c r="AD3"/>
  <c r="AD25" s="1"/>
  <c r="AE3"/>
  <c r="AE25" s="1"/>
  <c r="AH3"/>
  <c r="AH25" s="1"/>
  <c r="AI3"/>
  <c r="AI25" s="1"/>
  <c r="AJ3"/>
  <c r="AJ25" s="1"/>
  <c r="AK3"/>
  <c r="AK25" s="1"/>
  <c r="AL3"/>
  <c r="AL25" s="1"/>
  <c r="AM3"/>
  <c r="AM25" s="1"/>
  <c r="AO3"/>
  <c r="AO25" s="1"/>
  <c r="AP3"/>
  <c r="AP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F3"/>
  <c r="BF25" s="1"/>
  <c r="BJ3"/>
  <c r="BJ25" s="1"/>
  <c r="BK3"/>
  <c r="BK25" s="1"/>
  <c r="BM3"/>
  <c r="BM25" s="1"/>
  <c r="BN3"/>
  <c r="BN25" s="1"/>
  <c r="BO3"/>
  <c r="BO25" s="1"/>
  <c r="BP3"/>
  <c r="BP25" s="1"/>
  <c r="BQ3"/>
  <c r="BQ25" s="1"/>
  <c r="BR3"/>
  <c r="BR25" s="1"/>
  <c r="BS3"/>
  <c r="BS25" s="1"/>
  <c r="BV3"/>
  <c r="BV25" s="1"/>
  <c r="BY3"/>
  <c r="BY25" s="1"/>
  <c r="BZ3"/>
  <c r="BZ25" s="1"/>
  <c r="CA3"/>
  <c r="CA25" s="1"/>
  <c r="CD3"/>
  <c r="CD25" s="1"/>
  <c r="CF3"/>
  <c r="CF25" s="1"/>
  <c r="CG3"/>
  <c r="CG25" s="1"/>
  <c r="CH3"/>
  <c r="CH25" s="1"/>
  <c r="CI3"/>
  <c r="CI25" s="1"/>
  <c r="CL3"/>
  <c r="CL25" s="1"/>
  <c r="CO3"/>
  <c r="CO25" s="1"/>
  <c r="CP3"/>
  <c r="CP25" s="1"/>
  <c r="CQ3"/>
  <c r="CQ25" s="1"/>
  <c r="C25" i="4" l="1"/>
  <c r="F25"/>
  <c r="F55" s="1"/>
  <c r="C57" i="65"/>
  <c r="C99" s="1"/>
  <c r="U25" i="29"/>
  <c r="U55" s="1"/>
  <c r="I25"/>
  <c r="I55" s="1"/>
  <c r="CF25" i="4"/>
  <c r="CF55" s="1"/>
  <c r="AI25" i="22"/>
  <c r="AI55" s="1"/>
  <c r="G25" i="4"/>
  <c r="G55" s="1"/>
  <c r="AQ25" i="26"/>
  <c r="AQ55" s="1"/>
  <c r="E25" i="4"/>
  <c r="E55" s="1"/>
  <c r="AH25" i="59"/>
  <c r="AH55" s="1"/>
  <c r="C25" i="57"/>
  <c r="C55" s="1"/>
  <c r="D25" i="4"/>
  <c r="D55" s="1"/>
  <c r="C25" i="26"/>
  <c r="C55" s="1"/>
  <c r="C25" i="58"/>
  <c r="C55" s="1"/>
  <c r="B3" i="68"/>
  <c r="Z55" i="64"/>
  <c r="AX55" i="32"/>
  <c r="AQ55" i="58"/>
  <c r="AX55" i="30"/>
  <c r="CJ55" i="62"/>
  <c r="CK55" i="29"/>
  <c r="CD55" i="65"/>
  <c r="CS55" i="29"/>
  <c r="CS55" i="64"/>
  <c r="BA55" i="29"/>
  <c r="CD55" i="64"/>
  <c r="BH55" i="53"/>
  <c r="AB55" i="52"/>
  <c r="CC55" i="29"/>
  <c r="AT55" i="54"/>
  <c r="CP55" i="53"/>
  <c r="AO55" i="29"/>
  <c r="AG55"/>
  <c r="AZ55" i="64"/>
  <c r="D55" i="52"/>
  <c r="CN55"/>
  <c r="AV55" i="26"/>
  <c r="BX55" i="52"/>
  <c r="BW55" i="31"/>
  <c r="CL55" i="30"/>
  <c r="BP55" i="52"/>
  <c r="CD55" i="30"/>
  <c r="T55" i="52"/>
  <c r="BH55"/>
  <c r="AJ55"/>
  <c r="BU55" i="29"/>
  <c r="AJ55" i="56"/>
  <c r="N55" i="55"/>
  <c r="CC55" i="30"/>
  <c r="AX55" i="29"/>
  <c r="M55" i="28"/>
  <c r="AL55" i="27"/>
  <c r="CJ55" i="26"/>
  <c r="Q55" i="30"/>
  <c r="O55" i="24"/>
  <c r="AY55" i="58"/>
  <c r="D55"/>
  <c r="L55" i="56"/>
  <c r="W55"/>
  <c r="Y55" i="33"/>
  <c r="I55"/>
  <c r="AL55" i="29"/>
  <c r="BR55"/>
  <c r="F55" i="28"/>
  <c r="E55"/>
  <c r="AV55" i="27"/>
  <c r="BG55" i="26"/>
  <c r="BP55"/>
  <c r="CK55" i="25"/>
  <c r="BB55" i="24"/>
  <c r="L55" i="23"/>
  <c r="K55" i="21"/>
  <c r="BR55" i="4"/>
  <c r="BM55"/>
  <c r="CS55"/>
  <c r="CP55"/>
  <c r="BQ55"/>
  <c r="AG55"/>
  <c r="AC55"/>
  <c r="AS55"/>
  <c r="BY55"/>
  <c r="AK55"/>
  <c r="V55"/>
  <c r="BI55"/>
  <c r="U55"/>
  <c r="CO55"/>
  <c r="BA55"/>
  <c r="M55"/>
  <c r="CG55"/>
  <c r="AT55"/>
  <c r="AQ55" i="61"/>
  <c r="AI55" i="54"/>
  <c r="K55" i="53"/>
  <c r="AD55" i="65"/>
  <c r="B3"/>
  <c r="B25" s="1"/>
  <c r="D55" i="64"/>
  <c r="B3"/>
  <c r="B25" s="1"/>
  <c r="AU3"/>
  <c r="AU25" s="1"/>
  <c r="B3" i="61"/>
  <c r="B25" s="1"/>
  <c r="B55" s="1"/>
  <c r="B57" s="1"/>
  <c r="B99" s="1"/>
  <c r="CR55" i="60"/>
  <c r="CQ55" i="59"/>
  <c r="AP55" i="58"/>
  <c r="BU55" i="56"/>
  <c r="BP55"/>
  <c r="CS55" i="55"/>
  <c r="B3"/>
  <c r="B25" s="1"/>
  <c r="AU55" i="56"/>
  <c r="BK55"/>
  <c r="T55" i="57"/>
  <c r="E55" i="58"/>
  <c r="P55" i="60"/>
  <c r="B3"/>
  <c r="B25" s="1"/>
  <c r="BJ55" i="58"/>
  <c r="BP55" i="57"/>
  <c r="AZ55"/>
  <c r="AJ55"/>
  <c r="B3"/>
  <c r="B25" s="1"/>
  <c r="CF55"/>
  <c r="CB55" i="51"/>
  <c r="AN55"/>
  <c r="E55" i="32"/>
  <c r="BE55" i="31"/>
  <c r="Q55"/>
  <c r="BE55" i="33"/>
  <c r="D55" i="32"/>
  <c r="B3"/>
  <c r="B25" s="1"/>
  <c r="B55" s="1"/>
  <c r="B57" s="1"/>
  <c r="B99" s="1"/>
  <c r="B3" i="31"/>
  <c r="B25" s="1"/>
  <c r="AL55" i="30"/>
  <c r="V55"/>
  <c r="BZ55"/>
  <c r="AD25"/>
  <c r="BJ55"/>
  <c r="F25"/>
  <c r="BB55"/>
  <c r="L55" i="29"/>
  <c r="AH55" i="28"/>
  <c r="G55"/>
  <c r="B3" i="29"/>
  <c r="B25" s="1"/>
  <c r="B55" s="1"/>
  <c r="B57" s="1"/>
  <c r="B99" s="1"/>
  <c r="Y55"/>
  <c r="BM55"/>
  <c r="V55"/>
  <c r="BE55"/>
  <c r="Q55"/>
  <c r="BJ55" i="28"/>
  <c r="AU55"/>
  <c r="B3"/>
  <c r="AF55" i="27"/>
  <c r="B3"/>
  <c r="BT55"/>
  <c r="BD55"/>
  <c r="CC55" i="25"/>
  <c r="AD55" i="24"/>
  <c r="N55"/>
  <c r="BJ55"/>
  <c r="N55" i="21"/>
  <c r="CS55" i="25"/>
  <c r="BE55"/>
  <c r="B3"/>
  <c r="M55" i="24"/>
  <c r="B3"/>
  <c r="AH55"/>
  <c r="CG55" i="23"/>
  <c r="M55"/>
  <c r="B3" i="22"/>
  <c r="AP55"/>
  <c r="BL55"/>
  <c r="J55"/>
  <c r="CN55" i="4"/>
  <c r="BH55"/>
  <c r="AJ55"/>
  <c r="AM55"/>
  <c r="CH55"/>
  <c r="BJ55"/>
  <c r="AL55"/>
  <c r="N55"/>
  <c r="BZ55"/>
  <c r="BB55"/>
  <c r="CQ55"/>
  <c r="AD55"/>
  <c r="CJ55" i="27"/>
  <c r="F55"/>
  <c r="AN55" i="26"/>
  <c r="AW55" i="25"/>
  <c r="AX55" i="24"/>
  <c r="J55"/>
  <c r="CB55" i="22"/>
  <c r="AH55"/>
  <c r="AN55" i="62"/>
  <c r="CC55" i="60"/>
  <c r="R55" i="58"/>
  <c r="AQ55" i="21"/>
  <c r="BQ55" i="34"/>
  <c r="BA55" i="28"/>
  <c r="V55" i="27"/>
  <c r="U55" i="58"/>
  <c r="J55" i="57"/>
  <c r="AC55" i="28"/>
  <c r="BZ55" i="27"/>
  <c r="Q55" i="25"/>
  <c r="AK55" i="24"/>
  <c r="BV55" i="22"/>
  <c r="X55"/>
  <c r="BE55" i="64"/>
  <c r="X55" i="62"/>
  <c r="BU55" i="60"/>
  <c r="BO55" i="58"/>
  <c r="BN55" i="57"/>
  <c r="Y55" i="56"/>
  <c r="W55" i="21"/>
  <c r="CS55" i="51"/>
  <c r="M55" i="34"/>
  <c r="CG55" i="32"/>
  <c r="BU55" i="31"/>
  <c r="AP55" i="30"/>
  <c r="AT25"/>
  <c r="BY55" i="29"/>
  <c r="M55"/>
  <c r="AN55" i="4"/>
  <c r="CG55" i="28"/>
  <c r="BY55" i="24"/>
  <c r="BS55" i="65"/>
  <c r="BF55" i="22"/>
  <c r="B3" i="62"/>
  <c r="B25" s="1"/>
  <c r="B55" s="1"/>
  <c r="B57" s="1"/>
  <c r="B99" s="1"/>
  <c r="BW3" i="56"/>
  <c r="BW25" s="1"/>
  <c r="CN55" i="53"/>
  <c r="BU55" i="51"/>
  <c r="CS55" i="33"/>
  <c r="AS55" i="32"/>
  <c r="AW55" i="31"/>
  <c r="BR55" i="30"/>
  <c r="AH55"/>
  <c r="P55" i="4"/>
  <c r="BS55" i="28"/>
  <c r="BK55" i="26"/>
  <c r="BN55" i="24"/>
  <c r="Z55"/>
  <c r="AX55" i="65"/>
  <c r="BD55" i="22"/>
  <c r="AH55" i="57"/>
  <c r="BP55" i="53"/>
  <c r="CA55" i="52"/>
  <c r="AO55" i="51"/>
  <c r="Y55" i="31"/>
  <c r="BN55" i="30"/>
  <c r="AC55" i="29"/>
  <c r="O55" i="4"/>
  <c r="CO55" i="29"/>
  <c r="BI55"/>
  <c r="BF55" i="25"/>
  <c r="BF55" i="24"/>
  <c r="AN55" i="22"/>
  <c r="F3"/>
  <c r="F25" s="1"/>
  <c r="F55" s="1"/>
  <c r="F57" s="1"/>
  <c r="F99" s="1"/>
  <c r="CS55" i="60"/>
  <c r="AA55" i="58"/>
  <c r="CL55" i="57"/>
  <c r="L55"/>
  <c r="AW55" i="56"/>
  <c r="CS55" i="54"/>
  <c r="AB55" i="53"/>
  <c r="BW55" i="52"/>
  <c r="X55" i="51"/>
  <c r="U55" i="33"/>
  <c r="BF55" i="30"/>
  <c r="R55"/>
  <c r="CG55" i="29"/>
  <c r="CA55" i="28"/>
  <c r="AK55"/>
  <c r="BS55" i="26"/>
  <c r="X55"/>
  <c r="BX55" i="25"/>
  <c r="D55"/>
  <c r="BA55" i="24"/>
  <c r="BK55" i="23"/>
  <c r="M55" i="65"/>
  <c r="BG55" i="22"/>
  <c r="Q55" i="64"/>
  <c r="CB55" i="62"/>
  <c r="AO55" i="61"/>
  <c r="AD55" i="60"/>
  <c r="J55" i="59"/>
  <c r="BH55" i="56"/>
  <c r="S3"/>
  <c r="S25" s="1"/>
  <c r="F55" i="55"/>
  <c r="AA55" i="21"/>
  <c r="CE55" i="54"/>
  <c r="CF55" i="53"/>
  <c r="T55"/>
  <c r="BD55" i="33"/>
  <c r="BV55" i="32"/>
  <c r="CB55" i="4"/>
  <c r="BD55"/>
  <c r="AF55"/>
  <c r="AX55" i="27"/>
  <c r="BZ55" i="28"/>
  <c r="P55" i="26"/>
  <c r="AU55" i="23"/>
  <c r="AA55" i="22"/>
  <c r="AV55" i="62"/>
  <c r="I55" i="61"/>
  <c r="I55" i="59"/>
  <c r="AX55" i="57"/>
  <c r="X55" i="21"/>
  <c r="BG55" i="54"/>
  <c r="BX55" i="53"/>
  <c r="L55"/>
  <c r="AR55" i="34"/>
  <c r="BF55" i="32"/>
  <c r="BE55" i="30"/>
  <c r="BV55" i="29"/>
  <c r="BB55"/>
  <c r="CA55" i="4"/>
  <c r="BP55"/>
  <c r="BC55"/>
  <c r="AR55"/>
  <c r="AE55"/>
  <c r="T55"/>
  <c r="CI55" i="26"/>
  <c r="CB55" i="25"/>
  <c r="BY55" i="28"/>
  <c r="AD55"/>
  <c r="BL55" i="26"/>
  <c r="N3" i="25"/>
  <c r="N25" s="1"/>
  <c r="AS55" i="24"/>
  <c r="CP55" i="55"/>
  <c r="AY55" i="22"/>
  <c r="S55"/>
  <c r="CQ55" i="56"/>
  <c r="CH55" i="55"/>
  <c r="CB55" i="21"/>
  <c r="L55" i="34"/>
  <c r="CJ55" i="4"/>
  <c r="BL55"/>
  <c r="T55" i="25"/>
  <c r="BW55" i="22"/>
  <c r="AQ55"/>
  <c r="P55"/>
  <c r="BJ55" i="64"/>
  <c r="AB3"/>
  <c r="AB25" s="1"/>
  <c r="CP55" i="59"/>
  <c r="CD55" i="57"/>
  <c r="CA55" i="56"/>
  <c r="AE55"/>
  <c r="CE55" i="55"/>
  <c r="BR55" i="21"/>
  <c r="AZ55" i="53"/>
  <c r="P3" i="52"/>
  <c r="P25" s="1"/>
  <c r="AH55" i="32"/>
  <c r="CS55" i="31"/>
  <c r="I55"/>
  <c r="BV55" i="30"/>
  <c r="AW55"/>
  <c r="J55"/>
  <c r="BQ55" i="29"/>
  <c r="AS55"/>
  <c r="R55"/>
  <c r="CI55" i="4"/>
  <c r="BX55"/>
  <c r="BK55"/>
  <c r="AZ55"/>
  <c r="AB55"/>
  <c r="BB55" i="28"/>
  <c r="CJ55" i="63"/>
  <c r="CK55" i="60"/>
  <c r="BY55" i="59"/>
  <c r="BV55" i="57"/>
  <c r="R55"/>
  <c r="BO55" i="55"/>
  <c r="BG55" i="21"/>
  <c r="K3" i="54"/>
  <c r="K25" s="1"/>
  <c r="AR55" i="53"/>
  <c r="AZ55" i="52"/>
  <c r="Q55" i="51"/>
  <c r="CL55" i="32"/>
  <c r="AC55"/>
  <c r="CQ55" i="31"/>
  <c r="G55"/>
  <c r="CH55" i="29"/>
  <c r="BT55" i="4"/>
  <c r="AV55"/>
  <c r="X55"/>
  <c r="P55" i="25"/>
  <c r="BO55" i="22"/>
  <c r="AP55" i="63"/>
  <c r="CC55" i="61"/>
  <c r="BI55" i="59"/>
  <c r="AD55" i="55"/>
  <c r="AV55" i="21"/>
  <c r="AJ55" i="53"/>
  <c r="CN55" i="33"/>
  <c r="Z55" i="32"/>
  <c r="CR55" i="4"/>
  <c r="BS55"/>
  <c r="AU55"/>
  <c r="W55"/>
  <c r="E55" i="25"/>
  <c r="CM55" i="52"/>
  <c r="CF55" i="34"/>
  <c r="CD55" i="32"/>
  <c r="R55"/>
  <c r="BF55" i="29"/>
  <c r="AU55" i="27"/>
  <c r="G55"/>
  <c r="CE55" i="26"/>
  <c r="E55" i="23"/>
  <c r="BA55" i="65"/>
  <c r="CI55" i="21"/>
  <c r="AU55"/>
  <c r="AP55" i="25"/>
  <c r="BI55" i="23"/>
  <c r="CE3"/>
  <c r="CE25" s="1"/>
  <c r="BV55" i="59"/>
  <c r="AA55" i="55"/>
  <c r="BS55" i="27"/>
  <c r="AO55" i="25"/>
  <c r="I55"/>
  <c r="CL55" i="24"/>
  <c r="R55"/>
  <c r="BA55" i="23"/>
  <c r="AV3"/>
  <c r="AV25" s="1"/>
  <c r="CO55" i="65"/>
  <c r="AP55"/>
  <c r="BK3"/>
  <c r="BK25" s="1"/>
  <c r="AP55" i="64"/>
  <c r="BK55" i="62"/>
  <c r="H3"/>
  <c r="H25" s="1"/>
  <c r="H55" s="1"/>
  <c r="H57" s="1"/>
  <c r="H99" s="1"/>
  <c r="BM55" i="60"/>
  <c r="BS55" i="59"/>
  <c r="D55"/>
  <c r="BW55" i="58"/>
  <c r="AI55"/>
  <c r="AQ55" i="57"/>
  <c r="F55"/>
  <c r="O55" i="56"/>
  <c r="CM55" i="55"/>
  <c r="Q55"/>
  <c r="CA55" i="21"/>
  <c r="AM55"/>
  <c r="G55"/>
  <c r="S55" i="54"/>
  <c r="CE55" i="53"/>
  <c r="BM55" i="52"/>
  <c r="L55"/>
  <c r="BP55" i="51"/>
  <c r="BP55" i="34"/>
  <c r="D55"/>
  <c r="BU55" i="33"/>
  <c r="R3"/>
  <c r="R25" s="1"/>
  <c r="BS55" i="31"/>
  <c r="L55"/>
  <c r="CL55" i="29"/>
  <c r="AH55"/>
  <c r="AM55" i="27"/>
  <c r="I3" i="26"/>
  <c r="I25" s="1"/>
  <c r="BV55" i="25"/>
  <c r="AH55"/>
  <c r="CI55" i="65"/>
  <c r="AH55"/>
  <c r="CL55" i="64"/>
  <c r="AH55"/>
  <c r="CK55" i="63"/>
  <c r="BB55" i="60"/>
  <c r="BS55" i="21"/>
  <c r="AE55"/>
  <c r="F55" i="54"/>
  <c r="K55" i="52"/>
  <c r="BL55" i="51"/>
  <c r="P55"/>
  <c r="BH55" i="34"/>
  <c r="Q3" i="33"/>
  <c r="Q25" s="1"/>
  <c r="CP55" i="28"/>
  <c r="CO55"/>
  <c r="AT55"/>
  <c r="AK3" i="27"/>
  <c r="AK25" s="1"/>
  <c r="AI55" i="26"/>
  <c r="BQ55" i="28"/>
  <c r="CQ55" i="27"/>
  <c r="BV55" i="24"/>
  <c r="AS55" i="23"/>
  <c r="AW55" i="60"/>
  <c r="AU55" i="59"/>
  <c r="CD3"/>
  <c r="CD25" s="1"/>
  <c r="BD55" i="51"/>
  <c r="H55"/>
  <c r="H55" i="4"/>
  <c r="V55" i="28"/>
  <c r="BR55"/>
  <c r="U55"/>
  <c r="BK55" i="27"/>
  <c r="BO55" i="26"/>
  <c r="CI55" i="28"/>
  <c r="AS55"/>
  <c r="O55"/>
  <c r="AE55" i="27"/>
  <c r="E3"/>
  <c r="E25" s="1"/>
  <c r="AC55" i="26"/>
  <c r="BU55" i="25"/>
  <c r="AG55"/>
  <c r="CH55" i="28"/>
  <c r="BK55"/>
  <c r="AL55"/>
  <c r="N55"/>
  <c r="BI3"/>
  <c r="BI25" s="1"/>
  <c r="CP55" i="27"/>
  <c r="BC55"/>
  <c r="W55"/>
  <c r="CR55" i="26"/>
  <c r="AA55"/>
  <c r="BM55" i="25"/>
  <c r="Y55"/>
  <c r="BR55" i="24"/>
  <c r="AP55"/>
  <c r="CO55" i="23"/>
  <c r="U55"/>
  <c r="BV55" i="65"/>
  <c r="U55"/>
  <c r="CE55" i="22"/>
  <c r="BN55" i="64"/>
  <c r="R55"/>
  <c r="BC55" i="63"/>
  <c r="AE55" i="62"/>
  <c r="BI55" i="61"/>
  <c r="CP55" i="60"/>
  <c r="AV55"/>
  <c r="AS55" i="59"/>
  <c r="BF3"/>
  <c r="BF25" s="1"/>
  <c r="BG55" i="58"/>
  <c r="S55"/>
  <c r="BO55" i="57"/>
  <c r="AB55"/>
  <c r="CI55" i="56"/>
  <c r="AM55"/>
  <c r="AY3"/>
  <c r="AY25" s="1"/>
  <c r="BR55" i="55"/>
  <c r="BK55" i="21"/>
  <c r="CF55" i="52"/>
  <c r="AR55"/>
  <c r="AZ55" i="51"/>
  <c r="G55"/>
  <c r="AO55" i="34"/>
  <c r="AO55" i="33"/>
  <c r="CM55" i="32"/>
  <c r="AR55"/>
  <c r="CK55" i="31"/>
  <c r="AO55"/>
  <c r="BN55" i="29"/>
  <c r="AW55"/>
  <c r="Z55"/>
  <c r="J55"/>
  <c r="BU3" i="52"/>
  <c r="BU25" s="1"/>
  <c r="AV55" i="51"/>
  <c r="AC55" i="34"/>
  <c r="CC55" i="31"/>
  <c r="AG55"/>
  <c r="CP55" i="30"/>
  <c r="BM55"/>
  <c r="AO55"/>
  <c r="I55"/>
  <c r="CD55" i="29"/>
  <c r="CA55" i="27"/>
  <c r="O55"/>
  <c r="AY55" i="26"/>
  <c r="S55"/>
  <c r="R55" i="25"/>
  <c r="CA55" i="23"/>
  <c r="BQ55" i="65"/>
  <c r="J55"/>
  <c r="BF55" i="64"/>
  <c r="N55" i="63"/>
  <c r="CH55" i="60"/>
  <c r="Q55"/>
  <c r="U55" i="59"/>
  <c r="AS55" i="58"/>
  <c r="K55"/>
  <c r="BG55" i="57"/>
  <c r="AO3"/>
  <c r="AO25" s="1"/>
  <c r="BB55" i="55"/>
  <c r="CQ55" i="21"/>
  <c r="O55"/>
  <c r="AE55" i="52"/>
  <c r="AN3"/>
  <c r="AN25" s="1"/>
  <c r="CR55" i="51"/>
  <c r="AB55" i="34"/>
  <c r="X55" i="33"/>
  <c r="BX55" i="31"/>
  <c r="AE55"/>
  <c r="AP55" i="29"/>
  <c r="AM3" i="26"/>
  <c r="AM25" s="1"/>
  <c r="F3" i="25"/>
  <c r="F25" s="1"/>
  <c r="CD55" i="23"/>
  <c r="AZ55"/>
  <c r="CR3" i="22"/>
  <c r="CR25" s="1"/>
  <c r="AF3"/>
  <c r="AF25" s="1"/>
  <c r="AA55" i="64"/>
  <c r="AE3"/>
  <c r="AE25" s="1"/>
  <c r="O55" i="63"/>
  <c r="BT55" i="62"/>
  <c r="AU3" i="60"/>
  <c r="AU25" s="1"/>
  <c r="O3"/>
  <c r="O25" s="1"/>
  <c r="CD3" i="55"/>
  <c r="CD25" s="1"/>
  <c r="AP3"/>
  <c r="AP25" s="1"/>
  <c r="R3"/>
  <c r="R25" s="1"/>
  <c r="BQ55" i="33"/>
  <c r="CC3" i="58"/>
  <c r="CC25" s="1"/>
  <c r="AN3" i="32"/>
  <c r="AN25" s="1"/>
  <c r="X3"/>
  <c r="X25" s="1"/>
  <c r="X55" i="27"/>
  <c r="CQ55" i="26"/>
  <c r="AU55"/>
  <c r="O3"/>
  <c r="O25" s="1"/>
  <c r="BD55" i="25"/>
  <c r="AF55"/>
  <c r="H55"/>
  <c r="AA55" i="65"/>
  <c r="CQ3" i="64"/>
  <c r="CQ25" s="1"/>
  <c r="CI55" i="63"/>
  <c r="BO3" i="61"/>
  <c r="BO25" s="1"/>
  <c r="CR3" i="57"/>
  <c r="CR25" s="1"/>
  <c r="AN3"/>
  <c r="AN25" s="1"/>
  <c r="H3"/>
  <c r="H25" s="1"/>
  <c r="Q3" i="58"/>
  <c r="Q25" s="1"/>
  <c r="CR3" i="32"/>
  <c r="CR25" s="1"/>
  <c r="AV3"/>
  <c r="AV25" s="1"/>
  <c r="CM55" i="65"/>
  <c r="AN3"/>
  <c r="AN25" s="1"/>
  <c r="AD3" i="64"/>
  <c r="AD25" s="1"/>
  <c r="V3"/>
  <c r="V25" s="1"/>
  <c r="BS55" i="63"/>
  <c r="BV3"/>
  <c r="BV25" s="1"/>
  <c r="CN3"/>
  <c r="CN25" s="1"/>
  <c r="BK25" i="30"/>
  <c r="AU25"/>
  <c r="AE25"/>
  <c r="O25"/>
  <c r="CB3" i="32"/>
  <c r="CB25" s="1"/>
  <c r="BD3"/>
  <c r="BD25" s="1"/>
  <c r="AF3"/>
  <c r="AF25" s="1"/>
  <c r="H3"/>
  <c r="H25" s="1"/>
  <c r="CR55" i="25"/>
  <c r="BT55"/>
  <c r="AV55"/>
  <c r="X55"/>
  <c r="BJ55" i="23"/>
  <c r="AJ55"/>
  <c r="AY55" i="65"/>
  <c r="AC3" i="64"/>
  <c r="AC25" s="1"/>
  <c r="G3"/>
  <c r="G25" s="1"/>
  <c r="BL55" i="63"/>
  <c r="AU55" i="62"/>
  <c r="CR3"/>
  <c r="CR25" s="1"/>
  <c r="AF3"/>
  <c r="AF25" s="1"/>
  <c r="P3"/>
  <c r="P25" s="1"/>
  <c r="AE3" i="61"/>
  <c r="AE25" s="1"/>
  <c r="CR3" i="59"/>
  <c r="CR25" s="1"/>
  <c r="BT3"/>
  <c r="BT25" s="1"/>
  <c r="CO3" i="21"/>
  <c r="CO25" s="1"/>
  <c r="E3"/>
  <c r="E25" s="1"/>
  <c r="CI3" i="54"/>
  <c r="CI25" s="1"/>
  <c r="CA3"/>
  <c r="CA25" s="1"/>
  <c r="BK3"/>
  <c r="BK25" s="1"/>
  <c r="AU3"/>
  <c r="AM3"/>
  <c r="AM25" s="1"/>
  <c r="W3"/>
  <c r="W25" s="1"/>
  <c r="G3"/>
  <c r="G25" s="1"/>
  <c r="CD3" i="31"/>
  <c r="CD25" s="1"/>
  <c r="BN3"/>
  <c r="BN25" s="1"/>
  <c r="BF3"/>
  <c r="BF25" s="1"/>
  <c r="AX3"/>
  <c r="AX25" s="1"/>
  <c r="AP3"/>
  <c r="Z3"/>
  <c r="R3"/>
  <c r="R25" s="1"/>
  <c r="J3"/>
  <c r="J25" s="1"/>
  <c r="AR3" i="28"/>
  <c r="AR25" s="1"/>
  <c r="AN55" i="27"/>
  <c r="H55" i="26"/>
  <c r="CO55" i="24"/>
  <c r="AC55"/>
  <c r="CG55" i="65"/>
  <c r="K55"/>
  <c r="CF3" i="64"/>
  <c r="CF25" s="1"/>
  <c r="BX3"/>
  <c r="BX25" s="1"/>
  <c r="BK55" i="63"/>
  <c r="CB3"/>
  <c r="CB25" s="1"/>
  <c r="AN3"/>
  <c r="AN25" s="1"/>
  <c r="CQ3" i="62"/>
  <c r="CQ25" s="1"/>
  <c r="CA3"/>
  <c r="BC3"/>
  <c r="BC25" s="1"/>
  <c r="O3"/>
  <c r="O25" s="1"/>
  <c r="CE55" i="61"/>
  <c r="BX3" i="58"/>
  <c r="BX25" s="1"/>
  <c r="BH3"/>
  <c r="BH25" s="1"/>
  <c r="AR3"/>
  <c r="AR25" s="1"/>
  <c r="AB3"/>
  <c r="AB25" s="1"/>
  <c r="T3"/>
  <c r="T25" s="1"/>
  <c r="CB55" i="57"/>
  <c r="CO3" i="52"/>
  <c r="CO25" s="1"/>
  <c r="BY3"/>
  <c r="BY25" s="1"/>
  <c r="E3"/>
  <c r="E25" s="1"/>
  <c r="BJ3" i="51"/>
  <c r="CJ3" i="32"/>
  <c r="CJ25" s="1"/>
  <c r="BL3"/>
  <c r="BL25" s="1"/>
  <c r="K3" i="28"/>
  <c r="K25" s="1"/>
  <c r="CR55" i="27"/>
  <c r="BL55"/>
  <c r="H55"/>
  <c r="CB55" i="26"/>
  <c r="BD55"/>
  <c r="G55"/>
  <c r="CJ55" i="25"/>
  <c r="BL55"/>
  <c r="BH55" i="23"/>
  <c r="T55"/>
  <c r="AE3" i="63"/>
  <c r="AE25" s="1"/>
  <c r="CQ3" i="61"/>
  <c r="CQ25" s="1"/>
  <c r="AM3"/>
  <c r="AM25" s="1"/>
  <c r="CL3" i="60"/>
  <c r="CL25" s="1"/>
  <c r="BN3"/>
  <c r="BN25" s="1"/>
  <c r="BF3"/>
  <c r="BF25" s="1"/>
  <c r="AP3"/>
  <c r="AP25" s="1"/>
  <c r="Z3"/>
  <c r="Z25" s="1"/>
  <c r="CJ3" i="56"/>
  <c r="CJ25" s="1"/>
  <c r="BT3"/>
  <c r="BT25" s="1"/>
  <c r="AV3"/>
  <c r="AF3"/>
  <c r="AF25" s="1"/>
  <c r="H3"/>
  <c r="H25" s="1"/>
  <c r="CG3" i="33"/>
  <c r="CG25" s="1"/>
  <c r="BA3"/>
  <c r="BA25" s="1"/>
  <c r="AK3"/>
  <c r="AK25" s="1"/>
  <c r="E3"/>
  <c r="E25" s="1"/>
  <c r="BT55" i="26"/>
  <c r="BC55"/>
  <c r="AE55"/>
  <c r="BH55" i="25"/>
  <c r="AJ55"/>
  <c r="BB3"/>
  <c r="BB25" s="1"/>
  <c r="CN55" i="23"/>
  <c r="BB55"/>
  <c r="BY55" i="65"/>
  <c r="AK55"/>
  <c r="E55"/>
  <c r="BZ3" i="64"/>
  <c r="BZ25" s="1"/>
  <c r="CL55" i="63"/>
  <c r="AU55"/>
  <c r="CI55" i="62"/>
  <c r="CO3" i="59"/>
  <c r="CG3"/>
  <c r="CG25" s="1"/>
  <c r="BQ3"/>
  <c r="BQ25" s="1"/>
  <c r="BA3"/>
  <c r="BA25" s="1"/>
  <c r="AK3"/>
  <c r="AK25" s="1"/>
  <c r="AC3"/>
  <c r="AC25" s="1"/>
  <c r="M3"/>
  <c r="M25" s="1"/>
  <c r="E3"/>
  <c r="E25" s="1"/>
  <c r="BW3" i="34"/>
  <c r="BW25" s="1"/>
  <c r="AI3"/>
  <c r="AI25" s="1"/>
  <c r="BI55" i="62"/>
  <c r="Y55" i="61"/>
  <c r="BL55" i="60"/>
  <c r="AP3" i="59"/>
  <c r="AP25" s="1"/>
  <c r="BQ55" i="58"/>
  <c r="CE55" i="57"/>
  <c r="AI55"/>
  <c r="K55"/>
  <c r="CC55" i="56"/>
  <c r="Q55"/>
  <c r="AA3"/>
  <c r="AA25" s="1"/>
  <c r="CI55" i="55"/>
  <c r="BJ55"/>
  <c r="CR55" i="21"/>
  <c r="AF55"/>
  <c r="H55"/>
  <c r="AY55" i="53"/>
  <c r="AI55" i="52"/>
  <c r="X3"/>
  <c r="X25" s="1"/>
  <c r="BT55" i="51"/>
  <c r="AU55"/>
  <c r="O55"/>
  <c r="CN55" i="34"/>
  <c r="BM55"/>
  <c r="AJ55"/>
  <c r="CG3"/>
  <c r="CG25" s="1"/>
  <c r="BN55" i="32"/>
  <c r="AP55"/>
  <c r="J55"/>
  <c r="AU55" i="31"/>
  <c r="AG55" i="30"/>
  <c r="CK55" i="61"/>
  <c r="Q55"/>
  <c r="V55" i="60"/>
  <c r="BG55" i="55"/>
  <c r="BJ55" i="21"/>
  <c r="CJ55" i="34"/>
  <c r="BL55"/>
  <c r="BX3"/>
  <c r="BX25" s="1"/>
  <c r="BO3" i="33"/>
  <c r="BO25" s="1"/>
  <c r="BW55" i="57"/>
  <c r="AY55"/>
  <c r="AA55"/>
  <c r="CS55" i="56"/>
  <c r="I55"/>
  <c r="AQ55" i="55"/>
  <c r="K55"/>
  <c r="BF55" i="54"/>
  <c r="BW55" i="53"/>
  <c r="J3"/>
  <c r="J25" s="1"/>
  <c r="CE55" i="52"/>
  <c r="BG55"/>
  <c r="AA55"/>
  <c r="CJ55" i="51"/>
  <c r="BK55"/>
  <c r="AG55"/>
  <c r="AQ3"/>
  <c r="AQ25" s="1"/>
  <c r="CB55" i="34"/>
  <c r="AZ55"/>
  <c r="Y55"/>
  <c r="AA3" i="33"/>
  <c r="AA25" s="1"/>
  <c r="CI55" i="31"/>
  <c r="BM55"/>
  <c r="AM55"/>
  <c r="CH55" i="30"/>
  <c r="Z55"/>
  <c r="AK55" i="29"/>
  <c r="L55" i="4"/>
  <c r="AC55" i="58"/>
  <c r="CA55" i="55"/>
  <c r="CI55" i="51"/>
  <c r="AB55"/>
  <c r="I3"/>
  <c r="I25" s="1"/>
  <c r="AW55" i="34"/>
  <c r="T55"/>
  <c r="Y55" i="30"/>
  <c r="BF3" i="62"/>
  <c r="BF25" s="1"/>
  <c r="BR55" i="60"/>
  <c r="F55"/>
  <c r="AD55" i="59"/>
  <c r="BA55" i="58"/>
  <c r="CN55" i="57"/>
  <c r="BR55"/>
  <c r="AR55"/>
  <c r="S55"/>
  <c r="CK55" i="56"/>
  <c r="CE3"/>
  <c r="CE25" s="1"/>
  <c r="CQ55" i="55"/>
  <c r="BW55"/>
  <c r="AI55"/>
  <c r="BW55" i="21"/>
  <c r="AT55"/>
  <c r="CM55" i="54"/>
  <c r="BT3"/>
  <c r="BT25" s="1"/>
  <c r="BO55" i="53"/>
  <c r="S55"/>
  <c r="AY55" i="52"/>
  <c r="S55"/>
  <c r="BT3"/>
  <c r="BT25" s="1"/>
  <c r="CC55" i="51"/>
  <c r="BU55" i="34"/>
  <c r="AV55"/>
  <c r="Q3"/>
  <c r="Q25" s="1"/>
  <c r="P3"/>
  <c r="P25" s="1"/>
  <c r="BN55" i="28"/>
  <c r="J55"/>
  <c r="CF3" i="27"/>
  <c r="CF25" s="1"/>
  <c r="W55" i="28"/>
  <c r="AN3"/>
  <c r="AN25" s="1"/>
  <c r="CL55" i="27"/>
  <c r="BQ3"/>
  <c r="BQ25" s="1"/>
  <c r="BY55" i="26"/>
  <c r="BP55" i="25"/>
  <c r="CH55" i="24"/>
  <c r="AL55"/>
  <c r="W55"/>
  <c r="I55"/>
  <c r="CS55" i="23"/>
  <c r="R55"/>
  <c r="W3"/>
  <c r="W25" s="1"/>
  <c r="CQ3" i="65"/>
  <c r="CQ25" s="1"/>
  <c r="CA3"/>
  <c r="CA25" s="1"/>
  <c r="W3"/>
  <c r="W25" s="1"/>
  <c r="O3"/>
  <c r="G3"/>
  <c r="G25" s="1"/>
  <c r="BX3" i="62"/>
  <c r="BX25" s="1"/>
  <c r="BP3"/>
  <c r="BP25" s="1"/>
  <c r="AR3"/>
  <c r="AR25" s="1"/>
  <c r="AB3"/>
  <c r="AB25" s="1"/>
  <c r="D3"/>
  <c r="D25" s="1"/>
  <c r="D55" s="1"/>
  <c r="D57" s="1"/>
  <c r="D99" s="1"/>
  <c r="CN3" i="61"/>
  <c r="CN25" s="1"/>
  <c r="CF3"/>
  <c r="CF25" s="1"/>
  <c r="BX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AM55" i="28"/>
  <c r="BP3" i="27"/>
  <c r="BP25" s="1"/>
  <c r="D3"/>
  <c r="D25" s="1"/>
  <c r="BE3" i="26"/>
  <c r="BE25" s="1"/>
  <c r="CF55" i="25"/>
  <c r="BN55"/>
  <c r="BR3"/>
  <c r="BR25" s="1"/>
  <c r="CC55" i="24"/>
  <c r="BM55"/>
  <c r="AW55"/>
  <c r="V55"/>
  <c r="BV55" i="23"/>
  <c r="AH55"/>
  <c r="AD3"/>
  <c r="AD25" s="1"/>
  <c r="F3"/>
  <c r="F25" s="1"/>
  <c r="AO3"/>
  <c r="AO25" s="1"/>
  <c r="CP3" i="65"/>
  <c r="CP25" s="1"/>
  <c r="BJ3"/>
  <c r="BJ25" s="1"/>
  <c r="AT3"/>
  <c r="AT25" s="1"/>
  <c r="T3" i="27"/>
  <c r="T25" s="1"/>
  <c r="BV55" i="28"/>
  <c r="BF55"/>
  <c r="CI55" i="27"/>
  <c r="BG55"/>
  <c r="AZ3"/>
  <c r="AZ25" s="1"/>
  <c r="CN55" i="26"/>
  <c r="L55"/>
  <c r="AS55" i="25"/>
  <c r="AC55"/>
  <c r="CQ55" i="24"/>
  <c r="CA55"/>
  <c r="AU55"/>
  <c r="BR55" i="23"/>
  <c r="AG55"/>
  <c r="AK3"/>
  <c r="AK25" s="1"/>
  <c r="V3"/>
  <c r="V25" s="1"/>
  <c r="CK3" i="64"/>
  <c r="CK25" s="1"/>
  <c r="AO3"/>
  <c r="AO25" s="1"/>
  <c r="Y3"/>
  <c r="Y25" s="1"/>
  <c r="I3"/>
  <c r="I25" s="1"/>
  <c r="CH55" i="63"/>
  <c r="AT55"/>
  <c r="CQ3" i="60"/>
  <c r="CQ25" s="1"/>
  <c r="CI3"/>
  <c r="CI25" s="1"/>
  <c r="CA3"/>
  <c r="CA25" s="1"/>
  <c r="BC3"/>
  <c r="BC25" s="1"/>
  <c r="AM3"/>
  <c r="AM25" s="1"/>
  <c r="AE3"/>
  <c r="AE25" s="1"/>
  <c r="W3"/>
  <c r="W25" s="1"/>
  <c r="CL55" i="28"/>
  <c r="BF55" i="27"/>
  <c r="CM55" i="26"/>
  <c r="BQ55"/>
  <c r="AZ55"/>
  <c r="AF55"/>
  <c r="K55"/>
  <c r="AR55" i="25"/>
  <c r="Z55"/>
  <c r="CP55" i="24"/>
  <c r="BZ55"/>
  <c r="BI55"/>
  <c r="AT55"/>
  <c r="AE55"/>
  <c r="Q55"/>
  <c r="CK3"/>
  <c r="CK25" s="1"/>
  <c r="CL55" i="23"/>
  <c r="BQ55"/>
  <c r="AC55"/>
  <c r="I55"/>
  <c r="CK55"/>
  <c r="BM55"/>
  <c r="AW55"/>
  <c r="Z55"/>
  <c r="CP3" i="63"/>
  <c r="CP25" s="1"/>
  <c r="BZ3"/>
  <c r="BZ25" s="1"/>
  <c r="BR3"/>
  <c r="BR25" s="1"/>
  <c r="BJ3"/>
  <c r="BJ25" s="1"/>
  <c r="BB3"/>
  <c r="BB25" s="1"/>
  <c r="AL3"/>
  <c r="AL25" s="1"/>
  <c r="AX55" i="28"/>
  <c r="BV55" i="27"/>
  <c r="AJ3"/>
  <c r="AJ25" s="1"/>
  <c r="BE55" i="24"/>
  <c r="Y3"/>
  <c r="Y25" s="1"/>
  <c r="Y55" i="23"/>
  <c r="BI3" i="63"/>
  <c r="BU55" i="24"/>
  <c r="AO55"/>
  <c r="Q3" i="23"/>
  <c r="Q25" s="1"/>
  <c r="BU3"/>
  <c r="BU25" s="1"/>
  <c r="Z55" i="28"/>
  <c r="CB3" i="27"/>
  <c r="CB25" s="1"/>
  <c r="P3"/>
  <c r="P25" s="1"/>
  <c r="CI55" i="24"/>
  <c r="AM55"/>
  <c r="CC55" i="23"/>
  <c r="BE3"/>
  <c r="BE25" s="1"/>
  <c r="CN3" i="22"/>
  <c r="AJ3"/>
  <c r="AJ25" s="1"/>
  <c r="AB3"/>
  <c r="AB25" s="1"/>
  <c r="T3"/>
  <c r="T25" s="1"/>
  <c r="L3"/>
  <c r="AI3" i="23"/>
  <c r="AI25" s="1"/>
  <c r="BO55" i="65"/>
  <c r="Z55"/>
  <c r="X3"/>
  <c r="X25" s="1"/>
  <c r="AV55" i="22"/>
  <c r="CO55" i="64"/>
  <c r="BV55"/>
  <c r="AX55"/>
  <c r="L55"/>
  <c r="BS3"/>
  <c r="BS25" s="1"/>
  <c r="O3"/>
  <c r="O25" s="1"/>
  <c r="CQ55" i="63"/>
  <c r="CA55"/>
  <c r="G55"/>
  <c r="CH55" i="62"/>
  <c r="BS55"/>
  <c r="BB55"/>
  <c r="AM55"/>
  <c r="W55"/>
  <c r="CB55" i="60"/>
  <c r="I55"/>
  <c r="BR55" i="59"/>
  <c r="AT55"/>
  <c r="F55"/>
  <c r="S3"/>
  <c r="S25" s="1"/>
  <c r="BV55" i="58"/>
  <c r="BE55"/>
  <c r="AO55"/>
  <c r="Z55"/>
  <c r="J55"/>
  <c r="AZ55" i="56"/>
  <c r="CK3" i="54"/>
  <c r="CK25" s="1"/>
  <c r="BU3"/>
  <c r="BU25" s="1"/>
  <c r="BM3"/>
  <c r="BM25" s="1"/>
  <c r="BE3"/>
  <c r="BE25" s="1"/>
  <c r="AW3"/>
  <c r="AW25" s="1"/>
  <c r="AG3"/>
  <c r="AG25" s="1"/>
  <c r="Y3"/>
  <c r="Y25" s="1"/>
  <c r="Q3"/>
  <c r="Q25" s="1"/>
  <c r="I3"/>
  <c r="I25" s="1"/>
  <c r="CE55" i="65"/>
  <c r="BN55"/>
  <c r="AQ55"/>
  <c r="BT55" i="22"/>
  <c r="CN55" i="64"/>
  <c r="BP55"/>
  <c r="AR55"/>
  <c r="J55"/>
  <c r="BD55" i="63"/>
  <c r="AM55"/>
  <c r="F55"/>
  <c r="CG55" i="62"/>
  <c r="BR55"/>
  <c r="BA55"/>
  <c r="AK55"/>
  <c r="U55"/>
  <c r="BE55" i="61"/>
  <c r="AC55"/>
  <c r="BE55" i="60"/>
  <c r="AO55"/>
  <c r="Y55"/>
  <c r="H55"/>
  <c r="CH55" i="59"/>
  <c r="W55"/>
  <c r="R3"/>
  <c r="R25" s="1"/>
  <c r="AJ55" i="58"/>
  <c r="Y55"/>
  <c r="CL3" i="55"/>
  <c r="CL25" s="1"/>
  <c r="BV3"/>
  <c r="BV25" s="1"/>
  <c r="BN3"/>
  <c r="BN25" s="1"/>
  <c r="BF3"/>
  <c r="BF25" s="1"/>
  <c r="AX3"/>
  <c r="AX25" s="1"/>
  <c r="Z3"/>
  <c r="Z25" s="1"/>
  <c r="J3"/>
  <c r="J25" s="1"/>
  <c r="CC55" i="54"/>
  <c r="BQ55" i="62"/>
  <c r="BA55" i="61"/>
  <c r="BD55" i="60"/>
  <c r="AN55"/>
  <c r="X55"/>
  <c r="BN55" i="59"/>
  <c r="V55"/>
  <c r="BP55" i="58"/>
  <c r="AL55" i="57"/>
  <c r="T55" i="56"/>
  <c r="CR3"/>
  <c r="CR25" s="1"/>
  <c r="BL3"/>
  <c r="BL25" s="1"/>
  <c r="BD3"/>
  <c r="BD25" s="1"/>
  <c r="AN3"/>
  <c r="X3"/>
  <c r="X25" s="1"/>
  <c r="BU3" i="55"/>
  <c r="BU25" s="1"/>
  <c r="BE3"/>
  <c r="BE25" s="1"/>
  <c r="AW3"/>
  <c r="AW25" s="1"/>
  <c r="AG3"/>
  <c r="AG25" s="1"/>
  <c r="BG55" i="65"/>
  <c r="S55"/>
  <c r="BR3" i="22"/>
  <c r="BR25" s="1"/>
  <c r="AS3" i="64"/>
  <c r="AS25" s="1"/>
  <c r="BD3" i="62"/>
  <c r="BD25" s="1"/>
  <c r="BT55" i="60"/>
  <c r="BZ55" i="59"/>
  <c r="BJ55"/>
  <c r="AM55"/>
  <c r="AW55" i="58"/>
  <c r="AH55"/>
  <c r="CC3" i="57"/>
  <c r="CC25" s="1"/>
  <c r="BW55" i="65"/>
  <c r="BF55"/>
  <c r="AI55"/>
  <c r="R55"/>
  <c r="CJ55" i="22"/>
  <c r="BB3"/>
  <c r="BB25" s="1"/>
  <c r="CG55" i="64"/>
  <c r="BH55"/>
  <c r="AJ55"/>
  <c r="U55"/>
  <c r="AX55" i="63"/>
  <c r="W55"/>
  <c r="BZ55" i="62"/>
  <c r="BL55"/>
  <c r="AT55"/>
  <c r="AD55"/>
  <c r="N55"/>
  <c r="CS55" i="61"/>
  <c r="BU55"/>
  <c r="AS55"/>
  <c r="AK3"/>
  <c r="AK25" s="1"/>
  <c r="CJ55" i="60"/>
  <c r="AG55"/>
  <c r="T3"/>
  <c r="T25" s="1"/>
  <c r="AL55" i="59"/>
  <c r="N55"/>
  <c r="CE3"/>
  <c r="CE25" s="1"/>
  <c r="BM55" i="58"/>
  <c r="AG55"/>
  <c r="BF55" i="57"/>
  <c r="R55" i="54"/>
  <c r="T55" i="64"/>
  <c r="BN55" i="63"/>
  <c r="V55"/>
  <c r="CO55" i="62"/>
  <c r="BY55"/>
  <c r="AS55"/>
  <c r="AC55"/>
  <c r="M55"/>
  <c r="CO55" i="61"/>
  <c r="AF55" i="60"/>
  <c r="S3"/>
  <c r="S25" s="1"/>
  <c r="BB55" i="59"/>
  <c r="BJ3" i="57"/>
  <c r="BJ25" s="1"/>
  <c r="CF3" i="56"/>
  <c r="CF25" s="1"/>
  <c r="BX3"/>
  <c r="BX25" s="1"/>
  <c r="D3"/>
  <c r="D25" s="1"/>
  <c r="CH3" i="5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F55" s="1"/>
  <c r="F57" s="1"/>
  <c r="F99" s="1"/>
  <c r="BN3" i="21"/>
  <c r="BN25" s="1"/>
  <c r="BF3"/>
  <c r="AX3"/>
  <c r="AX25" s="1"/>
  <c r="CL3" i="54"/>
  <c r="CL25" s="1"/>
  <c r="CD3"/>
  <c r="CD25" s="1"/>
  <c r="BV3"/>
  <c r="BV25" s="1"/>
  <c r="BN3"/>
  <c r="BN25" s="1"/>
  <c r="AX3"/>
  <c r="AX25" s="1"/>
  <c r="AP3"/>
  <c r="AP25" s="1"/>
  <c r="AH3"/>
  <c r="AH25" s="1"/>
  <c r="Z3"/>
  <c r="Z25" s="1"/>
  <c r="J3"/>
  <c r="J25" s="1"/>
  <c r="B3"/>
  <c r="B25" s="1"/>
  <c r="B55" s="1"/>
  <c r="B57" s="1"/>
  <c r="B99" s="1"/>
  <c r="CJ55" i="57"/>
  <c r="AG55" i="56"/>
  <c r="AQ3"/>
  <c r="AQ25" s="1"/>
  <c r="AT55" i="55"/>
  <c r="V55"/>
  <c r="BB55" i="21"/>
  <c r="BJ55" i="54"/>
  <c r="V55"/>
  <c r="AI55" i="53"/>
  <c r="BA3"/>
  <c r="BA25" s="1"/>
  <c r="BO55" i="52"/>
  <c r="O55"/>
  <c r="CF55" i="51"/>
  <c r="BM55"/>
  <c r="AW55"/>
  <c r="AF55"/>
  <c r="L55"/>
  <c r="Y3"/>
  <c r="Y25" s="1"/>
  <c r="CS55" i="34"/>
  <c r="CI55" i="33"/>
  <c r="CI55" i="32"/>
  <c r="AU55"/>
  <c r="AE55"/>
  <c r="BA25" i="30"/>
  <c r="CB55" i="33"/>
  <c r="BK55" i="32"/>
  <c r="G55"/>
  <c r="CI55" i="53"/>
  <c r="AU55"/>
  <c r="W55"/>
  <c r="G55" i="52"/>
  <c r="CA55" i="51"/>
  <c r="AR55"/>
  <c r="W55"/>
  <c r="D55"/>
  <c r="B3"/>
  <c r="B25" s="1"/>
  <c r="B55" s="1"/>
  <c r="B57" s="1"/>
  <c r="B99" s="1"/>
  <c r="I55" i="34"/>
  <c r="BA3"/>
  <c r="BA25" s="1"/>
  <c r="CA55" i="33"/>
  <c r="AV55"/>
  <c r="P55"/>
  <c r="CA55" i="31"/>
  <c r="BK55"/>
  <c r="W55"/>
  <c r="F55"/>
  <c r="CQ55" i="30"/>
  <c r="CA55"/>
  <c r="M25"/>
  <c r="BU55" i="4"/>
  <c r="AO55"/>
  <c r="I55"/>
  <c r="BM55" i="56"/>
  <c r="BL55" i="21"/>
  <c r="AA3" i="54"/>
  <c r="AA25" s="1"/>
  <c r="BX55" i="51"/>
  <c r="BH55"/>
  <c r="T55"/>
  <c r="CE3"/>
  <c r="CE25" s="1"/>
  <c r="CC55" i="34"/>
  <c r="AG55"/>
  <c r="G55"/>
  <c r="CQ55" i="32"/>
  <c r="CA55"/>
  <c r="W55"/>
  <c r="CJ55" i="21"/>
  <c r="AN55"/>
  <c r="W55" i="52"/>
  <c r="CN55" i="51"/>
  <c r="BE55" i="34"/>
  <c r="CR55" i="33"/>
  <c r="BT55"/>
  <c r="AN55"/>
  <c r="H55"/>
  <c r="BC55" i="32"/>
  <c r="AM55"/>
  <c r="AL55" i="31"/>
  <c r="G55" i="30"/>
  <c r="E25"/>
  <c r="CC55" i="4"/>
  <c r="AW55"/>
  <c r="Q55"/>
  <c r="AS3" i="21"/>
  <c r="AS25" s="1"/>
  <c r="H3" i="54"/>
  <c r="H25" s="1"/>
  <c r="BQ55" i="52"/>
  <c r="AW55"/>
  <c r="BC55" i="51"/>
  <c r="AJ55"/>
  <c r="BN3"/>
  <c r="BN25" s="1"/>
  <c r="CO3" i="34"/>
  <c r="CO25" s="1"/>
  <c r="BT55" i="32"/>
  <c r="P55"/>
  <c r="CL55" i="31"/>
  <c r="BV55"/>
  <c r="BC55"/>
  <c r="AH55"/>
  <c r="O55"/>
  <c r="X3"/>
  <c r="X25" s="1"/>
  <c r="CK55" i="30"/>
  <c r="BS55"/>
  <c r="BC55"/>
  <c r="AM55"/>
  <c r="W55"/>
  <c r="CP55" i="29"/>
  <c r="BZ55"/>
  <c r="BJ55"/>
  <c r="AT55"/>
  <c r="AD55"/>
  <c r="N55"/>
  <c r="O3"/>
  <c r="O25" s="1"/>
  <c r="CA55" i="53"/>
  <c r="O55"/>
  <c r="BE3"/>
  <c r="BE25" s="1"/>
  <c r="CJ55" i="33"/>
  <c r="BL55"/>
  <c r="AF55"/>
  <c r="BS55" i="32"/>
  <c r="O55"/>
  <c r="AW3"/>
  <c r="AW25" s="1"/>
  <c r="CI55" i="30"/>
  <c r="CK55" i="4"/>
  <c r="BE55"/>
  <c r="Y55"/>
  <c r="BM55" i="28"/>
  <c r="AW55"/>
  <c r="CS3"/>
  <c r="CS25" s="1"/>
  <c r="CK3"/>
  <c r="CC3"/>
  <c r="CC25" s="1"/>
  <c r="BU3"/>
  <c r="BU25" s="1"/>
  <c r="BE3"/>
  <c r="BE25" s="1"/>
  <c r="AG3"/>
  <c r="AG25" s="1"/>
  <c r="Y3"/>
  <c r="Y25" s="1"/>
  <c r="Q3"/>
  <c r="Q25" s="1"/>
  <c r="I3"/>
  <c r="AO55"/>
  <c r="CM3" i="27"/>
  <c r="CM25" s="1"/>
  <c r="CE3"/>
  <c r="CE25" s="1"/>
  <c r="BW3"/>
  <c r="BW25" s="1"/>
  <c r="BO3"/>
  <c r="BO25" s="1"/>
  <c r="AY3"/>
  <c r="AY25" s="1"/>
  <c r="AQ3"/>
  <c r="AQ25" s="1"/>
  <c r="AI3"/>
  <c r="AI25" s="1"/>
  <c r="AA3"/>
  <c r="AA25" s="1"/>
  <c r="S3"/>
  <c r="S25" s="1"/>
  <c r="K3"/>
  <c r="K25" s="1"/>
  <c r="C3"/>
  <c r="C25" s="1"/>
  <c r="BX3" i="28"/>
  <c r="BX25" s="1"/>
  <c r="AY3"/>
  <c r="AY25" s="1"/>
  <c r="CF55" i="26"/>
  <c r="AR55"/>
  <c r="D55"/>
  <c r="CG55" i="25"/>
  <c r="V3"/>
  <c r="V25" s="1"/>
  <c r="AA3" i="24"/>
  <c r="AA25" s="1"/>
  <c r="CB3" i="23"/>
  <c r="CB25" s="1"/>
  <c r="CM3" i="62"/>
  <c r="CM25" s="1"/>
  <c r="CE3"/>
  <c r="BW3"/>
  <c r="BW25" s="1"/>
  <c r="BO3"/>
  <c r="BO25" s="1"/>
  <c r="BW3" i="28"/>
  <c r="BW25" s="1"/>
  <c r="S3"/>
  <c r="S25" s="1"/>
  <c r="AX3" i="26"/>
  <c r="AX25" s="1"/>
  <c r="BS3" i="23"/>
  <c r="BS25" s="1"/>
  <c r="BC3"/>
  <c r="BC25" s="1"/>
  <c r="CQ3" i="22"/>
  <c r="CQ25" s="1"/>
  <c r="CI3"/>
  <c r="CI25" s="1"/>
  <c r="CA3"/>
  <c r="CA25" s="1"/>
  <c r="BS3"/>
  <c r="BK3"/>
  <c r="BK25" s="1"/>
  <c r="BC3"/>
  <c r="BC25" s="1"/>
  <c r="AU3"/>
  <c r="AU25" s="1"/>
  <c r="AM3"/>
  <c r="AM25" s="1"/>
  <c r="AE3"/>
  <c r="AE25" s="1"/>
  <c r="W3"/>
  <c r="W25" s="1"/>
  <c r="O3"/>
  <c r="BT3" i="28"/>
  <c r="BT25" s="1"/>
  <c r="AQ3"/>
  <c r="AQ25" s="1"/>
  <c r="L3"/>
  <c r="L25" s="1"/>
  <c r="BJ55" i="27"/>
  <c r="BY3"/>
  <c r="BY25" s="1"/>
  <c r="AS3"/>
  <c r="AS25" s="1"/>
  <c r="M3"/>
  <c r="M25" s="1"/>
  <c r="CO55" i="26"/>
  <c r="BA55"/>
  <c r="AB55"/>
  <c r="M55"/>
  <c r="CD55" i="25"/>
  <c r="BQ55"/>
  <c r="BJ3"/>
  <c r="BJ25" s="1"/>
  <c r="L3"/>
  <c r="L25" s="1"/>
  <c r="BK55" i="24"/>
  <c r="CM3"/>
  <c r="CM25" s="1"/>
  <c r="BX55" i="23"/>
  <c r="G55"/>
  <c r="CP3"/>
  <c r="CP25" s="1"/>
  <c r="CC3" i="65"/>
  <c r="CC25" s="1"/>
  <c r="AW3"/>
  <c r="AW25" s="1"/>
  <c r="AG3"/>
  <c r="AG25" s="1"/>
  <c r="Q3"/>
  <c r="CM3" i="28"/>
  <c r="CM25" s="1"/>
  <c r="AT55" i="27"/>
  <c r="AD55"/>
  <c r="N55"/>
  <c r="BX55" i="26"/>
  <c r="AK55"/>
  <c r="CO55" i="25"/>
  <c r="BA55"/>
  <c r="M55"/>
  <c r="CI55" i="23"/>
  <c r="AE55"/>
  <c r="CF3"/>
  <c r="CF25" s="1"/>
  <c r="AR3"/>
  <c r="AR25" s="1"/>
  <c r="AB3"/>
  <c r="AB25" s="1"/>
  <c r="CM3" i="64"/>
  <c r="CM25" s="1"/>
  <c r="CE3"/>
  <c r="BW3"/>
  <c r="BW25" s="1"/>
  <c r="BO3"/>
  <c r="BO25" s="1"/>
  <c r="BG3"/>
  <c r="BG25" s="1"/>
  <c r="AY3"/>
  <c r="AY25" s="1"/>
  <c r="AQ3"/>
  <c r="AQ25" s="1"/>
  <c r="AI3"/>
  <c r="AI25" s="1"/>
  <c r="S3"/>
  <c r="S25" s="1"/>
  <c r="K3"/>
  <c r="K25" s="1"/>
  <c r="C3"/>
  <c r="C25" s="1"/>
  <c r="BG3" i="28"/>
  <c r="BG25" s="1"/>
  <c r="CH55" i="27"/>
  <c r="BR55"/>
  <c r="BW55" i="26"/>
  <c r="BI55"/>
  <c r="AJ55"/>
  <c r="W55"/>
  <c r="CC3"/>
  <c r="CC25" s="1"/>
  <c r="Y3"/>
  <c r="Y25" s="1"/>
  <c r="CL55" i="25"/>
  <c r="BY55"/>
  <c r="AZ55"/>
  <c r="AN55"/>
  <c r="CN3"/>
  <c r="CN25" s="1"/>
  <c r="CS55" i="24"/>
  <c r="CG55"/>
  <c r="BS55"/>
  <c r="AG55"/>
  <c r="U55"/>
  <c r="BG3"/>
  <c r="BG25" s="1"/>
  <c r="CH55" i="23"/>
  <c r="BF55"/>
  <c r="AP55"/>
  <c r="D55"/>
  <c r="CH55" i="65"/>
  <c r="CQ55" i="28"/>
  <c r="CD55"/>
  <c r="AE55"/>
  <c r="R55"/>
  <c r="BC3"/>
  <c r="BC25" s="1"/>
  <c r="AA3"/>
  <c r="AA25" s="1"/>
  <c r="Z55" i="27"/>
  <c r="J55"/>
  <c r="CO3"/>
  <c r="CO25" s="1"/>
  <c r="BI3"/>
  <c r="BI25" s="1"/>
  <c r="AC3"/>
  <c r="AC25" s="1"/>
  <c r="BH55" i="26"/>
  <c r="U55"/>
  <c r="CA3"/>
  <c r="CA25" s="1"/>
  <c r="AX55" i="25"/>
  <c r="AK55"/>
  <c r="J55"/>
  <c r="CH3"/>
  <c r="CH25" s="1"/>
  <c r="AD3"/>
  <c r="AD25" s="1"/>
  <c r="CD55" i="24"/>
  <c r="O55" i="23"/>
  <c r="BN3"/>
  <c r="BN25" s="1"/>
  <c r="AX3"/>
  <c r="AX25" s="1"/>
  <c r="J3"/>
  <c r="B3"/>
  <c r="BZ3" i="65"/>
  <c r="BZ25" s="1"/>
  <c r="BR3"/>
  <c r="BR25" s="1"/>
  <c r="BB3"/>
  <c r="BB25" s="1"/>
  <c r="AL3"/>
  <c r="AL25" s="1"/>
  <c r="V3"/>
  <c r="V25" s="1"/>
  <c r="N3"/>
  <c r="N25" s="1"/>
  <c r="CL3" i="22"/>
  <c r="CL25" s="1"/>
  <c r="CD3"/>
  <c r="CD25" s="1"/>
  <c r="BN3"/>
  <c r="BN25" s="1"/>
  <c r="AX3"/>
  <c r="AX25" s="1"/>
  <c r="AP55" i="28"/>
  <c r="CE3"/>
  <c r="CE25" s="1"/>
  <c r="BN55" i="27"/>
  <c r="BB55"/>
  <c r="CG3"/>
  <c r="CG25" s="1"/>
  <c r="BA3"/>
  <c r="BA25" s="1"/>
  <c r="U3"/>
  <c r="U25" s="1"/>
  <c r="CG55" i="26"/>
  <c r="AS55"/>
  <c r="T55"/>
  <c r="E55"/>
  <c r="BU3"/>
  <c r="BU25" s="1"/>
  <c r="Q3"/>
  <c r="Q25" s="1"/>
  <c r="BI55" i="25"/>
  <c r="U55"/>
  <c r="BZ3"/>
  <c r="BZ25" s="1"/>
  <c r="AB3"/>
  <c r="AB25" s="1"/>
  <c r="BQ55" i="24"/>
  <c r="BC55"/>
  <c r="CQ55" i="23"/>
  <c r="BP55"/>
  <c r="AM55"/>
  <c r="F55" i="65"/>
  <c r="CL3" i="61"/>
  <c r="CL25" s="1"/>
  <c r="BV3"/>
  <c r="BV25" s="1"/>
  <c r="BN3"/>
  <c r="BN25" s="1"/>
  <c r="BF3"/>
  <c r="BF25" s="1"/>
  <c r="AX3"/>
  <c r="AX25" s="1"/>
  <c r="AH3"/>
  <c r="AH25" s="1"/>
  <c r="Z3"/>
  <c r="Z25" s="1"/>
  <c r="R3"/>
  <c r="R25" s="1"/>
  <c r="J3"/>
  <c r="BO3" i="23"/>
  <c r="BO25" s="1"/>
  <c r="BT3" i="65"/>
  <c r="BT25" s="1"/>
  <c r="BJ3" i="22"/>
  <c r="BJ25" s="1"/>
  <c r="CH55" i="64"/>
  <c r="BI55"/>
  <c r="N55"/>
  <c r="AT3"/>
  <c r="AT25" s="1"/>
  <c r="CC55" i="63"/>
  <c r="BM55"/>
  <c r="AW55"/>
  <c r="Z55"/>
  <c r="J55"/>
  <c r="X55" i="59"/>
  <c r="Y55" i="63"/>
  <c r="AJ3"/>
  <c r="AJ25" s="1"/>
  <c r="AB3"/>
  <c r="AB25" s="1"/>
  <c r="D3" i="60"/>
  <c r="D25" s="1"/>
  <c r="AV3" i="58"/>
  <c r="AV25" s="1"/>
  <c r="BY55" i="23"/>
  <c r="S3"/>
  <c r="S25" s="1"/>
  <c r="CL55" i="65"/>
  <c r="BI55"/>
  <c r="AS55"/>
  <c r="AC55"/>
  <c r="BD3"/>
  <c r="BD25" s="1"/>
  <c r="H3"/>
  <c r="H25" s="1"/>
  <c r="CM55" i="22"/>
  <c r="CP55" i="64"/>
  <c r="BU55"/>
  <c r="AW55"/>
  <c r="BR3"/>
  <c r="BR25" s="1"/>
  <c r="AM3"/>
  <c r="AM25" s="1"/>
  <c r="X55" i="63"/>
  <c r="CM3" i="60"/>
  <c r="CM25" s="1"/>
  <c r="CE3"/>
  <c r="CE25" s="1"/>
  <c r="BG3"/>
  <c r="BG25" s="1"/>
  <c r="AY3"/>
  <c r="AY25" s="1"/>
  <c r="AA3"/>
  <c r="AY3" i="23"/>
  <c r="AY25" s="1"/>
  <c r="P3"/>
  <c r="P25" s="1"/>
  <c r="R55" i="22"/>
  <c r="AG55" i="64"/>
  <c r="CI3"/>
  <c r="CI25" s="1"/>
  <c r="CD3" i="63"/>
  <c r="CD25" s="1"/>
  <c r="BF3"/>
  <c r="BF25" s="1"/>
  <c r="AH3"/>
  <c r="AH25" s="1"/>
  <c r="R3"/>
  <c r="R25" s="1"/>
  <c r="B3"/>
  <c r="B25" s="1"/>
  <c r="AP55" i="61"/>
  <c r="CS55" i="59"/>
  <c r="CK3" i="21"/>
  <c r="CK25" s="1"/>
  <c r="CC3"/>
  <c r="CC25" s="1"/>
  <c r="BU3"/>
  <c r="BU25" s="1"/>
  <c r="AW3"/>
  <c r="AW25" s="1"/>
  <c r="Y3"/>
  <c r="Q3"/>
  <c r="Q25" s="1"/>
  <c r="I3"/>
  <c r="I25" s="1"/>
  <c r="CS3" i="63"/>
  <c r="CS25" s="1"/>
  <c r="BU3"/>
  <c r="BU25" s="1"/>
  <c r="BE3"/>
  <c r="AO3"/>
  <c r="AO25" s="1"/>
  <c r="AG3"/>
  <c r="I3"/>
  <c r="I25" s="1"/>
  <c r="CK3" i="59"/>
  <c r="CK25" s="1"/>
  <c r="CC3"/>
  <c r="CC25" s="1"/>
  <c r="BU3"/>
  <c r="BU25" s="1"/>
  <c r="BM3"/>
  <c r="BM25" s="1"/>
  <c r="BE3"/>
  <c r="BE25" s="1"/>
  <c r="AO3"/>
  <c r="AG3"/>
  <c r="AG25" s="1"/>
  <c r="Y3"/>
  <c r="Y25" s="1"/>
  <c r="Q3"/>
  <c r="Q25" s="1"/>
  <c r="CJ3" i="65"/>
  <c r="CJ25" s="1"/>
  <c r="CC55" i="64"/>
  <c r="BB55"/>
  <c r="F3"/>
  <c r="F25" s="1"/>
  <c r="Q55" i="63"/>
  <c r="CR3"/>
  <c r="CR25" s="1"/>
  <c r="BT3"/>
  <c r="BT25" s="1"/>
  <c r="AV3"/>
  <c r="AV25" s="1"/>
  <c r="AF3"/>
  <c r="P3"/>
  <c r="P25" s="1"/>
  <c r="H3"/>
  <c r="H25" s="1"/>
  <c r="CF3"/>
  <c r="CF25" s="1"/>
  <c r="CD55" i="61"/>
  <c r="CJ3" i="59"/>
  <c r="CJ25" s="1"/>
  <c r="CB3"/>
  <c r="CB25" s="1"/>
  <c r="BL3"/>
  <c r="BL25" s="1"/>
  <c r="BD3"/>
  <c r="BD25" s="1"/>
  <c r="AV3"/>
  <c r="AV25" s="1"/>
  <c r="AN3"/>
  <c r="AN25" s="1"/>
  <c r="AF3"/>
  <c r="AF25" s="1"/>
  <c r="P3"/>
  <c r="P25" s="1"/>
  <c r="H3"/>
  <c r="CN3" i="55"/>
  <c r="CN25" s="1"/>
  <c r="CF3"/>
  <c r="CF25" s="1"/>
  <c r="BP3"/>
  <c r="BP25" s="1"/>
  <c r="BH3"/>
  <c r="BH25" s="1"/>
  <c r="AZ3"/>
  <c r="AZ25" s="1"/>
  <c r="AR3"/>
  <c r="AR25" s="1"/>
  <c r="AB3"/>
  <c r="AB25" s="1"/>
  <c r="D3"/>
  <c r="D25" s="1"/>
  <c r="AL55" i="23"/>
  <c r="AE3" i="65"/>
  <c r="AE25" s="1"/>
  <c r="CF55" i="22"/>
  <c r="Z55"/>
  <c r="K55"/>
  <c r="BX3"/>
  <c r="BX25" s="1"/>
  <c r="BM55" i="64"/>
  <c r="BA55"/>
  <c r="CA3"/>
  <c r="CA25" s="1"/>
  <c r="W3"/>
  <c r="W25" s="1"/>
  <c r="CN3" i="62"/>
  <c r="CF3"/>
  <c r="CF25" s="1"/>
  <c r="BH3"/>
  <c r="BH25" s="1"/>
  <c r="AZ3"/>
  <c r="AZ25" s="1"/>
  <c r="AJ3"/>
  <c r="AJ25" s="1"/>
  <c r="T3"/>
  <c r="T25" s="1"/>
  <c r="L3"/>
  <c r="L25" s="1"/>
  <c r="CM3" i="61"/>
  <c r="CM25" s="1"/>
  <c r="BW3"/>
  <c r="BW25" s="1"/>
  <c r="BG3"/>
  <c r="BG25" s="1"/>
  <c r="AY3"/>
  <c r="AY25" s="1"/>
  <c r="AI3"/>
  <c r="AI25" s="1"/>
  <c r="AA3"/>
  <c r="AA25" s="1"/>
  <c r="S3"/>
  <c r="S25" s="1"/>
  <c r="K3"/>
  <c r="K25" s="1"/>
  <c r="BB3" i="58"/>
  <c r="BB25" s="1"/>
  <c r="CD3" i="56"/>
  <c r="CD25" s="1"/>
  <c r="BV3"/>
  <c r="BV25" s="1"/>
  <c r="BN3"/>
  <c r="BN25" s="1"/>
  <c r="BF3"/>
  <c r="BF25" s="1"/>
  <c r="AX3"/>
  <c r="AX25" s="1"/>
  <c r="AP3"/>
  <c r="AP25" s="1"/>
  <c r="AH3"/>
  <c r="AH25" s="1"/>
  <c r="R3"/>
  <c r="R25" s="1"/>
  <c r="J3"/>
  <c r="J25" s="1"/>
  <c r="B3"/>
  <c r="B25" s="1"/>
  <c r="B55" s="1"/>
  <c r="B57" s="1"/>
  <c r="B99" s="1"/>
  <c r="AL55" i="62"/>
  <c r="BM55" i="61"/>
  <c r="CI3"/>
  <c r="CI25" s="1"/>
  <c r="W3"/>
  <c r="W25" s="1"/>
  <c r="BZ55" i="60"/>
  <c r="AX55"/>
  <c r="N55"/>
  <c r="CA55" i="59"/>
  <c r="G55"/>
  <c r="BR55" i="58"/>
  <c r="BI3"/>
  <c r="AK3"/>
  <c r="AK25" s="1"/>
  <c r="M3"/>
  <c r="M25" s="1"/>
  <c r="CP55" i="62"/>
  <c r="BJ55"/>
  <c r="BV3"/>
  <c r="BV25" s="1"/>
  <c r="R3"/>
  <c r="R25" s="1"/>
  <c r="CG3" i="61"/>
  <c r="CG25" s="1"/>
  <c r="U3"/>
  <c r="U25" s="1"/>
  <c r="BV55" i="60"/>
  <c r="BK55"/>
  <c r="AL55"/>
  <c r="J55"/>
  <c r="BC55" i="59"/>
  <c r="AE55"/>
  <c r="BG3"/>
  <c r="BG25" s="1"/>
  <c r="BF55" i="58"/>
  <c r="AD55"/>
  <c r="CF3"/>
  <c r="CF25" s="1"/>
  <c r="V55" i="62"/>
  <c r="Q3"/>
  <c r="Q25" s="1"/>
  <c r="AW55" i="61"/>
  <c r="E55"/>
  <c r="BY3"/>
  <c r="BY25" s="1"/>
  <c r="M3"/>
  <c r="M25" s="1"/>
  <c r="BJ55" i="60"/>
  <c r="AH55"/>
  <c r="O55" i="59"/>
  <c r="CL55" i="56"/>
  <c r="CL3" i="52"/>
  <c r="CL25" s="1"/>
  <c r="CD3"/>
  <c r="CD25" s="1"/>
  <c r="BV3"/>
  <c r="BV25" s="1"/>
  <c r="BN3"/>
  <c r="BN25" s="1"/>
  <c r="BF3"/>
  <c r="BF25" s="1"/>
  <c r="AX3"/>
  <c r="AP3"/>
  <c r="AP25" s="1"/>
  <c r="AH3"/>
  <c r="Z3"/>
  <c r="Z25" s="1"/>
  <c r="R3"/>
  <c r="R25" s="1"/>
  <c r="J3"/>
  <c r="J25" s="1"/>
  <c r="B3"/>
  <c r="B25" s="1"/>
  <c r="B55" s="1"/>
  <c r="B57" s="1"/>
  <c r="B99" s="1"/>
  <c r="T3" i="63"/>
  <c r="T25" s="1"/>
  <c r="BN3" i="62"/>
  <c r="BN25" s="1"/>
  <c r="BQ3" i="61"/>
  <c r="BQ25" s="1"/>
  <c r="AX3" i="58"/>
  <c r="B3"/>
  <c r="B25" s="1"/>
  <c r="CO3" i="57"/>
  <c r="CO25" s="1"/>
  <c r="BQ3"/>
  <c r="BQ25" s="1"/>
  <c r="AK3"/>
  <c r="AK25" s="1"/>
  <c r="E3"/>
  <c r="E25" s="1"/>
  <c r="AD55" i="63"/>
  <c r="J3" i="62"/>
  <c r="J25" s="1"/>
  <c r="AG55" i="61"/>
  <c r="BC3"/>
  <c r="BC25" s="1"/>
  <c r="CD55" i="60"/>
  <c r="BS55"/>
  <c r="AT55"/>
  <c r="R55"/>
  <c r="G55"/>
  <c r="CI55" i="59"/>
  <c r="BK55"/>
  <c r="BY55" i="58"/>
  <c r="BN55"/>
  <c r="AZ55"/>
  <c r="AL55"/>
  <c r="L55"/>
  <c r="CS3"/>
  <c r="CS25" s="1"/>
  <c r="BU3"/>
  <c r="BU25" s="1"/>
  <c r="Z55" i="56"/>
  <c r="BU3" i="57"/>
  <c r="BU25" s="1"/>
  <c r="CI55"/>
  <c r="BT3"/>
  <c r="BT25" s="1"/>
  <c r="AM3"/>
  <c r="AM25" s="1"/>
  <c r="CH55" i="21"/>
  <c r="AD55"/>
  <c r="BY3"/>
  <c r="BY25" s="1"/>
  <c r="CP3" i="54"/>
  <c r="CP25" s="1"/>
  <c r="CH3"/>
  <c r="CH25" s="1"/>
  <c r="BZ3"/>
  <c r="BZ25" s="1"/>
  <c r="BR3"/>
  <c r="BB3"/>
  <c r="BB25" s="1"/>
  <c r="AL3"/>
  <c r="AL25" s="1"/>
  <c r="AD3"/>
  <c r="AD25" s="1"/>
  <c r="N3"/>
  <c r="N25" s="1"/>
  <c r="BS3" i="57"/>
  <c r="BS25" s="1"/>
  <c r="BT3" i="55"/>
  <c r="BT25" s="1"/>
  <c r="CR3" i="53"/>
  <c r="CR25" s="1"/>
  <c r="CJ3"/>
  <c r="CJ25" s="1"/>
  <c r="CB3"/>
  <c r="CB25" s="1"/>
  <c r="BT3"/>
  <c r="BT25" s="1"/>
  <c r="BL3"/>
  <c r="BL25" s="1"/>
  <c r="BD3"/>
  <c r="BD25" s="1"/>
  <c r="AN3"/>
  <c r="AN25" s="1"/>
  <c r="AF3"/>
  <c r="AF25" s="1"/>
  <c r="X3"/>
  <c r="X25" s="1"/>
  <c r="P3"/>
  <c r="P25" s="1"/>
  <c r="H3"/>
  <c r="H25" s="1"/>
  <c r="H55" s="1"/>
  <c r="H57" s="1"/>
  <c r="H99" s="1"/>
  <c r="AE3" i="34"/>
  <c r="AE25" s="1"/>
  <c r="W3"/>
  <c r="W25" s="1"/>
  <c r="O3"/>
  <c r="O25" s="1"/>
  <c r="CQ3" i="57"/>
  <c r="CQ25" s="1"/>
  <c r="BK3"/>
  <c r="BK25" s="1"/>
  <c r="Q3"/>
  <c r="Q25" s="1"/>
  <c r="BL3" i="55"/>
  <c r="BL25" s="1"/>
  <c r="BQ3" i="21"/>
  <c r="BQ25" s="1"/>
  <c r="BI3"/>
  <c r="BI25" s="1"/>
  <c r="AK3"/>
  <c r="AK25" s="1"/>
  <c r="AC3"/>
  <c r="AC25" s="1"/>
  <c r="M3"/>
  <c r="M25" s="1"/>
  <c r="CP3" i="57"/>
  <c r="CP25" s="1"/>
  <c r="I3"/>
  <c r="I25" s="1"/>
  <c r="BS55" i="56"/>
  <c r="BE55"/>
  <c r="AR55"/>
  <c r="G55"/>
  <c r="CC55" i="55"/>
  <c r="AO55"/>
  <c r="Y55"/>
  <c r="I55"/>
  <c r="BZ55" i="21"/>
  <c r="F55"/>
  <c r="AV55" i="53"/>
  <c r="CP55" i="21"/>
  <c r="BD55"/>
  <c r="V55"/>
  <c r="CE3"/>
  <c r="CE25" s="1"/>
  <c r="BO3"/>
  <c r="AY3"/>
  <c r="AY25" s="1"/>
  <c r="AI3"/>
  <c r="AI25" s="1"/>
  <c r="S3"/>
  <c r="S25" s="1"/>
  <c r="BA3"/>
  <c r="BA25" s="1"/>
  <c r="CP3" i="51"/>
  <c r="CP25" s="1"/>
  <c r="CH3"/>
  <c r="BZ3"/>
  <c r="BZ25" s="1"/>
  <c r="BR3"/>
  <c r="BR25" s="1"/>
  <c r="BB3"/>
  <c r="BB25" s="1"/>
  <c r="AT3"/>
  <c r="AL3"/>
  <c r="AL25" s="1"/>
  <c r="AD3"/>
  <c r="AD25" s="1"/>
  <c r="V3"/>
  <c r="N3"/>
  <c r="N25" s="1"/>
  <c r="F3"/>
  <c r="CM55" i="57"/>
  <c r="BX55"/>
  <c r="BH55"/>
  <c r="AP55"/>
  <c r="Z55"/>
  <c r="AW3"/>
  <c r="AW25" s="1"/>
  <c r="CN55" i="56"/>
  <c r="CB55"/>
  <c r="BC55"/>
  <c r="AO55"/>
  <c r="AB55"/>
  <c r="P55"/>
  <c r="K3"/>
  <c r="K25" s="1"/>
  <c r="CK55" i="55"/>
  <c r="BZ55"/>
  <c r="BM55"/>
  <c r="AY55"/>
  <c r="AH55"/>
  <c r="S55"/>
  <c r="CM55" i="21"/>
  <c r="BT55"/>
  <c r="BC55"/>
  <c r="AL55"/>
  <c r="P55"/>
  <c r="C55"/>
  <c r="B3"/>
  <c r="BS55" i="54"/>
  <c r="AQ55"/>
  <c r="AE55"/>
  <c r="BD3"/>
  <c r="BD25" s="1"/>
  <c r="BS55" i="53"/>
  <c r="BG55"/>
  <c r="AK3"/>
  <c r="AK25" s="1"/>
  <c r="CK55" i="52"/>
  <c r="BI55"/>
  <c r="AG55"/>
  <c r="I55"/>
  <c r="AQ3"/>
  <c r="AQ25" s="1"/>
  <c r="BS55" i="51"/>
  <c r="BE55"/>
  <c r="CR55" i="34"/>
  <c r="AN55"/>
  <c r="X55"/>
  <c r="H55"/>
  <c r="BY3"/>
  <c r="BI3"/>
  <c r="BI25" s="1"/>
  <c r="AS3"/>
  <c r="AS25" s="1"/>
  <c r="E3"/>
  <c r="E25" s="1"/>
  <c r="CM3" i="31"/>
  <c r="CE3"/>
  <c r="CE25" s="1"/>
  <c r="BO3"/>
  <c r="BO25" s="1"/>
  <c r="BG3"/>
  <c r="AY3"/>
  <c r="AY25" s="1"/>
  <c r="AQ3"/>
  <c r="AQ25" s="1"/>
  <c r="AI3"/>
  <c r="AI25" s="1"/>
  <c r="AA3"/>
  <c r="AA25" s="1"/>
  <c r="S3"/>
  <c r="S25" s="1"/>
  <c r="K3"/>
  <c r="K25" s="1"/>
  <c r="CQ55" i="53"/>
  <c r="AE55"/>
  <c r="M3"/>
  <c r="M25" s="1"/>
  <c r="AO3" i="52"/>
  <c r="AO25" s="1"/>
  <c r="CQ55" i="51"/>
  <c r="AE55"/>
  <c r="BD55" i="34"/>
  <c r="AK55"/>
  <c r="CF55" i="33"/>
  <c r="AJ3" i="32"/>
  <c r="AJ25" s="1"/>
  <c r="Z3" i="21"/>
  <c r="Z25" s="1"/>
  <c r="CQ55" i="54"/>
  <c r="BO55"/>
  <c r="BC55"/>
  <c r="AO55"/>
  <c r="O55"/>
  <c r="AN3"/>
  <c r="AN25" s="1"/>
  <c r="BC55" i="53"/>
  <c r="AQ55"/>
  <c r="Q55" i="52"/>
  <c r="CK55" i="34"/>
  <c r="BT55"/>
  <c r="U55"/>
  <c r="BN3"/>
  <c r="BN25" s="1"/>
  <c r="AL3"/>
  <c r="AL25" s="1"/>
  <c r="CF55" i="32"/>
  <c r="AQ55" i="30"/>
  <c r="CK3" i="51"/>
  <c r="CK25" s="1"/>
  <c r="CL3" i="34"/>
  <c r="CL25" s="1"/>
  <c r="Z3"/>
  <c r="Z25" s="1"/>
  <c r="B3"/>
  <c r="B25" s="1"/>
  <c r="BF3"/>
  <c r="BF25" s="1"/>
  <c r="CM3" i="29"/>
  <c r="CM25" s="1"/>
  <c r="CE3"/>
  <c r="CE25" s="1"/>
  <c r="BW3"/>
  <c r="BW25" s="1"/>
  <c r="BO3"/>
  <c r="AY3"/>
  <c r="AY25" s="1"/>
  <c r="AQ3"/>
  <c r="AQ25" s="1"/>
  <c r="AI3"/>
  <c r="AA3"/>
  <c r="AA25" s="1"/>
  <c r="S3"/>
  <c r="K3"/>
  <c r="K25" s="1"/>
  <c r="C3"/>
  <c r="C25" s="1"/>
  <c r="C55" s="1"/>
  <c r="C57" s="1"/>
  <c r="C99" s="1"/>
  <c r="CJ3" i="54"/>
  <c r="CJ25" s="1"/>
  <c r="X3"/>
  <c r="X25" s="1"/>
  <c r="CM55" i="53"/>
  <c r="AM55"/>
  <c r="AA55"/>
  <c r="CS55" i="52"/>
  <c r="CC55"/>
  <c r="AM55"/>
  <c r="M55"/>
  <c r="BD3"/>
  <c r="BD25" s="1"/>
  <c r="AC3"/>
  <c r="AC25" s="1"/>
  <c r="AM55" i="51"/>
  <c r="Z3"/>
  <c r="Z25" s="1"/>
  <c r="AF55" i="34"/>
  <c r="CP3"/>
  <c r="CP25" s="1"/>
  <c r="CO3" i="33"/>
  <c r="CO25" s="1"/>
  <c r="BY3"/>
  <c r="BY25" s="1"/>
  <c r="BI3"/>
  <c r="BI25" s="1"/>
  <c r="AS3"/>
  <c r="AS25" s="1"/>
  <c r="AC3"/>
  <c r="AC25" s="1"/>
  <c r="M3"/>
  <c r="M25" s="1"/>
  <c r="BW3" i="54"/>
  <c r="BW25" s="1"/>
  <c r="BK55" i="53"/>
  <c r="BY3"/>
  <c r="BY25" s="1"/>
  <c r="Y55" i="52"/>
  <c r="BX3" i="3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D55" s="1"/>
  <c r="D57" s="1"/>
  <c r="D99" s="1"/>
  <c r="CN3" i="32"/>
  <c r="CN25" s="1"/>
  <c r="BX3"/>
  <c r="BX25" s="1"/>
  <c r="BP3"/>
  <c r="BP25" s="1"/>
  <c r="AZ3"/>
  <c r="AZ25" s="1"/>
  <c r="AB3"/>
  <c r="AB25" s="1"/>
  <c r="T3"/>
  <c r="T25" s="1"/>
  <c r="L3"/>
  <c r="L25" s="1"/>
  <c r="CM25" i="30"/>
  <c r="CE25"/>
  <c r="BG25"/>
  <c r="AY25"/>
  <c r="AI25"/>
  <c r="S25"/>
  <c r="K25"/>
  <c r="BG55" i="29"/>
  <c r="CC55" i="33"/>
  <c r="CO55" i="32"/>
  <c r="BQ55"/>
  <c r="BH55" i="31"/>
  <c r="AJ55"/>
  <c r="U3"/>
  <c r="U25" s="1"/>
  <c r="AA3" i="4"/>
  <c r="AA25" s="1"/>
  <c r="BM55" i="33"/>
  <c r="AW55"/>
  <c r="AG55"/>
  <c r="BA55" i="32"/>
  <c r="M55"/>
  <c r="Q3"/>
  <c r="Q25" s="1"/>
  <c r="CF55" i="31"/>
  <c r="CJ3"/>
  <c r="CJ25" s="1"/>
  <c r="P3"/>
  <c r="P25" s="1"/>
  <c r="AK25" i="30"/>
  <c r="T55" i="29"/>
  <c r="CQ3"/>
  <c r="CQ25" s="1"/>
  <c r="AR55" i="31"/>
  <c r="T55"/>
  <c r="CB3"/>
  <c r="CB25" s="1"/>
  <c r="M3"/>
  <c r="M25" s="1"/>
  <c r="AJ25" i="30"/>
  <c r="BS3" i="29"/>
  <c r="BS25" s="1"/>
  <c r="CK55" i="33"/>
  <c r="BN3"/>
  <c r="BN25" s="1"/>
  <c r="B3"/>
  <c r="B25" s="1"/>
  <c r="B55" s="1"/>
  <c r="B57" s="1"/>
  <c r="B99" s="1"/>
  <c r="BY55" i="32"/>
  <c r="AK55"/>
  <c r="CC3"/>
  <c r="CC25" s="1"/>
  <c r="BP55" i="31"/>
  <c r="BQ3"/>
  <c r="BQ25" s="1"/>
  <c r="E3"/>
  <c r="E25" s="1"/>
  <c r="BY25" i="30"/>
  <c r="AB55" i="29"/>
  <c r="BK3"/>
  <c r="BK25" s="1"/>
  <c r="U55" i="32"/>
  <c r="CN55" i="31"/>
  <c r="BI3"/>
  <c r="BI25" s="1"/>
  <c r="BI25" i="30"/>
  <c r="T25"/>
  <c r="AM3" i="29"/>
  <c r="AM25" s="1"/>
  <c r="BI55" i="32"/>
  <c r="AZ55" i="31"/>
  <c r="AB55"/>
  <c r="D55"/>
  <c r="BA3"/>
  <c r="BA25" s="1"/>
  <c r="N25" i="30"/>
  <c r="AE3" i="29"/>
  <c r="AE25" s="1"/>
  <c r="CN3" i="28"/>
  <c r="CN25" s="1"/>
  <c r="BH3"/>
  <c r="BH25" s="1"/>
  <c r="AB3"/>
  <c r="AB25" s="1"/>
  <c r="AH55" i="27"/>
  <c r="CL3" i="26"/>
  <c r="CL25" s="1"/>
  <c r="AW3"/>
  <c r="AW25" s="1"/>
  <c r="Z3"/>
  <c r="Z25" s="1"/>
  <c r="CI3" i="25"/>
  <c r="CI25" s="1"/>
  <c r="AT3"/>
  <c r="AT25" s="1"/>
  <c r="W3"/>
  <c r="W25" s="1"/>
  <c r="BW3" i="24"/>
  <c r="BW25" s="1"/>
  <c r="AQ3"/>
  <c r="AQ25" s="1"/>
  <c r="K3"/>
  <c r="K25" s="1"/>
  <c r="CB3" i="28"/>
  <c r="CB25" s="1"/>
  <c r="D3"/>
  <c r="D25" s="1"/>
  <c r="CN3" i="27"/>
  <c r="CN25" s="1"/>
  <c r="BX3"/>
  <c r="BX25" s="1"/>
  <c r="BH3"/>
  <c r="BH25" s="1"/>
  <c r="AR3"/>
  <c r="AR25" s="1"/>
  <c r="AB3"/>
  <c r="AB25" s="1"/>
  <c r="L3"/>
  <c r="L25" s="1"/>
  <c r="CK3" i="26"/>
  <c r="CK25" s="1"/>
  <c r="BN3"/>
  <c r="BN25" s="1"/>
  <c r="B3"/>
  <c r="BK3" i="25"/>
  <c r="BK25" s="1"/>
  <c r="CM3" i="63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F55" i="28"/>
  <c r="BP55"/>
  <c r="AZ55"/>
  <c r="AJ55"/>
  <c r="T55"/>
  <c r="C3"/>
  <c r="C25" s="1"/>
  <c r="CD55" i="27"/>
  <c r="R55"/>
  <c r="AP3"/>
  <c r="AP25" s="1"/>
  <c r="BM3" i="26"/>
  <c r="BM25" s="1"/>
  <c r="AP3"/>
  <c r="AP25" s="1"/>
  <c r="AM3" i="25"/>
  <c r="AM25" s="1"/>
  <c r="BO3" i="24"/>
  <c r="BO25" s="1"/>
  <c r="AI3"/>
  <c r="AI25" s="1"/>
  <c r="C3"/>
  <c r="C25" s="1"/>
  <c r="C55" s="1"/>
  <c r="C57" s="1"/>
  <c r="C99" s="1"/>
  <c r="AU3" i="25"/>
  <c r="AU25" s="1"/>
  <c r="AV3" i="28"/>
  <c r="AV25" s="1"/>
  <c r="P3"/>
  <c r="P25" s="1"/>
  <c r="BO55"/>
  <c r="AI55"/>
  <c r="CJ3"/>
  <c r="CJ25" s="1"/>
  <c r="BD3"/>
  <c r="BD25" s="1"/>
  <c r="X3"/>
  <c r="X25" s="1"/>
  <c r="CD3" i="26"/>
  <c r="CD25" s="1"/>
  <c r="AO3"/>
  <c r="AO25" s="1"/>
  <c r="R3"/>
  <c r="R25" s="1"/>
  <c r="CA3" i="25"/>
  <c r="CA25" s="1"/>
  <c r="AL3"/>
  <c r="AL25" s="1"/>
  <c r="O3"/>
  <c r="O25" s="1"/>
  <c r="CR3" i="23"/>
  <c r="CR25" s="1"/>
  <c r="BL3"/>
  <c r="BL25" s="1"/>
  <c r="AF3"/>
  <c r="AF25" s="1"/>
  <c r="BF3" i="26"/>
  <c r="BF25" s="1"/>
  <c r="BC3" i="25"/>
  <c r="BC25" s="1"/>
  <c r="CJ3" i="23"/>
  <c r="CJ25" s="1"/>
  <c r="BT3"/>
  <c r="BT25" s="1"/>
  <c r="BD3"/>
  <c r="BD25" s="1"/>
  <c r="AN3"/>
  <c r="AN25" s="1"/>
  <c r="X3"/>
  <c r="X25" s="1"/>
  <c r="H3"/>
  <c r="H25" s="1"/>
  <c r="CQ3" i="25"/>
  <c r="CQ25" s="1"/>
  <c r="AE3"/>
  <c r="AE25" s="1"/>
  <c r="CK3" i="22"/>
  <c r="CK25" s="1"/>
  <c r="CC3"/>
  <c r="CC25" s="1"/>
  <c r="BU3"/>
  <c r="BU25" s="1"/>
  <c r="BM3"/>
  <c r="BM25" s="1"/>
  <c r="BE3"/>
  <c r="BE25" s="1"/>
  <c r="AW3"/>
  <c r="AW25" s="1"/>
  <c r="AO3"/>
  <c r="AO25" s="1"/>
  <c r="AG3"/>
  <c r="Y3"/>
  <c r="Y25" s="1"/>
  <c r="Q3"/>
  <c r="Q25" s="1"/>
  <c r="I3"/>
  <c r="I25" s="1"/>
  <c r="CS3"/>
  <c r="CS25" s="1"/>
  <c r="CR3" i="28"/>
  <c r="CR25" s="1"/>
  <c r="BL3"/>
  <c r="BL25" s="1"/>
  <c r="AF3"/>
  <c r="AF25" s="1"/>
  <c r="AH3" i="26"/>
  <c r="AH25" s="1"/>
  <c r="H3" i="28"/>
  <c r="H25" s="1"/>
  <c r="CS3" i="26"/>
  <c r="CS25" s="1"/>
  <c r="BV3"/>
  <c r="BV25" s="1"/>
  <c r="AG3"/>
  <c r="AG25" s="1"/>
  <c r="J3"/>
  <c r="J25" s="1"/>
  <c r="CP3" i="25"/>
  <c r="CP25" s="1"/>
  <c r="BS3"/>
  <c r="BS25" s="1"/>
  <c r="G3"/>
  <c r="G25" s="1"/>
  <c r="CE3" i="24"/>
  <c r="CE25" s="1"/>
  <c r="AY3"/>
  <c r="AY25" s="1"/>
  <c r="S3"/>
  <c r="S25" s="1"/>
  <c r="CS3" i="27"/>
  <c r="CS25" s="1"/>
  <c r="CK3"/>
  <c r="CK25" s="1"/>
  <c r="CC3"/>
  <c r="CC25" s="1"/>
  <c r="BU3"/>
  <c r="BU25" s="1"/>
  <c r="BM3"/>
  <c r="BM25" s="1"/>
  <c r="BE3"/>
  <c r="BE25" s="1"/>
  <c r="AW3"/>
  <c r="AW25" s="1"/>
  <c r="AO3"/>
  <c r="AO25" s="1"/>
  <c r="AG3"/>
  <c r="AG25" s="1"/>
  <c r="Y3"/>
  <c r="Y25" s="1"/>
  <c r="Q3"/>
  <c r="Q25" s="1"/>
  <c r="I3"/>
  <c r="I25" s="1"/>
  <c r="CP3" i="2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CM3" i="25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R3" i="24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H55" s="1"/>
  <c r="H57" s="1"/>
  <c r="H99" s="1"/>
  <c r="BZ3" i="23"/>
  <c r="BZ25" s="1"/>
  <c r="AT3"/>
  <c r="AT25" s="1"/>
  <c r="N3"/>
  <c r="N25" s="1"/>
  <c r="CK3" i="65"/>
  <c r="CK25" s="1"/>
  <c r="BU3"/>
  <c r="BU25" s="1"/>
  <c r="BE3"/>
  <c r="BE25" s="1"/>
  <c r="AO3"/>
  <c r="AO25" s="1"/>
  <c r="Y3"/>
  <c r="Y25" s="1"/>
  <c r="I3"/>
  <c r="I25" s="1"/>
  <c r="CS3"/>
  <c r="CS25" s="1"/>
  <c r="CM3" i="23"/>
  <c r="CM25" s="1"/>
  <c r="BW3"/>
  <c r="BW25" s="1"/>
  <c r="BG3"/>
  <c r="BG25" s="1"/>
  <c r="AQ3"/>
  <c r="AQ25" s="1"/>
  <c r="AA3"/>
  <c r="AA25" s="1"/>
  <c r="K3"/>
  <c r="K25" s="1"/>
  <c r="CN55" i="24"/>
  <c r="CF55"/>
  <c r="BX55"/>
  <c r="BP55"/>
  <c r="BH55"/>
  <c r="AZ55"/>
  <c r="AR55"/>
  <c r="AJ55"/>
  <c r="AB55"/>
  <c r="T55"/>
  <c r="L55"/>
  <c r="BC3" i="65"/>
  <c r="BC25" s="1"/>
  <c r="AM3"/>
  <c r="AU3"/>
  <c r="AU25" s="1"/>
  <c r="C3" i="23"/>
  <c r="C25" s="1"/>
  <c r="BM3" i="65"/>
  <c r="BM25" s="1"/>
  <c r="CR3"/>
  <c r="CR25" s="1"/>
  <c r="CB3"/>
  <c r="CB25" s="1"/>
  <c r="BL3"/>
  <c r="BL25" s="1"/>
  <c r="AV3"/>
  <c r="AV25" s="1"/>
  <c r="AF3"/>
  <c r="AF25" s="1"/>
  <c r="P3"/>
  <c r="P25" s="1"/>
  <c r="BH55" i="22"/>
  <c r="CP3"/>
  <c r="CP25" s="1"/>
  <c r="AZ3"/>
  <c r="AZ25" s="1"/>
  <c r="AD3"/>
  <c r="AD25" s="1"/>
  <c r="H3" i="64"/>
  <c r="H25" s="1"/>
  <c r="CP3" i="61"/>
  <c r="CP25" s="1"/>
  <c r="CH3"/>
  <c r="CH25" s="1"/>
  <c r="BZ3"/>
  <c r="BZ25" s="1"/>
  <c r="BR3"/>
  <c r="BR25" s="1"/>
  <c r="BJ3"/>
  <c r="BJ25" s="1"/>
  <c r="BB3"/>
  <c r="BB25" s="1"/>
  <c r="AL3"/>
  <c r="AD3"/>
  <c r="AD25" s="1"/>
  <c r="V3"/>
  <c r="V25" s="1"/>
  <c r="N3"/>
  <c r="N25" s="1"/>
  <c r="F3"/>
  <c r="F25" s="1"/>
  <c r="CN3" i="65"/>
  <c r="CN25" s="1"/>
  <c r="BX3"/>
  <c r="BX25" s="1"/>
  <c r="BH3"/>
  <c r="BH25" s="1"/>
  <c r="AR3"/>
  <c r="AR25" s="1"/>
  <c r="AB3"/>
  <c r="AB25" s="1"/>
  <c r="L3"/>
  <c r="L25" s="1"/>
  <c r="AR55" i="22"/>
  <c r="BP3"/>
  <c r="BP25" s="1"/>
  <c r="AT3"/>
  <c r="AT25" s="1"/>
  <c r="D3"/>
  <c r="D25" s="1"/>
  <c r="D55" s="1"/>
  <c r="D57" s="1"/>
  <c r="D99" s="1"/>
  <c r="BD3" i="64"/>
  <c r="BD25" s="1"/>
  <c r="M3" i="63"/>
  <c r="M25" s="1"/>
  <c r="CO3" i="22"/>
  <c r="CO25" s="1"/>
  <c r="CG3"/>
  <c r="CG25" s="1"/>
  <c r="BY3"/>
  <c r="BY25" s="1"/>
  <c r="BQ3"/>
  <c r="BQ25" s="1"/>
  <c r="BI3"/>
  <c r="BA3"/>
  <c r="BA25" s="1"/>
  <c r="CH3"/>
  <c r="CH25" s="1"/>
  <c r="V3"/>
  <c r="V25" s="1"/>
  <c r="BT3" i="64"/>
  <c r="BT25" s="1"/>
  <c r="BY3" i="63"/>
  <c r="BY25" s="1"/>
  <c r="CR3" i="64"/>
  <c r="CR25" s="1"/>
  <c r="CJ3"/>
  <c r="CJ25" s="1"/>
  <c r="CB3"/>
  <c r="CB25" s="1"/>
  <c r="BL3"/>
  <c r="BL25" s="1"/>
  <c r="AV3"/>
  <c r="AV25" s="1"/>
  <c r="AN3"/>
  <c r="AN25" s="1"/>
  <c r="AF3"/>
  <c r="X3"/>
  <c r="X25" s="1"/>
  <c r="P3"/>
  <c r="P25" s="1"/>
  <c r="CS3" i="62"/>
  <c r="CS25" s="1"/>
  <c r="CK3"/>
  <c r="CK25" s="1"/>
  <c r="BU3"/>
  <c r="BM3"/>
  <c r="BM25" s="1"/>
  <c r="BE3"/>
  <c r="BE25" s="1"/>
  <c r="AW3"/>
  <c r="AW25" s="1"/>
  <c r="CC3"/>
  <c r="CC25" s="1"/>
  <c r="AT3" i="61"/>
  <c r="AT25" s="1"/>
  <c r="AL3" i="22"/>
  <c r="AL25" s="1"/>
  <c r="CO3" i="63"/>
  <c r="CO25" s="1"/>
  <c r="CG3"/>
  <c r="CG25" s="1"/>
  <c r="BQ3"/>
  <c r="BQ25" s="1"/>
  <c r="BA3"/>
  <c r="BA25" s="1"/>
  <c r="AS3"/>
  <c r="AS25" s="1"/>
  <c r="AK3"/>
  <c r="AK25" s="1"/>
  <c r="AC3"/>
  <c r="AC25" s="1"/>
  <c r="U3"/>
  <c r="U25" s="1"/>
  <c r="E3"/>
  <c r="E25" s="1"/>
  <c r="CF3" i="65"/>
  <c r="CF25" s="1"/>
  <c r="BP3"/>
  <c r="BP25" s="1"/>
  <c r="AZ3"/>
  <c r="AZ25" s="1"/>
  <c r="AJ3"/>
  <c r="AJ25" s="1"/>
  <c r="T3"/>
  <c r="T25" s="1"/>
  <c r="D3"/>
  <c r="D25" s="1"/>
  <c r="BZ3" i="22"/>
  <c r="BZ25" s="1"/>
  <c r="N3"/>
  <c r="N25" s="1"/>
  <c r="CQ3" i="58"/>
  <c r="CQ25" s="1"/>
  <c r="CI3"/>
  <c r="CI25" s="1"/>
  <c r="CA3"/>
  <c r="CA25" s="1"/>
  <c r="BS3"/>
  <c r="BS25" s="1"/>
  <c r="BK3"/>
  <c r="BK25" s="1"/>
  <c r="BC3"/>
  <c r="BC25" s="1"/>
  <c r="AU3"/>
  <c r="AM3"/>
  <c r="AM25" s="1"/>
  <c r="AE3"/>
  <c r="AE25" s="1"/>
  <c r="W3"/>
  <c r="W25" s="1"/>
  <c r="O3"/>
  <c r="O25" s="1"/>
  <c r="G3"/>
  <c r="G25" s="1"/>
  <c r="AS3" i="22"/>
  <c r="AS25" s="1"/>
  <c r="AK3"/>
  <c r="AK25" s="1"/>
  <c r="AC3"/>
  <c r="AC25" s="1"/>
  <c r="U3"/>
  <c r="U25" s="1"/>
  <c r="M3"/>
  <c r="M25" s="1"/>
  <c r="E3"/>
  <c r="E25" s="1"/>
  <c r="E55" s="1"/>
  <c r="E57" s="1"/>
  <c r="E99" s="1"/>
  <c r="BH3" i="63"/>
  <c r="BH25" s="1"/>
  <c r="AH3" i="62"/>
  <c r="AH25" s="1"/>
  <c r="BK3" i="61"/>
  <c r="BK25" s="1"/>
  <c r="CF3" i="60"/>
  <c r="CF25" s="1"/>
  <c r="AZ3"/>
  <c r="AZ25" s="1"/>
  <c r="AG3" i="62"/>
  <c r="AG25" s="1"/>
  <c r="CP3" i="5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N3"/>
  <c r="N25" s="1"/>
  <c r="F3"/>
  <c r="F25" s="1"/>
  <c r="AL55" i="64"/>
  <c r="BQ3"/>
  <c r="BQ25" s="1"/>
  <c r="BC3"/>
  <c r="BC25" s="1"/>
  <c r="E3"/>
  <c r="E25" s="1"/>
  <c r="BX3" i="63"/>
  <c r="BX25" s="1"/>
  <c r="L3"/>
  <c r="L25" s="1"/>
  <c r="AX3" i="62"/>
  <c r="AX25" s="1"/>
  <c r="I3"/>
  <c r="I25" s="1"/>
  <c r="CA3" i="61"/>
  <c r="CA25" s="1"/>
  <c r="O3"/>
  <c r="O25" s="1"/>
  <c r="BX3" i="60"/>
  <c r="BX25" s="1"/>
  <c r="AR3"/>
  <c r="AR25" s="1"/>
  <c r="L3"/>
  <c r="L25" s="1"/>
  <c r="AK55" i="64"/>
  <c r="AZ3" i="63"/>
  <c r="AZ25" s="1"/>
  <c r="CL3" i="62"/>
  <c r="CL25" s="1"/>
  <c r="Z3"/>
  <c r="Z25" s="1"/>
  <c r="BW3" i="60"/>
  <c r="BW25" s="1"/>
  <c r="AQ3"/>
  <c r="AQ25" s="1"/>
  <c r="K3"/>
  <c r="K25" s="1"/>
  <c r="Y3" i="62"/>
  <c r="Y25" s="1"/>
  <c r="BP3" i="60"/>
  <c r="BP25" s="1"/>
  <c r="AJ3"/>
  <c r="AJ25" s="1"/>
  <c r="BY55" i="64"/>
  <c r="M55"/>
  <c r="BK3"/>
  <c r="BK25" s="1"/>
  <c r="BP3" i="63"/>
  <c r="BP25" s="1"/>
  <c r="D3"/>
  <c r="D25" s="1"/>
  <c r="AP3" i="62"/>
  <c r="AP25" s="1"/>
  <c r="BS3" i="61"/>
  <c r="BS25" s="1"/>
  <c r="G3"/>
  <c r="G25" s="1"/>
  <c r="BO3" i="60"/>
  <c r="BO25" s="1"/>
  <c r="AI3"/>
  <c r="AI25" s="1"/>
  <c r="C3"/>
  <c r="C25" s="1"/>
  <c r="AR3" i="63"/>
  <c r="AR25" s="1"/>
  <c r="CD3" i="62"/>
  <c r="CD25" s="1"/>
  <c r="AO3"/>
  <c r="AO25" s="1"/>
  <c r="AU3" i="61"/>
  <c r="AU25" s="1"/>
  <c r="CN3" i="60"/>
  <c r="CN25" s="1"/>
  <c r="BH3"/>
  <c r="BH25" s="1"/>
  <c r="AB3"/>
  <c r="AB25" s="1"/>
  <c r="AI3" i="59"/>
  <c r="AI25" s="1"/>
  <c r="CJ3" i="58"/>
  <c r="CJ25" s="1"/>
  <c r="X3"/>
  <c r="X25" s="1"/>
  <c r="F3"/>
  <c r="F25" s="1"/>
  <c r="BC3" i="57"/>
  <c r="BC25" s="1"/>
  <c r="W3"/>
  <c r="W25" s="1"/>
  <c r="AE3"/>
  <c r="AE25" s="1"/>
  <c r="G3"/>
  <c r="G25" s="1"/>
  <c r="BW3" i="59"/>
  <c r="BW25" s="1"/>
  <c r="K3"/>
  <c r="K25" s="1"/>
  <c r="BL3" i="58"/>
  <c r="BL25" s="1"/>
  <c r="AT3"/>
  <c r="AT25" s="1"/>
  <c r="CH3" i="57"/>
  <c r="CH25" s="1"/>
  <c r="BB3"/>
  <c r="BB25" s="1"/>
  <c r="V3"/>
  <c r="V25" s="1"/>
  <c r="CG3"/>
  <c r="CG25" s="1"/>
  <c r="BI3"/>
  <c r="BI25" s="1"/>
  <c r="AD3"/>
  <c r="AD25" s="1"/>
  <c r="CO3" i="55"/>
  <c r="CO25" s="1"/>
  <c r="CG3"/>
  <c r="CG25" s="1"/>
  <c r="BY3"/>
  <c r="BQ3"/>
  <c r="BQ25" s="1"/>
  <c r="BI3"/>
  <c r="BI25" s="1"/>
  <c r="BA3"/>
  <c r="AS3"/>
  <c r="AS25" s="1"/>
  <c r="AK3"/>
  <c r="AK25" s="1"/>
  <c r="AC3"/>
  <c r="AC25" s="1"/>
  <c r="U3"/>
  <c r="U25" s="1"/>
  <c r="M3"/>
  <c r="M25" s="1"/>
  <c r="E3"/>
  <c r="C3" i="61"/>
  <c r="C25" s="1"/>
  <c r="AY3" i="59"/>
  <c r="AY25" s="1"/>
  <c r="BZ55" i="58"/>
  <c r="N55"/>
  <c r="CH3"/>
  <c r="CH25" s="1"/>
  <c r="AN3"/>
  <c r="AN25" s="1"/>
  <c r="V3"/>
  <c r="V25" s="1"/>
  <c r="BY3" i="57"/>
  <c r="BY25" s="1"/>
  <c r="AS3"/>
  <c r="M3"/>
  <c r="M25" s="1"/>
  <c r="BA3"/>
  <c r="BA25" s="1"/>
  <c r="AC3"/>
  <c r="AC25" s="1"/>
  <c r="BG55" i="62"/>
  <c r="AY55"/>
  <c r="AQ55"/>
  <c r="AI55"/>
  <c r="AA55"/>
  <c r="S55"/>
  <c r="K55"/>
  <c r="CR55" i="61"/>
  <c r="CJ55"/>
  <c r="CB55"/>
  <c r="BT55"/>
  <c r="BL55"/>
  <c r="BD55"/>
  <c r="AV55"/>
  <c r="AN55"/>
  <c r="AF55"/>
  <c r="X55"/>
  <c r="P55"/>
  <c r="H55"/>
  <c r="CO55" i="60"/>
  <c r="CG55"/>
  <c r="BY55"/>
  <c r="BQ55"/>
  <c r="BI55"/>
  <c r="BA55"/>
  <c r="AS55"/>
  <c r="AK55"/>
  <c r="AC55"/>
  <c r="U55"/>
  <c r="M55"/>
  <c r="E55"/>
  <c r="AX55" i="59"/>
  <c r="CM3"/>
  <c r="CM25" s="1"/>
  <c r="AA3"/>
  <c r="AA25" s="1"/>
  <c r="CB3" i="58"/>
  <c r="CB25" s="1"/>
  <c r="P3"/>
  <c r="P25" s="1"/>
  <c r="CA55" i="57"/>
  <c r="AU55"/>
  <c r="O55"/>
  <c r="U3"/>
  <c r="U25" s="1"/>
  <c r="AW55" i="59"/>
  <c r="CL3"/>
  <c r="CL25" s="1"/>
  <c r="BO3"/>
  <c r="BO25" s="1"/>
  <c r="Z3"/>
  <c r="Z25" s="1"/>
  <c r="C3"/>
  <c r="C25" s="1"/>
  <c r="BD3" i="58"/>
  <c r="BD25" s="1"/>
  <c r="BZ55" i="57"/>
  <c r="AT55"/>
  <c r="N55"/>
  <c r="AQ3" i="59"/>
  <c r="AQ25" s="1"/>
  <c r="B3"/>
  <c r="B25" s="1"/>
  <c r="CR3" i="58"/>
  <c r="CR25" s="1"/>
  <c r="AF3"/>
  <c r="AF25" s="1"/>
  <c r="BT3"/>
  <c r="BT25" s="1"/>
  <c r="H3"/>
  <c r="H25" s="1"/>
  <c r="AV3" i="57"/>
  <c r="AV25" s="1"/>
  <c r="P3"/>
  <c r="P25" s="1"/>
  <c r="CK3"/>
  <c r="CK25" s="1"/>
  <c r="BE3"/>
  <c r="BE25" s="1"/>
  <c r="Y3"/>
  <c r="Y25" s="1"/>
  <c r="BO3" i="56"/>
  <c r="BO25" s="1"/>
  <c r="AI3"/>
  <c r="AI25" s="1"/>
  <c r="C3"/>
  <c r="C25" s="1"/>
  <c r="CN55" i="59"/>
  <c r="CF55"/>
  <c r="BX55"/>
  <c r="BP55"/>
  <c r="BH55"/>
  <c r="AZ55"/>
  <c r="AR55"/>
  <c r="AJ55"/>
  <c r="AB55"/>
  <c r="T55"/>
  <c r="I55" i="58"/>
  <c r="BD3" i="57"/>
  <c r="BD25" s="1"/>
  <c r="X3"/>
  <c r="X25" s="1"/>
  <c r="D3"/>
  <c r="D25" s="1"/>
  <c r="H3" i="55"/>
  <c r="H25" s="1"/>
  <c r="CS3" i="57"/>
  <c r="CS25" s="1"/>
  <c r="BM3"/>
  <c r="BM25" s="1"/>
  <c r="AG3"/>
  <c r="AG25" s="1"/>
  <c r="CM3" i="56"/>
  <c r="CM25" s="1"/>
  <c r="BG3"/>
  <c r="BG25" s="1"/>
  <c r="CR3" i="55"/>
  <c r="CR25" s="1"/>
  <c r="CJ3"/>
  <c r="CJ25" s="1"/>
  <c r="CB3"/>
  <c r="CB25" s="1"/>
  <c r="BD3"/>
  <c r="BD25" s="1"/>
  <c r="AV3"/>
  <c r="AV25" s="1"/>
  <c r="AN3"/>
  <c r="AN25" s="1"/>
  <c r="AF3"/>
  <c r="AF25" s="1"/>
  <c r="X3"/>
  <c r="X25" s="1"/>
  <c r="P3"/>
  <c r="P25" s="1"/>
  <c r="BL3" i="57"/>
  <c r="BL25" s="1"/>
  <c r="AF3"/>
  <c r="AF25" s="1"/>
  <c r="T3" i="55"/>
  <c r="T25" s="1"/>
  <c r="CL3" i="21"/>
  <c r="CL25" s="1"/>
  <c r="BA3" i="54"/>
  <c r="BA25" s="1"/>
  <c r="E3"/>
  <c r="E25" s="1"/>
  <c r="BX55" i="55"/>
  <c r="AL55"/>
  <c r="L55"/>
  <c r="AJ3"/>
  <c r="AJ25" s="1"/>
  <c r="CG3" i="21"/>
  <c r="CG25" s="1"/>
  <c r="BM3"/>
  <c r="BM25" s="1"/>
  <c r="AP3"/>
  <c r="AP25" s="1"/>
  <c r="U3"/>
  <c r="U25" s="1"/>
  <c r="CG3" i="54"/>
  <c r="CG25" s="1"/>
  <c r="AH3" i="53"/>
  <c r="AH25" s="1"/>
  <c r="CO55" i="56"/>
  <c r="CG55"/>
  <c r="BY55"/>
  <c r="BQ55"/>
  <c r="BI55"/>
  <c r="BA55"/>
  <c r="AS55"/>
  <c r="AK55"/>
  <c r="AC55"/>
  <c r="U55"/>
  <c r="M55"/>
  <c r="E55"/>
  <c r="CD3" i="21"/>
  <c r="CD25" s="1"/>
  <c r="AO3"/>
  <c r="AO25" s="1"/>
  <c r="R3"/>
  <c r="R25" s="1"/>
  <c r="AK3" i="54"/>
  <c r="AK25" s="1"/>
  <c r="CL3" i="53"/>
  <c r="CL25" s="1"/>
  <c r="CD3"/>
  <c r="CD25" s="1"/>
  <c r="BN3"/>
  <c r="BN25" s="1"/>
  <c r="BF3"/>
  <c r="BF25" s="1"/>
  <c r="AX3"/>
  <c r="AP3"/>
  <c r="AP25" s="1"/>
  <c r="Z3"/>
  <c r="Z25" s="1"/>
  <c r="R3"/>
  <c r="R25" s="1"/>
  <c r="B3"/>
  <c r="B25" s="1"/>
  <c r="B55" s="1"/>
  <c r="B57" s="1"/>
  <c r="B99" s="1"/>
  <c r="AG3"/>
  <c r="AG25" s="1"/>
  <c r="BJ3" i="52"/>
  <c r="BJ25" s="1"/>
  <c r="CO3" i="54"/>
  <c r="BY3"/>
  <c r="BI3"/>
  <c r="BI25" s="1"/>
  <c r="AS3"/>
  <c r="AS25" s="1"/>
  <c r="AC3"/>
  <c r="AC25" s="1"/>
  <c r="M3"/>
  <c r="M25" s="1"/>
  <c r="CK3" i="53"/>
  <c r="CK25" s="1"/>
  <c r="CC3"/>
  <c r="CC25" s="1"/>
  <c r="BU3"/>
  <c r="BU25" s="1"/>
  <c r="BM3"/>
  <c r="BM25" s="1"/>
  <c r="AW3"/>
  <c r="AO3"/>
  <c r="AO25" s="1"/>
  <c r="Y3"/>
  <c r="Y25" s="1"/>
  <c r="Q3"/>
  <c r="Q25" s="1"/>
  <c r="I3"/>
  <c r="I25" s="1"/>
  <c r="CS3"/>
  <c r="CS25" s="1"/>
  <c r="CP3" i="52"/>
  <c r="CP25" s="1"/>
  <c r="CH3"/>
  <c r="CH25" s="1"/>
  <c r="BR3"/>
  <c r="BB3"/>
  <c r="BB25" s="1"/>
  <c r="AT3"/>
  <c r="AT25" s="1"/>
  <c r="AL3"/>
  <c r="AL25" s="1"/>
  <c r="AD3"/>
  <c r="AD25" s="1"/>
  <c r="V3"/>
  <c r="V25" s="1"/>
  <c r="F3"/>
  <c r="F25" s="1"/>
  <c r="BE3" i="21"/>
  <c r="BE25" s="1"/>
  <c r="AH3"/>
  <c r="AH25" s="1"/>
  <c r="CN3" i="54"/>
  <c r="CN25" s="1"/>
  <c r="CF3"/>
  <c r="CF25" s="1"/>
  <c r="BX3"/>
  <c r="BX25" s="1"/>
  <c r="BP3"/>
  <c r="BP25" s="1"/>
  <c r="BH3"/>
  <c r="AZ3"/>
  <c r="AZ25" s="1"/>
  <c r="AR3"/>
  <c r="AR25" s="1"/>
  <c r="AJ3"/>
  <c r="AJ25" s="1"/>
  <c r="AB3"/>
  <c r="AB25" s="1"/>
  <c r="T3"/>
  <c r="T25" s="1"/>
  <c r="L3"/>
  <c r="D3"/>
  <c r="D25" s="1"/>
  <c r="BQ3"/>
  <c r="BQ25" s="1"/>
  <c r="N55" i="52"/>
  <c r="CS3" i="21"/>
  <c r="CS25" s="1"/>
  <c r="BV3"/>
  <c r="BV25" s="1"/>
  <c r="AG3"/>
  <c r="AG25" s="1"/>
  <c r="J3"/>
  <c r="J25" s="1"/>
  <c r="U3" i="54"/>
  <c r="U25" s="1"/>
  <c r="BV3" i="53"/>
  <c r="BV25" s="1"/>
  <c r="BZ55" i="52"/>
  <c r="C3" i="55"/>
  <c r="C25" s="1"/>
  <c r="CO3" i="53"/>
  <c r="CO25" s="1"/>
  <c r="AC3"/>
  <c r="AC25" s="1"/>
  <c r="CI55" i="52"/>
  <c r="AY55" i="54"/>
  <c r="C3"/>
  <c r="C25" s="1"/>
  <c r="BQ3" i="53"/>
  <c r="BQ25" s="1"/>
  <c r="E3"/>
  <c r="E25" s="1"/>
  <c r="E55" s="1"/>
  <c r="E57" s="1"/>
  <c r="E99" s="1"/>
  <c r="BS55" i="55"/>
  <c r="BK55"/>
  <c r="BC55"/>
  <c r="AU55"/>
  <c r="AM55"/>
  <c r="AE55"/>
  <c r="W55"/>
  <c r="O55"/>
  <c r="G55"/>
  <c r="CN55" i="21"/>
  <c r="CF55"/>
  <c r="BX55"/>
  <c r="BP55"/>
  <c r="BH55"/>
  <c r="AZ55"/>
  <c r="AR55"/>
  <c r="AJ55"/>
  <c r="AB55"/>
  <c r="T55"/>
  <c r="L55"/>
  <c r="D55"/>
  <c r="CR3" i="54"/>
  <c r="CR25" s="1"/>
  <c r="CB3"/>
  <c r="CB25" s="1"/>
  <c r="BL3"/>
  <c r="BL25" s="1"/>
  <c r="AV3"/>
  <c r="AV25" s="1"/>
  <c r="AF3"/>
  <c r="AF25" s="1"/>
  <c r="P3"/>
  <c r="P25" s="1"/>
  <c r="AS3" i="53"/>
  <c r="AS25" s="1"/>
  <c r="BO3" i="51"/>
  <c r="BO25" s="1"/>
  <c r="CG3" i="53"/>
  <c r="CG25" s="1"/>
  <c r="U3"/>
  <c r="U25" s="1"/>
  <c r="BI3"/>
  <c r="BI25" s="1"/>
  <c r="CM3" i="51"/>
  <c r="CM25" s="1"/>
  <c r="BW3"/>
  <c r="BG3"/>
  <c r="BG25" s="1"/>
  <c r="AY3"/>
  <c r="AY25" s="1"/>
  <c r="AI3"/>
  <c r="AI25" s="1"/>
  <c r="AA3"/>
  <c r="AA25" s="1"/>
  <c r="S3"/>
  <c r="K3"/>
  <c r="K25" s="1"/>
  <c r="C55"/>
  <c r="CQ3" i="52"/>
  <c r="CQ25" s="1"/>
  <c r="BS3"/>
  <c r="BS25" s="1"/>
  <c r="BK3"/>
  <c r="BK25" s="1"/>
  <c r="BC3"/>
  <c r="BC25" s="1"/>
  <c r="AU3"/>
  <c r="AU25" s="1"/>
  <c r="CD3" i="51"/>
  <c r="CD25" s="1"/>
  <c r="AP3"/>
  <c r="AP25" s="1"/>
  <c r="CG55" i="52"/>
  <c r="U55"/>
  <c r="CB3"/>
  <c r="CB25" s="1"/>
  <c r="AV3"/>
  <c r="AV25" s="1"/>
  <c r="AK3"/>
  <c r="AK25" s="1"/>
  <c r="R3" i="51"/>
  <c r="R25" s="1"/>
  <c r="BE55" i="52"/>
  <c r="BF3" i="51"/>
  <c r="BF25" s="1"/>
  <c r="CJ3" i="52"/>
  <c r="CJ25" s="1"/>
  <c r="AS3"/>
  <c r="AS25" s="1"/>
  <c r="AH3" i="51"/>
  <c r="AH25" s="1"/>
  <c r="CL3"/>
  <c r="CL25" s="1"/>
  <c r="BV3"/>
  <c r="BV25" s="1"/>
  <c r="J3"/>
  <c r="J25" s="1"/>
  <c r="BA55" i="52"/>
  <c r="CR3"/>
  <c r="CR25" s="1"/>
  <c r="BL3"/>
  <c r="BL25" s="1"/>
  <c r="AF3"/>
  <c r="AF25" s="1"/>
  <c r="H3"/>
  <c r="H25" s="1"/>
  <c r="AX3" i="51"/>
  <c r="AX25" s="1"/>
  <c r="CQ3" i="34"/>
  <c r="CQ25" s="1"/>
  <c r="CI3"/>
  <c r="CA3"/>
  <c r="CA25" s="1"/>
  <c r="BS3"/>
  <c r="BS25" s="1"/>
  <c r="BK3"/>
  <c r="BC3"/>
  <c r="AU3"/>
  <c r="AU25" s="1"/>
  <c r="AM3"/>
  <c r="AM25" s="1"/>
  <c r="S3" i="33"/>
  <c r="S25" s="1"/>
  <c r="K3"/>
  <c r="K25" s="1"/>
  <c r="C3"/>
  <c r="C25" s="1"/>
  <c r="C55" s="1"/>
  <c r="C57" s="1"/>
  <c r="C99" s="1"/>
  <c r="BG3"/>
  <c r="BG25" s="1"/>
  <c r="CH3" i="34"/>
  <c r="CH25" s="1"/>
  <c r="BZ3"/>
  <c r="BZ25" s="1"/>
  <c r="BR3"/>
  <c r="BR25" s="1"/>
  <c r="BB3"/>
  <c r="BB25" s="1"/>
  <c r="AT3"/>
  <c r="AT25" s="1"/>
  <c r="V3"/>
  <c r="V25" s="1"/>
  <c r="N3"/>
  <c r="N25" s="1"/>
  <c r="F3"/>
  <c r="F25" s="1"/>
  <c r="CL3" i="33"/>
  <c r="CL25" s="1"/>
  <c r="BV3"/>
  <c r="BV25" s="1"/>
  <c r="BF3"/>
  <c r="BF25" s="1"/>
  <c r="AP3"/>
  <c r="AP25" s="1"/>
  <c r="Z3"/>
  <c r="Z25" s="1"/>
  <c r="J3"/>
  <c r="J25" s="1"/>
  <c r="AY3"/>
  <c r="AY25" s="1"/>
  <c r="CO55" i="51"/>
  <c r="CG55"/>
  <c r="BY55"/>
  <c r="BQ55"/>
  <c r="BI55"/>
  <c r="BA55"/>
  <c r="AS55"/>
  <c r="AK55"/>
  <c r="AC55"/>
  <c r="U55"/>
  <c r="M55"/>
  <c r="E55"/>
  <c r="BO3" i="34"/>
  <c r="BO25" s="1"/>
  <c r="AD3"/>
  <c r="AD25" s="1"/>
  <c r="CM3" i="33"/>
  <c r="CM25" s="1"/>
  <c r="AX3"/>
  <c r="AX25" s="1"/>
  <c r="K3" i="34"/>
  <c r="K25" s="1"/>
  <c r="CE3" i="33"/>
  <c r="CE25" s="1"/>
  <c r="AQ3"/>
  <c r="AQ25" s="1"/>
  <c r="G3"/>
  <c r="G25" s="1"/>
  <c r="CM3" i="34"/>
  <c r="CM25" s="1"/>
  <c r="CE3"/>
  <c r="CE25" s="1"/>
  <c r="BG3"/>
  <c r="AY3"/>
  <c r="AY25" s="1"/>
  <c r="AQ3"/>
  <c r="AQ25" s="1"/>
  <c r="AA3"/>
  <c r="AA25" s="1"/>
  <c r="S3"/>
  <c r="S25" s="1"/>
  <c r="C55"/>
  <c r="CQ3" i="33"/>
  <c r="CQ25" s="1"/>
  <c r="BS3"/>
  <c r="BS25" s="1"/>
  <c r="BK3"/>
  <c r="BK25" s="1"/>
  <c r="BC3"/>
  <c r="BC25" s="1"/>
  <c r="AU3"/>
  <c r="AU25" s="1"/>
  <c r="AM3"/>
  <c r="AM25" s="1"/>
  <c r="AE3"/>
  <c r="AE25" s="1"/>
  <c r="W3"/>
  <c r="O3"/>
  <c r="O25" s="1"/>
  <c r="CD3"/>
  <c r="CD25" s="1"/>
  <c r="AI3"/>
  <c r="AI25" s="1"/>
  <c r="BJ3" i="34"/>
  <c r="BJ25" s="1"/>
  <c r="BW3" i="33"/>
  <c r="BW25" s="1"/>
  <c r="AH3"/>
  <c r="AH25" s="1"/>
  <c r="BV3" i="34"/>
  <c r="BV25" s="1"/>
  <c r="J3"/>
  <c r="J25" s="1"/>
  <c r="CD55"/>
  <c r="AX55"/>
  <c r="AP55"/>
  <c r="AH55"/>
  <c r="R55"/>
  <c r="CP3" i="33"/>
  <c r="CP25" s="1"/>
  <c r="BZ3"/>
  <c r="BZ25" s="1"/>
  <c r="BJ3"/>
  <c r="BJ25" s="1"/>
  <c r="AT3"/>
  <c r="AT25" s="1"/>
  <c r="AD3"/>
  <c r="AD25" s="1"/>
  <c r="CP3" i="32"/>
  <c r="CP25" s="1"/>
  <c r="CH3"/>
  <c r="BZ3"/>
  <c r="BZ25" s="1"/>
  <c r="BR3"/>
  <c r="BR25" s="1"/>
  <c r="BJ3"/>
  <c r="BJ25" s="1"/>
  <c r="N3" i="33"/>
  <c r="N25" s="1"/>
  <c r="F3"/>
  <c r="F25" s="1"/>
  <c r="CH3"/>
  <c r="CH25" s="1"/>
  <c r="BR3"/>
  <c r="BR25" s="1"/>
  <c r="BB3"/>
  <c r="BB25" s="1"/>
  <c r="AL3"/>
  <c r="AL25" s="1"/>
  <c r="V3"/>
  <c r="V25" s="1"/>
  <c r="BU3" i="32"/>
  <c r="BU25" s="1"/>
  <c r="AO3"/>
  <c r="AO25" s="1"/>
  <c r="I3"/>
  <c r="I25" s="1"/>
  <c r="BR55" i="31"/>
  <c r="CS3" i="32"/>
  <c r="CS25" s="1"/>
  <c r="BM3"/>
  <c r="BM25" s="1"/>
  <c r="AG3"/>
  <c r="AG25" s="1"/>
  <c r="CP3" i="31"/>
  <c r="CP25" s="1"/>
  <c r="CH3"/>
  <c r="BZ3"/>
  <c r="BZ25" s="1"/>
  <c r="BJ3"/>
  <c r="BJ25" s="1"/>
  <c r="BB3"/>
  <c r="BB25" s="1"/>
  <c r="AD3"/>
  <c r="AD25" s="1"/>
  <c r="V3"/>
  <c r="V25" s="1"/>
  <c r="N3"/>
  <c r="N25" s="1"/>
  <c r="BH3" i="32"/>
  <c r="BH25" s="1"/>
  <c r="CK3"/>
  <c r="CK25" s="1"/>
  <c r="BE3"/>
  <c r="BE25" s="1"/>
  <c r="Y3"/>
  <c r="Y25" s="1"/>
  <c r="AT3" i="31"/>
  <c r="AT25" s="1"/>
  <c r="BB55" i="32"/>
  <c r="AT55"/>
  <c r="AL55"/>
  <c r="AD55"/>
  <c r="V55"/>
  <c r="N55"/>
  <c r="F55"/>
  <c r="BD3" i="31"/>
  <c r="BD25" s="1"/>
  <c r="AK3"/>
  <c r="AK25" s="1"/>
  <c r="CR3"/>
  <c r="CR25" s="1"/>
  <c r="BY3"/>
  <c r="BY25" s="1"/>
  <c r="AF3"/>
  <c r="AF25" s="1"/>
  <c r="BT3"/>
  <c r="BT25" s="1"/>
  <c r="H3"/>
  <c r="H25" s="1"/>
  <c r="CN25" i="30"/>
  <c r="BX25"/>
  <c r="BP25"/>
  <c r="BH25"/>
  <c r="AZ25"/>
  <c r="AR25"/>
  <c r="AB25"/>
  <c r="D25"/>
  <c r="CE55" i="32"/>
  <c r="BW55"/>
  <c r="BO55"/>
  <c r="BG55"/>
  <c r="AY55"/>
  <c r="AQ55"/>
  <c r="AI55"/>
  <c r="AA55"/>
  <c r="S55"/>
  <c r="K55"/>
  <c r="CO3" i="31"/>
  <c r="CO25" s="1"/>
  <c r="AV3"/>
  <c r="AV25" s="1"/>
  <c r="AC3"/>
  <c r="AC25" s="1"/>
  <c r="BL3"/>
  <c r="BL25" s="1"/>
  <c r="AS3"/>
  <c r="AS25" s="1"/>
  <c r="L55" i="30"/>
  <c r="CG3" i="31"/>
  <c r="CG25" s="1"/>
  <c r="AN3"/>
  <c r="AN25" s="1"/>
  <c r="CF25" i="30"/>
  <c r="CR3" i="29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H55" s="1"/>
  <c r="H57" s="1"/>
  <c r="H99" s="1"/>
  <c r="CE3" i="4"/>
  <c r="CE25" s="1"/>
  <c r="BW3"/>
  <c r="BW25" s="1"/>
  <c r="AY3"/>
  <c r="AY25" s="1"/>
  <c r="AQ3"/>
  <c r="AQ25" s="1"/>
  <c r="S3"/>
  <c r="S25" s="1"/>
  <c r="K3"/>
  <c r="K25" s="1"/>
  <c r="CS55" i="30"/>
  <c r="BW55"/>
  <c r="CO25"/>
  <c r="AC25"/>
  <c r="CM3" i="4"/>
  <c r="CM25" s="1"/>
  <c r="C3" i="31"/>
  <c r="C25" s="1"/>
  <c r="BQ25" i="30"/>
  <c r="BO3" i="4"/>
  <c r="BO25" s="1"/>
  <c r="BU55" i="30"/>
  <c r="AS25"/>
  <c r="BG3" i="4"/>
  <c r="BG25" s="1"/>
  <c r="CG25" i="30"/>
  <c r="U25"/>
  <c r="AI3" i="4"/>
  <c r="AI25" s="1"/>
  <c r="BN3"/>
  <c r="BN25" s="1"/>
  <c r="AH3"/>
  <c r="AH25" s="1"/>
  <c r="CL3"/>
  <c r="CL25" s="1"/>
  <c r="BF3"/>
  <c r="BF25" s="1"/>
  <c r="Z3"/>
  <c r="Z25" s="1"/>
  <c r="CR55" i="30"/>
  <c r="CB55"/>
  <c r="BT55"/>
  <c r="BL55"/>
  <c r="BD55"/>
  <c r="AV55"/>
  <c r="AN55"/>
  <c r="AF55"/>
  <c r="X55"/>
  <c r="P55"/>
  <c r="H55"/>
  <c r="CI3" i="29"/>
  <c r="CI25" s="1"/>
  <c r="BC3"/>
  <c r="BC25" s="1"/>
  <c r="W3"/>
  <c r="W25" s="1"/>
  <c r="CD3" i="4"/>
  <c r="CD25" s="1"/>
  <c r="AX3"/>
  <c r="AX25" s="1"/>
  <c r="R3"/>
  <c r="R25" s="1"/>
  <c r="CN3" i="29"/>
  <c r="CN25" s="1"/>
  <c r="CF3"/>
  <c r="CF25" s="1"/>
  <c r="BX3"/>
  <c r="BX25" s="1"/>
  <c r="BP3"/>
  <c r="BP25" s="1"/>
  <c r="BH3"/>
  <c r="BH25" s="1"/>
  <c r="AZ3"/>
  <c r="AZ25" s="1"/>
  <c r="AR3"/>
  <c r="AR25" s="1"/>
  <c r="CA3"/>
  <c r="CA25" s="1"/>
  <c r="AU3"/>
  <c r="AU25" s="1"/>
  <c r="BV3" i="4"/>
  <c r="BV25" s="1"/>
  <c r="AP3"/>
  <c r="AP25" s="1"/>
  <c r="J3"/>
  <c r="J25" s="1"/>
  <c r="AJ55" i="29"/>
  <c r="B25" i="26" l="1"/>
  <c r="CT3"/>
  <c r="B25" i="27"/>
  <c r="CT25" s="1"/>
  <c r="CT3"/>
  <c r="B25" i="28"/>
  <c r="CT3"/>
  <c r="CT3" i="4"/>
  <c r="CT25" i="26"/>
  <c r="C55" i="4"/>
  <c r="CT25"/>
  <c r="B25" i="21"/>
  <c r="CT3"/>
  <c r="B25" i="22"/>
  <c r="CT3"/>
  <c r="B25" i="23"/>
  <c r="CT3"/>
  <c r="B25" i="24"/>
  <c r="CT3"/>
  <c r="B25" i="25"/>
  <c r="CT25" s="1"/>
  <c r="CT3"/>
  <c r="C25" i="30"/>
  <c r="C57" i="26"/>
  <c r="C99" s="1"/>
  <c r="CF57" i="4"/>
  <c r="CF99" s="1"/>
  <c r="I57" i="29"/>
  <c r="I99" s="1"/>
  <c r="AH57" i="59"/>
  <c r="AH99" s="1"/>
  <c r="E57" i="4"/>
  <c r="E99" s="1"/>
  <c r="AQ57" i="26"/>
  <c r="AQ99" s="1"/>
  <c r="AS57" i="56"/>
  <c r="AS99" s="1"/>
  <c r="AI57" i="62"/>
  <c r="AI99" s="1"/>
  <c r="BX57" i="24"/>
  <c r="BX99" s="1"/>
  <c r="BG57" i="29"/>
  <c r="BG99" s="1"/>
  <c r="CM25" i="31"/>
  <c r="CM55" s="1"/>
  <c r="Y25" i="21"/>
  <c r="Y55" s="1"/>
  <c r="AS57" i="65"/>
  <c r="AS99" s="1"/>
  <c r="CG57" i="26"/>
  <c r="CG99" s="1"/>
  <c r="G57" i="34"/>
  <c r="G99" s="1"/>
  <c r="BD57" i="63"/>
  <c r="BD99" s="1"/>
  <c r="BO57" i="65"/>
  <c r="BO99" s="1"/>
  <c r="BM57" i="24"/>
  <c r="BM99" s="1"/>
  <c r="R57" i="23"/>
  <c r="R99" s="1"/>
  <c r="CI57" i="51"/>
  <c r="CI99" s="1"/>
  <c r="BI57" i="62"/>
  <c r="BI99" s="1"/>
  <c r="Q57" i="60"/>
  <c r="Q99" s="1"/>
  <c r="AV57"/>
  <c r="AV99" s="1"/>
  <c r="AH57" i="64"/>
  <c r="AH99" s="1"/>
  <c r="E57" i="23"/>
  <c r="E99" s="1"/>
  <c r="CI57" i="4"/>
  <c r="CI99" s="1"/>
  <c r="AX57" i="27"/>
  <c r="AX99" s="1"/>
  <c r="AX57" i="65"/>
  <c r="AX99" s="1"/>
  <c r="BZ57" i="27"/>
  <c r="BZ99" s="1"/>
  <c r="F57" i="4"/>
  <c r="F99" s="1"/>
  <c r="AH57" i="28"/>
  <c r="AH99" s="1"/>
  <c r="CS57" i="55"/>
  <c r="CS99" s="1"/>
  <c r="E57" i="28"/>
  <c r="E99" s="1"/>
  <c r="AZ57" i="64"/>
  <c r="AZ99" s="1"/>
  <c r="AX57" i="30"/>
  <c r="AX99" s="1"/>
  <c r="AN57"/>
  <c r="AN99" s="1"/>
  <c r="BO57" i="32"/>
  <c r="BO99" s="1"/>
  <c r="BB57"/>
  <c r="BB99" s="1"/>
  <c r="AP57" i="34"/>
  <c r="AP99" s="1"/>
  <c r="BG25"/>
  <c r="BG55" s="1"/>
  <c r="AS57" i="51"/>
  <c r="AS99" s="1"/>
  <c r="CI25" i="34"/>
  <c r="CI55" s="1"/>
  <c r="BH57" i="21"/>
  <c r="BH99" s="1"/>
  <c r="AE57" i="55"/>
  <c r="AE99" s="1"/>
  <c r="L25" i="54"/>
  <c r="L55" s="1"/>
  <c r="AC57" i="56"/>
  <c r="AC99" s="1"/>
  <c r="CO57"/>
  <c r="CO99" s="1"/>
  <c r="L57" i="55"/>
  <c r="L99" s="1"/>
  <c r="AZ57" i="59"/>
  <c r="AZ99" s="1"/>
  <c r="CA57" i="57"/>
  <c r="CA99" s="1"/>
  <c r="U57" i="60"/>
  <c r="U99" s="1"/>
  <c r="CG57"/>
  <c r="CG99" s="1"/>
  <c r="BD57" i="61"/>
  <c r="BD99" s="1"/>
  <c r="S57" i="62"/>
  <c r="S99" s="1"/>
  <c r="BA25" i="55"/>
  <c r="BA55" s="1"/>
  <c r="M57" i="64"/>
  <c r="M99" s="1"/>
  <c r="AL57"/>
  <c r="AL99" s="1"/>
  <c r="BH57" i="24"/>
  <c r="BH99" s="1"/>
  <c r="AG25" i="22"/>
  <c r="AG55" s="1"/>
  <c r="BP57" i="28"/>
  <c r="BP99" s="1"/>
  <c r="CK57" i="33"/>
  <c r="CK99" s="1"/>
  <c r="T57" i="29"/>
  <c r="T99" s="1"/>
  <c r="AG57" i="33"/>
  <c r="AG99" s="1"/>
  <c r="CO57" i="32"/>
  <c r="CO99" s="1"/>
  <c r="AF57" i="34"/>
  <c r="AF99" s="1"/>
  <c r="CS57" i="52"/>
  <c r="CS99" s="1"/>
  <c r="S25" i="29"/>
  <c r="S55" s="1"/>
  <c r="CF57" i="33"/>
  <c r="CF99" s="1"/>
  <c r="CQ57" i="53"/>
  <c r="CQ99" s="1"/>
  <c r="X57" i="34"/>
  <c r="X99" s="1"/>
  <c r="BI57" i="52"/>
  <c r="BI99" s="1"/>
  <c r="AQ57" i="54"/>
  <c r="AQ99" s="1"/>
  <c r="CM57" i="21"/>
  <c r="CM99" s="1"/>
  <c r="P57" i="56"/>
  <c r="P99" s="1"/>
  <c r="AP57" i="57"/>
  <c r="AP99" s="1"/>
  <c r="AV57" i="53"/>
  <c r="AV99" s="1"/>
  <c r="AR57" i="56"/>
  <c r="AR99" s="1"/>
  <c r="CH57" i="21"/>
  <c r="CH99" s="1"/>
  <c r="L57" i="58"/>
  <c r="L99" s="1"/>
  <c r="G57" i="60"/>
  <c r="G99" s="1"/>
  <c r="J57"/>
  <c r="J99" s="1"/>
  <c r="BJ57" i="62"/>
  <c r="BJ99" s="1"/>
  <c r="N57" i="60"/>
  <c r="N99" s="1"/>
  <c r="CN25" i="62"/>
  <c r="CN55" s="1"/>
  <c r="CF57" i="22"/>
  <c r="CF99" s="1"/>
  <c r="AF25" i="63"/>
  <c r="AF55" s="1"/>
  <c r="AP57" i="61"/>
  <c r="AP99" s="1"/>
  <c r="R57" i="22"/>
  <c r="R99" s="1"/>
  <c r="X57" i="63"/>
  <c r="X99" s="1"/>
  <c r="BM57"/>
  <c r="BM99" s="1"/>
  <c r="BQ57" i="24"/>
  <c r="BQ99" s="1"/>
  <c r="T57" i="26"/>
  <c r="T99" s="1"/>
  <c r="O57" i="23"/>
  <c r="O99" s="1"/>
  <c r="U57" i="26"/>
  <c r="U99" s="1"/>
  <c r="BF57" i="23"/>
  <c r="BF99" s="1"/>
  <c r="CS57" i="24"/>
  <c r="CS99" s="1"/>
  <c r="W57" i="26"/>
  <c r="W99" s="1"/>
  <c r="CE25" i="64"/>
  <c r="CE55" s="1"/>
  <c r="M57" i="25"/>
  <c r="M99" s="1"/>
  <c r="BA57" i="26"/>
  <c r="BA99" s="1"/>
  <c r="BS25" i="22"/>
  <c r="BS55" s="1"/>
  <c r="CG57" i="25"/>
  <c r="CG99" s="1"/>
  <c r="CI57" i="30"/>
  <c r="CI99" s="1"/>
  <c r="O57" i="53"/>
  <c r="O99" s="1"/>
  <c r="CP57" i="29"/>
  <c r="CP99" s="1"/>
  <c r="AH57" i="31"/>
  <c r="AH99" s="1"/>
  <c r="AJ57" i="51"/>
  <c r="AJ99" s="1"/>
  <c r="CC57" i="4"/>
  <c r="CC99" s="1"/>
  <c r="BT57" i="33"/>
  <c r="BT99" s="1"/>
  <c r="CA57" i="32"/>
  <c r="CA99" s="1"/>
  <c r="BX57" i="51"/>
  <c r="BX99" s="1"/>
  <c r="AV57" i="33"/>
  <c r="AV99" s="1"/>
  <c r="CA57" i="51"/>
  <c r="CA99" s="1"/>
  <c r="AF57"/>
  <c r="AF99" s="1"/>
  <c r="V57" i="54"/>
  <c r="V99" s="1"/>
  <c r="M57" i="62"/>
  <c r="M99" s="1"/>
  <c r="R57" i="54"/>
  <c r="R99" s="1"/>
  <c r="AD57" i="62"/>
  <c r="AD99" s="1"/>
  <c r="BH57" i="64"/>
  <c r="BH99" s="1"/>
  <c r="V57" i="59"/>
  <c r="V99" s="1"/>
  <c r="AJ57" i="58"/>
  <c r="AJ99" s="1"/>
  <c r="BE57" i="60"/>
  <c r="BE99" s="1"/>
  <c r="F57" i="63"/>
  <c r="F99" s="1"/>
  <c r="AQ57" i="65"/>
  <c r="AQ99" s="1"/>
  <c r="BE57" i="58"/>
  <c r="BE99" s="1"/>
  <c r="CB57" i="60"/>
  <c r="CB99" s="1"/>
  <c r="CQ57" i="63"/>
  <c r="CQ99" s="1"/>
  <c r="CN25" i="22"/>
  <c r="CN55" s="1"/>
  <c r="CL57" i="23"/>
  <c r="CL99" s="1"/>
  <c r="Z57" i="25"/>
  <c r="Z99" s="1"/>
  <c r="CL57" i="28"/>
  <c r="CL99" s="1"/>
  <c r="AT57" i="63"/>
  <c r="AT99" s="1"/>
  <c r="AG57" i="23"/>
  <c r="AG99" s="1"/>
  <c r="CN57" i="26"/>
  <c r="CN99" s="1"/>
  <c r="V57" i="24"/>
  <c r="V99" s="1"/>
  <c r="BP57" i="25"/>
  <c r="BP99" s="1"/>
  <c r="BN57" i="28"/>
  <c r="BN99" s="1"/>
  <c r="AY57" i="52"/>
  <c r="AY99" s="1"/>
  <c r="BW57" i="55"/>
  <c r="BW99" s="1"/>
  <c r="BA57" i="58"/>
  <c r="BA99" s="1"/>
  <c r="CH57" i="30"/>
  <c r="CH99" s="1"/>
  <c r="BW57" i="53"/>
  <c r="BW99" s="1"/>
  <c r="BW57" i="57"/>
  <c r="BW99" s="1"/>
  <c r="BN57" i="32"/>
  <c r="BN99" s="1"/>
  <c r="BL57" i="60"/>
  <c r="BL99" s="1"/>
  <c r="BH57" i="25"/>
  <c r="BH99" s="1"/>
  <c r="CJ57"/>
  <c r="CJ99" s="1"/>
  <c r="AC57" i="24"/>
  <c r="AC99" s="1"/>
  <c r="AP25" i="31"/>
  <c r="AP55" s="1"/>
  <c r="AU25" i="54"/>
  <c r="AU55" s="1"/>
  <c r="AY57" i="65"/>
  <c r="AY99" s="1"/>
  <c r="H57" i="25"/>
  <c r="H99" s="1"/>
  <c r="BT57" i="62"/>
  <c r="BT99" s="1"/>
  <c r="AS57" i="58"/>
  <c r="AS99" s="1"/>
  <c r="BQ57" i="65"/>
  <c r="BQ99" s="1"/>
  <c r="I57" i="30"/>
  <c r="I99" s="1"/>
  <c r="CM57" i="32"/>
  <c r="CM99" s="1"/>
  <c r="BR57" i="55"/>
  <c r="BR99" s="1"/>
  <c r="BN57" i="64"/>
  <c r="BN99" s="1"/>
  <c r="Y57" i="25"/>
  <c r="Y99" s="1"/>
  <c r="N57" i="28"/>
  <c r="N99" s="1"/>
  <c r="AE57" i="27"/>
  <c r="AE99" s="1"/>
  <c r="V57" i="28"/>
  <c r="V99" s="1"/>
  <c r="BV57" i="24"/>
  <c r="BV99" s="1"/>
  <c r="BB57" i="60"/>
  <c r="BB99" s="1"/>
  <c r="D57" i="34"/>
  <c r="D99" s="1"/>
  <c r="AM57" i="21"/>
  <c r="AM99" s="1"/>
  <c r="BW57" i="58"/>
  <c r="BW99" s="1"/>
  <c r="AP57" i="65"/>
  <c r="AP99" s="1"/>
  <c r="BS57" i="27"/>
  <c r="BS99" s="1"/>
  <c r="CD57" i="32"/>
  <c r="CD99" s="1"/>
  <c r="Z57"/>
  <c r="Z99" s="1"/>
  <c r="BO57" i="22"/>
  <c r="BO99" s="1"/>
  <c r="AC57" i="32"/>
  <c r="AC99" s="1"/>
  <c r="R57" i="57"/>
  <c r="R99" s="1"/>
  <c r="BK57" i="4"/>
  <c r="BK99" s="1"/>
  <c r="BV57" i="30"/>
  <c r="BV99" s="1"/>
  <c r="AE57" i="56"/>
  <c r="AE99" s="1"/>
  <c r="BW57" i="22"/>
  <c r="BW99" s="1"/>
  <c r="S57"/>
  <c r="S99" s="1"/>
  <c r="CB57" i="25"/>
  <c r="CB99" s="1"/>
  <c r="BG57" i="54"/>
  <c r="BG99" s="1"/>
  <c r="P57" i="26"/>
  <c r="P99" s="1"/>
  <c r="T57" i="53"/>
  <c r="T99" s="1"/>
  <c r="AD57" i="60"/>
  <c r="AD99" s="1"/>
  <c r="D57" i="25"/>
  <c r="D99" s="1"/>
  <c r="BF57" i="30"/>
  <c r="BF99" s="1"/>
  <c r="CL57" i="57"/>
  <c r="CL99" s="1"/>
  <c r="CO57" i="29"/>
  <c r="CO99" s="1"/>
  <c r="AH57" i="57"/>
  <c r="AH99" s="1"/>
  <c r="AH57" i="30"/>
  <c r="AH99" s="1"/>
  <c r="BY57" i="29"/>
  <c r="BY99" s="1"/>
  <c r="Y57" i="56"/>
  <c r="Y99" s="1"/>
  <c r="AK57" i="24"/>
  <c r="AK99" s="1"/>
  <c r="BQ57" i="34"/>
  <c r="BQ99" s="1"/>
  <c r="J57" i="24"/>
  <c r="J99" s="1"/>
  <c r="BB57" i="4"/>
  <c r="BB99" s="1"/>
  <c r="BH57"/>
  <c r="BH99" s="1"/>
  <c r="CG57" i="23"/>
  <c r="CG99" s="1"/>
  <c r="BJ57" i="24"/>
  <c r="BJ99" s="1"/>
  <c r="BZ57" i="30"/>
  <c r="BZ99" s="1"/>
  <c r="Q57" i="31"/>
  <c r="Q99" s="1"/>
  <c r="AZ57" i="57"/>
  <c r="AZ99" s="1"/>
  <c r="AU57" i="56"/>
  <c r="AU99" s="1"/>
  <c r="AQ57" i="61"/>
  <c r="AQ99" s="1"/>
  <c r="V57" i="4"/>
  <c r="V99" s="1"/>
  <c r="CS57"/>
  <c r="CS99" s="1"/>
  <c r="BG57" i="26"/>
  <c r="BG99" s="1"/>
  <c r="W57" i="56"/>
  <c r="W99" s="1"/>
  <c r="M57" i="28"/>
  <c r="M99" s="1"/>
  <c r="T57" i="52"/>
  <c r="T99" s="1"/>
  <c r="CN57"/>
  <c r="CN99" s="1"/>
  <c r="CK57" i="29"/>
  <c r="CK99" s="1"/>
  <c r="Z57" i="64"/>
  <c r="Z99" s="1"/>
  <c r="F57" i="32"/>
  <c r="F99" s="1"/>
  <c r="CD57" i="34"/>
  <c r="CD99" s="1"/>
  <c r="BI57" i="51"/>
  <c r="BI99" s="1"/>
  <c r="AU57" i="55"/>
  <c r="AU99" s="1"/>
  <c r="L57" i="24"/>
  <c r="L99" s="1"/>
  <c r="BM57" i="33"/>
  <c r="BM99" s="1"/>
  <c r="AM57" i="53"/>
  <c r="AM99" s="1"/>
  <c r="BZ57" i="21"/>
  <c r="BZ99" s="1"/>
  <c r="BK57" i="60"/>
  <c r="BK99" s="1"/>
  <c r="F57" i="65"/>
  <c r="F99" s="1"/>
  <c r="AR57" i="26"/>
  <c r="AR99" s="1"/>
  <c r="BV57" i="31"/>
  <c r="BV99" s="1"/>
  <c r="W57" i="53"/>
  <c r="W99" s="1"/>
  <c r="BL57" i="62"/>
  <c r="BL99" s="1"/>
  <c r="AW57" i="23"/>
  <c r="AW99" s="1"/>
  <c r="BG57" i="27"/>
  <c r="BG99" s="1"/>
  <c r="BK57" i="51"/>
  <c r="BK99" s="1"/>
  <c r="CC57" i="56"/>
  <c r="CC99" s="1"/>
  <c r="BD57" i="26"/>
  <c r="BD99" s="1"/>
  <c r="O57" i="21"/>
  <c r="O99" s="1"/>
  <c r="U57" i="65"/>
  <c r="U99" s="1"/>
  <c r="P57" i="51"/>
  <c r="P99" s="1"/>
  <c r="BS57" i="59"/>
  <c r="BS99" s="1"/>
  <c r="Q57" i="51"/>
  <c r="Q99" s="1"/>
  <c r="T57" i="4"/>
  <c r="T99" s="1"/>
  <c r="CS57" i="60"/>
  <c r="CS99" s="1"/>
  <c r="R57" i="58"/>
  <c r="R99" s="1"/>
  <c r="D57"/>
  <c r="D99" s="1"/>
  <c r="BP57" i="52"/>
  <c r="BP99" s="1"/>
  <c r="BH57" i="53"/>
  <c r="BH99" s="1"/>
  <c r="AJ57" i="29"/>
  <c r="AJ99" s="1"/>
  <c r="AV57" i="30"/>
  <c r="AV99" s="1"/>
  <c r="K57" i="32"/>
  <c r="K99" s="1"/>
  <c r="BW57"/>
  <c r="BW99" s="1"/>
  <c r="BR57" i="31"/>
  <c r="BR99" s="1"/>
  <c r="AX57" i="34"/>
  <c r="AX99" s="1"/>
  <c r="BA57" i="51"/>
  <c r="BA99" s="1"/>
  <c r="D57" i="21"/>
  <c r="D99" s="1"/>
  <c r="BP57"/>
  <c r="BP99" s="1"/>
  <c r="AM57" i="55"/>
  <c r="AM99" s="1"/>
  <c r="AY57" i="54"/>
  <c r="AY99" s="1"/>
  <c r="AK57" i="56"/>
  <c r="AK99" s="1"/>
  <c r="AL57" i="55"/>
  <c r="AL99" s="1"/>
  <c r="BH57" i="59"/>
  <c r="BH99" s="1"/>
  <c r="AC57" i="60"/>
  <c r="AC99" s="1"/>
  <c r="CO57"/>
  <c r="CO99" s="1"/>
  <c r="BL57" i="61"/>
  <c r="BL99" s="1"/>
  <c r="AA57" i="62"/>
  <c r="AA99" s="1"/>
  <c r="AS25" i="57"/>
  <c r="AS55" s="1"/>
  <c r="BY57" i="64"/>
  <c r="BY99" s="1"/>
  <c r="AF25"/>
  <c r="AF55" s="1"/>
  <c r="BP57" i="24"/>
  <c r="BP99" s="1"/>
  <c r="CF57" i="28"/>
  <c r="CF99" s="1"/>
  <c r="AW57" i="33"/>
  <c r="AW99" s="1"/>
  <c r="CC57"/>
  <c r="CC99" s="1"/>
  <c r="BO25" i="30"/>
  <c r="BO55" s="1"/>
  <c r="AA57" i="53"/>
  <c r="AA99" s="1"/>
  <c r="O57" i="54"/>
  <c r="O99" s="1"/>
  <c r="AK57" i="34"/>
  <c r="AK99" s="1"/>
  <c r="AN57"/>
  <c r="AN99" s="1"/>
  <c r="CK57" i="52"/>
  <c r="CK99" s="1"/>
  <c r="BS57" i="54"/>
  <c r="BS99" s="1"/>
  <c r="S57" i="55"/>
  <c r="S99" s="1"/>
  <c r="AB57" i="56"/>
  <c r="AB99" s="1"/>
  <c r="BH57" i="57"/>
  <c r="BH99" s="1"/>
  <c r="AT25" i="51"/>
  <c r="AT55" s="1"/>
  <c r="F57" i="21"/>
  <c r="F99" s="1"/>
  <c r="BE57" i="56"/>
  <c r="BE99" s="1"/>
  <c r="AL57" i="58"/>
  <c r="AL99" s="1"/>
  <c r="R57" i="60"/>
  <c r="R99" s="1"/>
  <c r="AD57" i="63"/>
  <c r="AD99" s="1"/>
  <c r="AX25" i="52"/>
  <c r="AX55" s="1"/>
  <c r="O57" i="59"/>
  <c r="O99" s="1"/>
  <c r="V57" i="62"/>
  <c r="V99" s="1"/>
  <c r="AL57" i="60"/>
  <c r="AL99" s="1"/>
  <c r="CP57" i="62"/>
  <c r="CP99" s="1"/>
  <c r="AX57" i="60"/>
  <c r="AX99" s="1"/>
  <c r="AC57" i="65"/>
  <c r="AC99" s="1"/>
  <c r="CC57" i="63"/>
  <c r="CC99" s="1"/>
  <c r="J25" i="61"/>
  <c r="J55" s="1"/>
  <c r="AS57" i="26"/>
  <c r="AS99" s="1"/>
  <c r="AP57" i="28"/>
  <c r="AP99" s="1"/>
  <c r="CD57" i="24"/>
  <c r="CD99" s="1"/>
  <c r="BH57" i="26"/>
  <c r="BH99" s="1"/>
  <c r="R57" i="28"/>
  <c r="R99" s="1"/>
  <c r="CH57" i="23"/>
  <c r="CH99" s="1"/>
  <c r="AJ57" i="26"/>
  <c r="AJ99" s="1"/>
  <c r="BA57" i="25"/>
  <c r="BA99" s="1"/>
  <c r="Q25" i="65"/>
  <c r="Q55" s="1"/>
  <c r="BK57" i="24"/>
  <c r="BK99" s="1"/>
  <c r="CO57" i="26"/>
  <c r="CO99" s="1"/>
  <c r="O25" i="22"/>
  <c r="O55" s="1"/>
  <c r="D57" i="26"/>
  <c r="D99" s="1"/>
  <c r="AO57" i="28"/>
  <c r="AO99" s="1"/>
  <c r="CK25"/>
  <c r="CK55" s="1"/>
  <c r="CA57" i="53"/>
  <c r="CA99" s="1"/>
  <c r="W57" i="30"/>
  <c r="W99" s="1"/>
  <c r="BC57" i="31"/>
  <c r="BC99" s="1"/>
  <c r="BC57" i="51"/>
  <c r="BC99" s="1"/>
  <c r="CR57" i="33"/>
  <c r="CR99" s="1"/>
  <c r="CQ57" i="32"/>
  <c r="CQ99" s="1"/>
  <c r="CA57" i="30"/>
  <c r="CA99" s="1"/>
  <c r="CA57" i="33"/>
  <c r="CA99" s="1"/>
  <c r="G57" i="52"/>
  <c r="G99" s="1"/>
  <c r="AE57" i="32"/>
  <c r="AE99" s="1"/>
  <c r="AW57" i="51"/>
  <c r="AW99" s="1"/>
  <c r="BJ57" i="54"/>
  <c r="BJ99" s="1"/>
  <c r="AC57" i="62"/>
  <c r="AC99" s="1"/>
  <c r="BF57" i="57"/>
  <c r="BF99" s="1"/>
  <c r="AG57" i="60"/>
  <c r="AG99" s="1"/>
  <c r="AT57" i="62"/>
  <c r="AT99" s="1"/>
  <c r="CG57" i="64"/>
  <c r="CG99" s="1"/>
  <c r="AH57" i="58"/>
  <c r="AH99" s="1"/>
  <c r="AN25" i="56"/>
  <c r="AN55" s="1"/>
  <c r="BN57" i="59"/>
  <c r="BN99" s="1"/>
  <c r="AC57" i="61"/>
  <c r="AC99" s="1"/>
  <c r="AM57" i="63"/>
  <c r="AM99" s="1"/>
  <c r="BN57" i="65"/>
  <c r="BN99" s="1"/>
  <c r="BV57" i="58"/>
  <c r="BV99" s="1"/>
  <c r="W57" i="62"/>
  <c r="W99" s="1"/>
  <c r="Z57" i="65"/>
  <c r="Z99" s="1"/>
  <c r="BV57" i="27"/>
  <c r="BV99" s="1"/>
  <c r="Z57" i="23"/>
  <c r="Z99" s="1"/>
  <c r="AR57" i="25"/>
  <c r="AR99" s="1"/>
  <c r="CH57" i="63"/>
  <c r="CH99" s="1"/>
  <c r="BR57" i="23"/>
  <c r="BR99" s="1"/>
  <c r="AW57" i="24"/>
  <c r="AW99" s="1"/>
  <c r="BY57" i="26"/>
  <c r="BY99" s="1"/>
  <c r="S57" i="53"/>
  <c r="S99" s="1"/>
  <c r="CQ57" i="55"/>
  <c r="CQ99" s="1"/>
  <c r="AD57" i="59"/>
  <c r="AD99" s="1"/>
  <c r="AB57" i="51"/>
  <c r="AB99" s="1"/>
  <c r="AM57" i="31"/>
  <c r="AM99" s="1"/>
  <c r="AG57" i="51"/>
  <c r="AG99" s="1"/>
  <c r="BF57" i="54"/>
  <c r="BF99" s="1"/>
  <c r="V57" i="60"/>
  <c r="V99" s="1"/>
  <c r="AI57" i="52"/>
  <c r="AI99" s="1"/>
  <c r="Q57" i="56"/>
  <c r="Q99" s="1"/>
  <c r="Y57" i="61"/>
  <c r="Y99" s="1"/>
  <c r="E57" i="65"/>
  <c r="E99" s="1"/>
  <c r="AE57" i="26"/>
  <c r="AE99" s="1"/>
  <c r="G57"/>
  <c r="G99" s="1"/>
  <c r="CO57" i="24"/>
  <c r="CO99" s="1"/>
  <c r="AJ57" i="23"/>
  <c r="AJ99" s="1"/>
  <c r="BS57" i="63"/>
  <c r="BS99" s="1"/>
  <c r="AF57" i="25"/>
  <c r="AF99" s="1"/>
  <c r="O57" i="63"/>
  <c r="O99" s="1"/>
  <c r="AE57" i="52"/>
  <c r="AE99" s="1"/>
  <c r="U57" i="59"/>
  <c r="U99" s="1"/>
  <c r="CA57" i="23"/>
  <c r="CA99" s="1"/>
  <c r="AO57" i="30"/>
  <c r="AO99" s="1"/>
  <c r="J57" i="29"/>
  <c r="J99" s="1"/>
  <c r="AO57" i="33"/>
  <c r="AO99" s="1"/>
  <c r="AS57" i="59"/>
  <c r="AS99" s="1"/>
  <c r="CE57" i="22"/>
  <c r="CE99" s="1"/>
  <c r="BM57" i="25"/>
  <c r="BM99" s="1"/>
  <c r="AL57" i="28"/>
  <c r="AL99" s="1"/>
  <c r="O57"/>
  <c r="O99" s="1"/>
  <c r="H57" i="4"/>
  <c r="H99" s="1"/>
  <c r="CQ57" i="27"/>
  <c r="CQ99" s="1"/>
  <c r="BH57" i="34"/>
  <c r="BH99" s="1"/>
  <c r="CK57" i="63"/>
  <c r="CK99" s="1"/>
  <c r="AM57" i="27"/>
  <c r="AM99" s="1"/>
  <c r="BP57" i="34"/>
  <c r="BP99" s="1"/>
  <c r="CA57" i="21"/>
  <c r="CA99" s="1"/>
  <c r="D57" i="59"/>
  <c r="D99" s="1"/>
  <c r="CO57" i="65"/>
  <c r="CO99" s="1"/>
  <c r="AA57" i="55"/>
  <c r="AA99" s="1"/>
  <c r="BA57" i="65"/>
  <c r="BA99" s="1"/>
  <c r="CF57" i="34"/>
  <c r="CF99" s="1"/>
  <c r="CN57" i="33"/>
  <c r="CN99" s="1"/>
  <c r="P57" i="25"/>
  <c r="P99" s="1"/>
  <c r="CL57" i="32"/>
  <c r="CL99" s="1"/>
  <c r="BV57" i="57"/>
  <c r="BV99" s="1"/>
  <c r="BX57" i="4"/>
  <c r="BX99" s="1"/>
  <c r="I57" i="31"/>
  <c r="I99" s="1"/>
  <c r="CA57" i="56"/>
  <c r="CA99" s="1"/>
  <c r="T57" i="25"/>
  <c r="T99" s="1"/>
  <c r="AY57" i="22"/>
  <c r="AY99" s="1"/>
  <c r="CI57" i="26"/>
  <c r="CI99" s="1"/>
  <c r="BB57" i="29"/>
  <c r="BB99" s="1"/>
  <c r="X57" i="21"/>
  <c r="X99" s="1"/>
  <c r="BZ57" i="28"/>
  <c r="BZ99" s="1"/>
  <c r="CF57" i="53"/>
  <c r="CF99" s="1"/>
  <c r="AO57" i="61"/>
  <c r="AO99" s="1"/>
  <c r="BX57" i="25"/>
  <c r="BX99" s="1"/>
  <c r="U57" i="33"/>
  <c r="U99" s="1"/>
  <c r="AA57" i="58"/>
  <c r="AA99" s="1"/>
  <c r="O57" i="4"/>
  <c r="O99" s="1"/>
  <c r="BD57" i="22"/>
  <c r="BD99" s="1"/>
  <c r="BR57" i="30"/>
  <c r="BR99" s="1"/>
  <c r="BN57" i="57"/>
  <c r="BN99" s="1"/>
  <c r="Q57" i="25"/>
  <c r="Q99" s="1"/>
  <c r="AQ57" i="21"/>
  <c r="AQ99" s="1"/>
  <c r="AX57" i="24"/>
  <c r="AX99" s="1"/>
  <c r="BZ57" i="4"/>
  <c r="BZ99" s="1"/>
  <c r="CN57"/>
  <c r="CN99" s="1"/>
  <c r="AH57" i="24"/>
  <c r="AH99" s="1"/>
  <c r="N57"/>
  <c r="N99" s="1"/>
  <c r="AU57" i="28"/>
  <c r="AU99" s="1"/>
  <c r="G57"/>
  <c r="G99" s="1"/>
  <c r="BE57" i="31"/>
  <c r="BE99" s="1"/>
  <c r="BP57" i="57"/>
  <c r="BP99" s="1"/>
  <c r="AT57" i="4"/>
  <c r="AT99" s="1"/>
  <c r="AK57"/>
  <c r="AK99" s="1"/>
  <c r="BM57"/>
  <c r="BM99" s="1"/>
  <c r="AV57" i="27"/>
  <c r="AV99" s="1"/>
  <c r="L57" i="56"/>
  <c r="L99" s="1"/>
  <c r="AX57" i="29"/>
  <c r="AX99" s="1"/>
  <c r="CD57" i="30"/>
  <c r="CD99" s="1"/>
  <c r="D57" i="52"/>
  <c r="D99" s="1"/>
  <c r="AB57"/>
  <c r="AB99" s="1"/>
  <c r="CJ57" i="62"/>
  <c r="CJ99" s="1"/>
  <c r="D57" i="4"/>
  <c r="D99" s="1"/>
  <c r="CI57" i="52"/>
  <c r="CI99" s="1"/>
  <c r="AO57" i="54"/>
  <c r="AO99" s="1"/>
  <c r="AO57" i="56"/>
  <c r="AO99" s="1"/>
  <c r="AT57" i="60"/>
  <c r="AT99" s="1"/>
  <c r="BI57" i="26"/>
  <c r="BI99" s="1"/>
  <c r="I25" i="28"/>
  <c r="I55" s="1"/>
  <c r="BE57" i="34"/>
  <c r="BE99" s="1"/>
  <c r="AU57" i="32"/>
  <c r="AU99" s="1"/>
  <c r="CJ57" i="60"/>
  <c r="CJ99" s="1"/>
  <c r="BE57" i="61"/>
  <c r="BE99" s="1"/>
  <c r="CC57" i="23"/>
  <c r="CC99" s="1"/>
  <c r="AM57" i="28"/>
  <c r="AM99" s="1"/>
  <c r="BO57" i="53"/>
  <c r="BO99" s="1"/>
  <c r="K57" i="55"/>
  <c r="K99" s="1"/>
  <c r="AY57" i="53"/>
  <c r="AY99" s="1"/>
  <c r="AV25" i="56"/>
  <c r="AV55" s="1"/>
  <c r="AM57"/>
  <c r="AM99" s="1"/>
  <c r="BQ57" i="28"/>
  <c r="BQ99" s="1"/>
  <c r="X57" i="4"/>
  <c r="X99" s="1"/>
  <c r="CP57" i="55"/>
  <c r="CP99" s="1"/>
  <c r="BV57" i="29"/>
  <c r="BV99" s="1"/>
  <c r="X57" i="26"/>
  <c r="X99" s="1"/>
  <c r="AW57" i="31"/>
  <c r="AW99" s="1"/>
  <c r="AP57" i="30"/>
  <c r="AP99" s="1"/>
  <c r="N57" i="4"/>
  <c r="N99" s="1"/>
  <c r="BJ57" i="58"/>
  <c r="BJ99" s="1"/>
  <c r="BL57" i="30"/>
  <c r="BL99" s="1"/>
  <c r="L57"/>
  <c r="L99" s="1"/>
  <c r="AA57" i="32"/>
  <c r="AA99" s="1"/>
  <c r="N57"/>
  <c r="N99" s="1"/>
  <c r="W25" i="33"/>
  <c r="W55" s="1"/>
  <c r="C57" i="34"/>
  <c r="C99" s="1"/>
  <c r="E57" i="51"/>
  <c r="E99" s="1"/>
  <c r="BQ57"/>
  <c r="BQ99" s="1"/>
  <c r="T57" i="21"/>
  <c r="T99" s="1"/>
  <c r="CF57"/>
  <c r="CF99" s="1"/>
  <c r="BC57" i="55"/>
  <c r="BC99" s="1"/>
  <c r="BR25" i="52"/>
  <c r="BR55" s="1"/>
  <c r="AW25" i="53"/>
  <c r="AW55" s="1"/>
  <c r="BA57" i="56"/>
  <c r="BA99" s="1"/>
  <c r="I57" i="58"/>
  <c r="I99" s="1"/>
  <c r="BX57" i="59"/>
  <c r="BX99" s="1"/>
  <c r="AS57" i="60"/>
  <c r="AS99" s="1"/>
  <c r="P57" i="61"/>
  <c r="P99" s="1"/>
  <c r="CB57"/>
  <c r="CB99" s="1"/>
  <c r="AQ57" i="62"/>
  <c r="AQ99" s="1"/>
  <c r="BY25" i="55"/>
  <c r="BY55" s="1"/>
  <c r="AK57" i="64"/>
  <c r="AK99" s="1"/>
  <c r="V25" i="56"/>
  <c r="V55" s="1"/>
  <c r="T57" i="24"/>
  <c r="T99" s="1"/>
  <c r="CF57"/>
  <c r="CF99" s="1"/>
  <c r="CD57" i="27"/>
  <c r="CD99" s="1"/>
  <c r="AH57"/>
  <c r="AH99" s="1"/>
  <c r="D57" i="31"/>
  <c r="D99" s="1"/>
  <c r="CN57"/>
  <c r="CN99" s="1"/>
  <c r="CM57" i="53"/>
  <c r="CM99" s="1"/>
  <c r="BT57" i="34"/>
  <c r="BT99" s="1"/>
  <c r="BC57" i="54"/>
  <c r="BC99" s="1"/>
  <c r="AE57" i="51"/>
  <c r="AE99" s="1"/>
  <c r="BE57"/>
  <c r="BE99" s="1"/>
  <c r="C57" i="21"/>
  <c r="C99" s="1"/>
  <c r="AY57" i="55"/>
  <c r="AY99" s="1"/>
  <c r="BC57" i="56"/>
  <c r="BC99" s="1"/>
  <c r="CM57" i="57"/>
  <c r="CM99" s="1"/>
  <c r="BO25" i="21"/>
  <c r="BO55" s="1"/>
  <c r="I57" i="55"/>
  <c r="I99" s="1"/>
  <c r="CI57" i="57"/>
  <c r="CI99" s="1"/>
  <c r="BN57" i="58"/>
  <c r="BN99" s="1"/>
  <c r="BS57" i="60"/>
  <c r="BS99" s="1"/>
  <c r="BJ57"/>
  <c r="BJ99" s="1"/>
  <c r="AD57" i="58"/>
  <c r="AD99" s="1"/>
  <c r="BV57" i="60"/>
  <c r="BV99" s="1"/>
  <c r="BA57" i="64"/>
  <c r="BA99" s="1"/>
  <c r="H25" i="59"/>
  <c r="H55" s="1"/>
  <c r="AG25" i="63"/>
  <c r="AG55" s="1"/>
  <c r="AA25" i="60"/>
  <c r="AA55" s="1"/>
  <c r="AW57" i="64"/>
  <c r="AW99" s="1"/>
  <c r="BI57" i="65"/>
  <c r="BI99" s="1"/>
  <c r="Y57" i="63"/>
  <c r="Y99" s="1"/>
  <c r="N57" i="64"/>
  <c r="N99" s="1"/>
  <c r="AM57" i="23"/>
  <c r="AM99" s="1"/>
  <c r="U57" i="25"/>
  <c r="U99" s="1"/>
  <c r="CD57" i="28"/>
  <c r="CD99" s="1"/>
  <c r="AZ57" i="25"/>
  <c r="AZ99" s="1"/>
  <c r="BW57" i="26"/>
  <c r="BW99" s="1"/>
  <c r="AK57"/>
  <c r="AK99" s="1"/>
  <c r="CE25" i="62"/>
  <c r="CE55" s="1"/>
  <c r="CF57" i="26"/>
  <c r="CF99" s="1"/>
  <c r="AW57" i="28"/>
  <c r="AW99" s="1"/>
  <c r="BS57" i="32"/>
  <c r="BS99" s="1"/>
  <c r="N57" i="29"/>
  <c r="N99" s="1"/>
  <c r="BC57" i="30"/>
  <c r="BC99" s="1"/>
  <c r="CL57" i="31"/>
  <c r="CL99" s="1"/>
  <c r="BQ57" i="52"/>
  <c r="BQ99" s="1"/>
  <c r="AL57" i="31"/>
  <c r="AL99" s="1"/>
  <c r="CN57" i="51"/>
  <c r="CN99" s="1"/>
  <c r="AG57" i="34"/>
  <c r="AG99" s="1"/>
  <c r="BM57" i="56"/>
  <c r="BM99" s="1"/>
  <c r="F57" i="31"/>
  <c r="F99" s="1"/>
  <c r="I57" i="34"/>
  <c r="I99" s="1"/>
  <c r="AU57" i="53"/>
  <c r="AU99" s="1"/>
  <c r="CI57" i="32"/>
  <c r="CI99" s="1"/>
  <c r="CF57" i="51"/>
  <c r="CF99" s="1"/>
  <c r="V57" i="55"/>
  <c r="V99" s="1"/>
  <c r="BF25" i="21"/>
  <c r="BF55" s="1"/>
  <c r="BY57" i="62"/>
  <c r="BY99" s="1"/>
  <c r="BM57" i="58"/>
  <c r="BM99" s="1"/>
  <c r="BZ57" i="62"/>
  <c r="BZ99" s="1"/>
  <c r="CJ57" i="22"/>
  <c r="CJ99" s="1"/>
  <c r="AM57" i="59"/>
  <c r="AM99" s="1"/>
  <c r="BG57" i="65"/>
  <c r="BG99" s="1"/>
  <c r="AN57" i="60"/>
  <c r="AN99" s="1"/>
  <c r="W57" i="59"/>
  <c r="W99" s="1"/>
  <c r="U57" i="62"/>
  <c r="U99" s="1"/>
  <c r="J57" i="64"/>
  <c r="J99" s="1"/>
  <c r="BB57" i="62"/>
  <c r="BB99" s="1"/>
  <c r="L57" i="64"/>
  <c r="L99" s="1"/>
  <c r="AM57" i="24"/>
  <c r="AM99" s="1"/>
  <c r="BU57"/>
  <c r="BU99" s="1"/>
  <c r="BM57" i="23"/>
  <c r="BM99" s="1"/>
  <c r="AE57" i="24"/>
  <c r="AE99" s="1"/>
  <c r="AF57" i="26"/>
  <c r="AF99" s="1"/>
  <c r="CA57" i="24"/>
  <c r="CA99" s="1"/>
  <c r="CI57" i="27"/>
  <c r="CI99" s="1"/>
  <c r="CC57" i="24"/>
  <c r="CC99" s="1"/>
  <c r="CS57" i="23"/>
  <c r="CS99" s="1"/>
  <c r="CL57" i="27"/>
  <c r="CL99" s="1"/>
  <c r="AV57" i="34"/>
  <c r="AV99" s="1"/>
  <c r="CK57" i="56"/>
  <c r="CK99" s="1"/>
  <c r="BR57" i="60"/>
  <c r="BR99" s="1"/>
  <c r="CA57" i="55"/>
  <c r="CA99" s="1"/>
  <c r="CI57" i="31"/>
  <c r="CI99" s="1"/>
  <c r="CJ57" i="51"/>
  <c r="CJ99" s="1"/>
  <c r="AQ57" i="55"/>
  <c r="AQ99" s="1"/>
  <c r="CK57" i="61"/>
  <c r="CK99" s="1"/>
  <c r="BM57" i="34"/>
  <c r="BM99" s="1"/>
  <c r="H57" i="21"/>
  <c r="H99" s="1"/>
  <c r="K57" i="57"/>
  <c r="K99" s="1"/>
  <c r="BY57" i="65"/>
  <c r="BY99" s="1"/>
  <c r="BT57" i="26"/>
  <c r="BT99" s="1"/>
  <c r="CB57"/>
  <c r="CB99" s="1"/>
  <c r="BK57" i="63"/>
  <c r="BK99" s="1"/>
  <c r="AN57" i="27"/>
  <c r="AN99" s="1"/>
  <c r="X57" i="25"/>
  <c r="X99" s="1"/>
  <c r="AA57" i="64"/>
  <c r="AA99" s="1"/>
  <c r="AE57" i="31"/>
  <c r="AE99" s="1"/>
  <c r="CQ57" i="21"/>
  <c r="CQ99" s="1"/>
  <c r="CH57" i="60"/>
  <c r="CH99" s="1"/>
  <c r="S57" i="26"/>
  <c r="S99" s="1"/>
  <c r="CP57" i="30"/>
  <c r="CP99" s="1"/>
  <c r="AW57" i="29"/>
  <c r="AW99" s="1"/>
  <c r="G57" i="51"/>
  <c r="G99" s="1"/>
  <c r="CI57" i="56"/>
  <c r="CI99" s="1"/>
  <c r="CP57" i="60"/>
  <c r="CP99" s="1"/>
  <c r="BV57" i="65"/>
  <c r="BV99" s="1"/>
  <c r="CR57" i="26"/>
  <c r="CR99" s="1"/>
  <c r="CH57" i="28"/>
  <c r="CH99" s="1"/>
  <c r="CI57"/>
  <c r="CI99" s="1"/>
  <c r="BD57" i="51"/>
  <c r="BD99" s="1"/>
  <c r="AI57" i="26"/>
  <c r="AI99" s="1"/>
  <c r="BL57" i="51"/>
  <c r="BL99" s="1"/>
  <c r="CL57" i="64"/>
  <c r="CL99" s="1"/>
  <c r="CL57" i="29"/>
  <c r="CL99" s="1"/>
  <c r="L57" i="52"/>
  <c r="L99" s="1"/>
  <c r="CM57" i="55"/>
  <c r="CM99" s="1"/>
  <c r="BM57" i="60"/>
  <c r="BM99" s="1"/>
  <c r="BA57" i="23"/>
  <c r="BA99" s="1"/>
  <c r="CE57" i="26"/>
  <c r="CE99" s="1"/>
  <c r="E57" i="25"/>
  <c r="E99" s="1"/>
  <c r="AV57" i="21"/>
  <c r="AV99" s="1"/>
  <c r="AV57" i="4"/>
  <c r="AV99" s="1"/>
  <c r="AZ57" i="52"/>
  <c r="AZ99" s="1"/>
  <c r="CK57" i="60"/>
  <c r="CK99" s="1"/>
  <c r="R57" i="29"/>
  <c r="R99" s="1"/>
  <c r="AH57" i="32"/>
  <c r="AH99" s="1"/>
  <c r="CP57" i="59"/>
  <c r="CP99" s="1"/>
  <c r="CJ57" i="4"/>
  <c r="CJ99" s="1"/>
  <c r="AS57" i="24"/>
  <c r="AS99" s="1"/>
  <c r="AE57" i="4"/>
  <c r="AE99" s="1"/>
  <c r="BE57" i="30"/>
  <c r="BE99" s="1"/>
  <c r="I57" i="59"/>
  <c r="I99" s="1"/>
  <c r="AF57" i="4"/>
  <c r="AF99" s="1"/>
  <c r="AA57" i="21"/>
  <c r="AA99" s="1"/>
  <c r="Q57" i="64"/>
  <c r="Q99" s="1"/>
  <c r="BS57" i="26"/>
  <c r="BS99" s="1"/>
  <c r="BW57" i="52"/>
  <c r="BW99" s="1"/>
  <c r="BN57" i="30"/>
  <c r="BN99" s="1"/>
  <c r="Z57" i="24"/>
  <c r="Z99" s="1"/>
  <c r="AS57" i="32"/>
  <c r="AS99" s="1"/>
  <c r="BS57" i="65"/>
  <c r="BS99" s="1"/>
  <c r="BU57" i="31"/>
  <c r="BU99" s="1"/>
  <c r="BU57" i="60"/>
  <c r="BU99" s="1"/>
  <c r="AC57" i="28"/>
  <c r="AC99" s="1"/>
  <c r="AN57" i="26"/>
  <c r="AN99" s="1"/>
  <c r="AL57" i="4"/>
  <c r="AL99" s="1"/>
  <c r="J57" i="22"/>
  <c r="J99" s="1"/>
  <c r="M57" i="24"/>
  <c r="M99" s="1"/>
  <c r="CC57" i="25"/>
  <c r="CC99" s="1"/>
  <c r="Q57" i="29"/>
  <c r="Q99" s="1"/>
  <c r="L57"/>
  <c r="L99" s="1"/>
  <c r="AL57" i="30"/>
  <c r="AL99" s="1"/>
  <c r="AN57" i="51"/>
  <c r="AN99" s="1"/>
  <c r="BP57" i="56"/>
  <c r="BP99" s="1"/>
  <c r="D57" i="64"/>
  <c r="D99" s="1"/>
  <c r="M57" i="4"/>
  <c r="M99" s="1"/>
  <c r="AS57"/>
  <c r="AS99" s="1"/>
  <c r="K57" i="21"/>
  <c r="K99" s="1"/>
  <c r="F57" i="28"/>
  <c r="F99" s="1"/>
  <c r="AY57" i="58"/>
  <c r="AY99" s="1"/>
  <c r="N57" i="55"/>
  <c r="N99" s="1"/>
  <c r="CL57" i="30"/>
  <c r="CL99" s="1"/>
  <c r="AG57" i="29"/>
  <c r="AG99" s="1"/>
  <c r="CD57" i="64"/>
  <c r="CD99" s="1"/>
  <c r="C57" i="4"/>
  <c r="CE57" i="32"/>
  <c r="CE99" s="1"/>
  <c r="L57" i="21"/>
  <c r="L99" s="1"/>
  <c r="BT57" i="61"/>
  <c r="BT99" s="1"/>
  <c r="AM57" i="51"/>
  <c r="AM99" s="1"/>
  <c r="CR57" i="34"/>
  <c r="CR99" s="1"/>
  <c r="BR25" i="54"/>
  <c r="BR55" s="1"/>
  <c r="AM57" i="30"/>
  <c r="AM99" s="1"/>
  <c r="BB57" i="21"/>
  <c r="BB99" s="1"/>
  <c r="AS57" i="62"/>
  <c r="AS99" s="1"/>
  <c r="S57" i="65"/>
  <c r="S99" s="1"/>
  <c r="AX57" i="28"/>
  <c r="AX99" s="1"/>
  <c r="AU57" i="24"/>
  <c r="AU99" s="1"/>
  <c r="H57" i="26"/>
  <c r="H99" s="1"/>
  <c r="BM57" i="30"/>
  <c r="BM99" s="1"/>
  <c r="H57" i="51"/>
  <c r="H99" s="1"/>
  <c r="BV57" i="59"/>
  <c r="BV99" s="1"/>
  <c r="CS57" i="31"/>
  <c r="CS99" s="1"/>
  <c r="CB57" i="62"/>
  <c r="CB99" s="1"/>
  <c r="BO57" i="58"/>
  <c r="BO99" s="1"/>
  <c r="BJ57" i="28"/>
  <c r="BJ99" s="1"/>
  <c r="CG57" i="4"/>
  <c r="CG99" s="1"/>
  <c r="H57" i="30"/>
  <c r="H99" s="1"/>
  <c r="BT57"/>
  <c r="BT99" s="1"/>
  <c r="BW57"/>
  <c r="BW99" s="1"/>
  <c r="AI57" i="32"/>
  <c r="AI99" s="1"/>
  <c r="V57"/>
  <c r="V99" s="1"/>
  <c r="CH25" i="31"/>
  <c r="CH55" s="1"/>
  <c r="M57" i="51"/>
  <c r="M99" s="1"/>
  <c r="BY57"/>
  <c r="BY99" s="1"/>
  <c r="BC25" i="34"/>
  <c r="BC55" s="1"/>
  <c r="U57" i="52"/>
  <c r="U99" s="1"/>
  <c r="BW25" i="51"/>
  <c r="BW55" s="1"/>
  <c r="AB57" i="21"/>
  <c r="AB99" s="1"/>
  <c r="CN57"/>
  <c r="CN99" s="1"/>
  <c r="BK57" i="55"/>
  <c r="BK99" s="1"/>
  <c r="BY25" i="54"/>
  <c r="BY55" s="1"/>
  <c r="AX25" i="53"/>
  <c r="AX55" s="1"/>
  <c r="BI57" i="56"/>
  <c r="BI99" s="1"/>
  <c r="T57" i="59"/>
  <c r="T99" s="1"/>
  <c r="CF57"/>
  <c r="CF99" s="1"/>
  <c r="N57" i="57"/>
  <c r="N99" s="1"/>
  <c r="AW57" i="59"/>
  <c r="AW99" s="1"/>
  <c r="BA57" i="60"/>
  <c r="BA99" s="1"/>
  <c r="X57" i="61"/>
  <c r="X99" s="1"/>
  <c r="CJ57"/>
  <c r="CJ99" s="1"/>
  <c r="AY57" i="62"/>
  <c r="AY99" s="1"/>
  <c r="BU25"/>
  <c r="BU55" s="1"/>
  <c r="AB57" i="24"/>
  <c r="AB99" s="1"/>
  <c r="CN57"/>
  <c r="CN99" s="1"/>
  <c r="AB57" i="31"/>
  <c r="AB99" s="1"/>
  <c r="U57" i="32"/>
  <c r="U99" s="1"/>
  <c r="AK57"/>
  <c r="AK99" s="1"/>
  <c r="CF57" i="31"/>
  <c r="CF99" s="1"/>
  <c r="CK57" i="34"/>
  <c r="CK99" s="1"/>
  <c r="BO57" i="54"/>
  <c r="BO99" s="1"/>
  <c r="CQ57" i="51"/>
  <c r="CQ99" s="1"/>
  <c r="BS57"/>
  <c r="BS99" s="1"/>
  <c r="BG57" i="53"/>
  <c r="BG99" s="1"/>
  <c r="P57" i="21"/>
  <c r="P99" s="1"/>
  <c r="BM57" i="55"/>
  <c r="BM99" s="1"/>
  <c r="CB57" i="56"/>
  <c r="CB99" s="1"/>
  <c r="F25" i="51"/>
  <c r="F55" s="1"/>
  <c r="Y57" i="55"/>
  <c r="Y99" s="1"/>
  <c r="BY57" i="58"/>
  <c r="BY99" s="1"/>
  <c r="CD57" i="60"/>
  <c r="CD99" s="1"/>
  <c r="BF57" i="58"/>
  <c r="BF99" s="1"/>
  <c r="BI25"/>
  <c r="BI55" s="1"/>
  <c r="BM57" i="64"/>
  <c r="BM99" s="1"/>
  <c r="CD57" i="61"/>
  <c r="CD99" s="1"/>
  <c r="Q57" i="63"/>
  <c r="Q99" s="1"/>
  <c r="AO25" i="59"/>
  <c r="AO55" s="1"/>
  <c r="BU57" i="64"/>
  <c r="BU99" s="1"/>
  <c r="CL57" i="65"/>
  <c r="CL99" s="1"/>
  <c r="X57" i="59"/>
  <c r="X99" s="1"/>
  <c r="BI57" i="64"/>
  <c r="BI99" s="1"/>
  <c r="BP57" i="23"/>
  <c r="BP99" s="1"/>
  <c r="BI57" i="25"/>
  <c r="BI99" s="1"/>
  <c r="J57"/>
  <c r="J99" s="1"/>
  <c r="CQ57" i="28"/>
  <c r="CQ99" s="1"/>
  <c r="U57" i="24"/>
  <c r="U99" s="1"/>
  <c r="BY57" i="25"/>
  <c r="BY99" s="1"/>
  <c r="BR57" i="27"/>
  <c r="BR99" s="1"/>
  <c r="BX57" i="26"/>
  <c r="BX99" s="1"/>
  <c r="BQ57" i="25"/>
  <c r="BQ99" s="1"/>
  <c r="BM57" i="28"/>
  <c r="BM99" s="1"/>
  <c r="AF57" i="33"/>
  <c r="AF99" s="1"/>
  <c r="AD57" i="29"/>
  <c r="AD99" s="1"/>
  <c r="BS57" i="30"/>
  <c r="BS99" s="1"/>
  <c r="P57" i="32"/>
  <c r="P99" s="1"/>
  <c r="AM57"/>
  <c r="AM99" s="1"/>
  <c r="W57" i="52"/>
  <c r="W99" s="1"/>
  <c r="CC57" i="34"/>
  <c r="CC99" s="1"/>
  <c r="I57" i="4"/>
  <c r="I99" s="1"/>
  <c r="W57" i="31"/>
  <c r="W99" s="1"/>
  <c r="CI57" i="53"/>
  <c r="CI99" s="1"/>
  <c r="CI57" i="33"/>
  <c r="CI99" s="1"/>
  <c r="O57" i="52"/>
  <c r="O99" s="1"/>
  <c r="AT57" i="55"/>
  <c r="AT99" s="1"/>
  <c r="BB57" i="59"/>
  <c r="BB99" s="1"/>
  <c r="CO57" i="62"/>
  <c r="CO99" s="1"/>
  <c r="AS57" i="61"/>
  <c r="AS99" s="1"/>
  <c r="W57" i="63"/>
  <c r="W99" s="1"/>
  <c r="R57" i="65"/>
  <c r="R99" s="1"/>
  <c r="BJ57" i="59"/>
  <c r="BJ99" s="1"/>
  <c r="BD57" i="60"/>
  <c r="BD99" s="1"/>
  <c r="CH57" i="59"/>
  <c r="CH99" s="1"/>
  <c r="AK57" i="62"/>
  <c r="AK99" s="1"/>
  <c r="AR57" i="64"/>
  <c r="AR99" s="1"/>
  <c r="AZ57" i="56"/>
  <c r="AZ99" s="1"/>
  <c r="F57" i="59"/>
  <c r="F99" s="1"/>
  <c r="BS57" i="62"/>
  <c r="BS99" s="1"/>
  <c r="AX57" i="64"/>
  <c r="AX99" s="1"/>
  <c r="L25" i="22"/>
  <c r="L55" s="1"/>
  <c r="CI57" i="24"/>
  <c r="CI99" s="1"/>
  <c r="BI25" i="63"/>
  <c r="BI55" s="1"/>
  <c r="CK57" i="23"/>
  <c r="CK99" s="1"/>
  <c r="AT57" i="24"/>
  <c r="AT99" s="1"/>
  <c r="AZ57" i="26"/>
  <c r="AZ99" s="1"/>
  <c r="CQ57" i="24"/>
  <c r="CQ99" s="1"/>
  <c r="BF57" i="28"/>
  <c r="BF99" s="1"/>
  <c r="I57" i="24"/>
  <c r="I99" s="1"/>
  <c r="BU57" i="34"/>
  <c r="BU99" s="1"/>
  <c r="CM57" i="54"/>
  <c r="CM99" s="1"/>
  <c r="S57" i="57"/>
  <c r="S99" s="1"/>
  <c r="AC57" i="58"/>
  <c r="AC99" s="1"/>
  <c r="AA57" i="52"/>
  <c r="AA99" s="1"/>
  <c r="I57" i="56"/>
  <c r="I99" s="1"/>
  <c r="BL57" i="34"/>
  <c r="BL99" s="1"/>
  <c r="AG57" i="30"/>
  <c r="AG99" s="1"/>
  <c r="CN57" i="34"/>
  <c r="CN99" s="1"/>
  <c r="AF57" i="21"/>
  <c r="AF99" s="1"/>
  <c r="AI57" i="57"/>
  <c r="AI99" s="1"/>
  <c r="CO25" i="59"/>
  <c r="CO55" s="1"/>
  <c r="BB57" i="23"/>
  <c r="BB99" s="1"/>
  <c r="H57" i="27"/>
  <c r="H99" s="1"/>
  <c r="CE57" i="61"/>
  <c r="CE99" s="1"/>
  <c r="AU57" i="62"/>
  <c r="AU99" s="1"/>
  <c r="AV57" i="25"/>
  <c r="AV99" s="1"/>
  <c r="AU57" i="26"/>
  <c r="AU99" s="1"/>
  <c r="BX57" i="31"/>
  <c r="BX99" s="1"/>
  <c r="BB57" i="55"/>
  <c r="BB99" s="1"/>
  <c r="AY57" i="26"/>
  <c r="AY99" s="1"/>
  <c r="AG57" i="31"/>
  <c r="AG99" s="1"/>
  <c r="BN57" i="29"/>
  <c r="BN99" s="1"/>
  <c r="AZ57" i="51"/>
  <c r="AZ99" s="1"/>
  <c r="AB57" i="57"/>
  <c r="AB99" s="1"/>
  <c r="BI57" i="61"/>
  <c r="BI99" s="1"/>
  <c r="U57" i="23"/>
  <c r="U99" s="1"/>
  <c r="W57" i="27"/>
  <c r="W99" s="1"/>
  <c r="AG57" i="25"/>
  <c r="AG99" s="1"/>
  <c r="BO57" i="26"/>
  <c r="BO99" s="1"/>
  <c r="K57" i="52"/>
  <c r="K99" s="1"/>
  <c r="AH57" i="65"/>
  <c r="AH99" s="1"/>
  <c r="L57" i="31"/>
  <c r="L99" s="1"/>
  <c r="BM57" i="52"/>
  <c r="BM99" s="1"/>
  <c r="O57" i="56"/>
  <c r="O99" s="1"/>
  <c r="R57" i="24"/>
  <c r="R99" s="1"/>
  <c r="BI57" i="23"/>
  <c r="BI99" s="1"/>
  <c r="G57" i="27"/>
  <c r="G99" s="1"/>
  <c r="W57" i="4"/>
  <c r="W99" s="1"/>
  <c r="AD57" i="55"/>
  <c r="AD99" s="1"/>
  <c r="BT57" i="4"/>
  <c r="BT99" s="1"/>
  <c r="AR57" i="53"/>
  <c r="AR99" s="1"/>
  <c r="CJ57" i="63"/>
  <c r="CJ99" s="1"/>
  <c r="AS57" i="29"/>
  <c r="AS99" s="1"/>
  <c r="L57" i="34"/>
  <c r="L99" s="1"/>
  <c r="AR57" i="4"/>
  <c r="AR99" s="1"/>
  <c r="BF57" i="32"/>
  <c r="BF99" s="1"/>
  <c r="I57" i="61"/>
  <c r="I99" s="1"/>
  <c r="BD57" i="4"/>
  <c r="BD99" s="1"/>
  <c r="F57" i="55"/>
  <c r="F99" s="1"/>
  <c r="BG57" i="22"/>
  <c r="BG99" s="1"/>
  <c r="AK57" i="28"/>
  <c r="AK99" s="1"/>
  <c r="AB57" i="53"/>
  <c r="AB99" s="1"/>
  <c r="AN57" i="22"/>
  <c r="AN99" s="1"/>
  <c r="Y57" i="31"/>
  <c r="Y99" s="1"/>
  <c r="BN57" i="24"/>
  <c r="BN99" s="1"/>
  <c r="CS57" i="33"/>
  <c r="CS99" s="1"/>
  <c r="BY57" i="24"/>
  <c r="BY99" s="1"/>
  <c r="CG57" i="32"/>
  <c r="CG99" s="1"/>
  <c r="X57" i="62"/>
  <c r="X99" s="1"/>
  <c r="J57" i="57"/>
  <c r="J99" s="1"/>
  <c r="CC57" i="60"/>
  <c r="CC99" s="1"/>
  <c r="F57" i="27"/>
  <c r="F99" s="1"/>
  <c r="BJ57" i="4"/>
  <c r="BJ99" s="1"/>
  <c r="BL57" i="22"/>
  <c r="BL99" s="1"/>
  <c r="BD57" i="27"/>
  <c r="BD99" s="1"/>
  <c r="BE57" i="29"/>
  <c r="BE99" s="1"/>
  <c r="BB57" i="30"/>
  <c r="BB99" s="1"/>
  <c r="CB57" i="51"/>
  <c r="CB99" s="1"/>
  <c r="P57" i="60"/>
  <c r="P99" s="1"/>
  <c r="BU57" i="56"/>
  <c r="BU99" s="1"/>
  <c r="BA57" i="4"/>
  <c r="BA99" s="1"/>
  <c r="AC57"/>
  <c r="AC99" s="1"/>
  <c r="L57" i="23"/>
  <c r="L99" s="1"/>
  <c r="BR57" i="29"/>
  <c r="BR99" s="1"/>
  <c r="O57" i="24"/>
  <c r="O99" s="1"/>
  <c r="AJ57" i="56"/>
  <c r="AJ99" s="1"/>
  <c r="BW57" i="31"/>
  <c r="BW99" s="1"/>
  <c r="AO57" i="29"/>
  <c r="AO99" s="1"/>
  <c r="BA57"/>
  <c r="BA99" s="1"/>
  <c r="BX57" i="55"/>
  <c r="BX99" s="1"/>
  <c r="R57" i="27"/>
  <c r="R99" s="1"/>
  <c r="BX57" i="57"/>
  <c r="BX99" s="1"/>
  <c r="AZ57" i="58"/>
  <c r="AZ99" s="1"/>
  <c r="AH57" i="60"/>
  <c r="AH99" s="1"/>
  <c r="BZ57"/>
  <c r="BZ99" s="1"/>
  <c r="AN57" i="25"/>
  <c r="AN99" s="1"/>
  <c r="O57" i="32"/>
  <c r="O99" s="1"/>
  <c r="BL57" i="21"/>
  <c r="BL99" s="1"/>
  <c r="AW57" i="58"/>
  <c r="AW99" s="1"/>
  <c r="K57" i="26"/>
  <c r="K99" s="1"/>
  <c r="F57" i="60"/>
  <c r="F99" s="1"/>
  <c r="Q57" i="61"/>
  <c r="Q99" s="1"/>
  <c r="AK57" i="65"/>
  <c r="AK99" s="1"/>
  <c r="BJ25" i="51"/>
  <c r="BJ55" s="1"/>
  <c r="BD57" i="25"/>
  <c r="BD99" s="1"/>
  <c r="R57"/>
  <c r="R99" s="1"/>
  <c r="AA57" i="26"/>
  <c r="AA99" s="1"/>
  <c r="BP57" i="51"/>
  <c r="BP99" s="1"/>
  <c r="AJ57" i="53"/>
  <c r="AJ99" s="1"/>
  <c r="BL57" i="4"/>
  <c r="BL99" s="1"/>
  <c r="AX57" i="57"/>
  <c r="AX99" s="1"/>
  <c r="AC57" i="29"/>
  <c r="AC99" s="1"/>
  <c r="V57" i="30"/>
  <c r="V99" s="1"/>
  <c r="BR57" i="4"/>
  <c r="BR99" s="1"/>
  <c r="C57" i="58"/>
  <c r="C99" s="1"/>
  <c r="CB57" i="30"/>
  <c r="CB99" s="1"/>
  <c r="BU57"/>
  <c r="BU99" s="1"/>
  <c r="CS57"/>
  <c r="CS99" s="1"/>
  <c r="AQ57" i="32"/>
  <c r="AQ99" s="1"/>
  <c r="AD57"/>
  <c r="AD99" s="1"/>
  <c r="U57" i="51"/>
  <c r="U99" s="1"/>
  <c r="CG57"/>
  <c r="CG99" s="1"/>
  <c r="BK25" i="34"/>
  <c r="BK55" s="1"/>
  <c r="CG57" i="52"/>
  <c r="CG99" s="1"/>
  <c r="C57" i="51"/>
  <c r="C99" s="1"/>
  <c r="AJ57" i="21"/>
  <c r="AJ99" s="1"/>
  <c r="G57" i="55"/>
  <c r="G99" s="1"/>
  <c r="BS57"/>
  <c r="BS99" s="1"/>
  <c r="N57" i="52"/>
  <c r="N99" s="1"/>
  <c r="CO25" i="54"/>
  <c r="CO55" s="1"/>
  <c r="E57" i="56"/>
  <c r="E99" s="1"/>
  <c r="BQ57"/>
  <c r="BQ99" s="1"/>
  <c r="AB57" i="59"/>
  <c r="AB99" s="1"/>
  <c r="CN57"/>
  <c r="CN99" s="1"/>
  <c r="AT57" i="57"/>
  <c r="AT99" s="1"/>
  <c r="AX57" i="59"/>
  <c r="AX99" s="1"/>
  <c r="BI57" i="60"/>
  <c r="BI99" s="1"/>
  <c r="AF57" i="61"/>
  <c r="AF99" s="1"/>
  <c r="CR57"/>
  <c r="CR99" s="1"/>
  <c r="BG57" i="62"/>
  <c r="BG99" s="1"/>
  <c r="BI25" i="22"/>
  <c r="BI55" s="1"/>
  <c r="BH57"/>
  <c r="BH99" s="1"/>
  <c r="AJ57" i="24"/>
  <c r="AJ99" s="1"/>
  <c r="T57" i="28"/>
  <c r="T99" s="1"/>
  <c r="AZ57" i="31"/>
  <c r="AZ99" s="1"/>
  <c r="BY57" i="32"/>
  <c r="BY99" s="1"/>
  <c r="T57" i="31"/>
  <c r="T99" s="1"/>
  <c r="AJ57"/>
  <c r="AJ99" s="1"/>
  <c r="AA25" i="30"/>
  <c r="AA55" s="1"/>
  <c r="Y57" i="52"/>
  <c r="Y99" s="1"/>
  <c r="M57"/>
  <c r="M99" s="1"/>
  <c r="BO25" i="29"/>
  <c r="BO55" s="1"/>
  <c r="Q57" i="52"/>
  <c r="Q99" s="1"/>
  <c r="CQ57" i="54"/>
  <c r="CQ99" s="1"/>
  <c r="BS57" i="53"/>
  <c r="BS99" s="1"/>
  <c r="AL57" i="21"/>
  <c r="AL99" s="1"/>
  <c r="BZ57" i="55"/>
  <c r="BZ99" s="1"/>
  <c r="CN57" i="56"/>
  <c r="CN99" s="1"/>
  <c r="CH25" i="51"/>
  <c r="CH55" s="1"/>
  <c r="V57" i="21"/>
  <c r="V99" s="1"/>
  <c r="AO57" i="55"/>
  <c r="AO99" s="1"/>
  <c r="Z57" i="56"/>
  <c r="Z99" s="1"/>
  <c r="BR57" i="58"/>
  <c r="BR99" s="1"/>
  <c r="BM57" i="61"/>
  <c r="BM99" s="1"/>
  <c r="BE25" i="63"/>
  <c r="BE55" s="1"/>
  <c r="CP57" i="64"/>
  <c r="CP99" s="1"/>
  <c r="J57" i="63"/>
  <c r="J99" s="1"/>
  <c r="CH57" i="64"/>
  <c r="CH99" s="1"/>
  <c r="CQ57" i="23"/>
  <c r="CQ99" s="1"/>
  <c r="J25"/>
  <c r="J55" s="1"/>
  <c r="AK57" i="25"/>
  <c r="AK99" s="1"/>
  <c r="J57" i="27"/>
  <c r="J99" s="1"/>
  <c r="CH57" i="65"/>
  <c r="CH99" s="1"/>
  <c r="AG57" i="24"/>
  <c r="AG99" s="1"/>
  <c r="CL57" i="25"/>
  <c r="CL99" s="1"/>
  <c r="CH57" i="27"/>
  <c r="CH99" s="1"/>
  <c r="N57"/>
  <c r="N99" s="1"/>
  <c r="CD57" i="25"/>
  <c r="CD99" s="1"/>
  <c r="BJ57" i="27"/>
  <c r="BJ99" s="1"/>
  <c r="Y57" i="4"/>
  <c r="Y99" s="1"/>
  <c r="BL57" i="33"/>
  <c r="BL99" s="1"/>
  <c r="AT57" i="29"/>
  <c r="AT99" s="1"/>
  <c r="CK57" i="30"/>
  <c r="CK99" s="1"/>
  <c r="BT57" i="32"/>
  <c r="BT99" s="1"/>
  <c r="BC57"/>
  <c r="BC99" s="1"/>
  <c r="AN57" i="21"/>
  <c r="AN99" s="1"/>
  <c r="AO57" i="4"/>
  <c r="AO99" s="1"/>
  <c r="BK57" i="31"/>
  <c r="BK99" s="1"/>
  <c r="D57" i="51"/>
  <c r="D99" s="1"/>
  <c r="G57" i="32"/>
  <c r="G99" s="1"/>
  <c r="CS57" i="34"/>
  <c r="CS99" s="1"/>
  <c r="BO57" i="52"/>
  <c r="BO99" s="1"/>
  <c r="V57" i="63"/>
  <c r="V99" s="1"/>
  <c r="BU57" i="61"/>
  <c r="BU99" s="1"/>
  <c r="AX57" i="63"/>
  <c r="AX99" s="1"/>
  <c r="AI57" i="65"/>
  <c r="AI99" s="1"/>
  <c r="BZ57" i="59"/>
  <c r="BZ99" s="1"/>
  <c r="T57" i="56"/>
  <c r="T99" s="1"/>
  <c r="BA57" i="61"/>
  <c r="BA99" s="1"/>
  <c r="H57" i="60"/>
  <c r="H99" s="1"/>
  <c r="BA57" i="62"/>
  <c r="BA99" s="1"/>
  <c r="BP57" i="64"/>
  <c r="BP99" s="1"/>
  <c r="J57" i="58"/>
  <c r="J99" s="1"/>
  <c r="AT57" i="59"/>
  <c r="AT99" s="1"/>
  <c r="CH57" i="62"/>
  <c r="CH99" s="1"/>
  <c r="BV57" i="64"/>
  <c r="BV99" s="1"/>
  <c r="Y57" i="23"/>
  <c r="Y99" s="1"/>
  <c r="I57"/>
  <c r="I99" s="1"/>
  <c r="BI57" i="24"/>
  <c r="BI99" s="1"/>
  <c r="BQ57" i="26"/>
  <c r="BQ99" s="1"/>
  <c r="AC57" i="25"/>
  <c r="AC99" s="1"/>
  <c r="BV57" i="28"/>
  <c r="BV99" s="1"/>
  <c r="AH57" i="23"/>
  <c r="AH99" s="1"/>
  <c r="BN57" i="25"/>
  <c r="BN99" s="1"/>
  <c r="O25" i="65"/>
  <c r="O55" s="1"/>
  <c r="W57" i="24"/>
  <c r="W99" s="1"/>
  <c r="W57" i="28"/>
  <c r="W99" s="1"/>
  <c r="CC57" i="51"/>
  <c r="CC99" s="1"/>
  <c r="AT57" i="21"/>
  <c r="AT99" s="1"/>
  <c r="AR57" i="57"/>
  <c r="AR99" s="1"/>
  <c r="Y57" i="30"/>
  <c r="Y99" s="1"/>
  <c r="L57" i="4"/>
  <c r="L99" s="1"/>
  <c r="Y57" i="34"/>
  <c r="Y99" s="1"/>
  <c r="BG57" i="52"/>
  <c r="BG99" s="1"/>
  <c r="CS57" i="56"/>
  <c r="CS99" s="1"/>
  <c r="CJ57" i="34"/>
  <c r="CJ99" s="1"/>
  <c r="AU57" i="31"/>
  <c r="AU99" s="1"/>
  <c r="O57" i="51"/>
  <c r="O99" s="1"/>
  <c r="CR57" i="21"/>
  <c r="CR99" s="1"/>
  <c r="CE57" i="57"/>
  <c r="CE99" s="1"/>
  <c r="CI57" i="62"/>
  <c r="CI99" s="1"/>
  <c r="CN57" i="23"/>
  <c r="CN99" s="1"/>
  <c r="T57"/>
  <c r="T99" s="1"/>
  <c r="BL57" i="27"/>
  <c r="BL99" s="1"/>
  <c r="BL57" i="63"/>
  <c r="BL99" s="1"/>
  <c r="BT57" i="25"/>
  <c r="BT99" s="1"/>
  <c r="CM57" i="65"/>
  <c r="CM99" s="1"/>
  <c r="CI57" i="63"/>
  <c r="CI99" s="1"/>
  <c r="CQ57" i="26"/>
  <c r="CQ99" s="1"/>
  <c r="X57" i="33"/>
  <c r="X99" s="1"/>
  <c r="N57" i="63"/>
  <c r="N99" s="1"/>
  <c r="O57" i="27"/>
  <c r="O99" s="1"/>
  <c r="CC57" i="31"/>
  <c r="CC99" s="1"/>
  <c r="AO57"/>
  <c r="AO99" s="1"/>
  <c r="AR57" i="52"/>
  <c r="AR99" s="1"/>
  <c r="BO57" i="57"/>
  <c r="BO99" s="1"/>
  <c r="AE57" i="62"/>
  <c r="AE99" s="1"/>
  <c r="CO57" i="23"/>
  <c r="CO99" s="1"/>
  <c r="BC57" i="27"/>
  <c r="BC99" s="1"/>
  <c r="BU57" i="25"/>
  <c r="BU99" s="1"/>
  <c r="BK57" i="27"/>
  <c r="BK99" s="1"/>
  <c r="AU57" i="59"/>
  <c r="AU99" s="1"/>
  <c r="AT57" i="28"/>
  <c r="AT99" s="1"/>
  <c r="F57" i="54"/>
  <c r="F99" s="1"/>
  <c r="CI57" i="65"/>
  <c r="CI99" s="1"/>
  <c r="BS57" i="31"/>
  <c r="BS99" s="1"/>
  <c r="CE57" i="53"/>
  <c r="CE99" s="1"/>
  <c r="F57" i="57"/>
  <c r="F99" s="1"/>
  <c r="BK57" i="62"/>
  <c r="BK99" s="1"/>
  <c r="CL57" i="24"/>
  <c r="CL99" s="1"/>
  <c r="AP57" i="25"/>
  <c r="AP99" s="1"/>
  <c r="AU57" i="27"/>
  <c r="AU99" s="1"/>
  <c r="AU57" i="4"/>
  <c r="AU99" s="1"/>
  <c r="BI57" i="59"/>
  <c r="BI99" s="1"/>
  <c r="CH57" i="29"/>
  <c r="CH99" s="1"/>
  <c r="BB57" i="28"/>
  <c r="BB99" s="1"/>
  <c r="BQ57" i="29"/>
  <c r="BQ99" s="1"/>
  <c r="AZ57" i="53"/>
  <c r="AZ99" s="1"/>
  <c r="BJ57" i="64"/>
  <c r="BJ99" s="1"/>
  <c r="CB57" i="21"/>
  <c r="CB99" s="1"/>
  <c r="BL57" i="26"/>
  <c r="BL99" s="1"/>
  <c r="BC57" i="4"/>
  <c r="BC99" s="1"/>
  <c r="AR57" i="34"/>
  <c r="AR99" s="1"/>
  <c r="AV57" i="62"/>
  <c r="AV99" s="1"/>
  <c r="CB57" i="4"/>
  <c r="CB99" s="1"/>
  <c r="M57" i="65"/>
  <c r="M99" s="1"/>
  <c r="CA57" i="28"/>
  <c r="CA99" s="1"/>
  <c r="CS57" i="54"/>
  <c r="CS99" s="1"/>
  <c r="BF57" i="24"/>
  <c r="BF99" s="1"/>
  <c r="AO57" i="51"/>
  <c r="AO99" s="1"/>
  <c r="BK57" i="26"/>
  <c r="BK99" s="1"/>
  <c r="BU57" i="51"/>
  <c r="BU99" s="1"/>
  <c r="CG57" i="28"/>
  <c r="CG99" s="1"/>
  <c r="M57" i="34"/>
  <c r="M99" s="1"/>
  <c r="BE57" i="64"/>
  <c r="BE99" s="1"/>
  <c r="U57" i="58"/>
  <c r="U99" s="1"/>
  <c r="AN57" i="62"/>
  <c r="AN99" s="1"/>
  <c r="CJ57" i="27"/>
  <c r="CJ99" s="1"/>
  <c r="CH57" i="4"/>
  <c r="CH99" s="1"/>
  <c r="AP57" i="22"/>
  <c r="AP99" s="1"/>
  <c r="BE57" i="25"/>
  <c r="BE99" s="1"/>
  <c r="BT57" i="27"/>
  <c r="BT99" s="1"/>
  <c r="V57" i="29"/>
  <c r="V99" s="1"/>
  <c r="CF57" i="57"/>
  <c r="CF99" s="1"/>
  <c r="E57" i="58"/>
  <c r="E99" s="1"/>
  <c r="AP57"/>
  <c r="AP99" s="1"/>
  <c r="AD57" i="65"/>
  <c r="AD99" s="1"/>
  <c r="CO57" i="4"/>
  <c r="CO99" s="1"/>
  <c r="AG57"/>
  <c r="AG99" s="1"/>
  <c r="BB57" i="24"/>
  <c r="BB99" s="1"/>
  <c r="AL57" i="29"/>
  <c r="AL99" s="1"/>
  <c r="Q57" i="30"/>
  <c r="Q99" s="1"/>
  <c r="BU57" i="29"/>
  <c r="BU99" s="1"/>
  <c r="BX57" i="52"/>
  <c r="BX99" s="1"/>
  <c r="CP57" i="53"/>
  <c r="CP99" s="1"/>
  <c r="CS57" i="64"/>
  <c r="CS99" s="1"/>
  <c r="AQ57" i="58"/>
  <c r="AQ99" s="1"/>
  <c r="U57" i="29"/>
  <c r="U99" s="1"/>
  <c r="BD57" i="30"/>
  <c r="BD99" s="1"/>
  <c r="BP57" i="59"/>
  <c r="BP99" s="1"/>
  <c r="H57" i="61"/>
  <c r="H99" s="1"/>
  <c r="E25" i="55"/>
  <c r="E55" s="1"/>
  <c r="U57" i="34"/>
  <c r="U99" s="1"/>
  <c r="BS57" i="56"/>
  <c r="BS99" s="1"/>
  <c r="CO57" i="25"/>
  <c r="CO99" s="1"/>
  <c r="AW57" i="52"/>
  <c r="AW99" s="1"/>
  <c r="CQ57" i="30"/>
  <c r="CQ99" s="1"/>
  <c r="BM57" i="51"/>
  <c r="BM99" s="1"/>
  <c r="AG57" i="58"/>
  <c r="AG99" s="1"/>
  <c r="X57" i="60"/>
  <c r="X99" s="1"/>
  <c r="CE57" i="65"/>
  <c r="CE99" s="1"/>
  <c r="AO57" i="24"/>
  <c r="AO99" s="1"/>
  <c r="AJ57" i="34"/>
  <c r="AJ99" s="1"/>
  <c r="BC57" i="26"/>
  <c r="BC99" s="1"/>
  <c r="BQ57" i="33"/>
  <c r="BQ99" s="1"/>
  <c r="Z57" i="29"/>
  <c r="Z99" s="1"/>
  <c r="AS57" i="28"/>
  <c r="AS99" s="1"/>
  <c r="Q57" i="55"/>
  <c r="Q99" s="1"/>
  <c r="BY57" i="59"/>
  <c r="BY99" s="1"/>
  <c r="X57" i="51"/>
  <c r="X99" s="1"/>
  <c r="P57" i="30"/>
  <c r="P99" s="1"/>
  <c r="X57"/>
  <c r="X99" s="1"/>
  <c r="AY57" i="32"/>
  <c r="AY99" s="1"/>
  <c r="AL57"/>
  <c r="AL99" s="1"/>
  <c r="R57" i="34"/>
  <c r="R99" s="1"/>
  <c r="AC57" i="51"/>
  <c r="AC99" s="1"/>
  <c r="CO57"/>
  <c r="CO99" s="1"/>
  <c r="AR57" i="21"/>
  <c r="AR99" s="1"/>
  <c r="O57" i="55"/>
  <c r="O99" s="1"/>
  <c r="BZ57" i="52"/>
  <c r="BZ99" s="1"/>
  <c r="BH25" i="54"/>
  <c r="BH55" s="1"/>
  <c r="M57" i="56"/>
  <c r="M99" s="1"/>
  <c r="BY57"/>
  <c r="BY99" s="1"/>
  <c r="AJ57" i="59"/>
  <c r="AJ99" s="1"/>
  <c r="BZ57" i="57"/>
  <c r="BZ99" s="1"/>
  <c r="O57"/>
  <c r="O99" s="1"/>
  <c r="E57" i="60"/>
  <c r="E99" s="1"/>
  <c r="BQ57"/>
  <c r="BQ99" s="1"/>
  <c r="AN57" i="61"/>
  <c r="AN99" s="1"/>
  <c r="N57" i="58"/>
  <c r="N99" s="1"/>
  <c r="AU25"/>
  <c r="AU55" s="1"/>
  <c r="AR57" i="24"/>
  <c r="AR99" s="1"/>
  <c r="AI57" i="28"/>
  <c r="AI99" s="1"/>
  <c r="AJ57"/>
  <c r="AJ99" s="1"/>
  <c r="BI57" i="32"/>
  <c r="BI99" s="1"/>
  <c r="AB57" i="29"/>
  <c r="AB99" s="1"/>
  <c r="AR57" i="31"/>
  <c r="AR99" s="1"/>
  <c r="M57" i="32"/>
  <c r="M99" s="1"/>
  <c r="BH57" i="31"/>
  <c r="BH99" s="1"/>
  <c r="AM57" i="52"/>
  <c r="AM99" s="1"/>
  <c r="AQ57" i="30"/>
  <c r="AQ99" s="1"/>
  <c r="AQ57" i="53"/>
  <c r="AQ99" s="1"/>
  <c r="BY25" i="34"/>
  <c r="BY55" s="1"/>
  <c r="I57" i="52"/>
  <c r="I99" s="1"/>
  <c r="BC57" i="21"/>
  <c r="BC99" s="1"/>
  <c r="CK57" i="55"/>
  <c r="CK99" s="1"/>
  <c r="V25" i="51"/>
  <c r="V55" s="1"/>
  <c r="BD57" i="21"/>
  <c r="BD99" s="1"/>
  <c r="CC57" i="55"/>
  <c r="CC99" s="1"/>
  <c r="BK57" i="59"/>
  <c r="BK99" s="1"/>
  <c r="AG57" i="61"/>
  <c r="AG99" s="1"/>
  <c r="E57"/>
  <c r="E99" s="1"/>
  <c r="AE57" i="59"/>
  <c r="AE99" s="1"/>
  <c r="G57"/>
  <c r="G99" s="1"/>
  <c r="AL57" i="62"/>
  <c r="AL99" s="1"/>
  <c r="K57" i="22"/>
  <c r="K99" s="1"/>
  <c r="BB57" i="64"/>
  <c r="BB99" s="1"/>
  <c r="CM57" i="22"/>
  <c r="CM99" s="1"/>
  <c r="BY57" i="23"/>
  <c r="BY99" s="1"/>
  <c r="Z57" i="63"/>
  <c r="Z99" s="1"/>
  <c r="BB57" i="27"/>
  <c r="BB99" s="1"/>
  <c r="AX57" i="25"/>
  <c r="AX99" s="1"/>
  <c r="Z57" i="27"/>
  <c r="Z99" s="1"/>
  <c r="D57" i="23"/>
  <c r="D99" s="1"/>
  <c r="BS57" i="24"/>
  <c r="BS99" s="1"/>
  <c r="AE57" i="23"/>
  <c r="AE99" s="1"/>
  <c r="AD57" i="27"/>
  <c r="AD99" s="1"/>
  <c r="G57" i="23"/>
  <c r="G99" s="1"/>
  <c r="M57" i="26"/>
  <c r="M99" s="1"/>
  <c r="BE57" i="4"/>
  <c r="BE99" s="1"/>
  <c r="CJ57" i="33"/>
  <c r="CJ99" s="1"/>
  <c r="BJ57" i="29"/>
  <c r="BJ99" s="1"/>
  <c r="Q57" i="4"/>
  <c r="Q99" s="1"/>
  <c r="H57" i="33"/>
  <c r="H99" s="1"/>
  <c r="CJ57" i="21"/>
  <c r="CJ99" s="1"/>
  <c r="T57" i="51"/>
  <c r="T99" s="1"/>
  <c r="BU57" i="4"/>
  <c r="BU99" s="1"/>
  <c r="CA57" i="31"/>
  <c r="CA99" s="1"/>
  <c r="W57" i="51"/>
  <c r="W99" s="1"/>
  <c r="BK57" i="32"/>
  <c r="BK99" s="1"/>
  <c r="AG57" i="56"/>
  <c r="AG99" s="1"/>
  <c r="AF57" i="60"/>
  <c r="AF99" s="1"/>
  <c r="BN57" i="63"/>
  <c r="BN99" s="1"/>
  <c r="N57" i="59"/>
  <c r="N99" s="1"/>
  <c r="CS57" i="61"/>
  <c r="CS99" s="1"/>
  <c r="U57" i="64"/>
  <c r="U99" s="1"/>
  <c r="BF57" i="65"/>
  <c r="BF99" s="1"/>
  <c r="BT57" i="60"/>
  <c r="BT99" s="1"/>
  <c r="AL57" i="57"/>
  <c r="AL99" s="1"/>
  <c r="BQ57" i="62"/>
  <c r="BQ99" s="1"/>
  <c r="Y57" i="60"/>
  <c r="Y99" s="1"/>
  <c r="BR57" i="62"/>
  <c r="BR99" s="1"/>
  <c r="CN57" i="64"/>
  <c r="CN99" s="1"/>
  <c r="Z57" i="58"/>
  <c r="Z99" s="1"/>
  <c r="BR57" i="59"/>
  <c r="BR99" s="1"/>
  <c r="G57" i="63"/>
  <c r="G99" s="1"/>
  <c r="CO57" i="64"/>
  <c r="CO99" s="1"/>
  <c r="AC57" i="23"/>
  <c r="AC99" s="1"/>
  <c r="BZ57" i="24"/>
  <c r="BZ99" s="1"/>
  <c r="CM57" i="26"/>
  <c r="CM99" s="1"/>
  <c r="AS57" i="25"/>
  <c r="AS99" s="1"/>
  <c r="BV57" i="23"/>
  <c r="BV99" s="1"/>
  <c r="CF57" i="25"/>
  <c r="CF99" s="1"/>
  <c r="AL57" i="24"/>
  <c r="AL99" s="1"/>
  <c r="BW57" i="21"/>
  <c r="BW99" s="1"/>
  <c r="BR57" i="57"/>
  <c r="BR99" s="1"/>
  <c r="T57" i="34"/>
  <c r="T99" s="1"/>
  <c r="AK57" i="29"/>
  <c r="AK99" s="1"/>
  <c r="AZ57" i="34"/>
  <c r="AZ99" s="1"/>
  <c r="CE57" i="52"/>
  <c r="CE99" s="1"/>
  <c r="AA57" i="57"/>
  <c r="AA99" s="1"/>
  <c r="BJ57" i="21"/>
  <c r="BJ99" s="1"/>
  <c r="J57" i="32"/>
  <c r="J99" s="1"/>
  <c r="AU57" i="51"/>
  <c r="AU99" s="1"/>
  <c r="BJ57" i="55"/>
  <c r="BJ99" s="1"/>
  <c r="BQ57" i="58"/>
  <c r="BQ99" s="1"/>
  <c r="AU57" i="63"/>
  <c r="AU99" s="1"/>
  <c r="BH57" i="23"/>
  <c r="BH99" s="1"/>
  <c r="CR57" i="27"/>
  <c r="CR99" s="1"/>
  <c r="CB57" i="57"/>
  <c r="CB99" s="1"/>
  <c r="K57" i="65"/>
  <c r="K99" s="1"/>
  <c r="CR57" i="25"/>
  <c r="CR99" s="1"/>
  <c r="X57" i="27"/>
  <c r="X99" s="1"/>
  <c r="AZ57" i="23"/>
  <c r="AZ99" s="1"/>
  <c r="AB57" i="34"/>
  <c r="AB99" s="1"/>
  <c r="BG57" i="57"/>
  <c r="BG99" s="1"/>
  <c r="BF57" i="64"/>
  <c r="BF99" s="1"/>
  <c r="CA57" i="27"/>
  <c r="CA99" s="1"/>
  <c r="AC57" i="34"/>
  <c r="AC99" s="1"/>
  <c r="CK57" i="31"/>
  <c r="CK99" s="1"/>
  <c r="CF57" i="52"/>
  <c r="CF99" s="1"/>
  <c r="S57" i="58"/>
  <c r="S99" s="1"/>
  <c r="BC57" i="63"/>
  <c r="BC99" s="1"/>
  <c r="AP57" i="24"/>
  <c r="AP99" s="1"/>
  <c r="CP57" i="27"/>
  <c r="CP99" s="1"/>
  <c r="AC57" i="26"/>
  <c r="AC99" s="1"/>
  <c r="U57" i="28"/>
  <c r="U99" s="1"/>
  <c r="AW57" i="60"/>
  <c r="AW99" s="1"/>
  <c r="CO57" i="28"/>
  <c r="CO99" s="1"/>
  <c r="AE57" i="21"/>
  <c r="AE99" s="1"/>
  <c r="AH57" i="25"/>
  <c r="AH99" s="1"/>
  <c r="S57" i="54"/>
  <c r="S99" s="1"/>
  <c r="AQ57" i="57"/>
  <c r="AQ99" s="1"/>
  <c r="AP57" i="64"/>
  <c r="AP99" s="1"/>
  <c r="I57" i="25"/>
  <c r="I99" s="1"/>
  <c r="AU57" i="21"/>
  <c r="AU99" s="1"/>
  <c r="BF57" i="29"/>
  <c r="BF99" s="1"/>
  <c r="BS57" i="4"/>
  <c r="BS99" s="1"/>
  <c r="CC57" i="61"/>
  <c r="CC99" s="1"/>
  <c r="G57" i="31"/>
  <c r="G99" s="1"/>
  <c r="BG57" i="21"/>
  <c r="BG99" s="1"/>
  <c r="AB57" i="4"/>
  <c r="AB99" s="1"/>
  <c r="J57" i="30"/>
  <c r="J99" s="1"/>
  <c r="BR57" i="21"/>
  <c r="BR99" s="1"/>
  <c r="P57" i="22"/>
  <c r="P99" s="1"/>
  <c r="CH57" i="55"/>
  <c r="CH99" s="1"/>
  <c r="AD57" i="28"/>
  <c r="AD99" s="1"/>
  <c r="BP57" i="4"/>
  <c r="BP99" s="1"/>
  <c r="L57" i="53"/>
  <c r="L99" s="1"/>
  <c r="AA57" i="22"/>
  <c r="AA99" s="1"/>
  <c r="BV57" i="32"/>
  <c r="BV99" s="1"/>
  <c r="BH57" i="56"/>
  <c r="BH99" s="1"/>
  <c r="BK57" i="23"/>
  <c r="BK99" s="1"/>
  <c r="CG57" i="29"/>
  <c r="CG99" s="1"/>
  <c r="AW57" i="56"/>
  <c r="AW99" s="1"/>
  <c r="BF57" i="25"/>
  <c r="BF99" s="1"/>
  <c r="CA57" i="52"/>
  <c r="CA99" s="1"/>
  <c r="BS57" i="28"/>
  <c r="BS99" s="1"/>
  <c r="CN57" i="53"/>
  <c r="CN99" s="1"/>
  <c r="AN57" i="4"/>
  <c r="AN99" s="1"/>
  <c r="CS57" i="51"/>
  <c r="CS99" s="1"/>
  <c r="X57" i="22"/>
  <c r="X99" s="1"/>
  <c r="V57" i="27"/>
  <c r="V99" s="1"/>
  <c r="AH57" i="22"/>
  <c r="AH99" s="1"/>
  <c r="AD57" i="4"/>
  <c r="AD99" s="1"/>
  <c r="AM57"/>
  <c r="AM99" s="1"/>
  <c r="CS57" i="25"/>
  <c r="CS99" s="1"/>
  <c r="BM57" i="29"/>
  <c r="BM99" s="1"/>
  <c r="BJ57" i="30"/>
  <c r="BJ99" s="1"/>
  <c r="D57" i="32"/>
  <c r="D99" s="1"/>
  <c r="T57" i="57"/>
  <c r="T99" s="1"/>
  <c r="CQ57" i="59"/>
  <c r="CQ99" s="1"/>
  <c r="K57" i="53"/>
  <c r="K99" s="1"/>
  <c r="U57" i="4"/>
  <c r="U99" s="1"/>
  <c r="BQ57"/>
  <c r="BQ99" s="1"/>
  <c r="CK57" i="25"/>
  <c r="CK99" s="1"/>
  <c r="I57" i="33"/>
  <c r="I99" s="1"/>
  <c r="CJ57" i="26"/>
  <c r="CJ99" s="1"/>
  <c r="AJ57" i="52"/>
  <c r="AJ99" s="1"/>
  <c r="AV57" i="26"/>
  <c r="AV99" s="1"/>
  <c r="AT57" i="54"/>
  <c r="AT99" s="1"/>
  <c r="CS57" i="29"/>
  <c r="CS99" s="1"/>
  <c r="AX57" i="32"/>
  <c r="AX99" s="1"/>
  <c r="S57"/>
  <c r="S99" s="1"/>
  <c r="BX57" i="21"/>
  <c r="BX99" s="1"/>
  <c r="AK57" i="60"/>
  <c r="AK99" s="1"/>
  <c r="AL25" i="61"/>
  <c r="AL55" s="1"/>
  <c r="BP57" i="31"/>
  <c r="BP99" s="1"/>
  <c r="AI25" i="29"/>
  <c r="AI55" s="1"/>
  <c r="BD57" i="34"/>
  <c r="BD99" s="1"/>
  <c r="AH57" i="55"/>
  <c r="AH99" s="1"/>
  <c r="AL57" i="23"/>
  <c r="AL99" s="1"/>
  <c r="AE57" i="28"/>
  <c r="AE99" s="1"/>
  <c r="G57" i="30"/>
  <c r="G99" s="1"/>
  <c r="AM57" i="62"/>
  <c r="AM99" s="1"/>
  <c r="Q57" i="24"/>
  <c r="Q99" s="1"/>
  <c r="BM57" i="31"/>
  <c r="BM99" s="1"/>
  <c r="BJ57" i="23"/>
  <c r="BJ99" s="1"/>
  <c r="AP57" i="29"/>
  <c r="AP99" s="1"/>
  <c r="AO57" i="34"/>
  <c r="AO99" s="1"/>
  <c r="BK57" i="28"/>
  <c r="BK99" s="1"/>
  <c r="AH57" i="29"/>
  <c r="AH99" s="1"/>
  <c r="CM57" i="52"/>
  <c r="CM99" s="1"/>
  <c r="CD57" i="57"/>
  <c r="CD99" s="1"/>
  <c r="CE57" i="54"/>
  <c r="CE99" s="1"/>
  <c r="BF57" i="22"/>
  <c r="BF99" s="1"/>
  <c r="AW57" i="25"/>
  <c r="AW99" s="1"/>
  <c r="AD57" i="24"/>
  <c r="AD99" s="1"/>
  <c r="E57" i="32"/>
  <c r="E99" s="1"/>
  <c r="BY57" i="4"/>
  <c r="BY99" s="1"/>
  <c r="CC57" i="30"/>
  <c r="CC99" s="1"/>
  <c r="G57" i="4"/>
  <c r="G99" s="1"/>
  <c r="AF57" i="30"/>
  <c r="AF99" s="1"/>
  <c r="CR57"/>
  <c r="CR99" s="1"/>
  <c r="BG57" i="32"/>
  <c r="BG99" s="1"/>
  <c r="AT57"/>
  <c r="AT99" s="1"/>
  <c r="CH25"/>
  <c r="CH55" s="1"/>
  <c r="AH57" i="34"/>
  <c r="AH99" s="1"/>
  <c r="AK57" i="51"/>
  <c r="AK99" s="1"/>
  <c r="BA57" i="52"/>
  <c r="BA99" s="1"/>
  <c r="BE57"/>
  <c r="BE99" s="1"/>
  <c r="S25" i="51"/>
  <c r="S55" s="1"/>
  <c r="AZ57" i="21"/>
  <c r="AZ99" s="1"/>
  <c r="W57" i="55"/>
  <c r="W99" s="1"/>
  <c r="U57" i="56"/>
  <c r="U99" s="1"/>
  <c r="CG57"/>
  <c r="CG99" s="1"/>
  <c r="AR57" i="59"/>
  <c r="AR99" s="1"/>
  <c r="AU57" i="57"/>
  <c r="AU99" s="1"/>
  <c r="M57" i="60"/>
  <c r="M99" s="1"/>
  <c r="BY57"/>
  <c r="BY99" s="1"/>
  <c r="AV57" i="61"/>
  <c r="AV99" s="1"/>
  <c r="K57" i="62"/>
  <c r="K99" s="1"/>
  <c r="BZ57" i="58"/>
  <c r="BZ99" s="1"/>
  <c r="AR57" i="22"/>
  <c r="AR99" s="1"/>
  <c r="AM25" i="65"/>
  <c r="AM55" s="1"/>
  <c r="AZ57" i="24"/>
  <c r="AZ99" s="1"/>
  <c r="BO57" i="28"/>
  <c r="BO99" s="1"/>
  <c r="AZ57"/>
  <c r="AZ99" s="1"/>
  <c r="BA57" i="32"/>
  <c r="BA99" s="1"/>
  <c r="BQ57"/>
  <c r="BQ99" s="1"/>
  <c r="BK57" i="53"/>
  <c r="BK99" s="1"/>
  <c r="CC57" i="52"/>
  <c r="CC99" s="1"/>
  <c r="CF57" i="32"/>
  <c r="CF99" s="1"/>
  <c r="BC57" i="53"/>
  <c r="BC99" s="1"/>
  <c r="AE57"/>
  <c r="AE99" s="1"/>
  <c r="BG25" i="31"/>
  <c r="BG55" s="1"/>
  <c r="H57" i="34"/>
  <c r="H99" s="1"/>
  <c r="AG57" i="52"/>
  <c r="AG99" s="1"/>
  <c r="AE57" i="54"/>
  <c r="AE99" s="1"/>
  <c r="BT57" i="21"/>
  <c r="BT99" s="1"/>
  <c r="Z57" i="57"/>
  <c r="Z99" s="1"/>
  <c r="CP57" i="21"/>
  <c r="CP99" s="1"/>
  <c r="G57" i="56"/>
  <c r="G99" s="1"/>
  <c r="AD57" i="21"/>
  <c r="AD99" s="1"/>
  <c r="CI57" i="59"/>
  <c r="CI99" s="1"/>
  <c r="AX25" i="58"/>
  <c r="AX55" s="1"/>
  <c r="AH25" i="52"/>
  <c r="AH55" s="1"/>
  <c r="CL57" i="56"/>
  <c r="CL99" s="1"/>
  <c r="AW57" i="61"/>
  <c r="AW99" s="1"/>
  <c r="BC57" i="59"/>
  <c r="BC99" s="1"/>
  <c r="CA57"/>
  <c r="CA99" s="1"/>
  <c r="Z57" i="22"/>
  <c r="Z99" s="1"/>
  <c r="CC57" i="64"/>
  <c r="CC99" s="1"/>
  <c r="CS57" i="59"/>
  <c r="CS99" s="1"/>
  <c r="AG57" i="64"/>
  <c r="AG99" s="1"/>
  <c r="AW57" i="63"/>
  <c r="AW99" s="1"/>
  <c r="BC57" i="24"/>
  <c r="BC99" s="1"/>
  <c r="E57" i="26"/>
  <c r="E99" s="1"/>
  <c r="BN57" i="27"/>
  <c r="BN99" s="1"/>
  <c r="AP57" i="23"/>
  <c r="AP99" s="1"/>
  <c r="CG57" i="24"/>
  <c r="CG99" s="1"/>
  <c r="CI57" i="23"/>
  <c r="CI99" s="1"/>
  <c r="AT57" i="27"/>
  <c r="AT99" s="1"/>
  <c r="BX57" i="23"/>
  <c r="BX99" s="1"/>
  <c r="AB57" i="26"/>
  <c r="AB99" s="1"/>
  <c r="CK57" i="4"/>
  <c r="CK99" s="1"/>
  <c r="BZ57" i="29"/>
  <c r="BZ99" s="1"/>
  <c r="O57" i="31"/>
  <c r="O99" s="1"/>
  <c r="AW57" i="4"/>
  <c r="AW99" s="1"/>
  <c r="AN57" i="33"/>
  <c r="AN99" s="1"/>
  <c r="W57" i="32"/>
  <c r="W99" s="1"/>
  <c r="BH57" i="51"/>
  <c r="BH99" s="1"/>
  <c r="P57" i="33"/>
  <c r="P99" s="1"/>
  <c r="AR57" i="51"/>
  <c r="AR99" s="1"/>
  <c r="CB57" i="33"/>
  <c r="CB99" s="1"/>
  <c r="L57" i="51"/>
  <c r="L99" s="1"/>
  <c r="AI57" i="53"/>
  <c r="AI99" s="1"/>
  <c r="CJ57" i="57"/>
  <c r="CJ99" s="1"/>
  <c r="CO57" i="61"/>
  <c r="CO99" s="1"/>
  <c r="T57" i="64"/>
  <c r="T99" s="1"/>
  <c r="AL57" i="59"/>
  <c r="AL99" s="1"/>
  <c r="N57" i="62"/>
  <c r="N99" s="1"/>
  <c r="AJ57" i="64"/>
  <c r="AJ99" s="1"/>
  <c r="BW57" i="65"/>
  <c r="BW99" s="1"/>
  <c r="BP57" i="58"/>
  <c r="BP99" s="1"/>
  <c r="CC57" i="54"/>
  <c r="CC99" s="1"/>
  <c r="Y57" i="58"/>
  <c r="Y99" s="1"/>
  <c r="AO57" i="60"/>
  <c r="AO99" s="1"/>
  <c r="CG57" i="62"/>
  <c r="CG99" s="1"/>
  <c r="BT57" i="22"/>
  <c r="BT99" s="1"/>
  <c r="AO57" i="58"/>
  <c r="AO99" s="1"/>
  <c r="I57" i="60"/>
  <c r="I99" s="1"/>
  <c r="CA57" i="63"/>
  <c r="CA99" s="1"/>
  <c r="AV57" i="22"/>
  <c r="AV99" s="1"/>
  <c r="Z57" i="28"/>
  <c r="Z99" s="1"/>
  <c r="BE57" i="24"/>
  <c r="BE99" s="1"/>
  <c r="BQ57" i="23"/>
  <c r="BQ99" s="1"/>
  <c r="CP57" i="24"/>
  <c r="CP99" s="1"/>
  <c r="BF57" i="27"/>
  <c r="BF99" s="1"/>
  <c r="L57" i="26"/>
  <c r="L99" s="1"/>
  <c r="CH57" i="24"/>
  <c r="CH99" s="1"/>
  <c r="J57" i="28"/>
  <c r="J99" s="1"/>
  <c r="S57" i="52"/>
  <c r="S99" s="1"/>
  <c r="AI57" i="55"/>
  <c r="AI99" s="1"/>
  <c r="CN57" i="57"/>
  <c r="CN99" s="1"/>
  <c r="AW57" i="34"/>
  <c r="AW99" s="1"/>
  <c r="Z57" i="30"/>
  <c r="Z99" s="1"/>
  <c r="CB57" i="34"/>
  <c r="CB99" s="1"/>
  <c r="AY57" i="57"/>
  <c r="AY99" s="1"/>
  <c r="BG57" i="55"/>
  <c r="BG99" s="1"/>
  <c r="AP57" i="32"/>
  <c r="AP99" s="1"/>
  <c r="BT57" i="51"/>
  <c r="BT99" s="1"/>
  <c r="CI57" i="55"/>
  <c r="CI99" s="1"/>
  <c r="CL57" i="63"/>
  <c r="CL99" s="1"/>
  <c r="AJ57" i="25"/>
  <c r="AJ99" s="1"/>
  <c r="BL57"/>
  <c r="BL99" s="1"/>
  <c r="CA25" i="62"/>
  <c r="CA55" s="1"/>
  <c r="CG57" i="65"/>
  <c r="CG99" s="1"/>
  <c r="Z25" i="31"/>
  <c r="Z55" s="1"/>
  <c r="AA57" i="65"/>
  <c r="AA99" s="1"/>
  <c r="CD57" i="23"/>
  <c r="CD99" s="1"/>
  <c r="CR57" i="51"/>
  <c r="CR99" s="1"/>
  <c r="K57" i="58"/>
  <c r="K99" s="1"/>
  <c r="J57" i="65"/>
  <c r="J99" s="1"/>
  <c r="CD57" i="29"/>
  <c r="CD99" s="1"/>
  <c r="AV57" i="51"/>
  <c r="AV99" s="1"/>
  <c r="AR57" i="32"/>
  <c r="AR99" s="1"/>
  <c r="BK57" i="21"/>
  <c r="BK99" s="1"/>
  <c r="BG57" i="58"/>
  <c r="BG99" s="1"/>
  <c r="R57" i="64"/>
  <c r="R99" s="1"/>
  <c r="BR57" i="24"/>
  <c r="BR99" s="1"/>
  <c r="BR57" i="28"/>
  <c r="BR99" s="1"/>
  <c r="AS57" i="23"/>
  <c r="AS99" s="1"/>
  <c r="CP57" i="28"/>
  <c r="CP99" s="1"/>
  <c r="BS57" i="21"/>
  <c r="BS99" s="1"/>
  <c r="BV57" i="25"/>
  <c r="BV99" s="1"/>
  <c r="BU57" i="33"/>
  <c r="BU99" s="1"/>
  <c r="G57" i="21"/>
  <c r="G99" s="1"/>
  <c r="AI57" i="58"/>
  <c r="AI99" s="1"/>
  <c r="AO57" i="25"/>
  <c r="AO99" s="1"/>
  <c r="CI57" i="21"/>
  <c r="CI99" s="1"/>
  <c r="R57" i="32"/>
  <c r="R99" s="1"/>
  <c r="CR57" i="4"/>
  <c r="CR99" s="1"/>
  <c r="AP57" i="63"/>
  <c r="AP99" s="1"/>
  <c r="CQ57" i="31"/>
  <c r="CQ99" s="1"/>
  <c r="BO57" i="55"/>
  <c r="BO99" s="1"/>
  <c r="AZ57" i="4"/>
  <c r="AZ99" s="1"/>
  <c r="AW57" i="30"/>
  <c r="AW99" s="1"/>
  <c r="CE57" i="55"/>
  <c r="CE99" s="1"/>
  <c r="AQ57" i="22"/>
  <c r="AQ99" s="1"/>
  <c r="CQ57" i="56"/>
  <c r="CQ99" s="1"/>
  <c r="BY57" i="28"/>
  <c r="BY99" s="1"/>
  <c r="CA57" i="4"/>
  <c r="CA99" s="1"/>
  <c r="BX57" i="53"/>
  <c r="BX99" s="1"/>
  <c r="AU57" i="23"/>
  <c r="AU99" s="1"/>
  <c r="BD57" i="33"/>
  <c r="BD99" s="1"/>
  <c r="J57" i="59"/>
  <c r="J99" s="1"/>
  <c r="BA57" i="24"/>
  <c r="BA99" s="1"/>
  <c r="R57" i="30"/>
  <c r="R99" s="1"/>
  <c r="L57" i="57"/>
  <c r="L99" s="1"/>
  <c r="BI57" i="29"/>
  <c r="BI99" s="1"/>
  <c r="BP57" i="53"/>
  <c r="BP99" s="1"/>
  <c r="P57" i="4"/>
  <c r="P99" s="1"/>
  <c r="M57" i="29"/>
  <c r="M99" s="1"/>
  <c r="W57" i="21"/>
  <c r="W99" s="1"/>
  <c r="BV57" i="22"/>
  <c r="BV99" s="1"/>
  <c r="BA57" i="28"/>
  <c r="BA99" s="1"/>
  <c r="CB57" i="22"/>
  <c r="CB99" s="1"/>
  <c r="CQ57" i="4"/>
  <c r="CQ99" s="1"/>
  <c r="AJ57"/>
  <c r="AJ99" s="1"/>
  <c r="M57" i="23"/>
  <c r="M99" s="1"/>
  <c r="N57" i="21"/>
  <c r="N99" s="1"/>
  <c r="AF57" i="27"/>
  <c r="AF99" s="1"/>
  <c r="Y57" i="29"/>
  <c r="Y99" s="1"/>
  <c r="BE57" i="33"/>
  <c r="BE99" s="1"/>
  <c r="AJ57" i="57"/>
  <c r="AJ99" s="1"/>
  <c r="BK57" i="56"/>
  <c r="BK99" s="1"/>
  <c r="CR57" i="60"/>
  <c r="CR99" s="1"/>
  <c r="AI57" i="54"/>
  <c r="AI99" s="1"/>
  <c r="BI57" i="4"/>
  <c r="BI99" s="1"/>
  <c r="CP57"/>
  <c r="CP99" s="1"/>
  <c r="BP57" i="26"/>
  <c r="BP99" s="1"/>
  <c r="Y57" i="33"/>
  <c r="Y99" s="1"/>
  <c r="AL57" i="27"/>
  <c r="AL99" s="1"/>
  <c r="BH57" i="52"/>
  <c r="BH99" s="1"/>
  <c r="CC57" i="29"/>
  <c r="CC99" s="1"/>
  <c r="CD57" i="65"/>
  <c r="CD99" s="1"/>
  <c r="C57" i="57"/>
  <c r="C99" s="1"/>
  <c r="AI57" i="22"/>
  <c r="AI99" s="1"/>
  <c r="CT3" i="33"/>
  <c r="CT3" i="58"/>
  <c r="B55" i="27"/>
  <c r="CT3" i="57"/>
  <c r="B55" i="26"/>
  <c r="CT3" i="56"/>
  <c r="CT3" i="54"/>
  <c r="CT3" i="63"/>
  <c r="B55" i="55"/>
  <c r="CT3"/>
  <c r="CT3" i="53"/>
  <c r="CT3" i="62"/>
  <c r="CT3" i="61"/>
  <c r="B55" i="59"/>
  <c r="CT3"/>
  <c r="B55" i="34"/>
  <c r="CT3"/>
  <c r="B55" i="64"/>
  <c r="CT3"/>
  <c r="CT3" i="29"/>
  <c r="CT3" i="52"/>
  <c r="CT3" i="60"/>
  <c r="B55" i="23"/>
  <c r="CT3" i="51"/>
  <c r="CT3" i="31"/>
  <c r="B55" i="65"/>
  <c r="B57" s="1"/>
  <c r="B99" s="1"/>
  <c r="CT3"/>
  <c r="CT3" i="32"/>
  <c r="AR55" i="29"/>
  <c r="BO55" i="4"/>
  <c r="D55" i="30"/>
  <c r="CH55" i="33"/>
  <c r="CE55"/>
  <c r="CN55" i="54"/>
  <c r="CB55" i="58"/>
  <c r="C55" i="61"/>
  <c r="AP55" i="62"/>
  <c r="AK55" i="22"/>
  <c r="BL55" i="64"/>
  <c r="AA55" i="25"/>
  <c r="H55" i="23"/>
  <c r="BK55" i="25"/>
  <c r="AS55" i="33"/>
  <c r="J55" i="52"/>
  <c r="R55" i="56"/>
  <c r="AL55" i="65"/>
  <c r="CM55" i="28"/>
  <c r="BB55" i="53"/>
  <c r="Y55" i="64"/>
  <c r="BH55" i="61"/>
  <c r="BV55" i="63"/>
  <c r="AZ55" i="29"/>
  <c r="CD55" i="4"/>
  <c r="Z55"/>
  <c r="BN55"/>
  <c r="BQ55" i="30"/>
  <c r="P55" i="29"/>
  <c r="CB55"/>
  <c r="AS55" i="31"/>
  <c r="AB55" i="30"/>
  <c r="BT55" i="31"/>
  <c r="CK55" i="32"/>
  <c r="AO55"/>
  <c r="F55" i="33"/>
  <c r="AD55"/>
  <c r="CD55"/>
  <c r="BK55"/>
  <c r="AY55" i="34"/>
  <c r="K55"/>
  <c r="CH55"/>
  <c r="AX55" i="51"/>
  <c r="CL55"/>
  <c r="AK55" i="52"/>
  <c r="BC55"/>
  <c r="BI55" i="53"/>
  <c r="BL55" i="54"/>
  <c r="C55" i="55"/>
  <c r="AR55" i="54"/>
  <c r="AH55" i="21"/>
  <c r="AO55" i="53"/>
  <c r="AC55" i="54"/>
  <c r="AG55" i="53"/>
  <c r="BN55"/>
  <c r="CG55" i="21"/>
  <c r="CL55"/>
  <c r="AV55" i="55"/>
  <c r="BM55" i="57"/>
  <c r="P55"/>
  <c r="AQ55" i="59"/>
  <c r="CL55"/>
  <c r="AA55"/>
  <c r="BY55" i="57"/>
  <c r="BI55"/>
  <c r="BW55" i="59"/>
  <c r="CD55" i="62"/>
  <c r="D55" i="63"/>
  <c r="AX55" i="62"/>
  <c r="N55" i="56"/>
  <c r="BR55"/>
  <c r="AH55" i="62"/>
  <c r="AS55" i="22"/>
  <c r="BC55" i="58"/>
  <c r="AC55" i="63"/>
  <c r="AT55" i="61"/>
  <c r="CS55" i="62"/>
  <c r="CB55" i="64"/>
  <c r="CH55" i="22"/>
  <c r="M55" i="63"/>
  <c r="AR55" i="65"/>
  <c r="AD55" i="61"/>
  <c r="CP55"/>
  <c r="AV55" i="65"/>
  <c r="AA55" i="23"/>
  <c r="AO55" i="65"/>
  <c r="BT55" i="24"/>
  <c r="AI55" i="25"/>
  <c r="F55" i="26"/>
  <c r="BR55"/>
  <c r="AO55" i="27"/>
  <c r="S55" i="24"/>
  <c r="BV55" i="26"/>
  <c r="CS55" i="22"/>
  <c r="BE55"/>
  <c r="X55" i="23"/>
  <c r="BL55"/>
  <c r="X55" i="28"/>
  <c r="AY55" i="63"/>
  <c r="CN55" i="27"/>
  <c r="CI55" i="25"/>
  <c r="AE55" i="29"/>
  <c r="AM55"/>
  <c r="BY55" i="30"/>
  <c r="BN55" i="33"/>
  <c r="CQ55" i="29"/>
  <c r="AI55" i="30"/>
  <c r="T55" i="32"/>
  <c r="T55" i="33"/>
  <c r="BI55"/>
  <c r="BD55" i="52"/>
  <c r="X55" i="54"/>
  <c r="BF55" i="34"/>
  <c r="BN55"/>
  <c r="AQ55" i="52"/>
  <c r="S55" i="21"/>
  <c r="AK55"/>
  <c r="W55" i="34"/>
  <c r="BL55" i="53"/>
  <c r="AD55" i="54"/>
  <c r="BY55" i="21"/>
  <c r="BU55" i="58"/>
  <c r="R55" i="52"/>
  <c r="BN55"/>
  <c r="AK55" i="58"/>
  <c r="AH55" i="56"/>
  <c r="K55" i="61"/>
  <c r="L55" i="62"/>
  <c r="W55" i="64"/>
  <c r="AE55" i="65"/>
  <c r="AB55" i="55"/>
  <c r="CJ55" i="59"/>
  <c r="BT55" i="63"/>
  <c r="BU55" i="59"/>
  <c r="BU55" i="21"/>
  <c r="BF55" i="63"/>
  <c r="P55" i="23"/>
  <c r="BD55" i="65"/>
  <c r="BO55" i="23"/>
  <c r="BN55" i="61"/>
  <c r="AB55" i="25"/>
  <c r="BB55" i="65"/>
  <c r="BC55" i="28"/>
  <c r="BG55" i="24"/>
  <c r="AI55" i="64"/>
  <c r="CM55"/>
  <c r="L55" i="25"/>
  <c r="M55" i="27"/>
  <c r="BW55" i="28"/>
  <c r="V55" i="25"/>
  <c r="K55" i="27"/>
  <c r="CE55"/>
  <c r="BE55" i="28"/>
  <c r="AS55" i="21"/>
  <c r="CE55" i="51"/>
  <c r="AQ55" i="56"/>
  <c r="AX55" i="54"/>
  <c r="BN55" i="21"/>
  <c r="BJ55" i="53"/>
  <c r="Z55" i="55"/>
  <c r="BE55" i="54"/>
  <c r="X55" i="65"/>
  <c r="Q55" i="23"/>
  <c r="BC55" i="60"/>
  <c r="AO55" i="64"/>
  <c r="F55" i="23"/>
  <c r="D55" i="61"/>
  <c r="BP55"/>
  <c r="BX55" i="62"/>
  <c r="J55" i="53"/>
  <c r="AP55" i="59"/>
  <c r="AC55"/>
  <c r="AM55" i="61"/>
  <c r="AR55" i="58"/>
  <c r="CQ55" i="62"/>
  <c r="W55" i="54"/>
  <c r="CO55" i="21"/>
  <c r="BD55" i="32"/>
  <c r="H55" i="57"/>
  <c r="CC55" i="58"/>
  <c r="AK55" i="27"/>
  <c r="AV55" i="23"/>
  <c r="S55" i="56"/>
  <c r="AH55" i="4"/>
  <c r="BE55" i="32"/>
  <c r="BV55" i="51"/>
  <c r="CM55"/>
  <c r="BB55" i="52"/>
  <c r="V55" i="22"/>
  <c r="CH55" i="61"/>
  <c r="K55" i="23"/>
  <c r="BJ55" i="26"/>
  <c r="CD55"/>
  <c r="BX55" i="27"/>
  <c r="AL55" i="34"/>
  <c r="BB55" i="58"/>
  <c r="CB55" i="59"/>
  <c r="BW55" i="27"/>
  <c r="BU55" i="23"/>
  <c r="G55" i="54"/>
  <c r="Q55" i="58"/>
  <c r="CD55" i="59"/>
  <c r="W55" i="29"/>
  <c r="BF55" i="4"/>
  <c r="AI55"/>
  <c r="C55" i="31"/>
  <c r="K55" i="4"/>
  <c r="X55" i="29"/>
  <c r="CJ55"/>
  <c r="BL55" i="31"/>
  <c r="AR55" i="30"/>
  <c r="AF55" i="31"/>
  <c r="BH55" i="32"/>
  <c r="BU55"/>
  <c r="N55" i="33"/>
  <c r="AT55"/>
  <c r="O55"/>
  <c r="BS55"/>
  <c r="AX55"/>
  <c r="AY55"/>
  <c r="F55" i="34"/>
  <c r="BG55" i="33"/>
  <c r="H55" i="52"/>
  <c r="AH55" i="51"/>
  <c r="AV55" i="52"/>
  <c r="BK55"/>
  <c r="AA55" i="51"/>
  <c r="U55" i="53"/>
  <c r="CB55" i="54"/>
  <c r="BQ55" i="53"/>
  <c r="BQ55" i="54"/>
  <c r="AZ55"/>
  <c r="BE55" i="21"/>
  <c r="AS55" i="54"/>
  <c r="CD55" i="53"/>
  <c r="AJ55" i="55"/>
  <c r="T55"/>
  <c r="BD55"/>
  <c r="CS55" i="57"/>
  <c r="AV55"/>
  <c r="CM55" i="59"/>
  <c r="V55" i="58"/>
  <c r="BI55" i="55"/>
  <c r="CG55" i="57"/>
  <c r="AR55" i="63"/>
  <c r="BP55"/>
  <c r="Y55" i="62"/>
  <c r="L55" i="60"/>
  <c r="L55" i="63"/>
  <c r="BZ55" i="56"/>
  <c r="G55" i="58"/>
  <c r="BK55"/>
  <c r="T55" i="65"/>
  <c r="AK55" i="63"/>
  <c r="CC55" i="62"/>
  <c r="P55" i="64"/>
  <c r="CJ55"/>
  <c r="BA55" i="22"/>
  <c r="BD55" i="64"/>
  <c r="BH55" i="65"/>
  <c r="H55" i="64"/>
  <c r="BL55" i="65"/>
  <c r="BM55"/>
  <c r="BC55"/>
  <c r="AQ55" i="23"/>
  <c r="BE55" i="65"/>
  <c r="P55" i="24"/>
  <c r="CB55"/>
  <c r="AQ55" i="25"/>
  <c r="N55" i="26"/>
  <c r="BZ55"/>
  <c r="AW55" i="27"/>
  <c r="AY55" i="24"/>
  <c r="CS55" i="26"/>
  <c r="I55" i="22"/>
  <c r="BM55"/>
  <c r="AN55" i="23"/>
  <c r="CR55"/>
  <c r="BD55" i="28"/>
  <c r="AI55" i="24"/>
  <c r="C55" i="63"/>
  <c r="BG55"/>
  <c r="BN55" i="26"/>
  <c r="D55" i="28"/>
  <c r="Z55" i="26"/>
  <c r="T55" i="30"/>
  <c r="E55" i="31"/>
  <c r="AY55" i="30"/>
  <c r="AB55" i="32"/>
  <c r="AB55" i="33"/>
  <c r="BY55" i="53"/>
  <c r="BY55" i="33"/>
  <c r="CJ55" i="54"/>
  <c r="AQ55" i="29"/>
  <c r="K55" i="31"/>
  <c r="BO55"/>
  <c r="BD55" i="54"/>
  <c r="BB55" i="51"/>
  <c r="AI55" i="21"/>
  <c r="BI55"/>
  <c r="AE55" i="34"/>
  <c r="BT55" i="53"/>
  <c r="AL55" i="54"/>
  <c r="J55" i="62"/>
  <c r="Z55" i="52"/>
  <c r="BV55"/>
  <c r="M55" i="61"/>
  <c r="U55"/>
  <c r="W55"/>
  <c r="AP55" i="56"/>
  <c r="S55" i="61"/>
  <c r="T55" i="62"/>
  <c r="CA55" i="64"/>
  <c r="AR55" i="55"/>
  <c r="P55" i="59"/>
  <c r="CR55" i="63"/>
  <c r="Q55" i="59"/>
  <c r="CC55"/>
  <c r="BU55" i="63"/>
  <c r="CC55" i="21"/>
  <c r="CD55" i="63"/>
  <c r="AY55" i="23"/>
  <c r="AM55" i="64"/>
  <c r="S55" i="23"/>
  <c r="BV55" i="61"/>
  <c r="BZ55" i="25"/>
  <c r="AX55" i="22"/>
  <c r="BR55" i="65"/>
  <c r="AQ55" i="64"/>
  <c r="BJ55" i="25"/>
  <c r="AS55" i="27"/>
  <c r="W55" i="22"/>
  <c r="CA55"/>
  <c r="BO55" i="62"/>
  <c r="S55" i="27"/>
  <c r="CM55"/>
  <c r="BU55" i="28"/>
  <c r="X55" i="31"/>
  <c r="CO55" i="34"/>
  <c r="Y55" i="51"/>
  <c r="BA55" i="53"/>
  <c r="BN55" i="54"/>
  <c r="BR55" i="53"/>
  <c r="S55" i="60"/>
  <c r="CE55" i="59"/>
  <c r="BD55" i="56"/>
  <c r="AX55" i="55"/>
  <c r="R55" i="59"/>
  <c r="BM55" i="54"/>
  <c r="O55" i="64"/>
  <c r="T55" i="22"/>
  <c r="AL55" i="63"/>
  <c r="CA55" i="60"/>
  <c r="CK55" i="64"/>
  <c r="AD55" i="23"/>
  <c r="BR55" i="25"/>
  <c r="L55" i="61"/>
  <c r="BX55"/>
  <c r="G55" i="65"/>
  <c r="W55" i="23"/>
  <c r="AQ55" i="51"/>
  <c r="X55" i="52"/>
  <c r="AA55" i="56"/>
  <c r="AK55" i="59"/>
  <c r="E55" i="33"/>
  <c r="BT55" i="56"/>
  <c r="CQ55" i="61"/>
  <c r="BH55" i="58"/>
  <c r="AN55" i="63"/>
  <c r="AM55" i="54"/>
  <c r="BT55" i="59"/>
  <c r="G55" i="64"/>
  <c r="CB55" i="32"/>
  <c r="V55" i="64"/>
  <c r="AN55" i="57"/>
  <c r="AE55" i="64"/>
  <c r="F55" i="25"/>
  <c r="AN55" i="52"/>
  <c r="R55" i="51"/>
  <c r="BJ55" i="52"/>
  <c r="BA55" i="54"/>
  <c r="F55" i="56"/>
  <c r="V55" i="61"/>
  <c r="AG55" i="27"/>
  <c r="AN55" i="54"/>
  <c r="AC55" i="21"/>
  <c r="BC55" i="61"/>
  <c r="CM55"/>
  <c r="AO55" i="23"/>
  <c r="CF55" i="27"/>
  <c r="CJ55" i="32"/>
  <c r="AN55"/>
  <c r="BH55" i="29"/>
  <c r="BP55"/>
  <c r="BC55"/>
  <c r="CL55" i="4"/>
  <c r="U55" i="30"/>
  <c r="CM55" i="4"/>
  <c r="S55"/>
  <c r="AF55" i="29"/>
  <c r="CR55"/>
  <c r="AC55" i="31"/>
  <c r="AZ55" i="30"/>
  <c r="BY55" i="31"/>
  <c r="N55"/>
  <c r="CP55"/>
  <c r="BJ55" i="32"/>
  <c r="BJ55" i="33"/>
  <c r="J55" i="34"/>
  <c r="CQ55" i="33"/>
  <c r="CM55"/>
  <c r="J55"/>
  <c r="N55" i="34"/>
  <c r="AF55" i="52"/>
  <c r="AS55"/>
  <c r="CB55"/>
  <c r="BS55"/>
  <c r="AI55" i="51"/>
  <c r="CG55" i="53"/>
  <c r="CR55" i="54"/>
  <c r="C55"/>
  <c r="BV55" i="53"/>
  <c r="D55" i="54"/>
  <c r="F55" i="52"/>
  <c r="CH55"/>
  <c r="BI55" i="54"/>
  <c r="R55" i="53"/>
  <c r="CL55"/>
  <c r="AF55" i="57"/>
  <c r="CB55" i="55"/>
  <c r="AI55" i="56"/>
  <c r="U55" i="57"/>
  <c r="AN55" i="58"/>
  <c r="M55" i="55"/>
  <c r="BQ55"/>
  <c r="V55" i="57"/>
  <c r="AI55" i="59"/>
  <c r="BK55" i="64"/>
  <c r="K55" i="60"/>
  <c r="AR55"/>
  <c r="BX55" i="63"/>
  <c r="CH55" i="56"/>
  <c r="BH55" i="63"/>
  <c r="O55" i="58"/>
  <c r="BS55"/>
  <c r="AJ55" i="65"/>
  <c r="AS55" i="63"/>
  <c r="AW55" i="62"/>
  <c r="X55" i="64"/>
  <c r="CR55"/>
  <c r="BX55" i="65"/>
  <c r="AD55" i="22"/>
  <c r="CB55" i="65"/>
  <c r="BG55" i="23"/>
  <c r="BU55" i="65"/>
  <c r="X55" i="24"/>
  <c r="CJ55"/>
  <c r="AY55" i="25"/>
  <c r="V55" i="26"/>
  <c r="CH55"/>
  <c r="BE55" i="27"/>
  <c r="CE55" i="24"/>
  <c r="Q55" i="22"/>
  <c r="BU55"/>
  <c r="BD55" i="23"/>
  <c r="O55" i="25"/>
  <c r="CJ55" i="28"/>
  <c r="BO55" i="24"/>
  <c r="C55" i="28"/>
  <c r="BO55" i="63"/>
  <c r="CK55" i="26"/>
  <c r="CB55" i="28"/>
  <c r="AW55" i="26"/>
  <c r="N55" i="30"/>
  <c r="BI55"/>
  <c r="BQ55" i="31"/>
  <c r="BS55" i="29"/>
  <c r="AK55" i="30"/>
  <c r="BG55"/>
  <c r="AZ55" i="32"/>
  <c r="AJ55" i="33"/>
  <c r="CO55"/>
  <c r="AY55" i="29"/>
  <c r="Z55" i="34"/>
  <c r="S55" i="31"/>
  <c r="CE55"/>
  <c r="AW55" i="57"/>
  <c r="N55" i="51"/>
  <c r="BR55"/>
  <c r="AY55" i="21"/>
  <c r="BQ55"/>
  <c r="CB55" i="53"/>
  <c r="BB55" i="54"/>
  <c r="CD55" i="52"/>
  <c r="BY55" i="61"/>
  <c r="BG55" i="59"/>
  <c r="CG55" i="61"/>
  <c r="CI55"/>
  <c r="AX55" i="56"/>
  <c r="AA55" i="61"/>
  <c r="AJ55" i="62"/>
  <c r="AZ55" i="55"/>
  <c r="AF55" i="59"/>
  <c r="CF55" i="63"/>
  <c r="Y55" i="59"/>
  <c r="CK55"/>
  <c r="CS55" i="63"/>
  <c r="CK55" i="21"/>
  <c r="CI55" i="64"/>
  <c r="BR55"/>
  <c r="BJ55" i="22"/>
  <c r="CL55" i="61"/>
  <c r="U55" i="27"/>
  <c r="BN55" i="22"/>
  <c r="BZ55" i="65"/>
  <c r="AD55" i="25"/>
  <c r="AC55" i="27"/>
  <c r="AY55" i="64"/>
  <c r="AB55" i="23"/>
  <c r="AG55" i="65"/>
  <c r="BY55" i="27"/>
  <c r="AE55" i="22"/>
  <c r="CI55"/>
  <c r="BW55" i="62"/>
  <c r="AA55" i="27"/>
  <c r="CC55" i="28"/>
  <c r="BE55" i="53"/>
  <c r="BN55" i="51"/>
  <c r="BV55" i="54"/>
  <c r="N55" i="53"/>
  <c r="BZ55"/>
  <c r="AG55" i="55"/>
  <c r="BL55" i="56"/>
  <c r="BF55" i="55"/>
  <c r="BU55" i="54"/>
  <c r="BS55" i="64"/>
  <c r="AB55" i="22"/>
  <c r="P55" i="27"/>
  <c r="BB55" i="63"/>
  <c r="CI55" i="60"/>
  <c r="V55" i="23"/>
  <c r="T55" i="27"/>
  <c r="T55" i="61"/>
  <c r="CF55"/>
  <c r="P55" i="34"/>
  <c r="CG55"/>
  <c r="BA55" i="59"/>
  <c r="BZ55" i="64"/>
  <c r="AK55" i="33"/>
  <c r="CJ55" i="56"/>
  <c r="AE55" i="63"/>
  <c r="E55" i="52"/>
  <c r="BX55" i="58"/>
  <c r="CB55" i="63"/>
  <c r="CR55" i="59"/>
  <c r="AC55" i="64"/>
  <c r="O55" i="30"/>
  <c r="AD55" i="64"/>
  <c r="CR55" i="57"/>
  <c r="O55" i="26"/>
  <c r="R55" i="55"/>
  <c r="AM55" i="26"/>
  <c r="BU55" i="52"/>
  <c r="BF55" i="59"/>
  <c r="BI55" i="28"/>
  <c r="E55" i="27"/>
  <c r="R55" i="33"/>
  <c r="CE55" i="23"/>
  <c r="BZ55" i="31"/>
  <c r="BC55" i="33"/>
  <c r="CQ55" i="34"/>
  <c r="AJ55" i="54"/>
  <c r="BF55" i="53"/>
  <c r="BM55" i="21"/>
  <c r="K55" i="59"/>
  <c r="AZ55" i="63"/>
  <c r="U55"/>
  <c r="Y55" i="65"/>
  <c r="AG55" i="26"/>
  <c r="AF55" i="23"/>
  <c r="AQ55" i="63"/>
  <c r="BX55" i="33"/>
  <c r="BA55" i="21"/>
  <c r="O55" i="34"/>
  <c r="CO55" i="57"/>
  <c r="M55" i="58"/>
  <c r="AW55" i="21"/>
  <c r="CM55" i="60"/>
  <c r="CA55" i="26"/>
  <c r="CN55" i="25"/>
  <c r="AA55" i="24"/>
  <c r="H55" i="54"/>
  <c r="AP55"/>
  <c r="BP55" i="62"/>
  <c r="BT55" i="52"/>
  <c r="CL55" i="60"/>
  <c r="AQ55" i="4"/>
  <c r="AV55" i="31"/>
  <c r="BH55" i="30"/>
  <c r="CR55" i="31"/>
  <c r="V55"/>
  <c r="V55" i="33"/>
  <c r="BZ55"/>
  <c r="BV55" i="34"/>
  <c r="CE55"/>
  <c r="Z55" i="33"/>
  <c r="V55" i="34"/>
  <c r="K55" i="33"/>
  <c r="BS55" i="34"/>
  <c r="BL55" i="52"/>
  <c r="CJ55"/>
  <c r="CQ55"/>
  <c r="AY55" i="51"/>
  <c r="BO55"/>
  <c r="U55" i="54"/>
  <c r="V55" i="52"/>
  <c r="CP55"/>
  <c r="BM55" i="53"/>
  <c r="Z55"/>
  <c r="AK55" i="54"/>
  <c r="AH55" i="53"/>
  <c r="BL55" i="57"/>
  <c r="CJ55" i="55"/>
  <c r="D55" i="57"/>
  <c r="BO55" i="56"/>
  <c r="H55" i="58"/>
  <c r="AC55" i="57"/>
  <c r="U55" i="55"/>
  <c r="BB55" i="57"/>
  <c r="AE55"/>
  <c r="AB55" i="60"/>
  <c r="AI55"/>
  <c r="AQ55"/>
  <c r="BX55"/>
  <c r="E55" i="64"/>
  <c r="AD55" i="56"/>
  <c r="CP55"/>
  <c r="W55" i="58"/>
  <c r="CA55"/>
  <c r="AZ55" i="65"/>
  <c r="BA55" i="63"/>
  <c r="BE55" i="62"/>
  <c r="AT55" i="22"/>
  <c r="CN55" i="65"/>
  <c r="BB55" i="61"/>
  <c r="AZ55" i="22"/>
  <c r="CR55" i="65"/>
  <c r="BW55" i="23"/>
  <c r="CK55" i="65"/>
  <c r="AF55" i="24"/>
  <c r="CR55"/>
  <c r="BG55" i="25"/>
  <c r="AD55" i="26"/>
  <c r="CP55"/>
  <c r="BM55" i="27"/>
  <c r="G55" i="25"/>
  <c r="H55" i="28"/>
  <c r="Y55" i="22"/>
  <c r="CC55"/>
  <c r="BT55" i="23"/>
  <c r="AL55" i="25"/>
  <c r="AM55"/>
  <c r="K55" i="63"/>
  <c r="BW55"/>
  <c r="L55" i="27"/>
  <c r="K55" i="24"/>
  <c r="CL55" i="26"/>
  <c r="BA55" i="31"/>
  <c r="BI55"/>
  <c r="AJ55" i="30"/>
  <c r="P55" i="31"/>
  <c r="P57" s="1"/>
  <c r="P99" s="1"/>
  <c r="BP55" i="32"/>
  <c r="AR55" i="33"/>
  <c r="CP55" i="34"/>
  <c r="K55" i="29"/>
  <c r="CL55" i="34"/>
  <c r="AA55" i="31"/>
  <c r="K55" i="56"/>
  <c r="BZ55" i="51"/>
  <c r="BL55" i="55"/>
  <c r="P55" i="53"/>
  <c r="CJ55"/>
  <c r="AM55" i="57"/>
  <c r="BQ55" i="61"/>
  <c r="CL55" i="52"/>
  <c r="R55" i="62"/>
  <c r="BF55" i="56"/>
  <c r="AI55" i="61"/>
  <c r="AZ55" i="62"/>
  <c r="BH55" i="55"/>
  <c r="AN55" i="59"/>
  <c r="H55" i="63"/>
  <c r="F55" i="64"/>
  <c r="AG55" i="59"/>
  <c r="I55" i="63"/>
  <c r="AV55" i="58"/>
  <c r="BT55" i="65"/>
  <c r="R55" i="61"/>
  <c r="BA55" i="27"/>
  <c r="CD55" i="22"/>
  <c r="CH55" i="25"/>
  <c r="BI55" i="27"/>
  <c r="BG55" i="64"/>
  <c r="AR55" i="23"/>
  <c r="AW55" i="65"/>
  <c r="CP55" i="23"/>
  <c r="AM55" i="22"/>
  <c r="CQ55"/>
  <c r="AI55" i="27"/>
  <c r="M55" i="30"/>
  <c r="BA55"/>
  <c r="CD55" i="54"/>
  <c r="CH55" i="53"/>
  <c r="AW55" i="55"/>
  <c r="CR55" i="56"/>
  <c r="BN55" i="55"/>
  <c r="I55" i="54"/>
  <c r="CK55"/>
  <c r="S55" i="59"/>
  <c r="AJ55" i="22"/>
  <c r="CB55" i="27"/>
  <c r="BJ55" i="63"/>
  <c r="CQ55" i="60"/>
  <c r="AK55" i="23"/>
  <c r="AT55" i="65"/>
  <c r="AB55" i="61"/>
  <c r="CN55"/>
  <c r="BQ55" i="27"/>
  <c r="Q55" i="34"/>
  <c r="CE55" i="56"/>
  <c r="BO55" i="33"/>
  <c r="BQ55" i="59"/>
  <c r="BB55" i="25"/>
  <c r="BA55" i="33"/>
  <c r="Z55" i="60"/>
  <c r="BY55" i="52"/>
  <c r="AX55" i="31"/>
  <c r="AE55" i="61"/>
  <c r="AE55" i="30"/>
  <c r="AN55" i="65"/>
  <c r="BO55" i="61"/>
  <c r="AP55" i="55"/>
  <c r="AF55" i="22"/>
  <c r="AY55" i="56"/>
  <c r="BK55" i="65"/>
  <c r="F55" i="30"/>
  <c r="BT55" i="29"/>
  <c r="AQ55" i="34"/>
  <c r="BZ55"/>
  <c r="AN55" i="55"/>
  <c r="AD55" i="57"/>
  <c r="BP55" i="60"/>
  <c r="BJ55" i="56"/>
  <c r="BZ55" i="22"/>
  <c r="CO55"/>
  <c r="AF55" i="65"/>
  <c r="BZ55" i="23"/>
  <c r="CR55" i="28"/>
  <c r="AU55" i="25"/>
  <c r="AT55"/>
  <c r="L55" i="33"/>
  <c r="CP55" i="54"/>
  <c r="C55" i="27"/>
  <c r="AK55" i="61"/>
  <c r="BR55" i="22"/>
  <c r="J55" i="55"/>
  <c r="AP55" i="4"/>
  <c r="BX55" i="29"/>
  <c r="CI55"/>
  <c r="CG55" i="30"/>
  <c r="AC55"/>
  <c r="AN55" i="29"/>
  <c r="AG55" i="32"/>
  <c r="BR55"/>
  <c r="AD55" i="34"/>
  <c r="BV55" i="4"/>
  <c r="CF55" i="29"/>
  <c r="BG55" i="4"/>
  <c r="CO55" i="30"/>
  <c r="AY55" i="4"/>
  <c r="AV55" i="29"/>
  <c r="CF55" i="30"/>
  <c r="CO55" i="31"/>
  <c r="BP55" i="30"/>
  <c r="AK55" i="31"/>
  <c r="AD55"/>
  <c r="BM55" i="32"/>
  <c r="AL55" i="33"/>
  <c r="BZ55" i="32"/>
  <c r="CP55" i="33"/>
  <c r="AH55"/>
  <c r="AE55"/>
  <c r="CM55" i="34"/>
  <c r="BO55"/>
  <c r="AP55" i="33"/>
  <c r="AT55" i="34"/>
  <c r="S55" i="33"/>
  <c r="CA55" i="34"/>
  <c r="CR55" i="52"/>
  <c r="BF55" i="51"/>
  <c r="BG55"/>
  <c r="AS55" i="53"/>
  <c r="J55" i="21"/>
  <c r="BP55" i="54"/>
  <c r="AD55" i="52"/>
  <c r="CS55" i="53"/>
  <c r="BU55"/>
  <c r="AP55"/>
  <c r="R55" i="21"/>
  <c r="CG55" i="54"/>
  <c r="P55" i="55"/>
  <c r="CR55"/>
  <c r="X55" i="57"/>
  <c r="Y55"/>
  <c r="BT55" i="58"/>
  <c r="BD55"/>
  <c r="BA55" i="57"/>
  <c r="AC55" i="55"/>
  <c r="CH55" i="57"/>
  <c r="W55"/>
  <c r="BH55" i="60"/>
  <c r="BO55"/>
  <c r="BW55"/>
  <c r="O55" i="61"/>
  <c r="BC55" i="64"/>
  <c r="AL55" i="56"/>
  <c r="AG55" i="62"/>
  <c r="M55" i="22"/>
  <c r="AE55" i="58"/>
  <c r="BP55" i="65"/>
  <c r="BQ55" i="63"/>
  <c r="BM55" i="62"/>
  <c r="BQ55" i="22"/>
  <c r="BP55"/>
  <c r="BJ55" i="61"/>
  <c r="CP55" i="22"/>
  <c r="CM55" i="23"/>
  <c r="AN55" i="24"/>
  <c r="C55" i="25"/>
  <c r="BO55"/>
  <c r="AL55" i="26"/>
  <c r="I55" i="27"/>
  <c r="BU55"/>
  <c r="BS55" i="25"/>
  <c r="AH55" i="26"/>
  <c r="CK55" i="22"/>
  <c r="CJ55" i="23"/>
  <c r="CA55" i="25"/>
  <c r="S55" i="63"/>
  <c r="CE55"/>
  <c r="AB55" i="27"/>
  <c r="AQ55" i="24"/>
  <c r="CC55" i="32"/>
  <c r="M55" i="31"/>
  <c r="CJ55"/>
  <c r="AA55" i="4"/>
  <c r="K55" i="30"/>
  <c r="BX55" i="32"/>
  <c r="AZ55" i="33"/>
  <c r="BW55" i="54"/>
  <c r="CK55" i="51"/>
  <c r="AO55" i="52"/>
  <c r="AI55" i="31"/>
  <c r="I55" i="57"/>
  <c r="Q55"/>
  <c r="X55" i="53"/>
  <c r="CR55"/>
  <c r="BT55" i="57"/>
  <c r="E55"/>
  <c r="BN55" i="62"/>
  <c r="AP55" i="52"/>
  <c r="BV55" i="62"/>
  <c r="BN55" i="56"/>
  <c r="AY55" i="61"/>
  <c r="BH55" i="62"/>
  <c r="BX55" i="22"/>
  <c r="BP55" i="55"/>
  <c r="AV55" i="59"/>
  <c r="P55" i="63"/>
  <c r="Q55" i="21"/>
  <c r="AY55" i="60"/>
  <c r="D55"/>
  <c r="Z55" i="61"/>
  <c r="Q55" i="26"/>
  <c r="CG55" i="27"/>
  <c r="CL55" i="22"/>
  <c r="CO55" i="27"/>
  <c r="Y55" i="26"/>
  <c r="BG55" i="28"/>
  <c r="BO55" i="64"/>
  <c r="CF55" i="23"/>
  <c r="CC55" i="65"/>
  <c r="L55" i="28"/>
  <c r="AU55" i="22"/>
  <c r="BC55" i="23"/>
  <c r="AQ55" i="27"/>
  <c r="AW55" i="32"/>
  <c r="E55" i="30"/>
  <c r="AA55" i="54"/>
  <c r="J55"/>
  <c r="CL55"/>
  <c r="AD55" i="53"/>
  <c r="D55" i="56"/>
  <c r="T55" i="60"/>
  <c r="BE55" i="55"/>
  <c r="BV55"/>
  <c r="Q55" i="54"/>
  <c r="Y55" i="24"/>
  <c r="BR55" i="63"/>
  <c r="BJ55" i="65"/>
  <c r="BE55" i="26"/>
  <c r="AJ55" i="61"/>
  <c r="W55" i="65"/>
  <c r="BT55" i="54"/>
  <c r="BX55" i="34"/>
  <c r="AI55"/>
  <c r="CG55" i="59"/>
  <c r="CG55" i="33"/>
  <c r="AP55" i="60"/>
  <c r="CO55" i="52"/>
  <c r="O55" i="62"/>
  <c r="BX55" i="64"/>
  <c r="AR55" i="28"/>
  <c r="BF55" i="31"/>
  <c r="BK55" i="54"/>
  <c r="P55" i="62"/>
  <c r="AU55" i="30"/>
  <c r="CD55" i="55"/>
  <c r="CR55" i="22"/>
  <c r="Q55" i="33"/>
  <c r="I55" i="26"/>
  <c r="BW55" i="56"/>
  <c r="AX55" i="4"/>
  <c r="I55" i="32"/>
  <c r="AI55" i="33"/>
  <c r="CL55"/>
  <c r="Y55" i="53"/>
  <c r="X55" i="58"/>
  <c r="I55" i="62"/>
  <c r="CK55"/>
  <c r="BL55" i="24"/>
  <c r="CS55" i="27"/>
  <c r="AW55" i="22"/>
  <c r="AP55" i="27"/>
  <c r="CN55" i="28"/>
  <c r="AC55" i="52"/>
  <c r="BI55" i="34"/>
  <c r="N55" i="54"/>
  <c r="BF55" i="52"/>
  <c r="BM55" i="59"/>
  <c r="AH55" i="63"/>
  <c r="BF55" i="61"/>
  <c r="CE55" i="28"/>
  <c r="AA55"/>
  <c r="S55" i="64"/>
  <c r="AG55" i="28"/>
  <c r="AW55" i="54"/>
  <c r="AM55" i="60"/>
  <c r="M55" i="59"/>
  <c r="BD55" i="29"/>
  <c r="AN55" i="31"/>
  <c r="BD55"/>
  <c r="BB55"/>
  <c r="BB55" i="33"/>
  <c r="BW55"/>
  <c r="AM55"/>
  <c r="S55" i="34"/>
  <c r="G55" i="33"/>
  <c r="BF55"/>
  <c r="BB55" i="34"/>
  <c r="AM55"/>
  <c r="AP55" i="51"/>
  <c r="P55" i="54"/>
  <c r="AC55" i="53"/>
  <c r="AG55" i="21"/>
  <c r="T55" i="54"/>
  <c r="BX55"/>
  <c r="AL55" i="52"/>
  <c r="I55" i="53"/>
  <c r="CC55"/>
  <c r="AO55" i="21"/>
  <c r="U55"/>
  <c r="X55" i="55"/>
  <c r="BG55" i="56"/>
  <c r="BD55" i="57"/>
  <c r="BE55"/>
  <c r="AF55" i="58"/>
  <c r="CG55" i="55"/>
  <c r="AT55" i="58"/>
  <c r="BC55" i="57"/>
  <c r="CN55" i="60"/>
  <c r="G55" i="61"/>
  <c r="Z55" i="62"/>
  <c r="CA55" i="61"/>
  <c r="BQ55" i="64"/>
  <c r="AT55" i="56"/>
  <c r="AZ55" i="60"/>
  <c r="U55" i="22"/>
  <c r="AM55" i="58"/>
  <c r="CF55" i="65"/>
  <c r="CG55" i="63"/>
  <c r="AN55" i="64"/>
  <c r="BY55" i="63"/>
  <c r="BY55" i="22"/>
  <c r="F55" i="61"/>
  <c r="BR55"/>
  <c r="CS55" i="65"/>
  <c r="AV55" i="24"/>
  <c r="K55" i="25"/>
  <c r="BW55"/>
  <c r="AT55" i="26"/>
  <c r="Q55" i="27"/>
  <c r="CC55"/>
  <c r="CP55" i="25"/>
  <c r="AF55" i="28"/>
  <c r="AE55" i="25"/>
  <c r="BC55"/>
  <c r="R55" i="26"/>
  <c r="AP55"/>
  <c r="AA55" i="63"/>
  <c r="CM55"/>
  <c r="AR55" i="27"/>
  <c r="BW55" i="24"/>
  <c r="AB55" i="28"/>
  <c r="CB55" i="31"/>
  <c r="U55"/>
  <c r="S55" i="30"/>
  <c r="CE55"/>
  <c r="CN55" i="32"/>
  <c r="BH55" i="33"/>
  <c r="M55"/>
  <c r="Z55" i="51"/>
  <c r="BW55" i="29"/>
  <c r="Z55" i="21"/>
  <c r="M55" i="53"/>
  <c r="AQ55" i="31"/>
  <c r="AK55" i="53"/>
  <c r="AD55" i="51"/>
  <c r="CE55" i="21"/>
  <c r="CP55" i="57"/>
  <c r="BK55"/>
  <c r="AF55" i="53"/>
  <c r="BT55" i="55"/>
  <c r="BZ55" i="54"/>
  <c r="AK55" i="57"/>
  <c r="T55" i="63"/>
  <c r="Q55" i="62"/>
  <c r="BV55" i="56"/>
  <c r="BG55" i="61"/>
  <c r="CF55" i="62"/>
  <c r="CF55" i="55"/>
  <c r="BD55" i="59"/>
  <c r="BG55" i="60"/>
  <c r="AB55" i="63"/>
  <c r="AH55" i="61"/>
  <c r="BU55" i="26"/>
  <c r="N55" i="65"/>
  <c r="CC55" i="26"/>
  <c r="C55" i="64"/>
  <c r="BW55"/>
  <c r="AQ55" i="28"/>
  <c r="BC55" i="22"/>
  <c r="BS55" i="23"/>
  <c r="CM55" i="62"/>
  <c r="AY55" i="28"/>
  <c r="AY55" i="27"/>
  <c r="Q55" i="28"/>
  <c r="CS55"/>
  <c r="BA55" i="34"/>
  <c r="Z55" i="54"/>
  <c r="AX55" i="21"/>
  <c r="AL55" i="53"/>
  <c r="BX55" i="56"/>
  <c r="BD55" i="62"/>
  <c r="BU55" i="55"/>
  <c r="CL55"/>
  <c r="Y55" i="54"/>
  <c r="BZ55" i="63"/>
  <c r="CK55" i="24"/>
  <c r="W55" i="60"/>
  <c r="AZ55" i="27"/>
  <c r="CP55" i="65"/>
  <c r="D55" i="27"/>
  <c r="AR55" i="61"/>
  <c r="AB55" i="62"/>
  <c r="CA55" i="65"/>
  <c r="AN55" i="28"/>
  <c r="BF55" i="62"/>
  <c r="AA55" i="33"/>
  <c r="BW55" i="34"/>
  <c r="BF55" i="60"/>
  <c r="K55" i="28"/>
  <c r="BC55" i="62"/>
  <c r="CF55" i="64"/>
  <c r="J55" i="31"/>
  <c r="BN55"/>
  <c r="CA55" i="54"/>
  <c r="AF55" i="62"/>
  <c r="BK55" i="30"/>
  <c r="AV55" i="32"/>
  <c r="CQ55" i="64"/>
  <c r="O55" i="60"/>
  <c r="AD55" i="30"/>
  <c r="CP55" i="32"/>
  <c r="AU55" i="52"/>
  <c r="AV55" i="54"/>
  <c r="CS55" i="21"/>
  <c r="M55" i="54"/>
  <c r="AG55" i="57"/>
  <c r="BO55" i="59"/>
  <c r="AO55" i="62"/>
  <c r="BK55" i="61"/>
  <c r="AL55" i="22"/>
  <c r="AB55" i="65"/>
  <c r="CM55" i="25"/>
  <c r="L55" i="32"/>
  <c r="CM55" i="29"/>
  <c r="BD55" i="53"/>
  <c r="AV55" i="63"/>
  <c r="BN55" i="23"/>
  <c r="S55" i="28"/>
  <c r="BJ55" i="57"/>
  <c r="AB55" i="58"/>
  <c r="AU55" i="64"/>
  <c r="AU55" i="29"/>
  <c r="CN55"/>
  <c r="C55" i="30"/>
  <c r="AS55"/>
  <c r="BW55" i="4"/>
  <c r="BX55" i="30"/>
  <c r="AT55" i="31"/>
  <c r="CS55" i="32"/>
  <c r="CA55" i="29"/>
  <c r="R55" i="4"/>
  <c r="CE55"/>
  <c r="BL55" i="29"/>
  <c r="CG55" i="31"/>
  <c r="CN55" i="30"/>
  <c r="Y55" i="32"/>
  <c r="BJ55" i="31"/>
  <c r="BR55" i="33"/>
  <c r="BJ55" i="34"/>
  <c r="AU55" i="33"/>
  <c r="AA55" i="34"/>
  <c r="AQ55" i="33"/>
  <c r="BV55"/>
  <c r="BR55" i="34"/>
  <c r="AU55"/>
  <c r="J55" i="51"/>
  <c r="CD55"/>
  <c r="K55"/>
  <c r="AF55" i="54"/>
  <c r="CO55" i="53"/>
  <c r="BV55" i="21"/>
  <c r="AB55" i="54"/>
  <c r="CF55"/>
  <c r="AT55" i="52"/>
  <c r="Q55" i="53"/>
  <c r="CK55"/>
  <c r="CD55" i="21"/>
  <c r="AP55"/>
  <c r="AF55" i="55"/>
  <c r="CM55" i="56"/>
  <c r="CK55" i="57"/>
  <c r="Z55" i="59"/>
  <c r="P55" i="58"/>
  <c r="AY55" i="59"/>
  <c r="AS55" i="55"/>
  <c r="CO55"/>
  <c r="BL55" i="58"/>
  <c r="F55"/>
  <c r="AU55" i="61"/>
  <c r="BS55"/>
  <c r="AJ55" i="60"/>
  <c r="CL55" i="62"/>
  <c r="BB55" i="56"/>
  <c r="CF55" i="60"/>
  <c r="AC55" i="22"/>
  <c r="N55"/>
  <c r="CO55" i="63"/>
  <c r="AV55" i="64"/>
  <c r="BT55"/>
  <c r="CG55" i="22"/>
  <c r="L55" i="65"/>
  <c r="N55" i="61"/>
  <c r="BZ55"/>
  <c r="P55" i="65"/>
  <c r="AU55"/>
  <c r="I55"/>
  <c r="AT55" i="23"/>
  <c r="BD55" i="24"/>
  <c r="S55" i="25"/>
  <c r="CE55"/>
  <c r="BB55" i="26"/>
  <c r="Y55" i="27"/>
  <c r="CK55"/>
  <c r="J55" i="26"/>
  <c r="BL55" i="28"/>
  <c r="AO55" i="22"/>
  <c r="CQ55" i="25"/>
  <c r="BF55" i="26"/>
  <c r="AO55"/>
  <c r="AV55" i="28"/>
  <c r="BM55" i="26"/>
  <c r="AI55" i="63"/>
  <c r="BH55" i="27"/>
  <c r="W55" i="25"/>
  <c r="BH55" i="28"/>
  <c r="BK55" i="29"/>
  <c r="Q55" i="32"/>
  <c r="CM55" i="30"/>
  <c r="BP55" i="33"/>
  <c r="AC55"/>
  <c r="AA55" i="29"/>
  <c r="CE55"/>
  <c r="AJ55" i="32"/>
  <c r="AY55" i="31"/>
  <c r="AS55" i="34"/>
  <c r="AL55" i="51"/>
  <c r="CP55"/>
  <c r="M55" i="21"/>
  <c r="CQ55" i="57"/>
  <c r="AN55" i="53"/>
  <c r="BS55" i="57"/>
  <c r="CH55" i="54"/>
  <c r="BU55" i="57"/>
  <c r="BQ55"/>
  <c r="J55" i="56"/>
  <c r="CD55"/>
  <c r="BW55" i="61"/>
  <c r="D55" i="55"/>
  <c r="CN55"/>
  <c r="BL55" i="59"/>
  <c r="CJ55" i="65"/>
  <c r="BE55" i="59"/>
  <c r="AO55" i="63"/>
  <c r="R55"/>
  <c r="CE55" i="60"/>
  <c r="AJ55" i="63"/>
  <c r="AT55" i="64"/>
  <c r="AX55" i="61"/>
  <c r="V55" i="65"/>
  <c r="AX55" i="23"/>
  <c r="K55" i="64"/>
  <c r="CM55" i="24"/>
  <c r="BT55" i="28"/>
  <c r="BK55" i="22"/>
  <c r="AX55" i="26"/>
  <c r="CB55" i="23"/>
  <c r="BX55" i="28"/>
  <c r="BO55" i="27"/>
  <c r="Y55" i="28"/>
  <c r="AH55" i="54"/>
  <c r="AT55" i="53"/>
  <c r="CF55" i="56"/>
  <c r="BB55" i="22"/>
  <c r="CC55" i="57"/>
  <c r="AS55" i="64"/>
  <c r="X55" i="56"/>
  <c r="AG55" i="54"/>
  <c r="AI55" i="23"/>
  <c r="BE55"/>
  <c r="AJ55" i="27"/>
  <c r="CP55" i="63"/>
  <c r="AE55" i="60"/>
  <c r="I55" i="64"/>
  <c r="BP55" i="27"/>
  <c r="AZ55" i="61"/>
  <c r="AR55" i="62"/>
  <c r="CQ55" i="65"/>
  <c r="E55" i="59"/>
  <c r="AF55" i="56"/>
  <c r="BN55" i="60"/>
  <c r="BL55" i="32"/>
  <c r="T55" i="58"/>
  <c r="R55" i="31"/>
  <c r="CD55"/>
  <c r="CI55" i="54"/>
  <c r="CR55" i="62"/>
  <c r="H55" i="32"/>
  <c r="CN55" i="63"/>
  <c r="CR55" i="32"/>
  <c r="X55"/>
  <c r="AU55" i="60"/>
  <c r="AO55" i="57"/>
  <c r="K55" i="54"/>
  <c r="P55" i="52"/>
  <c r="AB55" i="64"/>
  <c r="N55" i="25"/>
  <c r="B55" i="28"/>
  <c r="B55" i="60"/>
  <c r="B55" i="31"/>
  <c r="B55" i="63"/>
  <c r="B55" i="58"/>
  <c r="B55" i="57"/>
  <c r="B55" i="25"/>
  <c r="M55" i="57"/>
  <c r="M57" s="1"/>
  <c r="M99" s="1"/>
  <c r="C55" i="23"/>
  <c r="C55" i="56"/>
  <c r="D55" i="65"/>
  <c r="L55" i="59"/>
  <c r="L57" s="1"/>
  <c r="L99" s="1"/>
  <c r="CT55" i="26" l="1"/>
  <c r="CT55" i="27"/>
  <c r="CT25" i="28"/>
  <c r="C99" i="4"/>
  <c r="B55" i="21"/>
  <c r="CT25"/>
  <c r="B55" i="22"/>
  <c r="CT25"/>
  <c r="CT25" i="23"/>
  <c r="B55" i="24"/>
  <c r="CT25"/>
  <c r="B57" i="25"/>
  <c r="CT55"/>
  <c r="S57" i="51"/>
  <c r="S99" s="1"/>
  <c r="BI57" i="22"/>
  <c r="BI99" s="1"/>
  <c r="AV57" i="56"/>
  <c r="AV99" s="1"/>
  <c r="BS57" i="22"/>
  <c r="BS99" s="1"/>
  <c r="AA57" i="30"/>
  <c r="AA99" s="1"/>
  <c r="BJ57" i="51"/>
  <c r="BJ99" s="1"/>
  <c r="BW57"/>
  <c r="BW99" s="1"/>
  <c r="W57" i="33"/>
  <c r="W99" s="1"/>
  <c r="O57" i="22"/>
  <c r="O99" s="1"/>
  <c r="CN57" i="62"/>
  <c r="CN99" s="1"/>
  <c r="Y57" i="21"/>
  <c r="Y99" s="1"/>
  <c r="CM57" i="31"/>
  <c r="CM99" s="1"/>
  <c r="E57" i="55"/>
  <c r="E99" s="1"/>
  <c r="BO57" i="29"/>
  <c r="BO99" s="1"/>
  <c r="BY57" i="55"/>
  <c r="BY99" s="1"/>
  <c r="BR57" i="52"/>
  <c r="BR99" s="1"/>
  <c r="AS57" i="57"/>
  <c r="AS99" s="1"/>
  <c r="BG57" i="31"/>
  <c r="BG99" s="1"/>
  <c r="BY57" i="54"/>
  <c r="BY99" s="1"/>
  <c r="CH57" i="31"/>
  <c r="CH99" s="1"/>
  <c r="AW57" i="53"/>
  <c r="AW99" s="1"/>
  <c r="CN57" i="22"/>
  <c r="CN99" s="1"/>
  <c r="BG57" i="34"/>
  <c r="BG99" s="1"/>
  <c r="AL57" i="61"/>
  <c r="AL99" s="1"/>
  <c r="O57" i="65"/>
  <c r="O99" s="1"/>
  <c r="BU57" i="62"/>
  <c r="BU99" s="1"/>
  <c r="BO57" i="30"/>
  <c r="BO99" s="1"/>
  <c r="BI57" i="63"/>
  <c r="BI99" s="1"/>
  <c r="BI57" i="58"/>
  <c r="BI99" s="1"/>
  <c r="H57" i="59"/>
  <c r="H99" s="1"/>
  <c r="Q57" i="65"/>
  <c r="Q99" s="1"/>
  <c r="AX57" i="52"/>
  <c r="AX99" s="1"/>
  <c r="S57" i="29"/>
  <c r="S99" s="1"/>
  <c r="BA57" i="55"/>
  <c r="BA99" s="1"/>
  <c r="AM57" i="65"/>
  <c r="AM99" s="1"/>
  <c r="AO57" i="59"/>
  <c r="AO99" s="1"/>
  <c r="BF57" i="21"/>
  <c r="BF99" s="1"/>
  <c r="BO57"/>
  <c r="BO99" s="1"/>
  <c r="J57" i="61"/>
  <c r="J99" s="1"/>
  <c r="AG57" i="22"/>
  <c r="AG99" s="1"/>
  <c r="CN57" i="63"/>
  <c r="CN99" s="1"/>
  <c r="BL57" i="59"/>
  <c r="BL99" s="1"/>
  <c r="N57" i="61"/>
  <c r="N99" s="1"/>
  <c r="CN57" i="30"/>
  <c r="CN99" s="1"/>
  <c r="BW57" i="34"/>
  <c r="BW99" s="1"/>
  <c r="AF57" i="53"/>
  <c r="AF99" s="1"/>
  <c r="AN57" i="64"/>
  <c r="AN99" s="1"/>
  <c r="AM57" i="34"/>
  <c r="AM99" s="1"/>
  <c r="AI57"/>
  <c r="AI99" s="1"/>
  <c r="BX57" i="22"/>
  <c r="BX99" s="1"/>
  <c r="BS57" i="25"/>
  <c r="BS99" s="1"/>
  <c r="S57" i="33"/>
  <c r="S99" s="1"/>
  <c r="BZ57" i="23"/>
  <c r="BZ99" s="1"/>
  <c r="CH57" i="25"/>
  <c r="CH99" s="1"/>
  <c r="AA57" i="31"/>
  <c r="AA99" s="1"/>
  <c r="AE57" i="57"/>
  <c r="AE99" s="1"/>
  <c r="BA57" i="21"/>
  <c r="BA99" s="1"/>
  <c r="T57" i="61"/>
  <c r="T99" s="1"/>
  <c r="N57" i="51"/>
  <c r="N99" s="1"/>
  <c r="X57" i="24"/>
  <c r="X99" s="1"/>
  <c r="CR57" i="29"/>
  <c r="CR99" s="1"/>
  <c r="CA57" i="60"/>
  <c r="CA99" s="1"/>
  <c r="Z57" i="52"/>
  <c r="Z99" s="1"/>
  <c r="BA57" i="22"/>
  <c r="BA99" s="1"/>
  <c r="BL57" i="31"/>
  <c r="BL99" s="1"/>
  <c r="M57" i="27"/>
  <c r="M99" s="1"/>
  <c r="AA57" i="23"/>
  <c r="AA99" s="1"/>
  <c r="AS57" i="31"/>
  <c r="AS99" s="1"/>
  <c r="P57" i="52"/>
  <c r="P99" s="1"/>
  <c r="D57" i="55"/>
  <c r="D99" s="1"/>
  <c r="BE57" i="23"/>
  <c r="BE99" s="1"/>
  <c r="B57" i="60"/>
  <c r="B99" s="1"/>
  <c r="AG57" i="54"/>
  <c r="AG99" s="1"/>
  <c r="K57" i="64"/>
  <c r="K99" s="1"/>
  <c r="CP57" i="51"/>
  <c r="CP99" s="1"/>
  <c r="BM57" i="26"/>
  <c r="BM99" s="1"/>
  <c r="X57" i="32"/>
  <c r="X99" s="1"/>
  <c r="T57" i="58"/>
  <c r="T99" s="1"/>
  <c r="BP57" i="27"/>
  <c r="BP99" s="1"/>
  <c r="X57" i="56"/>
  <c r="X99" s="1"/>
  <c r="BO57" i="27"/>
  <c r="BO99" s="1"/>
  <c r="AX57" i="23"/>
  <c r="AX99" s="1"/>
  <c r="BE57" i="59"/>
  <c r="BE99" s="1"/>
  <c r="BQ57" i="57"/>
  <c r="BQ99" s="1"/>
  <c r="AL57" i="51"/>
  <c r="AL99" s="1"/>
  <c r="CM57" i="30"/>
  <c r="CM99" s="1"/>
  <c r="AV57" i="28"/>
  <c r="AV99" s="1"/>
  <c r="Y57" i="27"/>
  <c r="Y99" s="1"/>
  <c r="P57" i="65"/>
  <c r="P99" s="1"/>
  <c r="N57" i="22"/>
  <c r="N99" s="1"/>
  <c r="F57" i="58"/>
  <c r="F99" s="1"/>
  <c r="CK57" i="57"/>
  <c r="CK99" s="1"/>
  <c r="CF57" i="54"/>
  <c r="CF99" s="1"/>
  <c r="AU57" i="34"/>
  <c r="AU99" s="1"/>
  <c r="BJ57" i="31"/>
  <c r="BJ99" s="1"/>
  <c r="CS57" i="32"/>
  <c r="CS99" s="1"/>
  <c r="AU57" i="64"/>
  <c r="AU99" s="1"/>
  <c r="L57" i="32"/>
  <c r="L99" s="1"/>
  <c r="M57" i="54"/>
  <c r="M99" s="1"/>
  <c r="AV57" i="32"/>
  <c r="AV99" s="1"/>
  <c r="K57" i="28"/>
  <c r="K99" s="1"/>
  <c r="AR57" i="61"/>
  <c r="AR99" s="1"/>
  <c r="CL57" i="55"/>
  <c r="CL99" s="1"/>
  <c r="CS57" i="28"/>
  <c r="CS99" s="1"/>
  <c r="BW57" i="64"/>
  <c r="BW99" s="1"/>
  <c r="BD57" i="59"/>
  <c r="BD99" s="1"/>
  <c r="BZ57" i="54"/>
  <c r="BZ99" s="1"/>
  <c r="AQ57" i="31"/>
  <c r="AQ99" s="1"/>
  <c r="CE57" i="30"/>
  <c r="CE99" s="1"/>
  <c r="AA57" i="63"/>
  <c r="AA99" s="1"/>
  <c r="Q57" i="27"/>
  <c r="Q99" s="1"/>
  <c r="BY57" i="22"/>
  <c r="BY99" s="1"/>
  <c r="AZ57" i="60"/>
  <c r="AZ99" s="1"/>
  <c r="AT57" i="58"/>
  <c r="AT99" s="1"/>
  <c r="AO57" i="21"/>
  <c r="AO99" s="1"/>
  <c r="P57" i="54"/>
  <c r="P99" s="1"/>
  <c r="BW57" i="33"/>
  <c r="BW99" s="1"/>
  <c r="AM57" i="60"/>
  <c r="AM99" s="1"/>
  <c r="BM57" i="59"/>
  <c r="BM99" s="1"/>
  <c r="CS57" i="27"/>
  <c r="CS99" s="1"/>
  <c r="I57" i="32"/>
  <c r="I99" s="1"/>
  <c r="P57" i="62"/>
  <c r="P99" s="1"/>
  <c r="CG57" i="33"/>
  <c r="CG99" s="1"/>
  <c r="BJ57" i="65"/>
  <c r="BJ99" s="1"/>
  <c r="AD57" i="53"/>
  <c r="AD99" s="1"/>
  <c r="AU57" i="22"/>
  <c r="AU99" s="1"/>
  <c r="CL57"/>
  <c r="CL99" s="1"/>
  <c r="AV57" i="59"/>
  <c r="AV99" s="1"/>
  <c r="BN57" i="62"/>
  <c r="BN99" s="1"/>
  <c r="AO57" i="52"/>
  <c r="AO99" s="1"/>
  <c r="M57" i="31"/>
  <c r="M99" s="1"/>
  <c r="CK57" i="22"/>
  <c r="CK99" s="1"/>
  <c r="AN57" i="24"/>
  <c r="AN99" s="1"/>
  <c r="BP57" i="65"/>
  <c r="BP99" s="1"/>
  <c r="BW57" i="60"/>
  <c r="BW99" s="1"/>
  <c r="BT57" i="58"/>
  <c r="BT99" s="1"/>
  <c r="BU57" i="53"/>
  <c r="BU99" s="1"/>
  <c r="CR57" i="52"/>
  <c r="CR99" s="1"/>
  <c r="AH57" i="33"/>
  <c r="AH99" s="1"/>
  <c r="CO57" i="31"/>
  <c r="CO99" s="1"/>
  <c r="AD57" i="34"/>
  <c r="AD99" s="1"/>
  <c r="AP57" i="4"/>
  <c r="AP99" s="1"/>
  <c r="AU57" i="25"/>
  <c r="AU99" s="1"/>
  <c r="AD57" i="57"/>
  <c r="AD99" s="1"/>
  <c r="AF57" i="22"/>
  <c r="AF99" s="1"/>
  <c r="Z57" i="60"/>
  <c r="Z99" s="1"/>
  <c r="CN57" i="61"/>
  <c r="CN99" s="1"/>
  <c r="S57" i="59"/>
  <c r="S99" s="1"/>
  <c r="BA57" i="30"/>
  <c r="BA99" s="1"/>
  <c r="BG57" i="64"/>
  <c r="BG99" s="1"/>
  <c r="I57" i="63"/>
  <c r="I99" s="1"/>
  <c r="BF57" i="56"/>
  <c r="BF99" s="1"/>
  <c r="BZ57" i="51"/>
  <c r="BZ99" s="1"/>
  <c r="K57" i="63"/>
  <c r="K99" s="1"/>
  <c r="BM57" i="27"/>
  <c r="BM99" s="1"/>
  <c r="CR57" i="65"/>
  <c r="CR99" s="1"/>
  <c r="CA57" i="58"/>
  <c r="CA99" s="1"/>
  <c r="AI57" i="60"/>
  <c r="AI99" s="1"/>
  <c r="BO57" i="56"/>
  <c r="BO99" s="1"/>
  <c r="CP57" i="52"/>
  <c r="CP99" s="1"/>
  <c r="BS57" i="34"/>
  <c r="BS99" s="1"/>
  <c r="V57" i="31"/>
  <c r="V99" s="1"/>
  <c r="AP57" i="54"/>
  <c r="AP99" s="1"/>
  <c r="CO57" i="57"/>
  <c r="CO99" s="1"/>
  <c r="U57" i="63"/>
  <c r="U99" s="1"/>
  <c r="BZ57" i="31"/>
  <c r="BZ99" s="1"/>
  <c r="R57" i="55"/>
  <c r="R99" s="1"/>
  <c r="BX57" i="58"/>
  <c r="BX99" s="1"/>
  <c r="P57" i="34"/>
  <c r="P99" s="1"/>
  <c r="AB57" i="22"/>
  <c r="AB99" s="1"/>
  <c r="BV57" i="54"/>
  <c r="BV99" s="1"/>
  <c r="BY57" i="27"/>
  <c r="BY99" s="1"/>
  <c r="U57"/>
  <c r="U99" s="1"/>
  <c r="Y57" i="59"/>
  <c r="Y99" s="1"/>
  <c r="CG57" i="61"/>
  <c r="CG99" s="1"/>
  <c r="AY57" i="21"/>
  <c r="AY99" s="1"/>
  <c r="CO57" i="33"/>
  <c r="CO99" s="1"/>
  <c r="N57" i="30"/>
  <c r="N99" s="1"/>
  <c r="O57" i="25"/>
  <c r="O99" s="1"/>
  <c r="AY57"/>
  <c r="AY99" s="1"/>
  <c r="CR57" i="64"/>
  <c r="CR99" s="1"/>
  <c r="CH57" i="56"/>
  <c r="CH99" s="1"/>
  <c r="M57" i="55"/>
  <c r="M99" s="1"/>
  <c r="BI57" i="54"/>
  <c r="BI99" s="1"/>
  <c r="AI57" i="51"/>
  <c r="AI99" s="1"/>
  <c r="CM57" i="33"/>
  <c r="CM99" s="1"/>
  <c r="AZ57" i="30"/>
  <c r="AZ99" s="1"/>
  <c r="BC57" i="29"/>
  <c r="BC99" s="1"/>
  <c r="BC57" i="61"/>
  <c r="BC99" s="1"/>
  <c r="R57" i="51"/>
  <c r="R99" s="1"/>
  <c r="BT57" i="59"/>
  <c r="BT99" s="1"/>
  <c r="AA57" i="56"/>
  <c r="AA99" s="1"/>
  <c r="AD57" i="23"/>
  <c r="AD99" s="1"/>
  <c r="AX57" i="55"/>
  <c r="AX99" s="1"/>
  <c r="CO57" i="34"/>
  <c r="CO99" s="1"/>
  <c r="AS57" i="27"/>
  <c r="AS99" s="1"/>
  <c r="AM57" i="64"/>
  <c r="AM99" s="1"/>
  <c r="P57" i="59"/>
  <c r="P99" s="1"/>
  <c r="M57" i="61"/>
  <c r="M99" s="1"/>
  <c r="BI57" i="21"/>
  <c r="BI99" s="1"/>
  <c r="BY57" i="33"/>
  <c r="BY99" s="1"/>
  <c r="D57" i="28"/>
  <c r="D99" s="1"/>
  <c r="BM57" i="22"/>
  <c r="BM99" s="1"/>
  <c r="CB57" i="24"/>
  <c r="CB99" s="1"/>
  <c r="BH57" i="65"/>
  <c r="BH99" s="1"/>
  <c r="BK57" i="58"/>
  <c r="BK99" s="1"/>
  <c r="CG57" i="57"/>
  <c r="CG99" s="1"/>
  <c r="AJ57" i="55"/>
  <c r="AJ99" s="1"/>
  <c r="U57" i="53"/>
  <c r="U99" s="1"/>
  <c r="AY57" i="33"/>
  <c r="AY99" s="1"/>
  <c r="AF57" i="31"/>
  <c r="AF99" s="1"/>
  <c r="BF57" i="4"/>
  <c r="BF99" s="1"/>
  <c r="BB57" i="58"/>
  <c r="BB99" s="1"/>
  <c r="BB57" i="52"/>
  <c r="BB99" s="1"/>
  <c r="AR57" i="58"/>
  <c r="AR99" s="1"/>
  <c r="F57" i="23"/>
  <c r="F99" s="1"/>
  <c r="BN57" i="21"/>
  <c r="BN99" s="1"/>
  <c r="V57" i="25"/>
  <c r="V99" s="1"/>
  <c r="BB57" i="65"/>
  <c r="BB99" s="1"/>
  <c r="BU57" i="59"/>
  <c r="BU99" s="1"/>
  <c r="AH57" i="56"/>
  <c r="AH99" s="1"/>
  <c r="W57" i="34"/>
  <c r="W99" s="1"/>
  <c r="BI57" i="33"/>
  <c r="BI99" s="1"/>
  <c r="AE57" i="29"/>
  <c r="AE99" s="1"/>
  <c r="CS57" i="22"/>
  <c r="CS99" s="1"/>
  <c r="CH57"/>
  <c r="CH99" s="1"/>
  <c r="BR57" i="56"/>
  <c r="BR99" s="1"/>
  <c r="BY57" i="57"/>
  <c r="BY99" s="1"/>
  <c r="CG57" i="21"/>
  <c r="CG99" s="1"/>
  <c r="K57" i="34"/>
  <c r="K99" s="1"/>
  <c r="BT57" i="31"/>
  <c r="BT99" s="1"/>
  <c r="CD57" i="4"/>
  <c r="CD99" s="1"/>
  <c r="R57" i="56"/>
  <c r="R99" s="1"/>
  <c r="AK57" i="22"/>
  <c r="AK99" s="1"/>
  <c r="BO57" i="4"/>
  <c r="BO99" s="1"/>
  <c r="B57" i="23"/>
  <c r="N57" i="25"/>
  <c r="N99" s="1"/>
  <c r="CB57" i="23"/>
  <c r="CB99" s="1"/>
  <c r="BF57" i="26"/>
  <c r="BF99" s="1"/>
  <c r="BV57" i="33"/>
  <c r="BV99" s="1"/>
  <c r="CP57" i="65"/>
  <c r="CP99" s="1"/>
  <c r="CC57" i="26"/>
  <c r="CC99" s="1"/>
  <c r="R57"/>
  <c r="R99" s="1"/>
  <c r="I57" i="53"/>
  <c r="I99" s="1"/>
  <c r="CK57" i="62"/>
  <c r="CK99" s="1"/>
  <c r="Y57" i="24"/>
  <c r="Y99" s="1"/>
  <c r="AQ57"/>
  <c r="AQ99" s="1"/>
  <c r="AD57" i="52"/>
  <c r="AD99" s="1"/>
  <c r="BR57" i="22"/>
  <c r="BR99" s="1"/>
  <c r="AT57" i="65"/>
  <c r="AT99" s="1"/>
  <c r="F57" i="64"/>
  <c r="F99" s="1"/>
  <c r="V57" i="34"/>
  <c r="V99" s="1"/>
  <c r="AE57" i="63"/>
  <c r="AE99" s="1"/>
  <c r="BY57" i="61"/>
  <c r="BY99" s="1"/>
  <c r="BU57" i="22"/>
  <c r="BU99" s="1"/>
  <c r="CB57" i="52"/>
  <c r="CB99" s="1"/>
  <c r="AN57" i="63"/>
  <c r="AN99" s="1"/>
  <c r="CD57"/>
  <c r="CD99" s="1"/>
  <c r="BE57" i="65"/>
  <c r="BE99" s="1"/>
  <c r="BS57" i="33"/>
  <c r="BS99" s="1"/>
  <c r="BC57" i="60"/>
  <c r="BC99" s="1"/>
  <c r="CN57" i="27"/>
  <c r="CN99" s="1"/>
  <c r="CR57" i="62"/>
  <c r="CR99" s="1"/>
  <c r="AN57" i="53"/>
  <c r="AN99" s="1"/>
  <c r="AU57" i="60"/>
  <c r="AU99" s="1"/>
  <c r="AZ57" i="61"/>
  <c r="AZ99" s="1"/>
  <c r="AO57" i="63"/>
  <c r="AO99" s="1"/>
  <c r="CO57"/>
  <c r="CO99" s="1"/>
  <c r="D57" i="65"/>
  <c r="D99" s="1"/>
  <c r="B57" i="57"/>
  <c r="B99" s="1"/>
  <c r="B57" i="28"/>
  <c r="CR57" i="32"/>
  <c r="CR99" s="1"/>
  <c r="BL57"/>
  <c r="BL99" s="1"/>
  <c r="I57" i="64"/>
  <c r="I99" s="1"/>
  <c r="AS57"/>
  <c r="AS99" s="1"/>
  <c r="BX57" i="28"/>
  <c r="BX99" s="1"/>
  <c r="V57" i="65"/>
  <c r="V99" s="1"/>
  <c r="CJ57"/>
  <c r="CJ99" s="1"/>
  <c r="BU57" i="57"/>
  <c r="BU99" s="1"/>
  <c r="AS57" i="34"/>
  <c r="AS99" s="1"/>
  <c r="Q57" i="32"/>
  <c r="Q99" s="1"/>
  <c r="AO57" i="26"/>
  <c r="AO99" s="1"/>
  <c r="BB57"/>
  <c r="BB99" s="1"/>
  <c r="BZ57" i="61"/>
  <c r="BZ99" s="1"/>
  <c r="AC57" i="22"/>
  <c r="AC99" s="1"/>
  <c r="BL57" i="58"/>
  <c r="BL99" s="1"/>
  <c r="CM57" i="56"/>
  <c r="CM99" s="1"/>
  <c r="AB57" i="54"/>
  <c r="AB99" s="1"/>
  <c r="BR57" i="34"/>
  <c r="BR99" s="1"/>
  <c r="Y57" i="32"/>
  <c r="Y99" s="1"/>
  <c r="AT57" i="31"/>
  <c r="AT99" s="1"/>
  <c r="AB57" i="58"/>
  <c r="AB99" s="1"/>
  <c r="CM57" i="25"/>
  <c r="CM99" s="1"/>
  <c r="CS57" i="21"/>
  <c r="CS99" s="1"/>
  <c r="BK57" i="30"/>
  <c r="BK99" s="1"/>
  <c r="BF57" i="60"/>
  <c r="BF99" s="1"/>
  <c r="D57" i="27"/>
  <c r="D99" s="1"/>
  <c r="BU57" i="55"/>
  <c r="BU99" s="1"/>
  <c r="Q57" i="28"/>
  <c r="Q99" s="1"/>
  <c r="C57" i="64"/>
  <c r="C99" s="1"/>
  <c r="CF57" i="55"/>
  <c r="CF99" s="1"/>
  <c r="BT57"/>
  <c r="BT99" s="1"/>
  <c r="M57" i="53"/>
  <c r="M99" s="1"/>
  <c r="S57" i="30"/>
  <c r="S99" s="1"/>
  <c r="AP57" i="26"/>
  <c r="AP99" s="1"/>
  <c r="AT57"/>
  <c r="AT99" s="1"/>
  <c r="BY57" i="63"/>
  <c r="BY99" s="1"/>
  <c r="AT57" i="56"/>
  <c r="AT99" s="1"/>
  <c r="CG57" i="55"/>
  <c r="CG99" s="1"/>
  <c r="CC57" i="53"/>
  <c r="CC99" s="1"/>
  <c r="AP57" i="51"/>
  <c r="AP99" s="1"/>
  <c r="BB57" i="33"/>
  <c r="BB99" s="1"/>
  <c r="AW57" i="54"/>
  <c r="AW99" s="1"/>
  <c r="BF57" i="52"/>
  <c r="BF99" s="1"/>
  <c r="BL57" i="24"/>
  <c r="BL99" s="1"/>
  <c r="AX57" i="4"/>
  <c r="AX99" s="1"/>
  <c r="BK57" i="54"/>
  <c r="BK99" s="1"/>
  <c r="CG57" i="59"/>
  <c r="CG99" s="1"/>
  <c r="BR57" i="63"/>
  <c r="BR99" s="1"/>
  <c r="CL57" i="54"/>
  <c r="CL99" s="1"/>
  <c r="L57" i="28"/>
  <c r="L99" s="1"/>
  <c r="CG57" i="27"/>
  <c r="CG99" s="1"/>
  <c r="BP57" i="55"/>
  <c r="BP99" s="1"/>
  <c r="E57" i="57"/>
  <c r="E99" s="1"/>
  <c r="CK57" i="51"/>
  <c r="CK99" s="1"/>
  <c r="CC57" i="32"/>
  <c r="CC99" s="1"/>
  <c r="AH57" i="26"/>
  <c r="AH99" s="1"/>
  <c r="CM57" i="23"/>
  <c r="CM99" s="1"/>
  <c r="BO57" i="60"/>
  <c r="BO99" s="1"/>
  <c r="Y57" i="57"/>
  <c r="Y99" s="1"/>
  <c r="CS57" i="53"/>
  <c r="CS99" s="1"/>
  <c r="CA57" i="34"/>
  <c r="CA99" s="1"/>
  <c r="CP57" i="33"/>
  <c r="CP99" s="1"/>
  <c r="CF57" i="30"/>
  <c r="CF99" s="1"/>
  <c r="BR57" i="32"/>
  <c r="BR99" s="1"/>
  <c r="J57" i="55"/>
  <c r="J99" s="1"/>
  <c r="CR57" i="28"/>
  <c r="CR99" s="1"/>
  <c r="AN57" i="55"/>
  <c r="AN99" s="1"/>
  <c r="AP57"/>
  <c r="AP99" s="1"/>
  <c r="BA57" i="33"/>
  <c r="BA99" s="1"/>
  <c r="AB57" i="61"/>
  <c r="AB99" s="1"/>
  <c r="CK57" i="54"/>
  <c r="CK99" s="1"/>
  <c r="M57" i="30"/>
  <c r="M99" s="1"/>
  <c r="BI57" i="27"/>
  <c r="BI99" s="1"/>
  <c r="AG57" i="59"/>
  <c r="AG99" s="1"/>
  <c r="R57" i="62"/>
  <c r="R99" s="1"/>
  <c r="K57" i="56"/>
  <c r="K99" s="1"/>
  <c r="AJ57" i="30"/>
  <c r="AJ99" s="1"/>
  <c r="AM57" i="25"/>
  <c r="AM99" s="1"/>
  <c r="CP57" i="26"/>
  <c r="CP99" s="1"/>
  <c r="AZ57" i="22"/>
  <c r="AZ99" s="1"/>
  <c r="W57" i="58"/>
  <c r="W99" s="1"/>
  <c r="AB57" i="60"/>
  <c r="AB99" s="1"/>
  <c r="D57" i="57"/>
  <c r="D99" s="1"/>
  <c r="V57" i="52"/>
  <c r="V99" s="1"/>
  <c r="K57" i="33"/>
  <c r="K99" s="1"/>
  <c r="CR57" i="31"/>
  <c r="CR99" s="1"/>
  <c r="H57" i="54"/>
  <c r="H99" s="1"/>
  <c r="O57" i="34"/>
  <c r="O99" s="1"/>
  <c r="AZ57" i="63"/>
  <c r="AZ99" s="1"/>
  <c r="CE57" i="23"/>
  <c r="CE99" s="1"/>
  <c r="O57" i="26"/>
  <c r="O99" s="1"/>
  <c r="E57" i="52"/>
  <c r="E99" s="1"/>
  <c r="CF57" i="61"/>
  <c r="CF99" s="1"/>
  <c r="BS57" i="64"/>
  <c r="BS99" s="1"/>
  <c r="BN57" i="51"/>
  <c r="BN99" s="1"/>
  <c r="AG57" i="65"/>
  <c r="AG99" s="1"/>
  <c r="CL57" i="61"/>
  <c r="CL99" s="1"/>
  <c r="CF57" i="63"/>
  <c r="CF99" s="1"/>
  <c r="BG57" i="59"/>
  <c r="BG99" s="1"/>
  <c r="BR57" i="51"/>
  <c r="BR99" s="1"/>
  <c r="AJ57" i="33"/>
  <c r="AJ99" s="1"/>
  <c r="AW57" i="26"/>
  <c r="AW99" s="1"/>
  <c r="BD57" i="23"/>
  <c r="BD99" s="1"/>
  <c r="CJ57" i="24"/>
  <c r="CJ99" s="1"/>
  <c r="X57" i="64"/>
  <c r="X99" s="1"/>
  <c r="BX57" i="63"/>
  <c r="BX99" s="1"/>
  <c r="AN57" i="58"/>
  <c r="AN99" s="1"/>
  <c r="CH57" i="52"/>
  <c r="CH99" s="1"/>
  <c r="BS57"/>
  <c r="BS99" s="1"/>
  <c r="CQ57" i="33"/>
  <c r="CQ99" s="1"/>
  <c r="AC57" i="31"/>
  <c r="AC99" s="1"/>
  <c r="BP57" i="29"/>
  <c r="BP99" s="1"/>
  <c r="AC57" i="21"/>
  <c r="AC99" s="1"/>
  <c r="AN57" i="52"/>
  <c r="AN99" s="1"/>
  <c r="AM57" i="54"/>
  <c r="AM99" s="1"/>
  <c r="X57" i="52"/>
  <c r="X99" s="1"/>
  <c r="CK57" i="64"/>
  <c r="CK99" s="1"/>
  <c r="BD57" i="56"/>
  <c r="BD99" s="1"/>
  <c r="X57" i="31"/>
  <c r="X99" s="1"/>
  <c r="BJ57" i="25"/>
  <c r="BJ99" s="1"/>
  <c r="AY57" i="23"/>
  <c r="AY99" s="1"/>
  <c r="AR57" i="55"/>
  <c r="AR99" s="1"/>
  <c r="BV57" i="52"/>
  <c r="BV99" s="1"/>
  <c r="AI57" i="21"/>
  <c r="AI99" s="1"/>
  <c r="BY57" i="53"/>
  <c r="BY99" s="1"/>
  <c r="BN57" i="26"/>
  <c r="BN99" s="1"/>
  <c r="I57" i="22"/>
  <c r="I99" s="1"/>
  <c r="P57" i="24"/>
  <c r="P99" s="1"/>
  <c r="BD57" i="64"/>
  <c r="BD99" s="1"/>
  <c r="G57" i="58"/>
  <c r="G99" s="1"/>
  <c r="BI57" i="55"/>
  <c r="BI99" s="1"/>
  <c r="CD57" i="53"/>
  <c r="CD99" s="1"/>
  <c r="AA57" i="51"/>
  <c r="AA99" s="1"/>
  <c r="AX57" i="33"/>
  <c r="AX99" s="1"/>
  <c r="AR57" i="30"/>
  <c r="AR99" s="1"/>
  <c r="W57" i="29"/>
  <c r="W99" s="1"/>
  <c r="AL57" i="34"/>
  <c r="AL99" s="1"/>
  <c r="CM57" i="51"/>
  <c r="CM99" s="1"/>
  <c r="AK57" i="27"/>
  <c r="AK99" s="1"/>
  <c r="AM57" i="61"/>
  <c r="AM99" s="1"/>
  <c r="AO57" i="64"/>
  <c r="AO99" s="1"/>
  <c r="AX57" i="54"/>
  <c r="AX99" s="1"/>
  <c r="BW57" i="28"/>
  <c r="BW99" s="1"/>
  <c r="AB57" i="25"/>
  <c r="AB99" s="1"/>
  <c r="BT57" i="63"/>
  <c r="BT99" s="1"/>
  <c r="AK57" i="58"/>
  <c r="AK99" s="1"/>
  <c r="AK57" i="21"/>
  <c r="AK99" s="1"/>
  <c r="T57" i="33"/>
  <c r="T99" s="1"/>
  <c r="CI57" i="25"/>
  <c r="CI99" s="1"/>
  <c r="BV57" i="26"/>
  <c r="BV99" s="1"/>
  <c r="AO57" i="65"/>
  <c r="AO99" s="1"/>
  <c r="CB57" i="64"/>
  <c r="CB99" s="1"/>
  <c r="N57" i="56"/>
  <c r="N99" s="1"/>
  <c r="AA57" i="59"/>
  <c r="AA99" s="1"/>
  <c r="BN57" i="53"/>
  <c r="BN99" s="1"/>
  <c r="BL57" i="54"/>
  <c r="BL99" s="1"/>
  <c r="AY57" i="34"/>
  <c r="AY99" s="1"/>
  <c r="AB57" i="30"/>
  <c r="AB99" s="1"/>
  <c r="AZ57" i="29"/>
  <c r="AZ99" s="1"/>
  <c r="AP57" i="62"/>
  <c r="AP99" s="1"/>
  <c r="AR57" i="29"/>
  <c r="AR99" s="1"/>
  <c r="B57" i="34"/>
  <c r="B99" s="1"/>
  <c r="Z57" i="31"/>
  <c r="Z99" s="1"/>
  <c r="BN57" i="60"/>
  <c r="BN99" s="1"/>
  <c r="BK57" i="29"/>
  <c r="BK99" s="1"/>
  <c r="BV57" i="21"/>
  <c r="BV99" s="1"/>
  <c r="BD57" i="62"/>
  <c r="BD99" s="1"/>
  <c r="BW57" i="25"/>
  <c r="BW99" s="1"/>
  <c r="N57" i="54"/>
  <c r="N99" s="1"/>
  <c r="Q57" i="26"/>
  <c r="Q99" s="1"/>
  <c r="CP57" i="22"/>
  <c r="CP99" s="1"/>
  <c r="AG57" i="32"/>
  <c r="AG99" s="1"/>
  <c r="I57" i="54"/>
  <c r="I99" s="1"/>
  <c r="AL57" i="25"/>
  <c r="AL99" s="1"/>
  <c r="U57" i="54"/>
  <c r="U99" s="1"/>
  <c r="CR57" i="57"/>
  <c r="CR99" s="1"/>
  <c r="BE57" i="53"/>
  <c r="BE99" s="1"/>
  <c r="CB57" i="28"/>
  <c r="CB99" s="1"/>
  <c r="F57" i="52"/>
  <c r="F99" s="1"/>
  <c r="AN57" i="54"/>
  <c r="AN99" s="1"/>
  <c r="BU57" i="28"/>
  <c r="BU99" s="1"/>
  <c r="AB57" i="33"/>
  <c r="AB99" s="1"/>
  <c r="V57" i="58"/>
  <c r="V99" s="1"/>
  <c r="BX57" i="27"/>
  <c r="BX99" s="1"/>
  <c r="BN57" i="61"/>
  <c r="BN99" s="1"/>
  <c r="S57" i="24"/>
  <c r="S99" s="1"/>
  <c r="BI57" i="53"/>
  <c r="BI99" s="1"/>
  <c r="J57" i="52"/>
  <c r="J99" s="1"/>
  <c r="B57" i="63"/>
  <c r="B99" s="1"/>
  <c r="AB57" i="64"/>
  <c r="AB99" s="1"/>
  <c r="H57" i="32"/>
  <c r="H99" s="1"/>
  <c r="AF57" i="56"/>
  <c r="AF99" s="1"/>
  <c r="CP57" i="63"/>
  <c r="CP99" s="1"/>
  <c r="BB57" i="22"/>
  <c r="BB99" s="1"/>
  <c r="AX57" i="26"/>
  <c r="AX99" s="1"/>
  <c r="AT57" i="64"/>
  <c r="AT99" s="1"/>
  <c r="CN57" i="55"/>
  <c r="CN99" s="1"/>
  <c r="BS57" i="57"/>
  <c r="BS99" s="1"/>
  <c r="AJ57" i="32"/>
  <c r="AJ99" s="1"/>
  <c r="BH57" i="28"/>
  <c r="BH99" s="1"/>
  <c r="CQ57" i="25"/>
  <c r="CQ99" s="1"/>
  <c r="S57"/>
  <c r="S99" s="1"/>
  <c r="L57" i="65"/>
  <c r="L99" s="1"/>
  <c r="BB57" i="56"/>
  <c r="BB99" s="1"/>
  <c r="AS57" i="55"/>
  <c r="AS99" s="1"/>
  <c r="AP57" i="21"/>
  <c r="AP99" s="1"/>
  <c r="CO57" i="53"/>
  <c r="CO99" s="1"/>
  <c r="AQ57" i="33"/>
  <c r="AQ99" s="1"/>
  <c r="CG57" i="31"/>
  <c r="CG99" s="1"/>
  <c r="BW57" i="4"/>
  <c r="BW99" s="1"/>
  <c r="S57" i="28"/>
  <c r="S99" s="1"/>
  <c r="AL57" i="22"/>
  <c r="AL99" s="1"/>
  <c r="AU57" i="52"/>
  <c r="AU99" s="1"/>
  <c r="CA57" i="54"/>
  <c r="CA99" s="1"/>
  <c r="AA57" i="33"/>
  <c r="AA99" s="1"/>
  <c r="AZ57" i="27"/>
  <c r="AZ99" s="1"/>
  <c r="BX57" i="56"/>
  <c r="BX99" s="1"/>
  <c r="AY57" i="28"/>
  <c r="AY99" s="1"/>
  <c r="N57" i="65"/>
  <c r="N99" s="1"/>
  <c r="BG57" i="61"/>
  <c r="BG99" s="1"/>
  <c r="BK57" i="57"/>
  <c r="BK99" s="1"/>
  <c r="BW57" i="29"/>
  <c r="BW99" s="1"/>
  <c r="CB57" i="31"/>
  <c r="CB99" s="1"/>
  <c r="BC57" i="25"/>
  <c r="BC99" s="1"/>
  <c r="K57"/>
  <c r="K99" s="1"/>
  <c r="CG57" i="63"/>
  <c r="CG99" s="1"/>
  <c r="CA57" i="61"/>
  <c r="CA99" s="1"/>
  <c r="BE57" i="57"/>
  <c r="BE99" s="1"/>
  <c r="AL57" i="52"/>
  <c r="AL99" s="1"/>
  <c r="BB57" i="34"/>
  <c r="BB99" s="1"/>
  <c r="BD57" i="31"/>
  <c r="BD99" s="1"/>
  <c r="S57" i="64"/>
  <c r="S99" s="1"/>
  <c r="BI57" i="34"/>
  <c r="BI99" s="1"/>
  <c r="I57" i="62"/>
  <c r="I99" s="1"/>
  <c r="I57" i="26"/>
  <c r="I99" s="1"/>
  <c r="AR57" i="28"/>
  <c r="AR99" s="1"/>
  <c r="BX57" i="34"/>
  <c r="BX99" s="1"/>
  <c r="Q57" i="54"/>
  <c r="Q99" s="1"/>
  <c r="AA57"/>
  <c r="AA99" s="1"/>
  <c r="CF57" i="23"/>
  <c r="CF99" s="1"/>
  <c r="Z57" i="61"/>
  <c r="Z99" s="1"/>
  <c r="BH57" i="62"/>
  <c r="BH99" s="1"/>
  <c r="CR57" i="53"/>
  <c r="CR99" s="1"/>
  <c r="AZ57" i="33"/>
  <c r="AZ99" s="1"/>
  <c r="AB57" i="27"/>
  <c r="AB99" s="1"/>
  <c r="BU57"/>
  <c r="BU99" s="1"/>
  <c r="BJ57" i="61"/>
  <c r="BJ99" s="1"/>
  <c r="M57" i="22"/>
  <c r="M99" s="1"/>
  <c r="W57" i="57"/>
  <c r="W99" s="1"/>
  <c r="CR57" i="55"/>
  <c r="CR99" s="1"/>
  <c r="BP57" i="54"/>
  <c r="BP99" s="1"/>
  <c r="AT57" i="34"/>
  <c r="AT99" s="1"/>
  <c r="AL57" i="33"/>
  <c r="AL99" s="1"/>
  <c r="AY57" i="4"/>
  <c r="AY99" s="1"/>
  <c r="AN57" i="29"/>
  <c r="AN99" s="1"/>
  <c r="AK57" i="61"/>
  <c r="AK99" s="1"/>
  <c r="AF57" i="65"/>
  <c r="AF99" s="1"/>
  <c r="AQ57" i="34"/>
  <c r="AQ99" s="1"/>
  <c r="AN57" i="65"/>
  <c r="AN99" s="1"/>
  <c r="BQ57" i="59"/>
  <c r="BQ99" s="1"/>
  <c r="AK57" i="23"/>
  <c r="AK99" s="1"/>
  <c r="BN57" i="55"/>
  <c r="BN99" s="1"/>
  <c r="CQ57" i="22"/>
  <c r="CQ99" s="1"/>
  <c r="CD57"/>
  <c r="CD99" s="1"/>
  <c r="H57" i="63"/>
  <c r="H99" s="1"/>
  <c r="BQ57" i="61"/>
  <c r="BQ99" s="1"/>
  <c r="CL57" i="34"/>
  <c r="CL99" s="1"/>
  <c r="BA57" i="31"/>
  <c r="BA99" s="1"/>
  <c r="BT57" i="23"/>
  <c r="BT99" s="1"/>
  <c r="BG57" i="25"/>
  <c r="BG99" s="1"/>
  <c r="CN57" i="65"/>
  <c r="CN99" s="1"/>
  <c r="CP57" i="56"/>
  <c r="CP99" s="1"/>
  <c r="BB57" i="57"/>
  <c r="BB99" s="1"/>
  <c r="BL57"/>
  <c r="BL99" s="1"/>
  <c r="BO57" i="51"/>
  <c r="BO99" s="1"/>
  <c r="Z57" i="33"/>
  <c r="Z99" s="1"/>
  <c r="AV57" i="31"/>
  <c r="AV99" s="1"/>
  <c r="CN57" i="25"/>
  <c r="CN99" s="1"/>
  <c r="BX57" i="33"/>
  <c r="BX99" s="1"/>
  <c r="BM57" i="21"/>
  <c r="BM99" s="1"/>
  <c r="E57" i="27"/>
  <c r="E99" s="1"/>
  <c r="AD57" i="64"/>
  <c r="AD99" s="1"/>
  <c r="CJ57" i="56"/>
  <c r="CJ99" s="1"/>
  <c r="T57" i="27"/>
  <c r="T99" s="1"/>
  <c r="BF57" i="55"/>
  <c r="BF99" s="1"/>
  <c r="CC57" i="28"/>
  <c r="CC99" s="1"/>
  <c r="AY57" i="64"/>
  <c r="AY99" s="1"/>
  <c r="BR57"/>
  <c r="BR99" s="1"/>
  <c r="AZ57" i="55"/>
  <c r="AZ99" s="1"/>
  <c r="CD57" i="52"/>
  <c r="CD99" s="1"/>
  <c r="AW57" i="57"/>
  <c r="AW99" s="1"/>
  <c r="BG57" i="30"/>
  <c r="BG99" s="1"/>
  <c r="CK57" i="26"/>
  <c r="CK99" s="1"/>
  <c r="Q57" i="22"/>
  <c r="Q99" s="1"/>
  <c r="BU57" i="65"/>
  <c r="BU99" s="1"/>
  <c r="AS57" i="63"/>
  <c r="AS99" s="1"/>
  <c r="K57" i="60"/>
  <c r="K99" s="1"/>
  <c r="AI57" i="56"/>
  <c r="AI99" s="1"/>
  <c r="D57" i="54"/>
  <c r="D99" s="1"/>
  <c r="AS57" i="52"/>
  <c r="AS99" s="1"/>
  <c r="BJ57" i="33"/>
  <c r="BJ99" s="1"/>
  <c r="AF57" i="29"/>
  <c r="AF99" s="1"/>
  <c r="AN57" i="32"/>
  <c r="AN99" s="1"/>
  <c r="AG57" i="27"/>
  <c r="AG99" s="1"/>
  <c r="AE57" i="64"/>
  <c r="AE99" s="1"/>
  <c r="BH57" i="58"/>
  <c r="BH99" s="1"/>
  <c r="W57" i="23"/>
  <c r="W99" s="1"/>
  <c r="AL57" i="63"/>
  <c r="AL99" s="1"/>
  <c r="S57" i="60"/>
  <c r="S99" s="1"/>
  <c r="CM57" i="27"/>
  <c r="CM99" s="1"/>
  <c r="BR57" i="65"/>
  <c r="BR99" s="1"/>
  <c r="CC57" i="21"/>
  <c r="CC99" s="1"/>
  <c r="T57" i="62"/>
  <c r="T99" s="1"/>
  <c r="J57"/>
  <c r="J99" s="1"/>
  <c r="BD57" i="54"/>
  <c r="BD99" s="1"/>
  <c r="AB57" i="32"/>
  <c r="AB99" s="1"/>
  <c r="C57" i="63"/>
  <c r="C99" s="1"/>
  <c r="AY57" i="24"/>
  <c r="AY99" s="1"/>
  <c r="AQ57" i="23"/>
  <c r="AQ99" s="1"/>
  <c r="CJ57" i="64"/>
  <c r="CJ99" s="1"/>
  <c r="L57" i="63"/>
  <c r="L99" s="1"/>
  <c r="CM57" i="59"/>
  <c r="CM99" s="1"/>
  <c r="BE57" i="21"/>
  <c r="BE99" s="1"/>
  <c r="AV57" i="52"/>
  <c r="AV99" s="1"/>
  <c r="O57" i="33"/>
  <c r="O99" s="1"/>
  <c r="CJ57" i="29"/>
  <c r="CJ99" s="1"/>
  <c r="Q57" i="58"/>
  <c r="Q99" s="1"/>
  <c r="CD57" i="26"/>
  <c r="CD99" s="1"/>
  <c r="BE57" i="32"/>
  <c r="BE99" s="1"/>
  <c r="H57" i="57"/>
  <c r="H99" s="1"/>
  <c r="AP57" i="59"/>
  <c r="AP99" s="1"/>
  <c r="Q57" i="23"/>
  <c r="Q99" s="1"/>
  <c r="CE57" i="51"/>
  <c r="CE99" s="1"/>
  <c r="L57" i="25"/>
  <c r="L99" s="1"/>
  <c r="BO57" i="23"/>
  <c r="BO99" s="1"/>
  <c r="AB57" i="55"/>
  <c r="AB99" s="1"/>
  <c r="R57" i="52"/>
  <c r="R99" s="1"/>
  <c r="AQ57"/>
  <c r="AQ99" s="1"/>
  <c r="AI57" i="30"/>
  <c r="AI99" s="1"/>
  <c r="AY57" i="63"/>
  <c r="AY99" s="1"/>
  <c r="AO57" i="27"/>
  <c r="AO99" s="1"/>
  <c r="AV57" i="65"/>
  <c r="AV99" s="1"/>
  <c r="AT57" i="61"/>
  <c r="AT99" s="1"/>
  <c r="D57" i="63"/>
  <c r="D99" s="1"/>
  <c r="AQ57" i="59"/>
  <c r="AQ99" s="1"/>
  <c r="AC57" i="54"/>
  <c r="AC99" s="1"/>
  <c r="BC57" i="52"/>
  <c r="BC99" s="1"/>
  <c r="CD57" i="33"/>
  <c r="CD99" s="1"/>
  <c r="CB57" i="29"/>
  <c r="CB99" s="1"/>
  <c r="BH57" i="61"/>
  <c r="BH99" s="1"/>
  <c r="AS57" i="33"/>
  <c r="AS99" s="1"/>
  <c r="CB57" i="58"/>
  <c r="CB99" s="1"/>
  <c r="B57" i="59"/>
  <c r="B99" s="1"/>
  <c r="B57" i="55"/>
  <c r="B99" s="1"/>
  <c r="B57" i="58"/>
  <c r="B99" s="1"/>
  <c r="CH57" i="54"/>
  <c r="CH99" s="1"/>
  <c r="CO57" i="55"/>
  <c r="CO99" s="1"/>
  <c r="AV57" i="54"/>
  <c r="AV99" s="1"/>
  <c r="Z57" i="21"/>
  <c r="Z99" s="1"/>
  <c r="BB57" i="31"/>
  <c r="BB99" s="1"/>
  <c r="CC57" i="65"/>
  <c r="CC99" s="1"/>
  <c r="BH57" i="60"/>
  <c r="BH99" s="1"/>
  <c r="BZ57" i="34"/>
  <c r="BZ99" s="1"/>
  <c r="BI57" i="31"/>
  <c r="BI99" s="1"/>
  <c r="BH57" i="30"/>
  <c r="BH99" s="1"/>
  <c r="BJ57" i="22"/>
  <c r="BJ99" s="1"/>
  <c r="J57" i="34"/>
  <c r="J99" s="1"/>
  <c r="CE57" i="59"/>
  <c r="CE99" s="1"/>
  <c r="BG57" i="63"/>
  <c r="BG99" s="1"/>
  <c r="CD57" i="59"/>
  <c r="CD99" s="1"/>
  <c r="CJ57"/>
  <c r="CJ99" s="1"/>
  <c r="CL57"/>
  <c r="CL99" s="1"/>
  <c r="AJ57" i="63"/>
  <c r="AJ99" s="1"/>
  <c r="CE57" i="29"/>
  <c r="CE99" s="1"/>
  <c r="W57" i="25"/>
  <c r="W99" s="1"/>
  <c r="AO57" i="22"/>
  <c r="AO99" s="1"/>
  <c r="BD57" i="24"/>
  <c r="BD99" s="1"/>
  <c r="CG57" i="22"/>
  <c r="CG99" s="1"/>
  <c r="CL57" i="62"/>
  <c r="CL99" s="1"/>
  <c r="AY57" i="59"/>
  <c r="AY99" s="1"/>
  <c r="CD57" i="21"/>
  <c r="CD99" s="1"/>
  <c r="AF57" i="54"/>
  <c r="AF99" s="1"/>
  <c r="AA57" i="34"/>
  <c r="AA99" s="1"/>
  <c r="BL57" i="29"/>
  <c r="BL99" s="1"/>
  <c r="AS57" i="30"/>
  <c r="AS99" s="1"/>
  <c r="BN57" i="23"/>
  <c r="BN99" s="1"/>
  <c r="BK57" i="61"/>
  <c r="BK99" s="1"/>
  <c r="CP57" i="32"/>
  <c r="CP99" s="1"/>
  <c r="BN57" i="31"/>
  <c r="BN99" s="1"/>
  <c r="BF57" i="62"/>
  <c r="BF99" s="1"/>
  <c r="W57" i="60"/>
  <c r="W99" s="1"/>
  <c r="AL57" i="53"/>
  <c r="AL99" s="1"/>
  <c r="CM57" i="62"/>
  <c r="CM99" s="1"/>
  <c r="BU57" i="26"/>
  <c r="BU99" s="1"/>
  <c r="BV57" i="56"/>
  <c r="BV99" s="1"/>
  <c r="CP57" i="57"/>
  <c r="CP99" s="1"/>
  <c r="Z57" i="51"/>
  <c r="Z99" s="1"/>
  <c r="AB57" i="28"/>
  <c r="AB99" s="1"/>
  <c r="AE57" i="25"/>
  <c r="AE99" s="1"/>
  <c r="AV57" i="24"/>
  <c r="AV99" s="1"/>
  <c r="CF57" i="65"/>
  <c r="CF99" s="1"/>
  <c r="Z57" i="62"/>
  <c r="Z99" s="1"/>
  <c r="BD57" i="57"/>
  <c r="BD99" s="1"/>
  <c r="BX57" i="54"/>
  <c r="BX99" s="1"/>
  <c r="BF57" i="33"/>
  <c r="BF99" s="1"/>
  <c r="AN57" i="31"/>
  <c r="AN99" s="1"/>
  <c r="AA57" i="28"/>
  <c r="AA99" s="1"/>
  <c r="AC57" i="52"/>
  <c r="AC99" s="1"/>
  <c r="X57" i="58"/>
  <c r="X99" s="1"/>
  <c r="Q57" i="33"/>
  <c r="Q99" s="1"/>
  <c r="BX57" i="64"/>
  <c r="BX99" s="1"/>
  <c r="BT57" i="54"/>
  <c r="BT99" s="1"/>
  <c r="BV57" i="55"/>
  <c r="BV99" s="1"/>
  <c r="E57" i="30"/>
  <c r="E99" s="1"/>
  <c r="BO57" i="64"/>
  <c r="BO99" s="1"/>
  <c r="D57" i="60"/>
  <c r="D99" s="1"/>
  <c r="AY57" i="61"/>
  <c r="AY99" s="1"/>
  <c r="X57" i="53"/>
  <c r="X99" s="1"/>
  <c r="BX57" i="32"/>
  <c r="BX99" s="1"/>
  <c r="CE57" i="63"/>
  <c r="CE99" s="1"/>
  <c r="I57" i="27"/>
  <c r="I99" s="1"/>
  <c r="BP57" i="22"/>
  <c r="BP99" s="1"/>
  <c r="AG57" i="62"/>
  <c r="AG99" s="1"/>
  <c r="CH57" i="57"/>
  <c r="CH99" s="1"/>
  <c r="P57" i="55"/>
  <c r="P99" s="1"/>
  <c r="J57" i="21"/>
  <c r="J99" s="1"/>
  <c r="AP57" i="33"/>
  <c r="AP99" s="1"/>
  <c r="BM57" i="32"/>
  <c r="BM99" s="1"/>
  <c r="CO57" i="30"/>
  <c r="CO99" s="1"/>
  <c r="AC57"/>
  <c r="AC99" s="1"/>
  <c r="C57" i="27"/>
  <c r="C99" s="1"/>
  <c r="CO57" i="22"/>
  <c r="CO99" s="1"/>
  <c r="BT57" i="29"/>
  <c r="BT99" s="1"/>
  <c r="AE57" i="30"/>
  <c r="AE99" s="1"/>
  <c r="BO57" i="33"/>
  <c r="BO99" s="1"/>
  <c r="CQ57" i="60"/>
  <c r="CQ99" s="1"/>
  <c r="CR57" i="56"/>
  <c r="CR99" s="1"/>
  <c r="AM57" i="22"/>
  <c r="AM99" s="1"/>
  <c r="BA57" i="27"/>
  <c r="BA99" s="1"/>
  <c r="AN57" i="59"/>
  <c r="AN99" s="1"/>
  <c r="AM57" i="57"/>
  <c r="AM99" s="1"/>
  <c r="K57" i="29"/>
  <c r="K99" s="1"/>
  <c r="CL57" i="26"/>
  <c r="CL99" s="1"/>
  <c r="CC57" i="22"/>
  <c r="CC99" s="1"/>
  <c r="CR57" i="24"/>
  <c r="CR99" s="1"/>
  <c r="AT57" i="22"/>
  <c r="AT99" s="1"/>
  <c r="AD57" i="56"/>
  <c r="AD99" s="1"/>
  <c r="U57" i="55"/>
  <c r="U99" s="1"/>
  <c r="AH57" i="53"/>
  <c r="AH99" s="1"/>
  <c r="AY57" i="51"/>
  <c r="AY99" s="1"/>
  <c r="CE57" i="34"/>
  <c r="CE99" s="1"/>
  <c r="AQ57" i="4"/>
  <c r="AQ99" s="1"/>
  <c r="CA57" i="26"/>
  <c r="CA99" s="1"/>
  <c r="AQ57" i="63"/>
  <c r="AQ99" s="1"/>
  <c r="BF57" i="53"/>
  <c r="BF99" s="1"/>
  <c r="BI57" i="28"/>
  <c r="BI99" s="1"/>
  <c r="O57" i="30"/>
  <c r="O99" s="1"/>
  <c r="AK57" i="33"/>
  <c r="AK99" s="1"/>
  <c r="V57" i="23"/>
  <c r="V99" s="1"/>
  <c r="BL57" i="56"/>
  <c r="BL99" s="1"/>
  <c r="AA57" i="27"/>
  <c r="AA99" s="1"/>
  <c r="AC57"/>
  <c r="AC99" s="1"/>
  <c r="CI57" i="64"/>
  <c r="CI99" s="1"/>
  <c r="AJ57" i="62"/>
  <c r="AJ99" s="1"/>
  <c r="BB57" i="54"/>
  <c r="BB99" s="1"/>
  <c r="CE57" i="31"/>
  <c r="CE99" s="1"/>
  <c r="AK57" i="30"/>
  <c r="AK99" s="1"/>
  <c r="BO57" i="63"/>
  <c r="BO99" s="1"/>
  <c r="CE57" i="24"/>
  <c r="CE99" s="1"/>
  <c r="BG57" i="23"/>
  <c r="BG99" s="1"/>
  <c r="AJ57" i="65"/>
  <c r="AJ99" s="1"/>
  <c r="BK57" i="64"/>
  <c r="BK99" s="1"/>
  <c r="CB57" i="55"/>
  <c r="CB99" s="1"/>
  <c r="BV57" i="53"/>
  <c r="BV99" s="1"/>
  <c r="AF57" i="52"/>
  <c r="AF99" s="1"/>
  <c r="BJ57" i="32"/>
  <c r="BJ99" s="1"/>
  <c r="S57" i="4"/>
  <c r="S99" s="1"/>
  <c r="CJ57" i="32"/>
  <c r="CJ99" s="1"/>
  <c r="V57" i="61"/>
  <c r="V99" s="1"/>
  <c r="AN57" i="57"/>
  <c r="AN99" s="1"/>
  <c r="CQ57" i="61"/>
  <c r="CQ99" s="1"/>
  <c r="G57" i="65"/>
  <c r="G99" s="1"/>
  <c r="T57" i="22"/>
  <c r="T99" s="1"/>
  <c r="BR57" i="53"/>
  <c r="BR99" s="1"/>
  <c r="S57" i="27"/>
  <c r="S99" s="1"/>
  <c r="AX57" i="22"/>
  <c r="AX99" s="1"/>
  <c r="BU57" i="63"/>
  <c r="BU99" s="1"/>
  <c r="S57" i="61"/>
  <c r="S99" s="1"/>
  <c r="BO57" i="31"/>
  <c r="BO99" s="1"/>
  <c r="AY57" i="30"/>
  <c r="AY99" s="1"/>
  <c r="AI57" i="24"/>
  <c r="AI99" s="1"/>
  <c r="AW57" i="27"/>
  <c r="AW99" s="1"/>
  <c r="BC57" i="65"/>
  <c r="BC99" s="1"/>
  <c r="P57" i="64"/>
  <c r="P99" s="1"/>
  <c r="L57" i="60"/>
  <c r="L99" s="1"/>
  <c r="AV57" i="57"/>
  <c r="AV99" s="1"/>
  <c r="AZ57" i="54"/>
  <c r="AZ99" s="1"/>
  <c r="AH57" i="51"/>
  <c r="AH99" s="1"/>
  <c r="AT57" i="33"/>
  <c r="AT99" s="1"/>
  <c r="X57" i="29"/>
  <c r="X99" s="1"/>
  <c r="G57" i="54"/>
  <c r="G99" s="1"/>
  <c r="BJ57" i="26"/>
  <c r="BJ99" s="1"/>
  <c r="BD57" i="32"/>
  <c r="BD99" s="1"/>
  <c r="J57" i="53"/>
  <c r="J99" s="1"/>
  <c r="X57" i="65"/>
  <c r="X99" s="1"/>
  <c r="AS57" i="21"/>
  <c r="AS99" s="1"/>
  <c r="CM57" i="64"/>
  <c r="CM99" s="1"/>
  <c r="BD57" i="65"/>
  <c r="BD99" s="1"/>
  <c r="AE57"/>
  <c r="AE99" s="1"/>
  <c r="BU57" i="58"/>
  <c r="BU99" s="1"/>
  <c r="BN57" i="34"/>
  <c r="BN99" s="1"/>
  <c r="CQ57" i="29"/>
  <c r="CQ99" s="1"/>
  <c r="X57" i="28"/>
  <c r="X99" s="1"/>
  <c r="BR57" i="26"/>
  <c r="BR99" s="1"/>
  <c r="CP57" i="61"/>
  <c r="CP99" s="1"/>
  <c r="AC57" i="63"/>
  <c r="AC99" s="1"/>
  <c r="CD57" i="62"/>
  <c r="CD99" s="1"/>
  <c r="P57" i="57"/>
  <c r="P99" s="1"/>
  <c r="AO57" i="53"/>
  <c r="AO99" s="1"/>
  <c r="AK57" i="52"/>
  <c r="AK99" s="1"/>
  <c r="AD57" i="33"/>
  <c r="AD99" s="1"/>
  <c r="P57" i="29"/>
  <c r="P99" s="1"/>
  <c r="Y57" i="64"/>
  <c r="Y99" s="1"/>
  <c r="BK57" i="25"/>
  <c r="BK99" s="1"/>
  <c r="CN57" i="54"/>
  <c r="CN99" s="1"/>
  <c r="B57" i="26"/>
  <c r="AE57" i="60"/>
  <c r="AE99" s="1"/>
  <c r="AY57" i="31"/>
  <c r="AY99" s="1"/>
  <c r="AF57" i="55"/>
  <c r="AF99" s="1"/>
  <c r="AB57" i="65"/>
  <c r="AB99" s="1"/>
  <c r="CF57" i="62"/>
  <c r="CF99" s="1"/>
  <c r="AF57" i="58"/>
  <c r="AF99" s="1"/>
  <c r="BF57" i="31"/>
  <c r="BF99" s="1"/>
  <c r="BT57" i="57"/>
  <c r="BT99" s="1"/>
  <c r="X57"/>
  <c r="X99" s="1"/>
  <c r="BO57" i="61"/>
  <c r="BO99" s="1"/>
  <c r="AD57" i="26"/>
  <c r="AD99" s="1"/>
  <c r="AA57" i="24"/>
  <c r="AA99" s="1"/>
  <c r="AB57" i="23"/>
  <c r="AB99" s="1"/>
  <c r="U57" i="57"/>
  <c r="U99" s="1"/>
  <c r="AQ57" i="51"/>
  <c r="AQ99" s="1"/>
  <c r="BB57"/>
  <c r="BB99" s="1"/>
  <c r="AS57" i="54"/>
  <c r="AS99" s="1"/>
  <c r="AC57" i="59"/>
  <c r="AC99" s="1"/>
  <c r="BN57" i="52"/>
  <c r="BN99" s="1"/>
  <c r="CS57" i="62"/>
  <c r="CS99" s="1"/>
  <c r="BK57" i="33"/>
  <c r="BK99" s="1"/>
  <c r="C57" i="61"/>
  <c r="C99" s="1"/>
  <c r="AJ57" i="27"/>
  <c r="AJ99" s="1"/>
  <c r="C57" i="23"/>
  <c r="C99" s="1"/>
  <c r="CQ57" i="65"/>
  <c r="CQ99" s="1"/>
  <c r="AT57" i="53"/>
  <c r="AT99" s="1"/>
  <c r="BT57" i="28"/>
  <c r="BT99" s="1"/>
  <c r="CE57" i="60"/>
  <c r="CE99" s="1"/>
  <c r="BW57" i="61"/>
  <c r="BW99" s="1"/>
  <c r="CQ57" i="57"/>
  <c r="CQ99" s="1"/>
  <c r="AA57" i="29"/>
  <c r="AA99" s="1"/>
  <c r="BH57" i="27"/>
  <c r="BH99" s="1"/>
  <c r="BL57" i="28"/>
  <c r="BL99" s="1"/>
  <c r="AT57" i="23"/>
  <c r="AT99" s="1"/>
  <c r="BT57" i="64"/>
  <c r="BT99" s="1"/>
  <c r="AJ57" i="60"/>
  <c r="AJ99" s="1"/>
  <c r="P57" i="58"/>
  <c r="P99" s="1"/>
  <c r="CK57" i="53"/>
  <c r="CK99" s="1"/>
  <c r="K57" i="51"/>
  <c r="K99" s="1"/>
  <c r="AU57" i="33"/>
  <c r="AU99" s="1"/>
  <c r="CE57" i="4"/>
  <c r="CE99" s="1"/>
  <c r="C57" i="30"/>
  <c r="C99" s="1"/>
  <c r="AV57" i="63"/>
  <c r="AV99" s="1"/>
  <c r="AO57" i="62"/>
  <c r="AO99" s="1"/>
  <c r="AD57" i="30"/>
  <c r="AD99" s="1"/>
  <c r="J57" i="31"/>
  <c r="J99" s="1"/>
  <c r="AN57" i="28"/>
  <c r="AN99" s="1"/>
  <c r="CK57" i="24"/>
  <c r="CK99" s="1"/>
  <c r="AX57" i="21"/>
  <c r="AX99" s="1"/>
  <c r="BS57" i="23"/>
  <c r="BS99" s="1"/>
  <c r="AH57" i="61"/>
  <c r="AH99" s="1"/>
  <c r="Q57" i="62"/>
  <c r="Q99" s="1"/>
  <c r="CE57" i="21"/>
  <c r="CE99" s="1"/>
  <c r="M57" i="33"/>
  <c r="M99" s="1"/>
  <c r="BW57" i="24"/>
  <c r="BW99" s="1"/>
  <c r="AF57" i="28"/>
  <c r="AF99" s="1"/>
  <c r="CS57" i="65"/>
  <c r="CS99" s="1"/>
  <c r="G57" i="61"/>
  <c r="G99" s="1"/>
  <c r="BG57" i="56"/>
  <c r="BG99" s="1"/>
  <c r="T57" i="54"/>
  <c r="T99" s="1"/>
  <c r="G57" i="33"/>
  <c r="G99" s="1"/>
  <c r="BD57" i="29"/>
  <c r="BD99" s="1"/>
  <c r="CE57" i="28"/>
  <c r="CE99" s="1"/>
  <c r="CN57"/>
  <c r="CN99" s="1"/>
  <c r="Y57" i="53"/>
  <c r="Y99" s="1"/>
  <c r="CR57" i="22"/>
  <c r="CR99" s="1"/>
  <c r="O57" i="62"/>
  <c r="O99" s="1"/>
  <c r="W57" i="65"/>
  <c r="W99" s="1"/>
  <c r="BE57" i="55"/>
  <c r="BE99" s="1"/>
  <c r="AW57" i="32"/>
  <c r="AW99" s="1"/>
  <c r="BG57" i="28"/>
  <c r="BG99" s="1"/>
  <c r="AY57" i="60"/>
  <c r="AY99" s="1"/>
  <c r="BN57" i="56"/>
  <c r="BN99" s="1"/>
  <c r="Q57" i="57"/>
  <c r="Q99" s="1"/>
  <c r="K57" i="30"/>
  <c r="K99" s="1"/>
  <c r="S57" i="63"/>
  <c r="S99" s="1"/>
  <c r="AL57" i="26"/>
  <c r="AL99" s="1"/>
  <c r="BQ57" i="22"/>
  <c r="BQ99" s="1"/>
  <c r="AL57" i="56"/>
  <c r="AL99" s="1"/>
  <c r="AC57" i="55"/>
  <c r="AC99" s="1"/>
  <c r="CG57" i="54"/>
  <c r="CG99" s="1"/>
  <c r="AS57" i="53"/>
  <c r="AS99" s="1"/>
  <c r="BO57" i="34"/>
  <c r="BO99" s="1"/>
  <c r="AD57" i="31"/>
  <c r="AD99" s="1"/>
  <c r="BG57" i="4"/>
  <c r="BG99" s="1"/>
  <c r="CG57" i="30"/>
  <c r="CG99" s="1"/>
  <c r="CP57" i="54"/>
  <c r="CP99" s="1"/>
  <c r="BZ57" i="22"/>
  <c r="BZ99" s="1"/>
  <c r="F57" i="30"/>
  <c r="F99" s="1"/>
  <c r="AE57" i="61"/>
  <c r="AE99" s="1"/>
  <c r="CE57" i="56"/>
  <c r="CE99" s="1"/>
  <c r="BJ57" i="63"/>
  <c r="BJ99" s="1"/>
  <c r="AW57" i="55"/>
  <c r="AW99" s="1"/>
  <c r="CP57" i="23"/>
  <c r="CP99" s="1"/>
  <c r="R57" i="61"/>
  <c r="R99" s="1"/>
  <c r="BH57" i="55"/>
  <c r="BH99" s="1"/>
  <c r="CJ57" i="53"/>
  <c r="CJ99" s="1"/>
  <c r="CP57" i="34"/>
  <c r="CP99" s="1"/>
  <c r="K57" i="24"/>
  <c r="K99" s="1"/>
  <c r="Y57" i="22"/>
  <c r="Y99" s="1"/>
  <c r="AF57" i="24"/>
  <c r="AF99" s="1"/>
  <c r="BE57" i="62"/>
  <c r="BE99" s="1"/>
  <c r="E57" i="64"/>
  <c r="E99" s="1"/>
  <c r="AK57" i="54"/>
  <c r="AK99" s="1"/>
  <c r="CQ57" i="52"/>
  <c r="CQ99" s="1"/>
  <c r="BV57" i="34"/>
  <c r="BV99" s="1"/>
  <c r="CL57" i="60"/>
  <c r="CL99" s="1"/>
  <c r="CM57"/>
  <c r="CM99" s="1"/>
  <c r="AF57" i="23"/>
  <c r="AF99" s="1"/>
  <c r="AJ57" i="54"/>
  <c r="AJ99" s="1"/>
  <c r="BF57" i="59"/>
  <c r="BF99" s="1"/>
  <c r="AC57" i="64"/>
  <c r="AC99" s="1"/>
  <c r="BZ57"/>
  <c r="BZ99" s="1"/>
  <c r="CI57" i="60"/>
  <c r="CI99" s="1"/>
  <c r="AG57" i="55"/>
  <c r="AG99" s="1"/>
  <c r="BW57" i="62"/>
  <c r="BW99" s="1"/>
  <c r="AD57" i="25"/>
  <c r="AD99" s="1"/>
  <c r="CK57" i="21"/>
  <c r="CK99" s="1"/>
  <c r="AA57" i="61"/>
  <c r="AA99" s="1"/>
  <c r="CB57" i="53"/>
  <c r="CB99" s="1"/>
  <c r="S57" i="31"/>
  <c r="S99" s="1"/>
  <c r="BS57" i="29"/>
  <c r="BS99" s="1"/>
  <c r="C57" i="28"/>
  <c r="C99" s="1"/>
  <c r="BE57" i="27"/>
  <c r="BE99" s="1"/>
  <c r="CB57" i="65"/>
  <c r="CB99" s="1"/>
  <c r="BS57" i="58"/>
  <c r="BS99" s="1"/>
  <c r="AI57" i="59"/>
  <c r="AI99" s="1"/>
  <c r="AF57" i="57"/>
  <c r="AF99" s="1"/>
  <c r="C57" i="54"/>
  <c r="C99" s="1"/>
  <c r="CP57" i="31"/>
  <c r="CP99" s="1"/>
  <c r="CM57" i="4"/>
  <c r="CM99" s="1"/>
  <c r="CF57" i="27"/>
  <c r="CF99" s="1"/>
  <c r="F57" i="56"/>
  <c r="F99" s="1"/>
  <c r="V57" i="64"/>
  <c r="V99" s="1"/>
  <c r="BT57" i="56"/>
  <c r="BT99" s="1"/>
  <c r="BX57" i="61"/>
  <c r="BX99" s="1"/>
  <c r="O57" i="64"/>
  <c r="O99" s="1"/>
  <c r="BN57" i="54"/>
  <c r="BN99" s="1"/>
  <c r="BO57" i="62"/>
  <c r="BO99" s="1"/>
  <c r="BZ57" i="25"/>
  <c r="BZ99" s="1"/>
  <c r="CC57" i="59"/>
  <c r="CC99" s="1"/>
  <c r="AP57" i="56"/>
  <c r="AP99" s="1"/>
  <c r="AL57" i="54"/>
  <c r="AL99" s="1"/>
  <c r="K57" i="31"/>
  <c r="K99" s="1"/>
  <c r="E57"/>
  <c r="E99" s="1"/>
  <c r="BD57" i="28"/>
  <c r="BD99" s="1"/>
  <c r="BZ57" i="26"/>
  <c r="BZ99" s="1"/>
  <c r="BM57" i="65"/>
  <c r="BM99" s="1"/>
  <c r="CC57" i="62"/>
  <c r="CC99" s="1"/>
  <c r="Y57"/>
  <c r="Y99" s="1"/>
  <c r="CS57" i="57"/>
  <c r="CS99" s="1"/>
  <c r="BQ57" i="54"/>
  <c r="BQ99" s="1"/>
  <c r="H57" i="52"/>
  <c r="H99" s="1"/>
  <c r="N57" i="33"/>
  <c r="N99" s="1"/>
  <c r="K57" i="4"/>
  <c r="K99" s="1"/>
  <c r="BU57" i="23"/>
  <c r="BU99" s="1"/>
  <c r="K57"/>
  <c r="K99" s="1"/>
  <c r="AH57" i="4"/>
  <c r="AH99" s="1"/>
  <c r="CO57" i="21"/>
  <c r="CO99" s="1"/>
  <c r="BX57" i="62"/>
  <c r="BX99" s="1"/>
  <c r="BE57" i="54"/>
  <c r="BE99" s="1"/>
  <c r="BE57" i="28"/>
  <c r="BE99" s="1"/>
  <c r="AI57" i="64"/>
  <c r="AI99" s="1"/>
  <c r="P57" i="23"/>
  <c r="P99" s="1"/>
  <c r="W57" i="64"/>
  <c r="W99" s="1"/>
  <c r="BY57" i="21"/>
  <c r="BY99" s="1"/>
  <c r="BF57" i="34"/>
  <c r="BF99" s="1"/>
  <c r="BN57" i="33"/>
  <c r="BN99" s="1"/>
  <c r="BL57" i="23"/>
  <c r="BL99" s="1"/>
  <c r="F57" i="26"/>
  <c r="F99" s="1"/>
  <c r="AD57" i="61"/>
  <c r="AD99" s="1"/>
  <c r="BC57" i="58"/>
  <c r="BC99" s="1"/>
  <c r="BM57" i="57"/>
  <c r="BM99" s="1"/>
  <c r="AH57" i="21"/>
  <c r="AH99" s="1"/>
  <c r="CL57" i="51"/>
  <c r="CL99" s="1"/>
  <c r="F57" i="33"/>
  <c r="F99" s="1"/>
  <c r="BQ57" i="30"/>
  <c r="BQ99" s="1"/>
  <c r="BB57" i="53"/>
  <c r="BB99" s="1"/>
  <c r="H57" i="23"/>
  <c r="H99" s="1"/>
  <c r="CE57" i="33"/>
  <c r="CE99" s="1"/>
  <c r="CA57" i="62"/>
  <c r="CA99" s="1"/>
  <c r="AH57" i="52"/>
  <c r="AH99" s="1"/>
  <c r="CH57" i="32"/>
  <c r="CH99" s="1"/>
  <c r="AI57" i="29"/>
  <c r="AI99" s="1"/>
  <c r="BH57" i="54"/>
  <c r="BH99" s="1"/>
  <c r="J57" i="23"/>
  <c r="J99" s="1"/>
  <c r="CH57" i="51"/>
  <c r="CH99" s="1"/>
  <c r="BK57" i="34"/>
  <c r="BK99" s="1"/>
  <c r="CO57" i="59"/>
  <c r="CO99" s="1"/>
  <c r="L57" i="22"/>
  <c r="L99" s="1"/>
  <c r="F57" i="51"/>
  <c r="F99" s="1"/>
  <c r="BC57" i="34"/>
  <c r="BC99" s="1"/>
  <c r="CE57" i="62"/>
  <c r="CE99" s="1"/>
  <c r="AA57" i="60"/>
  <c r="AA99" s="1"/>
  <c r="V57" i="56"/>
  <c r="V99" s="1"/>
  <c r="I57" i="28"/>
  <c r="I99" s="1"/>
  <c r="CK57"/>
  <c r="CK99" s="1"/>
  <c r="AU57" i="54"/>
  <c r="AU99" s="1"/>
  <c r="CI57" i="34"/>
  <c r="CI99" s="1"/>
  <c r="C57" i="56"/>
  <c r="C99" s="1"/>
  <c r="AX57" i="61"/>
  <c r="AX99" s="1"/>
  <c r="CF57" i="60"/>
  <c r="CF99" s="1"/>
  <c r="BJ57" i="57"/>
  <c r="BJ99" s="1"/>
  <c r="AF57" i="62"/>
  <c r="AF99" s="1"/>
  <c r="U57" i="31"/>
  <c r="U99" s="1"/>
  <c r="AG57" i="28"/>
  <c r="AG99" s="1"/>
  <c r="J57" i="54"/>
  <c r="J99" s="1"/>
  <c r="AE57" i="58"/>
  <c r="AE99" s="1"/>
  <c r="BZ57" i="32"/>
  <c r="BZ99" s="1"/>
  <c r="BB57" i="25"/>
  <c r="BB99" s="1"/>
  <c r="CL57" i="52"/>
  <c r="CL99" s="1"/>
  <c r="CJ57" i="55"/>
  <c r="CJ99" s="1"/>
  <c r="K57" i="59"/>
  <c r="K99" s="1"/>
  <c r="BU57" i="54"/>
  <c r="BU99" s="1"/>
  <c r="AZ57" i="32"/>
  <c r="AZ99" s="1"/>
  <c r="AR57" i="60"/>
  <c r="AR99" s="1"/>
  <c r="BH57" i="29"/>
  <c r="BH99" s="1"/>
  <c r="AQ57" i="64"/>
  <c r="AQ99" s="1"/>
  <c r="CS57" i="26"/>
  <c r="CS99" s="1"/>
  <c r="BK57" i="52"/>
  <c r="BK99" s="1"/>
  <c r="BV57" i="51"/>
  <c r="BV99" s="1"/>
  <c r="AQ57" i="56"/>
  <c r="AQ99" s="1"/>
  <c r="T57" i="32"/>
  <c r="T99" s="1"/>
  <c r="AX57" i="62"/>
  <c r="AX99" s="1"/>
  <c r="BV57" i="63"/>
  <c r="BV99" s="1"/>
  <c r="CF57" i="56"/>
  <c r="CF99" s="1"/>
  <c r="CI57" i="54"/>
  <c r="CI99" s="1"/>
  <c r="B57" i="31"/>
  <c r="B99" s="1"/>
  <c r="AO57" i="57"/>
  <c r="AO99" s="1"/>
  <c r="CD57" i="31"/>
  <c r="CD99" s="1"/>
  <c r="AR57" i="62"/>
  <c r="AR99" s="1"/>
  <c r="AI57" i="23"/>
  <c r="AI99" s="1"/>
  <c r="AH57" i="54"/>
  <c r="AH99" s="1"/>
  <c r="CM57" i="24"/>
  <c r="CM99" s="1"/>
  <c r="R57" i="63"/>
  <c r="R99" s="1"/>
  <c r="CD57" i="56"/>
  <c r="CD99" s="1"/>
  <c r="M57" i="21"/>
  <c r="M99" s="1"/>
  <c r="AC57" i="33"/>
  <c r="AC99" s="1"/>
  <c r="AI57" i="63"/>
  <c r="AI99" s="1"/>
  <c r="J57" i="26"/>
  <c r="J99" s="1"/>
  <c r="I57" i="65"/>
  <c r="I99" s="1"/>
  <c r="AV57" i="64"/>
  <c r="AV99" s="1"/>
  <c r="BS57" i="61"/>
  <c r="BS99" s="1"/>
  <c r="Z57" i="59"/>
  <c r="Z99" s="1"/>
  <c r="Q57" i="53"/>
  <c r="Q99" s="1"/>
  <c r="CD57" i="51"/>
  <c r="CD99" s="1"/>
  <c r="BJ57" i="34"/>
  <c r="BJ99" s="1"/>
  <c r="R57" i="4"/>
  <c r="R99" s="1"/>
  <c r="CN57" i="29"/>
  <c r="CN99" s="1"/>
  <c r="BD57" i="53"/>
  <c r="BD99" s="1"/>
  <c r="BO57" i="59"/>
  <c r="BO99" s="1"/>
  <c r="O57" i="60"/>
  <c r="O99" s="1"/>
  <c r="CF57" i="64"/>
  <c r="CF99" s="1"/>
  <c r="CA57" i="65"/>
  <c r="CA99" s="1"/>
  <c r="BZ57" i="63"/>
  <c r="BZ99" s="1"/>
  <c r="Z57" i="54"/>
  <c r="Z99" s="1"/>
  <c r="BC57" i="22"/>
  <c r="BC99" s="1"/>
  <c r="AB57" i="63"/>
  <c r="AB99" s="1"/>
  <c r="T57"/>
  <c r="T99" s="1"/>
  <c r="AD57" i="51"/>
  <c r="AD99" s="1"/>
  <c r="BH57" i="33"/>
  <c r="BH99" s="1"/>
  <c r="AR57" i="27"/>
  <c r="AR99" s="1"/>
  <c r="CP57" i="25"/>
  <c r="CP99" s="1"/>
  <c r="BR57" i="61"/>
  <c r="BR99" s="1"/>
  <c r="AM57" i="58"/>
  <c r="AM99" s="1"/>
  <c r="CN57" i="60"/>
  <c r="CN99" s="1"/>
  <c r="X57" i="55"/>
  <c r="X99" s="1"/>
  <c r="AG57" i="21"/>
  <c r="AG99" s="1"/>
  <c r="S57" i="34"/>
  <c r="S99" s="1"/>
  <c r="BF57" i="61"/>
  <c r="BF99" s="1"/>
  <c r="AP57" i="27"/>
  <c r="AP99" s="1"/>
  <c r="CL57" i="33"/>
  <c r="CL99" s="1"/>
  <c r="CD57" i="55"/>
  <c r="CD99" s="1"/>
  <c r="CO57" i="52"/>
  <c r="CO99" s="1"/>
  <c r="AJ57" i="61"/>
  <c r="AJ99" s="1"/>
  <c r="T57" i="60"/>
  <c r="T99" s="1"/>
  <c r="AQ57" i="27"/>
  <c r="AQ99" s="1"/>
  <c r="Y57" i="26"/>
  <c r="Y99" s="1"/>
  <c r="Q57" i="21"/>
  <c r="Q99" s="1"/>
  <c r="BV57" i="62"/>
  <c r="BV99" s="1"/>
  <c r="I57" i="57"/>
  <c r="I99" s="1"/>
  <c r="AA57" i="4"/>
  <c r="AA99" s="1"/>
  <c r="CA57" i="25"/>
  <c r="CA99" s="1"/>
  <c r="BO57"/>
  <c r="BO99" s="1"/>
  <c r="BM57" i="62"/>
  <c r="BM99" s="1"/>
  <c r="BC57" i="64"/>
  <c r="BC99" s="1"/>
  <c r="BA57" i="57"/>
  <c r="BA99" s="1"/>
  <c r="R57" i="21"/>
  <c r="R99" s="1"/>
  <c r="BG57" i="51"/>
  <c r="BG99" s="1"/>
  <c r="CM57" i="34"/>
  <c r="CM99" s="1"/>
  <c r="AK57" i="31"/>
  <c r="AK99" s="1"/>
  <c r="CF57" i="29"/>
  <c r="CF99" s="1"/>
  <c r="CI57"/>
  <c r="CI99" s="1"/>
  <c r="L57" i="33"/>
  <c r="L99" s="1"/>
  <c r="BJ57" i="56"/>
  <c r="BJ99" s="1"/>
  <c r="BK57" i="65"/>
  <c r="BK99" s="1"/>
  <c r="AX57" i="31"/>
  <c r="AX99" s="1"/>
  <c r="Q57" i="34"/>
  <c r="Q99" s="1"/>
  <c r="CB57" i="27"/>
  <c r="CB99" s="1"/>
  <c r="CH57" i="53"/>
  <c r="CH99" s="1"/>
  <c r="AW57" i="65"/>
  <c r="AW99" s="1"/>
  <c r="BT57"/>
  <c r="BT99" s="1"/>
  <c r="AZ57" i="62"/>
  <c r="AZ99" s="1"/>
  <c r="P57" i="53"/>
  <c r="P99" s="1"/>
  <c r="AR57" i="33"/>
  <c r="AR99" s="1"/>
  <c r="L57" i="27"/>
  <c r="L99" s="1"/>
  <c r="H57" i="28"/>
  <c r="H99" s="1"/>
  <c r="CK57" i="65"/>
  <c r="CK99" s="1"/>
  <c r="BA57" i="63"/>
  <c r="BA99" s="1"/>
  <c r="BX57" i="60"/>
  <c r="BX99" s="1"/>
  <c r="AC57" i="57"/>
  <c r="AC99" s="1"/>
  <c r="Z57" i="53"/>
  <c r="Z99" s="1"/>
  <c r="CJ57" i="52"/>
  <c r="CJ99" s="1"/>
  <c r="BZ57" i="33"/>
  <c r="BZ99" s="1"/>
  <c r="BT57" i="52"/>
  <c r="BT99" s="1"/>
  <c r="AW57" i="21"/>
  <c r="AW99" s="1"/>
  <c r="AG57" i="26"/>
  <c r="AG99" s="1"/>
  <c r="CQ57" i="34"/>
  <c r="CQ99" s="1"/>
  <c r="BU57" i="52"/>
  <c r="BU99" s="1"/>
  <c r="CR57" i="59"/>
  <c r="CR99" s="1"/>
  <c r="BA57"/>
  <c r="BA99" s="1"/>
  <c r="BB57" i="63"/>
  <c r="BB99" s="1"/>
  <c r="BZ57" i="53"/>
  <c r="BZ99" s="1"/>
  <c r="CI57" i="22"/>
  <c r="CI99" s="1"/>
  <c r="BZ57" i="65"/>
  <c r="BZ99" s="1"/>
  <c r="CS57" i="63"/>
  <c r="CS99" s="1"/>
  <c r="AX57" i="56"/>
  <c r="AX99" s="1"/>
  <c r="Z57" i="34"/>
  <c r="Z99" s="1"/>
  <c r="BQ57" i="31"/>
  <c r="BQ99" s="1"/>
  <c r="BO57" i="24"/>
  <c r="BO99" s="1"/>
  <c r="CH57" i="26"/>
  <c r="CH99" s="1"/>
  <c r="AD57" i="22"/>
  <c r="AD99" s="1"/>
  <c r="O57" i="58"/>
  <c r="O99" s="1"/>
  <c r="V57" i="57"/>
  <c r="V99" s="1"/>
  <c r="CL57" i="53"/>
  <c r="CL99" s="1"/>
  <c r="CR57" i="54"/>
  <c r="CR99" s="1"/>
  <c r="N57" i="34"/>
  <c r="N99" s="1"/>
  <c r="N57" i="31"/>
  <c r="N99" s="1"/>
  <c r="U57" i="30"/>
  <c r="U99" s="1"/>
  <c r="AO57" i="23"/>
  <c r="AO99" s="1"/>
  <c r="BA57" i="54"/>
  <c r="BA99" s="1"/>
  <c r="CB57" i="32"/>
  <c r="CB99" s="1"/>
  <c r="E57" i="33"/>
  <c r="E99" s="1"/>
  <c r="L57" i="61"/>
  <c r="L99" s="1"/>
  <c r="BM57" i="54"/>
  <c r="BM99" s="1"/>
  <c r="BA57" i="53"/>
  <c r="BA99" s="1"/>
  <c r="CA57" i="22"/>
  <c r="CA99" s="1"/>
  <c r="BV57" i="61"/>
  <c r="BV99" s="1"/>
  <c r="Q57" i="59"/>
  <c r="Q99" s="1"/>
  <c r="W57" i="61"/>
  <c r="W99" s="1"/>
  <c r="BT57" i="53"/>
  <c r="BT99" s="1"/>
  <c r="AQ57" i="29"/>
  <c r="AQ99" s="1"/>
  <c r="T57" i="30"/>
  <c r="T99" s="1"/>
  <c r="CR57" i="23"/>
  <c r="CR99" s="1"/>
  <c r="N57" i="26"/>
  <c r="N99" s="1"/>
  <c r="BL57" i="65"/>
  <c r="BL99" s="1"/>
  <c r="AK57" i="63"/>
  <c r="AK99" s="1"/>
  <c r="BP57"/>
  <c r="BP99" s="1"/>
  <c r="BD57" i="55"/>
  <c r="BD99" s="1"/>
  <c r="BQ57" i="53"/>
  <c r="BQ99" s="1"/>
  <c r="BG57" i="33"/>
  <c r="BG99" s="1"/>
  <c r="BU57" i="32"/>
  <c r="BU99" s="1"/>
  <c r="C57" i="31"/>
  <c r="C99" s="1"/>
  <c r="BW57" i="27"/>
  <c r="BW99" s="1"/>
  <c r="CH57" i="61"/>
  <c r="CH99" s="1"/>
  <c r="S57" i="56"/>
  <c r="S99" s="1"/>
  <c r="W57" i="54"/>
  <c r="W99" s="1"/>
  <c r="BP57" i="61"/>
  <c r="BP99" s="1"/>
  <c r="Z57" i="55"/>
  <c r="Z99" s="1"/>
  <c r="CE57" i="27"/>
  <c r="CE99" s="1"/>
  <c r="BG57" i="24"/>
  <c r="BG99" s="1"/>
  <c r="BF57" i="63"/>
  <c r="BF99" s="1"/>
  <c r="L57" i="62"/>
  <c r="L99" s="1"/>
  <c r="AD57" i="54"/>
  <c r="AD99" s="1"/>
  <c r="X57"/>
  <c r="X99" s="1"/>
  <c r="BY57" i="30"/>
  <c r="BY99" s="1"/>
  <c r="X57" i="23"/>
  <c r="X99" s="1"/>
  <c r="AI57" i="25"/>
  <c r="AI99" s="1"/>
  <c r="AR57" i="65"/>
  <c r="AR99" s="1"/>
  <c r="AS57" i="22"/>
  <c r="AS99" s="1"/>
  <c r="BW57" i="59"/>
  <c r="BW99" s="1"/>
  <c r="AV57" i="55"/>
  <c r="AV99" s="1"/>
  <c r="AR57" i="54"/>
  <c r="AR99" s="1"/>
  <c r="AX57" i="51"/>
  <c r="AX99" s="1"/>
  <c r="AO57" i="32"/>
  <c r="AO99" s="1"/>
  <c r="BN57" i="4"/>
  <c r="BN99" s="1"/>
  <c r="CM57" i="28"/>
  <c r="CM99" s="1"/>
  <c r="AA57" i="25"/>
  <c r="AA99" s="1"/>
  <c r="CH57" i="33"/>
  <c r="CH99" s="1"/>
  <c r="B57" i="64"/>
  <c r="B99" s="1"/>
  <c r="CC57" i="57"/>
  <c r="CC99" s="1"/>
  <c r="CE57" i="25"/>
  <c r="CE99" s="1"/>
  <c r="BX57" i="30"/>
  <c r="BX99" s="1"/>
  <c r="AY57" i="27"/>
  <c r="AY99" s="1"/>
  <c r="BQ57" i="64"/>
  <c r="BQ99" s="1"/>
  <c r="BW57" i="56"/>
  <c r="BW99" s="1"/>
  <c r="BW57" i="54"/>
  <c r="BW99" s="1"/>
  <c r="AV57" i="29"/>
  <c r="AV99" s="1"/>
  <c r="AI57" i="27"/>
  <c r="AI99" s="1"/>
  <c r="BB57" i="61"/>
  <c r="BB99" s="1"/>
  <c r="R57" i="33"/>
  <c r="R99" s="1"/>
  <c r="AF57" i="59"/>
  <c r="AF99" s="1"/>
  <c r="AW57" i="62"/>
  <c r="AW99" s="1"/>
  <c r="F57" i="25"/>
  <c r="F99" s="1"/>
  <c r="CA57" i="64"/>
  <c r="CA99" s="1"/>
  <c r="BZ57" i="56"/>
  <c r="BZ99" s="1"/>
  <c r="CC57" i="58"/>
  <c r="CC99" s="1"/>
  <c r="S57" i="21"/>
  <c r="S99" s="1"/>
  <c r="AG57" i="53"/>
  <c r="AG99" s="1"/>
  <c r="E57" i="59"/>
  <c r="E99" s="1"/>
  <c r="BK57" i="22"/>
  <c r="BK99" s="1"/>
  <c r="K57" i="54"/>
  <c r="K99" s="1"/>
  <c r="R57" i="31"/>
  <c r="R99" s="1"/>
  <c r="Y57" i="28"/>
  <c r="Y99" s="1"/>
  <c r="J57" i="56"/>
  <c r="J99" s="1"/>
  <c r="BP57" i="33"/>
  <c r="BP99" s="1"/>
  <c r="CK57" i="27"/>
  <c r="CK99" s="1"/>
  <c r="AU57" i="65"/>
  <c r="AU99" s="1"/>
  <c r="AU57" i="61"/>
  <c r="AU99" s="1"/>
  <c r="AT57" i="52"/>
  <c r="AT99" s="1"/>
  <c r="J57" i="51"/>
  <c r="J99" s="1"/>
  <c r="BR57" i="33"/>
  <c r="BR99" s="1"/>
  <c r="CA57" i="29"/>
  <c r="CA99" s="1"/>
  <c r="AU57"/>
  <c r="AU99" s="1"/>
  <c r="CM57"/>
  <c r="CM99" s="1"/>
  <c r="AG57" i="57"/>
  <c r="AG99" s="1"/>
  <c r="CQ57" i="64"/>
  <c r="CQ99" s="1"/>
  <c r="BC57" i="62"/>
  <c r="BC99" s="1"/>
  <c r="AB57"/>
  <c r="AB99" s="1"/>
  <c r="Y57" i="54"/>
  <c r="Y99" s="1"/>
  <c r="BA57" i="34"/>
  <c r="BA99" s="1"/>
  <c r="AQ57" i="28"/>
  <c r="AQ99" s="1"/>
  <c r="BG57" i="60"/>
  <c r="BG99" s="1"/>
  <c r="AK57" i="57"/>
  <c r="AK99" s="1"/>
  <c r="AK57" i="53"/>
  <c r="AK99" s="1"/>
  <c r="CN57" i="32"/>
  <c r="CN99" s="1"/>
  <c r="CM57" i="63"/>
  <c r="CM99" s="1"/>
  <c r="CC57" i="27"/>
  <c r="CC99" s="1"/>
  <c r="F57" i="61"/>
  <c r="F99" s="1"/>
  <c r="U57" i="22"/>
  <c r="U99" s="1"/>
  <c r="BC57" i="57"/>
  <c r="BC99" s="1"/>
  <c r="U57" i="21"/>
  <c r="U99" s="1"/>
  <c r="AC57" i="53"/>
  <c r="AC99" s="1"/>
  <c r="AM57" i="33"/>
  <c r="AM99" s="1"/>
  <c r="M57" i="59"/>
  <c r="M99" s="1"/>
  <c r="AH57" i="63"/>
  <c r="AH99" s="1"/>
  <c r="AW57" i="22"/>
  <c r="AW99" s="1"/>
  <c r="AI57" i="33"/>
  <c r="AI99" s="1"/>
  <c r="AU57" i="30"/>
  <c r="AU99" s="1"/>
  <c r="AP57" i="60"/>
  <c r="AP99" s="1"/>
  <c r="BE57" i="26"/>
  <c r="BE99" s="1"/>
  <c r="D57" i="56"/>
  <c r="D99" s="1"/>
  <c r="BC57" i="23"/>
  <c r="BC99" s="1"/>
  <c r="CO57" i="27"/>
  <c r="CO99" s="1"/>
  <c r="P57" i="63"/>
  <c r="P99" s="1"/>
  <c r="AP57" i="52"/>
  <c r="AP99" s="1"/>
  <c r="AI57" i="31"/>
  <c r="AI99" s="1"/>
  <c r="CJ57"/>
  <c r="CJ99" s="1"/>
  <c r="CJ57" i="23"/>
  <c r="CJ99" s="1"/>
  <c r="C57" i="25"/>
  <c r="C99" s="1"/>
  <c r="BQ57" i="63"/>
  <c r="BQ99" s="1"/>
  <c r="O57" i="61"/>
  <c r="O99" s="1"/>
  <c r="BD57" i="58"/>
  <c r="BD99" s="1"/>
  <c r="AP57" i="53"/>
  <c r="AP99" s="1"/>
  <c r="BF57" i="51"/>
  <c r="BF99" s="1"/>
  <c r="AE57" i="33"/>
  <c r="AE99" s="1"/>
  <c r="BP57" i="30"/>
  <c r="BP99" s="1"/>
  <c r="BV57" i="4"/>
  <c r="BV99" s="1"/>
  <c r="BX57" i="29"/>
  <c r="BX99" s="1"/>
  <c r="AT57" i="25"/>
  <c r="AT99" s="1"/>
  <c r="BP57" i="60"/>
  <c r="BP99" s="1"/>
  <c r="AY57" i="56"/>
  <c r="AY99" s="1"/>
  <c r="BY57" i="52"/>
  <c r="BY99" s="1"/>
  <c r="BQ57" i="27"/>
  <c r="BQ99" s="1"/>
  <c r="AJ57" i="22"/>
  <c r="AJ99" s="1"/>
  <c r="CD57" i="54"/>
  <c r="CD99" s="1"/>
  <c r="AR57" i="23"/>
  <c r="AR99" s="1"/>
  <c r="AV57" i="58"/>
  <c r="AV99" s="1"/>
  <c r="AI57" i="61"/>
  <c r="AI99" s="1"/>
  <c r="BL57" i="55"/>
  <c r="BL99" s="1"/>
  <c r="BP57" i="32"/>
  <c r="BP99" s="1"/>
  <c r="BW57" i="63"/>
  <c r="BW99" s="1"/>
  <c r="G57" i="25"/>
  <c r="G99" s="1"/>
  <c r="BW57" i="23"/>
  <c r="BW99" s="1"/>
  <c r="AZ57" i="65"/>
  <c r="AZ99" s="1"/>
  <c r="AQ57" i="60"/>
  <c r="AQ99" s="1"/>
  <c r="H57" i="58"/>
  <c r="H99" s="1"/>
  <c r="BM57" i="53"/>
  <c r="BM99" s="1"/>
  <c r="BL57" i="52"/>
  <c r="BL99" s="1"/>
  <c r="V57" i="33"/>
  <c r="V99" s="1"/>
  <c r="BP57" i="62"/>
  <c r="BP99" s="1"/>
  <c r="M57" i="58"/>
  <c r="M99" s="1"/>
  <c r="Y57" i="65"/>
  <c r="Y99" s="1"/>
  <c r="BC57" i="33"/>
  <c r="BC99" s="1"/>
  <c r="AM57" i="26"/>
  <c r="AM99" s="1"/>
  <c r="CB57" i="63"/>
  <c r="CB99" s="1"/>
  <c r="CG57" i="34"/>
  <c r="CG99" s="1"/>
  <c r="P57" i="27"/>
  <c r="P99" s="1"/>
  <c r="N57" i="53"/>
  <c r="N99" s="1"/>
  <c r="AE57" i="22"/>
  <c r="AE99" s="1"/>
  <c r="BN57"/>
  <c r="BN99" s="1"/>
  <c r="CK57" i="59"/>
  <c r="CK99" s="1"/>
  <c r="CI57" i="61"/>
  <c r="CI99" s="1"/>
  <c r="BQ57" i="21"/>
  <c r="BQ99" s="1"/>
  <c r="AY57" i="29"/>
  <c r="AY99" s="1"/>
  <c r="BI57" i="30"/>
  <c r="BI99" s="1"/>
  <c r="CJ57" i="28"/>
  <c r="CJ99" s="1"/>
  <c r="V57" i="26"/>
  <c r="V99" s="1"/>
  <c r="BX57" i="65"/>
  <c r="BX99" s="1"/>
  <c r="BH57" i="63"/>
  <c r="BH99" s="1"/>
  <c r="BQ57" i="55"/>
  <c r="BQ99" s="1"/>
  <c r="R57" i="53"/>
  <c r="R99" s="1"/>
  <c r="CG57"/>
  <c r="CG99" s="1"/>
  <c r="J57" i="33"/>
  <c r="J99" s="1"/>
  <c r="BY57" i="31"/>
  <c r="BY99" s="1"/>
  <c r="CL57" i="4"/>
  <c r="CL99" s="1"/>
  <c r="CM57" i="61"/>
  <c r="CM99" s="1"/>
  <c r="BJ57" i="52"/>
  <c r="BJ99" s="1"/>
  <c r="G57" i="64"/>
  <c r="G99" s="1"/>
  <c r="AK57" i="59"/>
  <c r="AK99" s="1"/>
  <c r="BR57" i="25"/>
  <c r="BR99" s="1"/>
  <c r="R57" i="59"/>
  <c r="R99" s="1"/>
  <c r="Y57" i="51"/>
  <c r="Y99" s="1"/>
  <c r="W57" i="22"/>
  <c r="W99" s="1"/>
  <c r="S57" i="23"/>
  <c r="S99" s="1"/>
  <c r="CR57" i="63"/>
  <c r="CR99" s="1"/>
  <c r="U57" i="61"/>
  <c r="U99" s="1"/>
  <c r="AE57" i="34"/>
  <c r="AE99" s="1"/>
  <c r="CJ57" i="54"/>
  <c r="CJ99" s="1"/>
  <c r="Z57" i="26"/>
  <c r="Z99" s="1"/>
  <c r="AN57" i="23"/>
  <c r="AN99" s="1"/>
  <c r="AQ57" i="25"/>
  <c r="AQ99" s="1"/>
  <c r="H57" i="64"/>
  <c r="H99" s="1"/>
  <c r="T57" i="65"/>
  <c r="T99" s="1"/>
  <c r="AR57" i="63"/>
  <c r="AR99" s="1"/>
  <c r="T57" i="55"/>
  <c r="T99" s="1"/>
  <c r="CB57" i="54"/>
  <c r="CB99" s="1"/>
  <c r="F57" i="34"/>
  <c r="F99" s="1"/>
  <c r="BH57" i="32"/>
  <c r="BH99" s="1"/>
  <c r="AI57" i="4"/>
  <c r="AI99" s="1"/>
  <c r="CB57" i="59"/>
  <c r="CB99" s="1"/>
  <c r="V57" i="22"/>
  <c r="V99" s="1"/>
  <c r="AV57" i="23"/>
  <c r="AV99" s="1"/>
  <c r="CQ57" i="62"/>
  <c r="CQ99" s="1"/>
  <c r="D57" i="61"/>
  <c r="D99" s="1"/>
  <c r="BJ57" i="53"/>
  <c r="BJ99" s="1"/>
  <c r="K57" i="27"/>
  <c r="K99" s="1"/>
  <c r="BC57" i="28"/>
  <c r="BC99" s="1"/>
  <c r="BU57" i="21"/>
  <c r="BU99" s="1"/>
  <c r="K57" i="61"/>
  <c r="K99" s="1"/>
  <c r="BL57" i="53"/>
  <c r="BL99" s="1"/>
  <c r="BD57" i="52"/>
  <c r="BD99" s="1"/>
  <c r="AM57" i="29"/>
  <c r="AM99" s="1"/>
  <c r="BE57" i="22"/>
  <c r="BE99" s="1"/>
  <c r="BT57" i="24"/>
  <c r="BT99" s="1"/>
  <c r="M57" i="63"/>
  <c r="M99" s="1"/>
  <c r="AH57" i="62"/>
  <c r="AH99" s="1"/>
  <c r="BI57" i="57"/>
  <c r="BI99" s="1"/>
  <c r="CL57" i="21"/>
  <c r="CL99" s="1"/>
  <c r="C57" i="55"/>
  <c r="C99" s="1"/>
  <c r="CH57" i="34"/>
  <c r="CH99" s="1"/>
  <c r="CK57" i="32"/>
  <c r="CK99" s="1"/>
  <c r="Z57" i="4"/>
  <c r="Z99" s="1"/>
  <c r="AL57" i="65"/>
  <c r="AL99" s="1"/>
  <c r="BL57" i="64"/>
  <c r="BL99" s="1"/>
  <c r="D57" i="30"/>
  <c r="D99" s="1"/>
  <c r="B57" i="27"/>
  <c r="AX57" i="58"/>
  <c r="AX99" s="1"/>
  <c r="V57" i="51"/>
  <c r="V99" s="1"/>
  <c r="BY57" i="34"/>
  <c r="BY99" s="1"/>
  <c r="AU57" i="58"/>
  <c r="AU99" s="1"/>
  <c r="BE57" i="63"/>
  <c r="BE99" s="1"/>
  <c r="CO57" i="54"/>
  <c r="CO99" s="1"/>
  <c r="AX57" i="53"/>
  <c r="AX99" s="1"/>
  <c r="BR57" i="54"/>
  <c r="BR99" s="1"/>
  <c r="AG57" i="63"/>
  <c r="AG99" s="1"/>
  <c r="AN57" i="56"/>
  <c r="AN99" s="1"/>
  <c r="AT57" i="51"/>
  <c r="AT99" s="1"/>
  <c r="AF57" i="64"/>
  <c r="AF99" s="1"/>
  <c r="AP57" i="31"/>
  <c r="AP99" s="1"/>
  <c r="CE57" i="64"/>
  <c r="CE99" s="1"/>
  <c r="AF57" i="63"/>
  <c r="AF99" s="1"/>
  <c r="L57" i="54"/>
  <c r="L99" s="1"/>
  <c r="CT25" i="32"/>
  <c r="CT25" i="51"/>
  <c r="CT25" i="29"/>
  <c r="CT25" i="59"/>
  <c r="CT25" i="53"/>
  <c r="CT25" i="54"/>
  <c r="CT55" i="61"/>
  <c r="CT25" i="65"/>
  <c r="CT25" i="64"/>
  <c r="CT25" i="61"/>
  <c r="CT25" i="55"/>
  <c r="CT25" i="56"/>
  <c r="CT55" i="64"/>
  <c r="CT55" i="52"/>
  <c r="CT25" i="31"/>
  <c r="CT25" i="60"/>
  <c r="CT25" i="58"/>
  <c r="CT25" i="52"/>
  <c r="CT25" i="34"/>
  <c r="CT25" i="62"/>
  <c r="CT25" i="63"/>
  <c r="CT25" i="57"/>
  <c r="CT25" i="33"/>
  <c r="E55" i="54"/>
  <c r="H55" i="31"/>
  <c r="E55" i="63"/>
  <c r="AT55" i="30"/>
  <c r="H55" i="56"/>
  <c r="P55" i="28"/>
  <c r="CT55" s="1"/>
  <c r="N55" i="23"/>
  <c r="CT55" s="1"/>
  <c r="AK55" i="55"/>
  <c r="AF55" i="32"/>
  <c r="V55" i="53"/>
  <c r="I55" i="21"/>
  <c r="G55" i="57"/>
  <c r="O55" i="29"/>
  <c r="E55" i="34"/>
  <c r="C55" i="59"/>
  <c r="H55" i="55"/>
  <c r="E55" i="21"/>
  <c r="I55" i="51"/>
  <c r="H55" i="65"/>
  <c r="C55" i="60"/>
  <c r="J55" i="4"/>
  <c r="CT55" s="1"/>
  <c r="B99" i="28" l="1"/>
  <c r="B99" i="26"/>
  <c r="CT99" s="1"/>
  <c r="CT57"/>
  <c r="B99" i="27"/>
  <c r="CT99" s="1"/>
  <c r="CT57"/>
  <c r="B57" i="21"/>
  <c r="CT55"/>
  <c r="B57" i="22"/>
  <c r="CT55"/>
  <c r="B99" i="23"/>
  <c r="B57" i="24"/>
  <c r="CT55"/>
  <c r="B99" i="25"/>
  <c r="CT99" s="1"/>
  <c r="CT57"/>
  <c r="CT99" i="52"/>
  <c r="CT99" i="61"/>
  <c r="I57" i="51"/>
  <c r="AT57" i="30"/>
  <c r="CT57" i="61"/>
  <c r="H57" i="55"/>
  <c r="H99" s="1"/>
  <c r="AF57" i="32"/>
  <c r="E57" i="63"/>
  <c r="CT57" i="64"/>
  <c r="CT57" i="52"/>
  <c r="J57" i="4"/>
  <c r="AK57" i="55"/>
  <c r="AK99" s="1"/>
  <c r="G57" i="57"/>
  <c r="G99" s="1"/>
  <c r="H57" i="56"/>
  <c r="I57" i="21"/>
  <c r="I99" s="1"/>
  <c r="V57" i="53"/>
  <c r="V99" s="1"/>
  <c r="C57" i="60"/>
  <c r="H57" i="31"/>
  <c r="H99" s="1"/>
  <c r="H57" i="65"/>
  <c r="E57" i="21"/>
  <c r="E99" s="1"/>
  <c r="C57" i="59"/>
  <c r="E57" i="34"/>
  <c r="N57" i="23"/>
  <c r="CT57" s="1"/>
  <c r="O57" i="29"/>
  <c r="O99" s="1"/>
  <c r="P57" i="28"/>
  <c r="CT57" s="1"/>
  <c r="E57" i="54"/>
  <c r="CT55"/>
  <c r="CT55" i="55"/>
  <c r="CT55" i="62"/>
  <c r="CT99" i="64"/>
  <c r="CT55" i="59"/>
  <c r="CT55" i="63"/>
  <c r="CT55" i="57"/>
  <c r="CT55" i="34"/>
  <c r="CT55" i="51"/>
  <c r="CT55" i="33"/>
  <c r="CT55" i="56"/>
  <c r="CT55" i="60"/>
  <c r="CT55" i="29"/>
  <c r="CT55" i="53"/>
  <c r="CT55" i="65"/>
  <c r="CT55" i="32"/>
  <c r="CT55" i="31"/>
  <c r="J99" i="4" l="1"/>
  <c r="CT99" s="1"/>
  <c r="CT57"/>
  <c r="B99" i="21"/>
  <c r="CT99" s="1"/>
  <c r="CT57"/>
  <c r="B99" i="22"/>
  <c r="CT99" s="1"/>
  <c r="CT57"/>
  <c r="B99" i="24"/>
  <c r="CT99" s="1"/>
  <c r="CT57"/>
  <c r="AT99" i="30"/>
  <c r="CT57" i="33"/>
  <c r="CT99"/>
  <c r="N99" i="23"/>
  <c r="CT99" s="1"/>
  <c r="CT57" i="56"/>
  <c r="H99"/>
  <c r="CT99" s="1"/>
  <c r="P99" i="28"/>
  <c r="CT99" s="1"/>
  <c r="CT57" i="31"/>
  <c r="CT99"/>
  <c r="CT57" i="32"/>
  <c r="AF99"/>
  <c r="CT99" s="1"/>
  <c r="CT57" i="59"/>
  <c r="C99"/>
  <c r="CT99" s="1"/>
  <c r="CT57" i="51"/>
  <c r="I99"/>
  <c r="CT99" s="1"/>
  <c r="CT57" i="60"/>
  <c r="C99"/>
  <c r="CT99" s="1"/>
  <c r="CT57" i="65"/>
  <c r="H99"/>
  <c r="CT99" s="1"/>
  <c r="CT57" i="53"/>
  <c r="CT99"/>
  <c r="CT57" i="57"/>
  <c r="CT99"/>
  <c r="CT57" i="54"/>
  <c r="E99"/>
  <c r="CT99" s="1"/>
  <c r="CT57" i="62"/>
  <c r="CT99"/>
  <c r="CT57" i="63"/>
  <c r="E99"/>
  <c r="CT99" s="1"/>
  <c r="CT57" i="34"/>
  <c r="E99"/>
  <c r="CT99" s="1"/>
  <c r="CT99" i="55"/>
  <c r="CT99" i="29"/>
  <c r="CT57"/>
  <c r="CT57" i="55"/>
  <c r="B3" i="30" l="1"/>
  <c r="CT3" s="1"/>
  <c r="CU3" i="4" s="1"/>
  <c r="CV3" s="1"/>
  <c r="CT4" i="30"/>
  <c r="CT5"/>
  <c r="CT6"/>
  <c r="CT7"/>
  <c r="CT8"/>
  <c r="CT9"/>
  <c r="CT10"/>
  <c r="CT11"/>
  <c r="CT12"/>
  <c r="CU12" i="4" s="1"/>
  <c r="CV12" s="1"/>
  <c r="CT13" i="30"/>
  <c r="CT14"/>
  <c r="CT15"/>
  <c r="CT16"/>
  <c r="B39"/>
  <c r="B30" s="1"/>
  <c r="B25" l="1"/>
  <c r="CT25" s="1"/>
  <c r="CU25" i="4" s="1"/>
  <c r="C18" i="68"/>
  <c r="C38" s="1"/>
  <c r="D38" s="1"/>
  <c r="I18"/>
  <c r="J18" s="1"/>
  <c r="CT30" i="30"/>
  <c r="B53"/>
  <c r="CT53" s="1"/>
  <c r="CT39"/>
  <c r="CU39" i="4" s="1"/>
  <c r="CV39" s="1"/>
  <c r="CV25" l="1"/>
  <c r="D18" i="68"/>
  <c r="I38"/>
  <c r="J38" s="1"/>
  <c r="B55" i="30"/>
  <c r="CT55" l="1"/>
  <c r="B57"/>
  <c r="B99" l="1"/>
  <c r="CT99" s="1"/>
  <c r="CT57"/>
  <c r="CD34" i="58"/>
  <c r="CE34"/>
  <c r="CF34"/>
  <c r="CG34"/>
  <c r="CH34"/>
  <c r="CI34"/>
  <c r="CJ34"/>
  <c r="CK34"/>
  <c r="CL34"/>
  <c r="CM34"/>
  <c r="CN34"/>
  <c r="CO34"/>
  <c r="CP34"/>
  <c r="CQ34"/>
  <c r="CR34"/>
  <c r="CS34"/>
  <c r="CD35"/>
  <c r="CE35"/>
  <c r="CF35"/>
  <c r="CG35"/>
  <c r="CH35"/>
  <c r="CI35"/>
  <c r="CJ35"/>
  <c r="CK35"/>
  <c r="CL35"/>
  <c r="CM35"/>
  <c r="CN35"/>
  <c r="CO35"/>
  <c r="CP35"/>
  <c r="CQ35"/>
  <c r="CR35"/>
  <c r="CS35"/>
  <c r="CD61"/>
  <c r="CE61"/>
  <c r="CF61"/>
  <c r="CG61"/>
  <c r="CH61"/>
  <c r="CI61"/>
  <c r="CJ61"/>
  <c r="CK61"/>
  <c r="CL61"/>
  <c r="CM61"/>
  <c r="CN61"/>
  <c r="CO61"/>
  <c r="CP61"/>
  <c r="CQ61"/>
  <c r="CR61"/>
  <c r="CS61"/>
  <c r="CS31" l="1"/>
  <c r="CS30" s="1"/>
  <c r="CS53" s="1"/>
  <c r="CS55" s="1"/>
  <c r="CS57" s="1"/>
  <c r="CS99" s="1"/>
  <c r="CG31"/>
  <c r="CG30" s="1"/>
  <c r="CG53" s="1"/>
  <c r="CG55" s="1"/>
  <c r="CG57" s="1"/>
  <c r="CG99" s="1"/>
  <c r="CT61"/>
  <c r="CI31"/>
  <c r="CI30" s="1"/>
  <c r="CI53" s="1"/>
  <c r="CI55" s="1"/>
  <c r="CI57" s="1"/>
  <c r="CI99" s="1"/>
  <c r="CJ31"/>
  <c r="CJ30" s="1"/>
  <c r="CJ53" s="1"/>
  <c r="CJ55" s="1"/>
  <c r="CJ57" s="1"/>
  <c r="CJ99" s="1"/>
  <c r="CH31"/>
  <c r="CH30" s="1"/>
  <c r="CH53" s="1"/>
  <c r="CH55" s="1"/>
  <c r="CH57" s="1"/>
  <c r="CH99" s="1"/>
  <c r="CR31"/>
  <c r="CR30" s="1"/>
  <c r="CR53" s="1"/>
  <c r="CR55" s="1"/>
  <c r="CR57" s="1"/>
  <c r="CR99" s="1"/>
  <c r="CD31"/>
  <c r="CD30" s="1"/>
  <c r="CD53" s="1"/>
  <c r="CO31"/>
  <c r="CO30" s="1"/>
  <c r="CO53" s="1"/>
  <c r="CO55" s="1"/>
  <c r="CO57" s="1"/>
  <c r="CO99" s="1"/>
  <c r="CT35"/>
  <c r="CF31"/>
  <c r="CF30" s="1"/>
  <c r="CF53" s="1"/>
  <c r="CF55" s="1"/>
  <c r="CF57" s="1"/>
  <c r="CF99" s="1"/>
  <c r="CP31"/>
  <c r="CP30" s="1"/>
  <c r="CP53" s="1"/>
  <c r="CP55" s="1"/>
  <c r="CP57" s="1"/>
  <c r="CP99" s="1"/>
  <c r="CN31"/>
  <c r="CN30" s="1"/>
  <c r="CN53" s="1"/>
  <c r="CN55" s="1"/>
  <c r="CN57" s="1"/>
  <c r="CN99" s="1"/>
  <c r="CM31"/>
  <c r="CM30" s="1"/>
  <c r="CM53" s="1"/>
  <c r="CM55" s="1"/>
  <c r="CM57" s="1"/>
  <c r="CM99" s="1"/>
  <c r="CL31"/>
  <c r="CL30" s="1"/>
  <c r="CL53" s="1"/>
  <c r="CL55" s="1"/>
  <c r="CL57" s="1"/>
  <c r="CL99" s="1"/>
  <c r="CK31"/>
  <c r="CK30" s="1"/>
  <c r="CK53" s="1"/>
  <c r="CK55" s="1"/>
  <c r="CK57" s="1"/>
  <c r="CK99" s="1"/>
  <c r="CT34"/>
  <c r="CQ31"/>
  <c r="CQ30" s="1"/>
  <c r="CQ53" s="1"/>
  <c r="CQ55" s="1"/>
  <c r="CQ57" s="1"/>
  <c r="CQ99" s="1"/>
  <c r="CE31"/>
  <c r="CE30" s="1"/>
  <c r="CE53" s="1"/>
  <c r="CE55" s="1"/>
  <c r="CE57" s="1"/>
  <c r="CE99" s="1"/>
  <c r="AG30" i="68"/>
  <c r="CT31" i="58" l="1"/>
  <c r="AH30" i="68"/>
  <c r="AG38"/>
  <c r="AH38" s="1"/>
  <c r="CT53" i="58"/>
  <c r="CU53" i="4" s="1"/>
  <c r="CD55" i="58"/>
  <c r="CT30"/>
  <c r="CU30" i="4" s="1"/>
  <c r="CV30" s="1"/>
  <c r="CV53" l="1"/>
  <c r="CT55" i="58"/>
  <c r="CU55" i="4" s="1"/>
  <c r="CD57" i="58"/>
  <c r="CV55" i="4" l="1"/>
  <c r="CT57" i="58"/>
  <c r="CU57" i="4" s="1"/>
  <c r="CD99" i="58"/>
  <c r="CT99" s="1"/>
  <c r="CU99" i="4" s="1"/>
  <c r="CV99" l="1"/>
  <c r="CV57"/>
  <c r="CS95" i="69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65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11"/>
  <c r="CR11"/>
  <c r="CQ11"/>
  <c r="CP11"/>
  <c r="CO11"/>
  <c r="CN11"/>
  <c r="CM11"/>
  <c r="CL11"/>
  <c r="CK11"/>
  <c r="CJ11"/>
  <c r="CI11"/>
  <c r="CH11"/>
  <c r="CG11"/>
  <c r="CF11"/>
  <c r="CE11"/>
  <c r="CD11"/>
  <c r="CC11"/>
  <c r="CB11"/>
  <c r="CA11"/>
  <c r="BZ11"/>
  <c r="BY11"/>
  <c r="BX11"/>
  <c r="BW11"/>
  <c r="BV11"/>
  <c r="BU11"/>
  <c r="BT11"/>
  <c r="BS11"/>
  <c r="BR11"/>
  <c r="BQ11"/>
  <c r="BP11"/>
  <c r="BO11"/>
  <c r="BN11"/>
  <c r="BM11"/>
  <c r="BL11"/>
  <c r="BK11"/>
  <c r="BJ11"/>
  <c r="BI11"/>
  <c r="BH11"/>
  <c r="BG11"/>
  <c r="BF11"/>
  <c r="BE11"/>
  <c r="BD11"/>
  <c r="BC11"/>
  <c r="BB11"/>
  <c r="BA11"/>
  <c r="AZ11"/>
  <c r="AY11"/>
  <c r="AX11"/>
  <c r="AW11"/>
  <c r="AV11"/>
  <c r="AU11"/>
  <c r="AT11"/>
  <c r="AS11"/>
  <c r="AR11"/>
  <c r="AQ11"/>
  <c r="AP11"/>
  <c r="AO11"/>
  <c r="AN11"/>
  <c r="AM11"/>
  <c r="AL11"/>
  <c r="AK11"/>
  <c r="AJ11"/>
  <c r="AI11"/>
  <c r="AH11"/>
  <c r="AG11"/>
  <c r="AF11"/>
  <c r="AE11"/>
  <c r="AD11"/>
  <c r="AC11"/>
  <c r="AB11"/>
  <c r="AA11"/>
  <c r="Z11"/>
  <c r="Y11"/>
  <c r="X11"/>
  <c r="W11"/>
  <c r="V11"/>
  <c r="U11"/>
  <c r="T11"/>
  <c r="S11"/>
  <c r="R11"/>
  <c r="Q11"/>
  <c r="P11"/>
  <c r="O11"/>
  <c r="N11"/>
  <c r="M11"/>
  <c r="L11"/>
  <c r="K11"/>
  <c r="J11"/>
  <c r="I11"/>
  <c r="H11"/>
  <c r="G11"/>
  <c r="F11"/>
  <c r="E11"/>
  <c r="D11"/>
  <c r="C11"/>
  <c r="CS10"/>
  <c r="CR10"/>
  <c r="CQ10"/>
  <c r="CP10"/>
  <c r="CO10"/>
  <c r="CN10"/>
  <c r="CM10"/>
  <c r="CL10"/>
  <c r="CK10"/>
  <c r="CJ10"/>
  <c r="CI10"/>
  <c r="CH10"/>
  <c r="CG10"/>
  <c r="CF10"/>
  <c r="CE10"/>
  <c r="CD10"/>
  <c r="CC10"/>
  <c r="CB10"/>
  <c r="CA10"/>
  <c r="BZ10"/>
  <c r="BY10"/>
  <c r="BX10"/>
  <c r="BW10"/>
  <c r="BV10"/>
  <c r="BU10"/>
  <c r="BT10"/>
  <c r="BS10"/>
  <c r="BR10"/>
  <c r="BQ10"/>
  <c r="BP10"/>
  <c r="BO10"/>
  <c r="BN10"/>
  <c r="BM10"/>
  <c r="BL10"/>
  <c r="BK10"/>
  <c r="BJ10"/>
  <c r="BI10"/>
  <c r="BH10"/>
  <c r="BG10"/>
  <c r="BF10"/>
  <c r="BE10"/>
  <c r="BD10"/>
  <c r="BC10"/>
  <c r="BB10"/>
  <c r="BA10"/>
  <c r="AZ10"/>
  <c r="AY10"/>
  <c r="AX10"/>
  <c r="AW10"/>
  <c r="AV10"/>
  <c r="AU10"/>
  <c r="AT10"/>
  <c r="AS10"/>
  <c r="AR10"/>
  <c r="AQ10"/>
  <c r="AP10"/>
  <c r="AO10"/>
  <c r="AN10"/>
  <c r="AM10"/>
  <c r="AL10"/>
  <c r="AK10"/>
  <c r="AJ10"/>
  <c r="AI10"/>
  <c r="AH10"/>
  <c r="AG10"/>
  <c r="AF10"/>
  <c r="AE10"/>
  <c r="AD10"/>
  <c r="AC10"/>
  <c r="AB10"/>
  <c r="AA10"/>
  <c r="Z10"/>
  <c r="Y10"/>
  <c r="X10"/>
  <c r="W10"/>
  <c r="V10"/>
  <c r="U10"/>
  <c r="T10"/>
  <c r="S10"/>
  <c r="R10"/>
  <c r="Q10"/>
  <c r="P10"/>
  <c r="O10"/>
  <c r="N10"/>
  <c r="M10"/>
  <c r="L10"/>
  <c r="K10"/>
  <c r="J10"/>
  <c r="I10"/>
  <c r="H10"/>
  <c r="G10"/>
  <c r="F10"/>
  <c r="E10"/>
  <c r="D10"/>
  <c r="C10"/>
  <c r="CS9"/>
  <c r="CR9"/>
  <c r="CQ9"/>
  <c r="CP9"/>
  <c r="CO9"/>
  <c r="CN9"/>
  <c r="CM9"/>
  <c r="CL9"/>
  <c r="CK9"/>
  <c r="CJ9"/>
  <c r="CI9"/>
  <c r="CH9"/>
  <c r="CG9"/>
  <c r="CF9"/>
  <c r="CE9"/>
  <c r="CD9"/>
  <c r="CC9"/>
  <c r="CB9"/>
  <c r="CA9"/>
  <c r="BZ9"/>
  <c r="BY9"/>
  <c r="BX9"/>
  <c r="BW9"/>
  <c r="BV9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CS8"/>
  <c r="CR8"/>
  <c r="CQ8"/>
  <c r="CP8"/>
  <c r="CO8"/>
  <c r="CN8"/>
  <c r="CM8"/>
  <c r="CL8"/>
  <c r="CK8"/>
  <c r="CJ8"/>
  <c r="CI8"/>
  <c r="CH8"/>
  <c r="CG8"/>
  <c r="CF8"/>
  <c r="CE8"/>
  <c r="CD8"/>
  <c r="CC8"/>
  <c r="CB8"/>
  <c r="CA8"/>
  <c r="BZ8"/>
  <c r="BY8"/>
  <c r="BX8"/>
  <c r="BW8"/>
  <c r="BV8"/>
  <c r="BU8"/>
  <c r="BT8"/>
  <c r="BS8"/>
  <c r="BR8"/>
  <c r="BQ8"/>
  <c r="BP8"/>
  <c r="BO8"/>
  <c r="BN8"/>
  <c r="BM8"/>
  <c r="BL8"/>
  <c r="BK8"/>
  <c r="BJ8"/>
  <c r="BI8"/>
  <c r="BH8"/>
  <c r="BG8"/>
  <c r="BF8"/>
  <c r="BE8"/>
  <c r="BD8"/>
  <c r="BC8"/>
  <c r="BB8"/>
  <c r="BA8"/>
  <c r="AZ8"/>
  <c r="AY8"/>
  <c r="AX8"/>
  <c r="AW8"/>
  <c r="AV8"/>
  <c r="AU8"/>
  <c r="AT8"/>
  <c r="AS8"/>
  <c r="AR8"/>
  <c r="AQ8"/>
  <c r="AP8"/>
  <c r="AO8"/>
  <c r="AN8"/>
  <c r="AM8"/>
  <c r="AL8"/>
  <c r="AK8"/>
  <c r="AJ8"/>
  <c r="AI8"/>
  <c r="AH8"/>
  <c r="AG8"/>
  <c r="AF8"/>
  <c r="AE8"/>
  <c r="AD8"/>
  <c r="AC8"/>
  <c r="AB8"/>
  <c r="AA8"/>
  <c r="Z8"/>
  <c r="Y8"/>
  <c r="X8"/>
  <c r="W8"/>
  <c r="V8"/>
  <c r="U8"/>
  <c r="T8"/>
  <c r="S8"/>
  <c r="R8"/>
  <c r="Q8"/>
  <c r="P8"/>
  <c r="O8"/>
  <c r="N8"/>
  <c r="M8"/>
  <c r="L8"/>
  <c r="K8"/>
  <c r="J8"/>
  <c r="I8"/>
  <c r="H8"/>
  <c r="G8"/>
  <c r="F8"/>
  <c r="E8"/>
  <c r="D8"/>
  <c r="C8"/>
  <c r="CS7"/>
  <c r="CR7"/>
  <c r="CQ7"/>
  <c r="CP7"/>
  <c r="CO7"/>
  <c r="CN7"/>
  <c r="CM7"/>
  <c r="CL7"/>
  <c r="CK7"/>
  <c r="CJ7"/>
  <c r="CI7"/>
  <c r="CH7"/>
  <c r="CG7"/>
  <c r="CF7"/>
  <c r="CE7"/>
  <c r="CD7"/>
  <c r="CC7"/>
  <c r="CB7"/>
  <c r="CA7"/>
  <c r="BZ7"/>
  <c r="BY7"/>
  <c r="BX7"/>
  <c r="BW7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X7"/>
  <c r="AW7"/>
  <c r="AV7"/>
  <c r="AU7"/>
  <c r="AT7"/>
  <c r="AS7"/>
  <c r="AR7"/>
  <c r="AQ7"/>
  <c r="AP7"/>
  <c r="AO7"/>
  <c r="AN7"/>
  <c r="AM7"/>
  <c r="AL7"/>
  <c r="AK7"/>
  <c r="AJ7"/>
  <c r="AI7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N7"/>
  <c r="M7"/>
  <c r="L7"/>
  <c r="K7"/>
  <c r="J7"/>
  <c r="I7"/>
  <c r="H7"/>
  <c r="G7"/>
  <c r="F7"/>
  <c r="E7"/>
  <c r="D7"/>
  <c r="C7"/>
  <c r="CS95" i="64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63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62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61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60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6"/>
  <c r="CR6"/>
  <c r="CQ6"/>
  <c r="CP6"/>
  <c r="CO6"/>
  <c r="CN6"/>
  <c r="CM6"/>
  <c r="CL6"/>
  <c r="CK6"/>
  <c r="CJ6"/>
  <c r="CI6"/>
  <c r="CH6"/>
  <c r="CG6"/>
  <c r="CF6"/>
  <c r="CE6"/>
  <c r="CD6"/>
  <c r="CC6"/>
  <c r="CB6"/>
  <c r="CA6"/>
  <c r="BZ6"/>
  <c r="BY6"/>
  <c r="BX6"/>
  <c r="BW6"/>
  <c r="BV6"/>
  <c r="BU6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X6"/>
  <c r="AW6"/>
  <c r="AV6"/>
  <c r="AU6"/>
  <c r="AT6"/>
  <c r="AS6"/>
  <c r="AR6"/>
  <c r="AQ6"/>
  <c r="AP6"/>
  <c r="AO6"/>
  <c r="AN6"/>
  <c r="AM6"/>
  <c r="AL6"/>
  <c r="AK6"/>
  <c r="AJ6"/>
  <c r="AI6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N6"/>
  <c r="M6"/>
  <c r="L6"/>
  <c r="K6"/>
  <c r="J6"/>
  <c r="I6"/>
  <c r="H6"/>
  <c r="G6"/>
  <c r="F6"/>
  <c r="E6"/>
  <c r="D6"/>
  <c r="C6"/>
  <c r="CS95" i="59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8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50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7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6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5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4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3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2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51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34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33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32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31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30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3"/>
  <c r="CR43"/>
  <c r="CQ43"/>
  <c r="CP43"/>
  <c r="CO43"/>
  <c r="CN43"/>
  <c r="CM43"/>
  <c r="CL43"/>
  <c r="CK43"/>
  <c r="CJ43"/>
  <c r="CI43"/>
  <c r="CH43"/>
  <c r="CG43"/>
  <c r="CF43"/>
  <c r="CE43"/>
  <c r="CD43"/>
  <c r="CC43"/>
  <c r="CB43"/>
  <c r="CA43"/>
  <c r="BZ43"/>
  <c r="BY43"/>
  <c r="BX43"/>
  <c r="BW43"/>
  <c r="BV43"/>
  <c r="BU43"/>
  <c r="BT43"/>
  <c r="BS43"/>
  <c r="BR43"/>
  <c r="BQ43"/>
  <c r="BP43"/>
  <c r="BO43"/>
  <c r="BN43"/>
  <c r="BM43"/>
  <c r="BL43"/>
  <c r="BK43"/>
  <c r="BJ43"/>
  <c r="BI43"/>
  <c r="BH43"/>
  <c r="BG43"/>
  <c r="BF43"/>
  <c r="BE43"/>
  <c r="BD43"/>
  <c r="BC43"/>
  <c r="BB43"/>
  <c r="BA43"/>
  <c r="AZ43"/>
  <c r="AY43"/>
  <c r="AX43"/>
  <c r="AW43"/>
  <c r="AV43"/>
  <c r="AU43"/>
  <c r="AT43"/>
  <c r="AS43"/>
  <c r="AR43"/>
  <c r="AQ43"/>
  <c r="AP43"/>
  <c r="AO43"/>
  <c r="AN43"/>
  <c r="AM43"/>
  <c r="AL43"/>
  <c r="AK43"/>
  <c r="AJ43"/>
  <c r="AI43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N43"/>
  <c r="M43"/>
  <c r="L43"/>
  <c r="K43"/>
  <c r="J43"/>
  <c r="I43"/>
  <c r="H43"/>
  <c r="G43"/>
  <c r="F43"/>
  <c r="E43"/>
  <c r="D43"/>
  <c r="C43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9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16"/>
  <c r="CR16"/>
  <c r="CQ16"/>
  <c r="CP16"/>
  <c r="CO16"/>
  <c r="CN16"/>
  <c r="CM16"/>
  <c r="CL16"/>
  <c r="CK16"/>
  <c r="CJ16"/>
  <c r="CI16"/>
  <c r="CH16"/>
  <c r="CG16"/>
  <c r="CF16"/>
  <c r="CE16"/>
  <c r="CD16"/>
  <c r="CC16"/>
  <c r="CB16"/>
  <c r="CA16"/>
  <c r="BZ16"/>
  <c r="BY16"/>
  <c r="BX16"/>
  <c r="BW16"/>
  <c r="BV16"/>
  <c r="BU16"/>
  <c r="BT16"/>
  <c r="BS16"/>
  <c r="BR16"/>
  <c r="BQ16"/>
  <c r="BP16"/>
  <c r="BO16"/>
  <c r="BN16"/>
  <c r="BM16"/>
  <c r="BL16"/>
  <c r="BK16"/>
  <c r="BJ16"/>
  <c r="BI16"/>
  <c r="BH16"/>
  <c r="BG16"/>
  <c r="BF16"/>
  <c r="BE16"/>
  <c r="BD16"/>
  <c r="BC16"/>
  <c r="BB16"/>
  <c r="BA16"/>
  <c r="AZ16"/>
  <c r="AY16"/>
  <c r="AX16"/>
  <c r="AW16"/>
  <c r="AV16"/>
  <c r="AU16"/>
  <c r="AT16"/>
  <c r="AS16"/>
  <c r="AR16"/>
  <c r="AQ16"/>
  <c r="AP16"/>
  <c r="AO16"/>
  <c r="AN16"/>
  <c r="AM16"/>
  <c r="AL16"/>
  <c r="AK16"/>
  <c r="AJ16"/>
  <c r="AI16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N16"/>
  <c r="M16"/>
  <c r="L16"/>
  <c r="K16"/>
  <c r="J16"/>
  <c r="I16"/>
  <c r="H16"/>
  <c r="G16"/>
  <c r="F16"/>
  <c r="E16"/>
  <c r="D16"/>
  <c r="C16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8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56"/>
  <c r="CR56"/>
  <c r="CQ56"/>
  <c r="CP56"/>
  <c r="CO56"/>
  <c r="CN56"/>
  <c r="CM56"/>
  <c r="CL56"/>
  <c r="CK56"/>
  <c r="CJ56"/>
  <c r="CI56"/>
  <c r="CH56"/>
  <c r="CG56"/>
  <c r="CF56"/>
  <c r="CE56"/>
  <c r="CD56"/>
  <c r="CC56"/>
  <c r="CB56"/>
  <c r="CA56"/>
  <c r="BZ56"/>
  <c r="BY56"/>
  <c r="BX56"/>
  <c r="BW56"/>
  <c r="BV56"/>
  <c r="BU56"/>
  <c r="BT56"/>
  <c r="BS56"/>
  <c r="BR56"/>
  <c r="BQ56"/>
  <c r="BP56"/>
  <c r="BO56"/>
  <c r="BN56"/>
  <c r="BM56"/>
  <c r="BL56"/>
  <c r="BK56"/>
  <c r="BJ56"/>
  <c r="BI56"/>
  <c r="BH56"/>
  <c r="BG56"/>
  <c r="BF56"/>
  <c r="BE56"/>
  <c r="BD56"/>
  <c r="BC56"/>
  <c r="BB56"/>
  <c r="BA56"/>
  <c r="AZ56"/>
  <c r="AY56"/>
  <c r="AX56"/>
  <c r="AW56"/>
  <c r="AV56"/>
  <c r="AU56"/>
  <c r="AT56"/>
  <c r="AS56"/>
  <c r="AR56"/>
  <c r="AQ56"/>
  <c r="AP56"/>
  <c r="AO56"/>
  <c r="AN56"/>
  <c r="AM56"/>
  <c r="AL56"/>
  <c r="AK56"/>
  <c r="AJ56"/>
  <c r="AI56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N56"/>
  <c r="M56"/>
  <c r="L56"/>
  <c r="K56"/>
  <c r="J56"/>
  <c r="I56"/>
  <c r="H56"/>
  <c r="G56"/>
  <c r="F56"/>
  <c r="E56"/>
  <c r="D56"/>
  <c r="C56"/>
  <c r="CS52"/>
  <c r="CR52"/>
  <c r="CQ52"/>
  <c r="CP52"/>
  <c r="CO52"/>
  <c r="CN52"/>
  <c r="CM52"/>
  <c r="CL52"/>
  <c r="CK52"/>
  <c r="CJ52"/>
  <c r="CI52"/>
  <c r="CH52"/>
  <c r="CG52"/>
  <c r="CF52"/>
  <c r="CE52"/>
  <c r="CD52"/>
  <c r="CC52"/>
  <c r="CB52"/>
  <c r="CA52"/>
  <c r="BZ52"/>
  <c r="BY52"/>
  <c r="BX52"/>
  <c r="BW52"/>
  <c r="BV52"/>
  <c r="BU52"/>
  <c r="BT52"/>
  <c r="BS52"/>
  <c r="BR52"/>
  <c r="BQ52"/>
  <c r="BP52"/>
  <c r="BO52"/>
  <c r="BN52"/>
  <c r="BM52"/>
  <c r="BL52"/>
  <c r="BK52"/>
  <c r="BJ52"/>
  <c r="BI52"/>
  <c r="BH52"/>
  <c r="BG52"/>
  <c r="BF52"/>
  <c r="BE52"/>
  <c r="BD52"/>
  <c r="BC52"/>
  <c r="BB52"/>
  <c r="BA52"/>
  <c r="AZ52"/>
  <c r="AY52"/>
  <c r="AX52"/>
  <c r="AW52"/>
  <c r="AV52"/>
  <c r="AU52"/>
  <c r="AT52"/>
  <c r="AS52"/>
  <c r="AR52"/>
  <c r="AQ52"/>
  <c r="AP52"/>
  <c r="AO52"/>
  <c r="AN52"/>
  <c r="AM52"/>
  <c r="AL52"/>
  <c r="AK52"/>
  <c r="AJ52"/>
  <c r="AI52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N52"/>
  <c r="M52"/>
  <c r="L52"/>
  <c r="K52"/>
  <c r="J52"/>
  <c r="I52"/>
  <c r="H52"/>
  <c r="G52"/>
  <c r="F52"/>
  <c r="E52"/>
  <c r="D52"/>
  <c r="C52"/>
  <c r="CS50"/>
  <c r="CR50"/>
  <c r="CQ50"/>
  <c r="CP50"/>
  <c r="CO50"/>
  <c r="CN50"/>
  <c r="CM50"/>
  <c r="CL50"/>
  <c r="CK50"/>
  <c r="CJ50"/>
  <c r="CI50"/>
  <c r="CH50"/>
  <c r="CG50"/>
  <c r="CF50"/>
  <c r="CE50"/>
  <c r="CD50"/>
  <c r="CC50"/>
  <c r="CB50"/>
  <c r="CA50"/>
  <c r="BZ50"/>
  <c r="BY50"/>
  <c r="BX50"/>
  <c r="BW50"/>
  <c r="BV50"/>
  <c r="BU50"/>
  <c r="BT50"/>
  <c r="BS50"/>
  <c r="BR50"/>
  <c r="BQ50"/>
  <c r="BP50"/>
  <c r="BO50"/>
  <c r="BN50"/>
  <c r="BM50"/>
  <c r="BL50"/>
  <c r="BK50"/>
  <c r="BJ50"/>
  <c r="BI50"/>
  <c r="BH50"/>
  <c r="BG50"/>
  <c r="BF50"/>
  <c r="BE50"/>
  <c r="BD50"/>
  <c r="BC50"/>
  <c r="BB50"/>
  <c r="BA50"/>
  <c r="AZ50"/>
  <c r="AY50"/>
  <c r="AX50"/>
  <c r="AW50"/>
  <c r="AV50"/>
  <c r="AU50"/>
  <c r="AT50"/>
  <c r="AS50"/>
  <c r="AR50"/>
  <c r="AQ50"/>
  <c r="AP50"/>
  <c r="AO50"/>
  <c r="AN50"/>
  <c r="AM50"/>
  <c r="AL50"/>
  <c r="AK50"/>
  <c r="AJ50"/>
  <c r="AI50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N50"/>
  <c r="M50"/>
  <c r="L50"/>
  <c r="K50"/>
  <c r="J50"/>
  <c r="I50"/>
  <c r="H50"/>
  <c r="G50"/>
  <c r="F50"/>
  <c r="E50"/>
  <c r="D50"/>
  <c r="C50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2"/>
  <c r="CR22"/>
  <c r="CQ22"/>
  <c r="CP22"/>
  <c r="CO22"/>
  <c r="CN22"/>
  <c r="CM22"/>
  <c r="CL22"/>
  <c r="CK22"/>
  <c r="CJ22"/>
  <c r="CI22"/>
  <c r="CH22"/>
  <c r="CG22"/>
  <c r="CF22"/>
  <c r="CE22"/>
  <c r="CD22"/>
  <c r="CC22"/>
  <c r="CB22"/>
  <c r="CA22"/>
  <c r="BZ22"/>
  <c r="BY22"/>
  <c r="BX22"/>
  <c r="BW22"/>
  <c r="BV22"/>
  <c r="BU22"/>
  <c r="BT22"/>
  <c r="BS22"/>
  <c r="BR22"/>
  <c r="BQ22"/>
  <c r="BP22"/>
  <c r="BO22"/>
  <c r="BN22"/>
  <c r="BM22"/>
  <c r="BL22"/>
  <c r="BK22"/>
  <c r="BJ22"/>
  <c r="BI22"/>
  <c r="BH22"/>
  <c r="BG22"/>
  <c r="BF22"/>
  <c r="BE22"/>
  <c r="BD22"/>
  <c r="BC22"/>
  <c r="BB22"/>
  <c r="BA22"/>
  <c r="AZ22"/>
  <c r="AY22"/>
  <c r="AX22"/>
  <c r="AW22"/>
  <c r="AV22"/>
  <c r="AU22"/>
  <c r="AT22"/>
  <c r="AS22"/>
  <c r="AR22"/>
  <c r="AQ22"/>
  <c r="AP22"/>
  <c r="AO22"/>
  <c r="AN22"/>
  <c r="AM22"/>
  <c r="AL22"/>
  <c r="AK22"/>
  <c r="AJ22"/>
  <c r="AI22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N22"/>
  <c r="M22"/>
  <c r="L22"/>
  <c r="K22"/>
  <c r="J22"/>
  <c r="I22"/>
  <c r="H22"/>
  <c r="G22"/>
  <c r="F22"/>
  <c r="E22"/>
  <c r="D22"/>
  <c r="C22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7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6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5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5" i="24"/>
  <c r="CR95"/>
  <c r="CQ95"/>
  <c r="CP95"/>
  <c r="CO95"/>
  <c r="CN95"/>
  <c r="CM95"/>
  <c r="CL95"/>
  <c r="CK95"/>
  <c r="CJ95"/>
  <c r="CI95"/>
  <c r="CH95"/>
  <c r="CG95"/>
  <c r="CF95"/>
  <c r="CE95"/>
  <c r="CD95"/>
  <c r="CC95"/>
  <c r="CB95"/>
  <c r="CA95"/>
  <c r="BZ95"/>
  <c r="BY95"/>
  <c r="BX95"/>
  <c r="BW95"/>
  <c r="BV95"/>
  <c r="BU95"/>
  <c r="BT95"/>
  <c r="BS95"/>
  <c r="BR95"/>
  <c r="BQ95"/>
  <c r="BP95"/>
  <c r="BO95"/>
  <c r="BN95"/>
  <c r="BM95"/>
  <c r="BL95"/>
  <c r="BK95"/>
  <c r="BJ95"/>
  <c r="BI95"/>
  <c r="BH95"/>
  <c r="BG95"/>
  <c r="BF95"/>
  <c r="BE95"/>
  <c r="BD95"/>
  <c r="BC95"/>
  <c r="BB95"/>
  <c r="BA95"/>
  <c r="AZ95"/>
  <c r="AY95"/>
  <c r="AX95"/>
  <c r="AW95"/>
  <c r="AV95"/>
  <c r="AU95"/>
  <c r="AT95"/>
  <c r="AS95"/>
  <c r="AR95"/>
  <c r="AQ95"/>
  <c r="AP95"/>
  <c r="AO95"/>
  <c r="AN95"/>
  <c r="AM95"/>
  <c r="AL95"/>
  <c r="AK95"/>
  <c r="AJ95"/>
  <c r="AI95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N95"/>
  <c r="M95"/>
  <c r="L95"/>
  <c r="K95"/>
  <c r="J95"/>
  <c r="I95"/>
  <c r="H95"/>
  <c r="G95"/>
  <c r="F95"/>
  <c r="E95"/>
  <c r="D95"/>
  <c r="C95"/>
  <c r="CS90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0" i="23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0" i="22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0" i="21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18"/>
  <c r="CR18"/>
  <c r="CQ18"/>
  <c r="CP18"/>
  <c r="CO18"/>
  <c r="CN18"/>
  <c r="CM18"/>
  <c r="CL18"/>
  <c r="CK18"/>
  <c r="CJ18"/>
  <c r="CI18"/>
  <c r="CH18"/>
  <c r="CG18"/>
  <c r="CF18"/>
  <c r="CE18"/>
  <c r="CD18"/>
  <c r="CC18"/>
  <c r="CB18"/>
  <c r="CA18"/>
  <c r="BZ18"/>
  <c r="BY18"/>
  <c r="BX18"/>
  <c r="BW18"/>
  <c r="BV18"/>
  <c r="BU18"/>
  <c r="BT18"/>
  <c r="BS18"/>
  <c r="BR18"/>
  <c r="BQ18"/>
  <c r="BP18"/>
  <c r="BO18"/>
  <c r="BN18"/>
  <c r="BM18"/>
  <c r="BL18"/>
  <c r="BK18"/>
  <c r="BJ18"/>
  <c r="BI18"/>
  <c r="BH18"/>
  <c r="BG18"/>
  <c r="BF18"/>
  <c r="BE18"/>
  <c r="BD18"/>
  <c r="BC18"/>
  <c r="BB18"/>
  <c r="BA18"/>
  <c r="AZ18"/>
  <c r="AY18"/>
  <c r="AX18"/>
  <c r="AW18"/>
  <c r="AV18"/>
  <c r="AU18"/>
  <c r="AT18"/>
  <c r="AS18"/>
  <c r="AR18"/>
  <c r="AQ18"/>
  <c r="AP18"/>
  <c r="AO18"/>
  <c r="AN18"/>
  <c r="AM18"/>
  <c r="AL18"/>
  <c r="AK18"/>
  <c r="AJ18"/>
  <c r="AI18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N18"/>
  <c r="M18"/>
  <c r="L18"/>
  <c r="K18"/>
  <c r="J18"/>
  <c r="I18"/>
  <c r="H18"/>
  <c r="G18"/>
  <c r="F18"/>
  <c r="E18"/>
  <c r="D18"/>
  <c r="C18"/>
  <c r="CS17"/>
  <c r="CR17"/>
  <c r="CQ17"/>
  <c r="CP17"/>
  <c r="CO17"/>
  <c r="CN17"/>
  <c r="CM17"/>
  <c r="CL17"/>
  <c r="CK17"/>
  <c r="CJ17"/>
  <c r="CI17"/>
  <c r="CH17"/>
  <c r="CG17"/>
  <c r="CF17"/>
  <c r="CE17"/>
  <c r="CD17"/>
  <c r="CC17"/>
  <c r="CB17"/>
  <c r="CA17"/>
  <c r="BZ17"/>
  <c r="BY17"/>
  <c r="BX17"/>
  <c r="BW17"/>
  <c r="BV17"/>
  <c r="BU17"/>
  <c r="BT17"/>
  <c r="BS17"/>
  <c r="BR17"/>
  <c r="BQ17"/>
  <c r="BP17"/>
  <c r="BO17"/>
  <c r="BN17"/>
  <c r="BM17"/>
  <c r="BL17"/>
  <c r="BK17"/>
  <c r="BJ17"/>
  <c r="BI17"/>
  <c r="BH17"/>
  <c r="BG17"/>
  <c r="BF17"/>
  <c r="BE17"/>
  <c r="BD17"/>
  <c r="BC17"/>
  <c r="BB17"/>
  <c r="BA17"/>
  <c r="AZ17"/>
  <c r="AY17"/>
  <c r="AX17"/>
  <c r="AW17"/>
  <c r="AV17"/>
  <c r="AU17"/>
  <c r="AT17"/>
  <c r="AS17"/>
  <c r="AR17"/>
  <c r="AQ17"/>
  <c r="AP17"/>
  <c r="AO17"/>
  <c r="AN17"/>
  <c r="AM17"/>
  <c r="AL17"/>
  <c r="AK17"/>
  <c r="AJ17"/>
  <c r="AI17"/>
  <c r="AH17"/>
  <c r="AG17"/>
  <c r="AF17"/>
  <c r="AE17"/>
  <c r="AD17"/>
  <c r="AC17"/>
  <c r="AB17"/>
  <c r="AA17"/>
  <c r="Z17"/>
  <c r="Y17"/>
  <c r="X17"/>
  <c r="W17"/>
  <c r="V17"/>
  <c r="U17"/>
  <c r="T17"/>
  <c r="S17"/>
  <c r="R17"/>
  <c r="Q17"/>
  <c r="P17"/>
  <c r="O17"/>
  <c r="N17"/>
  <c r="M17"/>
  <c r="L17"/>
  <c r="K17"/>
  <c r="J17"/>
  <c r="I17"/>
  <c r="H17"/>
  <c r="G17"/>
  <c r="F17"/>
  <c r="E17"/>
  <c r="D17"/>
  <c r="C17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  <c r="CS90" i="4"/>
  <c r="CR90"/>
  <c r="CQ90"/>
  <c r="CP90"/>
  <c r="CO90"/>
  <c r="CN90"/>
  <c r="CM90"/>
  <c r="CL90"/>
  <c r="CK90"/>
  <c r="CJ90"/>
  <c r="CI90"/>
  <c r="CH90"/>
  <c r="CG90"/>
  <c r="CF90"/>
  <c r="CE90"/>
  <c r="CD90"/>
  <c r="CC90"/>
  <c r="CB90"/>
  <c r="CA90"/>
  <c r="BZ90"/>
  <c r="BY90"/>
  <c r="BX90"/>
  <c r="BW90"/>
  <c r="BV90"/>
  <c r="BU90"/>
  <c r="BT90"/>
  <c r="BS90"/>
  <c r="BR90"/>
  <c r="BQ90"/>
  <c r="BP90"/>
  <c r="BO90"/>
  <c r="BN90"/>
  <c r="BM90"/>
  <c r="BL90"/>
  <c r="BK90"/>
  <c r="BJ90"/>
  <c r="BI90"/>
  <c r="BH90"/>
  <c r="BG90"/>
  <c r="BF90"/>
  <c r="BE90"/>
  <c r="BD90"/>
  <c r="BC90"/>
  <c r="BB90"/>
  <c r="BA90"/>
  <c r="AZ90"/>
  <c r="AY90"/>
  <c r="AX90"/>
  <c r="AW90"/>
  <c r="AV90"/>
  <c r="AU90"/>
  <c r="AT90"/>
  <c r="AS90"/>
  <c r="AR90"/>
  <c r="AQ90"/>
  <c r="AP90"/>
  <c r="AO90"/>
  <c r="AN90"/>
  <c r="AM90"/>
  <c r="AL90"/>
  <c r="AK90"/>
  <c r="AJ90"/>
  <c r="AI90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N90"/>
  <c r="M90"/>
  <c r="L90"/>
  <c r="K90"/>
  <c r="J90"/>
  <c r="I90"/>
  <c r="H90"/>
  <c r="G90"/>
  <c r="F90"/>
  <c r="E90"/>
  <c r="D90"/>
  <c r="C90"/>
  <c r="CS89"/>
  <c r="CR89"/>
  <c r="CQ89"/>
  <c r="CP89"/>
  <c r="CO89"/>
  <c r="CN89"/>
  <c r="CM89"/>
  <c r="CL89"/>
  <c r="CK89"/>
  <c r="CJ89"/>
  <c r="CI89"/>
  <c r="CH89"/>
  <c r="CG89"/>
  <c r="CF89"/>
  <c r="CE89"/>
  <c r="CD89"/>
  <c r="CC89"/>
  <c r="CB89"/>
  <c r="CA89"/>
  <c r="BZ89"/>
  <c r="BY89"/>
  <c r="BX89"/>
  <c r="BW89"/>
  <c r="BV89"/>
  <c r="BU89"/>
  <c r="BT89"/>
  <c r="BS89"/>
  <c r="BR89"/>
  <c r="BQ89"/>
  <c r="BP89"/>
  <c r="BO89"/>
  <c r="BN89"/>
  <c r="BM89"/>
  <c r="BL89"/>
  <c r="BK89"/>
  <c r="BJ89"/>
  <c r="BI89"/>
  <c r="BH89"/>
  <c r="BG89"/>
  <c r="BF89"/>
  <c r="BE89"/>
  <c r="BD89"/>
  <c r="BC89"/>
  <c r="BB89"/>
  <c r="BA89"/>
  <c r="AZ89"/>
  <c r="AY89"/>
  <c r="AX89"/>
  <c r="AW89"/>
  <c r="AV89"/>
  <c r="AU89"/>
  <c r="AT89"/>
  <c r="AS89"/>
  <c r="AR89"/>
  <c r="AQ89"/>
  <c r="AP89"/>
  <c r="AO89"/>
  <c r="AN89"/>
  <c r="AM89"/>
  <c r="AL89"/>
  <c r="AK89"/>
  <c r="AJ89"/>
  <c r="AI89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N89"/>
  <c r="M89"/>
  <c r="L89"/>
  <c r="K89"/>
  <c r="J89"/>
  <c r="I89"/>
  <c r="H89"/>
  <c r="G89"/>
  <c r="F89"/>
  <c r="E89"/>
  <c r="D89"/>
  <c r="C89"/>
  <c r="CS87"/>
  <c r="CR87"/>
  <c r="CQ87"/>
  <c r="CP87"/>
  <c r="CO87"/>
  <c r="CN87"/>
  <c r="CM87"/>
  <c r="CL87"/>
  <c r="CK87"/>
  <c r="CJ87"/>
  <c r="CI87"/>
  <c r="CH87"/>
  <c r="CG87"/>
  <c r="CF87"/>
  <c r="CE87"/>
  <c r="CD87"/>
  <c r="CC87"/>
  <c r="CB87"/>
  <c r="CA87"/>
  <c r="BZ87"/>
  <c r="BY87"/>
  <c r="BX87"/>
  <c r="BW87"/>
  <c r="BV87"/>
  <c r="BU87"/>
  <c r="BT87"/>
  <c r="BS87"/>
  <c r="BR87"/>
  <c r="BQ87"/>
  <c r="BP87"/>
  <c r="BO87"/>
  <c r="BN87"/>
  <c r="BM87"/>
  <c r="BL87"/>
  <c r="BK87"/>
  <c r="BJ87"/>
  <c r="BI87"/>
  <c r="BH87"/>
  <c r="BG87"/>
  <c r="BF87"/>
  <c r="BE87"/>
  <c r="BD87"/>
  <c r="BC87"/>
  <c r="BB87"/>
  <c r="BA87"/>
  <c r="AZ87"/>
  <c r="AY87"/>
  <c r="AX87"/>
  <c r="AW87"/>
  <c r="AV87"/>
  <c r="AU87"/>
  <c r="AT87"/>
  <c r="AS87"/>
  <c r="AR87"/>
  <c r="AQ87"/>
  <c r="AP87"/>
  <c r="AO87"/>
  <c r="AN87"/>
  <c r="AM87"/>
  <c r="AL87"/>
  <c r="AK87"/>
  <c r="AJ87"/>
  <c r="AI87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N87"/>
  <c r="M87"/>
  <c r="L87"/>
  <c r="K87"/>
  <c r="J87"/>
  <c r="I87"/>
  <c r="H87"/>
  <c r="G87"/>
  <c r="F87"/>
  <c r="E87"/>
  <c r="D87"/>
  <c r="C87"/>
  <c r="CS86"/>
  <c r="CR86"/>
  <c r="CQ86"/>
  <c r="CP86"/>
  <c r="CO86"/>
  <c r="CN86"/>
  <c r="CM86"/>
  <c r="CL86"/>
  <c r="CK86"/>
  <c r="CJ86"/>
  <c r="CI86"/>
  <c r="CH86"/>
  <c r="CG86"/>
  <c r="CF86"/>
  <c r="CE86"/>
  <c r="CD86"/>
  <c r="CC86"/>
  <c r="CB86"/>
  <c r="CA86"/>
  <c r="BZ86"/>
  <c r="BY86"/>
  <c r="BX86"/>
  <c r="BW86"/>
  <c r="BV86"/>
  <c r="BU86"/>
  <c r="BT86"/>
  <c r="BS86"/>
  <c r="BR86"/>
  <c r="BQ86"/>
  <c r="BP86"/>
  <c r="BO86"/>
  <c r="BN86"/>
  <c r="BM86"/>
  <c r="BL86"/>
  <c r="BK86"/>
  <c r="BJ86"/>
  <c r="BI86"/>
  <c r="BH86"/>
  <c r="BG86"/>
  <c r="BF86"/>
  <c r="BE86"/>
  <c r="BD86"/>
  <c r="BC86"/>
  <c r="BB86"/>
  <c r="BA86"/>
  <c r="AZ86"/>
  <c r="AY86"/>
  <c r="AX86"/>
  <c r="AW86"/>
  <c r="AV86"/>
  <c r="AU86"/>
  <c r="AT86"/>
  <c r="AS86"/>
  <c r="AR86"/>
  <c r="AQ86"/>
  <c r="AP86"/>
  <c r="AO86"/>
  <c r="AN86"/>
  <c r="AM86"/>
  <c r="AL86"/>
  <c r="AK86"/>
  <c r="AJ86"/>
  <c r="AI86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N86"/>
  <c r="M86"/>
  <c r="L86"/>
  <c r="K86"/>
  <c r="J86"/>
  <c r="I86"/>
  <c r="H86"/>
  <c r="G86"/>
  <c r="F86"/>
  <c r="E86"/>
  <c r="D86"/>
  <c r="C86"/>
  <c r="CS85"/>
  <c r="CR85"/>
  <c r="CQ85"/>
  <c r="CP85"/>
  <c r="CO85"/>
  <c r="CN85"/>
  <c r="CM85"/>
  <c r="CL85"/>
  <c r="CK85"/>
  <c r="CJ85"/>
  <c r="CI85"/>
  <c r="CH85"/>
  <c r="CG85"/>
  <c r="CF85"/>
  <c r="CE85"/>
  <c r="CD85"/>
  <c r="CC85"/>
  <c r="CB85"/>
  <c r="CA85"/>
  <c r="BZ85"/>
  <c r="BY85"/>
  <c r="BX85"/>
  <c r="BW85"/>
  <c r="BV85"/>
  <c r="BU85"/>
  <c r="BT85"/>
  <c r="BS85"/>
  <c r="BR85"/>
  <c r="BQ85"/>
  <c r="BP85"/>
  <c r="BO85"/>
  <c r="BN85"/>
  <c r="BM85"/>
  <c r="BL85"/>
  <c r="BK85"/>
  <c r="BJ85"/>
  <c r="BI85"/>
  <c r="BH85"/>
  <c r="BG85"/>
  <c r="BF85"/>
  <c r="BE85"/>
  <c r="BD85"/>
  <c r="BC85"/>
  <c r="BB85"/>
  <c r="BA85"/>
  <c r="AZ85"/>
  <c r="AY85"/>
  <c r="AX85"/>
  <c r="AW85"/>
  <c r="AV85"/>
  <c r="AU85"/>
  <c r="AT85"/>
  <c r="AS85"/>
  <c r="AR85"/>
  <c r="AQ85"/>
  <c r="AP85"/>
  <c r="AO85"/>
  <c r="AN85"/>
  <c r="AM85"/>
  <c r="AL85"/>
  <c r="AK85"/>
  <c r="AJ85"/>
  <c r="AI85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N85"/>
  <c r="M85"/>
  <c r="L85"/>
  <c r="K85"/>
  <c r="J85"/>
  <c r="I85"/>
  <c r="H85"/>
  <c r="G85"/>
  <c r="F85"/>
  <c r="E85"/>
  <c r="D85"/>
  <c r="C85"/>
  <c r="CS41"/>
  <c r="CR41"/>
  <c r="CQ41"/>
  <c r="CP41"/>
  <c r="CO41"/>
  <c r="CN41"/>
  <c r="CM41"/>
  <c r="CL41"/>
  <c r="CK41"/>
  <c r="CJ41"/>
  <c r="CI41"/>
  <c r="CH41"/>
  <c r="CG41"/>
  <c r="CF41"/>
  <c r="CE41"/>
  <c r="CD41"/>
  <c r="CC41"/>
  <c r="CB41"/>
  <c r="CA41"/>
  <c r="BZ41"/>
  <c r="BY41"/>
  <c r="BX41"/>
  <c r="BW41"/>
  <c r="BV41"/>
  <c r="BU41"/>
  <c r="BT41"/>
  <c r="BS41"/>
  <c r="BR41"/>
  <c r="BQ41"/>
  <c r="BP41"/>
  <c r="BO41"/>
  <c r="BN41"/>
  <c r="BM41"/>
  <c r="BL41"/>
  <c r="BK41"/>
  <c r="BJ41"/>
  <c r="BI41"/>
  <c r="BH41"/>
  <c r="BG41"/>
  <c r="BF41"/>
  <c r="BE41"/>
  <c r="BD41"/>
  <c r="BC41"/>
  <c r="BB41"/>
  <c r="BA41"/>
  <c r="AZ41"/>
  <c r="AY41"/>
  <c r="AX41"/>
  <c r="AW41"/>
  <c r="AV41"/>
  <c r="AU41"/>
  <c r="AT41"/>
  <c r="AS41"/>
  <c r="AR41"/>
  <c r="AQ41"/>
  <c r="AP41"/>
  <c r="AO41"/>
  <c r="AN41"/>
  <c r="AM41"/>
  <c r="AL41"/>
  <c r="AK41"/>
  <c r="AJ41"/>
  <c r="AI41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N41"/>
  <c r="M41"/>
  <c r="L41"/>
  <c r="K41"/>
  <c r="J41"/>
  <c r="I41"/>
  <c r="H41"/>
  <c r="G41"/>
  <c r="F41"/>
  <c r="E41"/>
  <c r="D41"/>
  <c r="C41"/>
  <c r="CS24"/>
  <c r="CR24"/>
  <c r="CQ24"/>
  <c r="CP24"/>
  <c r="CO24"/>
  <c r="CN24"/>
  <c r="CM24"/>
  <c r="CL24"/>
  <c r="CK24"/>
  <c r="CJ24"/>
  <c r="CI24"/>
  <c r="CH24"/>
  <c r="CG24"/>
  <c r="CF24"/>
  <c r="CE24"/>
  <c r="CD24"/>
  <c r="CC24"/>
  <c r="CB24"/>
  <c r="CA24"/>
  <c r="BZ24"/>
  <c r="BY24"/>
  <c r="BX24"/>
  <c r="BW24"/>
  <c r="BV24"/>
  <c r="BU24"/>
  <c r="BT24"/>
  <c r="BS24"/>
  <c r="BR24"/>
  <c r="BQ24"/>
  <c r="BP24"/>
  <c r="BO24"/>
  <c r="BN24"/>
  <c r="BM24"/>
  <c r="BL24"/>
  <c r="BK24"/>
  <c r="BJ24"/>
  <c r="BI24"/>
  <c r="BH24"/>
  <c r="BG24"/>
  <c r="BF24"/>
  <c r="BE24"/>
  <c r="BD24"/>
  <c r="BC24"/>
  <c r="BB24"/>
  <c r="BA24"/>
  <c r="AZ24"/>
  <c r="AY24"/>
  <c r="AX24"/>
  <c r="AW24"/>
  <c r="AV24"/>
  <c r="AU24"/>
  <c r="AT24"/>
  <c r="AS24"/>
  <c r="AR24"/>
  <c r="AQ24"/>
  <c r="AP24"/>
  <c r="AO24"/>
  <c r="AN24"/>
  <c r="AM24"/>
  <c r="AL24"/>
  <c r="AK24"/>
  <c r="AJ24"/>
  <c r="AI24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CS23"/>
  <c r="CR23"/>
  <c r="CQ23"/>
  <c r="CP23"/>
  <c r="CO23"/>
  <c r="CN23"/>
  <c r="CM23"/>
  <c r="CL23"/>
  <c r="CK23"/>
  <c r="CJ23"/>
  <c r="CI23"/>
  <c r="CH23"/>
  <c r="CG23"/>
  <c r="CF23"/>
  <c r="CE23"/>
  <c r="CD23"/>
  <c r="CC23"/>
  <c r="CB23"/>
  <c r="CA23"/>
  <c r="BZ23"/>
  <c r="BY23"/>
  <c r="BX23"/>
  <c r="BW23"/>
  <c r="BV23"/>
  <c r="BU23"/>
  <c r="BT23"/>
  <c r="BS23"/>
  <c r="BR23"/>
  <c r="BQ23"/>
  <c r="BP23"/>
  <c r="BO23"/>
  <c r="BN23"/>
  <c r="BM23"/>
  <c r="BL23"/>
  <c r="BK23"/>
  <c r="BJ23"/>
  <c r="BI23"/>
  <c r="BH23"/>
  <c r="BG23"/>
  <c r="BF23"/>
  <c r="BE23"/>
  <c r="BD23"/>
  <c r="BC23"/>
  <c r="BB23"/>
  <c r="BA23"/>
  <c r="AZ23"/>
  <c r="AY23"/>
  <c r="AX23"/>
  <c r="AW23"/>
  <c r="AV23"/>
  <c r="AU23"/>
  <c r="AT23"/>
  <c r="AS23"/>
  <c r="AR23"/>
  <c r="AQ23"/>
  <c r="AP23"/>
  <c r="AO23"/>
  <c r="AN23"/>
  <c r="AM23"/>
  <c r="AL23"/>
  <c r="AK23"/>
  <c r="AJ23"/>
  <c r="AI23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N23"/>
  <c r="M23"/>
  <c r="L23"/>
  <c r="K23"/>
  <c r="J23"/>
  <c r="I23"/>
  <c r="H23"/>
  <c r="G23"/>
  <c r="F23"/>
  <c r="E23"/>
  <c r="D23"/>
  <c r="C23"/>
  <c r="CS21"/>
  <c r="CR21"/>
  <c r="CQ21"/>
  <c r="CP21"/>
  <c r="CO21"/>
  <c r="CN21"/>
  <c r="CM21"/>
  <c r="CL21"/>
  <c r="CK21"/>
  <c r="CJ21"/>
  <c r="CI21"/>
  <c r="CH21"/>
  <c r="CG21"/>
  <c r="CF21"/>
  <c r="CE21"/>
  <c r="CD21"/>
  <c r="CC21"/>
  <c r="CB21"/>
  <c r="CA21"/>
  <c r="BZ21"/>
  <c r="BY21"/>
  <c r="BX21"/>
  <c r="BW21"/>
  <c r="BV21"/>
  <c r="BU21"/>
  <c r="BT21"/>
  <c r="BS21"/>
  <c r="BR21"/>
  <c r="BQ21"/>
  <c r="BP21"/>
  <c r="BO21"/>
  <c r="BN21"/>
  <c r="BM21"/>
  <c r="BL21"/>
  <c r="BK21"/>
  <c r="BJ21"/>
  <c r="BI21"/>
  <c r="BH21"/>
  <c r="BG21"/>
  <c r="BF21"/>
  <c r="BE21"/>
  <c r="BD21"/>
  <c r="BC21"/>
  <c r="BB21"/>
  <c r="BA21"/>
  <c r="AZ21"/>
  <c r="AY21"/>
  <c r="AX21"/>
  <c r="AW21"/>
  <c r="AV21"/>
  <c r="AU21"/>
  <c r="AT21"/>
  <c r="AS21"/>
  <c r="AR21"/>
  <c r="AQ21"/>
  <c r="AP21"/>
  <c r="AO21"/>
  <c r="AN21"/>
  <c r="AM21"/>
  <c r="AL21"/>
  <c r="AK21"/>
  <c r="AJ21"/>
  <c r="AI21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N21"/>
  <c r="M21"/>
  <c r="L21"/>
  <c r="K21"/>
  <c r="J21"/>
  <c r="I21"/>
  <c r="H21"/>
  <c r="G21"/>
  <c r="F21"/>
  <c r="E21"/>
  <c r="D21"/>
  <c r="C21"/>
  <c r="CS14"/>
  <c r="CR14"/>
  <c r="CQ14"/>
  <c r="CP14"/>
  <c r="CO14"/>
  <c r="CN14"/>
  <c r="CM14"/>
  <c r="CL14"/>
  <c r="CK14"/>
  <c r="CJ14"/>
  <c r="CI14"/>
  <c r="CH14"/>
  <c r="CG14"/>
  <c r="CF14"/>
  <c r="CE14"/>
  <c r="CD14"/>
  <c r="CC14"/>
  <c r="CB14"/>
  <c r="CA14"/>
  <c r="BZ14"/>
  <c r="BY14"/>
  <c r="BX14"/>
  <c r="BW14"/>
  <c r="BV14"/>
  <c r="BU14"/>
  <c r="BT14"/>
  <c r="BS14"/>
  <c r="BR14"/>
  <c r="BQ14"/>
  <c r="BP14"/>
  <c r="BO14"/>
  <c r="BN14"/>
  <c r="BM14"/>
  <c r="BL14"/>
  <c r="BK14"/>
  <c r="BJ14"/>
  <c r="BI14"/>
  <c r="BH14"/>
  <c r="BG14"/>
  <c r="BF14"/>
  <c r="BE14"/>
  <c r="BD14"/>
  <c r="BC14"/>
  <c r="BB14"/>
  <c r="BA14"/>
  <c r="AZ14"/>
  <c r="AY14"/>
  <c r="AX14"/>
  <c r="AW14"/>
  <c r="AV14"/>
  <c r="AU14"/>
  <c r="AT14"/>
  <c r="AS14"/>
  <c r="AR14"/>
  <c r="AQ14"/>
  <c r="AP14"/>
  <c r="AO14"/>
  <c r="AN14"/>
  <c r="AM14"/>
  <c r="AL14"/>
  <c r="AK14"/>
  <c r="AJ14"/>
  <c r="AI14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N14"/>
  <c r="M14"/>
  <c r="L14"/>
  <c r="K14"/>
  <c r="J14"/>
  <c r="I14"/>
  <c r="H14"/>
  <c r="G14"/>
  <c r="F14"/>
  <c r="E14"/>
  <c r="D14"/>
  <c r="C14"/>
</calcChain>
</file>

<file path=xl/metadata.xml><?xml version="1.0" encoding="utf-8"?>
<metadata xmlns="http://schemas.openxmlformats.org/spreadsheetml/2006/main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 xmlns:xda="http://schemas.microsoft.com/office/spreadsheetml/2017/dynamicarray"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<sst xmlns="http://schemas.openxmlformats.org/spreadsheetml/2006/main" count="3061" uniqueCount="75">
  <si>
    <t>Month</t>
  </si>
  <si>
    <t>[change date according to the month]</t>
  </si>
  <si>
    <t>No. of Days</t>
  </si>
  <si>
    <t>Master Check</t>
  </si>
  <si>
    <t>Date</t>
  </si>
  <si>
    <t>Table -I : Block-wise Availabilities in MW</t>
  </si>
  <si>
    <t>Table -II : Block-wise Schedules in MW</t>
  </si>
  <si>
    <t>Revised DC's</t>
  </si>
  <si>
    <t>Backdown</t>
  </si>
  <si>
    <t>Table-III : Block- Wise Open Access details in MW</t>
  </si>
  <si>
    <t>TS GENCO</t>
  </si>
  <si>
    <t>STPP</t>
  </si>
  <si>
    <t>CGS</t>
  </si>
  <si>
    <t>TPCIL 269</t>
  </si>
  <si>
    <t>TPCIL 570</t>
  </si>
  <si>
    <t>Sale of Power</t>
  </si>
  <si>
    <t>Open Access</t>
  </si>
  <si>
    <t xml:space="preserve">Intra-State </t>
  </si>
  <si>
    <t>Bilaterals</t>
  </si>
  <si>
    <t>Short term purchases</t>
  </si>
  <si>
    <t>Actual</t>
  </si>
  <si>
    <t>Final</t>
  </si>
  <si>
    <t>Check</t>
  </si>
  <si>
    <t>Total</t>
  </si>
  <si>
    <t>Wind</t>
  </si>
  <si>
    <t>End of Sheet</t>
  </si>
  <si>
    <t>Time block</t>
  </si>
  <si>
    <t>Day Sum</t>
  </si>
  <si>
    <t>Month Sum</t>
  </si>
  <si>
    <t>Diff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</si>
  <si>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</si>
  <si>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</si>
  <si>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</si>
  <si>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</si>
  <si>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</si>
  <si>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</si>
  <si>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</si>
  <si>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</si>
  <si>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</si>
  <si>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</si>
  <si>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</si>
  <si>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Others</t>
  </si>
  <si>
    <t>Singareni STPP</t>
  </si>
  <si>
    <t>TPCIL 269MW</t>
  </si>
  <si>
    <t>TPCIL 570MW</t>
  </si>
  <si>
    <t>Chattisgarh</t>
  </si>
  <si>
    <t>NCE</t>
  </si>
  <si>
    <t>Short-term Purchases</t>
  </si>
  <si>
    <t>1. Long tem  Available capacity without considering Short term</t>
  </si>
  <si>
    <t>Sale of power</t>
  </si>
  <si>
    <t>2. Long tem  Scheduled capacity without considering Short term</t>
  </si>
  <si>
    <t>Revised DCs</t>
  </si>
  <si>
    <t>Time Block</t>
  </si>
  <si>
    <t xml:space="preserve">Open Access </t>
  </si>
  <si>
    <t>IEX/OA</t>
  </si>
  <si>
    <t>IEX-RTM</t>
  </si>
  <si>
    <t>IEX-GDAM</t>
  </si>
  <si>
    <t>IntraState</t>
  </si>
  <si>
    <t>Open access w/o Bilaterals</t>
  </si>
  <si>
    <t>ITC Bollaram</t>
  </si>
  <si>
    <t>ITC Bhadrachalam</t>
  </si>
  <si>
    <t>Open access incl Bilaterals</t>
  </si>
  <si>
    <t>End of sheet</t>
  </si>
  <si>
    <t>Revised DC'S</t>
  </si>
  <si>
    <t>Backing Down</t>
  </si>
  <si>
    <t>Solar Inter</t>
  </si>
  <si>
    <t>Solar Intra</t>
  </si>
  <si>
    <t>Gross Surplus /Deficit Capacity</t>
  </si>
  <si>
    <t>Net Surplus /Deficit Capacity</t>
  </si>
  <si>
    <t>Capacity Stranded due to Open access incl Bilaterals</t>
  </si>
  <si>
    <t>NavaBharat</t>
  </si>
  <si>
    <t>Others Captive</t>
  </si>
  <si>
    <t>Others Third Party</t>
  </si>
  <si>
    <t>Others third Party</t>
  </si>
  <si>
    <t>Others Thrid Party</t>
  </si>
</sst>
</file>

<file path=xl/styles.xml><?xml version="1.0" encoding="utf-8"?>
<styleSheet xmlns="http://schemas.openxmlformats.org/spreadsheetml/2006/main">
  <numFmts count="7">
    <numFmt numFmtId="164" formatCode="#,##0.0000_);\(#,##0.0000\);&quot;-  &quot;;&quot; &quot;@&quot; &quot;"/>
    <numFmt numFmtId="165" formatCode="#,##0.00_);\(#,##0.00\);&quot;-  &quot;;&quot; &quot;@&quot; &quot;"/>
    <numFmt numFmtId="166" formatCode="#,##0_);\(#,##0\);&quot;-  &quot;;&quot; &quot;@&quot; &quot;"/>
    <numFmt numFmtId="167" formatCode="dd\ mmm\ yy_);\(###0\);&quot;-  &quot;;&quot; &quot;@&quot; &quot;"/>
    <numFmt numFmtId="168" formatCode="0.00%_);\-0.00%_);&quot;-  &quot;;&quot; &quot;@&quot; &quot;"/>
    <numFmt numFmtId="169" formatCode="dd\ mmm\ yyyy_);\(###0\);&quot;-  &quot;;&quot; &quot;@&quot; &quot;"/>
    <numFmt numFmtId="170" formatCode="###0_);\(###0\);&quot;-  &quot;;&quot; &quot;@&quot; &quot;"/>
  </numFmts>
  <fonts count="2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sz val="12"/>
      <color theme="1"/>
      <name val="Arial"/>
      <family val="2"/>
    </font>
    <font>
      <sz val="11"/>
      <color theme="0"/>
      <name val="Calibri"/>
      <family val="2"/>
      <scheme val="minor"/>
    </font>
    <font>
      <b/>
      <sz val="12"/>
      <color theme="1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indexed="8"/>
      <name val="Arial"/>
      <family val="2"/>
    </font>
    <font>
      <b/>
      <sz val="11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5" tint="-0.249977111117893"/>
      <name val="Calibri"/>
      <family val="2"/>
      <scheme val="minor"/>
    </font>
    <font>
      <b/>
      <sz val="10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12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A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</fills>
  <borders count="8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auto="1"/>
      </left>
      <right style="hair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thin">
        <color rgb="FF000000"/>
      </right>
      <top/>
      <bottom/>
      <diagonal/>
    </border>
    <border>
      <left style="thin">
        <color indexed="64"/>
      </left>
      <right/>
      <top style="thin">
        <color rgb="FF808080"/>
      </top>
      <bottom/>
      <diagonal/>
    </border>
    <border>
      <left style="medium">
        <color indexed="64"/>
      </left>
      <right/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10">
    <xf numFmtId="166" fontId="0" fillId="0" borderId="0" applyFont="0" applyFill="0" applyBorder="0" applyProtection="0">
      <alignment vertical="top"/>
    </xf>
    <xf numFmtId="0" fontId="5" fillId="0" borderId="0"/>
    <xf numFmtId="0" fontId="9" fillId="0" borderId="0"/>
    <xf numFmtId="0" fontId="8" fillId="0" borderId="0"/>
    <xf numFmtId="164" fontId="8" fillId="0" borderId="0" applyFont="0" applyFill="0" applyBorder="0" applyProtection="0">
      <alignment vertical="top"/>
    </xf>
    <xf numFmtId="167" fontId="17" fillId="0" borderId="0" applyFont="0" applyFill="0" applyBorder="0" applyProtection="0">
      <alignment vertical="top"/>
    </xf>
    <xf numFmtId="166" fontId="17" fillId="0" borderId="0" applyFont="0" applyFill="0" applyBorder="0" applyProtection="0">
      <alignment vertical="top"/>
    </xf>
    <xf numFmtId="168" fontId="17" fillId="0" borderId="0" applyFont="0" applyFill="0" applyBorder="0" applyProtection="0">
      <alignment vertical="top"/>
    </xf>
    <xf numFmtId="169" fontId="17" fillId="0" borderId="0" applyFont="0" applyFill="0" applyBorder="0" applyProtection="0">
      <alignment vertical="top"/>
    </xf>
    <xf numFmtId="170" fontId="17" fillId="0" borderId="0" applyFont="0" applyFill="0" applyBorder="0" applyProtection="0">
      <alignment vertical="top"/>
    </xf>
  </cellStyleXfs>
  <cellXfs count="312">
    <xf numFmtId="166" fontId="0" fillId="0" borderId="0" xfId="0">
      <alignment vertical="top"/>
    </xf>
    <xf numFmtId="2" fontId="0" fillId="0" borderId="1" xfId="0" applyNumberFormat="1" applyBorder="1" applyAlignment="1">
      <alignment horizontal="center" vertical="center"/>
    </xf>
    <xf numFmtId="2" fontId="0" fillId="4" borderId="1" xfId="0" applyNumberFormat="1" applyFill="1" applyBorder="1" applyAlignment="1">
      <alignment horizontal="center" vertical="center"/>
    </xf>
    <xf numFmtId="166" fontId="0" fillId="0" borderId="0" xfId="0" applyAlignment="1">
      <alignment horizontal="center"/>
    </xf>
    <xf numFmtId="166" fontId="1" fillId="0" borderId="12" xfId="0" applyFont="1" applyBorder="1" applyAlignment="1">
      <alignment vertical="center"/>
    </xf>
    <xf numFmtId="166" fontId="3" fillId="0" borderId="0" xfId="0" applyFont="1">
      <alignment vertical="top"/>
    </xf>
    <xf numFmtId="2" fontId="1" fillId="6" borderId="13" xfId="0" applyNumberFormat="1" applyFont="1" applyFill="1" applyBorder="1" applyAlignment="1">
      <alignment horizontal="center" vertical="center"/>
    </xf>
    <xf numFmtId="1" fontId="1" fillId="6" borderId="14" xfId="0" applyNumberFormat="1" applyFont="1" applyFill="1" applyBorder="1" applyAlignment="1">
      <alignment horizontal="center" vertical="center"/>
    </xf>
    <xf numFmtId="1" fontId="1" fillId="6" borderId="15" xfId="0" applyNumberFormat="1" applyFont="1" applyFill="1" applyBorder="1" applyAlignment="1">
      <alignment horizontal="center" vertical="center"/>
    </xf>
    <xf numFmtId="1" fontId="1" fillId="6" borderId="16" xfId="0" applyNumberFormat="1" applyFont="1" applyFill="1" applyBorder="1" applyAlignment="1">
      <alignment horizontal="center" vertical="center"/>
    </xf>
    <xf numFmtId="2" fontId="1" fillId="7" borderId="13" xfId="0" applyNumberFormat="1" applyFont="1" applyFill="1" applyBorder="1" applyAlignment="1">
      <alignment horizontal="center" vertical="center"/>
    </xf>
    <xf numFmtId="2" fontId="1" fillId="3" borderId="18" xfId="0" applyNumberFormat="1" applyFont="1" applyFill="1" applyBorder="1" applyAlignment="1">
      <alignment horizontal="center" vertical="center"/>
    </xf>
    <xf numFmtId="2" fontId="4" fillId="3" borderId="19" xfId="0" applyNumberFormat="1" applyFont="1" applyFill="1" applyBorder="1" applyAlignment="1">
      <alignment horizontal="center" vertical="center"/>
    </xf>
    <xf numFmtId="2" fontId="4" fillId="3" borderId="20" xfId="0" applyNumberFormat="1" applyFont="1" applyFill="1" applyBorder="1" applyAlignment="1">
      <alignment horizontal="center" vertical="center"/>
    </xf>
    <xf numFmtId="2" fontId="4" fillId="3" borderId="12" xfId="0" applyNumberFormat="1" applyFont="1" applyFill="1" applyBorder="1" applyAlignment="1">
      <alignment horizontal="center" vertical="center"/>
    </xf>
    <xf numFmtId="2" fontId="1" fillId="3" borderId="21" xfId="0" applyNumberFormat="1" applyFont="1" applyFill="1" applyBorder="1" applyAlignment="1">
      <alignment horizontal="center" vertical="center"/>
    </xf>
    <xf numFmtId="2" fontId="1" fillId="0" borderId="22" xfId="0" applyNumberFormat="1" applyFont="1" applyBorder="1" applyAlignment="1">
      <alignment horizontal="center" vertical="center"/>
    </xf>
    <xf numFmtId="2" fontId="0" fillId="0" borderId="25" xfId="0" applyNumberForma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2" fontId="1" fillId="3" borderId="28" xfId="0" applyNumberFormat="1" applyFont="1" applyFill="1" applyBorder="1" applyAlignment="1">
      <alignment horizontal="center" vertical="center"/>
    </xf>
    <xf numFmtId="2" fontId="1" fillId="3" borderId="23" xfId="0" applyNumberFormat="1" applyFont="1" applyFill="1" applyBorder="1" applyAlignment="1">
      <alignment horizontal="center" vertical="center"/>
    </xf>
    <xf numFmtId="2" fontId="1" fillId="3" borderId="24" xfId="0" applyNumberFormat="1" applyFont="1" applyFill="1" applyBorder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/>
    </xf>
    <xf numFmtId="2" fontId="4" fillId="3" borderId="23" xfId="0" applyNumberFormat="1" applyFont="1" applyFill="1" applyBorder="1" applyAlignment="1">
      <alignment horizontal="center" vertical="center"/>
    </xf>
    <xf numFmtId="2" fontId="4" fillId="3" borderId="24" xfId="0" applyNumberFormat="1" applyFont="1" applyFill="1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 wrapText="1"/>
    </xf>
    <xf numFmtId="2" fontId="0" fillId="0" borderId="32" xfId="0" applyNumberFormat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1" fillId="0" borderId="12" xfId="0" applyNumberFormat="1" applyFont="1" applyBorder="1" applyAlignment="1">
      <alignment vertical="center"/>
    </xf>
    <xf numFmtId="2" fontId="16" fillId="0" borderId="0" xfId="0" applyNumberFormat="1" applyFont="1" applyAlignment="1">
      <alignment vertical="center"/>
    </xf>
    <xf numFmtId="2" fontId="1" fillId="6" borderId="33" xfId="0" applyNumberFormat="1" applyFont="1" applyFill="1" applyBorder="1" applyAlignment="1">
      <alignment horizontal="center" vertical="center"/>
    </xf>
    <xf numFmtId="1" fontId="1" fillId="6" borderId="34" xfId="0" applyNumberFormat="1" applyFont="1" applyFill="1" applyBorder="1" applyAlignment="1">
      <alignment horizontal="center" vertical="center"/>
    </xf>
    <xf numFmtId="2" fontId="1" fillId="3" borderId="35" xfId="0" applyNumberFormat="1" applyFont="1" applyFill="1" applyBorder="1" applyAlignment="1">
      <alignment horizontal="center" vertical="center"/>
    </xf>
    <xf numFmtId="2" fontId="4" fillId="3" borderId="36" xfId="0" applyNumberFormat="1" applyFont="1" applyFill="1" applyBorder="1" applyAlignment="1">
      <alignment horizontal="center" vertical="center"/>
    </xf>
    <xf numFmtId="2" fontId="4" fillId="3" borderId="37" xfId="0" applyNumberFormat="1" applyFont="1" applyFill="1" applyBorder="1" applyAlignment="1">
      <alignment horizontal="center" vertical="center"/>
    </xf>
    <xf numFmtId="2" fontId="4" fillId="3" borderId="38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/>
    </xf>
    <xf numFmtId="2" fontId="1" fillId="0" borderId="35" xfId="0" applyNumberFormat="1" applyFont="1" applyBorder="1" applyAlignment="1">
      <alignment horizontal="center" vertical="center"/>
    </xf>
    <xf numFmtId="2" fontId="2" fillId="0" borderId="39" xfId="0" applyNumberFormat="1" applyFont="1" applyBorder="1" applyAlignment="1">
      <alignment horizontal="center" vertical="center"/>
    </xf>
    <xf numFmtId="2" fontId="2" fillId="0" borderId="40" xfId="0" applyNumberFormat="1" applyFont="1" applyBorder="1" applyAlignment="1">
      <alignment horizontal="center" vertical="center"/>
    </xf>
    <xf numFmtId="2" fontId="2" fillId="0" borderId="41" xfId="0" applyNumberFormat="1" applyFont="1" applyBorder="1" applyAlignment="1">
      <alignment horizontal="center" vertical="center"/>
    </xf>
    <xf numFmtId="2" fontId="0" fillId="0" borderId="21" xfId="0" applyNumberFormat="1" applyBorder="1" applyAlignment="1">
      <alignment horizontal="center" vertical="center"/>
    </xf>
    <xf numFmtId="2" fontId="0" fillId="4" borderId="27" xfId="0" applyNumberFormat="1" applyFill="1" applyBorder="1" applyAlignment="1">
      <alignment horizontal="center" vertical="center"/>
    </xf>
    <xf numFmtId="2" fontId="0" fillId="4" borderId="11" xfId="0" applyNumberFormat="1" applyFill="1" applyBorder="1" applyAlignment="1">
      <alignment horizontal="center" vertical="center"/>
    </xf>
    <xf numFmtId="2" fontId="0" fillId="4" borderId="42" xfId="0" applyNumberFormat="1" applyFill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29" xfId="0" applyNumberFormat="1" applyFill="1" applyBorder="1" applyAlignment="1">
      <alignment horizontal="center" vertical="center"/>
    </xf>
    <xf numFmtId="2" fontId="0" fillId="4" borderId="30" xfId="0" applyNumberFormat="1" applyFill="1" applyBorder="1" applyAlignment="1">
      <alignment horizontal="center" vertical="center"/>
    </xf>
    <xf numFmtId="2" fontId="0" fillId="4" borderId="43" xfId="0" applyNumberFormat="1" applyFill="1" applyBorder="1" applyAlignment="1">
      <alignment horizontal="center" vertical="center"/>
    </xf>
    <xf numFmtId="2" fontId="1" fillId="0" borderId="44" xfId="0" applyNumberFormat="1" applyFont="1" applyBorder="1" applyAlignment="1">
      <alignment horizontal="center" vertical="center"/>
    </xf>
    <xf numFmtId="2" fontId="0" fillId="0" borderId="45" xfId="0" applyNumberFormat="1" applyBorder="1" applyAlignment="1">
      <alignment horizontal="center" vertical="center"/>
    </xf>
    <xf numFmtId="2" fontId="0" fillId="0" borderId="46" xfId="0" applyNumberFormat="1" applyBorder="1" applyAlignment="1">
      <alignment horizontal="center" vertical="center"/>
    </xf>
    <xf numFmtId="2" fontId="0" fillId="0" borderId="47" xfId="0" applyNumberFormat="1" applyBorder="1" applyAlignment="1">
      <alignment horizontal="center" vertical="center"/>
    </xf>
    <xf numFmtId="2" fontId="1" fillId="3" borderId="48" xfId="0" applyNumberFormat="1" applyFont="1" applyFill="1" applyBorder="1" applyAlignment="1">
      <alignment horizontal="center" vertical="center"/>
    </xf>
    <xf numFmtId="2" fontId="0" fillId="0" borderId="42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43" xfId="0" applyNumberFormat="1" applyBorder="1" applyAlignment="1">
      <alignment horizontal="center" vertical="center"/>
    </xf>
    <xf numFmtId="2" fontId="1" fillId="3" borderId="44" xfId="0" applyNumberFormat="1" applyFont="1" applyFill="1" applyBorder="1" applyAlignment="1">
      <alignment horizontal="center" vertical="center"/>
    </xf>
    <xf numFmtId="2" fontId="4" fillId="3" borderId="48" xfId="0" applyNumberFormat="1" applyFont="1" applyFill="1" applyBorder="1" applyAlignment="1">
      <alignment horizontal="center" vertical="center"/>
    </xf>
    <xf numFmtId="2" fontId="1" fillId="3" borderId="32" xfId="0" applyNumberFormat="1" applyFont="1" applyFill="1" applyBorder="1" applyAlignment="1">
      <alignment horizontal="center" vertical="center" wrapText="1"/>
    </xf>
    <xf numFmtId="2" fontId="0" fillId="3" borderId="29" xfId="0" applyNumberFormat="1" applyFill="1" applyBorder="1" applyAlignment="1">
      <alignment horizontal="center" vertical="center"/>
    </xf>
    <xf numFmtId="2" fontId="0" fillId="3" borderId="30" xfId="0" applyNumberFormat="1" applyFill="1" applyBorder="1" applyAlignment="1">
      <alignment horizontal="center" vertical="center"/>
    </xf>
    <xf numFmtId="2" fontId="1" fillId="5" borderId="33" xfId="0" applyNumberFormat="1" applyFont="1" applyFill="1" applyBorder="1" applyAlignment="1">
      <alignment horizontal="center" vertical="center" wrapText="1"/>
    </xf>
    <xf numFmtId="2" fontId="1" fillId="5" borderId="14" xfId="0" applyNumberFormat="1" applyFont="1" applyFill="1" applyBorder="1" applyAlignment="1">
      <alignment horizontal="center" vertical="center" wrapText="1"/>
    </xf>
    <xf numFmtId="2" fontId="1" fillId="5" borderId="15" xfId="0" applyNumberFormat="1" applyFont="1" applyFill="1" applyBorder="1" applyAlignment="1">
      <alignment horizontal="center" vertical="center" wrapText="1"/>
    </xf>
    <xf numFmtId="2" fontId="1" fillId="5" borderId="13" xfId="0" applyNumberFormat="1" applyFont="1" applyFill="1" applyBorder="1" applyAlignment="1">
      <alignment horizontal="center" vertical="center"/>
    </xf>
    <xf numFmtId="2" fontId="1" fillId="2" borderId="14" xfId="0" applyNumberFormat="1" applyFont="1" applyFill="1" applyBorder="1" applyAlignment="1">
      <alignment horizontal="center" vertical="center"/>
    </xf>
    <xf numFmtId="2" fontId="7" fillId="3" borderId="15" xfId="0" applyNumberFormat="1" applyFont="1" applyFill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vertical="center"/>
    </xf>
    <xf numFmtId="2" fontId="1" fillId="6" borderId="49" xfId="0" applyNumberFormat="1" applyFont="1" applyFill="1" applyBorder="1" applyAlignment="1">
      <alignment horizontal="center" vertical="center"/>
    </xf>
    <xf numFmtId="1" fontId="1" fillId="6" borderId="50" xfId="0" applyNumberFormat="1" applyFont="1" applyFill="1" applyBorder="1" applyAlignment="1">
      <alignment horizontal="center" vertical="center"/>
    </xf>
    <xf numFmtId="1" fontId="1" fillId="6" borderId="51" xfId="0" applyNumberFormat="1" applyFont="1" applyFill="1" applyBorder="1" applyAlignment="1">
      <alignment horizontal="center" vertical="center"/>
    </xf>
    <xf numFmtId="1" fontId="1" fillId="6" borderId="52" xfId="0" applyNumberFormat="1" applyFont="1" applyFill="1" applyBorder="1" applyAlignment="1">
      <alignment horizontal="center" vertical="center"/>
    </xf>
    <xf numFmtId="2" fontId="0" fillId="0" borderId="56" xfId="0" applyNumberFormat="1" applyBorder="1" applyAlignment="1">
      <alignment horizontal="center" vertical="center"/>
    </xf>
    <xf numFmtId="1" fontId="1" fillId="6" borderId="58" xfId="0" applyNumberFormat="1" applyFont="1" applyFill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57" xfId="0" applyNumberFormat="1" applyBorder="1" applyAlignment="1">
      <alignment horizontal="center" vertical="center"/>
    </xf>
    <xf numFmtId="2" fontId="1" fillId="0" borderId="2" xfId="0" applyNumberFormat="1" applyFont="1" applyBorder="1" applyAlignment="1">
      <alignment vertical="center"/>
    </xf>
    <xf numFmtId="2" fontId="16" fillId="0" borderId="3" xfId="0" applyNumberFormat="1" applyFont="1" applyBorder="1" applyAlignment="1">
      <alignment vertical="center"/>
    </xf>
    <xf numFmtId="2" fontId="1" fillId="3" borderId="9" xfId="0" applyNumberFormat="1" applyFont="1" applyFill="1" applyBorder="1" applyAlignment="1">
      <alignment horizontal="center" vertical="center"/>
    </xf>
    <xf numFmtId="2" fontId="4" fillId="3" borderId="9" xfId="0" applyNumberFormat="1" applyFont="1" applyFill="1" applyBorder="1" applyAlignment="1">
      <alignment horizontal="center" vertical="center"/>
    </xf>
    <xf numFmtId="2" fontId="1" fillId="8" borderId="53" xfId="0" applyNumberFormat="1" applyFont="1" applyFill="1" applyBorder="1" applyAlignment="1">
      <alignment horizontal="center" vertical="center" wrapText="1"/>
    </xf>
    <xf numFmtId="2" fontId="1" fillId="8" borderId="4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horizontal="center" vertical="center" wrapText="1"/>
    </xf>
    <xf numFmtId="2" fontId="1" fillId="3" borderId="13" xfId="0" applyNumberFormat="1" applyFont="1" applyFill="1" applyBorder="1" applyAlignment="1">
      <alignment horizontal="center" vertical="center"/>
    </xf>
    <xf numFmtId="166" fontId="0" fillId="0" borderId="0" xfId="0" applyFill="1" applyBorder="1">
      <alignment vertical="top"/>
    </xf>
    <xf numFmtId="166" fontId="1" fillId="0" borderId="0" xfId="0" applyFont="1" applyFill="1" applyBorder="1">
      <alignment vertical="top"/>
    </xf>
    <xf numFmtId="1" fontId="13" fillId="0" borderId="0" xfId="0" applyNumberFormat="1" applyFont="1" applyFill="1" applyBorder="1" applyAlignment="1">
      <alignment horizontal="right" vertical="center"/>
    </xf>
    <xf numFmtId="1" fontId="0" fillId="0" borderId="0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 applyProtection="1">
      <alignment horizontal="center" vertical="center"/>
      <protection hidden="1"/>
    </xf>
    <xf numFmtId="1" fontId="6" fillId="0" borderId="0" xfId="1" applyNumberFormat="1" applyFont="1" applyAlignment="1">
      <alignment horizontal="center" vertical="center"/>
    </xf>
    <xf numFmtId="1" fontId="14" fillId="0" borderId="0" xfId="0" applyNumberFormat="1" applyFont="1" applyFill="1" applyBorder="1" applyAlignment="1">
      <alignment horizontal="right" vertical="center"/>
    </xf>
    <xf numFmtId="166" fontId="11" fillId="0" borderId="0" xfId="0" applyFont="1" applyFill="1" applyBorder="1">
      <alignment vertical="top"/>
    </xf>
    <xf numFmtId="2" fontId="1" fillId="0" borderId="0" xfId="0" applyNumberFormat="1" applyFont="1" applyFill="1" applyBorder="1" applyAlignment="1">
      <alignment horizontal="center" vertical="center"/>
    </xf>
    <xf numFmtId="166" fontId="0" fillId="0" borderId="0" xfId="0" applyFill="1" applyBorder="1" applyAlignment="1">
      <alignment horizontal="center"/>
    </xf>
    <xf numFmtId="2" fontId="0" fillId="0" borderId="0" xfId="0" applyNumberFormat="1" applyFill="1" applyBorder="1" applyAlignment="1">
      <alignment horizontal="center" vertical="center"/>
    </xf>
    <xf numFmtId="166" fontId="1" fillId="8" borderId="53" xfId="0" applyFont="1" applyFill="1" applyBorder="1" applyAlignment="1">
      <alignment horizontal="center"/>
    </xf>
    <xf numFmtId="1" fontId="0" fillId="0" borderId="28" xfId="0" applyNumberFormat="1" applyBorder="1" applyAlignment="1">
      <alignment horizontal="center"/>
    </xf>
    <xf numFmtId="1" fontId="0" fillId="0" borderId="56" xfId="0" applyNumberFormat="1" applyBorder="1" applyAlignment="1">
      <alignment horizontal="center"/>
    </xf>
    <xf numFmtId="1" fontId="0" fillId="0" borderId="60" xfId="0" applyNumberFormat="1" applyBorder="1" applyAlignment="1">
      <alignment horizontal="center"/>
    </xf>
    <xf numFmtId="1" fontId="0" fillId="0" borderId="53" xfId="0" applyNumberFormat="1" applyBorder="1" applyAlignment="1">
      <alignment horizontal="center"/>
    </xf>
    <xf numFmtId="166" fontId="1" fillId="0" borderId="0" xfId="0" applyFont="1" applyAlignment="1">
      <alignment horizontal="center"/>
    </xf>
    <xf numFmtId="166" fontId="1" fillId="8" borderId="61" xfId="0" applyFont="1" applyFill="1" applyBorder="1" applyAlignment="1">
      <alignment horizontal="center"/>
    </xf>
    <xf numFmtId="1" fontId="0" fillId="0" borderId="13" xfId="0" applyNumberFormat="1" applyBorder="1" applyAlignment="1">
      <alignment horizontal="center" vertical="center"/>
    </xf>
    <xf numFmtId="166" fontId="2" fillId="0" borderId="0" xfId="0" applyFont="1" applyAlignment="1">
      <alignment horizontal="center"/>
    </xf>
    <xf numFmtId="166" fontId="10" fillId="0" borderId="0" xfId="0" applyFont="1" applyAlignment="1">
      <alignment horizontal="center"/>
    </xf>
    <xf numFmtId="1" fontId="0" fillId="0" borderId="1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/>
    </xf>
    <xf numFmtId="166" fontId="13" fillId="8" borderId="0" xfId="0" applyFont="1" applyFill="1" applyAlignment="1">
      <alignment horizontal="center"/>
    </xf>
    <xf numFmtId="2" fontId="1" fillId="3" borderId="63" xfId="0" applyNumberFormat="1" applyFon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/>
    </xf>
    <xf numFmtId="2" fontId="1" fillId="0" borderId="66" xfId="0" applyNumberFormat="1" applyFont="1" applyFill="1" applyBorder="1" applyAlignment="1">
      <alignment horizontal="center" vertical="center"/>
    </xf>
    <xf numFmtId="2" fontId="0" fillId="0" borderId="67" xfId="0" applyNumberFormat="1" applyBorder="1" applyAlignment="1">
      <alignment horizontal="center"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54" xfId="0" applyNumberFormat="1" applyFont="1" applyFill="1" applyBorder="1" applyAlignment="1">
      <alignment horizontal="center" vertical="center"/>
    </xf>
    <xf numFmtId="165" fontId="0" fillId="0" borderId="0" xfId="0" applyNumberFormat="1">
      <alignment vertical="top"/>
    </xf>
    <xf numFmtId="166" fontId="0" fillId="0" borderId="0" xfId="0" applyAlignment="1">
      <alignment horizontal="center" vertical="center"/>
    </xf>
    <xf numFmtId="166" fontId="1" fillId="8" borderId="74" xfId="0" applyFont="1" applyFill="1" applyBorder="1" applyAlignment="1">
      <alignment horizontal="center" vertical="center"/>
    </xf>
    <xf numFmtId="166" fontId="1" fillId="8" borderId="51" xfId="0" applyFont="1" applyFill="1" applyBorder="1" applyAlignment="1">
      <alignment horizontal="center" vertical="center"/>
    </xf>
    <xf numFmtId="166" fontId="1" fillId="8" borderId="52" xfId="0" applyFont="1" applyFill="1" applyBorder="1" applyAlignment="1">
      <alignment horizontal="center" vertical="center"/>
    </xf>
    <xf numFmtId="166" fontId="1" fillId="8" borderId="50" xfId="0" applyFont="1" applyFill="1" applyBorder="1" applyAlignment="1">
      <alignment horizontal="center" vertical="center"/>
    </xf>
    <xf numFmtId="166" fontId="1" fillId="8" borderId="75" xfId="0" applyFont="1" applyFill="1" applyBorder="1" applyAlignment="1">
      <alignment horizontal="center" vertical="center"/>
    </xf>
    <xf numFmtId="165" fontId="1" fillId="8" borderId="74" xfId="0" applyNumberFormat="1" applyFont="1" applyFill="1" applyBorder="1" applyAlignment="1">
      <alignment horizontal="center" vertical="center"/>
    </xf>
    <xf numFmtId="165" fontId="1" fillId="8" borderId="51" xfId="0" applyNumberFormat="1" applyFont="1" applyFill="1" applyBorder="1" applyAlignment="1">
      <alignment horizontal="center" vertical="center"/>
    </xf>
    <xf numFmtId="167" fontId="0" fillId="0" borderId="0" xfId="5" applyFont="1" applyAlignment="1">
      <alignment horizontal="center" vertical="center"/>
    </xf>
    <xf numFmtId="165" fontId="0" fillId="0" borderId="4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165" fontId="0" fillId="0" borderId="73" xfId="0" applyNumberFormat="1" applyBorder="1" applyAlignment="1">
      <alignment horizontal="center" vertical="center"/>
    </xf>
    <xf numFmtId="165" fontId="0" fillId="0" borderId="54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5" fontId="0" fillId="0" borderId="9" xfId="0" applyNumberFormat="1" applyBorder="1" applyAlignment="1">
      <alignment horizontal="center" vertical="center"/>
    </xf>
    <xf numFmtId="165" fontId="0" fillId="0" borderId="10" xfId="0" applyNumberFormat="1" applyBorder="1" applyAlignment="1">
      <alignment horizontal="center" vertical="center"/>
    </xf>
    <xf numFmtId="166" fontId="0" fillId="0" borderId="13" xfId="0" applyBorder="1" applyAlignment="1">
      <alignment horizontal="center" vertical="center"/>
    </xf>
    <xf numFmtId="165" fontId="0" fillId="0" borderId="76" xfId="0" applyNumberFormat="1" applyBorder="1" applyAlignment="1">
      <alignment horizontal="center" vertical="center"/>
    </xf>
    <xf numFmtId="165" fontId="0" fillId="0" borderId="63" xfId="0" applyNumberFormat="1" applyBorder="1" applyAlignment="1">
      <alignment horizontal="center" vertical="center"/>
    </xf>
    <xf numFmtId="165" fontId="0" fillId="0" borderId="70" xfId="0" applyNumberFormat="1" applyBorder="1" applyAlignment="1">
      <alignment horizontal="center" vertical="center"/>
    </xf>
    <xf numFmtId="165" fontId="0" fillId="0" borderId="77" xfId="0" applyNumberFormat="1" applyBorder="1" applyAlignment="1">
      <alignment horizontal="center" vertical="center"/>
    </xf>
    <xf numFmtId="165" fontId="0" fillId="0" borderId="62" xfId="0" applyNumberFormat="1" applyBorder="1" applyAlignment="1">
      <alignment horizontal="center" vertical="center"/>
    </xf>
    <xf numFmtId="165" fontId="0" fillId="0" borderId="64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 vertical="center"/>
    </xf>
    <xf numFmtId="2" fontId="12" fillId="0" borderId="1" xfId="0" applyNumberFormat="1" applyFont="1" applyBorder="1" applyAlignment="1">
      <alignment horizontal="center" vertical="center"/>
    </xf>
    <xf numFmtId="2" fontId="1" fillId="3" borderId="66" xfId="0" applyNumberFormat="1" applyFont="1" applyFill="1" applyBorder="1" applyAlignment="1">
      <alignment horizontal="center" vertical="center"/>
    </xf>
    <xf numFmtId="2" fontId="1" fillId="3" borderId="25" xfId="0" applyNumberFormat="1" applyFont="1" applyFill="1" applyBorder="1" applyAlignment="1">
      <alignment horizontal="center" vertical="center"/>
    </xf>
    <xf numFmtId="2" fontId="1" fillId="3" borderId="25" xfId="0" applyNumberFormat="1" applyFont="1" applyFill="1" applyBorder="1" applyAlignment="1">
      <alignment horizontal="center" vertical="center" wrapText="1"/>
    </xf>
    <xf numFmtId="2" fontId="1" fillId="3" borderId="67" xfId="0" applyNumberFormat="1" applyFont="1" applyFill="1" applyBorder="1" applyAlignment="1">
      <alignment horizontal="center" vertical="center" wrapText="1"/>
    </xf>
    <xf numFmtId="2" fontId="1" fillId="3" borderId="55" xfId="0" applyNumberFormat="1" applyFont="1" applyFill="1" applyBorder="1" applyAlignment="1">
      <alignment horizontal="center" vertical="center"/>
    </xf>
    <xf numFmtId="2" fontId="0" fillId="0" borderId="55" xfId="0" applyNumberFormat="1" applyBorder="1" applyAlignment="1">
      <alignment horizontal="center" vertical="center"/>
    </xf>
    <xf numFmtId="2" fontId="1" fillId="3" borderId="4" xfId="0" applyNumberFormat="1" applyFont="1" applyFill="1" applyBorder="1" applyAlignment="1">
      <alignment horizontal="center" vertical="center"/>
    </xf>
    <xf numFmtId="2" fontId="1" fillId="3" borderId="73" xfId="0" applyNumberFormat="1" applyFont="1" applyFill="1" applyBorder="1" applyAlignment="1">
      <alignment horizontal="center" vertical="center"/>
    </xf>
    <xf numFmtId="2" fontId="1" fillId="3" borderId="79" xfId="0" applyNumberFormat="1" applyFont="1" applyFill="1" applyBorder="1" applyAlignment="1">
      <alignment horizontal="center" vertical="center"/>
    </xf>
    <xf numFmtId="2" fontId="1" fillId="3" borderId="7" xfId="0" applyNumberFormat="1" applyFont="1" applyFill="1" applyBorder="1" applyAlignment="1">
      <alignment horizontal="center" vertical="center"/>
    </xf>
    <xf numFmtId="2" fontId="12" fillId="0" borderId="7" xfId="0" applyNumberFormat="1" applyFont="1" applyBorder="1" applyAlignment="1">
      <alignment horizontal="center" vertical="center"/>
    </xf>
    <xf numFmtId="2" fontId="12" fillId="0" borderId="8" xfId="0" applyNumberFormat="1" applyFont="1" applyBorder="1" applyAlignment="1">
      <alignment horizontal="center" vertical="center"/>
    </xf>
    <xf numFmtId="2" fontId="4" fillId="3" borderId="7" xfId="0" applyNumberFormat="1" applyFont="1" applyFill="1" applyBorder="1" applyAlignment="1">
      <alignment horizontal="center" vertical="center"/>
    </xf>
    <xf numFmtId="2" fontId="4" fillId="3" borderId="55" xfId="0" applyNumberFormat="1" applyFont="1" applyFill="1" applyBorder="1" applyAlignment="1">
      <alignment horizontal="center" vertical="center"/>
    </xf>
    <xf numFmtId="2" fontId="1" fillId="3" borderId="76" xfId="0" applyNumberFormat="1" applyFont="1" applyFill="1" applyBorder="1" applyAlignment="1">
      <alignment horizontal="center" vertical="center"/>
    </xf>
    <xf numFmtId="2" fontId="1" fillId="3" borderId="77" xfId="0" applyNumberFormat="1" applyFon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 vertical="center"/>
    </xf>
    <xf numFmtId="2" fontId="4" fillId="3" borderId="8" xfId="0" applyNumberFormat="1" applyFont="1" applyFill="1" applyBorder="1" applyAlignment="1">
      <alignment horizontal="center" vertical="center"/>
    </xf>
    <xf numFmtId="166" fontId="0" fillId="8" borderId="0" xfId="0" applyFill="1">
      <alignment vertical="top"/>
    </xf>
    <xf numFmtId="2" fontId="0" fillId="8" borderId="0" xfId="0" applyNumberFormat="1" applyFill="1">
      <alignment vertical="top"/>
    </xf>
    <xf numFmtId="166" fontId="0" fillId="8" borderId="0" xfId="0" applyFill="1" applyBorder="1">
      <alignment vertical="top"/>
    </xf>
    <xf numFmtId="165" fontId="0" fillId="8" borderId="0" xfId="0" applyNumberFormat="1" applyFill="1">
      <alignment vertical="top"/>
    </xf>
    <xf numFmtId="164" fontId="0" fillId="9" borderId="81" xfId="4" applyFont="1" applyFill="1" applyBorder="1">
      <alignment vertical="top"/>
    </xf>
    <xf numFmtId="166" fontId="0" fillId="0" borderId="0" xfId="0" applyFill="1">
      <alignment vertical="top"/>
    </xf>
    <xf numFmtId="166" fontId="18" fillId="0" borderId="0" xfId="0" applyFont="1" applyFill="1" applyBorder="1" applyAlignment="1">
      <alignment horizontal="center" vertical="center"/>
    </xf>
    <xf numFmtId="166" fontId="1" fillId="0" borderId="79" xfId="0" applyFont="1" applyFill="1" applyBorder="1" applyAlignment="1">
      <alignment horizontal="center"/>
    </xf>
    <xf numFmtId="1" fontId="0" fillId="0" borderId="55" xfId="0" applyNumberFormat="1" applyBorder="1" applyAlignment="1">
      <alignment horizontal="center"/>
    </xf>
    <xf numFmtId="1" fontId="0" fillId="0" borderId="78" xfId="0" applyNumberFormat="1" applyBorder="1" applyAlignment="1">
      <alignment horizontal="center"/>
    </xf>
    <xf numFmtId="2" fontId="1" fillId="0" borderId="53" xfId="0" applyNumberFormat="1" applyFont="1" applyFill="1" applyBorder="1" applyAlignment="1">
      <alignment horizontal="center" vertical="center"/>
    </xf>
    <xf numFmtId="2" fontId="0" fillId="0" borderId="82" xfId="0" applyNumberFormat="1" applyBorder="1" applyAlignment="1">
      <alignment horizontal="center" vertical="center"/>
    </xf>
    <xf numFmtId="166" fontId="1" fillId="0" borderId="0" xfId="0" applyFont="1" applyFill="1" applyBorder="1" applyAlignment="1">
      <alignment horizontal="center"/>
    </xf>
    <xf numFmtId="166" fontId="10" fillId="0" borderId="0" xfId="0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6" fontId="18" fillId="0" borderId="0" xfId="0" applyFont="1" applyAlignment="1">
      <alignment horizontal="center" vertical="center"/>
    </xf>
    <xf numFmtId="166" fontId="19" fillId="10" borderId="0" xfId="0" applyFont="1" applyFill="1" applyAlignment="1">
      <alignment horizontal="center" vertical="center"/>
    </xf>
    <xf numFmtId="17" fontId="18" fillId="0" borderId="0" xfId="0" applyNumberFormat="1" applyFont="1" applyFill="1" applyAlignment="1">
      <alignment horizontal="center" vertical="top"/>
    </xf>
    <xf numFmtId="166" fontId="20" fillId="0" borderId="80" xfId="0" applyFont="1" applyFill="1" applyBorder="1" applyAlignment="1">
      <alignment vertical="center"/>
    </xf>
    <xf numFmtId="166" fontId="20" fillId="0" borderId="0" xfId="0" applyFont="1" applyFill="1" applyBorder="1" applyAlignment="1">
      <alignment vertical="center"/>
    </xf>
    <xf numFmtId="166" fontId="1" fillId="8" borderId="0" xfId="0" applyFont="1" applyFill="1" applyBorder="1" applyAlignment="1">
      <alignment horizontal="center"/>
    </xf>
    <xf numFmtId="166" fontId="0" fillId="0" borderId="0" xfId="0" applyBorder="1" applyAlignment="1">
      <alignment horizontal="center"/>
    </xf>
    <xf numFmtId="166" fontId="0" fillId="0" borderId="0" xfId="0" applyAlignment="1"/>
    <xf numFmtId="166" fontId="18" fillId="9" borderId="81" xfId="0" applyFont="1" applyFill="1" applyBorder="1" applyAlignment="1">
      <alignment horizontal="center" vertical="center"/>
    </xf>
    <xf numFmtId="2" fontId="0" fillId="0" borderId="0" xfId="0" applyNumberFormat="1" applyBorder="1" applyAlignment="1">
      <alignment horizontal="center" vertical="center"/>
    </xf>
    <xf numFmtId="166" fontId="0" fillId="0" borderId="28" xfId="0" applyBorder="1" applyAlignment="1">
      <alignment horizontal="center"/>
    </xf>
    <xf numFmtId="166" fontId="0" fillId="0" borderId="56" xfId="0" applyBorder="1" applyAlignment="1">
      <alignment horizontal="center"/>
    </xf>
    <xf numFmtId="2" fontId="0" fillId="0" borderId="0" xfId="0" applyNumberFormat="1" applyFill="1" applyAlignment="1">
      <alignment horizontal="center" vertical="center"/>
    </xf>
    <xf numFmtId="166" fontId="0" fillId="0" borderId="0" xfId="0" applyFill="1" applyAlignment="1">
      <alignment horizontal="center"/>
    </xf>
    <xf numFmtId="2" fontId="1" fillId="0" borderId="65" xfId="0" applyNumberFormat="1" applyFont="1" applyFill="1" applyBorder="1" applyAlignment="1">
      <alignment horizontal="center" vertical="center"/>
    </xf>
    <xf numFmtId="166" fontId="0" fillId="0" borderId="61" xfId="0" applyBorder="1" applyAlignment="1">
      <alignment horizontal="center"/>
    </xf>
    <xf numFmtId="166" fontId="0" fillId="0" borderId="72" xfId="0" applyBorder="1" applyAlignment="1">
      <alignment horizontal="center"/>
    </xf>
    <xf numFmtId="1" fontId="0" fillId="0" borderId="31" xfId="0" applyNumberFormat="1" applyBorder="1" applyAlignment="1">
      <alignment horizontal="center"/>
    </xf>
    <xf numFmtId="2" fontId="1" fillId="2" borderId="33" xfId="0" applyNumberFormat="1" applyFont="1" applyFill="1" applyBorder="1" applyAlignment="1">
      <alignment horizontal="center" vertical="center"/>
    </xf>
    <xf numFmtId="1" fontId="0" fillId="0" borderId="13" xfId="0" applyNumberFormat="1" applyBorder="1" applyAlignment="1">
      <alignment horizontal="center"/>
    </xf>
    <xf numFmtId="166" fontId="0" fillId="0" borderId="60" xfId="0" applyBorder="1" applyAlignment="1">
      <alignment horizontal="center"/>
    </xf>
    <xf numFmtId="165" fontId="0" fillId="0" borderId="0" xfId="0" applyNumberFormat="1" applyFill="1" applyBorder="1">
      <alignment vertical="top"/>
    </xf>
    <xf numFmtId="2" fontId="0" fillId="11" borderId="55" xfId="0" applyNumberFormat="1" applyFill="1" applyBorder="1" applyAlignment="1">
      <alignment horizontal="center" vertical="center"/>
    </xf>
    <xf numFmtId="2" fontId="0" fillId="11" borderId="0" xfId="0" applyNumberFormat="1" applyFill="1" applyBorder="1" applyAlignment="1">
      <alignment horizontal="center" vertical="center"/>
    </xf>
    <xf numFmtId="2" fontId="0" fillId="0" borderId="76" xfId="0" applyNumberFormat="1" applyBorder="1" applyAlignment="1">
      <alignment horizontal="center" vertical="center"/>
    </xf>
    <xf numFmtId="2" fontId="0" fillId="0" borderId="63" xfId="0" applyNumberFormat="1" applyBorder="1" applyAlignment="1">
      <alignment horizontal="center" vertical="center"/>
    </xf>
    <xf numFmtId="2" fontId="0" fillId="0" borderId="77" xfId="0" applyNumberFormat="1" applyBorder="1" applyAlignment="1">
      <alignment horizontal="center" vertical="center"/>
    </xf>
    <xf numFmtId="2" fontId="0" fillId="11" borderId="72" xfId="0" applyNumberFormat="1" applyFill="1" applyBorder="1" applyAlignment="1">
      <alignment horizontal="center" vertical="center"/>
    </xf>
    <xf numFmtId="166" fontId="0" fillId="0" borderId="83" xfId="0" applyBorder="1" applyAlignment="1">
      <alignment horizontal="center"/>
    </xf>
    <xf numFmtId="166" fontId="21" fillId="4" borderId="1" xfId="0" applyFont="1" applyFill="1" applyBorder="1" applyAlignment="1">
      <alignment horizontal="center"/>
    </xf>
    <xf numFmtId="165" fontId="21" fillId="4" borderId="1" xfId="0" applyNumberFormat="1" applyFont="1" applyFill="1" applyBorder="1" applyAlignment="1">
      <alignment horizontal="center"/>
    </xf>
    <xf numFmtId="2" fontId="0" fillId="0" borderId="78" xfId="0" applyNumberFormat="1" applyBorder="1" applyAlignment="1">
      <alignment horizontal="center" vertical="center"/>
    </xf>
    <xf numFmtId="166" fontId="0" fillId="0" borderId="1" xfId="0" applyBorder="1" applyAlignment="1">
      <alignment horizontal="center"/>
    </xf>
    <xf numFmtId="2" fontId="2" fillId="0" borderId="25" xfId="0" applyNumberFormat="1" applyFont="1" applyBorder="1" applyAlignment="1">
      <alignment horizontal="center" vertical="center"/>
    </xf>
    <xf numFmtId="2" fontId="2" fillId="0" borderId="45" xfId="0" applyNumberFormat="1" applyFont="1" applyBorder="1" applyAlignment="1">
      <alignment horizontal="center" vertical="center"/>
    </xf>
    <xf numFmtId="2" fontId="2" fillId="0" borderId="46" xfId="0" applyNumberFormat="1" applyFont="1" applyBorder="1" applyAlignment="1">
      <alignment horizontal="center" vertical="center"/>
    </xf>
    <xf numFmtId="2" fontId="2" fillId="0" borderId="84" xfId="0" applyNumberFormat="1" applyFont="1" applyBorder="1" applyAlignment="1">
      <alignment horizontal="center" vertical="center"/>
    </xf>
    <xf numFmtId="2" fontId="1" fillId="2" borderId="76" xfId="0" applyNumberFormat="1" applyFont="1" applyFill="1" applyBorder="1" applyAlignment="1">
      <alignment horizontal="center" vertical="center" wrapText="1"/>
    </xf>
    <xf numFmtId="2" fontId="1" fillId="2" borderId="63" xfId="0" applyNumberFormat="1" applyFont="1" applyFill="1" applyBorder="1" applyAlignment="1">
      <alignment horizontal="center" vertical="center" wrapText="1"/>
    </xf>
    <xf numFmtId="2" fontId="1" fillId="2" borderId="64" xfId="0" applyNumberFormat="1" applyFont="1" applyFill="1" applyBorder="1" applyAlignment="1">
      <alignment horizontal="center" vertical="center" wrapText="1"/>
    </xf>
    <xf numFmtId="2" fontId="1" fillId="3" borderId="1" xfId="0" applyNumberFormat="1" applyFont="1" applyFill="1" applyBorder="1" applyAlignment="1">
      <alignment horizontal="center" vertical="center"/>
    </xf>
    <xf numFmtId="2" fontId="1" fillId="3" borderId="45" xfId="0" applyNumberFormat="1" applyFont="1" applyFill="1" applyBorder="1" applyAlignment="1">
      <alignment horizontal="center" vertical="center"/>
    </xf>
    <xf numFmtId="2" fontId="1" fillId="3" borderId="46" xfId="0" applyNumberFormat="1" applyFont="1" applyFill="1" applyBorder="1" applyAlignment="1">
      <alignment horizontal="center" vertical="center"/>
    </xf>
    <xf numFmtId="2" fontId="1" fillId="3" borderId="47" xfId="0" applyNumberFormat="1" applyFont="1" applyFill="1" applyBorder="1" applyAlignment="1">
      <alignment horizontal="center" vertical="center"/>
    </xf>
    <xf numFmtId="2" fontId="1" fillId="2" borderId="33" xfId="0" applyNumberFormat="1" applyFont="1" applyFill="1" applyBorder="1" applyAlignment="1">
      <alignment horizontal="center" vertical="center" wrapText="1"/>
    </xf>
    <xf numFmtId="2" fontId="1" fillId="2" borderId="60" xfId="0" applyNumberFormat="1" applyFont="1" applyFill="1" applyBorder="1" applyAlignment="1">
      <alignment horizontal="center" vertical="center"/>
    </xf>
    <xf numFmtId="2" fontId="1" fillId="2" borderId="1" xfId="0" applyNumberFormat="1" applyFont="1" applyFill="1" applyBorder="1" applyAlignment="1">
      <alignment horizontal="center" vertical="center" wrapText="1"/>
    </xf>
    <xf numFmtId="2" fontId="1" fillId="2" borderId="1" xfId="0" applyNumberFormat="1" applyFont="1" applyFill="1" applyBorder="1" applyAlignment="1">
      <alignment horizontal="center" vertical="center"/>
    </xf>
    <xf numFmtId="2" fontId="1" fillId="0" borderId="85" xfId="0" applyNumberFormat="1" applyFont="1" applyBorder="1" applyAlignment="1">
      <alignment horizontal="center" vertical="center"/>
    </xf>
    <xf numFmtId="2" fontId="0" fillId="0" borderId="20" xfId="0" applyNumberFormat="1" applyBorder="1" applyAlignment="1">
      <alignment horizontal="center" vertical="center"/>
    </xf>
    <xf numFmtId="2" fontId="0" fillId="0" borderId="86" xfId="0" applyNumberFormat="1" applyBorder="1" applyAlignment="1">
      <alignment horizontal="center" vertical="center"/>
    </xf>
    <xf numFmtId="2" fontId="2" fillId="0" borderId="30" xfId="0" applyNumberFormat="1" applyFont="1" applyBorder="1" applyAlignment="1">
      <alignment horizontal="center" vertical="center"/>
    </xf>
    <xf numFmtId="2" fontId="1" fillId="3" borderId="30" xfId="0" applyNumberFormat="1" applyFont="1" applyFill="1" applyBorder="1" applyAlignment="1">
      <alignment horizontal="center" vertical="center"/>
    </xf>
    <xf numFmtId="2" fontId="1" fillId="3" borderId="82" xfId="0" applyNumberFormat="1" applyFont="1" applyFill="1" applyBorder="1" applyAlignment="1">
      <alignment horizontal="center" vertical="center"/>
    </xf>
    <xf numFmtId="2" fontId="1" fillId="3" borderId="11" xfId="0" applyNumberFormat="1" applyFont="1" applyFill="1" applyBorder="1" applyAlignment="1">
      <alignment horizontal="center" vertical="center"/>
    </xf>
    <xf numFmtId="2" fontId="4" fillId="3" borderId="87" xfId="0" applyNumberFormat="1" applyFont="1" applyFill="1" applyBorder="1" applyAlignment="1">
      <alignment horizontal="center" vertical="center"/>
    </xf>
    <xf numFmtId="166" fontId="1" fillId="4" borderId="1" xfId="0" applyFont="1" applyFill="1" applyBorder="1" applyAlignment="1">
      <alignment horizontal="center"/>
    </xf>
    <xf numFmtId="1" fontId="1" fillId="0" borderId="51" xfId="0" applyNumberFormat="1" applyFont="1" applyFill="1" applyBorder="1" applyAlignment="1">
      <alignment horizontal="center" vertical="center"/>
    </xf>
    <xf numFmtId="1" fontId="1" fillId="0" borderId="75" xfId="0" applyNumberFormat="1" applyFont="1" applyFill="1" applyBorder="1" applyAlignment="1">
      <alignment horizontal="center" vertical="center"/>
    </xf>
    <xf numFmtId="2" fontId="1" fillId="0" borderId="49" xfId="0" applyNumberFormat="1" applyFont="1" applyFill="1" applyBorder="1" applyAlignment="1">
      <alignment horizontal="center" vertical="center"/>
    </xf>
    <xf numFmtId="2" fontId="4" fillId="3" borderId="30" xfId="0" applyNumberFormat="1" applyFont="1" applyFill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 wrapText="1"/>
    </xf>
    <xf numFmtId="2" fontId="7" fillId="3" borderId="51" xfId="0" applyNumberFormat="1" applyFont="1" applyFill="1" applyBorder="1" applyAlignment="1">
      <alignment horizontal="center" vertical="center"/>
    </xf>
    <xf numFmtId="2" fontId="7" fillId="3" borderId="52" xfId="0" applyNumberFormat="1" applyFont="1" applyFill="1" applyBorder="1" applyAlignment="1">
      <alignment horizontal="center" vertical="center"/>
    </xf>
    <xf numFmtId="2" fontId="7" fillId="3" borderId="63" xfId="0" applyNumberFormat="1" applyFont="1" applyFill="1" applyBorder="1" applyAlignment="1">
      <alignment horizontal="center" vertical="center"/>
    </xf>
    <xf numFmtId="2" fontId="7" fillId="3" borderId="77" xfId="0" applyNumberFormat="1" applyFont="1" applyFill="1" applyBorder="1" applyAlignment="1">
      <alignment horizontal="center" vertical="center"/>
    </xf>
    <xf numFmtId="2" fontId="4" fillId="3" borderId="45" xfId="0" applyNumberFormat="1" applyFont="1" applyFill="1" applyBorder="1" applyAlignment="1">
      <alignment horizontal="center" vertical="center"/>
    </xf>
    <xf numFmtId="2" fontId="4" fillId="3" borderId="46" xfId="0" applyNumberFormat="1" applyFont="1" applyFill="1" applyBorder="1" applyAlignment="1">
      <alignment horizontal="center" vertical="center"/>
    </xf>
    <xf numFmtId="2" fontId="4" fillId="3" borderId="47" xfId="0" applyNumberFormat="1" applyFont="1" applyFill="1" applyBorder="1" applyAlignment="1">
      <alignment horizontal="center" vertical="center"/>
    </xf>
    <xf numFmtId="2" fontId="1" fillId="2" borderId="49" xfId="0" applyNumberFormat="1" applyFont="1" applyFill="1" applyBorder="1" applyAlignment="1">
      <alignment horizontal="center" vertical="center"/>
    </xf>
    <xf numFmtId="2" fontId="1" fillId="2" borderId="59" xfId="0" applyNumberFormat="1" applyFont="1" applyFill="1" applyBorder="1" applyAlignment="1">
      <alignment horizontal="center" vertical="center"/>
    </xf>
    <xf numFmtId="2" fontId="1" fillId="5" borderId="76" xfId="0" applyNumberFormat="1" applyFont="1" applyFill="1" applyBorder="1" applyAlignment="1">
      <alignment horizontal="center" vertical="center" wrapText="1"/>
    </xf>
    <xf numFmtId="2" fontId="1" fillId="5" borderId="63" xfId="0" applyNumberFormat="1" applyFont="1" applyFill="1" applyBorder="1" applyAlignment="1">
      <alignment horizontal="center" vertical="center" wrapText="1"/>
    </xf>
    <xf numFmtId="2" fontId="1" fillId="5" borderId="77" xfId="0" applyNumberFormat="1" applyFont="1" applyFill="1" applyBorder="1" applyAlignment="1">
      <alignment horizontal="center" vertical="center" wrapText="1"/>
    </xf>
    <xf numFmtId="166" fontId="0" fillId="3" borderId="1" xfId="0" applyFill="1" applyBorder="1" applyAlignment="1">
      <alignment horizontal="center"/>
    </xf>
    <xf numFmtId="2" fontId="0" fillId="0" borderId="19" xfId="0" applyNumberFormat="1" applyBorder="1" applyAlignment="1">
      <alignment horizontal="center" vertical="center"/>
    </xf>
    <xf numFmtId="2" fontId="1" fillId="5" borderId="59" xfId="0" applyNumberFormat="1" applyFont="1" applyFill="1" applyBorder="1" applyAlignment="1">
      <alignment horizontal="center" vertical="center"/>
    </xf>
    <xf numFmtId="166" fontId="1" fillId="0" borderId="1" xfId="0" applyFont="1" applyBorder="1" applyAlignment="1">
      <alignment horizontal="center" vertical="center"/>
    </xf>
    <xf numFmtId="166" fontId="0" fillId="0" borderId="10" xfId="0" applyBorder="1" applyAlignment="1">
      <alignment horizontal="center"/>
    </xf>
    <xf numFmtId="2" fontId="1" fillId="0" borderId="13" xfId="0" applyNumberFormat="1" applyFont="1" applyFill="1" applyBorder="1" applyAlignment="1">
      <alignment horizontal="center" vertical="center"/>
    </xf>
    <xf numFmtId="2" fontId="12" fillId="0" borderId="9" xfId="0" applyNumberFormat="1" applyFont="1" applyBorder="1" applyAlignment="1">
      <alignment horizontal="center" vertical="center"/>
    </xf>
    <xf numFmtId="2" fontId="12" fillId="0" borderId="55" xfId="0" applyNumberFormat="1" applyFont="1" applyBorder="1" applyAlignment="1">
      <alignment horizontal="center" vertical="center"/>
    </xf>
    <xf numFmtId="2" fontId="0" fillId="0" borderId="1" xfId="0" applyNumberFormat="1" applyBorder="1" applyAlignment="1"/>
    <xf numFmtId="2" fontId="1" fillId="0" borderId="26" xfId="0" applyNumberFormat="1" applyFont="1" applyFill="1" applyBorder="1" applyAlignment="1">
      <alignment horizontal="center" vertical="center"/>
    </xf>
    <xf numFmtId="2" fontId="0" fillId="0" borderId="28" xfId="0" applyNumberFormat="1" applyFill="1" applyBorder="1" applyAlignment="1">
      <alignment horizontal="center" vertical="center"/>
    </xf>
    <xf numFmtId="2" fontId="0" fillId="0" borderId="55" xfId="0" applyNumberFormat="1" applyFill="1" applyBorder="1" applyAlignment="1">
      <alignment horizontal="center" vertical="center"/>
    </xf>
    <xf numFmtId="2" fontId="4" fillId="0" borderId="55" xfId="0" applyNumberFormat="1" applyFont="1" applyFill="1" applyBorder="1" applyAlignment="1">
      <alignment horizontal="center" vertical="center"/>
    </xf>
    <xf numFmtId="2" fontId="1" fillId="0" borderId="55" xfId="0" applyNumberFormat="1" applyFont="1" applyFill="1" applyBorder="1" applyAlignment="1">
      <alignment horizontal="center" vertical="center"/>
    </xf>
    <xf numFmtId="2" fontId="1" fillId="0" borderId="0" xfId="0" applyNumberFormat="1" applyFont="1" applyFill="1" applyAlignment="1">
      <alignment horizontal="center" vertical="center"/>
    </xf>
    <xf numFmtId="2" fontId="1" fillId="0" borderId="28" xfId="0" applyNumberFormat="1" applyFont="1" applyFill="1" applyBorder="1" applyAlignment="1">
      <alignment horizontal="center" vertical="center"/>
    </xf>
    <xf numFmtId="2" fontId="0" fillId="0" borderId="82" xfId="0" applyNumberFormat="1" applyFill="1" applyBorder="1" applyAlignment="1">
      <alignment horizontal="center" vertical="center"/>
    </xf>
    <xf numFmtId="2" fontId="0" fillId="0" borderId="31" xfId="0" applyNumberFormat="1" applyFill="1" applyBorder="1" applyAlignment="1">
      <alignment horizontal="center" vertical="center"/>
    </xf>
    <xf numFmtId="2" fontId="0" fillId="0" borderId="78" xfId="0" applyNumberFormat="1" applyFill="1" applyBorder="1" applyAlignment="1">
      <alignment horizontal="center" vertical="center"/>
    </xf>
    <xf numFmtId="2" fontId="0" fillId="0" borderId="25" xfId="0" applyNumberFormat="1" applyFill="1" applyBorder="1" applyAlignment="1">
      <alignment horizontal="center" vertical="center"/>
    </xf>
    <xf numFmtId="2" fontId="0" fillId="0" borderId="67" xfId="0" applyNumberFormat="1" applyFill="1" applyBorder="1" applyAlignment="1">
      <alignment horizontal="center" vertical="center"/>
    </xf>
    <xf numFmtId="2" fontId="0" fillId="0" borderId="72" xfId="0" applyNumberFormat="1" applyFill="1" applyBorder="1" applyAlignment="1">
      <alignment horizontal="center" vertical="center"/>
    </xf>
    <xf numFmtId="2" fontId="0" fillId="0" borderId="1" xfId="0" applyNumberFormat="1" applyFill="1" applyBorder="1" applyAlignment="1">
      <alignment horizontal="center" vertical="center"/>
    </xf>
    <xf numFmtId="2" fontId="0" fillId="0" borderId="64" xfId="0" applyNumberFormat="1" applyBorder="1" applyAlignment="1">
      <alignment horizontal="center" vertical="center"/>
    </xf>
    <xf numFmtId="2" fontId="1" fillId="3" borderId="59" xfId="0" applyNumberFormat="1" applyFont="1" applyFill="1" applyBorder="1" applyAlignment="1">
      <alignment horizontal="center" vertical="center"/>
    </xf>
    <xf numFmtId="2" fontId="1" fillId="0" borderId="82" xfId="0" applyNumberFormat="1" applyFont="1" applyFill="1" applyBorder="1" applyAlignment="1">
      <alignment horizontal="center" vertical="center"/>
    </xf>
    <xf numFmtId="2" fontId="1" fillId="7" borderId="49" xfId="0" applyNumberFormat="1" applyFont="1" applyFill="1" applyBorder="1" applyAlignment="1">
      <alignment horizontal="center" vertical="center"/>
    </xf>
    <xf numFmtId="2" fontId="15" fillId="3" borderId="25" xfId="0" applyNumberFormat="1" applyFont="1" applyFill="1" applyBorder="1" applyAlignment="1">
      <alignment horizontal="center" vertical="center"/>
    </xf>
    <xf numFmtId="166" fontId="1" fillId="3" borderId="1" xfId="0" applyFont="1" applyFill="1" applyBorder="1" applyAlignment="1">
      <alignment horizontal="center"/>
    </xf>
    <xf numFmtId="1" fontId="1" fillId="0" borderId="28" xfId="0" applyNumberFormat="1" applyFont="1" applyBorder="1" applyAlignment="1">
      <alignment horizontal="center"/>
    </xf>
    <xf numFmtId="166" fontId="1" fillId="0" borderId="69" xfId="0" applyFont="1" applyBorder="1" applyAlignment="1">
      <alignment horizontal="center" vertical="center"/>
    </xf>
    <xf numFmtId="166" fontId="1" fillId="0" borderId="68" xfId="0" applyFont="1" applyBorder="1" applyAlignment="1">
      <alignment horizontal="center" vertical="center"/>
    </xf>
    <xf numFmtId="166" fontId="1" fillId="0" borderId="65" xfId="0" applyFont="1" applyBorder="1" applyAlignment="1">
      <alignment horizontal="center" vertical="center"/>
    </xf>
    <xf numFmtId="166" fontId="1" fillId="0" borderId="61" xfId="0" applyFont="1" applyBorder="1" applyAlignment="1">
      <alignment horizontal="center" vertical="center"/>
    </xf>
    <xf numFmtId="166" fontId="1" fillId="0" borderId="33" xfId="0" applyFont="1" applyBorder="1" applyAlignment="1">
      <alignment horizontal="center" vertical="center"/>
    </xf>
    <xf numFmtId="166" fontId="1" fillId="0" borderId="17" xfId="0" applyFont="1" applyBorder="1" applyAlignment="1">
      <alignment horizontal="center" vertical="center"/>
    </xf>
    <xf numFmtId="166" fontId="1" fillId="0" borderId="60" xfId="0" applyFont="1" applyBorder="1" applyAlignment="1">
      <alignment horizontal="center" vertical="center"/>
    </xf>
    <xf numFmtId="166" fontId="1" fillId="0" borderId="71" xfId="0" applyFont="1" applyBorder="1" applyAlignment="1">
      <alignment horizontal="center" vertical="center"/>
    </xf>
    <xf numFmtId="166" fontId="1" fillId="0" borderId="0" xfId="0" applyFont="1" applyAlignment="1">
      <alignment horizontal="center" vertical="center"/>
    </xf>
    <xf numFmtId="166" fontId="1" fillId="0" borderId="72" xfId="0" applyFont="1" applyBorder="1" applyAlignment="1">
      <alignment horizontal="center" vertical="center"/>
    </xf>
    <xf numFmtId="165" fontId="1" fillId="0" borderId="17" xfId="0" applyNumberFormat="1" applyFont="1" applyBorder="1" applyAlignment="1">
      <alignment horizontal="center" vertical="center"/>
    </xf>
    <xf numFmtId="165" fontId="1" fillId="0" borderId="60" xfId="0" applyNumberFormat="1" applyFont="1" applyBorder="1" applyAlignment="1">
      <alignment horizontal="center" vertical="center"/>
    </xf>
    <xf numFmtId="166" fontId="1" fillId="8" borderId="49" xfId="0" applyFont="1" applyFill="1" applyBorder="1" applyAlignment="1">
      <alignment horizontal="center" vertical="center"/>
    </xf>
    <xf numFmtId="166" fontId="1" fillId="8" borderId="18" xfId="0" applyFont="1" applyFill="1" applyBorder="1" applyAlignment="1">
      <alignment horizontal="center" vertical="center"/>
    </xf>
    <xf numFmtId="166" fontId="1" fillId="8" borderId="59" xfId="0" applyFont="1" applyFill="1" applyBorder="1" applyAlignment="1">
      <alignment horizontal="center" vertical="center"/>
    </xf>
    <xf numFmtId="165" fontId="1" fillId="0" borderId="68" xfId="0" applyNumberFormat="1" applyFont="1" applyBorder="1" applyAlignment="1">
      <alignment horizontal="center" vertical="center"/>
    </xf>
    <xf numFmtId="165" fontId="1" fillId="0" borderId="65" xfId="0" applyNumberFormat="1" applyFont="1" applyBorder="1" applyAlignment="1">
      <alignment horizontal="center" vertical="center"/>
    </xf>
    <xf numFmtId="165" fontId="1" fillId="0" borderId="61" xfId="0" applyNumberFormat="1" applyFont="1" applyBorder="1" applyAlignment="1">
      <alignment horizontal="center" vertical="center"/>
    </xf>
  </cellXfs>
  <cellStyles count="10">
    <cellStyle name="DateLong" xfId="8"/>
    <cellStyle name="DateShort" xfId="5"/>
    <cellStyle name="Factor" xfId="4"/>
    <cellStyle name="Normal" xfId="0" builtinId="0" customBuiltin="1"/>
    <cellStyle name="Normal 2" xfId="1"/>
    <cellStyle name="Normal 2 2" xfId="3"/>
    <cellStyle name="Normal 3" xfId="2"/>
    <cellStyle name="Normal 4" xfId="6"/>
    <cellStyle name="Percent" xfId="7" builtinId="5" customBuiltin="1"/>
    <cellStyle name="Year" xfId="9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FF99"/>
      <color rgb="FFFFFFCC"/>
      <color rgb="FFFF9999"/>
      <color rgb="FFFFFF00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externalLink" Target="externalLinks/externalLink2.xml"/><Relationship Id="rId42" Type="http://schemas.openxmlformats.org/officeDocument/2006/relationships/externalLink" Target="externalLinks/externalLink10.xml"/><Relationship Id="rId47" Type="http://schemas.openxmlformats.org/officeDocument/2006/relationships/externalLink" Target="externalLinks/externalLink15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externalLink" Target="externalLinks/externalLink1.xml"/><Relationship Id="rId38" Type="http://schemas.openxmlformats.org/officeDocument/2006/relationships/externalLink" Target="externalLinks/externalLink6.xml"/><Relationship Id="rId46" Type="http://schemas.openxmlformats.org/officeDocument/2006/relationships/externalLink" Target="externalLinks/externalLink1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externalLink" Target="externalLinks/externalLink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5.xml"/><Relationship Id="rId40" Type="http://schemas.openxmlformats.org/officeDocument/2006/relationships/externalLink" Target="externalLinks/externalLink8.xml"/><Relationship Id="rId45" Type="http://schemas.openxmlformats.org/officeDocument/2006/relationships/externalLink" Target="externalLinks/externalLink13.xml"/><Relationship Id="rId53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4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2.xml"/><Relationship Id="rId52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43" Type="http://schemas.openxmlformats.org/officeDocument/2006/relationships/externalLink" Target="externalLinks/externalLink11.xml"/><Relationship Id="rId48" Type="http://schemas.openxmlformats.org/officeDocument/2006/relationships/externalLink" Target="externalLinks/externalLink16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AS%20data%20Given%20on%2014th%20May%202024/CGS%20Availability%20and%20Schedules/CGS%20backdown/March%20%2024.xlsx?1A883683" TargetMode="External"/><Relationship Id="rId1" Type="http://schemas.openxmlformats.org/officeDocument/2006/relationships/externalLinkPath" Target="file:///\\1A883683\March%20%2024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Wind%20&amp;%20Solar/INTER%20STATE%20SOLAR%20from%20Oct-23%20to%20March-24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Others%20data/Non-solar(except%20wind)%20gen%20data-%20oct23tomar24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OA%20consumers/DAM/DAM/MAR_DAM-24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OA%20consumers/RTM/RTM/MAR-24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OA%20consumers/GDAM/GDAM/Mar_GDAM-24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New%20files%20sent%20on%205th%20May/Updated%20data/@consolidated_Mar-24.xlsx" TargetMode="External"/></Relationships>
</file>

<file path=xl/externalLinks/_rels/externalLink8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Data%20to%20SPDCL%20-%20Jan'24%20to%20Mar'24/ADE-MO/ADE-MO/SEIL%20269.45%20MW%20&amp;%20570MW/SEIL%20269.45%20%20MARCH'24%20Bill.xlsm?F2089E34" TargetMode="External"/><Relationship Id="rId1" Type="http://schemas.openxmlformats.org/officeDocument/2006/relationships/externalLinkPath" Target="file:///\\F2089E34\SEIL%20269.45%20%20MARCH'24%20Bill.xlsm" TargetMode="External"/></Relationships>
</file>

<file path=xl/externalLinks/_rels/externalLink9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AS%20data%20Given%20on%2014th%20May%202024/SEIL%20269.45%20MW%20and%20570%20MW/SEIL%20570%20MW%20Bill%20MARCH'2024.xlsx?341BDD8B" TargetMode="External"/><Relationship Id="rId1" Type="http://schemas.openxmlformats.org/officeDocument/2006/relationships/externalLinkPath" Target="file:///\\341BDD8B\SEIL%20570%20MW%20Bill%20MARCH'2024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AS%20data%20Given%20on%2014th%20May%202024/OA%20Consumers/Bilaterals%20March%202024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Wind%20&amp;%20Solar/SOLAR-INTRA%20STATE%20data%20from%20OCT-23%20to%20MARCH-24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Wind%20&amp;%20Solar/WIND-INTRA%20STATE%20data%20from%20Oct-23%20to%20March-24.xlsx" TargetMode="External"/></Relationships>
</file>

<file path=xl/externalLinks/_rels/externalLink13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Total%20Sales%20for%20FY%202023-24%20Oct%2023%20to%20Mar%202024/Total%20Sales%20for%20FY%202023-24/Total%20Sales%20of%20%20March%202024.xlsx?68748054" TargetMode="External"/><Relationship Id="rId1" Type="http://schemas.openxmlformats.org/officeDocument/2006/relationships/externalLinkPath" Target="file:///\\68748054\Total%20Sales%20of%20%20March%202024.xlsx" TargetMode="External"/></Relationships>
</file>

<file path=xl/externalLinks/_rels/externalLink14.xml.rels><?xml version="1.0" encoding="UTF-8" standalone="yes"?>
<Relationships xmlns="http://schemas.openxmlformats.org/package/2006/relationships"><Relationship Id="rId2" Type="http://schemas.microsoft.com/office/2019/04/relationships/externalLinkLongPath" Target="/personal/arunmajhi1_kpmg_com/Documents/0.%20My%20KPMG%20Projects/35.%20Telanga%20Power%20Utilities/AS%20model/Total%20purchases%20for%20FY%202023-24%20Oct%2023%20to%20Mar%202024/Total%20purchases%20for%20FY%202023-24/Total%20PURCHASES%20of%20%20March%202024.xlsx?76D98E47" TargetMode="External"/><Relationship Id="rId1" Type="http://schemas.openxmlformats.org/officeDocument/2006/relationships/externalLinkPath" Target="file:///\\76D98E47\Total%20PURCHASES%20of%20%20March%202024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ADE-PP/ADE-PP/STPP%20ADDL%20SURCHRG%20OCT23-MAR24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arunmajhi1_kpmg_com/Documents/0.%20My%20KPMG%20Projects/35.%20Telanga%20Power%20Utilities/AS%20model/Revised%20data/22nd%20May%20Day%20ahead%20DCs%20&amp;%20Revised%20DCs/Day%20ahead%20DCs/MAR%20DC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0103"/>
      <sheetName val="0203"/>
      <sheetName val="0303"/>
      <sheetName val="0403"/>
      <sheetName val="0503"/>
      <sheetName val="0603"/>
      <sheetName val="0703"/>
      <sheetName val="0803"/>
      <sheetName val="0903"/>
      <sheetName val="1003"/>
      <sheetName val="1103"/>
      <sheetName val="1203"/>
      <sheetName val="1303"/>
      <sheetName val="1403"/>
      <sheetName val="1503"/>
      <sheetName val="1603"/>
      <sheetName val="1703"/>
      <sheetName val="1803"/>
      <sheetName val="1903"/>
      <sheetName val="2003"/>
      <sheetName val="2103"/>
      <sheetName val="2203"/>
      <sheetName val="2303"/>
      <sheetName val="2403"/>
      <sheetName val="2503"/>
      <sheetName val="2603"/>
      <sheetName val="2703"/>
      <sheetName val="2803"/>
      <sheetName val="2903"/>
      <sheetName val="3003"/>
      <sheetName val="3103"/>
      <sheetName val="TOTAL"/>
      <sheetName val="Sheet1"/>
      <sheetName val="Sheet2"/>
      <sheetName val="Sheet3"/>
      <sheetName val="Sheet4"/>
      <sheetName val="URS"/>
      <sheetName val="Sheet5"/>
      <sheetName val="Sheet6"/>
    </sheetNames>
    <sheetDataSet>
      <sheetData sheetId="0">
        <row r="9">
          <cell r="AC9">
            <v>3436.22</v>
          </cell>
        </row>
        <row r="10">
          <cell r="AC10">
            <v>3436.22</v>
          </cell>
        </row>
        <row r="11">
          <cell r="AC11">
            <v>3436.22</v>
          </cell>
        </row>
        <row r="12">
          <cell r="AC12">
            <v>3436.22</v>
          </cell>
        </row>
        <row r="13">
          <cell r="AC13">
            <v>3436.22</v>
          </cell>
        </row>
        <row r="14">
          <cell r="AC14">
            <v>3436.22</v>
          </cell>
        </row>
        <row r="15">
          <cell r="AC15">
            <v>3436.22</v>
          </cell>
        </row>
        <row r="16">
          <cell r="AC16">
            <v>3436.22</v>
          </cell>
        </row>
        <row r="17">
          <cell r="AC17">
            <v>3436.89</v>
          </cell>
        </row>
        <row r="18">
          <cell r="AC18">
            <v>3436.89</v>
          </cell>
        </row>
        <row r="19">
          <cell r="AC19">
            <v>3436.89</v>
          </cell>
        </row>
        <row r="20">
          <cell r="AC20">
            <v>3436.89</v>
          </cell>
        </row>
        <row r="21">
          <cell r="AC21">
            <v>3359.31</v>
          </cell>
        </row>
        <row r="22">
          <cell r="AC22">
            <v>3359.31</v>
          </cell>
        </row>
        <row r="23">
          <cell r="AC23">
            <v>3359.31</v>
          </cell>
        </row>
        <row r="24">
          <cell r="AC24">
            <v>3359.31</v>
          </cell>
        </row>
        <row r="25">
          <cell r="AC25">
            <v>3359.31</v>
          </cell>
        </row>
        <row r="26">
          <cell r="AC26">
            <v>3359.31</v>
          </cell>
        </row>
        <row r="27">
          <cell r="AC27">
            <v>3359.51</v>
          </cell>
        </row>
        <row r="28">
          <cell r="AC28">
            <v>3359.51</v>
          </cell>
        </row>
        <row r="29">
          <cell r="AC29">
            <v>3359.51</v>
          </cell>
        </row>
        <row r="30">
          <cell r="AC30">
            <v>3359.51</v>
          </cell>
        </row>
        <row r="31">
          <cell r="AC31">
            <v>3359.51</v>
          </cell>
        </row>
        <row r="32">
          <cell r="AC32">
            <v>3359.67</v>
          </cell>
        </row>
        <row r="33">
          <cell r="AC33">
            <v>3359.67</v>
          </cell>
        </row>
        <row r="34">
          <cell r="AC34">
            <v>3359.67</v>
          </cell>
        </row>
        <row r="35">
          <cell r="AC35">
            <v>3359.67</v>
          </cell>
        </row>
        <row r="36">
          <cell r="AC36">
            <v>3359.67</v>
          </cell>
        </row>
        <row r="37">
          <cell r="AC37">
            <v>3359.56</v>
          </cell>
        </row>
        <row r="38">
          <cell r="AC38">
            <v>3359.56</v>
          </cell>
        </row>
        <row r="39">
          <cell r="AC39">
            <v>3359.56</v>
          </cell>
        </row>
        <row r="40">
          <cell r="AC40">
            <v>3359.56</v>
          </cell>
        </row>
        <row r="41">
          <cell r="AC41">
            <v>3359.56</v>
          </cell>
        </row>
        <row r="42">
          <cell r="AC42">
            <v>3359.56</v>
          </cell>
        </row>
        <row r="43">
          <cell r="AC43">
            <v>3388.48</v>
          </cell>
        </row>
        <row r="44">
          <cell r="AC44">
            <v>3392.66</v>
          </cell>
        </row>
        <row r="45">
          <cell r="AC45">
            <v>3401.02</v>
          </cell>
        </row>
        <row r="46">
          <cell r="AC46">
            <v>3401.02</v>
          </cell>
        </row>
        <row r="47">
          <cell r="AC47">
            <v>3409.37</v>
          </cell>
        </row>
        <row r="48">
          <cell r="AC48">
            <v>3417.84</v>
          </cell>
        </row>
        <row r="49">
          <cell r="AC49">
            <v>3426.2</v>
          </cell>
        </row>
        <row r="50">
          <cell r="AC50">
            <v>3434.74</v>
          </cell>
        </row>
        <row r="51">
          <cell r="AC51">
            <v>3438.09</v>
          </cell>
        </row>
        <row r="52">
          <cell r="AC52">
            <v>3438.09</v>
          </cell>
        </row>
        <row r="53">
          <cell r="AC53">
            <v>3438.09</v>
          </cell>
        </row>
        <row r="54">
          <cell r="AC54">
            <v>3438.09</v>
          </cell>
        </row>
        <row r="55">
          <cell r="AC55">
            <v>3438.09</v>
          </cell>
        </row>
        <row r="56">
          <cell r="AC56">
            <v>3438.09</v>
          </cell>
        </row>
        <row r="57">
          <cell r="AC57">
            <v>3438.09</v>
          </cell>
        </row>
        <row r="58">
          <cell r="AC58">
            <v>3438.09</v>
          </cell>
        </row>
        <row r="59">
          <cell r="AC59">
            <v>3437.43</v>
          </cell>
        </row>
        <row r="60">
          <cell r="AC60">
            <v>3437.22</v>
          </cell>
        </row>
        <row r="61">
          <cell r="AC61">
            <v>3437.36</v>
          </cell>
        </row>
        <row r="62">
          <cell r="AC62">
            <v>3437.36</v>
          </cell>
        </row>
        <row r="63">
          <cell r="AC63">
            <v>3437.36</v>
          </cell>
        </row>
        <row r="64">
          <cell r="AC64">
            <v>3437.36</v>
          </cell>
        </row>
        <row r="65">
          <cell r="AC65">
            <v>3437.36</v>
          </cell>
        </row>
        <row r="66">
          <cell r="AC66">
            <v>3437.01</v>
          </cell>
        </row>
        <row r="67">
          <cell r="AC67">
            <v>3437.01</v>
          </cell>
        </row>
        <row r="68">
          <cell r="AC68">
            <v>3436.88</v>
          </cell>
        </row>
        <row r="69">
          <cell r="AC69">
            <v>3434.55</v>
          </cell>
        </row>
        <row r="70">
          <cell r="AC70">
            <v>3434.55</v>
          </cell>
        </row>
        <row r="71">
          <cell r="AC71">
            <v>3434.34</v>
          </cell>
        </row>
        <row r="72">
          <cell r="AC72">
            <v>3434.34</v>
          </cell>
        </row>
        <row r="73">
          <cell r="AC73">
            <v>3434.34</v>
          </cell>
        </row>
        <row r="74">
          <cell r="AC74">
            <v>3434.34</v>
          </cell>
        </row>
        <row r="75">
          <cell r="AC75">
            <v>3434.34</v>
          </cell>
        </row>
        <row r="76">
          <cell r="AC76">
            <v>3434.34</v>
          </cell>
        </row>
        <row r="77">
          <cell r="AC77">
            <v>3434.88</v>
          </cell>
        </row>
        <row r="78">
          <cell r="AC78">
            <v>3434.88</v>
          </cell>
        </row>
        <row r="79">
          <cell r="AC79">
            <v>3435.02</v>
          </cell>
        </row>
        <row r="80">
          <cell r="AC80">
            <v>3435.02</v>
          </cell>
        </row>
        <row r="81">
          <cell r="AC81">
            <v>3402.5</v>
          </cell>
        </row>
        <row r="82">
          <cell r="AC82">
            <v>3402.5</v>
          </cell>
        </row>
        <row r="83">
          <cell r="AC83">
            <v>3402.64</v>
          </cell>
        </row>
        <row r="84">
          <cell r="AC84">
            <v>3402.64</v>
          </cell>
        </row>
        <row r="85">
          <cell r="AC85">
            <v>3406.32</v>
          </cell>
        </row>
        <row r="86">
          <cell r="AC86">
            <v>3409.87</v>
          </cell>
        </row>
        <row r="87">
          <cell r="AC87">
            <v>3409.87</v>
          </cell>
        </row>
        <row r="88">
          <cell r="AC88">
            <v>3413.42</v>
          </cell>
        </row>
        <row r="89">
          <cell r="AC89">
            <v>3416.97</v>
          </cell>
        </row>
        <row r="90">
          <cell r="AC90">
            <v>3420.51</v>
          </cell>
        </row>
        <row r="91">
          <cell r="AC91">
            <v>3419.86</v>
          </cell>
        </row>
        <row r="92">
          <cell r="AC92">
            <v>3423.41</v>
          </cell>
        </row>
        <row r="93">
          <cell r="AC93">
            <v>3427.59</v>
          </cell>
        </row>
        <row r="94">
          <cell r="AC94">
            <v>3432.69</v>
          </cell>
        </row>
        <row r="95">
          <cell r="AC95">
            <v>3433.53</v>
          </cell>
        </row>
        <row r="96">
          <cell r="AC96">
            <v>3434.37</v>
          </cell>
        </row>
        <row r="97">
          <cell r="AC97">
            <v>3435.37</v>
          </cell>
        </row>
        <row r="98">
          <cell r="AC98">
            <v>3436.21</v>
          </cell>
        </row>
        <row r="99">
          <cell r="AC99">
            <v>3437.05</v>
          </cell>
        </row>
        <row r="100">
          <cell r="AC100">
            <v>3437.16</v>
          </cell>
        </row>
        <row r="101">
          <cell r="AC101">
            <v>3437.16</v>
          </cell>
        </row>
        <row r="102">
          <cell r="AC102">
            <v>3437.16</v>
          </cell>
        </row>
        <row r="103">
          <cell r="AC103">
            <v>3437.16</v>
          </cell>
        </row>
        <row r="104">
          <cell r="AC104">
            <v>3437.16</v>
          </cell>
        </row>
        <row r="110">
          <cell r="AC110">
            <v>2801.01</v>
          </cell>
        </row>
        <row r="111">
          <cell r="AC111">
            <v>2943.19</v>
          </cell>
        </row>
        <row r="112">
          <cell r="AC112">
            <v>2929.14</v>
          </cell>
        </row>
        <row r="113">
          <cell r="AC113">
            <v>2779.08</v>
          </cell>
        </row>
        <row r="114">
          <cell r="AC114">
            <v>2766.52</v>
          </cell>
        </row>
        <row r="115">
          <cell r="AC115">
            <v>2766.52</v>
          </cell>
        </row>
        <row r="116">
          <cell r="AC116">
            <v>2766.52</v>
          </cell>
        </row>
        <row r="117">
          <cell r="AC117">
            <v>2766.52</v>
          </cell>
        </row>
        <row r="118">
          <cell r="AC118">
            <v>2766.9</v>
          </cell>
        </row>
        <row r="119">
          <cell r="AC119">
            <v>2766.93</v>
          </cell>
        </row>
        <row r="120">
          <cell r="AC120">
            <v>2549.2399999999998</v>
          </cell>
        </row>
        <row r="121">
          <cell r="AC121">
            <v>2384.2399999999998</v>
          </cell>
        </row>
        <row r="122">
          <cell r="AC122">
            <v>2384.2399999999998</v>
          </cell>
        </row>
        <row r="123">
          <cell r="AC123">
            <v>2466.7399999999998</v>
          </cell>
        </row>
        <row r="124">
          <cell r="AC124">
            <v>2531.7399999999998</v>
          </cell>
        </row>
        <row r="125">
          <cell r="AC125">
            <v>2514.2399999999998</v>
          </cell>
        </row>
        <row r="126">
          <cell r="AC126">
            <v>2638.83</v>
          </cell>
        </row>
        <row r="127">
          <cell r="AC127">
            <v>2688.78</v>
          </cell>
        </row>
        <row r="128">
          <cell r="AC128">
            <v>2689.35</v>
          </cell>
        </row>
        <row r="129">
          <cell r="AC129">
            <v>2689.35</v>
          </cell>
        </row>
        <row r="130">
          <cell r="AC130">
            <v>2835.5</v>
          </cell>
        </row>
        <row r="131">
          <cell r="AC131">
            <v>2981.68</v>
          </cell>
        </row>
        <row r="132">
          <cell r="AC132">
            <v>3241.42</v>
          </cell>
        </row>
        <row r="133">
          <cell r="AC133">
            <v>3358.15</v>
          </cell>
        </row>
        <row r="134">
          <cell r="AC134">
            <v>3331.59</v>
          </cell>
        </row>
        <row r="135">
          <cell r="AC135">
            <v>3239.51</v>
          </cell>
        </row>
        <row r="136">
          <cell r="AC136">
            <v>3373.68</v>
          </cell>
        </row>
        <row r="137">
          <cell r="AC137">
            <v>3368.49</v>
          </cell>
        </row>
        <row r="138">
          <cell r="AC138">
            <v>3488.45</v>
          </cell>
        </row>
        <row r="139">
          <cell r="AC139">
            <v>3519.83</v>
          </cell>
        </row>
        <row r="140">
          <cell r="AC140">
            <v>3365.12</v>
          </cell>
        </row>
        <row r="141">
          <cell r="AC141">
            <v>3365.12</v>
          </cell>
        </row>
        <row r="142">
          <cell r="AC142">
            <v>3575.6</v>
          </cell>
        </row>
        <row r="143">
          <cell r="AC143">
            <v>3470.06</v>
          </cell>
        </row>
        <row r="144">
          <cell r="AC144">
            <v>3512.03</v>
          </cell>
        </row>
        <row r="145">
          <cell r="AC145">
            <v>3524.49</v>
          </cell>
        </row>
        <row r="146">
          <cell r="AC146">
            <v>3462.86</v>
          </cell>
        </row>
        <row r="147">
          <cell r="AC147">
            <v>3401.4</v>
          </cell>
        </row>
        <row r="148">
          <cell r="AC148">
            <v>3409.37</v>
          </cell>
        </row>
        <row r="149">
          <cell r="AC149">
            <v>3417.83</v>
          </cell>
        </row>
        <row r="150">
          <cell r="AC150">
            <v>3304.92</v>
          </cell>
        </row>
        <row r="151">
          <cell r="AC151">
            <v>3307.98</v>
          </cell>
        </row>
        <row r="152">
          <cell r="AC152">
            <v>3250.04</v>
          </cell>
        </row>
        <row r="153">
          <cell r="AC153">
            <v>3168.18</v>
          </cell>
        </row>
        <row r="154">
          <cell r="AC154">
            <v>3121.78</v>
          </cell>
        </row>
        <row r="155">
          <cell r="AC155">
            <v>3110.73</v>
          </cell>
        </row>
        <row r="156">
          <cell r="AC156">
            <v>3036.89</v>
          </cell>
        </row>
        <row r="157">
          <cell r="AC157">
            <v>2997.21</v>
          </cell>
        </row>
        <row r="158">
          <cell r="AC158">
            <v>3024.84</v>
          </cell>
        </row>
        <row r="159">
          <cell r="AC159">
            <v>3024.84</v>
          </cell>
        </row>
        <row r="160">
          <cell r="AC160">
            <v>2758.11</v>
          </cell>
        </row>
        <row r="161">
          <cell r="AC161">
            <v>2537.7800000000002</v>
          </cell>
        </row>
        <row r="162">
          <cell r="AC162">
            <v>2616.11</v>
          </cell>
        </row>
        <row r="163">
          <cell r="AC163">
            <v>2448.37</v>
          </cell>
        </row>
        <row r="164">
          <cell r="AC164">
            <v>2293.98</v>
          </cell>
        </row>
        <row r="165">
          <cell r="AC165">
            <v>2259.3200000000002</v>
          </cell>
        </row>
        <row r="166">
          <cell r="AC166">
            <v>2287.62</v>
          </cell>
        </row>
        <row r="167">
          <cell r="AC167">
            <v>2317.38</v>
          </cell>
        </row>
        <row r="168">
          <cell r="AC168">
            <v>2375.56</v>
          </cell>
        </row>
        <row r="169">
          <cell r="AC169">
            <v>2366.58</v>
          </cell>
        </row>
        <row r="170">
          <cell r="AC170">
            <v>2358.3000000000002</v>
          </cell>
        </row>
        <row r="171">
          <cell r="AC171">
            <v>2357.9299999999998</v>
          </cell>
        </row>
        <row r="172">
          <cell r="AC172">
            <v>2622.83</v>
          </cell>
        </row>
        <row r="173">
          <cell r="AC173">
            <v>2895.42</v>
          </cell>
        </row>
        <row r="174">
          <cell r="AC174">
            <v>2760.32</v>
          </cell>
        </row>
        <row r="175">
          <cell r="AC175">
            <v>2566.79</v>
          </cell>
        </row>
        <row r="176">
          <cell r="AC176">
            <v>2678.75</v>
          </cell>
        </row>
        <row r="177">
          <cell r="AC177">
            <v>2859.71</v>
          </cell>
        </row>
        <row r="178">
          <cell r="AC178">
            <v>3030.5</v>
          </cell>
        </row>
        <row r="179">
          <cell r="AC179">
            <v>3195.66</v>
          </cell>
        </row>
        <row r="180">
          <cell r="AC180">
            <v>2942.57</v>
          </cell>
        </row>
        <row r="181">
          <cell r="AC181">
            <v>2788.84</v>
          </cell>
        </row>
        <row r="182">
          <cell r="AC182">
            <v>3135.34</v>
          </cell>
        </row>
        <row r="183">
          <cell r="AC183">
            <v>3214.57</v>
          </cell>
        </row>
        <row r="184">
          <cell r="AC184">
            <v>3277.43</v>
          </cell>
        </row>
        <row r="185">
          <cell r="AC185">
            <v>3277.45</v>
          </cell>
        </row>
        <row r="186">
          <cell r="AC186">
            <v>3279.35</v>
          </cell>
        </row>
        <row r="187">
          <cell r="AC187">
            <v>3282.91</v>
          </cell>
        </row>
        <row r="188">
          <cell r="AC188">
            <v>3284.68</v>
          </cell>
        </row>
        <row r="189">
          <cell r="AC189">
            <v>3288.23</v>
          </cell>
        </row>
        <row r="190">
          <cell r="AC190">
            <v>3286.27</v>
          </cell>
        </row>
        <row r="191">
          <cell r="AC191">
            <v>3289.81</v>
          </cell>
        </row>
        <row r="192">
          <cell r="AC192">
            <v>3232.79</v>
          </cell>
        </row>
        <row r="193">
          <cell r="AC193">
            <v>3120.28</v>
          </cell>
        </row>
        <row r="194">
          <cell r="AC194">
            <v>2714.78</v>
          </cell>
        </row>
        <row r="195">
          <cell r="AC195">
            <v>2368.94</v>
          </cell>
        </row>
        <row r="196">
          <cell r="AC196">
            <v>2196.94</v>
          </cell>
        </row>
        <row r="197">
          <cell r="AC197">
            <v>2033.72</v>
          </cell>
        </row>
        <row r="198">
          <cell r="AC198">
            <v>2012.23</v>
          </cell>
        </row>
        <row r="199">
          <cell r="AC199">
            <v>2012.23</v>
          </cell>
        </row>
        <row r="200">
          <cell r="AC200">
            <v>2016.84</v>
          </cell>
        </row>
        <row r="201">
          <cell r="AC201">
            <v>2162.19</v>
          </cell>
        </row>
        <row r="202">
          <cell r="AC202">
            <v>2533.41</v>
          </cell>
        </row>
        <row r="203">
          <cell r="AC203">
            <v>2710.97</v>
          </cell>
        </row>
        <row r="204">
          <cell r="AC204">
            <v>2634.51</v>
          </cell>
        </row>
        <row r="205">
          <cell r="AC205">
            <v>2515.2800000000002</v>
          </cell>
        </row>
      </sheetData>
      <sheetData sheetId="1">
        <row r="9">
          <cell r="AC9">
            <v>3443.09</v>
          </cell>
        </row>
        <row r="10">
          <cell r="AC10">
            <v>3443.44</v>
          </cell>
        </row>
        <row r="11">
          <cell r="AC11">
            <v>3443.8</v>
          </cell>
        </row>
        <row r="12">
          <cell r="AC12">
            <v>3444.15</v>
          </cell>
        </row>
        <row r="13">
          <cell r="AC13">
            <v>3444.15</v>
          </cell>
        </row>
        <row r="14">
          <cell r="AC14">
            <v>3444.15</v>
          </cell>
        </row>
        <row r="15">
          <cell r="AC15">
            <v>3444.15</v>
          </cell>
        </row>
        <row r="16">
          <cell r="AC16">
            <v>3444.15</v>
          </cell>
        </row>
        <row r="17">
          <cell r="AC17">
            <v>3444.51</v>
          </cell>
        </row>
        <row r="18">
          <cell r="AC18">
            <v>3411.38</v>
          </cell>
        </row>
        <row r="19">
          <cell r="AC19">
            <v>3411.38</v>
          </cell>
        </row>
        <row r="20">
          <cell r="AC20">
            <v>3411.73</v>
          </cell>
        </row>
        <row r="21">
          <cell r="AC21">
            <v>3412.09</v>
          </cell>
        </row>
        <row r="22">
          <cell r="AC22">
            <v>3412.09</v>
          </cell>
        </row>
        <row r="23">
          <cell r="AC23">
            <v>3412.59</v>
          </cell>
        </row>
        <row r="24">
          <cell r="AC24">
            <v>3412.59</v>
          </cell>
        </row>
        <row r="25">
          <cell r="AC25">
            <v>3415.9</v>
          </cell>
        </row>
        <row r="26">
          <cell r="AC26">
            <v>3419.22</v>
          </cell>
        </row>
        <row r="27">
          <cell r="AC27">
            <v>3422.54</v>
          </cell>
        </row>
        <row r="28">
          <cell r="AC28">
            <v>3425.85</v>
          </cell>
        </row>
        <row r="29">
          <cell r="AC29">
            <v>3427.84</v>
          </cell>
        </row>
        <row r="30">
          <cell r="AC30">
            <v>3427.84</v>
          </cell>
        </row>
        <row r="31">
          <cell r="AC31">
            <v>3429.83</v>
          </cell>
        </row>
        <row r="32">
          <cell r="AC32">
            <v>3429.99</v>
          </cell>
        </row>
        <row r="33">
          <cell r="AC33">
            <v>3432.64</v>
          </cell>
        </row>
        <row r="34">
          <cell r="AC34">
            <v>3431.32</v>
          </cell>
        </row>
        <row r="35">
          <cell r="AC35">
            <v>3434.63</v>
          </cell>
        </row>
        <row r="36">
          <cell r="AC36">
            <v>3437.95</v>
          </cell>
        </row>
        <row r="37">
          <cell r="AC37">
            <v>3439.83</v>
          </cell>
        </row>
        <row r="38">
          <cell r="AC38">
            <v>3439.83</v>
          </cell>
        </row>
        <row r="39">
          <cell r="AC39">
            <v>3443.14</v>
          </cell>
        </row>
        <row r="40">
          <cell r="AC40">
            <v>3443.14</v>
          </cell>
        </row>
        <row r="41">
          <cell r="AC41">
            <v>3446.79</v>
          </cell>
        </row>
        <row r="42">
          <cell r="AC42">
            <v>3446.79</v>
          </cell>
        </row>
        <row r="43">
          <cell r="AC43">
            <v>3446.13</v>
          </cell>
        </row>
        <row r="44">
          <cell r="AC44">
            <v>3446.13</v>
          </cell>
        </row>
        <row r="45">
          <cell r="AC45">
            <v>3446.13</v>
          </cell>
        </row>
        <row r="46">
          <cell r="AC46">
            <v>3446.13</v>
          </cell>
        </row>
        <row r="47">
          <cell r="AC47">
            <v>3446.13</v>
          </cell>
        </row>
        <row r="48">
          <cell r="AC48">
            <v>3446.24</v>
          </cell>
        </row>
        <row r="49">
          <cell r="AC49">
            <v>3446.9</v>
          </cell>
        </row>
        <row r="50">
          <cell r="AC50">
            <v>3447.09</v>
          </cell>
        </row>
        <row r="51">
          <cell r="AC51">
            <v>3447.09</v>
          </cell>
        </row>
        <row r="52">
          <cell r="AC52">
            <v>3447.09</v>
          </cell>
        </row>
        <row r="53">
          <cell r="AC53">
            <v>3447.09</v>
          </cell>
        </row>
        <row r="54">
          <cell r="AC54">
            <v>3447.09</v>
          </cell>
        </row>
        <row r="55">
          <cell r="AC55">
            <v>3448.81</v>
          </cell>
        </row>
        <row r="56">
          <cell r="AC56">
            <v>3448.81</v>
          </cell>
        </row>
        <row r="57">
          <cell r="AC57">
            <v>3448.81</v>
          </cell>
        </row>
        <row r="58">
          <cell r="AC58">
            <v>3448.81</v>
          </cell>
        </row>
        <row r="59">
          <cell r="AC59">
            <v>3448.81</v>
          </cell>
        </row>
        <row r="60">
          <cell r="AC60">
            <v>3448.59</v>
          </cell>
        </row>
        <row r="61">
          <cell r="AC61">
            <v>3447.93</v>
          </cell>
        </row>
        <row r="62">
          <cell r="AC62">
            <v>3447.93</v>
          </cell>
        </row>
        <row r="63">
          <cell r="AC63">
            <v>3447.52</v>
          </cell>
        </row>
        <row r="64">
          <cell r="AC64">
            <v>3447.52</v>
          </cell>
        </row>
        <row r="65">
          <cell r="AC65">
            <v>3193.59</v>
          </cell>
        </row>
        <row r="66">
          <cell r="AC66">
            <v>3193.59</v>
          </cell>
        </row>
        <row r="67">
          <cell r="AC67">
            <v>3193.59</v>
          </cell>
        </row>
        <row r="68">
          <cell r="AC68">
            <v>3193.46</v>
          </cell>
        </row>
        <row r="69">
          <cell r="AC69">
            <v>3193.46</v>
          </cell>
        </row>
        <row r="70">
          <cell r="AC70">
            <v>3193.46</v>
          </cell>
        </row>
        <row r="71">
          <cell r="AC71">
            <v>3193.46</v>
          </cell>
        </row>
        <row r="72">
          <cell r="AC72">
            <v>3193.46</v>
          </cell>
        </row>
        <row r="73">
          <cell r="AC73">
            <v>3193.46</v>
          </cell>
        </row>
        <row r="74">
          <cell r="AC74">
            <v>3193.46</v>
          </cell>
        </row>
        <row r="75">
          <cell r="AC75">
            <v>3193.46</v>
          </cell>
        </row>
        <row r="76">
          <cell r="AC76">
            <v>3193.46</v>
          </cell>
        </row>
        <row r="77">
          <cell r="AC77">
            <v>3208.93</v>
          </cell>
        </row>
        <row r="78">
          <cell r="AC78">
            <v>3235.88</v>
          </cell>
        </row>
        <row r="79">
          <cell r="AC79">
            <v>3252.04</v>
          </cell>
        </row>
        <row r="80">
          <cell r="AC80">
            <v>3268.21</v>
          </cell>
        </row>
        <row r="81">
          <cell r="AC81">
            <v>3295.15</v>
          </cell>
        </row>
        <row r="82">
          <cell r="AC82">
            <v>3322.1</v>
          </cell>
        </row>
        <row r="83">
          <cell r="AC83">
            <v>3345.58</v>
          </cell>
        </row>
        <row r="84">
          <cell r="AC84">
            <v>3377.92</v>
          </cell>
        </row>
        <row r="85">
          <cell r="AC85">
            <v>3410.25</v>
          </cell>
        </row>
        <row r="86">
          <cell r="AC86">
            <v>3443.93</v>
          </cell>
        </row>
        <row r="87">
          <cell r="AC87">
            <v>3443.93</v>
          </cell>
        </row>
        <row r="88">
          <cell r="AC88">
            <v>3443.93</v>
          </cell>
        </row>
        <row r="89">
          <cell r="AC89">
            <v>3443.93</v>
          </cell>
        </row>
        <row r="90">
          <cell r="AC90">
            <v>3443.93</v>
          </cell>
        </row>
        <row r="91">
          <cell r="AC91">
            <v>3444.13</v>
          </cell>
        </row>
        <row r="92">
          <cell r="AC92">
            <v>3444.13</v>
          </cell>
        </row>
        <row r="93">
          <cell r="AC93">
            <v>3270.4</v>
          </cell>
        </row>
        <row r="94">
          <cell r="AC94">
            <v>3270.4</v>
          </cell>
        </row>
        <row r="95">
          <cell r="AC95">
            <v>3270.4</v>
          </cell>
        </row>
        <row r="96">
          <cell r="AC96">
            <v>3270.4</v>
          </cell>
        </row>
        <row r="97">
          <cell r="AC97">
            <v>3270.56</v>
          </cell>
        </row>
        <row r="98">
          <cell r="AC98">
            <v>3270.56</v>
          </cell>
        </row>
        <row r="99">
          <cell r="AC99">
            <v>3270.56</v>
          </cell>
        </row>
        <row r="100">
          <cell r="AC100">
            <v>3270.43</v>
          </cell>
        </row>
        <row r="101">
          <cell r="AC101">
            <v>3270.43</v>
          </cell>
        </row>
        <row r="102">
          <cell r="AC102">
            <v>3271.55</v>
          </cell>
        </row>
        <row r="103">
          <cell r="AC103">
            <v>3272.01</v>
          </cell>
        </row>
        <row r="104">
          <cell r="AC104">
            <v>3272.01</v>
          </cell>
        </row>
        <row r="110">
          <cell r="AC110">
            <v>2395.71</v>
          </cell>
        </row>
        <row r="111">
          <cell r="AC111">
            <v>2244.0700000000002</v>
          </cell>
        </row>
        <row r="112">
          <cell r="AC112">
            <v>2022.19</v>
          </cell>
        </row>
        <row r="113">
          <cell r="AC113">
            <v>2022.55</v>
          </cell>
        </row>
        <row r="114">
          <cell r="AC114">
            <v>2022.67</v>
          </cell>
        </row>
        <row r="115">
          <cell r="AC115">
            <v>2022.67</v>
          </cell>
        </row>
        <row r="116">
          <cell r="AC116">
            <v>2020.85</v>
          </cell>
        </row>
        <row r="117">
          <cell r="AC117">
            <v>2020.85</v>
          </cell>
        </row>
        <row r="118">
          <cell r="AC118">
            <v>2019.43</v>
          </cell>
        </row>
        <row r="119">
          <cell r="AC119">
            <v>2014.16</v>
          </cell>
        </row>
        <row r="120">
          <cell r="AC120">
            <v>2011.14</v>
          </cell>
        </row>
        <row r="121">
          <cell r="AC121">
            <v>2011.43</v>
          </cell>
        </row>
        <row r="122">
          <cell r="AC122">
            <v>2014.87</v>
          </cell>
        </row>
        <row r="123">
          <cell r="AC123">
            <v>2014.93</v>
          </cell>
        </row>
        <row r="124">
          <cell r="AC124">
            <v>2015.3</v>
          </cell>
        </row>
        <row r="125">
          <cell r="AC125">
            <v>2015.43</v>
          </cell>
        </row>
        <row r="126">
          <cell r="AC126">
            <v>2183.17</v>
          </cell>
        </row>
        <row r="127">
          <cell r="AC127">
            <v>2276.21</v>
          </cell>
        </row>
        <row r="128">
          <cell r="AC128">
            <v>2405.08</v>
          </cell>
        </row>
        <row r="129">
          <cell r="AC129">
            <v>2427.48</v>
          </cell>
        </row>
        <row r="130">
          <cell r="AC130">
            <v>2279.0300000000002</v>
          </cell>
        </row>
        <row r="131">
          <cell r="AC131">
            <v>2502.52</v>
          </cell>
        </row>
        <row r="132">
          <cell r="AC132">
            <v>2275.75</v>
          </cell>
        </row>
        <row r="133">
          <cell r="AC133">
            <v>2161.96</v>
          </cell>
        </row>
        <row r="134">
          <cell r="AC134">
            <v>2594.13</v>
          </cell>
        </row>
        <row r="135">
          <cell r="AC135">
            <v>2808.63</v>
          </cell>
        </row>
        <row r="136">
          <cell r="AC136">
            <v>3023.43</v>
          </cell>
        </row>
        <row r="137">
          <cell r="AC137">
            <v>3255.34</v>
          </cell>
        </row>
        <row r="138">
          <cell r="AC138">
            <v>3304.36</v>
          </cell>
        </row>
        <row r="139">
          <cell r="AC139">
            <v>3317.04</v>
          </cell>
        </row>
        <row r="140">
          <cell r="AC140">
            <v>3312.68</v>
          </cell>
        </row>
        <row r="141">
          <cell r="AC141">
            <v>3312</v>
          </cell>
        </row>
        <row r="142">
          <cell r="AC142">
            <v>3314.94</v>
          </cell>
        </row>
        <row r="143">
          <cell r="AC143">
            <v>3315.65</v>
          </cell>
        </row>
        <row r="144">
          <cell r="AC144">
            <v>3286.13</v>
          </cell>
        </row>
        <row r="145">
          <cell r="AC145">
            <v>3188.41</v>
          </cell>
        </row>
        <row r="146">
          <cell r="AC146">
            <v>3113.79</v>
          </cell>
        </row>
        <row r="147">
          <cell r="AC147">
            <v>3112.93</v>
          </cell>
        </row>
        <row r="148">
          <cell r="AC148">
            <v>3005.79</v>
          </cell>
        </row>
        <row r="149">
          <cell r="AC149">
            <v>2784.04</v>
          </cell>
        </row>
        <row r="150">
          <cell r="AC150">
            <v>2772.12</v>
          </cell>
        </row>
        <row r="151">
          <cell r="AC151">
            <v>2772.14</v>
          </cell>
        </row>
        <row r="152">
          <cell r="AC152">
            <v>2590.5100000000002</v>
          </cell>
        </row>
        <row r="153">
          <cell r="AC153">
            <v>2316.9299999999998</v>
          </cell>
        </row>
        <row r="154">
          <cell r="AC154">
            <v>2112.9499999999998</v>
          </cell>
        </row>
        <row r="155">
          <cell r="AC155">
            <v>2064.0500000000002</v>
          </cell>
        </row>
        <row r="156">
          <cell r="AC156">
            <v>2065.6999999999998</v>
          </cell>
        </row>
        <row r="157">
          <cell r="AC157">
            <v>2065.77</v>
          </cell>
        </row>
        <row r="158">
          <cell r="AC158">
            <v>2065.77</v>
          </cell>
        </row>
        <row r="159">
          <cell r="AC159">
            <v>2065.77</v>
          </cell>
        </row>
        <row r="160">
          <cell r="AC160">
            <v>2053.46</v>
          </cell>
        </row>
        <row r="161">
          <cell r="AC161">
            <v>2053.2600000000002</v>
          </cell>
        </row>
        <row r="162">
          <cell r="AC162">
            <v>2050.64</v>
          </cell>
        </row>
        <row r="163">
          <cell r="AC163">
            <v>2050.64</v>
          </cell>
        </row>
        <row r="164">
          <cell r="AC164">
            <v>2050.23</v>
          </cell>
        </row>
        <row r="165">
          <cell r="AC165">
            <v>2050.23</v>
          </cell>
        </row>
        <row r="166">
          <cell r="AC166">
            <v>2024.86</v>
          </cell>
        </row>
        <row r="167">
          <cell r="AC167">
            <v>2024.86</v>
          </cell>
        </row>
        <row r="168">
          <cell r="AC168">
            <v>2200.2600000000002</v>
          </cell>
        </row>
        <row r="169">
          <cell r="AC169">
            <v>2287.37</v>
          </cell>
        </row>
        <row r="170">
          <cell r="AC170">
            <v>2280.0700000000002</v>
          </cell>
        </row>
        <row r="171">
          <cell r="AC171">
            <v>2194.3200000000002</v>
          </cell>
        </row>
        <row r="172">
          <cell r="AC172">
            <v>2047.06</v>
          </cell>
        </row>
        <row r="173">
          <cell r="AC173">
            <v>2026.68</v>
          </cell>
        </row>
        <row r="174">
          <cell r="AC174">
            <v>2000.54</v>
          </cell>
        </row>
        <row r="175">
          <cell r="AC175">
            <v>2000.54</v>
          </cell>
        </row>
        <row r="176">
          <cell r="AC176">
            <v>1998.72</v>
          </cell>
        </row>
        <row r="177">
          <cell r="AC177">
            <v>1998.72</v>
          </cell>
        </row>
        <row r="178">
          <cell r="AC178">
            <v>1998.72</v>
          </cell>
        </row>
        <row r="179">
          <cell r="AC179">
            <v>1998.72</v>
          </cell>
        </row>
        <row r="180">
          <cell r="AC180">
            <v>1997</v>
          </cell>
        </row>
        <row r="181">
          <cell r="AC181">
            <v>1997</v>
          </cell>
        </row>
        <row r="182">
          <cell r="AC182">
            <v>2151.4699999999998</v>
          </cell>
        </row>
        <row r="183">
          <cell r="AC183">
            <v>2151.4699999999998</v>
          </cell>
        </row>
        <row r="184">
          <cell r="AC184">
            <v>2148.8200000000002</v>
          </cell>
        </row>
        <row r="185">
          <cell r="AC185">
            <v>2148.8200000000002</v>
          </cell>
        </row>
        <row r="186">
          <cell r="AC186">
            <v>2867.21</v>
          </cell>
        </row>
        <row r="187">
          <cell r="AC187">
            <v>3204.79</v>
          </cell>
        </row>
        <row r="188">
          <cell r="AC188">
            <v>3177.7</v>
          </cell>
        </row>
        <row r="189">
          <cell r="AC189">
            <v>3177.7</v>
          </cell>
        </row>
        <row r="190">
          <cell r="AC190">
            <v>3033.52</v>
          </cell>
        </row>
        <row r="191">
          <cell r="AC191">
            <v>2826.85</v>
          </cell>
        </row>
        <row r="192">
          <cell r="AC192">
            <v>2312.7199999999998</v>
          </cell>
        </row>
        <row r="193">
          <cell r="AC193">
            <v>2072.65</v>
          </cell>
        </row>
        <row r="194">
          <cell r="AC194">
            <v>2052.6999999999998</v>
          </cell>
        </row>
        <row r="195">
          <cell r="AC195">
            <v>2052.6999999999998</v>
          </cell>
        </row>
        <row r="196">
          <cell r="AC196">
            <v>2052.6999999999998</v>
          </cell>
        </row>
        <row r="197">
          <cell r="AC197">
            <v>2052.6999999999998</v>
          </cell>
        </row>
        <row r="198">
          <cell r="AC198">
            <v>2046.06</v>
          </cell>
        </row>
        <row r="199">
          <cell r="AC199">
            <v>2046.06</v>
          </cell>
        </row>
        <row r="200">
          <cell r="AC200">
            <v>2018.9</v>
          </cell>
        </row>
        <row r="201">
          <cell r="AC201">
            <v>2018.9</v>
          </cell>
        </row>
        <row r="202">
          <cell r="AC202">
            <v>2157.8000000000002</v>
          </cell>
        </row>
        <row r="203">
          <cell r="AC203">
            <v>2251.13</v>
          </cell>
        </row>
        <row r="204">
          <cell r="AC204">
            <v>2253.15</v>
          </cell>
        </row>
        <row r="205">
          <cell r="AC205">
            <v>2253.15</v>
          </cell>
        </row>
      </sheetData>
      <sheetData sheetId="2">
        <row r="9">
          <cell r="AC9">
            <v>3446.44</v>
          </cell>
        </row>
        <row r="10">
          <cell r="AC10">
            <v>3446.44</v>
          </cell>
        </row>
        <row r="11">
          <cell r="AC11">
            <v>3447.32</v>
          </cell>
        </row>
        <row r="12">
          <cell r="AC12">
            <v>3447.32</v>
          </cell>
        </row>
        <row r="13">
          <cell r="AC13">
            <v>3447.32</v>
          </cell>
        </row>
        <row r="14">
          <cell r="AC14">
            <v>3447.32</v>
          </cell>
        </row>
        <row r="15">
          <cell r="AC15">
            <v>3448.2</v>
          </cell>
        </row>
        <row r="16">
          <cell r="AC16">
            <v>3448.2</v>
          </cell>
        </row>
        <row r="17">
          <cell r="AC17">
            <v>3448.2</v>
          </cell>
        </row>
        <row r="18">
          <cell r="AC18">
            <v>3448.2</v>
          </cell>
        </row>
        <row r="19">
          <cell r="AC19">
            <v>3448.81</v>
          </cell>
        </row>
        <row r="20">
          <cell r="AC20">
            <v>3448.81</v>
          </cell>
        </row>
        <row r="21">
          <cell r="AC21">
            <v>3449.44</v>
          </cell>
        </row>
        <row r="22">
          <cell r="AC22">
            <v>3449.44</v>
          </cell>
        </row>
        <row r="23">
          <cell r="AC23">
            <v>3449.44</v>
          </cell>
        </row>
        <row r="24">
          <cell r="AC24">
            <v>3449.44</v>
          </cell>
        </row>
        <row r="25">
          <cell r="AC25">
            <v>3449.44</v>
          </cell>
        </row>
        <row r="26">
          <cell r="AC26">
            <v>3449.44</v>
          </cell>
        </row>
        <row r="27">
          <cell r="AC27">
            <v>3449.44</v>
          </cell>
        </row>
        <row r="28">
          <cell r="AC28">
            <v>3449.44</v>
          </cell>
        </row>
        <row r="29">
          <cell r="AC29">
            <v>3449.44</v>
          </cell>
        </row>
        <row r="30">
          <cell r="AC30">
            <v>3449.44</v>
          </cell>
        </row>
        <row r="31">
          <cell r="AC31">
            <v>3449.44</v>
          </cell>
        </row>
        <row r="32">
          <cell r="AC32">
            <v>3449.6</v>
          </cell>
        </row>
        <row r="33">
          <cell r="AC33">
            <v>3449.6</v>
          </cell>
        </row>
        <row r="34">
          <cell r="AC34">
            <v>3449.6</v>
          </cell>
        </row>
        <row r="35">
          <cell r="AC35">
            <v>3449.6</v>
          </cell>
        </row>
        <row r="36">
          <cell r="AC36">
            <v>3449.6</v>
          </cell>
        </row>
        <row r="37">
          <cell r="AC37">
            <v>3449.49</v>
          </cell>
        </row>
        <row r="38">
          <cell r="AC38">
            <v>3449.49</v>
          </cell>
        </row>
        <row r="39">
          <cell r="AC39">
            <v>3449.49</v>
          </cell>
        </row>
        <row r="40">
          <cell r="AC40">
            <v>3449.49</v>
          </cell>
        </row>
        <row r="41">
          <cell r="AC41">
            <v>3449.76</v>
          </cell>
        </row>
        <row r="42">
          <cell r="AC42">
            <v>3449.76</v>
          </cell>
        </row>
        <row r="43">
          <cell r="AC43">
            <v>3449.76</v>
          </cell>
        </row>
        <row r="44">
          <cell r="AC44">
            <v>3449.76</v>
          </cell>
        </row>
        <row r="45">
          <cell r="AC45">
            <v>3449.76</v>
          </cell>
        </row>
        <row r="46">
          <cell r="AC46">
            <v>3449.76</v>
          </cell>
        </row>
        <row r="47">
          <cell r="AC47">
            <v>3449.76</v>
          </cell>
        </row>
        <row r="48">
          <cell r="AC48">
            <v>3449.87</v>
          </cell>
        </row>
        <row r="49">
          <cell r="AC49">
            <v>3467.25</v>
          </cell>
        </row>
        <row r="50">
          <cell r="AC50">
            <v>3467.44</v>
          </cell>
        </row>
        <row r="51">
          <cell r="AC51">
            <v>3468.1</v>
          </cell>
        </row>
        <row r="52">
          <cell r="AC52">
            <v>3476.86</v>
          </cell>
        </row>
        <row r="53">
          <cell r="AC53">
            <v>3476.86</v>
          </cell>
        </row>
        <row r="54">
          <cell r="AC54">
            <v>3476.86</v>
          </cell>
        </row>
        <row r="55">
          <cell r="AC55">
            <v>3477.27</v>
          </cell>
        </row>
        <row r="56">
          <cell r="AC56">
            <v>3477.27</v>
          </cell>
        </row>
        <row r="57">
          <cell r="AC57">
            <v>3477.27</v>
          </cell>
        </row>
        <row r="58">
          <cell r="AC58">
            <v>3477.27</v>
          </cell>
        </row>
        <row r="59">
          <cell r="AC59">
            <v>3476.61</v>
          </cell>
        </row>
        <row r="60">
          <cell r="AC60">
            <v>3476.39</v>
          </cell>
        </row>
        <row r="61">
          <cell r="AC61">
            <v>3475.73</v>
          </cell>
        </row>
        <row r="62">
          <cell r="AC62">
            <v>3475.73</v>
          </cell>
        </row>
        <row r="63">
          <cell r="AC63">
            <v>3476.1</v>
          </cell>
        </row>
        <row r="64">
          <cell r="AC64">
            <v>3476.46</v>
          </cell>
        </row>
        <row r="65">
          <cell r="AC65">
            <v>3476.46</v>
          </cell>
        </row>
        <row r="66">
          <cell r="AC66">
            <v>3476.83</v>
          </cell>
        </row>
        <row r="67">
          <cell r="AC67">
            <v>3476.83</v>
          </cell>
        </row>
        <row r="68">
          <cell r="AC68">
            <v>3476.7</v>
          </cell>
        </row>
        <row r="69">
          <cell r="AC69">
            <v>3477.07</v>
          </cell>
        </row>
        <row r="70">
          <cell r="AC70">
            <v>3477.07</v>
          </cell>
        </row>
        <row r="71">
          <cell r="AC71">
            <v>3477.07</v>
          </cell>
        </row>
        <row r="72">
          <cell r="AC72">
            <v>3477.07</v>
          </cell>
        </row>
        <row r="73">
          <cell r="AC73">
            <v>3477.43</v>
          </cell>
        </row>
        <row r="74">
          <cell r="AC74">
            <v>3477.43</v>
          </cell>
        </row>
        <row r="75">
          <cell r="AC75">
            <v>3477.8</v>
          </cell>
        </row>
        <row r="76">
          <cell r="AC76">
            <v>3477.8</v>
          </cell>
        </row>
        <row r="77">
          <cell r="AC77">
            <v>3477.8</v>
          </cell>
        </row>
        <row r="78">
          <cell r="AC78">
            <v>3477.8</v>
          </cell>
        </row>
        <row r="79">
          <cell r="AC79">
            <v>3477.8</v>
          </cell>
        </row>
        <row r="80">
          <cell r="AC80">
            <v>3477.8</v>
          </cell>
        </row>
        <row r="81">
          <cell r="AC81">
            <v>3477.8</v>
          </cell>
        </row>
        <row r="82">
          <cell r="AC82">
            <v>3477.8</v>
          </cell>
        </row>
        <row r="83">
          <cell r="AC83">
            <v>3477.8</v>
          </cell>
        </row>
        <row r="84">
          <cell r="AC84">
            <v>3477.8</v>
          </cell>
        </row>
        <row r="85">
          <cell r="AC85">
            <v>3477.8</v>
          </cell>
        </row>
        <row r="86">
          <cell r="AC86">
            <v>3477.8</v>
          </cell>
        </row>
        <row r="87">
          <cell r="AC87">
            <v>3477.99</v>
          </cell>
        </row>
        <row r="88">
          <cell r="AC88">
            <v>3477.99</v>
          </cell>
        </row>
        <row r="89">
          <cell r="AC89">
            <v>3478.04</v>
          </cell>
        </row>
        <row r="90">
          <cell r="AC90">
            <v>3478.14</v>
          </cell>
        </row>
        <row r="91">
          <cell r="AC91">
            <v>3478.63</v>
          </cell>
        </row>
        <row r="92">
          <cell r="AC92">
            <v>3479.12</v>
          </cell>
        </row>
        <row r="93">
          <cell r="AC93">
            <v>3479.24</v>
          </cell>
        </row>
        <row r="94">
          <cell r="AC94">
            <v>3479.75</v>
          </cell>
        </row>
        <row r="95">
          <cell r="AC95">
            <v>3479.97</v>
          </cell>
        </row>
        <row r="96">
          <cell r="AC96">
            <v>3480.13</v>
          </cell>
        </row>
        <row r="97">
          <cell r="AC97">
            <v>3480.42</v>
          </cell>
        </row>
        <row r="98">
          <cell r="AC98">
            <v>3480.42</v>
          </cell>
        </row>
        <row r="99">
          <cell r="AC99">
            <v>3481.54</v>
          </cell>
        </row>
        <row r="100">
          <cell r="AC100">
            <v>3481.68</v>
          </cell>
        </row>
        <row r="101">
          <cell r="AC101">
            <v>3481.96</v>
          </cell>
        </row>
        <row r="102">
          <cell r="AC102">
            <v>3482.14</v>
          </cell>
        </row>
        <row r="103">
          <cell r="AC103">
            <v>3482.42</v>
          </cell>
        </row>
        <row r="104">
          <cell r="AC104">
            <v>3482.7</v>
          </cell>
        </row>
        <row r="110">
          <cell r="AC110">
            <v>2047.54</v>
          </cell>
        </row>
        <row r="111">
          <cell r="AC111">
            <v>2015.14</v>
          </cell>
        </row>
        <row r="112">
          <cell r="AC112">
            <v>2075.91</v>
          </cell>
        </row>
        <row r="113">
          <cell r="AC113">
            <v>2116.1999999999998</v>
          </cell>
        </row>
        <row r="114">
          <cell r="AC114">
            <v>2082.4499999999998</v>
          </cell>
        </row>
        <row r="115">
          <cell r="AC115">
            <v>2016.09</v>
          </cell>
        </row>
        <row r="116">
          <cell r="AC116">
            <v>1942.28</v>
          </cell>
        </row>
        <row r="117">
          <cell r="AC117">
            <v>1883.21</v>
          </cell>
        </row>
        <row r="118">
          <cell r="AC118">
            <v>1883.21</v>
          </cell>
        </row>
        <row r="119">
          <cell r="AC119">
            <v>1883.21</v>
          </cell>
        </row>
        <row r="120">
          <cell r="AC120">
            <v>1882.94</v>
          </cell>
        </row>
        <row r="121">
          <cell r="AC121">
            <v>1882.94</v>
          </cell>
        </row>
        <row r="122">
          <cell r="AC122">
            <v>1882.94</v>
          </cell>
        </row>
        <row r="123">
          <cell r="AC123">
            <v>1882.94</v>
          </cell>
        </row>
        <row r="124">
          <cell r="AC124">
            <v>1882.94</v>
          </cell>
        </row>
        <row r="125">
          <cell r="AC125">
            <v>1882.94</v>
          </cell>
        </row>
        <row r="126">
          <cell r="AC126">
            <v>1882.94</v>
          </cell>
        </row>
        <row r="127">
          <cell r="AC127">
            <v>1882.94</v>
          </cell>
        </row>
        <row r="128">
          <cell r="AC128">
            <v>1884.73</v>
          </cell>
        </row>
        <row r="129">
          <cell r="AC129">
            <v>1884.76</v>
          </cell>
        </row>
        <row r="130">
          <cell r="AC130">
            <v>1939.36</v>
          </cell>
        </row>
        <row r="131">
          <cell r="AC131">
            <v>2078.9</v>
          </cell>
        </row>
        <row r="132">
          <cell r="AC132">
            <v>2176.7399999999998</v>
          </cell>
        </row>
        <row r="133">
          <cell r="AC133">
            <v>2464.3000000000002</v>
          </cell>
        </row>
        <row r="134">
          <cell r="AC134">
            <v>2532.4699999999998</v>
          </cell>
        </row>
        <row r="135">
          <cell r="AC135">
            <v>2667.18</v>
          </cell>
        </row>
        <row r="136">
          <cell r="AC136">
            <v>2960.68</v>
          </cell>
        </row>
        <row r="137">
          <cell r="AC137">
            <v>3030.71</v>
          </cell>
        </row>
        <row r="138">
          <cell r="AC138">
            <v>3165.13</v>
          </cell>
        </row>
        <row r="139">
          <cell r="AC139">
            <v>3165.13</v>
          </cell>
        </row>
        <row r="140">
          <cell r="AC140">
            <v>3165.13</v>
          </cell>
        </row>
        <row r="141">
          <cell r="AC141">
            <v>3165.13</v>
          </cell>
        </row>
        <row r="142">
          <cell r="AC142">
            <v>3165.34</v>
          </cell>
        </row>
        <row r="143">
          <cell r="AC143">
            <v>3165.4</v>
          </cell>
        </row>
        <row r="144">
          <cell r="AC144">
            <v>3165.4</v>
          </cell>
        </row>
        <row r="145">
          <cell r="AC145">
            <v>3165.4</v>
          </cell>
        </row>
        <row r="146">
          <cell r="AC146">
            <v>3165.4</v>
          </cell>
        </row>
        <row r="147">
          <cell r="AC147">
            <v>3165.4</v>
          </cell>
        </row>
        <row r="148">
          <cell r="AC148">
            <v>2874.61</v>
          </cell>
        </row>
        <row r="149">
          <cell r="AC149">
            <v>2645.83</v>
          </cell>
        </row>
        <row r="150">
          <cell r="AC150">
            <v>2433.17</v>
          </cell>
        </row>
        <row r="151">
          <cell r="AC151">
            <v>2395.6999999999998</v>
          </cell>
        </row>
        <row r="152">
          <cell r="AC152">
            <v>2233.06</v>
          </cell>
        </row>
        <row r="153">
          <cell r="AC153">
            <v>2067.79</v>
          </cell>
        </row>
        <row r="154">
          <cell r="AC154">
            <v>1970.75</v>
          </cell>
        </row>
        <row r="155">
          <cell r="AC155">
            <v>1967.92</v>
          </cell>
        </row>
        <row r="156">
          <cell r="AC156">
            <v>1909.51</v>
          </cell>
        </row>
        <row r="157">
          <cell r="AC157">
            <v>1885.44</v>
          </cell>
        </row>
        <row r="158">
          <cell r="AC158">
            <v>1917.68</v>
          </cell>
        </row>
        <row r="159">
          <cell r="AC159">
            <v>1917.68</v>
          </cell>
        </row>
        <row r="160">
          <cell r="AC160">
            <v>1885.44</v>
          </cell>
        </row>
        <row r="161">
          <cell r="AC161">
            <v>1885.44</v>
          </cell>
        </row>
        <row r="162">
          <cell r="AC162">
            <v>1883.62</v>
          </cell>
        </row>
        <row r="163">
          <cell r="AC163">
            <v>1883.62</v>
          </cell>
        </row>
        <row r="164">
          <cell r="AC164">
            <v>1883.91</v>
          </cell>
        </row>
        <row r="165">
          <cell r="AC165">
            <v>1884.35</v>
          </cell>
        </row>
        <row r="166">
          <cell r="AC166">
            <v>1884.35</v>
          </cell>
        </row>
        <row r="167">
          <cell r="AC167">
            <v>1884.72</v>
          </cell>
        </row>
        <row r="168">
          <cell r="AC168">
            <v>1884.72</v>
          </cell>
        </row>
        <row r="169">
          <cell r="AC169">
            <v>1884.72</v>
          </cell>
        </row>
        <row r="170">
          <cell r="AC170">
            <v>1885.04</v>
          </cell>
        </row>
        <row r="171">
          <cell r="AC171">
            <v>1885.09</v>
          </cell>
        </row>
        <row r="172">
          <cell r="AC172">
            <v>1885.09</v>
          </cell>
        </row>
        <row r="173">
          <cell r="AC173">
            <v>1885.09</v>
          </cell>
        </row>
        <row r="174">
          <cell r="AC174">
            <v>1884.61</v>
          </cell>
        </row>
        <row r="175">
          <cell r="AC175">
            <v>1884.61</v>
          </cell>
        </row>
        <row r="176">
          <cell r="AC176">
            <v>1918.29</v>
          </cell>
        </row>
        <row r="177">
          <cell r="AC177">
            <v>1930</v>
          </cell>
        </row>
        <row r="178">
          <cell r="AC178">
            <v>1937.71</v>
          </cell>
        </row>
        <row r="179">
          <cell r="AC179">
            <v>1937.71</v>
          </cell>
        </row>
        <row r="180">
          <cell r="AC180">
            <v>1995.6</v>
          </cell>
        </row>
        <row r="181">
          <cell r="AC181">
            <v>2014.35</v>
          </cell>
        </row>
        <row r="182">
          <cell r="AC182">
            <v>2014.35</v>
          </cell>
        </row>
        <row r="183">
          <cell r="AC183">
            <v>2014.35</v>
          </cell>
        </row>
        <row r="184">
          <cell r="AC184">
            <v>2020.38</v>
          </cell>
        </row>
        <row r="185">
          <cell r="AC185">
            <v>2020.99</v>
          </cell>
        </row>
        <row r="186">
          <cell r="AC186">
            <v>2518.41</v>
          </cell>
        </row>
        <row r="187">
          <cell r="AC187">
            <v>2879.47</v>
          </cell>
        </row>
        <row r="188">
          <cell r="AC188">
            <v>2710.97</v>
          </cell>
        </row>
        <row r="189">
          <cell r="AC189">
            <v>2523.41</v>
          </cell>
        </row>
        <row r="190">
          <cell r="AC190">
            <v>2291.11</v>
          </cell>
        </row>
        <row r="191">
          <cell r="AC191">
            <v>2291.11</v>
          </cell>
        </row>
        <row r="192">
          <cell r="AC192">
            <v>2142.1999999999998</v>
          </cell>
        </row>
        <row r="193">
          <cell r="AC193">
            <v>2054.1799999999998</v>
          </cell>
        </row>
        <row r="194">
          <cell r="AC194">
            <v>2049.04</v>
          </cell>
        </row>
        <row r="195">
          <cell r="AC195">
            <v>2049.37</v>
          </cell>
        </row>
        <row r="196">
          <cell r="AC196">
            <v>2049.54</v>
          </cell>
        </row>
        <row r="197">
          <cell r="AC197">
            <v>2049.54</v>
          </cell>
        </row>
        <row r="198">
          <cell r="AC198">
            <v>2049.54</v>
          </cell>
        </row>
        <row r="199">
          <cell r="AC199">
            <v>2049.54</v>
          </cell>
        </row>
        <row r="200">
          <cell r="AC200">
            <v>1931.95</v>
          </cell>
        </row>
        <row r="201">
          <cell r="AC201">
            <v>2072.64</v>
          </cell>
        </row>
        <row r="202">
          <cell r="AC202">
            <v>2385.7800000000002</v>
          </cell>
        </row>
        <row r="203">
          <cell r="AC203">
            <v>2390.27</v>
          </cell>
        </row>
        <row r="204">
          <cell r="AC204">
            <v>2390.5500000000002</v>
          </cell>
        </row>
        <row r="205">
          <cell r="AC205">
            <v>2390.83</v>
          </cell>
        </row>
      </sheetData>
      <sheetData sheetId="3">
        <row r="9">
          <cell r="AC9">
            <v>3481.84</v>
          </cell>
        </row>
        <row r="10">
          <cell r="AC10">
            <v>3482.03</v>
          </cell>
        </row>
        <row r="11">
          <cell r="AC11">
            <v>3482.31</v>
          </cell>
        </row>
        <row r="12">
          <cell r="AC12">
            <v>3482.68</v>
          </cell>
        </row>
        <row r="13">
          <cell r="AC13">
            <v>3483.1</v>
          </cell>
        </row>
        <row r="14">
          <cell r="AC14">
            <v>3483.5</v>
          </cell>
        </row>
        <row r="15">
          <cell r="AC15">
            <v>3483.5</v>
          </cell>
        </row>
        <row r="16">
          <cell r="AC16">
            <v>3483.81</v>
          </cell>
        </row>
        <row r="17">
          <cell r="AC17">
            <v>3483.81</v>
          </cell>
        </row>
        <row r="18">
          <cell r="AC18">
            <v>3484.12</v>
          </cell>
        </row>
        <row r="19">
          <cell r="AC19">
            <v>3484.43</v>
          </cell>
        </row>
        <row r="20">
          <cell r="AC20">
            <v>3484.59</v>
          </cell>
        </row>
        <row r="21">
          <cell r="AC21">
            <v>3484.7</v>
          </cell>
        </row>
        <row r="22">
          <cell r="AC22">
            <v>3484.7</v>
          </cell>
        </row>
        <row r="23">
          <cell r="AC23">
            <v>3484.7</v>
          </cell>
        </row>
        <row r="24">
          <cell r="AC24">
            <v>3484.7</v>
          </cell>
        </row>
        <row r="25">
          <cell r="AC25">
            <v>3484.7</v>
          </cell>
        </row>
        <row r="26">
          <cell r="AC26">
            <v>3484.7</v>
          </cell>
        </row>
        <row r="27">
          <cell r="AC27">
            <v>3484.7</v>
          </cell>
        </row>
        <row r="28">
          <cell r="AC28">
            <v>3484.7</v>
          </cell>
        </row>
        <row r="29">
          <cell r="AC29">
            <v>3484.7</v>
          </cell>
        </row>
        <row r="30">
          <cell r="AC30">
            <v>3484.7</v>
          </cell>
        </row>
        <row r="31">
          <cell r="AC31">
            <v>3484.7</v>
          </cell>
        </row>
        <row r="32">
          <cell r="AC32">
            <v>3484.88</v>
          </cell>
        </row>
        <row r="33">
          <cell r="AC33">
            <v>3484.88</v>
          </cell>
        </row>
        <row r="34">
          <cell r="AC34">
            <v>3484.88</v>
          </cell>
        </row>
        <row r="35">
          <cell r="AC35">
            <v>3485.63</v>
          </cell>
        </row>
        <row r="36">
          <cell r="AC36">
            <v>3485.87</v>
          </cell>
        </row>
        <row r="37">
          <cell r="AC37">
            <v>3486</v>
          </cell>
        </row>
        <row r="38">
          <cell r="AC38">
            <v>3486</v>
          </cell>
        </row>
        <row r="39">
          <cell r="AC39">
            <v>3486</v>
          </cell>
        </row>
        <row r="40">
          <cell r="AC40">
            <v>3486.25</v>
          </cell>
        </row>
        <row r="41">
          <cell r="AC41">
            <v>3486.32</v>
          </cell>
        </row>
        <row r="42">
          <cell r="AC42">
            <v>3486.32</v>
          </cell>
        </row>
        <row r="43">
          <cell r="AC43">
            <v>3486.57</v>
          </cell>
        </row>
        <row r="44">
          <cell r="AC44">
            <v>3486.57</v>
          </cell>
        </row>
        <row r="45">
          <cell r="AC45">
            <v>3486.82</v>
          </cell>
        </row>
        <row r="46">
          <cell r="AC46">
            <v>3487.06</v>
          </cell>
        </row>
        <row r="47">
          <cell r="AC47">
            <v>3487.16</v>
          </cell>
        </row>
        <row r="48">
          <cell r="AC48">
            <v>3487.28</v>
          </cell>
        </row>
        <row r="49">
          <cell r="AC49">
            <v>3488.6</v>
          </cell>
        </row>
        <row r="50">
          <cell r="AC50">
            <v>3488.81</v>
          </cell>
        </row>
        <row r="51">
          <cell r="AC51">
            <v>3488.81</v>
          </cell>
        </row>
        <row r="52">
          <cell r="AC52">
            <v>3488.81</v>
          </cell>
        </row>
        <row r="53">
          <cell r="AC53">
            <v>3488.74</v>
          </cell>
        </row>
        <row r="54">
          <cell r="AC54">
            <v>3488.74</v>
          </cell>
        </row>
        <row r="55">
          <cell r="AC55">
            <v>3486.41</v>
          </cell>
        </row>
        <row r="56">
          <cell r="AC56">
            <v>3486.41</v>
          </cell>
        </row>
        <row r="57">
          <cell r="AC57">
            <v>3486.41</v>
          </cell>
        </row>
        <row r="58">
          <cell r="AC58">
            <v>3486.41</v>
          </cell>
        </row>
        <row r="59">
          <cell r="AC59">
            <v>3485.75</v>
          </cell>
        </row>
        <row r="60">
          <cell r="AC60">
            <v>3484.85</v>
          </cell>
        </row>
        <row r="61">
          <cell r="AC61">
            <v>3484.91</v>
          </cell>
        </row>
        <row r="62">
          <cell r="AC62">
            <v>3484.91</v>
          </cell>
        </row>
        <row r="63">
          <cell r="AC63">
            <v>3484.1</v>
          </cell>
        </row>
        <row r="64">
          <cell r="AC64">
            <v>3483.72</v>
          </cell>
        </row>
        <row r="65">
          <cell r="AC65">
            <v>3484.24</v>
          </cell>
        </row>
        <row r="66">
          <cell r="AC66">
            <v>3484.34</v>
          </cell>
        </row>
        <row r="67">
          <cell r="AC67">
            <v>3484.45</v>
          </cell>
        </row>
        <row r="68">
          <cell r="AC68">
            <v>3484.3</v>
          </cell>
        </row>
        <row r="69">
          <cell r="AC69">
            <v>3484.6</v>
          </cell>
        </row>
        <row r="70">
          <cell r="AC70">
            <v>3485.28</v>
          </cell>
        </row>
        <row r="71">
          <cell r="AC71">
            <v>3485.9</v>
          </cell>
        </row>
        <row r="72">
          <cell r="AC72">
            <v>3486.28</v>
          </cell>
        </row>
        <row r="73">
          <cell r="AC73">
            <v>3486.66</v>
          </cell>
        </row>
        <row r="74">
          <cell r="AC74">
            <v>3487.09</v>
          </cell>
        </row>
        <row r="75">
          <cell r="AC75">
            <v>3487.09</v>
          </cell>
        </row>
        <row r="76">
          <cell r="AC76">
            <v>3487.09</v>
          </cell>
        </row>
        <row r="77">
          <cell r="AC77">
            <v>3487.09</v>
          </cell>
        </row>
        <row r="78">
          <cell r="AC78">
            <v>3487.09</v>
          </cell>
        </row>
        <row r="79">
          <cell r="AC79">
            <v>3486.88</v>
          </cell>
        </row>
        <row r="80">
          <cell r="AC80">
            <v>3486.88</v>
          </cell>
        </row>
        <row r="81">
          <cell r="AC81">
            <v>3486.88</v>
          </cell>
        </row>
        <row r="82">
          <cell r="AC82">
            <v>3486.88</v>
          </cell>
        </row>
        <row r="83">
          <cell r="AC83">
            <v>3486.88</v>
          </cell>
        </row>
        <row r="84">
          <cell r="AC84">
            <v>3486.88</v>
          </cell>
        </row>
        <row r="85">
          <cell r="AC85">
            <v>3486.88</v>
          </cell>
        </row>
        <row r="86">
          <cell r="AC86">
            <v>3486.88</v>
          </cell>
        </row>
        <row r="87">
          <cell r="AC87">
            <v>3486.88</v>
          </cell>
        </row>
        <row r="88">
          <cell r="AC88">
            <v>3486.88</v>
          </cell>
        </row>
        <row r="89">
          <cell r="AC89">
            <v>3487.16</v>
          </cell>
        </row>
        <row r="90">
          <cell r="AC90">
            <v>3487.21</v>
          </cell>
        </row>
        <row r="91">
          <cell r="AC91">
            <v>3487.24</v>
          </cell>
        </row>
        <row r="92">
          <cell r="AC92">
            <v>3487.3</v>
          </cell>
        </row>
        <row r="93">
          <cell r="AC93">
            <v>3487.37</v>
          </cell>
        </row>
        <row r="94">
          <cell r="AC94">
            <v>3487.42</v>
          </cell>
        </row>
        <row r="95">
          <cell r="AC95">
            <v>3487.52</v>
          </cell>
        </row>
        <row r="96">
          <cell r="AC96">
            <v>3487.52</v>
          </cell>
        </row>
        <row r="97">
          <cell r="AC97">
            <v>3487.7</v>
          </cell>
        </row>
        <row r="98">
          <cell r="AC98">
            <v>3487.7</v>
          </cell>
        </row>
        <row r="99">
          <cell r="AC99">
            <v>3487.7</v>
          </cell>
        </row>
        <row r="100">
          <cell r="AC100">
            <v>3487.56</v>
          </cell>
        </row>
        <row r="101">
          <cell r="AC101">
            <v>3487.56</v>
          </cell>
        </row>
        <row r="102">
          <cell r="AC102">
            <v>3487.56</v>
          </cell>
        </row>
        <row r="103">
          <cell r="AC103">
            <v>3487.56</v>
          </cell>
        </row>
        <row r="104">
          <cell r="AC104">
            <v>3487.56</v>
          </cell>
        </row>
        <row r="110">
          <cell r="AC110">
            <v>2782.16</v>
          </cell>
        </row>
        <row r="111">
          <cell r="AC111">
            <v>2994.45</v>
          </cell>
        </row>
        <row r="112">
          <cell r="AC112">
            <v>2890.18</v>
          </cell>
        </row>
        <row r="113">
          <cell r="AC113">
            <v>2521.5300000000002</v>
          </cell>
        </row>
        <row r="114">
          <cell r="AC114">
            <v>2240.69</v>
          </cell>
        </row>
        <row r="115">
          <cell r="AC115">
            <v>2027.57</v>
          </cell>
        </row>
        <row r="116">
          <cell r="AC116">
            <v>2027.57</v>
          </cell>
        </row>
        <row r="117">
          <cell r="AC117">
            <v>2028.05</v>
          </cell>
        </row>
        <row r="118">
          <cell r="AC118">
            <v>2028.05</v>
          </cell>
        </row>
        <row r="119">
          <cell r="AC119">
            <v>2028.36</v>
          </cell>
        </row>
        <row r="120">
          <cell r="AC120">
            <v>2028.67</v>
          </cell>
        </row>
        <row r="121">
          <cell r="AC121">
            <v>2027.67</v>
          </cell>
        </row>
        <row r="122">
          <cell r="AC122">
            <v>2027.57</v>
          </cell>
        </row>
        <row r="123">
          <cell r="AC123">
            <v>2027.57</v>
          </cell>
        </row>
        <row r="124">
          <cell r="AC124">
            <v>2027.57</v>
          </cell>
        </row>
        <row r="125">
          <cell r="AC125">
            <v>2027.57</v>
          </cell>
        </row>
        <row r="126">
          <cell r="AC126">
            <v>1894.03</v>
          </cell>
        </row>
        <row r="127">
          <cell r="AC127">
            <v>1894.03</v>
          </cell>
        </row>
        <row r="128">
          <cell r="AC128">
            <v>2187.52</v>
          </cell>
        </row>
        <row r="129">
          <cell r="AC129">
            <v>2307.98</v>
          </cell>
        </row>
        <row r="130">
          <cell r="AC130">
            <v>2945.19</v>
          </cell>
        </row>
        <row r="131">
          <cell r="AC131">
            <v>3037</v>
          </cell>
        </row>
        <row r="132">
          <cell r="AC132">
            <v>3037.03</v>
          </cell>
        </row>
        <row r="133">
          <cell r="AC133">
            <v>3109.03</v>
          </cell>
        </row>
        <row r="134">
          <cell r="AC134">
            <v>3041.21</v>
          </cell>
        </row>
        <row r="135">
          <cell r="AC135">
            <v>3076.82</v>
          </cell>
        </row>
        <row r="136">
          <cell r="AC136">
            <v>3560.24</v>
          </cell>
        </row>
        <row r="137">
          <cell r="AC137">
            <v>3612.66</v>
          </cell>
        </row>
        <row r="138">
          <cell r="AC138">
            <v>3719.9</v>
          </cell>
        </row>
        <row r="139">
          <cell r="AC139">
            <v>3750.69</v>
          </cell>
        </row>
        <row r="140">
          <cell r="AC140">
            <v>3541.04</v>
          </cell>
        </row>
        <row r="141">
          <cell r="AC141">
            <v>3543.76</v>
          </cell>
        </row>
        <row r="142">
          <cell r="AC142">
            <v>3537.61</v>
          </cell>
        </row>
        <row r="143">
          <cell r="AC143">
            <v>3537.62</v>
          </cell>
        </row>
        <row r="144">
          <cell r="AC144">
            <v>3478.5</v>
          </cell>
        </row>
        <row r="145">
          <cell r="AC145">
            <v>3278.98</v>
          </cell>
        </row>
        <row r="146">
          <cell r="AC146">
            <v>3233.71</v>
          </cell>
        </row>
        <row r="147">
          <cell r="AC147">
            <v>3236.43</v>
          </cell>
        </row>
        <row r="148">
          <cell r="AC148">
            <v>3226.03</v>
          </cell>
        </row>
        <row r="149">
          <cell r="AC149">
            <v>3226.14</v>
          </cell>
        </row>
        <row r="150">
          <cell r="AC150">
            <v>3079.79</v>
          </cell>
        </row>
        <row r="151">
          <cell r="AC151">
            <v>3065.79</v>
          </cell>
        </row>
        <row r="152">
          <cell r="AC152">
            <v>2845.88</v>
          </cell>
        </row>
        <row r="153">
          <cell r="AC153">
            <v>2567.94</v>
          </cell>
        </row>
        <row r="154">
          <cell r="AC154">
            <v>2353.58</v>
          </cell>
        </row>
        <row r="155">
          <cell r="AC155">
            <v>2309.31</v>
          </cell>
        </row>
        <row r="156">
          <cell r="AC156">
            <v>2306.98</v>
          </cell>
        </row>
        <row r="157">
          <cell r="AC157">
            <v>2306.98</v>
          </cell>
        </row>
        <row r="158">
          <cell r="AC158">
            <v>2306.98</v>
          </cell>
        </row>
        <row r="159">
          <cell r="AC159">
            <v>2306.98</v>
          </cell>
        </row>
        <row r="160">
          <cell r="AC160">
            <v>2228.5500000000002</v>
          </cell>
        </row>
        <row r="161">
          <cell r="AC161">
            <v>2083.89</v>
          </cell>
        </row>
        <row r="162">
          <cell r="AC162">
            <v>2030.04</v>
          </cell>
        </row>
        <row r="163">
          <cell r="AC163">
            <v>2029.33</v>
          </cell>
        </row>
        <row r="164">
          <cell r="AC164">
            <v>2027.51</v>
          </cell>
        </row>
        <row r="165">
          <cell r="AC165">
            <v>2027.51</v>
          </cell>
        </row>
        <row r="166">
          <cell r="AC166">
            <v>2028.2</v>
          </cell>
        </row>
        <row r="167">
          <cell r="AC167">
            <v>2028.7</v>
          </cell>
        </row>
        <row r="168">
          <cell r="AC168">
            <v>2070.15</v>
          </cell>
        </row>
        <row r="169">
          <cell r="AC169">
            <v>2070.71</v>
          </cell>
        </row>
        <row r="170">
          <cell r="AC170">
            <v>2071.17</v>
          </cell>
        </row>
        <row r="171">
          <cell r="AC171">
            <v>2071.85</v>
          </cell>
        </row>
        <row r="172">
          <cell r="AC172">
            <v>2073.7800000000002</v>
          </cell>
        </row>
        <row r="173">
          <cell r="AC173">
            <v>2074.16</v>
          </cell>
        </row>
        <row r="174">
          <cell r="AC174">
            <v>2207.29</v>
          </cell>
        </row>
        <row r="175">
          <cell r="AC175">
            <v>2400.27</v>
          </cell>
        </row>
        <row r="176">
          <cell r="AC176">
            <v>2450.7399999999998</v>
          </cell>
        </row>
        <row r="177">
          <cell r="AC177">
            <v>2450.7399999999998</v>
          </cell>
        </row>
        <row r="178">
          <cell r="AC178">
            <v>2824.92</v>
          </cell>
        </row>
        <row r="179">
          <cell r="AC179">
            <v>3009.69</v>
          </cell>
        </row>
        <row r="180">
          <cell r="AC180">
            <v>3046.95</v>
          </cell>
        </row>
        <row r="181">
          <cell r="AC181">
            <v>3046.95</v>
          </cell>
        </row>
        <row r="182">
          <cell r="AC182">
            <v>3194.53</v>
          </cell>
        </row>
        <row r="183">
          <cell r="AC183">
            <v>3194.53</v>
          </cell>
        </row>
        <row r="184">
          <cell r="AC184">
            <v>3202.52</v>
          </cell>
        </row>
        <row r="185">
          <cell r="AC185">
            <v>3202.52</v>
          </cell>
        </row>
        <row r="186">
          <cell r="AC186">
            <v>3202.52</v>
          </cell>
        </row>
        <row r="187">
          <cell r="AC187">
            <v>3202.52</v>
          </cell>
        </row>
        <row r="188">
          <cell r="AC188">
            <v>3202.52</v>
          </cell>
        </row>
        <row r="189">
          <cell r="AC189">
            <v>3202.52</v>
          </cell>
        </row>
        <row r="190">
          <cell r="AC190">
            <v>3202.66</v>
          </cell>
        </row>
        <row r="191">
          <cell r="AC191">
            <v>3202.73</v>
          </cell>
        </row>
        <row r="192">
          <cell r="AC192">
            <v>3202.81</v>
          </cell>
        </row>
        <row r="193">
          <cell r="AC193">
            <v>3202.89</v>
          </cell>
        </row>
        <row r="194">
          <cell r="AC194">
            <v>3158.96</v>
          </cell>
        </row>
        <row r="195">
          <cell r="AC195">
            <v>3151.44</v>
          </cell>
        </row>
        <row r="196">
          <cell r="AC196">
            <v>3150.01</v>
          </cell>
        </row>
        <row r="197">
          <cell r="AC197">
            <v>3150.02</v>
          </cell>
        </row>
        <row r="198">
          <cell r="AC198">
            <v>3499.73</v>
          </cell>
        </row>
        <row r="199">
          <cell r="AC199">
            <v>3351.78</v>
          </cell>
        </row>
        <row r="200">
          <cell r="AC200">
            <v>3164.59</v>
          </cell>
        </row>
        <row r="201">
          <cell r="AC201">
            <v>3310.83</v>
          </cell>
        </row>
        <row r="202">
          <cell r="AC202">
            <v>3565.15</v>
          </cell>
        </row>
        <row r="203">
          <cell r="AC203">
            <v>3839.89</v>
          </cell>
        </row>
        <row r="204">
          <cell r="AC204">
            <v>4001.33</v>
          </cell>
        </row>
        <row r="205">
          <cell r="AC205">
            <v>3945.53</v>
          </cell>
        </row>
      </sheetData>
      <sheetData sheetId="4">
        <row r="9">
          <cell r="AC9">
            <v>3487.8</v>
          </cell>
        </row>
        <row r="10">
          <cell r="AC10">
            <v>3487.8</v>
          </cell>
        </row>
        <row r="11">
          <cell r="AC11">
            <v>3487.94</v>
          </cell>
        </row>
        <row r="12">
          <cell r="AC12">
            <v>3487.94</v>
          </cell>
        </row>
        <row r="13">
          <cell r="AC13">
            <v>3487.94</v>
          </cell>
        </row>
        <row r="14">
          <cell r="AC14">
            <v>3487.94</v>
          </cell>
        </row>
        <row r="15">
          <cell r="AC15">
            <v>3487.94</v>
          </cell>
        </row>
        <row r="16">
          <cell r="AC16">
            <v>3487.94</v>
          </cell>
        </row>
        <row r="17">
          <cell r="AC17">
            <v>3487.94</v>
          </cell>
        </row>
        <row r="18">
          <cell r="AC18">
            <v>3487.94</v>
          </cell>
        </row>
        <row r="19">
          <cell r="AC19">
            <v>3487.94</v>
          </cell>
        </row>
        <row r="20">
          <cell r="AC20">
            <v>3487.94</v>
          </cell>
        </row>
        <row r="21">
          <cell r="AC21">
            <v>3487.94</v>
          </cell>
        </row>
        <row r="22">
          <cell r="AC22">
            <v>3487.94</v>
          </cell>
        </row>
        <row r="23">
          <cell r="AC23">
            <v>3487.94</v>
          </cell>
        </row>
        <row r="24">
          <cell r="AC24">
            <v>3487.94</v>
          </cell>
        </row>
        <row r="25">
          <cell r="AC25">
            <v>3487.94</v>
          </cell>
        </row>
        <row r="26">
          <cell r="AC26">
            <v>3487.94</v>
          </cell>
        </row>
        <row r="27">
          <cell r="AC27">
            <v>3487.94</v>
          </cell>
        </row>
        <row r="28">
          <cell r="AC28">
            <v>3487.94</v>
          </cell>
        </row>
        <row r="29">
          <cell r="AC29">
            <v>3487.94</v>
          </cell>
        </row>
        <row r="30">
          <cell r="AC30">
            <v>3487.94</v>
          </cell>
        </row>
        <row r="31">
          <cell r="AC31">
            <v>3487.94</v>
          </cell>
        </row>
        <row r="32">
          <cell r="AC32">
            <v>3488.12</v>
          </cell>
        </row>
        <row r="33">
          <cell r="AC33">
            <v>3488.12</v>
          </cell>
        </row>
        <row r="34">
          <cell r="AC34">
            <v>3488.12</v>
          </cell>
        </row>
        <row r="35">
          <cell r="AC35">
            <v>3488.12</v>
          </cell>
        </row>
        <row r="36">
          <cell r="AC36">
            <v>3488.12</v>
          </cell>
        </row>
        <row r="37">
          <cell r="AC37">
            <v>3487.99</v>
          </cell>
        </row>
        <row r="38">
          <cell r="AC38">
            <v>3487.99</v>
          </cell>
        </row>
        <row r="39">
          <cell r="AC39">
            <v>3487.99</v>
          </cell>
        </row>
        <row r="40">
          <cell r="AC40">
            <v>3487.99</v>
          </cell>
        </row>
        <row r="41">
          <cell r="AC41">
            <v>3487.99</v>
          </cell>
        </row>
        <row r="42">
          <cell r="AC42">
            <v>3487.99</v>
          </cell>
        </row>
        <row r="43">
          <cell r="AC43">
            <v>3487.99</v>
          </cell>
        </row>
        <row r="44">
          <cell r="AC44">
            <v>3487.99</v>
          </cell>
        </row>
        <row r="45">
          <cell r="AC45">
            <v>3487.99</v>
          </cell>
        </row>
        <row r="46">
          <cell r="AC46">
            <v>3487.99</v>
          </cell>
        </row>
        <row r="47">
          <cell r="AC47">
            <v>3487.7</v>
          </cell>
        </row>
        <row r="48">
          <cell r="AC48">
            <v>3487.83</v>
          </cell>
        </row>
        <row r="49">
          <cell r="AC49">
            <v>3488.49</v>
          </cell>
        </row>
        <row r="50">
          <cell r="AC50">
            <v>3489.35</v>
          </cell>
        </row>
        <row r="51">
          <cell r="AC51">
            <v>3489.35</v>
          </cell>
        </row>
        <row r="52">
          <cell r="AC52">
            <v>3489.35</v>
          </cell>
        </row>
        <row r="53">
          <cell r="AC53">
            <v>3489.35</v>
          </cell>
        </row>
        <row r="54">
          <cell r="AC54">
            <v>3489.35</v>
          </cell>
        </row>
        <row r="55">
          <cell r="AC55">
            <v>3489.55</v>
          </cell>
        </row>
        <row r="56">
          <cell r="AC56">
            <v>3489.55</v>
          </cell>
        </row>
        <row r="57">
          <cell r="AC57">
            <v>3491.25</v>
          </cell>
        </row>
        <row r="58">
          <cell r="AC58">
            <v>3491.25</v>
          </cell>
        </row>
        <row r="59">
          <cell r="AC59">
            <v>3490.59</v>
          </cell>
        </row>
        <row r="60">
          <cell r="AC60">
            <v>3489.81</v>
          </cell>
        </row>
        <row r="61">
          <cell r="AC61">
            <v>3489.81</v>
          </cell>
        </row>
        <row r="62">
          <cell r="AC62">
            <v>3489.81</v>
          </cell>
        </row>
        <row r="63">
          <cell r="AC63">
            <v>3489.5</v>
          </cell>
        </row>
        <row r="64">
          <cell r="AC64">
            <v>3489.5</v>
          </cell>
        </row>
        <row r="65">
          <cell r="AC65">
            <v>3489.78</v>
          </cell>
        </row>
        <row r="66">
          <cell r="AC66">
            <v>3489.78</v>
          </cell>
        </row>
        <row r="67">
          <cell r="AC67">
            <v>3489.78</v>
          </cell>
        </row>
        <row r="68">
          <cell r="AC68">
            <v>3489.63</v>
          </cell>
        </row>
        <row r="69">
          <cell r="AC69">
            <v>3489.63</v>
          </cell>
        </row>
        <row r="70">
          <cell r="AC70">
            <v>3489.63</v>
          </cell>
        </row>
        <row r="71">
          <cell r="AC71">
            <v>3489.63</v>
          </cell>
        </row>
        <row r="72">
          <cell r="AC72">
            <v>3489.63</v>
          </cell>
        </row>
        <row r="73">
          <cell r="AC73">
            <v>3489.63</v>
          </cell>
        </row>
        <row r="74">
          <cell r="AC74">
            <v>3489.63</v>
          </cell>
        </row>
        <row r="75">
          <cell r="AC75">
            <v>3489.63</v>
          </cell>
        </row>
        <row r="76">
          <cell r="AC76">
            <v>3489.63</v>
          </cell>
        </row>
        <row r="77">
          <cell r="AC77">
            <v>3489.63</v>
          </cell>
        </row>
        <row r="78">
          <cell r="AC78">
            <v>3489.63</v>
          </cell>
        </row>
        <row r="79">
          <cell r="AC79">
            <v>3489.63</v>
          </cell>
        </row>
        <row r="80">
          <cell r="AC80">
            <v>3489.63</v>
          </cell>
        </row>
        <row r="81">
          <cell r="AC81">
            <v>3489.71</v>
          </cell>
        </row>
        <row r="82">
          <cell r="AC82">
            <v>3489.71</v>
          </cell>
        </row>
        <row r="83">
          <cell r="AC83">
            <v>3489.71</v>
          </cell>
        </row>
        <row r="84">
          <cell r="AC84">
            <v>3489.71</v>
          </cell>
        </row>
        <row r="85">
          <cell r="AC85">
            <v>3489.71</v>
          </cell>
        </row>
        <row r="86">
          <cell r="AC86">
            <v>3489.71</v>
          </cell>
        </row>
        <row r="87">
          <cell r="AC87">
            <v>3489.71</v>
          </cell>
        </row>
        <row r="88">
          <cell r="AC88">
            <v>3489.71</v>
          </cell>
        </row>
        <row r="89">
          <cell r="AC89">
            <v>3489.71</v>
          </cell>
        </row>
        <row r="90">
          <cell r="AC90">
            <v>3489.71</v>
          </cell>
        </row>
        <row r="91">
          <cell r="AC91">
            <v>3486.21</v>
          </cell>
        </row>
        <row r="92">
          <cell r="AC92">
            <v>3486.21</v>
          </cell>
        </row>
        <row r="93">
          <cell r="AC93">
            <v>3486.21</v>
          </cell>
        </row>
        <row r="94">
          <cell r="AC94">
            <v>3486.21</v>
          </cell>
        </row>
        <row r="95">
          <cell r="AC95">
            <v>3486.21</v>
          </cell>
        </row>
        <row r="96">
          <cell r="AC96">
            <v>3486.21</v>
          </cell>
        </row>
        <row r="97">
          <cell r="AC97">
            <v>3486.39</v>
          </cell>
        </row>
        <row r="98">
          <cell r="AC98">
            <v>3486.39</v>
          </cell>
        </row>
        <row r="99">
          <cell r="AC99">
            <v>3486.39</v>
          </cell>
        </row>
        <row r="100">
          <cell r="AC100">
            <v>3486.24</v>
          </cell>
        </row>
        <row r="101">
          <cell r="AC101">
            <v>3486.24</v>
          </cell>
        </row>
        <row r="102">
          <cell r="AC102">
            <v>3486.24</v>
          </cell>
        </row>
        <row r="103">
          <cell r="AC103">
            <v>3486.24</v>
          </cell>
        </row>
        <row r="104">
          <cell r="AC104">
            <v>3486.24</v>
          </cell>
        </row>
        <row r="110">
          <cell r="AC110">
            <v>2631.13</v>
          </cell>
        </row>
        <row r="111">
          <cell r="AC111">
            <v>2443.12</v>
          </cell>
        </row>
        <row r="112">
          <cell r="AC112">
            <v>2736.78</v>
          </cell>
        </row>
        <row r="113">
          <cell r="AC113">
            <v>2850.79</v>
          </cell>
        </row>
        <row r="114">
          <cell r="AC114">
            <v>2778.36</v>
          </cell>
        </row>
        <row r="115">
          <cell r="AC115">
            <v>2627.63</v>
          </cell>
        </row>
        <row r="116">
          <cell r="AC116">
            <v>2422.9</v>
          </cell>
        </row>
        <row r="117">
          <cell r="AC117">
            <v>2195.6</v>
          </cell>
        </row>
        <row r="118">
          <cell r="AC118">
            <v>2183.04</v>
          </cell>
        </row>
        <row r="119">
          <cell r="AC119">
            <v>2183.04</v>
          </cell>
        </row>
        <row r="120">
          <cell r="AC120">
            <v>2119.3200000000002</v>
          </cell>
        </row>
        <row r="121">
          <cell r="AC121">
            <v>2052.25</v>
          </cell>
        </row>
        <row r="122">
          <cell r="AC122">
            <v>2036.78</v>
          </cell>
        </row>
        <row r="123">
          <cell r="AC123">
            <v>2036.78</v>
          </cell>
        </row>
        <row r="124">
          <cell r="AC124">
            <v>2036.78</v>
          </cell>
        </row>
        <row r="125">
          <cell r="AC125">
            <v>2036.78</v>
          </cell>
        </row>
        <row r="126">
          <cell r="AC126">
            <v>2036.78</v>
          </cell>
        </row>
        <row r="127">
          <cell r="AC127">
            <v>2036.78</v>
          </cell>
        </row>
        <row r="128">
          <cell r="AC128">
            <v>2075.0500000000002</v>
          </cell>
        </row>
        <row r="129">
          <cell r="AC129">
            <v>2077.46</v>
          </cell>
        </row>
        <row r="130">
          <cell r="AC130">
            <v>2345.85</v>
          </cell>
        </row>
        <row r="131">
          <cell r="AC131">
            <v>2522.39</v>
          </cell>
        </row>
        <row r="132">
          <cell r="AC132">
            <v>3142.1</v>
          </cell>
        </row>
        <row r="133">
          <cell r="AC133">
            <v>3356.75</v>
          </cell>
        </row>
        <row r="134">
          <cell r="AC134">
            <v>3416.72</v>
          </cell>
        </row>
        <row r="135">
          <cell r="AC135">
            <v>3257.92</v>
          </cell>
        </row>
        <row r="136">
          <cell r="AC136">
            <v>3406.32</v>
          </cell>
        </row>
        <row r="137">
          <cell r="AC137">
            <v>3307.18</v>
          </cell>
        </row>
        <row r="138">
          <cell r="AC138">
            <v>3348.42</v>
          </cell>
        </row>
        <row r="139">
          <cell r="AC139">
            <v>3360.03</v>
          </cell>
        </row>
        <row r="140">
          <cell r="AC140">
            <v>3360.03</v>
          </cell>
        </row>
        <row r="141">
          <cell r="AC141">
            <v>3360.03</v>
          </cell>
        </row>
        <row r="142">
          <cell r="AC142">
            <v>3360.03</v>
          </cell>
        </row>
        <row r="143">
          <cell r="AC143">
            <v>3360.03</v>
          </cell>
        </row>
        <row r="144">
          <cell r="AC144">
            <v>3324.48</v>
          </cell>
        </row>
        <row r="145">
          <cell r="AC145">
            <v>3216.28</v>
          </cell>
        </row>
        <row r="146">
          <cell r="AC146">
            <v>3204.02</v>
          </cell>
        </row>
        <row r="147">
          <cell r="AC147">
            <v>3196.76</v>
          </cell>
        </row>
        <row r="148">
          <cell r="AC148">
            <v>3028.07</v>
          </cell>
        </row>
        <row r="149">
          <cell r="AC149">
            <v>2831.37</v>
          </cell>
        </row>
        <row r="150">
          <cell r="AC150">
            <v>2828.44</v>
          </cell>
        </row>
        <row r="151">
          <cell r="AC151">
            <v>2828.87</v>
          </cell>
        </row>
        <row r="152">
          <cell r="AC152">
            <v>2828.89</v>
          </cell>
        </row>
        <row r="153">
          <cell r="AC153">
            <v>2828.89</v>
          </cell>
        </row>
        <row r="154">
          <cell r="AC154">
            <v>2559.86</v>
          </cell>
        </row>
        <row r="155">
          <cell r="AC155">
            <v>2331.86</v>
          </cell>
        </row>
        <row r="156">
          <cell r="AC156">
            <v>2103.86</v>
          </cell>
        </row>
        <row r="157">
          <cell r="AC157">
            <v>2087.52</v>
          </cell>
        </row>
        <row r="158">
          <cell r="AC158">
            <v>2247.73</v>
          </cell>
        </row>
        <row r="159">
          <cell r="AC159">
            <v>2575.1999999999998</v>
          </cell>
        </row>
        <row r="160">
          <cell r="AC160">
            <v>2278.29</v>
          </cell>
        </row>
        <row r="161">
          <cell r="AC161">
            <v>2053.31</v>
          </cell>
        </row>
        <row r="162">
          <cell r="AC162">
            <v>2032.95</v>
          </cell>
        </row>
        <row r="163">
          <cell r="AC163">
            <v>2032.95</v>
          </cell>
        </row>
        <row r="164">
          <cell r="AC164">
            <v>2032.95</v>
          </cell>
        </row>
        <row r="165">
          <cell r="AC165">
            <v>2032.95</v>
          </cell>
        </row>
        <row r="166">
          <cell r="AC166">
            <v>2032.95</v>
          </cell>
        </row>
        <row r="167">
          <cell r="AC167">
            <v>2032.95</v>
          </cell>
        </row>
        <row r="168">
          <cell r="AC168">
            <v>2032.95</v>
          </cell>
        </row>
        <row r="169">
          <cell r="AC169">
            <v>2032.95</v>
          </cell>
        </row>
        <row r="170">
          <cell r="AC170">
            <v>2066.48</v>
          </cell>
        </row>
        <row r="171">
          <cell r="AC171">
            <v>2067.2800000000002</v>
          </cell>
        </row>
        <row r="172">
          <cell r="AC172">
            <v>2335.16</v>
          </cell>
        </row>
        <row r="173">
          <cell r="AC173">
            <v>2564.2399999999998</v>
          </cell>
        </row>
        <row r="174">
          <cell r="AC174">
            <v>2848.82</v>
          </cell>
        </row>
        <row r="175">
          <cell r="AC175">
            <v>2992.17</v>
          </cell>
        </row>
        <row r="176">
          <cell r="AC176">
            <v>3106.92</v>
          </cell>
        </row>
        <row r="177">
          <cell r="AC177">
            <v>3148.03</v>
          </cell>
        </row>
        <row r="178">
          <cell r="AC178">
            <v>3150.65</v>
          </cell>
        </row>
        <row r="179">
          <cell r="AC179">
            <v>3150.65</v>
          </cell>
        </row>
        <row r="180">
          <cell r="AC180">
            <v>2812.53</v>
          </cell>
        </row>
        <row r="181">
          <cell r="AC181">
            <v>2547.8000000000002</v>
          </cell>
        </row>
        <row r="182">
          <cell r="AC182">
            <v>2789.95</v>
          </cell>
        </row>
        <row r="183">
          <cell r="AC183">
            <v>2979.94</v>
          </cell>
        </row>
        <row r="184">
          <cell r="AC184">
            <v>3146.78</v>
          </cell>
        </row>
        <row r="185">
          <cell r="AC185">
            <v>3205.35</v>
          </cell>
        </row>
        <row r="186">
          <cell r="AC186">
            <v>3205.35</v>
          </cell>
        </row>
        <row r="187">
          <cell r="AC187">
            <v>3205.35</v>
          </cell>
        </row>
        <row r="188">
          <cell r="AC188">
            <v>3205.35</v>
          </cell>
        </row>
        <row r="189">
          <cell r="AC189">
            <v>3205.35</v>
          </cell>
        </row>
        <row r="190">
          <cell r="AC190">
            <v>3205.35</v>
          </cell>
        </row>
        <row r="191">
          <cell r="AC191">
            <v>3205.35</v>
          </cell>
        </row>
        <row r="192">
          <cell r="AC192">
            <v>3197.45</v>
          </cell>
        </row>
        <row r="193">
          <cell r="AC193">
            <v>3193.86</v>
          </cell>
        </row>
        <row r="194">
          <cell r="AC194">
            <v>3193.86</v>
          </cell>
        </row>
        <row r="195">
          <cell r="AC195">
            <v>3193.86</v>
          </cell>
        </row>
        <row r="196">
          <cell r="AC196">
            <v>3193.86</v>
          </cell>
        </row>
        <row r="197">
          <cell r="AC197">
            <v>3193.86</v>
          </cell>
        </row>
        <row r="198">
          <cell r="AC198">
            <v>2856.7</v>
          </cell>
        </row>
        <row r="199">
          <cell r="AC199">
            <v>2562.7399999999998</v>
          </cell>
        </row>
        <row r="200">
          <cell r="AC200">
            <v>2338.65</v>
          </cell>
        </row>
        <row r="201">
          <cell r="AC201">
            <v>2343.7600000000002</v>
          </cell>
        </row>
        <row r="202">
          <cell r="AC202">
            <v>2396.8000000000002</v>
          </cell>
        </row>
        <row r="203">
          <cell r="AC203">
            <v>2414.06</v>
          </cell>
        </row>
        <row r="204">
          <cell r="AC204">
            <v>2394.9299999999998</v>
          </cell>
        </row>
        <row r="205">
          <cell r="AC205">
            <v>2339.9499999999998</v>
          </cell>
        </row>
      </sheetData>
      <sheetData sheetId="5">
        <row r="9">
          <cell r="AC9">
            <v>3486.32</v>
          </cell>
        </row>
        <row r="10">
          <cell r="AC10">
            <v>3486.32</v>
          </cell>
        </row>
        <row r="11">
          <cell r="AC11">
            <v>3486.32</v>
          </cell>
        </row>
        <row r="12">
          <cell r="AC12">
            <v>3486.32</v>
          </cell>
        </row>
        <row r="13">
          <cell r="AC13">
            <v>3486.32</v>
          </cell>
        </row>
        <row r="14">
          <cell r="AC14">
            <v>3486.32</v>
          </cell>
        </row>
        <row r="15">
          <cell r="AC15">
            <v>3486.32</v>
          </cell>
        </row>
        <row r="16">
          <cell r="AC16">
            <v>3486.32</v>
          </cell>
        </row>
        <row r="17">
          <cell r="AC17">
            <v>3486.32</v>
          </cell>
        </row>
        <row r="18">
          <cell r="AC18">
            <v>3486.32</v>
          </cell>
        </row>
        <row r="19">
          <cell r="AC19">
            <v>3486.32</v>
          </cell>
        </row>
        <row r="20">
          <cell r="AC20">
            <v>3486.32</v>
          </cell>
        </row>
        <row r="21">
          <cell r="AC21">
            <v>3486.32</v>
          </cell>
        </row>
        <row r="22">
          <cell r="AC22">
            <v>3486.32</v>
          </cell>
        </row>
        <row r="23">
          <cell r="AC23">
            <v>3486.32</v>
          </cell>
        </row>
        <row r="24">
          <cell r="AC24">
            <v>3486.32</v>
          </cell>
        </row>
        <row r="25">
          <cell r="AC25">
            <v>3486.32</v>
          </cell>
        </row>
        <row r="26">
          <cell r="AC26">
            <v>3486.32</v>
          </cell>
        </row>
        <row r="27">
          <cell r="AC27">
            <v>3486.32</v>
          </cell>
        </row>
        <row r="28">
          <cell r="AC28">
            <v>3486.32</v>
          </cell>
        </row>
        <row r="29">
          <cell r="AC29">
            <v>3486.32</v>
          </cell>
        </row>
        <row r="30">
          <cell r="AC30">
            <v>3486.32</v>
          </cell>
        </row>
        <row r="31">
          <cell r="AC31">
            <v>3486.32</v>
          </cell>
        </row>
        <row r="32">
          <cell r="AC32">
            <v>3486.5</v>
          </cell>
        </row>
        <row r="33">
          <cell r="AC33">
            <v>3486.5</v>
          </cell>
        </row>
        <row r="34">
          <cell r="AC34">
            <v>3486.5</v>
          </cell>
        </row>
        <row r="35">
          <cell r="AC35">
            <v>3486.5</v>
          </cell>
        </row>
        <row r="36">
          <cell r="AC36">
            <v>3486.5</v>
          </cell>
        </row>
        <row r="37">
          <cell r="AC37">
            <v>3486.37</v>
          </cell>
        </row>
        <row r="38">
          <cell r="AC38">
            <v>3486.37</v>
          </cell>
        </row>
        <row r="39">
          <cell r="AC39">
            <v>3486.01</v>
          </cell>
        </row>
        <row r="40">
          <cell r="AC40">
            <v>3486.01</v>
          </cell>
        </row>
        <row r="41">
          <cell r="AC41">
            <v>3486.01</v>
          </cell>
        </row>
        <row r="42">
          <cell r="AC42">
            <v>3486.01</v>
          </cell>
        </row>
        <row r="43">
          <cell r="AC43">
            <v>3486.03</v>
          </cell>
        </row>
        <row r="44">
          <cell r="AC44">
            <v>3486.03</v>
          </cell>
        </row>
        <row r="45">
          <cell r="AC45">
            <v>3486.03</v>
          </cell>
        </row>
        <row r="46">
          <cell r="AC46">
            <v>3486.03</v>
          </cell>
        </row>
        <row r="47">
          <cell r="AC47">
            <v>3486.03</v>
          </cell>
        </row>
        <row r="48">
          <cell r="AC48">
            <v>3486.16</v>
          </cell>
        </row>
        <row r="49">
          <cell r="AC49">
            <v>3486.16</v>
          </cell>
        </row>
        <row r="50">
          <cell r="AC50">
            <v>3486.36</v>
          </cell>
        </row>
        <row r="51">
          <cell r="AC51">
            <v>3486.36</v>
          </cell>
        </row>
        <row r="52">
          <cell r="AC52">
            <v>3486.36</v>
          </cell>
        </row>
        <row r="53">
          <cell r="AC53">
            <v>3487.35</v>
          </cell>
        </row>
        <row r="54">
          <cell r="AC54">
            <v>3487.35</v>
          </cell>
        </row>
        <row r="55">
          <cell r="AC55">
            <v>3488.83</v>
          </cell>
        </row>
        <row r="56">
          <cell r="AC56">
            <v>3488.83</v>
          </cell>
        </row>
        <row r="57">
          <cell r="AC57">
            <v>3485.81</v>
          </cell>
        </row>
        <row r="58">
          <cell r="AC58">
            <v>3485.81</v>
          </cell>
        </row>
        <row r="59">
          <cell r="AC59">
            <v>3485.81</v>
          </cell>
        </row>
        <row r="60">
          <cell r="AC60">
            <v>3484.59</v>
          </cell>
        </row>
        <row r="61">
          <cell r="AC61">
            <v>3484.59</v>
          </cell>
        </row>
        <row r="62">
          <cell r="AC62">
            <v>3484.59</v>
          </cell>
        </row>
        <row r="63">
          <cell r="AC63">
            <v>3482.98</v>
          </cell>
        </row>
        <row r="64">
          <cell r="AC64">
            <v>3482.98</v>
          </cell>
        </row>
        <row r="65">
          <cell r="AC65">
            <v>3482.98</v>
          </cell>
        </row>
        <row r="66">
          <cell r="AC66">
            <v>3482.98</v>
          </cell>
        </row>
        <row r="67">
          <cell r="AC67">
            <v>3481.58</v>
          </cell>
        </row>
        <row r="68">
          <cell r="AC68">
            <v>3481.44</v>
          </cell>
        </row>
        <row r="69">
          <cell r="AC69">
            <v>3481.44</v>
          </cell>
        </row>
        <row r="70">
          <cell r="AC70">
            <v>3481.44</v>
          </cell>
        </row>
        <row r="71">
          <cell r="AC71">
            <v>3481.58</v>
          </cell>
        </row>
        <row r="72">
          <cell r="AC72">
            <v>3481.58</v>
          </cell>
        </row>
        <row r="73">
          <cell r="AC73">
            <v>3481.58</v>
          </cell>
        </row>
        <row r="74">
          <cell r="AC74">
            <v>3481.58</v>
          </cell>
        </row>
        <row r="75">
          <cell r="AC75">
            <v>3481.58</v>
          </cell>
        </row>
        <row r="76">
          <cell r="AC76">
            <v>3481.58</v>
          </cell>
        </row>
        <row r="77">
          <cell r="AC77">
            <v>3481.58</v>
          </cell>
        </row>
        <row r="78">
          <cell r="AC78">
            <v>3481.58</v>
          </cell>
        </row>
        <row r="79">
          <cell r="AC79">
            <v>3481.58</v>
          </cell>
        </row>
        <row r="80">
          <cell r="AC80">
            <v>3481.58</v>
          </cell>
        </row>
        <row r="81">
          <cell r="AC81">
            <v>3481.58</v>
          </cell>
        </row>
        <row r="82">
          <cell r="AC82">
            <v>3481.58</v>
          </cell>
        </row>
        <row r="83">
          <cell r="AC83">
            <v>3482.26</v>
          </cell>
        </row>
        <row r="84">
          <cell r="AC84">
            <v>3482.26</v>
          </cell>
        </row>
        <row r="85">
          <cell r="AC85">
            <v>3482.58</v>
          </cell>
        </row>
        <row r="86">
          <cell r="AC86">
            <v>3482.58</v>
          </cell>
        </row>
        <row r="87">
          <cell r="AC87">
            <v>3482.58</v>
          </cell>
        </row>
        <row r="88">
          <cell r="AC88">
            <v>3482.89</v>
          </cell>
        </row>
        <row r="89">
          <cell r="AC89">
            <v>3483.08</v>
          </cell>
        </row>
        <row r="90">
          <cell r="AC90">
            <v>3483.08</v>
          </cell>
        </row>
        <row r="91">
          <cell r="AC91">
            <v>3483.08</v>
          </cell>
        </row>
        <row r="92">
          <cell r="AC92">
            <v>3483.08</v>
          </cell>
        </row>
        <row r="93">
          <cell r="AC93">
            <v>3482.55</v>
          </cell>
        </row>
        <row r="94">
          <cell r="AC94">
            <v>3482.01</v>
          </cell>
        </row>
        <row r="95">
          <cell r="AC95">
            <v>3481.48</v>
          </cell>
        </row>
        <row r="96">
          <cell r="AC96">
            <v>3480.94</v>
          </cell>
        </row>
        <row r="97">
          <cell r="AC97">
            <v>3480.5</v>
          </cell>
        </row>
        <row r="98">
          <cell r="AC98">
            <v>3479.75</v>
          </cell>
        </row>
        <row r="99">
          <cell r="AC99">
            <v>3479.75</v>
          </cell>
        </row>
        <row r="100">
          <cell r="AC100">
            <v>3479.67</v>
          </cell>
        </row>
        <row r="101">
          <cell r="AC101">
            <v>3479.67</v>
          </cell>
        </row>
        <row r="102">
          <cell r="AC102">
            <v>3479.67</v>
          </cell>
        </row>
        <row r="103">
          <cell r="AC103">
            <v>3479.67</v>
          </cell>
        </row>
        <row r="104">
          <cell r="AC104">
            <v>3479.67</v>
          </cell>
        </row>
        <row r="110">
          <cell r="AC110">
            <v>2305.44</v>
          </cell>
        </row>
        <row r="111">
          <cell r="AC111">
            <v>2305.4699999999998</v>
          </cell>
        </row>
        <row r="112">
          <cell r="AC112">
            <v>2229.6799999999998</v>
          </cell>
        </row>
        <row r="113">
          <cell r="AC113">
            <v>2084.7600000000002</v>
          </cell>
        </row>
        <row r="114">
          <cell r="AC114">
            <v>2072.42</v>
          </cell>
        </row>
        <row r="115">
          <cell r="AC115">
            <v>2072.42</v>
          </cell>
        </row>
        <row r="116">
          <cell r="AC116">
            <v>2065.94</v>
          </cell>
        </row>
        <row r="117">
          <cell r="AC117">
            <v>2065.94</v>
          </cell>
        </row>
        <row r="118">
          <cell r="AC118">
            <v>2065.94</v>
          </cell>
        </row>
        <row r="119">
          <cell r="AC119">
            <v>2065.94</v>
          </cell>
        </row>
        <row r="120">
          <cell r="AC120">
            <v>2071.31</v>
          </cell>
        </row>
        <row r="121">
          <cell r="AC121">
            <v>2071.31</v>
          </cell>
        </row>
        <row r="122">
          <cell r="AC122">
            <v>2088.88</v>
          </cell>
        </row>
        <row r="123">
          <cell r="AC123">
            <v>2089.48</v>
          </cell>
        </row>
        <row r="124">
          <cell r="AC124">
            <v>2093.88</v>
          </cell>
        </row>
        <row r="125">
          <cell r="AC125">
            <v>2093.9499999999998</v>
          </cell>
        </row>
        <row r="126">
          <cell r="AC126">
            <v>2093.9499999999998</v>
          </cell>
        </row>
        <row r="127">
          <cell r="AC127">
            <v>2093.9499999999998</v>
          </cell>
        </row>
        <row r="128">
          <cell r="AC128">
            <v>2093.9499999999998</v>
          </cell>
        </row>
        <row r="129">
          <cell r="AC129">
            <v>2093.9499999999998</v>
          </cell>
        </row>
        <row r="130">
          <cell r="AC130">
            <v>2255.39</v>
          </cell>
        </row>
        <row r="131">
          <cell r="AC131">
            <v>2390.16</v>
          </cell>
        </row>
        <row r="132">
          <cell r="AC132">
            <v>2769.72</v>
          </cell>
        </row>
        <row r="133">
          <cell r="AC133">
            <v>2991.52</v>
          </cell>
        </row>
        <row r="134">
          <cell r="AC134">
            <v>3207.7</v>
          </cell>
        </row>
        <row r="135">
          <cell r="AC135">
            <v>3215.05</v>
          </cell>
        </row>
        <row r="136">
          <cell r="AC136">
            <v>3267.77</v>
          </cell>
        </row>
        <row r="137">
          <cell r="AC137">
            <v>3355.27</v>
          </cell>
        </row>
        <row r="138">
          <cell r="AC138">
            <v>3358.41</v>
          </cell>
        </row>
        <row r="139">
          <cell r="AC139">
            <v>3358.41</v>
          </cell>
        </row>
        <row r="140">
          <cell r="AC140">
            <v>3486.01</v>
          </cell>
        </row>
        <row r="141">
          <cell r="AC141">
            <v>3486.01</v>
          </cell>
        </row>
        <row r="142">
          <cell r="AC142">
            <v>3491.99</v>
          </cell>
        </row>
        <row r="143">
          <cell r="AC143">
            <v>3491.99</v>
          </cell>
        </row>
        <row r="144">
          <cell r="AC144">
            <v>3492.01</v>
          </cell>
        </row>
        <row r="145">
          <cell r="AC145">
            <v>3492.01</v>
          </cell>
        </row>
        <row r="146">
          <cell r="AC146">
            <v>3392.56</v>
          </cell>
        </row>
        <row r="147">
          <cell r="AC147">
            <v>3211.92</v>
          </cell>
        </row>
        <row r="148">
          <cell r="AC148">
            <v>3207.65</v>
          </cell>
        </row>
        <row r="149">
          <cell r="AC149">
            <v>3207.74</v>
          </cell>
        </row>
        <row r="150">
          <cell r="AC150">
            <v>3201.8</v>
          </cell>
        </row>
        <row r="151">
          <cell r="AC151">
            <v>3201.99</v>
          </cell>
        </row>
        <row r="152">
          <cell r="AC152">
            <v>3106.6</v>
          </cell>
        </row>
        <row r="153">
          <cell r="AC153">
            <v>3059.56</v>
          </cell>
        </row>
        <row r="154">
          <cell r="AC154">
            <v>3048.42</v>
          </cell>
        </row>
        <row r="155">
          <cell r="AC155">
            <v>3049.16</v>
          </cell>
        </row>
        <row r="156">
          <cell r="AC156">
            <v>2973.48</v>
          </cell>
        </row>
        <row r="157">
          <cell r="AC157">
            <v>2830.02</v>
          </cell>
        </row>
        <row r="158">
          <cell r="AC158">
            <v>2553.8200000000002</v>
          </cell>
        </row>
        <row r="159">
          <cell r="AC159">
            <v>2327.59</v>
          </cell>
        </row>
        <row r="160">
          <cell r="AC160">
            <v>2101.89</v>
          </cell>
        </row>
        <row r="161">
          <cell r="AC161">
            <v>2085.42</v>
          </cell>
        </row>
        <row r="162">
          <cell r="AC162">
            <v>2113.9299999999998</v>
          </cell>
        </row>
        <row r="163">
          <cell r="AC163">
            <v>2116.11</v>
          </cell>
        </row>
        <row r="164">
          <cell r="AC164">
            <v>2111.25</v>
          </cell>
        </row>
        <row r="165">
          <cell r="AC165">
            <v>2111.14</v>
          </cell>
        </row>
        <row r="166">
          <cell r="AC166">
            <v>2078.1799999999998</v>
          </cell>
        </row>
        <row r="167">
          <cell r="AC167">
            <v>2072.12</v>
          </cell>
        </row>
        <row r="168">
          <cell r="AC168">
            <v>2355.11</v>
          </cell>
        </row>
        <row r="169">
          <cell r="AC169">
            <v>2586.61</v>
          </cell>
        </row>
        <row r="170">
          <cell r="AC170">
            <v>2938.37</v>
          </cell>
        </row>
        <row r="171">
          <cell r="AC171">
            <v>3109.4</v>
          </cell>
        </row>
        <row r="172">
          <cell r="AC172">
            <v>3152.01</v>
          </cell>
        </row>
        <row r="173">
          <cell r="AC173">
            <v>3146.46</v>
          </cell>
        </row>
        <row r="174">
          <cell r="AC174">
            <v>3146.46</v>
          </cell>
        </row>
        <row r="175">
          <cell r="AC175">
            <v>3146.46</v>
          </cell>
        </row>
        <row r="176">
          <cell r="AC176">
            <v>3141.13</v>
          </cell>
        </row>
        <row r="177">
          <cell r="AC177">
            <v>3141.13</v>
          </cell>
        </row>
        <row r="178">
          <cell r="AC178">
            <v>3291.86</v>
          </cell>
        </row>
        <row r="179">
          <cell r="AC179">
            <v>3330.23</v>
          </cell>
        </row>
        <row r="180">
          <cell r="AC180">
            <v>2880.27</v>
          </cell>
        </row>
        <row r="181">
          <cell r="AC181">
            <v>2652.27</v>
          </cell>
        </row>
        <row r="182">
          <cell r="AC182">
            <v>2424.27</v>
          </cell>
        </row>
        <row r="183">
          <cell r="AC183">
            <v>2424.27</v>
          </cell>
        </row>
        <row r="184">
          <cell r="AC184">
            <v>2745.85</v>
          </cell>
        </row>
        <row r="185">
          <cell r="AC185">
            <v>2982.35</v>
          </cell>
        </row>
        <row r="186">
          <cell r="AC186">
            <v>3447.84</v>
          </cell>
        </row>
        <row r="187">
          <cell r="AC187">
            <v>3480.71</v>
          </cell>
        </row>
        <row r="188">
          <cell r="AC188">
            <v>3484.26</v>
          </cell>
        </row>
        <row r="189">
          <cell r="AC189">
            <v>3484.59</v>
          </cell>
        </row>
        <row r="190">
          <cell r="AC190">
            <v>3210.06</v>
          </cell>
        </row>
        <row r="191">
          <cell r="AC191">
            <v>3199.36</v>
          </cell>
        </row>
        <row r="192">
          <cell r="AC192">
            <v>3198.72</v>
          </cell>
        </row>
        <row r="193">
          <cell r="AC193">
            <v>3198.72</v>
          </cell>
        </row>
        <row r="194">
          <cell r="AC194">
            <v>3190.2</v>
          </cell>
        </row>
        <row r="195">
          <cell r="AC195">
            <v>3189.66</v>
          </cell>
        </row>
        <row r="196">
          <cell r="AC196">
            <v>3189.13</v>
          </cell>
        </row>
        <row r="197">
          <cell r="AC197">
            <v>3188.59</v>
          </cell>
        </row>
        <row r="198">
          <cell r="AC198">
            <v>2880.3</v>
          </cell>
        </row>
        <row r="199">
          <cell r="AC199">
            <v>2650.44</v>
          </cell>
        </row>
        <row r="200">
          <cell r="AC200">
            <v>2806.9</v>
          </cell>
        </row>
        <row r="201">
          <cell r="AC201">
            <v>2967.31</v>
          </cell>
        </row>
        <row r="202">
          <cell r="AC202">
            <v>3252.62</v>
          </cell>
        </row>
        <row r="203">
          <cell r="AC203">
            <v>3360.01</v>
          </cell>
        </row>
        <row r="204">
          <cell r="AC204">
            <v>3360.01</v>
          </cell>
        </row>
        <row r="205">
          <cell r="AC205">
            <v>3380.11</v>
          </cell>
        </row>
      </sheetData>
      <sheetData sheetId="6">
        <row r="9">
          <cell r="AC9">
            <v>3479.1</v>
          </cell>
        </row>
        <row r="10">
          <cell r="AC10">
            <v>3479.1</v>
          </cell>
        </row>
        <row r="11">
          <cell r="AC11">
            <v>3479.1</v>
          </cell>
        </row>
        <row r="12">
          <cell r="AC12">
            <v>3479.1</v>
          </cell>
        </row>
        <row r="13">
          <cell r="AC13">
            <v>3479.1</v>
          </cell>
        </row>
        <row r="14">
          <cell r="AC14">
            <v>3479.1</v>
          </cell>
        </row>
        <row r="15">
          <cell r="AC15">
            <v>3479.1</v>
          </cell>
        </row>
        <row r="16">
          <cell r="AC16">
            <v>3479.1</v>
          </cell>
        </row>
        <row r="17">
          <cell r="AC17">
            <v>3479.1</v>
          </cell>
        </row>
        <row r="18">
          <cell r="AC18">
            <v>3479.1</v>
          </cell>
        </row>
        <row r="19">
          <cell r="AC19">
            <v>3479</v>
          </cell>
        </row>
        <row r="20">
          <cell r="AC20">
            <v>3479</v>
          </cell>
        </row>
        <row r="21">
          <cell r="AC21">
            <v>3479</v>
          </cell>
        </row>
        <row r="22">
          <cell r="AC22">
            <v>3479</v>
          </cell>
        </row>
        <row r="23">
          <cell r="AC23">
            <v>3479</v>
          </cell>
        </row>
        <row r="24">
          <cell r="AC24">
            <v>3479</v>
          </cell>
        </row>
        <row r="25">
          <cell r="AC25">
            <v>3479</v>
          </cell>
        </row>
        <row r="26">
          <cell r="AC26">
            <v>3479</v>
          </cell>
        </row>
        <row r="27">
          <cell r="AC27">
            <v>3479</v>
          </cell>
        </row>
        <row r="28">
          <cell r="AC28">
            <v>3479</v>
          </cell>
        </row>
        <row r="29">
          <cell r="AC29">
            <v>3479</v>
          </cell>
        </row>
        <row r="30">
          <cell r="AC30">
            <v>3479</v>
          </cell>
        </row>
        <row r="31">
          <cell r="AC31">
            <v>3479</v>
          </cell>
        </row>
        <row r="32">
          <cell r="AC32">
            <v>3479.17</v>
          </cell>
        </row>
        <row r="33">
          <cell r="AC33">
            <v>3475.66</v>
          </cell>
        </row>
        <row r="34">
          <cell r="AC34">
            <v>3475.66</v>
          </cell>
        </row>
        <row r="35">
          <cell r="AC35">
            <v>3475.66</v>
          </cell>
        </row>
        <row r="36">
          <cell r="AC36">
            <v>3475.66</v>
          </cell>
        </row>
        <row r="37">
          <cell r="AC37">
            <v>3476.57</v>
          </cell>
        </row>
        <row r="38">
          <cell r="AC38">
            <v>3476.91</v>
          </cell>
        </row>
        <row r="39">
          <cell r="AC39">
            <v>3477.11</v>
          </cell>
        </row>
        <row r="40">
          <cell r="AC40">
            <v>3477.32</v>
          </cell>
        </row>
        <row r="41">
          <cell r="AC41">
            <v>3477.59</v>
          </cell>
        </row>
        <row r="42">
          <cell r="AC42">
            <v>3477.86</v>
          </cell>
        </row>
        <row r="43">
          <cell r="AC43">
            <v>3478.27</v>
          </cell>
        </row>
        <row r="44">
          <cell r="AC44">
            <v>3478.61</v>
          </cell>
        </row>
        <row r="45">
          <cell r="AC45">
            <v>3478.78</v>
          </cell>
        </row>
        <row r="46">
          <cell r="AC46">
            <v>3478.78</v>
          </cell>
        </row>
        <row r="47">
          <cell r="AC47">
            <v>3478.78</v>
          </cell>
        </row>
        <row r="48">
          <cell r="AC48">
            <v>3478.9</v>
          </cell>
        </row>
        <row r="49">
          <cell r="AC49">
            <v>3478.9</v>
          </cell>
        </row>
        <row r="50">
          <cell r="AC50">
            <v>3479.77</v>
          </cell>
        </row>
        <row r="51">
          <cell r="AC51">
            <v>3480.43</v>
          </cell>
        </row>
        <row r="52">
          <cell r="AC52">
            <v>3480.43</v>
          </cell>
        </row>
        <row r="53">
          <cell r="AC53">
            <v>3480.43</v>
          </cell>
        </row>
        <row r="54">
          <cell r="AC54">
            <v>3480.43</v>
          </cell>
        </row>
        <row r="55">
          <cell r="AC55">
            <v>3480.81</v>
          </cell>
        </row>
        <row r="56">
          <cell r="AC56">
            <v>3480.81</v>
          </cell>
        </row>
        <row r="57">
          <cell r="AC57">
            <v>3481.19</v>
          </cell>
        </row>
        <row r="58">
          <cell r="AC58">
            <v>3481.19</v>
          </cell>
        </row>
        <row r="59">
          <cell r="AC59">
            <v>3480.24</v>
          </cell>
        </row>
        <row r="60">
          <cell r="AC60">
            <v>3480.38</v>
          </cell>
        </row>
        <row r="61">
          <cell r="AC61">
            <v>3480.75</v>
          </cell>
        </row>
        <row r="62">
          <cell r="AC62">
            <v>3481.13</v>
          </cell>
        </row>
        <row r="63">
          <cell r="AC63">
            <v>3482.45</v>
          </cell>
        </row>
        <row r="64">
          <cell r="AC64">
            <v>3482.45</v>
          </cell>
        </row>
        <row r="65">
          <cell r="AC65">
            <v>3482.45</v>
          </cell>
        </row>
        <row r="66">
          <cell r="AC66">
            <v>3482.45</v>
          </cell>
        </row>
        <row r="67">
          <cell r="AC67">
            <v>3482.45</v>
          </cell>
        </row>
        <row r="68">
          <cell r="AC68">
            <v>3482.31</v>
          </cell>
        </row>
        <row r="69">
          <cell r="AC69">
            <v>3482.31</v>
          </cell>
        </row>
        <row r="70">
          <cell r="AC70">
            <v>3482.31</v>
          </cell>
        </row>
        <row r="71">
          <cell r="AC71">
            <v>3482.31</v>
          </cell>
        </row>
        <row r="72">
          <cell r="AC72">
            <v>3482.31</v>
          </cell>
        </row>
        <row r="73">
          <cell r="AC73">
            <v>3482.31</v>
          </cell>
        </row>
        <row r="74">
          <cell r="AC74">
            <v>3482.31</v>
          </cell>
        </row>
        <row r="75">
          <cell r="AC75">
            <v>3482.31</v>
          </cell>
        </row>
        <row r="76">
          <cell r="AC76">
            <v>3482.31</v>
          </cell>
        </row>
        <row r="77">
          <cell r="AC77">
            <v>3482.31</v>
          </cell>
        </row>
        <row r="78">
          <cell r="AC78">
            <v>3482.31</v>
          </cell>
        </row>
        <row r="79">
          <cell r="AC79">
            <v>3482.31</v>
          </cell>
        </row>
        <row r="80">
          <cell r="AC80">
            <v>3482.31</v>
          </cell>
        </row>
        <row r="81">
          <cell r="AC81">
            <v>3482.31</v>
          </cell>
        </row>
        <row r="82">
          <cell r="AC82">
            <v>3482.31</v>
          </cell>
        </row>
        <row r="83">
          <cell r="AC83">
            <v>3482.56</v>
          </cell>
        </row>
        <row r="84">
          <cell r="AC84">
            <v>3482.56</v>
          </cell>
        </row>
        <row r="85">
          <cell r="AC85">
            <v>3482.56</v>
          </cell>
        </row>
        <row r="86">
          <cell r="AC86">
            <v>3482.56</v>
          </cell>
        </row>
        <row r="87">
          <cell r="AC87">
            <v>3482.56</v>
          </cell>
        </row>
        <row r="88">
          <cell r="AC88">
            <v>3482.56</v>
          </cell>
        </row>
        <row r="89">
          <cell r="AC89">
            <v>3361.76</v>
          </cell>
        </row>
        <row r="90">
          <cell r="AC90">
            <v>3361.76</v>
          </cell>
        </row>
        <row r="91">
          <cell r="AC91">
            <v>3361.76</v>
          </cell>
        </row>
        <row r="92">
          <cell r="AC92">
            <v>3361.76</v>
          </cell>
        </row>
        <row r="93">
          <cell r="AC93">
            <v>3361.76</v>
          </cell>
        </row>
        <row r="94">
          <cell r="AC94">
            <v>3361.76</v>
          </cell>
        </row>
        <row r="95">
          <cell r="AC95">
            <v>3361.58</v>
          </cell>
        </row>
        <row r="96">
          <cell r="AC96">
            <v>3361.58</v>
          </cell>
        </row>
        <row r="97">
          <cell r="AC97">
            <v>3361.75</v>
          </cell>
        </row>
        <row r="98">
          <cell r="AC98">
            <v>3361.75</v>
          </cell>
        </row>
        <row r="99">
          <cell r="AC99">
            <v>3361.75</v>
          </cell>
        </row>
        <row r="100">
          <cell r="AC100">
            <v>3361.62</v>
          </cell>
        </row>
        <row r="101">
          <cell r="AC101">
            <v>3361.62</v>
          </cell>
        </row>
        <row r="102">
          <cell r="AC102">
            <v>3361.62</v>
          </cell>
        </row>
        <row r="103">
          <cell r="AC103">
            <v>3361.62</v>
          </cell>
        </row>
        <row r="104">
          <cell r="AC104">
            <v>3361.62</v>
          </cell>
        </row>
        <row r="110">
          <cell r="AC110">
            <v>3246.07</v>
          </cell>
        </row>
        <row r="111">
          <cell r="AC111">
            <v>3175.77</v>
          </cell>
        </row>
        <row r="112">
          <cell r="AC112">
            <v>3175.77</v>
          </cell>
        </row>
        <row r="113">
          <cell r="AC113">
            <v>3175.77</v>
          </cell>
        </row>
        <row r="114">
          <cell r="AC114">
            <v>3194.74</v>
          </cell>
        </row>
        <row r="115">
          <cell r="AC115">
            <v>3194.74</v>
          </cell>
        </row>
        <row r="116">
          <cell r="AC116">
            <v>2835.3</v>
          </cell>
        </row>
        <row r="117">
          <cell r="AC117">
            <v>2797.45</v>
          </cell>
        </row>
        <row r="118">
          <cell r="AC118">
            <v>2797.43</v>
          </cell>
        </row>
        <row r="119">
          <cell r="AC119">
            <v>2797.43</v>
          </cell>
        </row>
        <row r="120">
          <cell r="AC120">
            <v>2797.33</v>
          </cell>
        </row>
        <row r="121">
          <cell r="AC121">
            <v>2797.33</v>
          </cell>
        </row>
        <row r="122">
          <cell r="AC122">
            <v>2797.33</v>
          </cell>
        </row>
        <row r="123">
          <cell r="AC123">
            <v>2797.33</v>
          </cell>
        </row>
        <row r="124">
          <cell r="AC124">
            <v>2797.33</v>
          </cell>
        </row>
        <row r="125">
          <cell r="AC125">
            <v>2797.33</v>
          </cell>
        </row>
        <row r="126">
          <cell r="AC126">
            <v>2797.33</v>
          </cell>
        </row>
        <row r="127">
          <cell r="AC127">
            <v>2797.33</v>
          </cell>
        </row>
        <row r="128">
          <cell r="AC128">
            <v>2912.62</v>
          </cell>
        </row>
        <row r="129">
          <cell r="AC129">
            <v>3072.33</v>
          </cell>
        </row>
        <row r="130">
          <cell r="AC130">
            <v>3194.27</v>
          </cell>
        </row>
        <row r="131">
          <cell r="AC131">
            <v>3194.64</v>
          </cell>
        </row>
        <row r="132">
          <cell r="AC132">
            <v>3194.64</v>
          </cell>
        </row>
        <row r="133">
          <cell r="AC133">
            <v>3194.79</v>
          </cell>
        </row>
        <row r="134">
          <cell r="AC134">
            <v>3273.59</v>
          </cell>
        </row>
        <row r="135">
          <cell r="AC135">
            <v>3297.17</v>
          </cell>
        </row>
        <row r="136">
          <cell r="AC136">
            <v>3446.08</v>
          </cell>
        </row>
        <row r="137">
          <cell r="AC137">
            <v>3454.69</v>
          </cell>
        </row>
        <row r="138">
          <cell r="AC138">
            <v>3688.84</v>
          </cell>
        </row>
        <row r="139">
          <cell r="AC139">
            <v>3701.92</v>
          </cell>
        </row>
        <row r="140">
          <cell r="AC140">
            <v>3596.79</v>
          </cell>
        </row>
        <row r="141">
          <cell r="AC141">
            <v>3597.21</v>
          </cell>
        </row>
        <row r="142">
          <cell r="AC142">
            <v>3600.23</v>
          </cell>
        </row>
        <row r="143">
          <cell r="AC143">
            <v>3619.08</v>
          </cell>
        </row>
        <row r="144">
          <cell r="AC144">
            <v>3673.01</v>
          </cell>
        </row>
        <row r="145">
          <cell r="AC145">
            <v>3742.05</v>
          </cell>
        </row>
        <row r="146">
          <cell r="AC146">
            <v>3656.11</v>
          </cell>
        </row>
        <row r="147">
          <cell r="AC147">
            <v>3567.61</v>
          </cell>
        </row>
        <row r="148">
          <cell r="AC148">
            <v>3486.12</v>
          </cell>
        </row>
        <row r="149">
          <cell r="AC149">
            <v>3486.22</v>
          </cell>
        </row>
        <row r="150">
          <cell r="AC150">
            <v>3197.95</v>
          </cell>
        </row>
        <row r="151">
          <cell r="AC151">
            <v>3038.95</v>
          </cell>
        </row>
        <row r="152">
          <cell r="AC152">
            <v>3038.39</v>
          </cell>
        </row>
        <row r="153">
          <cell r="AC153">
            <v>3038.43</v>
          </cell>
        </row>
        <row r="154">
          <cell r="AC154">
            <v>2820.11</v>
          </cell>
        </row>
        <row r="155">
          <cell r="AC155">
            <v>2671.77</v>
          </cell>
        </row>
        <row r="156">
          <cell r="AC156">
            <v>2659.59</v>
          </cell>
        </row>
        <row r="157">
          <cell r="AC157">
            <v>2652.25</v>
          </cell>
        </row>
        <row r="158">
          <cell r="AC158">
            <v>2652.63</v>
          </cell>
        </row>
        <row r="159">
          <cell r="AC159">
            <v>2652.63</v>
          </cell>
        </row>
        <row r="160">
          <cell r="AC160">
            <v>2537.6799999999998</v>
          </cell>
        </row>
        <row r="161">
          <cell r="AC161">
            <v>2312.7600000000002</v>
          </cell>
        </row>
        <row r="162">
          <cell r="AC162">
            <v>2107.0300000000002</v>
          </cell>
        </row>
        <row r="163">
          <cell r="AC163">
            <v>2217.9699999999998</v>
          </cell>
        </row>
        <row r="164">
          <cell r="AC164">
            <v>2319.16</v>
          </cell>
        </row>
        <row r="165">
          <cell r="AC165">
            <v>2072.8200000000002</v>
          </cell>
        </row>
        <row r="166">
          <cell r="AC166">
            <v>2063.9699999999998</v>
          </cell>
        </row>
        <row r="167">
          <cell r="AC167">
            <v>2063.9699999999998</v>
          </cell>
        </row>
        <row r="168">
          <cell r="AC168">
            <v>2404.4499999999998</v>
          </cell>
        </row>
        <row r="169">
          <cell r="AC169">
            <v>2738.4</v>
          </cell>
        </row>
        <row r="170">
          <cell r="AC170">
            <v>2998.12</v>
          </cell>
        </row>
        <row r="171">
          <cell r="AC171">
            <v>3033.21</v>
          </cell>
        </row>
        <row r="172">
          <cell r="AC172">
            <v>3033.21</v>
          </cell>
        </row>
        <row r="173">
          <cell r="AC173">
            <v>3033.2</v>
          </cell>
        </row>
        <row r="174">
          <cell r="AC174">
            <v>3153.31</v>
          </cell>
        </row>
        <row r="175">
          <cell r="AC175">
            <v>3195.69</v>
          </cell>
        </row>
        <row r="176">
          <cell r="AC176">
            <v>3197.85</v>
          </cell>
        </row>
        <row r="177">
          <cell r="AC177">
            <v>3197.95</v>
          </cell>
        </row>
        <row r="178">
          <cell r="AC178">
            <v>3276.61</v>
          </cell>
        </row>
        <row r="179">
          <cell r="AC179">
            <v>3290.22</v>
          </cell>
        </row>
        <row r="180">
          <cell r="AC180">
            <v>2820.59</v>
          </cell>
        </row>
        <row r="181">
          <cell r="AC181">
            <v>2300.0700000000002</v>
          </cell>
        </row>
        <row r="182">
          <cell r="AC182">
            <v>2913.71</v>
          </cell>
        </row>
        <row r="183">
          <cell r="AC183">
            <v>3075.61</v>
          </cell>
        </row>
        <row r="184">
          <cell r="AC184">
            <v>3194.58</v>
          </cell>
        </row>
        <row r="185">
          <cell r="AC185">
            <v>3214.02</v>
          </cell>
        </row>
        <row r="186">
          <cell r="AC186">
            <v>3482.56</v>
          </cell>
        </row>
        <row r="187">
          <cell r="AC187">
            <v>3482.56</v>
          </cell>
        </row>
        <row r="188">
          <cell r="AC188">
            <v>3482.56</v>
          </cell>
        </row>
        <row r="189">
          <cell r="AC189">
            <v>3482.56</v>
          </cell>
        </row>
        <row r="190">
          <cell r="AC190">
            <v>3087.23</v>
          </cell>
        </row>
        <row r="191">
          <cell r="AC191">
            <v>3083.77</v>
          </cell>
        </row>
        <row r="192">
          <cell r="AC192">
            <v>3074.76</v>
          </cell>
        </row>
        <row r="193">
          <cell r="AC193">
            <v>3073.73</v>
          </cell>
        </row>
        <row r="194">
          <cell r="AC194">
            <v>3072.72</v>
          </cell>
        </row>
        <row r="195">
          <cell r="AC195">
            <v>3071.7</v>
          </cell>
        </row>
        <row r="196">
          <cell r="AC196">
            <v>3069.61</v>
          </cell>
        </row>
        <row r="197">
          <cell r="AC197">
            <v>3069.23</v>
          </cell>
        </row>
        <row r="198">
          <cell r="AC198">
            <v>3069.38</v>
          </cell>
        </row>
        <row r="199">
          <cell r="AC199">
            <v>3069.4</v>
          </cell>
        </row>
        <row r="200">
          <cell r="AC200">
            <v>3156.76</v>
          </cell>
        </row>
        <row r="201">
          <cell r="AC201">
            <v>3210.22</v>
          </cell>
        </row>
        <row r="202">
          <cell r="AC202">
            <v>3225.93</v>
          </cell>
        </row>
        <row r="203">
          <cell r="AC203">
            <v>3225.93</v>
          </cell>
        </row>
        <row r="204">
          <cell r="AC204">
            <v>3216.57</v>
          </cell>
        </row>
        <row r="205">
          <cell r="AC205">
            <v>3457.24</v>
          </cell>
        </row>
      </sheetData>
      <sheetData sheetId="7">
        <row r="9">
          <cell r="AC9">
            <v>3362.45</v>
          </cell>
        </row>
        <row r="10">
          <cell r="AC10">
            <v>3362.45</v>
          </cell>
        </row>
        <row r="11">
          <cell r="AC11">
            <v>3362.45</v>
          </cell>
        </row>
        <row r="12">
          <cell r="AC12">
            <v>3362.45</v>
          </cell>
        </row>
        <row r="13">
          <cell r="AC13">
            <v>3362.45</v>
          </cell>
        </row>
        <row r="14">
          <cell r="AC14">
            <v>3362.45</v>
          </cell>
        </row>
        <row r="15">
          <cell r="AC15">
            <v>3362.45</v>
          </cell>
        </row>
        <row r="16">
          <cell r="AC16">
            <v>3362.45</v>
          </cell>
        </row>
        <row r="17">
          <cell r="AC17">
            <v>3362.35</v>
          </cell>
        </row>
        <row r="18">
          <cell r="AC18">
            <v>3362.35</v>
          </cell>
        </row>
        <row r="19">
          <cell r="AC19">
            <v>3362.35</v>
          </cell>
        </row>
        <row r="20">
          <cell r="AC20">
            <v>3362.35</v>
          </cell>
        </row>
        <row r="21">
          <cell r="AC21">
            <v>3362.35</v>
          </cell>
        </row>
        <row r="22">
          <cell r="AC22">
            <v>3362.35</v>
          </cell>
        </row>
        <row r="23">
          <cell r="AC23">
            <v>3362.35</v>
          </cell>
        </row>
        <row r="24">
          <cell r="AC24">
            <v>3362.35</v>
          </cell>
        </row>
        <row r="25">
          <cell r="AC25">
            <v>3362.35</v>
          </cell>
        </row>
        <row r="26">
          <cell r="AC26">
            <v>3362.35</v>
          </cell>
        </row>
        <row r="27">
          <cell r="AC27">
            <v>3362.42</v>
          </cell>
        </row>
        <row r="28">
          <cell r="AC28">
            <v>3362.42</v>
          </cell>
        </row>
        <row r="29">
          <cell r="AC29">
            <v>3362.42</v>
          </cell>
        </row>
        <row r="30">
          <cell r="AC30">
            <v>3362.42</v>
          </cell>
        </row>
        <row r="31">
          <cell r="AC31">
            <v>3362.42</v>
          </cell>
        </row>
        <row r="32">
          <cell r="AC32">
            <v>3362.59</v>
          </cell>
        </row>
        <row r="33">
          <cell r="AC33">
            <v>3362.59</v>
          </cell>
        </row>
        <row r="34">
          <cell r="AC34">
            <v>3362.59</v>
          </cell>
        </row>
        <row r="35">
          <cell r="AC35">
            <v>3362.59</v>
          </cell>
        </row>
        <row r="36">
          <cell r="AC36">
            <v>3362.59</v>
          </cell>
        </row>
        <row r="37">
          <cell r="AC37">
            <v>3362.48</v>
          </cell>
        </row>
        <row r="38">
          <cell r="AC38">
            <v>3362.48</v>
          </cell>
        </row>
        <row r="39">
          <cell r="AC39">
            <v>3362.48</v>
          </cell>
        </row>
        <row r="40">
          <cell r="AC40">
            <v>3362.48</v>
          </cell>
        </row>
        <row r="41">
          <cell r="AC41">
            <v>3362.48</v>
          </cell>
        </row>
        <row r="42">
          <cell r="AC42">
            <v>3362.48</v>
          </cell>
        </row>
        <row r="43">
          <cell r="AC43">
            <v>3362.48</v>
          </cell>
        </row>
        <row r="44">
          <cell r="AC44">
            <v>3362.48</v>
          </cell>
        </row>
        <row r="45">
          <cell r="AC45">
            <v>3362.41</v>
          </cell>
        </row>
        <row r="46">
          <cell r="AC46">
            <v>3362.42</v>
          </cell>
        </row>
        <row r="47">
          <cell r="AC47">
            <v>3362.42</v>
          </cell>
        </row>
        <row r="48">
          <cell r="AC48">
            <v>3362.54</v>
          </cell>
        </row>
        <row r="49">
          <cell r="AC49">
            <v>3362.55</v>
          </cell>
        </row>
        <row r="50">
          <cell r="AC50">
            <v>3363.57</v>
          </cell>
        </row>
        <row r="51">
          <cell r="AC51">
            <v>3359</v>
          </cell>
        </row>
        <row r="52">
          <cell r="AC52">
            <v>3359.15</v>
          </cell>
        </row>
        <row r="53">
          <cell r="AC53">
            <v>3359.58</v>
          </cell>
        </row>
        <row r="54">
          <cell r="AC54">
            <v>3359.87</v>
          </cell>
        </row>
        <row r="55">
          <cell r="AC55">
            <v>3360.19</v>
          </cell>
        </row>
        <row r="56">
          <cell r="AC56">
            <v>3360.49</v>
          </cell>
        </row>
        <row r="57">
          <cell r="AC57">
            <v>3360.64</v>
          </cell>
        </row>
        <row r="58">
          <cell r="AC58">
            <v>3360.89</v>
          </cell>
        </row>
        <row r="59">
          <cell r="AC59">
            <v>3360.23</v>
          </cell>
        </row>
        <row r="60">
          <cell r="AC60">
            <v>3359.33</v>
          </cell>
        </row>
        <row r="61">
          <cell r="AC61">
            <v>3359.33</v>
          </cell>
        </row>
        <row r="62">
          <cell r="AC62">
            <v>3359.33</v>
          </cell>
        </row>
        <row r="63">
          <cell r="AC63">
            <v>3359.33</v>
          </cell>
        </row>
        <row r="64">
          <cell r="AC64">
            <v>3359.33</v>
          </cell>
        </row>
        <row r="65">
          <cell r="AC65">
            <v>3359.33</v>
          </cell>
        </row>
        <row r="66">
          <cell r="AC66">
            <v>3359.33</v>
          </cell>
        </row>
        <row r="67">
          <cell r="AC67">
            <v>3359.33</v>
          </cell>
        </row>
        <row r="68">
          <cell r="AC68">
            <v>3359.19</v>
          </cell>
        </row>
        <row r="69">
          <cell r="AC69">
            <v>3359.19</v>
          </cell>
        </row>
        <row r="70">
          <cell r="AC70">
            <v>3359.19</v>
          </cell>
        </row>
        <row r="71">
          <cell r="AC71">
            <v>3359.19</v>
          </cell>
        </row>
        <row r="72">
          <cell r="AC72">
            <v>3359.19</v>
          </cell>
        </row>
        <row r="73">
          <cell r="AC73">
            <v>3359.19</v>
          </cell>
        </row>
        <row r="74">
          <cell r="AC74">
            <v>3359.19</v>
          </cell>
        </row>
        <row r="75">
          <cell r="AC75">
            <v>3359.19</v>
          </cell>
        </row>
        <row r="76">
          <cell r="AC76">
            <v>3359.19</v>
          </cell>
        </row>
        <row r="77">
          <cell r="AC77">
            <v>3359.53</v>
          </cell>
        </row>
        <row r="78">
          <cell r="AC78">
            <v>3359.53</v>
          </cell>
        </row>
        <row r="79">
          <cell r="AC79">
            <v>3359.53</v>
          </cell>
        </row>
        <row r="80">
          <cell r="AC80">
            <v>3359.53</v>
          </cell>
        </row>
        <row r="81">
          <cell r="AC81">
            <v>3359.53</v>
          </cell>
        </row>
        <row r="82">
          <cell r="AC82">
            <v>3359.53</v>
          </cell>
        </row>
        <row r="83">
          <cell r="AC83">
            <v>3359.53</v>
          </cell>
        </row>
        <row r="84">
          <cell r="AC84">
            <v>3359.53</v>
          </cell>
        </row>
        <row r="85">
          <cell r="AC85">
            <v>3359.93</v>
          </cell>
        </row>
        <row r="86">
          <cell r="AC86">
            <v>3359.93</v>
          </cell>
        </row>
        <row r="87">
          <cell r="AC87">
            <v>3359.93</v>
          </cell>
        </row>
        <row r="88">
          <cell r="AC88">
            <v>3359.93</v>
          </cell>
        </row>
        <row r="89">
          <cell r="AC89">
            <v>3359.93</v>
          </cell>
        </row>
        <row r="90">
          <cell r="AC90">
            <v>3359.93</v>
          </cell>
        </row>
        <row r="91">
          <cell r="AC91">
            <v>3359.93</v>
          </cell>
        </row>
        <row r="92">
          <cell r="AC92">
            <v>3359.93</v>
          </cell>
        </row>
        <row r="93">
          <cell r="AC93">
            <v>3361.35</v>
          </cell>
        </row>
        <row r="94">
          <cell r="AC94">
            <v>3361.71</v>
          </cell>
        </row>
        <row r="95">
          <cell r="AC95">
            <v>3362.07</v>
          </cell>
        </row>
        <row r="96">
          <cell r="AC96">
            <v>3362.07</v>
          </cell>
        </row>
        <row r="97">
          <cell r="AC97">
            <v>3361.79</v>
          </cell>
        </row>
        <row r="98">
          <cell r="AC98">
            <v>3361.79</v>
          </cell>
        </row>
        <row r="99">
          <cell r="AC99">
            <v>3362.29</v>
          </cell>
        </row>
        <row r="100">
          <cell r="AC100">
            <v>3362.51</v>
          </cell>
        </row>
        <row r="101">
          <cell r="AC101">
            <v>3362.94</v>
          </cell>
        </row>
        <row r="102">
          <cell r="AC102">
            <v>3362.94</v>
          </cell>
        </row>
        <row r="103">
          <cell r="AC103">
            <v>3363.44</v>
          </cell>
        </row>
        <row r="104">
          <cell r="AC104">
            <v>3363.44</v>
          </cell>
        </row>
        <row r="110">
          <cell r="AC110">
            <v>3100.25</v>
          </cell>
        </row>
        <row r="111">
          <cell r="AC111">
            <v>3109.3</v>
          </cell>
        </row>
        <row r="112">
          <cell r="AC112">
            <v>3195.28</v>
          </cell>
        </row>
        <row r="113">
          <cell r="AC113">
            <v>3195.28</v>
          </cell>
        </row>
        <row r="114">
          <cell r="AC114">
            <v>3096.56</v>
          </cell>
        </row>
        <row r="115">
          <cell r="AC115">
            <v>3096.56</v>
          </cell>
        </row>
        <row r="116">
          <cell r="AC116">
            <v>3041.55</v>
          </cell>
        </row>
        <row r="117">
          <cell r="AC117">
            <v>3051.22</v>
          </cell>
        </row>
        <row r="118">
          <cell r="AC118">
            <v>2985.45</v>
          </cell>
        </row>
        <row r="119">
          <cell r="AC119">
            <v>2967.08</v>
          </cell>
        </row>
        <row r="120">
          <cell r="AC120">
            <v>2967.08</v>
          </cell>
        </row>
        <row r="121">
          <cell r="AC121">
            <v>2967.08</v>
          </cell>
        </row>
        <row r="122">
          <cell r="AC122">
            <v>2967.52</v>
          </cell>
        </row>
        <row r="123">
          <cell r="AC123">
            <v>2967.52</v>
          </cell>
        </row>
        <row r="124">
          <cell r="AC124">
            <v>2967.52</v>
          </cell>
        </row>
        <row r="125">
          <cell r="AC125">
            <v>2967.52</v>
          </cell>
        </row>
        <row r="126">
          <cell r="AC126">
            <v>3021.89</v>
          </cell>
        </row>
        <row r="127">
          <cell r="AC127">
            <v>3021.89</v>
          </cell>
        </row>
        <row r="128">
          <cell r="AC128">
            <v>3021.95</v>
          </cell>
        </row>
        <row r="129">
          <cell r="AC129">
            <v>3021.96</v>
          </cell>
        </row>
        <row r="130">
          <cell r="AC130">
            <v>3070.07</v>
          </cell>
        </row>
        <row r="131">
          <cell r="AC131">
            <v>3070.07</v>
          </cell>
        </row>
        <row r="132">
          <cell r="AC132">
            <v>3070.07</v>
          </cell>
        </row>
        <row r="133">
          <cell r="AC133">
            <v>3070.22</v>
          </cell>
        </row>
        <row r="134">
          <cell r="AC134">
            <v>3433.27</v>
          </cell>
        </row>
        <row r="135">
          <cell r="AC135">
            <v>3426.84</v>
          </cell>
        </row>
        <row r="136">
          <cell r="AC136">
            <v>3360.5</v>
          </cell>
        </row>
        <row r="137">
          <cell r="AC137">
            <v>3362.72</v>
          </cell>
        </row>
        <row r="138">
          <cell r="AC138">
            <v>3402.92</v>
          </cell>
        </row>
        <row r="139">
          <cell r="AC139">
            <v>3422.36</v>
          </cell>
        </row>
        <row r="140">
          <cell r="AC140">
            <v>3437.62</v>
          </cell>
        </row>
        <row r="141">
          <cell r="AC141">
            <v>3702.81</v>
          </cell>
        </row>
        <row r="142">
          <cell r="AC142">
            <v>3801.86</v>
          </cell>
        </row>
        <row r="143">
          <cell r="AC143">
            <v>3948.07</v>
          </cell>
        </row>
        <row r="144">
          <cell r="AC144">
            <v>3855.53</v>
          </cell>
        </row>
        <row r="145">
          <cell r="AC145">
            <v>3674.17</v>
          </cell>
        </row>
        <row r="146">
          <cell r="AC146">
            <v>3499.94</v>
          </cell>
        </row>
        <row r="147">
          <cell r="AC147">
            <v>3242.79</v>
          </cell>
        </row>
        <row r="148">
          <cell r="AC148">
            <v>3149.39</v>
          </cell>
        </row>
        <row r="149">
          <cell r="AC149">
            <v>3254.45</v>
          </cell>
        </row>
        <row r="150">
          <cell r="AC150">
            <v>3078.19</v>
          </cell>
        </row>
        <row r="151">
          <cell r="AC151">
            <v>3079.12</v>
          </cell>
        </row>
        <row r="152">
          <cell r="AC152">
            <v>3080.26</v>
          </cell>
        </row>
        <row r="153">
          <cell r="AC153">
            <v>3080.58</v>
          </cell>
        </row>
        <row r="154">
          <cell r="AC154">
            <v>3063.21</v>
          </cell>
        </row>
        <row r="155">
          <cell r="AC155">
            <v>3063.5</v>
          </cell>
        </row>
        <row r="156">
          <cell r="AC156">
            <v>3063.81</v>
          </cell>
        </row>
        <row r="157">
          <cell r="AC157">
            <v>3064.11</v>
          </cell>
        </row>
        <row r="158">
          <cell r="AC158">
            <v>2980.18</v>
          </cell>
        </row>
        <row r="159">
          <cell r="AC159">
            <v>2962.05</v>
          </cell>
        </row>
        <row r="160">
          <cell r="AC160">
            <v>2961.4</v>
          </cell>
        </row>
        <row r="161">
          <cell r="AC161">
            <v>2960.5</v>
          </cell>
        </row>
        <row r="162">
          <cell r="AC162">
            <v>2621.79</v>
          </cell>
        </row>
        <row r="163">
          <cell r="AC163">
            <v>2249.79</v>
          </cell>
        </row>
        <row r="164">
          <cell r="AC164">
            <v>2390.13</v>
          </cell>
        </row>
        <row r="165">
          <cell r="AC165">
            <v>2504.14</v>
          </cell>
        </row>
        <row r="166">
          <cell r="AC166">
            <v>2752.78</v>
          </cell>
        </row>
        <row r="167">
          <cell r="AC167">
            <v>2916.08</v>
          </cell>
        </row>
        <row r="168">
          <cell r="AC168">
            <v>2916.08</v>
          </cell>
        </row>
        <row r="169">
          <cell r="AC169">
            <v>2858.5</v>
          </cell>
        </row>
        <row r="170">
          <cell r="AC170">
            <v>2933.33</v>
          </cell>
        </row>
        <row r="171">
          <cell r="AC171">
            <v>3010.02</v>
          </cell>
        </row>
        <row r="172">
          <cell r="AC172">
            <v>2962.15</v>
          </cell>
        </row>
        <row r="173">
          <cell r="AC173">
            <v>2962.15</v>
          </cell>
        </row>
        <row r="174">
          <cell r="AC174">
            <v>3003.93</v>
          </cell>
        </row>
        <row r="175">
          <cell r="AC175">
            <v>3007.8</v>
          </cell>
        </row>
        <row r="176">
          <cell r="AC176">
            <v>3062.45</v>
          </cell>
        </row>
        <row r="177">
          <cell r="AC177">
            <v>3062.84</v>
          </cell>
        </row>
        <row r="178">
          <cell r="AC178">
            <v>3080.89</v>
          </cell>
        </row>
        <row r="179">
          <cell r="AC179">
            <v>3080.96</v>
          </cell>
        </row>
        <row r="180">
          <cell r="AC180">
            <v>2890.85</v>
          </cell>
        </row>
        <row r="181">
          <cell r="AC181">
            <v>2878.04</v>
          </cell>
        </row>
        <row r="182">
          <cell r="AC182">
            <v>3040.97</v>
          </cell>
        </row>
        <row r="183">
          <cell r="AC183">
            <v>3080.96</v>
          </cell>
        </row>
        <row r="184">
          <cell r="AC184">
            <v>3353.6</v>
          </cell>
        </row>
        <row r="185">
          <cell r="AC185">
            <v>3359.53</v>
          </cell>
        </row>
        <row r="186">
          <cell r="AC186">
            <v>3359.84</v>
          </cell>
        </row>
        <row r="187">
          <cell r="AC187">
            <v>3357.33</v>
          </cell>
        </row>
        <row r="188">
          <cell r="AC188">
            <v>3357.33</v>
          </cell>
        </row>
        <row r="189">
          <cell r="AC189">
            <v>3359.93</v>
          </cell>
        </row>
        <row r="190">
          <cell r="AC190">
            <v>3188.7</v>
          </cell>
        </row>
        <row r="191">
          <cell r="AC191">
            <v>3095.55</v>
          </cell>
        </row>
        <row r="192">
          <cell r="AC192">
            <v>3094.38</v>
          </cell>
        </row>
        <row r="193">
          <cell r="AC193">
            <v>3092.79</v>
          </cell>
        </row>
        <row r="194">
          <cell r="AC194">
            <v>3093.5</v>
          </cell>
        </row>
        <row r="195">
          <cell r="AC195">
            <v>3094.01</v>
          </cell>
        </row>
        <row r="196">
          <cell r="AC196">
            <v>3083.08</v>
          </cell>
        </row>
        <row r="197">
          <cell r="AC197">
            <v>3083.47</v>
          </cell>
        </row>
        <row r="198">
          <cell r="AC198">
            <v>3075.18</v>
          </cell>
        </row>
        <row r="199">
          <cell r="AC199">
            <v>3075.23</v>
          </cell>
        </row>
        <row r="200">
          <cell r="AC200">
            <v>3421.77</v>
          </cell>
        </row>
        <row r="201">
          <cell r="AC201">
            <v>3422.01</v>
          </cell>
        </row>
        <row r="202">
          <cell r="AC202">
            <v>3084.16</v>
          </cell>
        </row>
        <row r="203">
          <cell r="AC203">
            <v>3084.37</v>
          </cell>
        </row>
        <row r="204">
          <cell r="AC204">
            <v>3084.62</v>
          </cell>
        </row>
        <row r="205">
          <cell r="AC205">
            <v>3084.85</v>
          </cell>
        </row>
      </sheetData>
      <sheetData sheetId="8">
        <row r="9">
          <cell r="AC9">
            <v>3363.76</v>
          </cell>
        </row>
        <row r="10">
          <cell r="AC10">
            <v>3363.76</v>
          </cell>
        </row>
        <row r="11">
          <cell r="AC11">
            <v>3363.76</v>
          </cell>
        </row>
        <row r="12">
          <cell r="AC12">
            <v>3363.76</v>
          </cell>
        </row>
        <row r="13">
          <cell r="AC13">
            <v>3363.76</v>
          </cell>
        </row>
        <row r="14">
          <cell r="AC14">
            <v>3363.76</v>
          </cell>
        </row>
        <row r="15">
          <cell r="AC15">
            <v>3363.76</v>
          </cell>
        </row>
        <row r="16">
          <cell r="AC16">
            <v>3363.76</v>
          </cell>
        </row>
        <row r="17">
          <cell r="AC17">
            <v>3363.76</v>
          </cell>
        </row>
        <row r="18">
          <cell r="AC18">
            <v>3363.76</v>
          </cell>
        </row>
        <row r="19">
          <cell r="AC19">
            <v>3363.83</v>
          </cell>
        </row>
        <row r="20">
          <cell r="AC20">
            <v>3363.83</v>
          </cell>
        </row>
        <row r="21">
          <cell r="AC21">
            <v>3363.83</v>
          </cell>
        </row>
        <row r="22">
          <cell r="AC22">
            <v>3363.83</v>
          </cell>
        </row>
        <row r="23">
          <cell r="AC23">
            <v>3363.83</v>
          </cell>
        </row>
        <row r="24">
          <cell r="AC24">
            <v>3363.83</v>
          </cell>
        </row>
        <row r="25">
          <cell r="AC25">
            <v>3363.83</v>
          </cell>
        </row>
        <row r="26">
          <cell r="AC26">
            <v>3363.83</v>
          </cell>
        </row>
        <row r="27">
          <cell r="AC27">
            <v>3363.83</v>
          </cell>
        </row>
        <row r="28">
          <cell r="AC28">
            <v>3363.83</v>
          </cell>
        </row>
        <row r="29">
          <cell r="AC29">
            <v>3364.04</v>
          </cell>
        </row>
        <row r="30">
          <cell r="AC30">
            <v>3364.04</v>
          </cell>
        </row>
        <row r="31">
          <cell r="AC31">
            <v>3364.04</v>
          </cell>
        </row>
        <row r="32">
          <cell r="AC32">
            <v>3364.22</v>
          </cell>
        </row>
        <row r="33">
          <cell r="AC33">
            <v>3364.22</v>
          </cell>
        </row>
        <row r="34">
          <cell r="AC34">
            <v>3364.22</v>
          </cell>
        </row>
        <row r="35">
          <cell r="AC35">
            <v>3364.22</v>
          </cell>
        </row>
        <row r="36">
          <cell r="AC36">
            <v>3364.22</v>
          </cell>
        </row>
        <row r="37">
          <cell r="AC37">
            <v>3365.22</v>
          </cell>
        </row>
        <row r="38">
          <cell r="AC38">
            <v>3365.6</v>
          </cell>
        </row>
        <row r="39">
          <cell r="AC39">
            <v>3365.11</v>
          </cell>
        </row>
        <row r="40">
          <cell r="AC40">
            <v>3365.48</v>
          </cell>
        </row>
        <row r="41">
          <cell r="AC41">
            <v>3365.48</v>
          </cell>
        </row>
        <row r="42">
          <cell r="AC42">
            <v>3365.86</v>
          </cell>
        </row>
        <row r="43">
          <cell r="AC43">
            <v>3386.37</v>
          </cell>
        </row>
        <row r="44">
          <cell r="AC44">
            <v>3387.12</v>
          </cell>
        </row>
        <row r="45">
          <cell r="AC45">
            <v>3400.19</v>
          </cell>
        </row>
        <row r="46">
          <cell r="AC46">
            <v>3400.46</v>
          </cell>
        </row>
        <row r="47">
          <cell r="AC47">
            <v>3413.68</v>
          </cell>
        </row>
        <row r="48">
          <cell r="AC48">
            <v>3413.8</v>
          </cell>
        </row>
        <row r="49">
          <cell r="AC49">
            <v>3431.86</v>
          </cell>
        </row>
        <row r="50">
          <cell r="AC50">
            <v>3438.47</v>
          </cell>
        </row>
        <row r="51">
          <cell r="AC51">
            <v>3465.18</v>
          </cell>
        </row>
        <row r="52">
          <cell r="AC52">
            <v>3489.84</v>
          </cell>
        </row>
        <row r="53">
          <cell r="AC53">
            <v>3486.4</v>
          </cell>
        </row>
        <row r="54">
          <cell r="AC54">
            <v>3486.4</v>
          </cell>
        </row>
        <row r="55">
          <cell r="AC55">
            <v>3486.4</v>
          </cell>
        </row>
        <row r="56">
          <cell r="AC56">
            <v>3486.4</v>
          </cell>
        </row>
        <row r="57">
          <cell r="AC57">
            <v>3486.4</v>
          </cell>
        </row>
        <row r="58">
          <cell r="AC58">
            <v>3486.4</v>
          </cell>
        </row>
        <row r="59">
          <cell r="AC59">
            <v>3485.41</v>
          </cell>
        </row>
        <row r="60">
          <cell r="AC60">
            <v>3485.19</v>
          </cell>
        </row>
        <row r="61">
          <cell r="AC61">
            <v>3485.19</v>
          </cell>
        </row>
        <row r="62">
          <cell r="AC62">
            <v>3485.19</v>
          </cell>
        </row>
        <row r="63">
          <cell r="AC63">
            <v>3485.19</v>
          </cell>
        </row>
        <row r="64">
          <cell r="AC64">
            <v>3485.19</v>
          </cell>
        </row>
        <row r="65">
          <cell r="AC65">
            <v>3485.19</v>
          </cell>
        </row>
        <row r="66">
          <cell r="AC66">
            <v>3485.19</v>
          </cell>
        </row>
        <row r="67">
          <cell r="AC67">
            <v>3485.19</v>
          </cell>
        </row>
        <row r="68">
          <cell r="AC68">
            <v>3485.03</v>
          </cell>
        </row>
        <row r="69">
          <cell r="AC69">
            <v>3486.86</v>
          </cell>
        </row>
        <row r="70">
          <cell r="AC70">
            <v>3487.23</v>
          </cell>
        </row>
        <row r="71">
          <cell r="AC71">
            <v>3487.6</v>
          </cell>
        </row>
        <row r="72">
          <cell r="AC72">
            <v>3487.97</v>
          </cell>
        </row>
        <row r="73">
          <cell r="AC73">
            <v>3488.47</v>
          </cell>
        </row>
        <row r="74">
          <cell r="AC74">
            <v>3488.47</v>
          </cell>
        </row>
        <row r="75">
          <cell r="AC75">
            <v>3488.47</v>
          </cell>
        </row>
        <row r="76">
          <cell r="AC76">
            <v>3488.47</v>
          </cell>
        </row>
        <row r="77">
          <cell r="AC77">
            <v>3488.47</v>
          </cell>
        </row>
        <row r="78">
          <cell r="AC78">
            <v>3488.47</v>
          </cell>
        </row>
        <row r="79">
          <cell r="AC79">
            <v>3488.47</v>
          </cell>
        </row>
        <row r="80">
          <cell r="AC80">
            <v>3488.47</v>
          </cell>
        </row>
        <row r="81">
          <cell r="AC81">
            <v>3488.47</v>
          </cell>
        </row>
        <row r="82">
          <cell r="AC82">
            <v>3488.47</v>
          </cell>
        </row>
        <row r="83">
          <cell r="AC83">
            <v>3487.55</v>
          </cell>
        </row>
        <row r="84">
          <cell r="AC84">
            <v>3487.55</v>
          </cell>
        </row>
        <row r="85">
          <cell r="AC85">
            <v>3481.06</v>
          </cell>
        </row>
        <row r="86">
          <cell r="AC86">
            <v>3481.06</v>
          </cell>
        </row>
        <row r="87">
          <cell r="AC87">
            <v>3481.06</v>
          </cell>
        </row>
        <row r="88">
          <cell r="AC88">
            <v>3481.06</v>
          </cell>
        </row>
        <row r="89">
          <cell r="AC89">
            <v>3481.06</v>
          </cell>
        </row>
        <row r="90">
          <cell r="AC90">
            <v>3481.06</v>
          </cell>
        </row>
        <row r="91">
          <cell r="AC91">
            <v>3481.06</v>
          </cell>
        </row>
        <row r="92">
          <cell r="AC92">
            <v>3481.06</v>
          </cell>
        </row>
        <row r="93">
          <cell r="AC93">
            <v>3481.06</v>
          </cell>
        </row>
        <row r="94">
          <cell r="AC94">
            <v>3481.06</v>
          </cell>
        </row>
        <row r="95">
          <cell r="AC95">
            <v>3481.06</v>
          </cell>
        </row>
        <row r="96">
          <cell r="AC96">
            <v>3481.06</v>
          </cell>
        </row>
        <row r="97">
          <cell r="AC97">
            <v>3481.24</v>
          </cell>
        </row>
        <row r="98">
          <cell r="AC98">
            <v>3481.24</v>
          </cell>
        </row>
        <row r="99">
          <cell r="AC99">
            <v>3482.82</v>
          </cell>
        </row>
        <row r="100">
          <cell r="AC100">
            <v>3482.85</v>
          </cell>
        </row>
        <row r="101">
          <cell r="AC101">
            <v>3483.04</v>
          </cell>
        </row>
        <row r="102">
          <cell r="AC102">
            <v>3483.32</v>
          </cell>
        </row>
        <row r="103">
          <cell r="AC103">
            <v>3483.59</v>
          </cell>
        </row>
        <row r="104">
          <cell r="AC104">
            <v>3483.87</v>
          </cell>
        </row>
        <row r="110">
          <cell r="AC110">
            <v>3072.3</v>
          </cell>
        </row>
        <row r="111">
          <cell r="AC111">
            <v>3072.51</v>
          </cell>
        </row>
        <row r="112">
          <cell r="AC112">
            <v>3077.19</v>
          </cell>
        </row>
        <row r="113">
          <cell r="AC113">
            <v>3077.19</v>
          </cell>
        </row>
        <row r="114">
          <cell r="AC114">
            <v>2983.07</v>
          </cell>
        </row>
        <row r="115">
          <cell r="AC115">
            <v>2977.54</v>
          </cell>
        </row>
        <row r="116">
          <cell r="AC116">
            <v>2970.24</v>
          </cell>
        </row>
        <row r="117">
          <cell r="AC117">
            <v>2970.24</v>
          </cell>
        </row>
        <row r="118">
          <cell r="AC118">
            <v>2741.14</v>
          </cell>
        </row>
        <row r="119">
          <cell r="AC119">
            <v>2741.14</v>
          </cell>
        </row>
        <row r="120">
          <cell r="AC120">
            <v>2741.2</v>
          </cell>
        </row>
        <row r="121">
          <cell r="AC121">
            <v>2741.21</v>
          </cell>
        </row>
        <row r="122">
          <cell r="AC122">
            <v>2741.21</v>
          </cell>
        </row>
        <row r="123">
          <cell r="AC123">
            <v>2741.21</v>
          </cell>
        </row>
        <row r="124">
          <cell r="AC124">
            <v>2594.35</v>
          </cell>
        </row>
        <row r="125">
          <cell r="AC125">
            <v>2594.35</v>
          </cell>
        </row>
        <row r="126">
          <cell r="AC126">
            <v>2594.35</v>
          </cell>
        </row>
        <row r="127">
          <cell r="AC127">
            <v>2594.35</v>
          </cell>
        </row>
        <row r="128">
          <cell r="AC128">
            <v>2594.35</v>
          </cell>
        </row>
        <row r="129">
          <cell r="AC129">
            <v>2594.35</v>
          </cell>
        </row>
        <row r="130">
          <cell r="AC130">
            <v>2813.93</v>
          </cell>
        </row>
        <row r="131">
          <cell r="AC131">
            <v>2920.05</v>
          </cell>
        </row>
        <row r="132">
          <cell r="AC132">
            <v>2973.71</v>
          </cell>
        </row>
        <row r="133">
          <cell r="AC133">
            <v>2975.5</v>
          </cell>
        </row>
        <row r="134">
          <cell r="AC134">
            <v>3358.21</v>
          </cell>
        </row>
        <row r="135">
          <cell r="AC135">
            <v>3362.91</v>
          </cell>
        </row>
        <row r="136">
          <cell r="AC136">
            <v>3364.22</v>
          </cell>
        </row>
        <row r="137">
          <cell r="AC137">
            <v>3364.22</v>
          </cell>
        </row>
        <row r="138">
          <cell r="AC138">
            <v>3562.48</v>
          </cell>
        </row>
        <row r="139">
          <cell r="AC139">
            <v>3629.55</v>
          </cell>
        </row>
        <row r="140">
          <cell r="AC140">
            <v>3496.41</v>
          </cell>
        </row>
        <row r="141">
          <cell r="AC141">
            <v>3496.78</v>
          </cell>
        </row>
        <row r="142">
          <cell r="AC142">
            <v>3537.62</v>
          </cell>
        </row>
        <row r="143">
          <cell r="AC143">
            <v>3591.13</v>
          </cell>
        </row>
        <row r="144">
          <cell r="AC144">
            <v>3541.75</v>
          </cell>
        </row>
        <row r="145">
          <cell r="AC145">
            <v>3427.69</v>
          </cell>
        </row>
        <row r="146">
          <cell r="AC146">
            <v>3426.14</v>
          </cell>
        </row>
        <row r="147">
          <cell r="AC147">
            <v>3419.84</v>
          </cell>
        </row>
        <row r="148">
          <cell r="AC148">
            <v>3366.24</v>
          </cell>
        </row>
        <row r="149">
          <cell r="AC149">
            <v>3359.55</v>
          </cell>
        </row>
        <row r="150">
          <cell r="AC150">
            <v>2643.27</v>
          </cell>
        </row>
        <row r="151">
          <cell r="AC151">
            <v>2276.08</v>
          </cell>
        </row>
        <row r="152">
          <cell r="AC152">
            <v>2057.37</v>
          </cell>
        </row>
        <row r="153">
          <cell r="AC153">
            <v>2098.1799999999998</v>
          </cell>
        </row>
        <row r="154">
          <cell r="AC154">
            <v>2198.15</v>
          </cell>
        </row>
        <row r="155">
          <cell r="AC155">
            <v>2238.65</v>
          </cell>
        </row>
        <row r="156">
          <cell r="AC156">
            <v>2238.65</v>
          </cell>
        </row>
        <row r="157">
          <cell r="AC157">
            <v>2238.65</v>
          </cell>
        </row>
        <row r="158">
          <cell r="AC158">
            <v>2166.65</v>
          </cell>
        </row>
        <row r="159">
          <cell r="AC159">
            <v>2022.65</v>
          </cell>
        </row>
        <row r="160">
          <cell r="AC160">
            <v>2009.11</v>
          </cell>
        </row>
        <row r="161">
          <cell r="AC161">
            <v>2008.99</v>
          </cell>
        </row>
        <row r="162">
          <cell r="AC162">
            <v>2008.99</v>
          </cell>
        </row>
        <row r="163">
          <cell r="AC163">
            <v>2008.99</v>
          </cell>
        </row>
        <row r="164">
          <cell r="AC164">
            <v>2008.99</v>
          </cell>
        </row>
        <row r="165">
          <cell r="AC165">
            <v>2008.99</v>
          </cell>
        </row>
        <row r="166">
          <cell r="AC166">
            <v>2136.2399999999998</v>
          </cell>
        </row>
        <row r="167">
          <cell r="AC167">
            <v>2361.66</v>
          </cell>
        </row>
        <row r="168">
          <cell r="AC168">
            <v>2531.33</v>
          </cell>
        </row>
        <row r="169">
          <cell r="AC169">
            <v>2759.17</v>
          </cell>
        </row>
        <row r="170">
          <cell r="AC170">
            <v>2760.09</v>
          </cell>
        </row>
        <row r="171">
          <cell r="AC171">
            <v>2624.35</v>
          </cell>
        </row>
        <row r="172">
          <cell r="AC172">
            <v>2624.72</v>
          </cell>
        </row>
        <row r="173">
          <cell r="AC173">
            <v>2730.08</v>
          </cell>
        </row>
        <row r="174">
          <cell r="AC174">
            <v>3237.13</v>
          </cell>
        </row>
        <row r="175">
          <cell r="AC175">
            <v>3306.67</v>
          </cell>
        </row>
        <row r="176">
          <cell r="AC176">
            <v>3355.43</v>
          </cell>
        </row>
        <row r="177">
          <cell r="AC177">
            <v>3367.49</v>
          </cell>
        </row>
        <row r="178">
          <cell r="AC178">
            <v>3395.43</v>
          </cell>
        </row>
        <row r="179">
          <cell r="AC179">
            <v>3391.1</v>
          </cell>
        </row>
        <row r="180">
          <cell r="AC180">
            <v>3350.69</v>
          </cell>
        </row>
        <row r="181">
          <cell r="AC181">
            <v>3350.69</v>
          </cell>
        </row>
        <row r="182">
          <cell r="AC182">
            <v>3067.53</v>
          </cell>
        </row>
        <row r="183">
          <cell r="AC183">
            <v>3197.77</v>
          </cell>
        </row>
        <row r="184">
          <cell r="AC184">
            <v>3357.84</v>
          </cell>
        </row>
        <row r="185">
          <cell r="AC185">
            <v>3367.58</v>
          </cell>
        </row>
        <row r="186">
          <cell r="AC186">
            <v>3481.31</v>
          </cell>
        </row>
        <row r="187">
          <cell r="AC187">
            <v>3481.31</v>
          </cell>
        </row>
        <row r="188">
          <cell r="AC188">
            <v>3481.31</v>
          </cell>
        </row>
        <row r="189">
          <cell r="AC189">
            <v>3481.31</v>
          </cell>
        </row>
        <row r="190">
          <cell r="AC190">
            <v>3202.73</v>
          </cell>
        </row>
        <row r="191">
          <cell r="AC191">
            <v>3202.73</v>
          </cell>
        </row>
        <row r="192">
          <cell r="AC192">
            <v>3202.48</v>
          </cell>
        </row>
        <row r="193">
          <cell r="AC193">
            <v>3202.48</v>
          </cell>
        </row>
        <row r="194">
          <cell r="AC194">
            <v>3211.16</v>
          </cell>
        </row>
        <row r="195">
          <cell r="AC195">
            <v>3203.69</v>
          </cell>
        </row>
        <row r="196">
          <cell r="AC196">
            <v>3202.48</v>
          </cell>
        </row>
        <row r="197">
          <cell r="AC197">
            <v>3202.48</v>
          </cell>
        </row>
        <row r="198">
          <cell r="AC198">
            <v>3194.66</v>
          </cell>
        </row>
        <row r="199">
          <cell r="AC199">
            <v>3194.67</v>
          </cell>
        </row>
        <row r="200">
          <cell r="AC200">
            <v>3195.72</v>
          </cell>
        </row>
        <row r="201">
          <cell r="AC201">
            <v>3196.28</v>
          </cell>
        </row>
        <row r="202">
          <cell r="AC202">
            <v>3196.47</v>
          </cell>
        </row>
        <row r="203">
          <cell r="AC203">
            <v>3196.75</v>
          </cell>
        </row>
        <row r="204">
          <cell r="AC204">
            <v>3205.01</v>
          </cell>
        </row>
        <row r="205">
          <cell r="AC205">
            <v>3205.29</v>
          </cell>
        </row>
      </sheetData>
      <sheetData sheetId="9">
        <row r="9">
          <cell r="AC9">
            <v>3485</v>
          </cell>
        </row>
        <row r="10">
          <cell r="AC10">
            <v>3485.28</v>
          </cell>
        </row>
        <row r="11">
          <cell r="AC11">
            <v>3485.55</v>
          </cell>
        </row>
        <row r="12">
          <cell r="AC12">
            <v>3485.83</v>
          </cell>
        </row>
        <row r="13">
          <cell r="AC13">
            <v>3486.11</v>
          </cell>
        </row>
        <row r="14">
          <cell r="AC14">
            <v>3486.39</v>
          </cell>
        </row>
        <row r="15">
          <cell r="AC15">
            <v>3486.85</v>
          </cell>
        </row>
        <row r="16">
          <cell r="AC16">
            <v>3487.59</v>
          </cell>
        </row>
        <row r="17">
          <cell r="AC17">
            <v>3485.8</v>
          </cell>
        </row>
        <row r="18">
          <cell r="AC18">
            <v>3486.03</v>
          </cell>
        </row>
        <row r="19">
          <cell r="AC19">
            <v>3486.26</v>
          </cell>
        </row>
        <row r="20">
          <cell r="AC20">
            <v>3486.49</v>
          </cell>
        </row>
        <row r="21">
          <cell r="AC21">
            <v>3486.72</v>
          </cell>
        </row>
        <row r="22">
          <cell r="AC22">
            <v>3486.95</v>
          </cell>
        </row>
        <row r="23">
          <cell r="AC23">
            <v>3487.19</v>
          </cell>
        </row>
        <row r="24">
          <cell r="AC24">
            <v>3487.42</v>
          </cell>
        </row>
        <row r="25">
          <cell r="AC25">
            <v>3487.88</v>
          </cell>
        </row>
        <row r="26">
          <cell r="AC26">
            <v>3488.34</v>
          </cell>
        </row>
        <row r="27">
          <cell r="AC27">
            <v>3488.34</v>
          </cell>
        </row>
        <row r="28">
          <cell r="AC28">
            <v>3488.34</v>
          </cell>
        </row>
        <row r="29">
          <cell r="AC29">
            <v>3488.34</v>
          </cell>
        </row>
        <row r="30">
          <cell r="AC30">
            <v>3488.34</v>
          </cell>
        </row>
        <row r="31">
          <cell r="AC31">
            <v>3488.34</v>
          </cell>
        </row>
        <row r="32">
          <cell r="AC32">
            <v>3488.52</v>
          </cell>
        </row>
        <row r="33">
          <cell r="AC33">
            <v>3488.52</v>
          </cell>
        </row>
        <row r="34">
          <cell r="AC34">
            <v>3488.52</v>
          </cell>
        </row>
        <row r="35">
          <cell r="AC35">
            <v>3488.52</v>
          </cell>
        </row>
        <row r="36">
          <cell r="AC36">
            <v>3488.52</v>
          </cell>
        </row>
        <row r="37">
          <cell r="AC37">
            <v>3488.4</v>
          </cell>
        </row>
        <row r="38">
          <cell r="AC38">
            <v>3488.4</v>
          </cell>
        </row>
        <row r="39">
          <cell r="AC39">
            <v>3488.4</v>
          </cell>
        </row>
        <row r="40">
          <cell r="AC40">
            <v>3488.4</v>
          </cell>
        </row>
        <row r="41">
          <cell r="AC41">
            <v>3488.4</v>
          </cell>
        </row>
        <row r="42">
          <cell r="AC42">
            <v>3488.4</v>
          </cell>
        </row>
        <row r="43">
          <cell r="AC43">
            <v>3486.11</v>
          </cell>
        </row>
        <row r="44">
          <cell r="AC44">
            <v>3486.11</v>
          </cell>
        </row>
        <row r="45">
          <cell r="AC45">
            <v>3484.19</v>
          </cell>
        </row>
        <row r="46">
          <cell r="AC46">
            <v>3483.26</v>
          </cell>
        </row>
        <row r="47">
          <cell r="AC47">
            <v>3482.94</v>
          </cell>
        </row>
        <row r="48">
          <cell r="AC48">
            <v>3483.06</v>
          </cell>
        </row>
        <row r="49">
          <cell r="AC49">
            <v>3483.06</v>
          </cell>
        </row>
        <row r="50">
          <cell r="AC50">
            <v>3483.25</v>
          </cell>
        </row>
        <row r="51">
          <cell r="AC51">
            <v>3484.57</v>
          </cell>
        </row>
        <row r="52">
          <cell r="AC52">
            <v>3484.57</v>
          </cell>
        </row>
        <row r="53">
          <cell r="AC53">
            <v>3484.57</v>
          </cell>
        </row>
        <row r="54">
          <cell r="AC54">
            <v>3484.57</v>
          </cell>
        </row>
        <row r="55">
          <cell r="AC55">
            <v>3484.57</v>
          </cell>
        </row>
        <row r="56">
          <cell r="AC56">
            <v>3484.57</v>
          </cell>
        </row>
        <row r="57">
          <cell r="AC57">
            <v>3484.57</v>
          </cell>
        </row>
        <row r="58">
          <cell r="AC58">
            <v>3484.57</v>
          </cell>
        </row>
        <row r="59">
          <cell r="AC59">
            <v>3482.94</v>
          </cell>
        </row>
        <row r="60">
          <cell r="AC60">
            <v>3482.71</v>
          </cell>
        </row>
        <row r="61">
          <cell r="AC61">
            <v>3482.71</v>
          </cell>
        </row>
        <row r="62">
          <cell r="AC62">
            <v>3482.71</v>
          </cell>
        </row>
        <row r="63">
          <cell r="AC63">
            <v>3482.71</v>
          </cell>
        </row>
        <row r="64">
          <cell r="AC64">
            <v>3482.71</v>
          </cell>
        </row>
        <row r="65">
          <cell r="AC65">
            <v>3482.71</v>
          </cell>
        </row>
        <row r="66">
          <cell r="AC66">
            <v>3482.71</v>
          </cell>
        </row>
        <row r="67">
          <cell r="AC67">
            <v>3482.31</v>
          </cell>
        </row>
        <row r="68">
          <cell r="AC68">
            <v>3482.16</v>
          </cell>
        </row>
        <row r="69">
          <cell r="AC69">
            <v>3482.16</v>
          </cell>
        </row>
        <row r="70">
          <cell r="AC70">
            <v>3481.91</v>
          </cell>
        </row>
        <row r="71">
          <cell r="AC71">
            <v>3481.91</v>
          </cell>
        </row>
        <row r="72">
          <cell r="AC72">
            <v>3481.91</v>
          </cell>
        </row>
        <row r="73">
          <cell r="AC73">
            <v>3481.91</v>
          </cell>
        </row>
        <row r="74">
          <cell r="AC74">
            <v>3481.91</v>
          </cell>
        </row>
        <row r="75">
          <cell r="AC75">
            <v>3481.91</v>
          </cell>
        </row>
        <row r="76">
          <cell r="AC76">
            <v>3481.91</v>
          </cell>
        </row>
        <row r="77">
          <cell r="AC77">
            <v>3481.91</v>
          </cell>
        </row>
        <row r="78">
          <cell r="AC78">
            <v>3481.91</v>
          </cell>
        </row>
        <row r="79">
          <cell r="AC79">
            <v>3481.91</v>
          </cell>
        </row>
        <row r="80">
          <cell r="AC80">
            <v>3482.16</v>
          </cell>
        </row>
        <row r="81">
          <cell r="AC81">
            <v>3481.91</v>
          </cell>
        </row>
        <row r="82">
          <cell r="AC82">
            <v>3481.91</v>
          </cell>
        </row>
        <row r="83">
          <cell r="AC83">
            <v>3481.72</v>
          </cell>
        </row>
        <row r="84">
          <cell r="AC84">
            <v>3481.72</v>
          </cell>
        </row>
        <row r="85">
          <cell r="AC85">
            <v>3496.29</v>
          </cell>
        </row>
        <row r="86">
          <cell r="AC86">
            <v>3496.29</v>
          </cell>
        </row>
        <row r="87">
          <cell r="AC87">
            <v>3503.68</v>
          </cell>
        </row>
        <row r="88">
          <cell r="AC88">
            <v>3503.5</v>
          </cell>
        </row>
        <row r="89">
          <cell r="AC89">
            <v>3510.9</v>
          </cell>
        </row>
        <row r="90">
          <cell r="AC90">
            <v>3510.9</v>
          </cell>
        </row>
        <row r="91">
          <cell r="AC91">
            <v>3527.07</v>
          </cell>
        </row>
        <row r="92">
          <cell r="AC92">
            <v>3527.58</v>
          </cell>
        </row>
        <row r="93">
          <cell r="AC93">
            <v>3535.66</v>
          </cell>
        </row>
        <row r="94">
          <cell r="AC94">
            <v>3535.47</v>
          </cell>
        </row>
        <row r="95">
          <cell r="AC95">
            <v>3541.76</v>
          </cell>
        </row>
        <row r="96">
          <cell r="AC96">
            <v>3541.76</v>
          </cell>
        </row>
        <row r="97">
          <cell r="AC97">
            <v>3541.66</v>
          </cell>
        </row>
        <row r="98">
          <cell r="AC98">
            <v>3541.66</v>
          </cell>
        </row>
        <row r="99">
          <cell r="AC99">
            <v>3541.66</v>
          </cell>
        </row>
        <row r="100">
          <cell r="AC100">
            <v>3541.33</v>
          </cell>
        </row>
        <row r="101">
          <cell r="AC101">
            <v>3541.33</v>
          </cell>
        </row>
        <row r="102">
          <cell r="AC102">
            <v>3541.33</v>
          </cell>
        </row>
        <row r="103">
          <cell r="AC103">
            <v>3541.14</v>
          </cell>
        </row>
        <row r="104">
          <cell r="AC104">
            <v>3541.14</v>
          </cell>
        </row>
        <row r="110">
          <cell r="AC110">
            <v>3151.43</v>
          </cell>
        </row>
        <row r="111">
          <cell r="AC111">
            <v>3150.6</v>
          </cell>
        </row>
        <row r="112">
          <cell r="AC112">
            <v>3169.84</v>
          </cell>
        </row>
        <row r="113">
          <cell r="AC113">
            <v>3170.12</v>
          </cell>
        </row>
        <row r="114">
          <cell r="AC114">
            <v>3151.43</v>
          </cell>
        </row>
        <row r="115">
          <cell r="AC115">
            <v>3151.71</v>
          </cell>
        </row>
        <row r="116">
          <cell r="AC116">
            <v>3152.17</v>
          </cell>
        </row>
        <row r="117">
          <cell r="AC117">
            <v>3152.91</v>
          </cell>
        </row>
        <row r="118">
          <cell r="AC118">
            <v>3074.11</v>
          </cell>
        </row>
        <row r="119">
          <cell r="AC119">
            <v>3037.6</v>
          </cell>
        </row>
        <row r="120">
          <cell r="AC120">
            <v>3011.32</v>
          </cell>
        </row>
        <row r="121">
          <cell r="AC121">
            <v>2939.55</v>
          </cell>
        </row>
        <row r="122">
          <cell r="AC122">
            <v>2809.85</v>
          </cell>
        </row>
        <row r="123">
          <cell r="AC123">
            <v>2810.08</v>
          </cell>
        </row>
        <row r="124">
          <cell r="AC124">
            <v>2882.32</v>
          </cell>
        </row>
        <row r="125">
          <cell r="AC125">
            <v>2988.64</v>
          </cell>
        </row>
        <row r="126">
          <cell r="AC126">
            <v>3039.57</v>
          </cell>
        </row>
        <row r="127">
          <cell r="AC127">
            <v>3040.03</v>
          </cell>
        </row>
        <row r="128">
          <cell r="AC128">
            <v>3116.13</v>
          </cell>
        </row>
        <row r="129">
          <cell r="AC129">
            <v>3153.66</v>
          </cell>
        </row>
        <row r="130">
          <cell r="AC130">
            <v>3559.02</v>
          </cell>
        </row>
        <row r="131">
          <cell r="AC131">
            <v>3592.65</v>
          </cell>
        </row>
        <row r="132">
          <cell r="AC132">
            <v>3390.22</v>
          </cell>
        </row>
        <row r="133">
          <cell r="AC133">
            <v>3398.33</v>
          </cell>
        </row>
        <row r="134">
          <cell r="AC134">
            <v>3492.24</v>
          </cell>
        </row>
        <row r="135">
          <cell r="AC135">
            <v>3495.32</v>
          </cell>
        </row>
        <row r="136">
          <cell r="AC136">
            <v>3717.89</v>
          </cell>
        </row>
        <row r="137">
          <cell r="AC137">
            <v>3720.93</v>
          </cell>
        </row>
        <row r="138">
          <cell r="AC138">
            <v>3503.22</v>
          </cell>
        </row>
        <row r="139">
          <cell r="AC139">
            <v>3502.11</v>
          </cell>
        </row>
        <row r="140">
          <cell r="AC140">
            <v>3500.71</v>
          </cell>
        </row>
        <row r="141">
          <cell r="AC141">
            <v>3494.06</v>
          </cell>
        </row>
        <row r="142">
          <cell r="AC142">
            <v>3495.88</v>
          </cell>
        </row>
        <row r="143">
          <cell r="AC143">
            <v>3381.05</v>
          </cell>
        </row>
        <row r="144">
          <cell r="AC144">
            <v>3376.51</v>
          </cell>
        </row>
        <row r="145">
          <cell r="AC145">
            <v>3377.03</v>
          </cell>
        </row>
        <row r="146">
          <cell r="AC146">
            <v>3214.95</v>
          </cell>
        </row>
        <row r="147">
          <cell r="AC147">
            <v>3193.18</v>
          </cell>
        </row>
        <row r="148">
          <cell r="AC148">
            <v>2840.54</v>
          </cell>
        </row>
        <row r="149">
          <cell r="AC149">
            <v>2526.04</v>
          </cell>
        </row>
        <row r="150">
          <cell r="AC150">
            <v>2363.13</v>
          </cell>
        </row>
        <row r="151">
          <cell r="AC151">
            <v>2473.8200000000002</v>
          </cell>
        </row>
        <row r="152">
          <cell r="AC152">
            <v>2564.94</v>
          </cell>
        </row>
        <row r="153">
          <cell r="AC153">
            <v>2565.0300000000002</v>
          </cell>
        </row>
        <row r="154">
          <cell r="AC154">
            <v>2610.81</v>
          </cell>
        </row>
        <row r="155">
          <cell r="AC155">
            <v>2614.58</v>
          </cell>
        </row>
        <row r="156">
          <cell r="AC156">
            <v>2614.58</v>
          </cell>
        </row>
        <row r="157">
          <cell r="AC157">
            <v>2614.58</v>
          </cell>
        </row>
        <row r="158">
          <cell r="AC158">
            <v>2500.58</v>
          </cell>
        </row>
        <row r="159">
          <cell r="AC159">
            <v>2272.58</v>
          </cell>
        </row>
        <row r="160">
          <cell r="AC160">
            <v>2275.4699999999998</v>
          </cell>
        </row>
        <row r="161">
          <cell r="AC161">
            <v>2324.92</v>
          </cell>
        </row>
        <row r="162">
          <cell r="AC162">
            <v>2142.37</v>
          </cell>
        </row>
        <row r="163">
          <cell r="AC163">
            <v>2076.92</v>
          </cell>
        </row>
        <row r="164">
          <cell r="AC164">
            <v>2076.92</v>
          </cell>
        </row>
        <row r="165">
          <cell r="AC165">
            <v>2076.92</v>
          </cell>
        </row>
        <row r="166">
          <cell r="AC166">
            <v>2076.88</v>
          </cell>
        </row>
        <row r="167">
          <cell r="AC167">
            <v>2076.92</v>
          </cell>
        </row>
        <row r="168">
          <cell r="AC168">
            <v>2076.42</v>
          </cell>
        </row>
        <row r="169">
          <cell r="AC169">
            <v>2076.52</v>
          </cell>
        </row>
        <row r="170">
          <cell r="AC170">
            <v>2362</v>
          </cell>
        </row>
        <row r="171">
          <cell r="AC171">
            <v>2756.72</v>
          </cell>
        </row>
        <row r="172">
          <cell r="AC172">
            <v>3129.79</v>
          </cell>
        </row>
        <row r="173">
          <cell r="AC173">
            <v>3252.59</v>
          </cell>
        </row>
        <row r="174">
          <cell r="AC174">
            <v>3213.14</v>
          </cell>
        </row>
        <row r="175">
          <cell r="AC175">
            <v>3132.37</v>
          </cell>
        </row>
        <row r="176">
          <cell r="AC176">
            <v>3165.24</v>
          </cell>
        </row>
        <row r="177">
          <cell r="AC177">
            <v>3214.1</v>
          </cell>
        </row>
        <row r="178">
          <cell r="AC178">
            <v>3193.08</v>
          </cell>
        </row>
        <row r="179">
          <cell r="AC179">
            <v>3193.08</v>
          </cell>
        </row>
        <row r="180">
          <cell r="AC180">
            <v>2926.13</v>
          </cell>
        </row>
        <row r="181">
          <cell r="AC181">
            <v>2698.38</v>
          </cell>
        </row>
        <row r="182">
          <cell r="AC182">
            <v>2950.71</v>
          </cell>
        </row>
        <row r="183">
          <cell r="AC183">
            <v>3115.72</v>
          </cell>
        </row>
        <row r="184">
          <cell r="AC184">
            <v>3289.42</v>
          </cell>
        </row>
        <row r="185">
          <cell r="AC185">
            <v>3357.61</v>
          </cell>
        </row>
        <row r="186">
          <cell r="AC186">
            <v>3374.82</v>
          </cell>
        </row>
        <row r="187">
          <cell r="AC187">
            <v>3379.92</v>
          </cell>
        </row>
        <row r="188">
          <cell r="AC188">
            <v>3386.08</v>
          </cell>
        </row>
        <row r="189">
          <cell r="AC189">
            <v>3387.13</v>
          </cell>
        </row>
        <row r="190">
          <cell r="AC190">
            <v>3232.32</v>
          </cell>
        </row>
        <row r="191">
          <cell r="AC191">
            <v>3232.32</v>
          </cell>
        </row>
        <row r="192">
          <cell r="AC192">
            <v>3245.72</v>
          </cell>
        </row>
        <row r="193">
          <cell r="AC193">
            <v>3249</v>
          </cell>
        </row>
        <row r="194">
          <cell r="AC194">
            <v>3014.35</v>
          </cell>
        </row>
        <row r="195">
          <cell r="AC195">
            <v>3002.51</v>
          </cell>
        </row>
        <row r="196">
          <cell r="AC196">
            <v>2890.32</v>
          </cell>
        </row>
        <row r="197">
          <cell r="AC197">
            <v>2666.18</v>
          </cell>
        </row>
        <row r="198">
          <cell r="AC198">
            <v>2438.27</v>
          </cell>
        </row>
        <row r="199">
          <cell r="AC199">
            <v>2415.85</v>
          </cell>
        </row>
        <row r="200">
          <cell r="AC200">
            <v>2415.85</v>
          </cell>
        </row>
        <row r="201">
          <cell r="AC201">
            <v>2682.03</v>
          </cell>
        </row>
        <row r="202">
          <cell r="AC202">
            <v>2826.98</v>
          </cell>
        </row>
        <row r="203">
          <cell r="AC203">
            <v>3115.66</v>
          </cell>
        </row>
        <row r="204">
          <cell r="AC204">
            <v>3249.99</v>
          </cell>
        </row>
        <row r="205">
          <cell r="AC205">
            <v>3280.31</v>
          </cell>
        </row>
      </sheetData>
      <sheetData sheetId="10">
        <row r="9">
          <cell r="AC9">
            <v>3541.28</v>
          </cell>
        </row>
        <row r="10">
          <cell r="AC10">
            <v>3540.81</v>
          </cell>
        </row>
        <row r="11">
          <cell r="AC11">
            <v>3540.81</v>
          </cell>
        </row>
        <row r="12">
          <cell r="AC12">
            <v>3537.43</v>
          </cell>
        </row>
        <row r="13">
          <cell r="AC13">
            <v>3537.43</v>
          </cell>
        </row>
        <row r="14">
          <cell r="AC14">
            <v>3537.43</v>
          </cell>
        </row>
        <row r="15">
          <cell r="AC15">
            <v>3537.43</v>
          </cell>
        </row>
        <row r="16">
          <cell r="AC16">
            <v>3537.43</v>
          </cell>
        </row>
        <row r="17">
          <cell r="AC17">
            <v>3537.43</v>
          </cell>
        </row>
        <row r="18">
          <cell r="AC18">
            <v>3537.43</v>
          </cell>
        </row>
        <row r="19">
          <cell r="AC19">
            <v>3537.43</v>
          </cell>
        </row>
        <row r="20">
          <cell r="AC20">
            <v>3537.43</v>
          </cell>
        </row>
        <row r="21">
          <cell r="AC21">
            <v>3537.43</v>
          </cell>
        </row>
        <row r="22">
          <cell r="AC22">
            <v>3537.43</v>
          </cell>
        </row>
        <row r="23">
          <cell r="AC23">
            <v>3537.43</v>
          </cell>
        </row>
        <row r="24">
          <cell r="AC24">
            <v>3537.43</v>
          </cell>
        </row>
        <row r="25">
          <cell r="AC25">
            <v>3537.43</v>
          </cell>
        </row>
        <row r="26">
          <cell r="AC26">
            <v>3537.43</v>
          </cell>
        </row>
        <row r="27">
          <cell r="AC27">
            <v>3537.43</v>
          </cell>
        </row>
        <row r="28">
          <cell r="AC28">
            <v>3537.43</v>
          </cell>
        </row>
        <row r="29">
          <cell r="AC29">
            <v>3537.27</v>
          </cell>
        </row>
        <row r="30">
          <cell r="AC30">
            <v>3537.27</v>
          </cell>
        </row>
        <row r="31">
          <cell r="AC31">
            <v>3537.27</v>
          </cell>
        </row>
        <row r="32">
          <cell r="AC32">
            <v>3537.43</v>
          </cell>
        </row>
        <row r="33">
          <cell r="AC33">
            <v>3537.43</v>
          </cell>
        </row>
        <row r="34">
          <cell r="AC34">
            <v>3537.43</v>
          </cell>
        </row>
        <row r="35">
          <cell r="AC35">
            <v>3537.43</v>
          </cell>
        </row>
        <row r="36">
          <cell r="AC36">
            <v>3537.43</v>
          </cell>
        </row>
        <row r="37">
          <cell r="AC37">
            <v>3537.32</v>
          </cell>
        </row>
        <row r="38">
          <cell r="AC38">
            <v>3537.32</v>
          </cell>
        </row>
        <row r="39">
          <cell r="AC39">
            <v>3537.32</v>
          </cell>
        </row>
        <row r="40">
          <cell r="AC40">
            <v>3537.32</v>
          </cell>
        </row>
        <row r="41">
          <cell r="AC41">
            <v>3537.32</v>
          </cell>
        </row>
        <row r="42">
          <cell r="AC42">
            <v>3537.32</v>
          </cell>
        </row>
        <row r="43">
          <cell r="AC43">
            <v>3537.32</v>
          </cell>
        </row>
        <row r="44">
          <cell r="AC44">
            <v>3537.32</v>
          </cell>
        </row>
        <row r="45">
          <cell r="AC45">
            <v>3537.25</v>
          </cell>
        </row>
        <row r="46">
          <cell r="AC46">
            <v>3537.25</v>
          </cell>
        </row>
        <row r="47">
          <cell r="AC47">
            <v>3536.97</v>
          </cell>
        </row>
        <row r="48">
          <cell r="AC48">
            <v>3536.97</v>
          </cell>
        </row>
        <row r="49">
          <cell r="AC49">
            <v>3536.97</v>
          </cell>
        </row>
        <row r="50">
          <cell r="AC50">
            <v>3536.97</v>
          </cell>
        </row>
        <row r="51">
          <cell r="AC51">
            <v>3538.29</v>
          </cell>
        </row>
        <row r="52">
          <cell r="AC52">
            <v>3538.29</v>
          </cell>
        </row>
        <row r="53">
          <cell r="AC53">
            <v>3538.29</v>
          </cell>
        </row>
        <row r="54">
          <cell r="AC54">
            <v>3538.29</v>
          </cell>
        </row>
        <row r="55">
          <cell r="AC55">
            <v>3538.29</v>
          </cell>
        </row>
        <row r="56">
          <cell r="AC56">
            <v>3538.29</v>
          </cell>
        </row>
        <row r="57">
          <cell r="AC57">
            <v>3538.29</v>
          </cell>
        </row>
        <row r="58">
          <cell r="AC58">
            <v>3538.29</v>
          </cell>
        </row>
        <row r="59">
          <cell r="AC59">
            <v>3536.97</v>
          </cell>
        </row>
        <row r="60">
          <cell r="AC60">
            <v>3536.97</v>
          </cell>
        </row>
        <row r="61">
          <cell r="AC61">
            <v>3536.7</v>
          </cell>
        </row>
        <row r="62">
          <cell r="AC62">
            <v>3536.7</v>
          </cell>
        </row>
        <row r="63">
          <cell r="AC63">
            <v>3536.02</v>
          </cell>
        </row>
        <row r="64">
          <cell r="AC64">
            <v>3536.02</v>
          </cell>
        </row>
        <row r="65">
          <cell r="AC65">
            <v>3536.08</v>
          </cell>
        </row>
        <row r="66">
          <cell r="AC66">
            <v>3536.08</v>
          </cell>
        </row>
        <row r="67">
          <cell r="AC67">
            <v>3536.08</v>
          </cell>
        </row>
        <row r="68">
          <cell r="AC68">
            <v>3536.08</v>
          </cell>
        </row>
        <row r="69">
          <cell r="AC69">
            <v>3536.08</v>
          </cell>
        </row>
        <row r="70">
          <cell r="AC70">
            <v>3536.08</v>
          </cell>
        </row>
        <row r="71">
          <cell r="AC71">
            <v>3536.08</v>
          </cell>
        </row>
        <row r="72">
          <cell r="AC72">
            <v>3536.08</v>
          </cell>
        </row>
        <row r="73">
          <cell r="AC73">
            <v>3536.08</v>
          </cell>
        </row>
        <row r="74">
          <cell r="AC74">
            <v>3536.08</v>
          </cell>
        </row>
        <row r="75">
          <cell r="AC75">
            <v>3536.08</v>
          </cell>
        </row>
        <row r="76">
          <cell r="AC76">
            <v>3536.08</v>
          </cell>
        </row>
        <row r="77">
          <cell r="AC77">
            <v>3536.08</v>
          </cell>
        </row>
        <row r="78">
          <cell r="AC78">
            <v>3536.08</v>
          </cell>
        </row>
        <row r="79">
          <cell r="AC79">
            <v>3536.08</v>
          </cell>
        </row>
        <row r="80">
          <cell r="AC80">
            <v>3536.08</v>
          </cell>
        </row>
        <row r="81">
          <cell r="AC81">
            <v>3536.08</v>
          </cell>
        </row>
        <row r="82">
          <cell r="AC82">
            <v>3536.08</v>
          </cell>
        </row>
        <row r="83">
          <cell r="AC83">
            <v>3536.08</v>
          </cell>
        </row>
        <row r="84">
          <cell r="AC84">
            <v>3536.08</v>
          </cell>
        </row>
        <row r="85">
          <cell r="AC85">
            <v>3536.08</v>
          </cell>
        </row>
        <row r="86">
          <cell r="AC86">
            <v>3536.08</v>
          </cell>
        </row>
        <row r="87">
          <cell r="AC87">
            <v>3536.08</v>
          </cell>
        </row>
        <row r="88">
          <cell r="AC88">
            <v>3536.08</v>
          </cell>
        </row>
        <row r="89">
          <cell r="AC89">
            <v>3536.08</v>
          </cell>
        </row>
        <row r="90">
          <cell r="AC90">
            <v>3536.08</v>
          </cell>
        </row>
        <row r="91">
          <cell r="AC91">
            <v>3536.08</v>
          </cell>
        </row>
        <row r="92">
          <cell r="AC92">
            <v>3536.08</v>
          </cell>
        </row>
        <row r="93">
          <cell r="AC93">
            <v>3535.03</v>
          </cell>
        </row>
        <row r="94">
          <cell r="AC94">
            <v>3535.03</v>
          </cell>
        </row>
        <row r="95">
          <cell r="AC95">
            <v>3535.03</v>
          </cell>
        </row>
        <row r="96">
          <cell r="AC96">
            <v>3535.03</v>
          </cell>
        </row>
        <row r="97">
          <cell r="AC97">
            <v>3535.34</v>
          </cell>
        </row>
        <row r="98">
          <cell r="AC98">
            <v>3535.49</v>
          </cell>
        </row>
        <row r="99">
          <cell r="AC99">
            <v>3535.11</v>
          </cell>
        </row>
        <row r="100">
          <cell r="AC100">
            <v>3535.04</v>
          </cell>
        </row>
        <row r="101">
          <cell r="AC101">
            <v>3535.04</v>
          </cell>
        </row>
        <row r="102">
          <cell r="AC102">
            <v>3535.04</v>
          </cell>
        </row>
        <row r="103">
          <cell r="AC103">
            <v>3535.04</v>
          </cell>
        </row>
        <row r="104">
          <cell r="AC104">
            <v>3535.04</v>
          </cell>
        </row>
        <row r="110">
          <cell r="AC110">
            <v>3153.66</v>
          </cell>
        </row>
        <row r="111">
          <cell r="AC111">
            <v>3153.25</v>
          </cell>
        </row>
        <row r="112">
          <cell r="AC112">
            <v>3076.09</v>
          </cell>
        </row>
        <row r="113">
          <cell r="AC113">
            <v>3036.09</v>
          </cell>
        </row>
        <row r="114">
          <cell r="AC114">
            <v>3034.89</v>
          </cell>
        </row>
        <row r="115">
          <cell r="AC115">
            <v>3033.45</v>
          </cell>
        </row>
        <row r="116">
          <cell r="AC116">
            <v>2960</v>
          </cell>
        </row>
        <row r="117">
          <cell r="AC117">
            <v>2815.84</v>
          </cell>
        </row>
        <row r="118">
          <cell r="AC118">
            <v>2656.43</v>
          </cell>
        </row>
        <row r="119">
          <cell r="AC119">
            <v>2656.43</v>
          </cell>
        </row>
        <row r="120">
          <cell r="AC120">
            <v>2542.4299999999998</v>
          </cell>
        </row>
        <row r="121">
          <cell r="AC121">
            <v>2314.4299999999998</v>
          </cell>
        </row>
        <row r="122">
          <cell r="AC122">
            <v>2086.2399999999998</v>
          </cell>
        </row>
        <row r="123">
          <cell r="AC123">
            <v>2069.9</v>
          </cell>
        </row>
        <row r="124">
          <cell r="AC124">
            <v>2069.9</v>
          </cell>
        </row>
        <row r="125">
          <cell r="AC125">
            <v>2069.9</v>
          </cell>
        </row>
        <row r="126">
          <cell r="AC126">
            <v>2307.7600000000002</v>
          </cell>
        </row>
        <row r="127">
          <cell r="AC127">
            <v>2565.12</v>
          </cell>
        </row>
        <row r="128">
          <cell r="AC128">
            <v>2781.62</v>
          </cell>
        </row>
        <row r="129">
          <cell r="AC129">
            <v>2809.46</v>
          </cell>
        </row>
        <row r="130">
          <cell r="AC130">
            <v>2809.65</v>
          </cell>
        </row>
        <row r="131">
          <cell r="AC131">
            <v>2809.65</v>
          </cell>
        </row>
        <row r="132">
          <cell r="AC132">
            <v>3085.02</v>
          </cell>
        </row>
        <row r="133">
          <cell r="AC133">
            <v>3208.37</v>
          </cell>
        </row>
        <row r="134">
          <cell r="AC134">
            <v>3415.03</v>
          </cell>
        </row>
        <row r="135">
          <cell r="AC135">
            <v>3416.91</v>
          </cell>
        </row>
        <row r="136">
          <cell r="AC136">
            <v>3537.43</v>
          </cell>
        </row>
        <row r="137">
          <cell r="AC137">
            <v>3537.43</v>
          </cell>
        </row>
        <row r="138">
          <cell r="AC138">
            <v>3537.32</v>
          </cell>
        </row>
        <row r="139">
          <cell r="AC139">
            <v>3537.32</v>
          </cell>
        </row>
        <row r="140">
          <cell r="AC140">
            <v>3599.87</v>
          </cell>
        </row>
        <row r="141">
          <cell r="AC141">
            <v>3629.15</v>
          </cell>
        </row>
        <row r="142">
          <cell r="AC142">
            <v>3537.32</v>
          </cell>
        </row>
        <row r="143">
          <cell r="AC143">
            <v>3537.32</v>
          </cell>
        </row>
        <row r="144">
          <cell r="AC144">
            <v>3537.32</v>
          </cell>
        </row>
        <row r="145">
          <cell r="AC145">
            <v>3537.32</v>
          </cell>
        </row>
        <row r="146">
          <cell r="AC146">
            <v>3388.71</v>
          </cell>
        </row>
        <row r="147">
          <cell r="AC147">
            <v>3230.7</v>
          </cell>
        </row>
        <row r="148">
          <cell r="AC148">
            <v>3006.45</v>
          </cell>
        </row>
        <row r="149">
          <cell r="AC149">
            <v>2832.43</v>
          </cell>
        </row>
        <row r="150">
          <cell r="AC150">
            <v>2660.11</v>
          </cell>
        </row>
        <row r="151">
          <cell r="AC151">
            <v>2660.1</v>
          </cell>
        </row>
        <row r="152">
          <cell r="AC152">
            <v>2607.1999999999998</v>
          </cell>
        </row>
        <row r="153">
          <cell r="AC153">
            <v>2557.38</v>
          </cell>
        </row>
        <row r="154">
          <cell r="AC154">
            <v>2557.38</v>
          </cell>
        </row>
        <row r="155">
          <cell r="AC155">
            <v>2557.38</v>
          </cell>
        </row>
        <row r="156">
          <cell r="AC156">
            <v>2557.38</v>
          </cell>
        </row>
        <row r="157">
          <cell r="AC157">
            <v>2557.38</v>
          </cell>
        </row>
        <row r="158">
          <cell r="AC158">
            <v>2557.38</v>
          </cell>
        </row>
        <row r="159">
          <cell r="AC159">
            <v>2557.38</v>
          </cell>
        </row>
        <row r="160">
          <cell r="AC160">
            <v>2556.06</v>
          </cell>
        </row>
        <row r="161">
          <cell r="AC161">
            <v>2556.06</v>
          </cell>
        </row>
        <row r="162">
          <cell r="AC162">
            <v>2444.88</v>
          </cell>
        </row>
        <row r="163">
          <cell r="AC163">
            <v>2216.88</v>
          </cell>
        </row>
        <row r="164">
          <cell r="AC164">
            <v>2068.96</v>
          </cell>
        </row>
        <row r="165">
          <cell r="AC165">
            <v>2068.96</v>
          </cell>
        </row>
        <row r="166">
          <cell r="AC166">
            <v>2182.96</v>
          </cell>
        </row>
        <row r="167">
          <cell r="AC167">
            <v>2402.12</v>
          </cell>
        </row>
        <row r="168">
          <cell r="AC168">
            <v>2663</v>
          </cell>
        </row>
        <row r="169">
          <cell r="AC169">
            <v>2706.3</v>
          </cell>
        </row>
        <row r="170">
          <cell r="AC170">
            <v>2676.3</v>
          </cell>
        </row>
        <row r="171">
          <cell r="AC171">
            <v>2702.15</v>
          </cell>
        </row>
        <row r="172">
          <cell r="AC172">
            <v>2802.15</v>
          </cell>
        </row>
        <row r="173">
          <cell r="AC173">
            <v>2802.15</v>
          </cell>
        </row>
        <row r="174">
          <cell r="AC174">
            <v>3129.43</v>
          </cell>
        </row>
        <row r="175">
          <cell r="AC175">
            <v>3283.07</v>
          </cell>
        </row>
        <row r="176">
          <cell r="AC176">
            <v>3333.71</v>
          </cell>
        </row>
        <row r="177">
          <cell r="AC177">
            <v>3333.71</v>
          </cell>
        </row>
        <row r="178">
          <cell r="AC178">
            <v>3518.43</v>
          </cell>
        </row>
        <row r="179">
          <cell r="AC179">
            <v>3534.72</v>
          </cell>
        </row>
        <row r="180">
          <cell r="AC180">
            <v>3411.68</v>
          </cell>
        </row>
        <row r="181">
          <cell r="AC181">
            <v>3410.72</v>
          </cell>
        </row>
        <row r="182">
          <cell r="AC182">
            <v>3410.72</v>
          </cell>
        </row>
        <row r="183">
          <cell r="AC183">
            <v>3410.72</v>
          </cell>
        </row>
        <row r="184">
          <cell r="AC184">
            <v>3410.72</v>
          </cell>
        </row>
        <row r="185">
          <cell r="AC185">
            <v>3410.72</v>
          </cell>
        </row>
        <row r="186">
          <cell r="AC186">
            <v>3536.08</v>
          </cell>
        </row>
        <row r="187">
          <cell r="AC187">
            <v>3536.08</v>
          </cell>
        </row>
        <row r="188">
          <cell r="AC188">
            <v>3536.08</v>
          </cell>
        </row>
        <row r="189">
          <cell r="AC189">
            <v>3536.08</v>
          </cell>
        </row>
        <row r="190">
          <cell r="AC190">
            <v>3263.87</v>
          </cell>
        </row>
        <row r="191">
          <cell r="AC191">
            <v>3257.5</v>
          </cell>
        </row>
        <row r="192">
          <cell r="AC192">
            <v>3257.5</v>
          </cell>
        </row>
        <row r="193">
          <cell r="AC193">
            <v>3257.5</v>
          </cell>
        </row>
        <row r="194">
          <cell r="AC194">
            <v>3256.45</v>
          </cell>
        </row>
        <row r="195">
          <cell r="AC195">
            <v>3256.45</v>
          </cell>
        </row>
        <row r="196">
          <cell r="AC196">
            <v>3256.45</v>
          </cell>
        </row>
        <row r="197">
          <cell r="AC197">
            <v>3256.45</v>
          </cell>
        </row>
        <row r="198">
          <cell r="AC198">
            <v>3027.98</v>
          </cell>
        </row>
        <row r="199">
          <cell r="AC199">
            <v>2581.2600000000002</v>
          </cell>
        </row>
        <row r="200">
          <cell r="AC200">
            <v>3138.44</v>
          </cell>
        </row>
        <row r="201">
          <cell r="AC201">
            <v>3256.46</v>
          </cell>
        </row>
        <row r="202">
          <cell r="AC202">
            <v>3256.46</v>
          </cell>
        </row>
        <row r="203">
          <cell r="AC203">
            <v>3256.46</v>
          </cell>
        </row>
        <row r="204">
          <cell r="AC204">
            <v>3256.46</v>
          </cell>
        </row>
        <row r="205">
          <cell r="AC205">
            <v>3256.46</v>
          </cell>
        </row>
      </sheetData>
      <sheetData sheetId="11">
        <row r="9">
          <cell r="AC9">
            <v>3534.99</v>
          </cell>
        </row>
        <row r="10">
          <cell r="AC10">
            <v>3534.99</v>
          </cell>
        </row>
        <row r="11">
          <cell r="AC11">
            <v>3534.99</v>
          </cell>
        </row>
        <row r="12">
          <cell r="AC12">
            <v>3534.99</v>
          </cell>
        </row>
        <row r="13">
          <cell r="AC13">
            <v>3534.99</v>
          </cell>
        </row>
        <row r="14">
          <cell r="AC14">
            <v>3534.99</v>
          </cell>
        </row>
        <row r="15">
          <cell r="AC15">
            <v>3534.99</v>
          </cell>
        </row>
        <row r="16">
          <cell r="AC16">
            <v>3534.99</v>
          </cell>
        </row>
        <row r="17">
          <cell r="AC17">
            <v>3534.99</v>
          </cell>
        </row>
        <row r="18">
          <cell r="AC18">
            <v>3534.99</v>
          </cell>
        </row>
        <row r="19">
          <cell r="AC19">
            <v>3534.99</v>
          </cell>
        </row>
        <row r="20">
          <cell r="AC20">
            <v>3534.99</v>
          </cell>
        </row>
        <row r="21">
          <cell r="AC21">
            <v>3534.99</v>
          </cell>
        </row>
        <row r="22">
          <cell r="AC22">
            <v>3534.99</v>
          </cell>
        </row>
        <row r="23">
          <cell r="AC23">
            <v>3534.99</v>
          </cell>
        </row>
        <row r="24">
          <cell r="AC24">
            <v>3535.37</v>
          </cell>
        </row>
        <row r="25">
          <cell r="AC25">
            <v>3535.84</v>
          </cell>
        </row>
        <row r="26">
          <cell r="AC26">
            <v>3536.68</v>
          </cell>
        </row>
        <row r="27">
          <cell r="AC27">
            <v>3537.83</v>
          </cell>
        </row>
        <row r="28">
          <cell r="AC28">
            <v>3538.67</v>
          </cell>
        </row>
        <row r="29">
          <cell r="AC29">
            <v>3539.14</v>
          </cell>
        </row>
        <row r="30">
          <cell r="AC30">
            <v>3539.14</v>
          </cell>
        </row>
        <row r="31">
          <cell r="AC31">
            <v>3539.61</v>
          </cell>
        </row>
        <row r="32">
          <cell r="AC32">
            <v>3540.28</v>
          </cell>
        </row>
        <row r="33">
          <cell r="AC33">
            <v>3540.75</v>
          </cell>
        </row>
        <row r="34">
          <cell r="AC34">
            <v>3541.29</v>
          </cell>
        </row>
        <row r="35">
          <cell r="AC35">
            <v>3541.29</v>
          </cell>
        </row>
        <row r="36">
          <cell r="AC36">
            <v>3541.29</v>
          </cell>
        </row>
        <row r="37">
          <cell r="AC37">
            <v>3541.16</v>
          </cell>
        </row>
        <row r="38">
          <cell r="AC38">
            <v>3541.16</v>
          </cell>
        </row>
        <row r="39">
          <cell r="AC39">
            <v>3463.4</v>
          </cell>
        </row>
        <row r="40">
          <cell r="AC40">
            <v>3463.4</v>
          </cell>
        </row>
        <row r="41">
          <cell r="AC41">
            <v>3463.47</v>
          </cell>
        </row>
        <row r="42">
          <cell r="AC42">
            <v>3463.47</v>
          </cell>
        </row>
        <row r="43">
          <cell r="AC43">
            <v>3463.47</v>
          </cell>
        </row>
        <row r="44">
          <cell r="AC44">
            <v>3463.47</v>
          </cell>
        </row>
        <row r="45">
          <cell r="AC45">
            <v>3463.4</v>
          </cell>
        </row>
        <row r="46">
          <cell r="AC46">
            <v>3463.4</v>
          </cell>
        </row>
        <row r="47">
          <cell r="AC47">
            <v>3462.12</v>
          </cell>
        </row>
        <row r="48">
          <cell r="AC48">
            <v>3461.97</v>
          </cell>
        </row>
        <row r="49">
          <cell r="AC49">
            <v>3461.71</v>
          </cell>
        </row>
        <row r="50">
          <cell r="AC50">
            <v>3461.71</v>
          </cell>
        </row>
        <row r="51">
          <cell r="AC51">
            <v>3457.61</v>
          </cell>
        </row>
        <row r="52">
          <cell r="AC52">
            <v>3457.61</v>
          </cell>
        </row>
        <row r="53">
          <cell r="AC53">
            <v>3457.61</v>
          </cell>
        </row>
        <row r="54">
          <cell r="AC54">
            <v>3457.61</v>
          </cell>
        </row>
        <row r="55">
          <cell r="AC55">
            <v>3457.88</v>
          </cell>
        </row>
        <row r="56">
          <cell r="AC56">
            <v>3457.88</v>
          </cell>
        </row>
        <row r="57">
          <cell r="AC57">
            <v>3457.88</v>
          </cell>
        </row>
        <row r="58">
          <cell r="AC58">
            <v>3457.88</v>
          </cell>
        </row>
        <row r="59">
          <cell r="AC59">
            <v>3456.45</v>
          </cell>
        </row>
        <row r="60">
          <cell r="AC60">
            <v>3456.45</v>
          </cell>
        </row>
        <row r="61">
          <cell r="AC61">
            <v>3456.45</v>
          </cell>
        </row>
        <row r="62">
          <cell r="AC62">
            <v>3456.45</v>
          </cell>
        </row>
        <row r="63">
          <cell r="AC63">
            <v>3456.45</v>
          </cell>
        </row>
        <row r="64">
          <cell r="AC64">
            <v>3456.45</v>
          </cell>
        </row>
        <row r="65">
          <cell r="AC65">
            <v>3456.45</v>
          </cell>
        </row>
        <row r="66">
          <cell r="AC66">
            <v>3456.45</v>
          </cell>
        </row>
        <row r="67">
          <cell r="AC67">
            <v>3456.45</v>
          </cell>
        </row>
        <row r="68">
          <cell r="AC68">
            <v>3456.45</v>
          </cell>
        </row>
        <row r="69">
          <cell r="AC69">
            <v>3458.48</v>
          </cell>
        </row>
        <row r="70">
          <cell r="AC70">
            <v>3458.48</v>
          </cell>
        </row>
        <row r="71">
          <cell r="AC71">
            <v>3458.48</v>
          </cell>
        </row>
        <row r="72">
          <cell r="AC72">
            <v>3458.48</v>
          </cell>
        </row>
        <row r="73">
          <cell r="AC73">
            <v>3458.48</v>
          </cell>
        </row>
        <row r="74">
          <cell r="AC74">
            <v>3458.48</v>
          </cell>
        </row>
        <row r="75">
          <cell r="AC75">
            <v>3458.48</v>
          </cell>
        </row>
        <row r="76">
          <cell r="AC76">
            <v>3458.48</v>
          </cell>
        </row>
        <row r="77">
          <cell r="AC77">
            <v>3458.48</v>
          </cell>
        </row>
        <row r="78">
          <cell r="AC78">
            <v>3458.48</v>
          </cell>
        </row>
        <row r="79">
          <cell r="AC79">
            <v>3458.48</v>
          </cell>
        </row>
        <row r="80">
          <cell r="AC80">
            <v>3458.48</v>
          </cell>
        </row>
        <row r="81">
          <cell r="AC81">
            <v>3458.41</v>
          </cell>
        </row>
        <row r="82">
          <cell r="AC82">
            <v>3458.41</v>
          </cell>
        </row>
        <row r="83">
          <cell r="AC83">
            <v>3458.41</v>
          </cell>
        </row>
        <row r="84">
          <cell r="AC84">
            <v>3458.41</v>
          </cell>
        </row>
        <row r="85">
          <cell r="AC85">
            <v>3458.41</v>
          </cell>
        </row>
        <row r="86">
          <cell r="AC86">
            <v>3458.41</v>
          </cell>
        </row>
        <row r="87">
          <cell r="AC87">
            <v>3458.41</v>
          </cell>
        </row>
        <row r="88">
          <cell r="AC88">
            <v>3458.41</v>
          </cell>
        </row>
        <row r="89">
          <cell r="AC89">
            <v>3458.56</v>
          </cell>
        </row>
        <row r="90">
          <cell r="AC90">
            <v>3458.56</v>
          </cell>
        </row>
        <row r="91">
          <cell r="AC91">
            <v>3458.56</v>
          </cell>
        </row>
        <row r="92">
          <cell r="AC92">
            <v>3458.56</v>
          </cell>
        </row>
        <row r="93">
          <cell r="AC93">
            <v>3458.56</v>
          </cell>
        </row>
        <row r="94">
          <cell r="AC94">
            <v>3458.56</v>
          </cell>
        </row>
        <row r="95">
          <cell r="AC95">
            <v>3458.56</v>
          </cell>
        </row>
        <row r="96">
          <cell r="AC96">
            <v>3458.56</v>
          </cell>
        </row>
        <row r="97">
          <cell r="AC97">
            <v>3458.56</v>
          </cell>
        </row>
        <row r="98">
          <cell r="AC98">
            <v>3458.56</v>
          </cell>
        </row>
        <row r="99">
          <cell r="AC99">
            <v>3458.56</v>
          </cell>
        </row>
        <row r="100">
          <cell r="AC100">
            <v>3458.56</v>
          </cell>
        </row>
        <row r="101">
          <cell r="AC101">
            <v>3458.79</v>
          </cell>
        </row>
        <row r="102">
          <cell r="AC102">
            <v>3458.79</v>
          </cell>
        </row>
        <row r="103">
          <cell r="AC103">
            <v>3458.79</v>
          </cell>
        </row>
        <row r="104">
          <cell r="AC104">
            <v>3458.79</v>
          </cell>
        </row>
        <row r="110">
          <cell r="AC110">
            <v>3256.36</v>
          </cell>
        </row>
        <row r="111">
          <cell r="AC111">
            <v>3256.41</v>
          </cell>
        </row>
        <row r="112">
          <cell r="AC112">
            <v>3256.41</v>
          </cell>
        </row>
        <row r="113">
          <cell r="AC113">
            <v>3256.41</v>
          </cell>
        </row>
        <row r="114">
          <cell r="AC114">
            <v>3166.21</v>
          </cell>
        </row>
        <row r="115">
          <cell r="AC115">
            <v>3070.5</v>
          </cell>
        </row>
        <row r="116">
          <cell r="AC116">
            <v>3033.55</v>
          </cell>
        </row>
        <row r="117">
          <cell r="AC117">
            <v>3033.55</v>
          </cell>
        </row>
        <row r="118">
          <cell r="AC118">
            <v>3105.55</v>
          </cell>
        </row>
        <row r="119">
          <cell r="AC119">
            <v>3105.55</v>
          </cell>
        </row>
        <row r="120">
          <cell r="AC120">
            <v>3033.55</v>
          </cell>
        </row>
        <row r="121">
          <cell r="AC121">
            <v>2957.74</v>
          </cell>
        </row>
        <row r="122">
          <cell r="AC122">
            <v>2824.7</v>
          </cell>
        </row>
        <row r="123">
          <cell r="AC123">
            <v>2812.14</v>
          </cell>
        </row>
        <row r="124">
          <cell r="AC124">
            <v>2812.14</v>
          </cell>
        </row>
        <row r="125">
          <cell r="AC125">
            <v>2812.14</v>
          </cell>
        </row>
        <row r="126">
          <cell r="AC126">
            <v>2884.14</v>
          </cell>
        </row>
        <row r="127">
          <cell r="AC127">
            <v>3066.04</v>
          </cell>
        </row>
        <row r="128">
          <cell r="AC128">
            <v>3257.14</v>
          </cell>
        </row>
        <row r="129">
          <cell r="AC129">
            <v>3265.68</v>
          </cell>
        </row>
        <row r="130">
          <cell r="AC130">
            <v>3279.11</v>
          </cell>
        </row>
        <row r="131">
          <cell r="AC131">
            <v>3268.15</v>
          </cell>
        </row>
        <row r="132">
          <cell r="AC132">
            <v>3268.15</v>
          </cell>
        </row>
        <row r="133">
          <cell r="AC133">
            <v>3268.34</v>
          </cell>
        </row>
        <row r="134">
          <cell r="AC134">
            <v>3508.05</v>
          </cell>
        </row>
        <row r="135">
          <cell r="AC135">
            <v>3529.73</v>
          </cell>
        </row>
        <row r="136">
          <cell r="AC136">
            <v>3533.81</v>
          </cell>
        </row>
        <row r="137">
          <cell r="AC137">
            <v>3538</v>
          </cell>
        </row>
        <row r="138">
          <cell r="AC138">
            <v>3597.17</v>
          </cell>
        </row>
        <row r="139">
          <cell r="AC139">
            <v>3616.54</v>
          </cell>
        </row>
        <row r="140">
          <cell r="AC140">
            <v>3532.84</v>
          </cell>
        </row>
        <row r="141">
          <cell r="AC141">
            <v>3532.84</v>
          </cell>
        </row>
        <row r="142">
          <cell r="AC142">
            <v>3468.96</v>
          </cell>
        </row>
        <row r="143">
          <cell r="AC143">
            <v>3463.47</v>
          </cell>
        </row>
        <row r="144">
          <cell r="AC144">
            <v>3385.26</v>
          </cell>
        </row>
        <row r="145">
          <cell r="AC145">
            <v>3188.36</v>
          </cell>
        </row>
        <row r="146">
          <cell r="AC146">
            <v>3116.45</v>
          </cell>
        </row>
        <row r="147">
          <cell r="AC147">
            <v>3129.95</v>
          </cell>
        </row>
        <row r="148">
          <cell r="AC148">
            <v>3118.5</v>
          </cell>
        </row>
        <row r="149">
          <cell r="AC149">
            <v>3110.3</v>
          </cell>
        </row>
        <row r="150">
          <cell r="AC150">
            <v>3106.65</v>
          </cell>
        </row>
        <row r="151">
          <cell r="AC151">
            <v>3106.63</v>
          </cell>
        </row>
        <row r="152">
          <cell r="AC152">
            <v>3032.81</v>
          </cell>
        </row>
        <row r="153">
          <cell r="AC153">
            <v>2977.3</v>
          </cell>
        </row>
        <row r="154">
          <cell r="AC154">
            <v>2874.6</v>
          </cell>
        </row>
        <row r="155">
          <cell r="AC155">
            <v>2730.6</v>
          </cell>
        </row>
        <row r="156">
          <cell r="AC156">
            <v>2718.23</v>
          </cell>
        </row>
        <row r="157">
          <cell r="AC157">
            <v>2718.31</v>
          </cell>
        </row>
        <row r="158">
          <cell r="AC158">
            <v>2718.31</v>
          </cell>
        </row>
        <row r="159">
          <cell r="AC159">
            <v>2606.4499999999998</v>
          </cell>
        </row>
        <row r="160">
          <cell r="AC160">
            <v>2491.02</v>
          </cell>
        </row>
        <row r="161">
          <cell r="AC161">
            <v>2302.0300000000002</v>
          </cell>
        </row>
        <row r="162">
          <cell r="AC162">
            <v>2302.0300000000002</v>
          </cell>
        </row>
        <row r="163">
          <cell r="AC163">
            <v>2302.0300000000002</v>
          </cell>
        </row>
        <row r="164">
          <cell r="AC164">
            <v>2185.6799999999998</v>
          </cell>
        </row>
        <row r="165">
          <cell r="AC165">
            <v>2016.33</v>
          </cell>
        </row>
        <row r="166">
          <cell r="AC166">
            <v>2018.56</v>
          </cell>
        </row>
        <row r="167">
          <cell r="AC167">
            <v>2132.6799999999998</v>
          </cell>
        </row>
        <row r="168">
          <cell r="AC168">
            <v>2360.6799999999998</v>
          </cell>
        </row>
        <row r="169">
          <cell r="AC169">
            <v>2561.19</v>
          </cell>
        </row>
        <row r="170">
          <cell r="AC170">
            <v>2856.34</v>
          </cell>
        </row>
        <row r="171">
          <cell r="AC171">
            <v>3111.2</v>
          </cell>
        </row>
        <row r="172">
          <cell r="AC172">
            <v>3174.12</v>
          </cell>
        </row>
        <row r="173">
          <cell r="AC173">
            <v>3174.12</v>
          </cell>
        </row>
        <row r="174">
          <cell r="AC174">
            <v>3174.12</v>
          </cell>
        </row>
        <row r="175">
          <cell r="AC175">
            <v>3174.12</v>
          </cell>
        </row>
        <row r="176">
          <cell r="AC176">
            <v>3174.37</v>
          </cell>
        </row>
        <row r="177">
          <cell r="AC177">
            <v>3174.37</v>
          </cell>
        </row>
        <row r="178">
          <cell r="AC178">
            <v>3180.14</v>
          </cell>
        </row>
        <row r="179">
          <cell r="AC179">
            <v>3189.24</v>
          </cell>
        </row>
        <row r="180">
          <cell r="AC180">
            <v>2962.92</v>
          </cell>
        </row>
        <row r="181">
          <cell r="AC181">
            <v>3179.05</v>
          </cell>
        </row>
        <row r="182">
          <cell r="AC182">
            <v>3197.92</v>
          </cell>
        </row>
        <row r="183">
          <cell r="AC183">
            <v>3273.98</v>
          </cell>
        </row>
        <row r="184">
          <cell r="AC184">
            <v>3399</v>
          </cell>
        </row>
        <row r="185">
          <cell r="AC185">
            <v>3458.57</v>
          </cell>
        </row>
        <row r="186">
          <cell r="AC186">
            <v>3458.57</v>
          </cell>
        </row>
        <row r="187">
          <cell r="AC187">
            <v>3458.57</v>
          </cell>
        </row>
        <row r="188">
          <cell r="AC188">
            <v>3458.57</v>
          </cell>
        </row>
        <row r="189">
          <cell r="AC189">
            <v>3458.57</v>
          </cell>
        </row>
        <row r="190">
          <cell r="AC190">
            <v>3458.55</v>
          </cell>
        </row>
        <row r="191">
          <cell r="AC191">
            <v>3458.56</v>
          </cell>
        </row>
        <row r="192">
          <cell r="AC192">
            <v>3458.56</v>
          </cell>
        </row>
        <row r="193">
          <cell r="AC193">
            <v>3458.56</v>
          </cell>
        </row>
        <row r="194">
          <cell r="AC194">
            <v>3458.56</v>
          </cell>
        </row>
        <row r="195">
          <cell r="AC195">
            <v>3458.56</v>
          </cell>
        </row>
        <row r="196">
          <cell r="AC196">
            <v>3326.96</v>
          </cell>
        </row>
        <row r="197">
          <cell r="AC197">
            <v>3197.19</v>
          </cell>
        </row>
        <row r="198">
          <cell r="AC198">
            <v>3185.76</v>
          </cell>
        </row>
        <row r="199">
          <cell r="AC199">
            <v>3182.55</v>
          </cell>
        </row>
        <row r="200">
          <cell r="AC200">
            <v>3174.2</v>
          </cell>
        </row>
        <row r="201">
          <cell r="AC201">
            <v>3174.2</v>
          </cell>
        </row>
        <row r="202">
          <cell r="AC202">
            <v>3174.43</v>
          </cell>
        </row>
        <row r="203">
          <cell r="AC203">
            <v>3174.43</v>
          </cell>
        </row>
        <row r="204">
          <cell r="AC204">
            <v>3174.43</v>
          </cell>
        </row>
        <row r="205">
          <cell r="AC205">
            <v>3174.43</v>
          </cell>
        </row>
      </sheetData>
      <sheetData sheetId="12">
        <row r="9">
          <cell r="AC9">
            <v>3464.25</v>
          </cell>
        </row>
        <row r="10">
          <cell r="AC10">
            <v>3464.25</v>
          </cell>
        </row>
        <row r="11">
          <cell r="AC11">
            <v>3464.25</v>
          </cell>
        </row>
        <row r="12">
          <cell r="AC12">
            <v>3464.25</v>
          </cell>
        </row>
        <row r="13">
          <cell r="AC13">
            <v>3464.25</v>
          </cell>
        </row>
        <row r="14">
          <cell r="AC14">
            <v>3464.25</v>
          </cell>
        </row>
        <row r="15">
          <cell r="AC15">
            <v>3464.25</v>
          </cell>
        </row>
        <row r="16">
          <cell r="AC16">
            <v>3464.25</v>
          </cell>
        </row>
        <row r="17">
          <cell r="AC17">
            <v>3464.25</v>
          </cell>
        </row>
        <row r="18">
          <cell r="AC18">
            <v>3464.25</v>
          </cell>
        </row>
        <row r="19">
          <cell r="AC19">
            <v>3464.25</v>
          </cell>
        </row>
        <row r="20">
          <cell r="AC20">
            <v>3464.25</v>
          </cell>
        </row>
        <row r="21">
          <cell r="AC21">
            <v>3464.25</v>
          </cell>
        </row>
        <row r="22">
          <cell r="AC22">
            <v>3464.25</v>
          </cell>
        </row>
        <row r="23">
          <cell r="AC23">
            <v>3464.25</v>
          </cell>
        </row>
        <row r="24">
          <cell r="AC24">
            <v>3464.25</v>
          </cell>
        </row>
        <row r="25">
          <cell r="AC25">
            <v>3464.25</v>
          </cell>
        </row>
        <row r="26">
          <cell r="AC26">
            <v>3464.25</v>
          </cell>
        </row>
        <row r="27">
          <cell r="AC27">
            <v>3464.25</v>
          </cell>
        </row>
        <row r="28">
          <cell r="AC28">
            <v>3464.25</v>
          </cell>
        </row>
        <row r="29">
          <cell r="AC29">
            <v>3464.25</v>
          </cell>
        </row>
        <row r="30">
          <cell r="AC30">
            <v>3464.25</v>
          </cell>
        </row>
        <row r="31">
          <cell r="AC31">
            <v>3464.25</v>
          </cell>
        </row>
        <row r="32">
          <cell r="AC32">
            <v>3464.32</v>
          </cell>
        </row>
        <row r="33">
          <cell r="AC33">
            <v>3464.32</v>
          </cell>
        </row>
        <row r="34">
          <cell r="AC34">
            <v>3464.32</v>
          </cell>
        </row>
        <row r="35">
          <cell r="AC35">
            <v>3464.32</v>
          </cell>
        </row>
        <row r="36">
          <cell r="AC36">
            <v>3464.32</v>
          </cell>
        </row>
        <row r="37">
          <cell r="AC37">
            <v>3464.28</v>
          </cell>
        </row>
        <row r="38">
          <cell r="AC38">
            <v>3464.28</v>
          </cell>
        </row>
        <row r="39">
          <cell r="AC39">
            <v>3458.86</v>
          </cell>
        </row>
        <row r="40">
          <cell r="AC40">
            <v>3458.86</v>
          </cell>
        </row>
        <row r="41">
          <cell r="AC41">
            <v>3458.86</v>
          </cell>
        </row>
        <row r="42">
          <cell r="AC42">
            <v>3458.86</v>
          </cell>
        </row>
        <row r="43">
          <cell r="AC43">
            <v>3459.01</v>
          </cell>
        </row>
        <row r="44">
          <cell r="AC44">
            <v>3459.01</v>
          </cell>
        </row>
        <row r="45">
          <cell r="AC45">
            <v>3458.94</v>
          </cell>
        </row>
        <row r="46">
          <cell r="AC46">
            <v>3458.94</v>
          </cell>
        </row>
        <row r="47">
          <cell r="AC47">
            <v>3459.09</v>
          </cell>
        </row>
        <row r="48">
          <cell r="AC48">
            <v>3459.14</v>
          </cell>
        </row>
        <row r="49">
          <cell r="AC49">
            <v>3459.14</v>
          </cell>
        </row>
        <row r="50">
          <cell r="AC50">
            <v>3459.88</v>
          </cell>
        </row>
        <row r="51">
          <cell r="AC51">
            <v>3460.54</v>
          </cell>
        </row>
        <row r="52">
          <cell r="AC52">
            <v>3460.54</v>
          </cell>
        </row>
        <row r="53">
          <cell r="AC53">
            <v>3460.54</v>
          </cell>
        </row>
        <row r="54">
          <cell r="AC54">
            <v>3460.54</v>
          </cell>
        </row>
        <row r="55">
          <cell r="AC55">
            <v>3460.54</v>
          </cell>
        </row>
        <row r="56">
          <cell r="AC56">
            <v>3460.54</v>
          </cell>
        </row>
        <row r="57">
          <cell r="AC57">
            <v>3460.54</v>
          </cell>
        </row>
        <row r="58">
          <cell r="AC58">
            <v>3460.54</v>
          </cell>
        </row>
        <row r="59">
          <cell r="AC59">
            <v>3459.22</v>
          </cell>
        </row>
        <row r="60">
          <cell r="AC60">
            <v>3459.12</v>
          </cell>
        </row>
        <row r="61">
          <cell r="AC61">
            <v>3459.12</v>
          </cell>
        </row>
        <row r="62">
          <cell r="AC62">
            <v>3459.12</v>
          </cell>
        </row>
        <row r="63">
          <cell r="AC63">
            <v>3389.54</v>
          </cell>
        </row>
        <row r="64">
          <cell r="AC64">
            <v>3389.54</v>
          </cell>
        </row>
        <row r="65">
          <cell r="AC65">
            <v>3389.54</v>
          </cell>
        </row>
        <row r="66">
          <cell r="AC66">
            <v>3389.54</v>
          </cell>
        </row>
        <row r="67">
          <cell r="AC67">
            <v>3389.54</v>
          </cell>
        </row>
        <row r="68">
          <cell r="AC68">
            <v>3389.48</v>
          </cell>
        </row>
        <row r="69">
          <cell r="AC69">
            <v>3389.48</v>
          </cell>
        </row>
        <row r="70">
          <cell r="AC70">
            <v>3389.48</v>
          </cell>
        </row>
        <row r="71">
          <cell r="AC71">
            <v>3389.48</v>
          </cell>
        </row>
        <row r="72">
          <cell r="AC72">
            <v>3389.48</v>
          </cell>
        </row>
        <row r="73">
          <cell r="AC73">
            <v>3393.27</v>
          </cell>
        </row>
        <row r="74">
          <cell r="AC74">
            <v>3393.27</v>
          </cell>
        </row>
        <row r="75">
          <cell r="AC75">
            <v>3393.27</v>
          </cell>
        </row>
        <row r="76">
          <cell r="AC76">
            <v>3393.27</v>
          </cell>
        </row>
        <row r="77">
          <cell r="AC77">
            <v>3393.27</v>
          </cell>
        </row>
        <row r="78">
          <cell r="AC78">
            <v>3393.27</v>
          </cell>
        </row>
        <row r="79">
          <cell r="AC79">
            <v>3393.27</v>
          </cell>
        </row>
        <row r="80">
          <cell r="AC80">
            <v>3393.27</v>
          </cell>
        </row>
        <row r="81">
          <cell r="AC81">
            <v>3392.97</v>
          </cell>
        </row>
        <row r="82">
          <cell r="AC82">
            <v>3392.97</v>
          </cell>
        </row>
        <row r="83">
          <cell r="AC83">
            <v>3389.82</v>
          </cell>
        </row>
        <row r="84">
          <cell r="AC84">
            <v>3389.82</v>
          </cell>
        </row>
        <row r="85">
          <cell r="AC85">
            <v>3388.31</v>
          </cell>
        </row>
        <row r="86">
          <cell r="AC86">
            <v>3388.31</v>
          </cell>
        </row>
        <row r="87">
          <cell r="AC87">
            <v>3388.91</v>
          </cell>
        </row>
        <row r="88">
          <cell r="AC88">
            <v>3388.91</v>
          </cell>
        </row>
        <row r="89">
          <cell r="AC89">
            <v>3390.54</v>
          </cell>
        </row>
        <row r="90">
          <cell r="AC90">
            <v>3390.54</v>
          </cell>
        </row>
        <row r="91">
          <cell r="AC91">
            <v>3390.54</v>
          </cell>
        </row>
        <row r="92">
          <cell r="AC92">
            <v>3390.54</v>
          </cell>
        </row>
        <row r="93">
          <cell r="AC93">
            <v>3390.54</v>
          </cell>
        </row>
        <row r="94">
          <cell r="AC94">
            <v>3390.54</v>
          </cell>
        </row>
        <row r="95">
          <cell r="AC95">
            <v>3390.54</v>
          </cell>
        </row>
        <row r="96">
          <cell r="AC96">
            <v>3390.54</v>
          </cell>
        </row>
        <row r="97">
          <cell r="AC97">
            <v>3390.54</v>
          </cell>
        </row>
        <row r="98">
          <cell r="AC98">
            <v>3390.54</v>
          </cell>
        </row>
        <row r="99">
          <cell r="AC99">
            <v>2956.59</v>
          </cell>
        </row>
        <row r="100">
          <cell r="AC100">
            <v>2956.59</v>
          </cell>
        </row>
        <row r="101">
          <cell r="AC101">
            <v>2956.59</v>
          </cell>
        </row>
        <row r="102">
          <cell r="AC102">
            <v>2956.59</v>
          </cell>
        </row>
        <row r="103">
          <cell r="AC103">
            <v>2956.59</v>
          </cell>
        </row>
        <row r="104">
          <cell r="AC104">
            <v>2956.59</v>
          </cell>
        </row>
        <row r="110">
          <cell r="AC110">
            <v>3218.81</v>
          </cell>
        </row>
        <row r="111">
          <cell r="AC111">
            <v>3219.33</v>
          </cell>
        </row>
        <row r="112">
          <cell r="AC112">
            <v>3179.89</v>
          </cell>
        </row>
        <row r="113">
          <cell r="AC113">
            <v>3179.89</v>
          </cell>
        </row>
        <row r="114">
          <cell r="AC114">
            <v>3179.89</v>
          </cell>
        </row>
        <row r="115">
          <cell r="AC115">
            <v>3179.89</v>
          </cell>
        </row>
        <row r="116">
          <cell r="AC116">
            <v>3325.97</v>
          </cell>
        </row>
        <row r="117">
          <cell r="AC117">
            <v>3327.71</v>
          </cell>
        </row>
        <row r="118">
          <cell r="AC118">
            <v>3180.01</v>
          </cell>
        </row>
        <row r="119">
          <cell r="AC119">
            <v>3179.89</v>
          </cell>
        </row>
        <row r="120">
          <cell r="AC120">
            <v>3132.35</v>
          </cell>
        </row>
        <row r="121">
          <cell r="AC121">
            <v>3128.47</v>
          </cell>
        </row>
        <row r="122">
          <cell r="AC122">
            <v>3128.47</v>
          </cell>
        </row>
        <row r="123">
          <cell r="AC123">
            <v>3128.47</v>
          </cell>
        </row>
        <row r="124">
          <cell r="AC124">
            <v>3128.47</v>
          </cell>
        </row>
        <row r="125">
          <cell r="AC125">
            <v>3128.47</v>
          </cell>
        </row>
        <row r="126">
          <cell r="AC126">
            <v>3170.02</v>
          </cell>
        </row>
        <row r="127">
          <cell r="AC127">
            <v>3179.89</v>
          </cell>
        </row>
        <row r="128">
          <cell r="AC128">
            <v>3211.49</v>
          </cell>
        </row>
        <row r="129">
          <cell r="AC129">
            <v>3211.49</v>
          </cell>
        </row>
        <row r="130">
          <cell r="AC130">
            <v>3202.16</v>
          </cell>
        </row>
        <row r="131">
          <cell r="AC131">
            <v>3202.39</v>
          </cell>
        </row>
        <row r="132">
          <cell r="AC132">
            <v>3202.39</v>
          </cell>
        </row>
        <row r="133">
          <cell r="AC133">
            <v>3202.39</v>
          </cell>
        </row>
        <row r="134">
          <cell r="AC134">
            <v>3313.35</v>
          </cell>
        </row>
        <row r="135">
          <cell r="AC135">
            <v>3202.34</v>
          </cell>
        </row>
        <row r="136">
          <cell r="AC136">
            <v>3365.58</v>
          </cell>
        </row>
        <row r="137">
          <cell r="AC137">
            <v>3465.22</v>
          </cell>
        </row>
        <row r="138">
          <cell r="AC138">
            <v>3465.18</v>
          </cell>
        </row>
        <row r="139">
          <cell r="AC139">
            <v>3465.18</v>
          </cell>
        </row>
        <row r="140">
          <cell r="AC140">
            <v>3459.76</v>
          </cell>
        </row>
        <row r="141">
          <cell r="AC141">
            <v>3459.76</v>
          </cell>
        </row>
        <row r="142">
          <cell r="AC142">
            <v>3460.67</v>
          </cell>
        </row>
        <row r="143">
          <cell r="AC143">
            <v>3460.67</v>
          </cell>
        </row>
        <row r="144">
          <cell r="AC144">
            <v>3385.42</v>
          </cell>
        </row>
        <row r="145">
          <cell r="AC145">
            <v>3190.13</v>
          </cell>
        </row>
        <row r="146">
          <cell r="AC146">
            <v>3238.94</v>
          </cell>
        </row>
        <row r="147">
          <cell r="AC147">
            <v>3272.03</v>
          </cell>
        </row>
        <row r="148">
          <cell r="AC148">
            <v>3306.4</v>
          </cell>
        </row>
        <row r="149">
          <cell r="AC149">
            <v>3306.46</v>
          </cell>
        </row>
        <row r="150">
          <cell r="AC150">
            <v>3359.63</v>
          </cell>
        </row>
        <row r="151">
          <cell r="AC151">
            <v>3368.66</v>
          </cell>
        </row>
        <row r="152">
          <cell r="AC152">
            <v>3328.3</v>
          </cell>
        </row>
        <row r="153">
          <cell r="AC153">
            <v>3292.18</v>
          </cell>
        </row>
        <row r="154">
          <cell r="AC154">
            <v>3181.49</v>
          </cell>
        </row>
        <row r="155">
          <cell r="AC155">
            <v>3181.62</v>
          </cell>
        </row>
        <row r="156">
          <cell r="AC156">
            <v>3181.82</v>
          </cell>
        </row>
        <row r="157">
          <cell r="AC157">
            <v>3181.88</v>
          </cell>
        </row>
        <row r="158">
          <cell r="AC158">
            <v>3119.96</v>
          </cell>
        </row>
        <row r="159">
          <cell r="AC159">
            <v>3112.95</v>
          </cell>
        </row>
        <row r="160">
          <cell r="AC160">
            <v>3110.97</v>
          </cell>
        </row>
        <row r="161">
          <cell r="AC161">
            <v>2996.28</v>
          </cell>
        </row>
        <row r="162">
          <cell r="AC162">
            <v>2881.65</v>
          </cell>
        </row>
        <row r="163">
          <cell r="AC163">
            <v>2738</v>
          </cell>
        </row>
        <row r="164">
          <cell r="AC164">
            <v>2493.0100000000002</v>
          </cell>
        </row>
        <row r="165">
          <cell r="AC165">
            <v>2551.91</v>
          </cell>
        </row>
        <row r="166">
          <cell r="AC166">
            <v>2719.46</v>
          </cell>
        </row>
        <row r="167">
          <cell r="AC167">
            <v>2791.03</v>
          </cell>
        </row>
        <row r="168">
          <cell r="AC168">
            <v>2896.53</v>
          </cell>
        </row>
        <row r="169">
          <cell r="AC169">
            <v>2946.28</v>
          </cell>
        </row>
        <row r="170">
          <cell r="AC170">
            <v>3045.73</v>
          </cell>
        </row>
        <row r="171">
          <cell r="AC171">
            <v>3103.65</v>
          </cell>
        </row>
        <row r="172">
          <cell r="AC172">
            <v>3105.94</v>
          </cell>
        </row>
        <row r="173">
          <cell r="AC173">
            <v>3107</v>
          </cell>
        </row>
        <row r="174">
          <cell r="AC174">
            <v>3272.09</v>
          </cell>
        </row>
        <row r="175">
          <cell r="AC175">
            <v>3270.48</v>
          </cell>
        </row>
        <row r="176">
          <cell r="AC176">
            <v>3129.68</v>
          </cell>
        </row>
        <row r="177">
          <cell r="AC177">
            <v>3131.28</v>
          </cell>
        </row>
        <row r="178">
          <cell r="AC178">
            <v>3131.97</v>
          </cell>
        </row>
        <row r="179">
          <cell r="AC179">
            <v>3131.97</v>
          </cell>
        </row>
        <row r="180">
          <cell r="AC180">
            <v>3131.97</v>
          </cell>
        </row>
        <row r="181">
          <cell r="AC181">
            <v>3132.83</v>
          </cell>
        </row>
        <row r="182">
          <cell r="AC182">
            <v>3132.53</v>
          </cell>
        </row>
        <row r="183">
          <cell r="AC183">
            <v>3132.53</v>
          </cell>
        </row>
        <row r="184">
          <cell r="AC184">
            <v>3415.05</v>
          </cell>
        </row>
        <row r="185">
          <cell r="AC185">
            <v>3416.85</v>
          </cell>
        </row>
        <row r="186">
          <cell r="AC186">
            <v>3415.02</v>
          </cell>
        </row>
        <row r="187">
          <cell r="AC187">
            <v>3415.02</v>
          </cell>
        </row>
        <row r="188">
          <cell r="AC188">
            <v>3415.65</v>
          </cell>
        </row>
        <row r="189">
          <cell r="AC189">
            <v>3416.73</v>
          </cell>
        </row>
        <row r="190">
          <cell r="AC190">
            <v>3106.84</v>
          </cell>
        </row>
        <row r="191">
          <cell r="AC191">
            <v>3106.89</v>
          </cell>
        </row>
        <row r="192">
          <cell r="AC192">
            <v>3118.16</v>
          </cell>
        </row>
        <row r="193">
          <cell r="AC193">
            <v>3118.16</v>
          </cell>
        </row>
        <row r="194">
          <cell r="AC194">
            <v>3117.77</v>
          </cell>
        </row>
        <row r="195">
          <cell r="AC195">
            <v>3117.77</v>
          </cell>
        </row>
        <row r="196">
          <cell r="AC196">
            <v>3117.77</v>
          </cell>
        </row>
        <row r="197">
          <cell r="AC197">
            <v>3129.17</v>
          </cell>
        </row>
        <row r="198">
          <cell r="AC198">
            <v>3129.16</v>
          </cell>
        </row>
        <row r="199">
          <cell r="AC199">
            <v>3129.17</v>
          </cell>
        </row>
        <row r="200">
          <cell r="AC200">
            <v>2957.06</v>
          </cell>
        </row>
        <row r="201">
          <cell r="AC201">
            <v>2956.59</v>
          </cell>
        </row>
        <row r="202">
          <cell r="AC202">
            <v>2958.16</v>
          </cell>
        </row>
        <row r="203">
          <cell r="AC203">
            <v>2958.16</v>
          </cell>
        </row>
        <row r="204">
          <cell r="AC204">
            <v>2958.16</v>
          </cell>
        </row>
        <row r="205">
          <cell r="AC205">
            <v>2958.16</v>
          </cell>
        </row>
      </sheetData>
      <sheetData sheetId="13">
        <row r="9">
          <cell r="AC9">
            <v>2956.29</v>
          </cell>
        </row>
        <row r="10">
          <cell r="AC10">
            <v>2956.29</v>
          </cell>
        </row>
        <row r="11">
          <cell r="AC11">
            <v>2956.29</v>
          </cell>
        </row>
        <row r="12">
          <cell r="AC12">
            <v>2956.29</v>
          </cell>
        </row>
        <row r="13">
          <cell r="AC13">
            <v>3043.16</v>
          </cell>
        </row>
        <row r="14">
          <cell r="AC14">
            <v>3130.03</v>
          </cell>
        </row>
        <row r="15">
          <cell r="AC15">
            <v>3216.89</v>
          </cell>
        </row>
        <row r="16">
          <cell r="AC16">
            <v>3303.76</v>
          </cell>
        </row>
        <row r="17">
          <cell r="AC17">
            <v>3390.62</v>
          </cell>
        </row>
        <row r="18">
          <cell r="AC18">
            <v>3390.62</v>
          </cell>
        </row>
        <row r="19">
          <cell r="AC19">
            <v>3390.62</v>
          </cell>
        </row>
        <row r="20">
          <cell r="AC20">
            <v>3390.62</v>
          </cell>
        </row>
        <row r="21">
          <cell r="AC21">
            <v>3390.62</v>
          </cell>
        </row>
        <row r="22">
          <cell r="AC22">
            <v>3390.62</v>
          </cell>
        </row>
        <row r="23">
          <cell r="AC23">
            <v>3390.62</v>
          </cell>
        </row>
        <row r="24">
          <cell r="AC24">
            <v>3390.62</v>
          </cell>
        </row>
        <row r="25">
          <cell r="AC25">
            <v>3390.62</v>
          </cell>
        </row>
        <row r="26">
          <cell r="AC26">
            <v>3390.62</v>
          </cell>
        </row>
        <row r="27">
          <cell r="AC27">
            <v>3390.62</v>
          </cell>
        </row>
        <row r="28">
          <cell r="AC28">
            <v>3390.62</v>
          </cell>
        </row>
        <row r="29">
          <cell r="AC29">
            <v>3390.62</v>
          </cell>
        </row>
        <row r="30">
          <cell r="AC30">
            <v>3390.62</v>
          </cell>
        </row>
        <row r="31">
          <cell r="AC31">
            <v>3390.62</v>
          </cell>
        </row>
        <row r="32">
          <cell r="AC32">
            <v>3390.78</v>
          </cell>
        </row>
        <row r="33">
          <cell r="AC33">
            <v>3390.78</v>
          </cell>
        </row>
        <row r="34">
          <cell r="AC34">
            <v>3390.78</v>
          </cell>
        </row>
        <row r="35">
          <cell r="AC35">
            <v>3390.78</v>
          </cell>
        </row>
        <row r="36">
          <cell r="AC36">
            <v>3390.78</v>
          </cell>
        </row>
        <row r="37">
          <cell r="AC37">
            <v>3389.61</v>
          </cell>
        </row>
        <row r="38">
          <cell r="AC38">
            <v>3388.64</v>
          </cell>
        </row>
        <row r="39">
          <cell r="AC39">
            <v>3388.64</v>
          </cell>
        </row>
        <row r="40">
          <cell r="AC40">
            <v>3388.64</v>
          </cell>
        </row>
        <row r="41">
          <cell r="AC41">
            <v>3388.64</v>
          </cell>
        </row>
        <row r="42">
          <cell r="AC42">
            <v>3388.64</v>
          </cell>
        </row>
        <row r="43">
          <cell r="AC43">
            <v>3388.69</v>
          </cell>
        </row>
        <row r="44">
          <cell r="AC44">
            <v>3388.69</v>
          </cell>
        </row>
        <row r="45">
          <cell r="AC45">
            <v>3388.62</v>
          </cell>
        </row>
        <row r="46">
          <cell r="AC46">
            <v>3388.62</v>
          </cell>
        </row>
        <row r="47">
          <cell r="AC47">
            <v>3388.62</v>
          </cell>
        </row>
        <row r="48">
          <cell r="AC48">
            <v>3388.73</v>
          </cell>
        </row>
        <row r="49">
          <cell r="AC49">
            <v>3388.73</v>
          </cell>
        </row>
        <row r="50">
          <cell r="AC50">
            <v>3389.61</v>
          </cell>
        </row>
        <row r="51">
          <cell r="AC51">
            <v>3391.24</v>
          </cell>
        </row>
        <row r="52">
          <cell r="AC52">
            <v>3392.3</v>
          </cell>
        </row>
        <row r="53">
          <cell r="AC53">
            <v>3392.3</v>
          </cell>
        </row>
        <row r="54">
          <cell r="AC54">
            <v>3392.3</v>
          </cell>
        </row>
        <row r="55">
          <cell r="AC55">
            <v>3392.3</v>
          </cell>
        </row>
        <row r="56">
          <cell r="AC56">
            <v>3392.3</v>
          </cell>
        </row>
        <row r="57">
          <cell r="AC57">
            <v>3392.3</v>
          </cell>
        </row>
        <row r="58">
          <cell r="AC58">
            <v>3392.3</v>
          </cell>
        </row>
        <row r="59">
          <cell r="AC59">
            <v>3390.98</v>
          </cell>
        </row>
        <row r="60">
          <cell r="AC60">
            <v>3390.74</v>
          </cell>
        </row>
        <row r="61">
          <cell r="AC61">
            <v>3390.74</v>
          </cell>
        </row>
        <row r="62">
          <cell r="AC62">
            <v>3390.74</v>
          </cell>
        </row>
        <row r="63">
          <cell r="AC63">
            <v>3390.74</v>
          </cell>
        </row>
        <row r="64">
          <cell r="AC64">
            <v>3390.74</v>
          </cell>
        </row>
        <row r="65">
          <cell r="AC65">
            <v>3390.74</v>
          </cell>
        </row>
        <row r="66">
          <cell r="AC66">
            <v>3390.74</v>
          </cell>
        </row>
        <row r="67">
          <cell r="AC67">
            <v>3390.74</v>
          </cell>
        </row>
        <row r="68">
          <cell r="AC68">
            <v>3390.6</v>
          </cell>
        </row>
        <row r="69">
          <cell r="AC69">
            <v>3392.08</v>
          </cell>
        </row>
        <row r="70">
          <cell r="AC70">
            <v>3392.08</v>
          </cell>
        </row>
        <row r="71">
          <cell r="AC71">
            <v>3392.08</v>
          </cell>
        </row>
        <row r="72">
          <cell r="AC72">
            <v>3392.08</v>
          </cell>
        </row>
        <row r="73">
          <cell r="AC73">
            <v>3360.6</v>
          </cell>
        </row>
        <row r="74">
          <cell r="AC74">
            <v>3360.6</v>
          </cell>
        </row>
        <row r="75">
          <cell r="AC75">
            <v>3360.6</v>
          </cell>
        </row>
        <row r="76">
          <cell r="AC76">
            <v>3360.6</v>
          </cell>
        </row>
        <row r="77">
          <cell r="AC77">
            <v>3360.6</v>
          </cell>
        </row>
        <row r="78">
          <cell r="AC78">
            <v>3360.6</v>
          </cell>
        </row>
        <row r="79">
          <cell r="AC79">
            <v>3391.82</v>
          </cell>
        </row>
        <row r="80">
          <cell r="AC80">
            <v>3391.82</v>
          </cell>
        </row>
        <row r="81">
          <cell r="AC81">
            <v>3390.69</v>
          </cell>
        </row>
        <row r="82">
          <cell r="AC82">
            <v>3390.69</v>
          </cell>
        </row>
        <row r="83">
          <cell r="AC83">
            <v>3390.55</v>
          </cell>
        </row>
        <row r="84">
          <cell r="AC84">
            <v>3390.55</v>
          </cell>
        </row>
        <row r="85">
          <cell r="AC85">
            <v>3390.71</v>
          </cell>
        </row>
        <row r="86">
          <cell r="AC86">
            <v>3390.71</v>
          </cell>
        </row>
        <row r="87">
          <cell r="AC87">
            <v>3389.51</v>
          </cell>
        </row>
        <row r="88">
          <cell r="AC88">
            <v>3389.51</v>
          </cell>
        </row>
        <row r="89">
          <cell r="AC89">
            <v>3389.51</v>
          </cell>
        </row>
        <row r="90">
          <cell r="AC90">
            <v>3389.51</v>
          </cell>
        </row>
        <row r="91">
          <cell r="AC91">
            <v>3389.51</v>
          </cell>
        </row>
        <row r="92">
          <cell r="AC92">
            <v>3389.51</v>
          </cell>
        </row>
        <row r="93">
          <cell r="AC93">
            <v>3389.51</v>
          </cell>
        </row>
        <row r="94">
          <cell r="AC94">
            <v>3389.51</v>
          </cell>
        </row>
        <row r="95">
          <cell r="AC95">
            <v>3389.51</v>
          </cell>
        </row>
        <row r="96">
          <cell r="AC96">
            <v>3389.51</v>
          </cell>
        </row>
        <row r="97">
          <cell r="AC97">
            <v>3389.61</v>
          </cell>
        </row>
        <row r="98">
          <cell r="AC98">
            <v>3389.61</v>
          </cell>
        </row>
        <row r="99">
          <cell r="AC99">
            <v>3389.61</v>
          </cell>
        </row>
        <row r="100">
          <cell r="AC100">
            <v>3389.53</v>
          </cell>
        </row>
        <row r="101">
          <cell r="AC101">
            <v>3389.53</v>
          </cell>
        </row>
        <row r="102">
          <cell r="AC102">
            <v>3389.53</v>
          </cell>
        </row>
        <row r="103">
          <cell r="AC103">
            <v>3389.53</v>
          </cell>
        </row>
        <row r="104">
          <cell r="AC104">
            <v>3389.53</v>
          </cell>
        </row>
        <row r="110">
          <cell r="AC110">
            <v>2689.41</v>
          </cell>
        </row>
        <row r="111">
          <cell r="AC111">
            <v>2679.19</v>
          </cell>
        </row>
        <row r="112">
          <cell r="AC112">
            <v>2698.55</v>
          </cell>
        </row>
        <row r="113">
          <cell r="AC113">
            <v>2698.57</v>
          </cell>
        </row>
        <row r="114">
          <cell r="AC114">
            <v>2738.24</v>
          </cell>
        </row>
        <row r="115">
          <cell r="AC115">
            <v>2825.1</v>
          </cell>
        </row>
        <row r="116">
          <cell r="AC116">
            <v>2878.32</v>
          </cell>
        </row>
        <row r="117">
          <cell r="AC117">
            <v>2965.18</v>
          </cell>
        </row>
        <row r="118">
          <cell r="AC118">
            <v>3050.21</v>
          </cell>
        </row>
        <row r="119">
          <cell r="AC119">
            <v>3065.71</v>
          </cell>
        </row>
        <row r="120">
          <cell r="AC120">
            <v>3064.82</v>
          </cell>
        </row>
        <row r="121">
          <cell r="AC121">
            <v>3064.82</v>
          </cell>
        </row>
        <row r="122">
          <cell r="AC122">
            <v>3065.12</v>
          </cell>
        </row>
        <row r="123">
          <cell r="AC123">
            <v>3065.12</v>
          </cell>
        </row>
        <row r="124">
          <cell r="AC124">
            <v>3065.12</v>
          </cell>
        </row>
        <row r="125">
          <cell r="AC125">
            <v>3065.12</v>
          </cell>
        </row>
        <row r="126">
          <cell r="AC126">
            <v>3067.81</v>
          </cell>
        </row>
        <row r="127">
          <cell r="AC127">
            <v>3067.81</v>
          </cell>
        </row>
        <row r="128">
          <cell r="AC128">
            <v>3110.31</v>
          </cell>
        </row>
        <row r="129">
          <cell r="AC129">
            <v>3109.77</v>
          </cell>
        </row>
        <row r="130">
          <cell r="AC130">
            <v>3109.77</v>
          </cell>
        </row>
        <row r="131">
          <cell r="AC131">
            <v>3107.08</v>
          </cell>
        </row>
        <row r="132">
          <cell r="AC132">
            <v>3107.08</v>
          </cell>
        </row>
        <row r="133">
          <cell r="AC133">
            <v>3106.67</v>
          </cell>
        </row>
        <row r="134">
          <cell r="AC134">
            <v>3255.37</v>
          </cell>
        </row>
        <row r="135">
          <cell r="AC135">
            <v>3258.34</v>
          </cell>
        </row>
        <row r="136">
          <cell r="AC136">
            <v>3379.31</v>
          </cell>
        </row>
        <row r="137">
          <cell r="AC137">
            <v>3391.03</v>
          </cell>
        </row>
        <row r="138">
          <cell r="AC138">
            <v>3389.86</v>
          </cell>
        </row>
        <row r="139">
          <cell r="AC139">
            <v>3388.89</v>
          </cell>
        </row>
        <row r="140">
          <cell r="AC140">
            <v>3388.99</v>
          </cell>
        </row>
        <row r="141">
          <cell r="AC141">
            <v>3388.99</v>
          </cell>
        </row>
        <row r="142">
          <cell r="AC142">
            <v>3388.9</v>
          </cell>
        </row>
        <row r="143">
          <cell r="AC143">
            <v>3390.37</v>
          </cell>
        </row>
        <row r="144">
          <cell r="AC144">
            <v>3297.06</v>
          </cell>
        </row>
        <row r="145">
          <cell r="AC145">
            <v>3261.4</v>
          </cell>
        </row>
        <row r="146">
          <cell r="AC146">
            <v>3255.46</v>
          </cell>
        </row>
        <row r="147">
          <cell r="AC147">
            <v>3140.1</v>
          </cell>
        </row>
        <row r="148">
          <cell r="AC148">
            <v>3176.78</v>
          </cell>
        </row>
        <row r="149">
          <cell r="AC149">
            <v>3228.78</v>
          </cell>
        </row>
        <row r="150">
          <cell r="AC150">
            <v>3085.03</v>
          </cell>
        </row>
        <row r="151">
          <cell r="AC151">
            <v>3121.81</v>
          </cell>
        </row>
        <row r="152">
          <cell r="AC152">
            <v>3076.9</v>
          </cell>
        </row>
        <row r="153">
          <cell r="AC153">
            <v>3034.73</v>
          </cell>
        </row>
        <row r="154">
          <cell r="AC154">
            <v>3031.25</v>
          </cell>
        </row>
        <row r="155">
          <cell r="AC155">
            <v>3028.31</v>
          </cell>
        </row>
        <row r="156">
          <cell r="AC156">
            <v>2956.31</v>
          </cell>
        </row>
        <row r="157">
          <cell r="AC157">
            <v>2919.58</v>
          </cell>
        </row>
        <row r="158">
          <cell r="AC158">
            <v>2843.21</v>
          </cell>
        </row>
        <row r="159">
          <cell r="AC159">
            <v>2699.21</v>
          </cell>
        </row>
        <row r="160">
          <cell r="AC160">
            <v>2685.33</v>
          </cell>
        </row>
        <row r="161">
          <cell r="AC161">
            <v>2685.33</v>
          </cell>
        </row>
        <row r="162">
          <cell r="AC162">
            <v>2685.33</v>
          </cell>
        </row>
        <row r="163">
          <cell r="AC163">
            <v>2685.33</v>
          </cell>
        </row>
        <row r="164">
          <cell r="AC164">
            <v>2685.33</v>
          </cell>
        </row>
        <row r="165">
          <cell r="AC165">
            <v>2685.33</v>
          </cell>
        </row>
        <row r="166">
          <cell r="AC166">
            <v>2685.33</v>
          </cell>
        </row>
        <row r="167">
          <cell r="AC167">
            <v>2685.33</v>
          </cell>
        </row>
        <row r="168">
          <cell r="AC168">
            <v>2882.36</v>
          </cell>
        </row>
        <row r="169">
          <cell r="AC169">
            <v>3047.78</v>
          </cell>
        </row>
        <row r="170">
          <cell r="AC170">
            <v>3106.78</v>
          </cell>
        </row>
        <row r="171">
          <cell r="AC171">
            <v>3107.72</v>
          </cell>
        </row>
        <row r="172">
          <cell r="AC172">
            <v>3119.15</v>
          </cell>
        </row>
        <row r="173">
          <cell r="AC173">
            <v>3119.15</v>
          </cell>
        </row>
        <row r="174">
          <cell r="AC174">
            <v>3099.23</v>
          </cell>
        </row>
        <row r="175">
          <cell r="AC175">
            <v>3099.23</v>
          </cell>
        </row>
        <row r="176">
          <cell r="AC176">
            <v>3324.68</v>
          </cell>
        </row>
        <row r="177">
          <cell r="AC177">
            <v>3076.4</v>
          </cell>
        </row>
        <row r="178">
          <cell r="AC178">
            <v>3337.95</v>
          </cell>
        </row>
        <row r="179">
          <cell r="AC179">
            <v>3349.45</v>
          </cell>
        </row>
        <row r="180">
          <cell r="AC180">
            <v>3380.67</v>
          </cell>
        </row>
        <row r="181">
          <cell r="AC181">
            <v>3380.67</v>
          </cell>
        </row>
        <row r="182">
          <cell r="AC182">
            <v>3129.64</v>
          </cell>
        </row>
        <row r="183">
          <cell r="AC183">
            <v>3129.64</v>
          </cell>
        </row>
        <row r="184">
          <cell r="AC184">
            <v>3390.8</v>
          </cell>
        </row>
        <row r="185">
          <cell r="AC185">
            <v>3390.55</v>
          </cell>
        </row>
        <row r="186">
          <cell r="AC186">
            <v>3390.69</v>
          </cell>
        </row>
        <row r="187">
          <cell r="AC187">
            <v>3390.71</v>
          </cell>
        </row>
        <row r="188">
          <cell r="AC188">
            <v>3389.51</v>
          </cell>
        </row>
        <row r="189">
          <cell r="AC189">
            <v>3389.51</v>
          </cell>
        </row>
        <row r="190">
          <cell r="AC190">
            <v>3105.31</v>
          </cell>
        </row>
        <row r="191">
          <cell r="AC191">
            <v>3105.31</v>
          </cell>
        </row>
        <row r="192">
          <cell r="AC192">
            <v>3264.47</v>
          </cell>
        </row>
        <row r="193">
          <cell r="AC193">
            <v>3105.31</v>
          </cell>
        </row>
        <row r="194">
          <cell r="AC194">
            <v>3105.31</v>
          </cell>
        </row>
        <row r="195">
          <cell r="AC195">
            <v>3105.31</v>
          </cell>
        </row>
        <row r="196">
          <cell r="AC196">
            <v>3105.31</v>
          </cell>
        </row>
        <row r="197">
          <cell r="AC197">
            <v>3105.31</v>
          </cell>
        </row>
        <row r="198">
          <cell r="AC198">
            <v>3249.34</v>
          </cell>
        </row>
        <row r="199">
          <cell r="AC199">
            <v>3249.34</v>
          </cell>
        </row>
        <row r="200">
          <cell r="AC200">
            <v>3337.25</v>
          </cell>
        </row>
        <row r="201">
          <cell r="AC201">
            <v>3366.63</v>
          </cell>
        </row>
        <row r="202">
          <cell r="AC202">
            <v>3249.26</v>
          </cell>
        </row>
        <row r="203">
          <cell r="AC203">
            <v>3249.26</v>
          </cell>
        </row>
        <row r="204">
          <cell r="AC204">
            <v>3240.94</v>
          </cell>
        </row>
        <row r="205">
          <cell r="AC205">
            <v>3249.17</v>
          </cell>
        </row>
      </sheetData>
      <sheetData sheetId="14">
        <row r="9">
          <cell r="AC9">
            <v>3391.11</v>
          </cell>
        </row>
        <row r="10">
          <cell r="AC10">
            <v>3391.11</v>
          </cell>
        </row>
        <row r="11">
          <cell r="AC11">
            <v>3391.11</v>
          </cell>
        </row>
        <row r="12">
          <cell r="AC12">
            <v>3391.11</v>
          </cell>
        </row>
        <row r="13">
          <cell r="AC13">
            <v>3390.9</v>
          </cell>
        </row>
        <row r="14">
          <cell r="AC14">
            <v>3390.9</v>
          </cell>
        </row>
        <row r="15">
          <cell r="AC15">
            <v>3390.9</v>
          </cell>
        </row>
        <row r="16">
          <cell r="AC16">
            <v>3390.9</v>
          </cell>
        </row>
        <row r="17">
          <cell r="AC17">
            <v>3390.83</v>
          </cell>
        </row>
        <row r="18">
          <cell r="AC18">
            <v>3390.83</v>
          </cell>
        </row>
        <row r="19">
          <cell r="AC19">
            <v>3390.83</v>
          </cell>
        </row>
        <row r="20">
          <cell r="AC20">
            <v>3390.83</v>
          </cell>
        </row>
        <row r="21">
          <cell r="AC21">
            <v>3390.83</v>
          </cell>
        </row>
        <row r="22">
          <cell r="AC22">
            <v>3390.83</v>
          </cell>
        </row>
        <row r="23">
          <cell r="AC23">
            <v>3390.83</v>
          </cell>
        </row>
        <row r="24">
          <cell r="AC24">
            <v>3390.83</v>
          </cell>
        </row>
        <row r="25">
          <cell r="AC25">
            <v>3390.83</v>
          </cell>
        </row>
        <row r="26">
          <cell r="AC26">
            <v>3390.83</v>
          </cell>
        </row>
        <row r="27">
          <cell r="AC27">
            <v>3390.83</v>
          </cell>
        </row>
        <row r="28">
          <cell r="AC28">
            <v>3390.83</v>
          </cell>
        </row>
        <row r="29">
          <cell r="AC29">
            <v>3390.83</v>
          </cell>
        </row>
        <row r="30">
          <cell r="AC30">
            <v>3390.83</v>
          </cell>
        </row>
        <row r="31">
          <cell r="AC31">
            <v>3390.99</v>
          </cell>
        </row>
        <row r="32">
          <cell r="AC32">
            <v>3391.16</v>
          </cell>
        </row>
        <row r="33">
          <cell r="AC33">
            <v>3391.16</v>
          </cell>
        </row>
        <row r="34">
          <cell r="AC34">
            <v>3391.16</v>
          </cell>
        </row>
        <row r="35">
          <cell r="AC35">
            <v>3390.44</v>
          </cell>
        </row>
        <row r="36">
          <cell r="AC36">
            <v>3390.44</v>
          </cell>
        </row>
        <row r="37">
          <cell r="AC37">
            <v>3390.32</v>
          </cell>
        </row>
        <row r="38">
          <cell r="AC38">
            <v>3390.32</v>
          </cell>
        </row>
        <row r="39">
          <cell r="AC39">
            <v>3390.45</v>
          </cell>
        </row>
        <row r="40">
          <cell r="AC40">
            <v>3390.59</v>
          </cell>
        </row>
        <row r="41">
          <cell r="AC41">
            <v>3390.32</v>
          </cell>
        </row>
        <row r="42">
          <cell r="AC42">
            <v>3390.32</v>
          </cell>
        </row>
        <row r="43">
          <cell r="AC43">
            <v>3390.32</v>
          </cell>
        </row>
        <row r="44">
          <cell r="AC44">
            <v>3390.32</v>
          </cell>
        </row>
        <row r="45">
          <cell r="AC45">
            <v>3390.32</v>
          </cell>
        </row>
        <row r="46">
          <cell r="AC46">
            <v>3390.32</v>
          </cell>
        </row>
        <row r="47">
          <cell r="AC47">
            <v>3390.32</v>
          </cell>
        </row>
        <row r="48">
          <cell r="AC48">
            <v>3390.44</v>
          </cell>
        </row>
        <row r="49">
          <cell r="AC49">
            <v>3390.44</v>
          </cell>
        </row>
        <row r="50">
          <cell r="AC50">
            <v>3390.91</v>
          </cell>
        </row>
        <row r="51">
          <cell r="AC51">
            <v>3392.23</v>
          </cell>
        </row>
        <row r="52">
          <cell r="AC52">
            <v>3392.23</v>
          </cell>
        </row>
        <row r="53">
          <cell r="AC53">
            <v>3392.23</v>
          </cell>
        </row>
        <row r="54">
          <cell r="AC54">
            <v>3392.23</v>
          </cell>
        </row>
        <row r="55">
          <cell r="AC55">
            <v>3392.23</v>
          </cell>
        </row>
        <row r="56">
          <cell r="AC56">
            <v>3392.23</v>
          </cell>
        </row>
        <row r="57">
          <cell r="AC57">
            <v>3392.23</v>
          </cell>
        </row>
        <row r="58">
          <cell r="AC58">
            <v>3392.23</v>
          </cell>
        </row>
        <row r="59">
          <cell r="AC59">
            <v>3391.65</v>
          </cell>
        </row>
        <row r="60">
          <cell r="AC60">
            <v>3391.41</v>
          </cell>
        </row>
        <row r="61">
          <cell r="AC61">
            <v>3391.04</v>
          </cell>
        </row>
        <row r="62">
          <cell r="AC62">
            <v>3390.66</v>
          </cell>
        </row>
        <row r="63">
          <cell r="AC63">
            <v>3390.29</v>
          </cell>
        </row>
        <row r="64">
          <cell r="AC64">
            <v>3390.12</v>
          </cell>
        </row>
        <row r="65">
          <cell r="AC65">
            <v>3388.98</v>
          </cell>
        </row>
        <row r="66">
          <cell r="AC66">
            <v>3388.98</v>
          </cell>
        </row>
        <row r="67">
          <cell r="AC67">
            <v>3388.98</v>
          </cell>
        </row>
        <row r="68">
          <cell r="AC68">
            <v>3388.85</v>
          </cell>
        </row>
        <row r="69">
          <cell r="AC69">
            <v>3388.85</v>
          </cell>
        </row>
        <row r="70">
          <cell r="AC70">
            <v>3388.85</v>
          </cell>
        </row>
        <row r="71">
          <cell r="AC71">
            <v>3388.85</v>
          </cell>
        </row>
        <row r="72">
          <cell r="AC72">
            <v>3388.85</v>
          </cell>
        </row>
        <row r="73">
          <cell r="AC73">
            <v>3388.85</v>
          </cell>
        </row>
        <row r="74">
          <cell r="AC74">
            <v>3388.85</v>
          </cell>
        </row>
        <row r="75">
          <cell r="AC75">
            <v>3388.85</v>
          </cell>
        </row>
        <row r="76">
          <cell r="AC76">
            <v>3388.85</v>
          </cell>
        </row>
        <row r="77">
          <cell r="AC77">
            <v>3388.38</v>
          </cell>
        </row>
        <row r="78">
          <cell r="AC78">
            <v>3388.38</v>
          </cell>
        </row>
        <row r="79">
          <cell r="AC79">
            <v>3388.38</v>
          </cell>
        </row>
        <row r="80">
          <cell r="AC80">
            <v>3388.38</v>
          </cell>
        </row>
        <row r="81">
          <cell r="AC81">
            <v>3388.38</v>
          </cell>
        </row>
        <row r="82">
          <cell r="AC82">
            <v>3388.38</v>
          </cell>
        </row>
        <row r="83">
          <cell r="AC83">
            <v>3388.69</v>
          </cell>
        </row>
        <row r="84">
          <cell r="AC84">
            <v>3388.69</v>
          </cell>
        </row>
        <row r="85">
          <cell r="AC85">
            <v>3388.69</v>
          </cell>
        </row>
        <row r="86">
          <cell r="AC86">
            <v>3388.69</v>
          </cell>
        </row>
        <row r="87">
          <cell r="AC87">
            <v>3388.69</v>
          </cell>
        </row>
        <row r="88">
          <cell r="AC88">
            <v>3388.69</v>
          </cell>
        </row>
        <row r="89">
          <cell r="AC89">
            <v>3389</v>
          </cell>
        </row>
        <row r="90">
          <cell r="AC90">
            <v>3389</v>
          </cell>
        </row>
        <row r="91">
          <cell r="AC91">
            <v>3388.17</v>
          </cell>
        </row>
        <row r="92">
          <cell r="AC92">
            <v>3388.17</v>
          </cell>
        </row>
        <row r="93">
          <cell r="AC93">
            <v>3388.64</v>
          </cell>
        </row>
        <row r="94">
          <cell r="AC94">
            <v>3388.64</v>
          </cell>
        </row>
        <row r="95">
          <cell r="AC95">
            <v>3388.64</v>
          </cell>
        </row>
        <row r="96">
          <cell r="AC96">
            <v>3388.64</v>
          </cell>
        </row>
        <row r="97">
          <cell r="AC97">
            <v>3388.82</v>
          </cell>
        </row>
        <row r="98">
          <cell r="AC98">
            <v>3388.82</v>
          </cell>
        </row>
        <row r="99">
          <cell r="AC99">
            <v>3388.82</v>
          </cell>
        </row>
        <row r="100">
          <cell r="AC100">
            <v>3388.67</v>
          </cell>
        </row>
        <row r="101">
          <cell r="AC101">
            <v>3388.67</v>
          </cell>
        </row>
        <row r="102">
          <cell r="AC102">
            <v>3388.67</v>
          </cell>
        </row>
        <row r="103">
          <cell r="AC103">
            <v>3388.67</v>
          </cell>
        </row>
        <row r="104">
          <cell r="AC104">
            <v>3388.67</v>
          </cell>
        </row>
        <row r="110">
          <cell r="AC110">
            <v>3112.54</v>
          </cell>
        </row>
        <row r="111">
          <cell r="AC111">
            <v>3106.79</v>
          </cell>
        </row>
        <row r="112">
          <cell r="AC112">
            <v>3372.2</v>
          </cell>
        </row>
        <row r="113">
          <cell r="AC113">
            <v>3379.6</v>
          </cell>
        </row>
        <row r="114">
          <cell r="AC114">
            <v>3124.66</v>
          </cell>
        </row>
        <row r="115">
          <cell r="AC115">
            <v>3128.58</v>
          </cell>
        </row>
        <row r="116">
          <cell r="AC116">
            <v>3125.5</v>
          </cell>
        </row>
        <row r="117">
          <cell r="AC117">
            <v>3116.19</v>
          </cell>
        </row>
        <row r="118">
          <cell r="AC118">
            <v>3112.04</v>
          </cell>
        </row>
        <row r="119">
          <cell r="AC119">
            <v>3108.47</v>
          </cell>
        </row>
        <row r="120">
          <cell r="AC120">
            <v>3106.51</v>
          </cell>
        </row>
        <row r="121">
          <cell r="AC121">
            <v>3106.51</v>
          </cell>
        </row>
        <row r="122">
          <cell r="AC122">
            <v>3106.51</v>
          </cell>
        </row>
        <row r="123">
          <cell r="AC123">
            <v>3106.51</v>
          </cell>
        </row>
        <row r="124">
          <cell r="AC124">
            <v>3106.51</v>
          </cell>
        </row>
        <row r="125">
          <cell r="AC125">
            <v>3106.51</v>
          </cell>
        </row>
        <row r="126">
          <cell r="AC126">
            <v>3106.51</v>
          </cell>
        </row>
        <row r="127">
          <cell r="AC127">
            <v>3106.51</v>
          </cell>
        </row>
        <row r="128">
          <cell r="AC128">
            <v>3100.67</v>
          </cell>
        </row>
        <row r="129">
          <cell r="AC129">
            <v>3098.51</v>
          </cell>
        </row>
        <row r="130">
          <cell r="AC130">
            <v>3098.51</v>
          </cell>
        </row>
        <row r="131">
          <cell r="AC131">
            <v>3098.51</v>
          </cell>
        </row>
        <row r="132">
          <cell r="AC132">
            <v>3259.41</v>
          </cell>
        </row>
        <row r="133">
          <cell r="AC133">
            <v>3268.37</v>
          </cell>
        </row>
        <row r="134">
          <cell r="AC134">
            <v>3322.13</v>
          </cell>
        </row>
        <row r="135">
          <cell r="AC135">
            <v>3273.19</v>
          </cell>
        </row>
        <row r="136">
          <cell r="AC136">
            <v>3386.95</v>
          </cell>
        </row>
        <row r="137">
          <cell r="AC137">
            <v>3390.48</v>
          </cell>
        </row>
        <row r="138">
          <cell r="AC138">
            <v>3390.36</v>
          </cell>
        </row>
        <row r="139">
          <cell r="AC139">
            <v>3390.36</v>
          </cell>
        </row>
        <row r="140">
          <cell r="AC140">
            <v>3390.47</v>
          </cell>
        </row>
        <row r="141">
          <cell r="AC141">
            <v>3390.61</v>
          </cell>
        </row>
        <row r="142">
          <cell r="AC142">
            <v>3295.41</v>
          </cell>
        </row>
        <row r="143">
          <cell r="AC143">
            <v>3269.97</v>
          </cell>
        </row>
        <row r="144">
          <cell r="AC144">
            <v>3268.14</v>
          </cell>
        </row>
        <row r="145">
          <cell r="AC145">
            <v>3267.79</v>
          </cell>
        </row>
        <row r="146">
          <cell r="AC146">
            <v>3262.61</v>
          </cell>
        </row>
        <row r="147">
          <cell r="AC147">
            <v>3262.61</v>
          </cell>
        </row>
        <row r="148">
          <cell r="AC148">
            <v>3262.61</v>
          </cell>
        </row>
        <row r="149">
          <cell r="AC149">
            <v>3262.72</v>
          </cell>
        </row>
        <row r="150">
          <cell r="AC150">
            <v>3107.68</v>
          </cell>
        </row>
        <row r="151">
          <cell r="AC151">
            <v>3106.43</v>
          </cell>
        </row>
        <row r="152">
          <cell r="AC152">
            <v>3107.69</v>
          </cell>
        </row>
        <row r="153">
          <cell r="AC153">
            <v>3107.87</v>
          </cell>
        </row>
        <row r="154">
          <cell r="AC154">
            <v>3049.58</v>
          </cell>
        </row>
        <row r="155">
          <cell r="AC155">
            <v>3026.76</v>
          </cell>
        </row>
        <row r="156">
          <cell r="AC156">
            <v>3026.76</v>
          </cell>
        </row>
        <row r="157">
          <cell r="AC157">
            <v>3026.76</v>
          </cell>
        </row>
        <row r="158">
          <cell r="AC158">
            <v>3026.76</v>
          </cell>
        </row>
        <row r="159">
          <cell r="AC159">
            <v>3026.76</v>
          </cell>
        </row>
        <row r="160">
          <cell r="AC160">
            <v>2908.66</v>
          </cell>
        </row>
        <row r="161">
          <cell r="AC161">
            <v>2695.94</v>
          </cell>
        </row>
        <row r="162">
          <cell r="AC162">
            <v>2493.9299999999998</v>
          </cell>
        </row>
        <row r="163">
          <cell r="AC163">
            <v>2265.5500000000002</v>
          </cell>
        </row>
        <row r="164">
          <cell r="AC164">
            <v>2036.74</v>
          </cell>
        </row>
        <row r="165">
          <cell r="AC165">
            <v>2020.23</v>
          </cell>
        </row>
        <row r="166">
          <cell r="AC166">
            <v>2025.05</v>
          </cell>
        </row>
        <row r="167">
          <cell r="AC167">
            <v>2285.14</v>
          </cell>
        </row>
        <row r="168">
          <cell r="AC168">
            <v>2610.69</v>
          </cell>
        </row>
        <row r="169">
          <cell r="AC169">
            <v>2867.49</v>
          </cell>
        </row>
        <row r="170">
          <cell r="AC170">
            <v>3081.61</v>
          </cell>
        </row>
        <row r="171">
          <cell r="AC171">
            <v>3104.49</v>
          </cell>
        </row>
        <row r="172">
          <cell r="AC172">
            <v>3184.08</v>
          </cell>
        </row>
        <row r="173">
          <cell r="AC173">
            <v>3210.69</v>
          </cell>
        </row>
        <row r="174">
          <cell r="AC174">
            <v>3317.44</v>
          </cell>
        </row>
        <row r="175">
          <cell r="AC175">
            <v>3461.98</v>
          </cell>
        </row>
        <row r="176">
          <cell r="AC176">
            <v>3420.78</v>
          </cell>
        </row>
        <row r="177">
          <cell r="AC177">
            <v>3389.14</v>
          </cell>
        </row>
        <row r="178">
          <cell r="AC178">
            <v>3388.67</v>
          </cell>
        </row>
        <row r="179">
          <cell r="AC179">
            <v>3388.67</v>
          </cell>
        </row>
        <row r="180">
          <cell r="AC180">
            <v>3388.67</v>
          </cell>
        </row>
        <row r="181">
          <cell r="AC181">
            <v>3388.7</v>
          </cell>
        </row>
        <row r="182">
          <cell r="AC182">
            <v>3388.7</v>
          </cell>
        </row>
        <row r="183">
          <cell r="AC183">
            <v>3388.7</v>
          </cell>
        </row>
        <row r="184">
          <cell r="AC184">
            <v>3388.95</v>
          </cell>
        </row>
        <row r="185">
          <cell r="AC185">
            <v>3389.01</v>
          </cell>
        </row>
        <row r="186">
          <cell r="AC186">
            <v>3389.01</v>
          </cell>
        </row>
        <row r="187">
          <cell r="AC187">
            <v>3389.01</v>
          </cell>
        </row>
        <row r="188">
          <cell r="AC188">
            <v>3389.01</v>
          </cell>
        </row>
        <row r="189">
          <cell r="AC189">
            <v>3389.01</v>
          </cell>
        </row>
        <row r="190">
          <cell r="AC190">
            <v>3389.32</v>
          </cell>
        </row>
        <row r="191">
          <cell r="AC191">
            <v>3389.32</v>
          </cell>
        </row>
        <row r="192">
          <cell r="AC192">
            <v>3388.21</v>
          </cell>
        </row>
        <row r="193">
          <cell r="AC193">
            <v>3388.21</v>
          </cell>
        </row>
        <row r="194">
          <cell r="AC194">
            <v>3388.57</v>
          </cell>
        </row>
        <row r="195">
          <cell r="AC195">
            <v>3388.68</v>
          </cell>
        </row>
        <row r="196">
          <cell r="AC196">
            <v>3388.68</v>
          </cell>
        </row>
        <row r="197">
          <cell r="AC197">
            <v>3388.68</v>
          </cell>
        </row>
        <row r="198">
          <cell r="AC198">
            <v>3388.85</v>
          </cell>
        </row>
        <row r="199">
          <cell r="AC199">
            <v>3388.86</v>
          </cell>
        </row>
        <row r="200">
          <cell r="AC200">
            <v>3388.86</v>
          </cell>
        </row>
        <row r="201">
          <cell r="AC201">
            <v>3388.71</v>
          </cell>
        </row>
        <row r="202">
          <cell r="AC202">
            <v>3271.34</v>
          </cell>
        </row>
        <row r="203">
          <cell r="AC203">
            <v>3271.34</v>
          </cell>
        </row>
        <row r="204">
          <cell r="AC204">
            <v>3388.71</v>
          </cell>
        </row>
        <row r="205">
          <cell r="AC205">
            <v>3388.71</v>
          </cell>
        </row>
      </sheetData>
      <sheetData sheetId="15">
        <row r="9">
          <cell r="AC9">
            <v>3388.6</v>
          </cell>
        </row>
        <row r="10">
          <cell r="AC10">
            <v>3388.6</v>
          </cell>
        </row>
        <row r="11">
          <cell r="AC11">
            <v>3388.25</v>
          </cell>
        </row>
        <row r="12">
          <cell r="AC12">
            <v>3388.25</v>
          </cell>
        </row>
        <row r="13">
          <cell r="AC13">
            <v>3388.25</v>
          </cell>
        </row>
        <row r="14">
          <cell r="AC14">
            <v>3388.25</v>
          </cell>
        </row>
        <row r="15">
          <cell r="AC15">
            <v>3388.25</v>
          </cell>
        </row>
        <row r="16">
          <cell r="AC16">
            <v>3388.25</v>
          </cell>
        </row>
        <row r="17">
          <cell r="AC17">
            <v>3388.25</v>
          </cell>
        </row>
        <row r="18">
          <cell r="AC18">
            <v>3388.25</v>
          </cell>
        </row>
        <row r="19">
          <cell r="AC19">
            <v>3388.25</v>
          </cell>
        </row>
        <row r="20">
          <cell r="AC20">
            <v>3388.25</v>
          </cell>
        </row>
        <row r="21">
          <cell r="AC21">
            <v>3389</v>
          </cell>
        </row>
        <row r="22">
          <cell r="AC22">
            <v>3389</v>
          </cell>
        </row>
        <row r="23">
          <cell r="AC23">
            <v>3389</v>
          </cell>
        </row>
        <row r="24">
          <cell r="AC24">
            <v>3389</v>
          </cell>
        </row>
        <row r="25">
          <cell r="AC25">
            <v>3389</v>
          </cell>
        </row>
        <row r="26">
          <cell r="AC26">
            <v>3389</v>
          </cell>
        </row>
        <row r="27">
          <cell r="AC27">
            <v>3389</v>
          </cell>
        </row>
        <row r="28">
          <cell r="AC28">
            <v>3389</v>
          </cell>
        </row>
        <row r="29">
          <cell r="AC29">
            <v>3386.97</v>
          </cell>
        </row>
        <row r="30">
          <cell r="AC30">
            <v>3386.97</v>
          </cell>
        </row>
        <row r="31">
          <cell r="AC31">
            <v>3386.97</v>
          </cell>
        </row>
        <row r="32">
          <cell r="AC32">
            <v>3387.14</v>
          </cell>
        </row>
        <row r="33">
          <cell r="AC33">
            <v>3387.14</v>
          </cell>
        </row>
        <row r="34">
          <cell r="AC34">
            <v>3387.14</v>
          </cell>
        </row>
        <row r="35">
          <cell r="AC35">
            <v>3387.14</v>
          </cell>
        </row>
        <row r="36">
          <cell r="AC36">
            <v>3387.14</v>
          </cell>
        </row>
        <row r="37">
          <cell r="AC37">
            <v>3387.02</v>
          </cell>
        </row>
        <row r="38">
          <cell r="AC38">
            <v>3387.02</v>
          </cell>
        </row>
        <row r="39">
          <cell r="AC39">
            <v>3387.02</v>
          </cell>
        </row>
        <row r="40">
          <cell r="AC40">
            <v>3387.02</v>
          </cell>
        </row>
        <row r="41">
          <cell r="AC41">
            <v>3387.02</v>
          </cell>
        </row>
        <row r="42">
          <cell r="AC42">
            <v>3387.02</v>
          </cell>
        </row>
        <row r="43">
          <cell r="AC43">
            <v>3387.02</v>
          </cell>
        </row>
        <row r="44">
          <cell r="AC44">
            <v>3387.02</v>
          </cell>
        </row>
        <row r="45">
          <cell r="AC45">
            <v>3387.02</v>
          </cell>
        </row>
        <row r="46">
          <cell r="AC46">
            <v>3387.02</v>
          </cell>
        </row>
        <row r="47">
          <cell r="AC47">
            <v>3387.18</v>
          </cell>
        </row>
        <row r="48">
          <cell r="AC48">
            <v>3387.3</v>
          </cell>
        </row>
        <row r="49">
          <cell r="AC49">
            <v>3387.3</v>
          </cell>
        </row>
        <row r="50">
          <cell r="AC50">
            <v>3387.5</v>
          </cell>
        </row>
        <row r="51">
          <cell r="AC51">
            <v>3388.82</v>
          </cell>
        </row>
        <row r="52">
          <cell r="AC52">
            <v>3388.82</v>
          </cell>
        </row>
        <row r="53">
          <cell r="AC53">
            <v>3388.82</v>
          </cell>
        </row>
        <row r="54">
          <cell r="AC54">
            <v>3388.82</v>
          </cell>
        </row>
        <row r="55">
          <cell r="AC55">
            <v>3388.82</v>
          </cell>
        </row>
        <row r="56">
          <cell r="AC56">
            <v>3388.82</v>
          </cell>
        </row>
        <row r="57">
          <cell r="AC57">
            <v>3388.82</v>
          </cell>
        </row>
        <row r="58">
          <cell r="AC58">
            <v>3388.82</v>
          </cell>
        </row>
        <row r="59">
          <cell r="AC59">
            <v>3386</v>
          </cell>
        </row>
        <row r="60">
          <cell r="AC60">
            <v>3385.8</v>
          </cell>
        </row>
        <row r="61">
          <cell r="AC61">
            <v>3385.53</v>
          </cell>
        </row>
        <row r="62">
          <cell r="AC62">
            <v>3385.53</v>
          </cell>
        </row>
        <row r="63">
          <cell r="AC63">
            <v>3385.53</v>
          </cell>
        </row>
        <row r="64">
          <cell r="AC64">
            <v>3385.53</v>
          </cell>
        </row>
        <row r="65">
          <cell r="AC65">
            <v>3385.8</v>
          </cell>
        </row>
        <row r="66">
          <cell r="AC66">
            <v>3385.8</v>
          </cell>
        </row>
        <row r="67">
          <cell r="AC67">
            <v>3385.8</v>
          </cell>
        </row>
        <row r="68">
          <cell r="AC68">
            <v>3385.66</v>
          </cell>
        </row>
        <row r="69">
          <cell r="AC69">
            <v>3393.76</v>
          </cell>
        </row>
        <row r="70">
          <cell r="AC70">
            <v>3401.15</v>
          </cell>
        </row>
        <row r="71">
          <cell r="AC71">
            <v>3401.15</v>
          </cell>
        </row>
        <row r="72">
          <cell r="AC72">
            <v>3401.15</v>
          </cell>
        </row>
        <row r="73">
          <cell r="AC73">
            <v>3408.55</v>
          </cell>
        </row>
        <row r="74">
          <cell r="AC74">
            <v>3408.55</v>
          </cell>
        </row>
        <row r="75">
          <cell r="AC75">
            <v>3408.55</v>
          </cell>
        </row>
        <row r="76">
          <cell r="AC76">
            <v>3419.63</v>
          </cell>
        </row>
        <row r="77">
          <cell r="AC77">
            <v>3419.63</v>
          </cell>
        </row>
        <row r="78">
          <cell r="AC78">
            <v>3430.72</v>
          </cell>
        </row>
        <row r="79">
          <cell r="AC79">
            <v>3441.81</v>
          </cell>
        </row>
        <row r="80">
          <cell r="AC80">
            <v>3452.9</v>
          </cell>
        </row>
        <row r="81">
          <cell r="AC81">
            <v>3456.23</v>
          </cell>
        </row>
        <row r="82">
          <cell r="AC82">
            <v>3456.23</v>
          </cell>
        </row>
        <row r="83">
          <cell r="AC83">
            <v>3456.23</v>
          </cell>
        </row>
        <row r="84">
          <cell r="AC84">
            <v>3456.23</v>
          </cell>
        </row>
        <row r="85">
          <cell r="AC85">
            <v>3456.4</v>
          </cell>
        </row>
        <row r="86">
          <cell r="AC86">
            <v>3456.4</v>
          </cell>
        </row>
        <row r="87">
          <cell r="AC87">
            <v>3456.4</v>
          </cell>
        </row>
        <row r="88">
          <cell r="AC88">
            <v>3456.4</v>
          </cell>
        </row>
        <row r="89">
          <cell r="AC89">
            <v>3456.43</v>
          </cell>
        </row>
        <row r="90">
          <cell r="AC90">
            <v>3456.43</v>
          </cell>
        </row>
        <row r="91">
          <cell r="AC91">
            <v>3456.43</v>
          </cell>
        </row>
        <row r="92">
          <cell r="AC92">
            <v>3456.43</v>
          </cell>
        </row>
        <row r="93">
          <cell r="AC93">
            <v>3456.52</v>
          </cell>
        </row>
        <row r="94">
          <cell r="AC94">
            <v>3456.76</v>
          </cell>
        </row>
        <row r="95">
          <cell r="AC95">
            <v>3457.15</v>
          </cell>
        </row>
        <row r="96">
          <cell r="AC96">
            <v>3457.46</v>
          </cell>
        </row>
        <row r="97">
          <cell r="AC97">
            <v>3457.87</v>
          </cell>
        </row>
        <row r="98">
          <cell r="AC98">
            <v>3458.04</v>
          </cell>
        </row>
        <row r="99">
          <cell r="AC99">
            <v>3458.18</v>
          </cell>
        </row>
        <row r="100">
          <cell r="AC100">
            <v>3458.04</v>
          </cell>
        </row>
        <row r="101">
          <cell r="AC101">
            <v>3457.29</v>
          </cell>
        </row>
        <row r="102">
          <cell r="AC102">
            <v>3457.29</v>
          </cell>
        </row>
        <row r="103">
          <cell r="AC103">
            <v>3457.29</v>
          </cell>
        </row>
        <row r="104">
          <cell r="AC104">
            <v>3457.29</v>
          </cell>
        </row>
        <row r="110">
          <cell r="AC110">
            <v>3110.73</v>
          </cell>
        </row>
        <row r="111">
          <cell r="AC111">
            <v>3110.73</v>
          </cell>
        </row>
        <row r="112">
          <cell r="AC112">
            <v>3371.84</v>
          </cell>
        </row>
        <row r="113">
          <cell r="AC113">
            <v>3394.74</v>
          </cell>
        </row>
        <row r="114">
          <cell r="AC114">
            <v>3249.83</v>
          </cell>
        </row>
        <row r="115">
          <cell r="AC115">
            <v>3115.4</v>
          </cell>
        </row>
        <row r="116">
          <cell r="AC116">
            <v>3110.38</v>
          </cell>
        </row>
        <row r="117">
          <cell r="AC117">
            <v>3110.38</v>
          </cell>
        </row>
        <row r="118">
          <cell r="AC118">
            <v>3110.38</v>
          </cell>
        </row>
        <row r="119">
          <cell r="AC119">
            <v>3110.38</v>
          </cell>
        </row>
        <row r="120">
          <cell r="AC120">
            <v>3110.38</v>
          </cell>
        </row>
        <row r="121">
          <cell r="AC121">
            <v>3110.38</v>
          </cell>
        </row>
        <row r="122">
          <cell r="AC122">
            <v>3111.02</v>
          </cell>
        </row>
        <row r="123">
          <cell r="AC123">
            <v>3111.13</v>
          </cell>
        </row>
        <row r="124">
          <cell r="AC124">
            <v>3111.13</v>
          </cell>
        </row>
        <row r="125">
          <cell r="AC125">
            <v>3111.13</v>
          </cell>
        </row>
        <row r="126">
          <cell r="AC126">
            <v>3111.13</v>
          </cell>
        </row>
        <row r="127">
          <cell r="AC127">
            <v>3111.13</v>
          </cell>
        </row>
        <row r="128">
          <cell r="AC128">
            <v>3107.57</v>
          </cell>
        </row>
        <row r="129">
          <cell r="AC129">
            <v>3107.57</v>
          </cell>
        </row>
        <row r="130">
          <cell r="AC130">
            <v>3102.61</v>
          </cell>
        </row>
        <row r="131">
          <cell r="AC131">
            <v>3102.61</v>
          </cell>
        </row>
        <row r="132">
          <cell r="AC132">
            <v>3102.61</v>
          </cell>
        </row>
        <row r="133">
          <cell r="AC133">
            <v>3102.77</v>
          </cell>
        </row>
        <row r="134">
          <cell r="AC134">
            <v>3263.03</v>
          </cell>
        </row>
        <row r="135">
          <cell r="AC135">
            <v>3266.21</v>
          </cell>
        </row>
        <row r="136">
          <cell r="AC136">
            <v>3364.59</v>
          </cell>
        </row>
        <row r="137">
          <cell r="AC137">
            <v>3387.12</v>
          </cell>
        </row>
        <row r="138">
          <cell r="AC138">
            <v>3387.02</v>
          </cell>
        </row>
        <row r="139">
          <cell r="AC139">
            <v>3387.02</v>
          </cell>
        </row>
        <row r="140">
          <cell r="AC140">
            <v>3387.02</v>
          </cell>
        </row>
        <row r="141">
          <cell r="AC141">
            <v>3387.02</v>
          </cell>
        </row>
        <row r="142">
          <cell r="AC142">
            <v>3393.06</v>
          </cell>
        </row>
        <row r="143">
          <cell r="AC143">
            <v>3392.97</v>
          </cell>
        </row>
        <row r="144">
          <cell r="AC144">
            <v>3357.27</v>
          </cell>
        </row>
        <row r="145">
          <cell r="AC145">
            <v>3275.6</v>
          </cell>
        </row>
        <row r="146">
          <cell r="AC146">
            <v>3190.7</v>
          </cell>
        </row>
        <row r="147">
          <cell r="AC147">
            <v>3102.66</v>
          </cell>
        </row>
        <row r="148">
          <cell r="AC148">
            <v>3102.8</v>
          </cell>
        </row>
        <row r="149">
          <cell r="AC149">
            <v>3102.93</v>
          </cell>
        </row>
        <row r="150">
          <cell r="AC150">
            <v>3102.94</v>
          </cell>
        </row>
        <row r="151">
          <cell r="AC151">
            <v>3103.11</v>
          </cell>
        </row>
        <row r="152">
          <cell r="AC152">
            <v>3023.56</v>
          </cell>
        </row>
        <row r="153">
          <cell r="AC153">
            <v>3022.61</v>
          </cell>
        </row>
        <row r="154">
          <cell r="AC154">
            <v>2950.61</v>
          </cell>
        </row>
        <row r="155">
          <cell r="AC155">
            <v>2913.88</v>
          </cell>
        </row>
        <row r="156">
          <cell r="AC156">
            <v>3022.61</v>
          </cell>
        </row>
        <row r="157">
          <cell r="AC157">
            <v>3022.61</v>
          </cell>
        </row>
        <row r="158">
          <cell r="AC158">
            <v>2985.45</v>
          </cell>
        </row>
        <row r="159">
          <cell r="AC159">
            <v>2913.88</v>
          </cell>
        </row>
        <row r="160">
          <cell r="AC160">
            <v>2978.75</v>
          </cell>
        </row>
        <row r="161">
          <cell r="AC161">
            <v>2984.72</v>
          </cell>
        </row>
        <row r="162">
          <cell r="AC162">
            <v>2984.45</v>
          </cell>
        </row>
        <row r="163">
          <cell r="AC163">
            <v>2984.45</v>
          </cell>
        </row>
        <row r="164">
          <cell r="AC164">
            <v>2984.45</v>
          </cell>
        </row>
        <row r="165">
          <cell r="AC165">
            <v>2984.45</v>
          </cell>
        </row>
        <row r="166">
          <cell r="AC166">
            <v>3047.39</v>
          </cell>
        </row>
        <row r="167">
          <cell r="AC167">
            <v>3093.45</v>
          </cell>
        </row>
        <row r="168">
          <cell r="AC168">
            <v>3265.47</v>
          </cell>
        </row>
        <row r="169">
          <cell r="AC169">
            <v>3277.06</v>
          </cell>
        </row>
        <row r="170">
          <cell r="AC170">
            <v>3340.37</v>
          </cell>
        </row>
        <row r="171">
          <cell r="AC171">
            <v>3367.34</v>
          </cell>
        </row>
        <row r="172">
          <cell r="AC172">
            <v>3286.35</v>
          </cell>
        </row>
        <row r="173">
          <cell r="AC173">
            <v>3370.27</v>
          </cell>
        </row>
        <row r="174">
          <cell r="AC174">
            <v>3435.3</v>
          </cell>
        </row>
        <row r="175">
          <cell r="AC175">
            <v>3572.42</v>
          </cell>
        </row>
        <row r="176">
          <cell r="AC176">
            <v>3408.8</v>
          </cell>
        </row>
        <row r="177">
          <cell r="AC177">
            <v>3417.12</v>
          </cell>
        </row>
        <row r="178">
          <cell r="AC178">
            <v>3419.63</v>
          </cell>
        </row>
        <row r="179">
          <cell r="AC179">
            <v>3427.95</v>
          </cell>
        </row>
        <row r="180">
          <cell r="AC180">
            <v>3318.12</v>
          </cell>
        </row>
        <row r="181">
          <cell r="AC181">
            <v>3329.21</v>
          </cell>
        </row>
        <row r="182">
          <cell r="AC182">
            <v>3333.18</v>
          </cell>
        </row>
        <row r="183">
          <cell r="AC183">
            <v>3330.17</v>
          </cell>
        </row>
        <row r="184">
          <cell r="AC184">
            <v>3434.31</v>
          </cell>
        </row>
        <row r="185">
          <cell r="AC185">
            <v>3458.13</v>
          </cell>
        </row>
        <row r="186">
          <cell r="AC186">
            <v>3458.28</v>
          </cell>
        </row>
        <row r="187">
          <cell r="AC187">
            <v>3458.3</v>
          </cell>
        </row>
        <row r="188">
          <cell r="AC188">
            <v>3458.3</v>
          </cell>
        </row>
        <row r="189">
          <cell r="AC189">
            <v>3458.3</v>
          </cell>
        </row>
        <row r="190">
          <cell r="AC190">
            <v>3456.43</v>
          </cell>
        </row>
        <row r="191">
          <cell r="AC191">
            <v>3456.43</v>
          </cell>
        </row>
        <row r="192">
          <cell r="AC192">
            <v>3456.43</v>
          </cell>
        </row>
        <row r="193">
          <cell r="AC193">
            <v>3456.43</v>
          </cell>
        </row>
        <row r="194">
          <cell r="AC194">
            <v>3456.51</v>
          </cell>
        </row>
        <row r="195">
          <cell r="AC195">
            <v>3456.72</v>
          </cell>
        </row>
        <row r="196">
          <cell r="AC196">
            <v>3457.05</v>
          </cell>
        </row>
        <row r="197">
          <cell r="AC197">
            <v>3457.39</v>
          </cell>
        </row>
        <row r="198">
          <cell r="AC198">
            <v>3457.8</v>
          </cell>
        </row>
        <row r="199">
          <cell r="AC199">
            <v>3458.01</v>
          </cell>
        </row>
        <row r="200">
          <cell r="AC200">
            <v>3330.2</v>
          </cell>
        </row>
        <row r="201">
          <cell r="AC201">
            <v>3330.08</v>
          </cell>
        </row>
        <row r="202">
          <cell r="AC202">
            <v>3329.33</v>
          </cell>
        </row>
        <row r="203">
          <cell r="AC203">
            <v>3329.33</v>
          </cell>
        </row>
        <row r="204">
          <cell r="AC204">
            <v>3240.04</v>
          </cell>
        </row>
        <row r="205">
          <cell r="AC205">
            <v>3214.01</v>
          </cell>
        </row>
      </sheetData>
      <sheetData sheetId="16">
        <row r="9">
          <cell r="AC9">
            <v>3457.64</v>
          </cell>
        </row>
        <row r="10">
          <cell r="AC10">
            <v>3457.64</v>
          </cell>
        </row>
        <row r="11">
          <cell r="AC11">
            <v>3457.64</v>
          </cell>
        </row>
        <row r="12">
          <cell r="AC12">
            <v>3457.64</v>
          </cell>
        </row>
        <row r="13">
          <cell r="AC13">
            <v>3457.64</v>
          </cell>
        </row>
        <row r="14">
          <cell r="AC14">
            <v>3457.64</v>
          </cell>
        </row>
        <row r="15">
          <cell r="AC15">
            <v>3457.64</v>
          </cell>
        </row>
        <row r="16">
          <cell r="AC16">
            <v>3457.64</v>
          </cell>
        </row>
        <row r="17">
          <cell r="AC17">
            <v>3457.64</v>
          </cell>
        </row>
        <row r="18">
          <cell r="AC18">
            <v>3457.64</v>
          </cell>
        </row>
        <row r="19">
          <cell r="AC19">
            <v>3457.64</v>
          </cell>
        </row>
        <row r="20">
          <cell r="AC20">
            <v>3457.64</v>
          </cell>
        </row>
        <row r="21">
          <cell r="AC21">
            <v>3457.64</v>
          </cell>
        </row>
        <row r="22">
          <cell r="AC22">
            <v>3457.64</v>
          </cell>
        </row>
        <row r="23">
          <cell r="AC23">
            <v>3457.64</v>
          </cell>
        </row>
        <row r="24">
          <cell r="AC24">
            <v>3457.64</v>
          </cell>
        </row>
        <row r="25">
          <cell r="AC25">
            <v>3457.81</v>
          </cell>
        </row>
        <row r="26">
          <cell r="AC26">
            <v>3457.81</v>
          </cell>
        </row>
        <row r="27">
          <cell r="AC27">
            <v>3457.81</v>
          </cell>
        </row>
        <row r="28">
          <cell r="AC28">
            <v>3457.67</v>
          </cell>
        </row>
        <row r="29">
          <cell r="AC29">
            <v>3458.57</v>
          </cell>
        </row>
        <row r="30">
          <cell r="AC30">
            <v>3458.86</v>
          </cell>
        </row>
        <row r="31">
          <cell r="AC31">
            <v>3459.16</v>
          </cell>
        </row>
        <row r="32">
          <cell r="AC32">
            <v>3459.16</v>
          </cell>
        </row>
        <row r="33">
          <cell r="AC33">
            <v>3459.35</v>
          </cell>
        </row>
        <row r="34">
          <cell r="AC34">
            <v>3459.65</v>
          </cell>
        </row>
        <row r="35">
          <cell r="AC35">
            <v>3428.92</v>
          </cell>
        </row>
        <row r="36">
          <cell r="AC36">
            <v>3428.92</v>
          </cell>
        </row>
        <row r="37">
          <cell r="AC37">
            <v>3428.81</v>
          </cell>
        </row>
        <row r="38">
          <cell r="AC38">
            <v>3428.81</v>
          </cell>
        </row>
        <row r="39">
          <cell r="AC39">
            <v>3428.81</v>
          </cell>
        </row>
        <row r="40">
          <cell r="AC40">
            <v>3428.81</v>
          </cell>
        </row>
        <row r="41">
          <cell r="AC41">
            <v>3428.81</v>
          </cell>
        </row>
        <row r="42">
          <cell r="AC42">
            <v>3428.81</v>
          </cell>
        </row>
        <row r="43">
          <cell r="AC43">
            <v>3174.88</v>
          </cell>
        </row>
        <row r="44">
          <cell r="AC44">
            <v>3174.88</v>
          </cell>
        </row>
        <row r="45">
          <cell r="AC45">
            <v>3174.8</v>
          </cell>
        </row>
        <row r="46">
          <cell r="AC46">
            <v>3174.8</v>
          </cell>
        </row>
        <row r="47">
          <cell r="AC47">
            <v>3174.8</v>
          </cell>
        </row>
        <row r="48">
          <cell r="AC48">
            <v>3174.91</v>
          </cell>
        </row>
        <row r="49">
          <cell r="AC49">
            <v>3175.57</v>
          </cell>
        </row>
        <row r="50">
          <cell r="AC50">
            <v>3176.44</v>
          </cell>
        </row>
        <row r="51">
          <cell r="AC51">
            <v>3176.44</v>
          </cell>
        </row>
        <row r="52">
          <cell r="AC52">
            <v>3176.44</v>
          </cell>
        </row>
        <row r="53">
          <cell r="AC53">
            <v>3176.44</v>
          </cell>
        </row>
        <row r="54">
          <cell r="AC54">
            <v>3176.44</v>
          </cell>
        </row>
        <row r="55">
          <cell r="AC55">
            <v>3176.44</v>
          </cell>
        </row>
        <row r="56">
          <cell r="AC56">
            <v>3176.44</v>
          </cell>
        </row>
        <row r="57">
          <cell r="AC57">
            <v>3197.06</v>
          </cell>
        </row>
        <row r="58">
          <cell r="AC58">
            <v>3201.24</v>
          </cell>
        </row>
        <row r="59">
          <cell r="AC59">
            <v>3204.76</v>
          </cell>
        </row>
        <row r="60">
          <cell r="AC60">
            <v>3205.91</v>
          </cell>
        </row>
        <row r="61">
          <cell r="AC61">
            <v>3205.91</v>
          </cell>
        </row>
        <row r="62">
          <cell r="AC62">
            <v>3205.91</v>
          </cell>
        </row>
        <row r="63">
          <cell r="AC63">
            <v>3205.91</v>
          </cell>
        </row>
        <row r="64">
          <cell r="AC64">
            <v>3205.91</v>
          </cell>
        </row>
        <row r="65">
          <cell r="AC65">
            <v>3205.91</v>
          </cell>
        </row>
        <row r="66">
          <cell r="AC66">
            <v>3205.91</v>
          </cell>
        </row>
        <row r="67">
          <cell r="AC67">
            <v>3205.91</v>
          </cell>
        </row>
        <row r="68">
          <cell r="AC68">
            <v>3205.75</v>
          </cell>
        </row>
        <row r="69">
          <cell r="AC69">
            <v>3205.75</v>
          </cell>
        </row>
        <row r="70">
          <cell r="AC70">
            <v>3205.75</v>
          </cell>
        </row>
        <row r="71">
          <cell r="AC71">
            <v>3224.6</v>
          </cell>
        </row>
        <row r="72">
          <cell r="AC72">
            <v>3228.78</v>
          </cell>
        </row>
        <row r="73">
          <cell r="AC73">
            <v>3228.57</v>
          </cell>
        </row>
        <row r="74">
          <cell r="AC74">
            <v>3232.75</v>
          </cell>
        </row>
        <row r="75">
          <cell r="AC75">
            <v>3236.93</v>
          </cell>
        </row>
        <row r="76">
          <cell r="AC76">
            <v>3241.11</v>
          </cell>
        </row>
        <row r="77">
          <cell r="AC77">
            <v>2593.73</v>
          </cell>
        </row>
        <row r="78">
          <cell r="AC78">
            <v>2597.91</v>
          </cell>
        </row>
        <row r="79">
          <cell r="AC79">
            <v>2597.91</v>
          </cell>
        </row>
        <row r="80">
          <cell r="AC80">
            <v>2606.2600000000002</v>
          </cell>
        </row>
        <row r="81">
          <cell r="AC81">
            <v>2612.89</v>
          </cell>
        </row>
        <row r="82">
          <cell r="AC82">
            <v>2621.25</v>
          </cell>
        </row>
        <row r="83">
          <cell r="AC83">
            <v>2630.01</v>
          </cell>
        </row>
        <row r="84">
          <cell r="AC84">
            <v>2630.01</v>
          </cell>
        </row>
        <row r="85">
          <cell r="AC85">
            <v>2630.01</v>
          </cell>
        </row>
        <row r="86">
          <cell r="AC86">
            <v>2630.01</v>
          </cell>
        </row>
        <row r="87">
          <cell r="AC87">
            <v>2630.01</v>
          </cell>
        </row>
        <row r="88">
          <cell r="AC88">
            <v>2630.01</v>
          </cell>
        </row>
        <row r="89">
          <cell r="AC89">
            <v>2630.01</v>
          </cell>
        </row>
        <row r="90">
          <cell r="AC90">
            <v>2630.01</v>
          </cell>
        </row>
        <row r="91">
          <cell r="AC91">
            <v>2630.01</v>
          </cell>
        </row>
        <row r="92">
          <cell r="AC92">
            <v>2630.01</v>
          </cell>
        </row>
        <row r="93">
          <cell r="AC93">
            <v>2577.4699999999998</v>
          </cell>
        </row>
        <row r="94">
          <cell r="AC94">
            <v>2577.4699999999998</v>
          </cell>
        </row>
        <row r="95">
          <cell r="AC95">
            <v>2577.4699999999998</v>
          </cell>
        </row>
        <row r="96">
          <cell r="AC96">
            <v>2577.4699999999998</v>
          </cell>
        </row>
        <row r="97">
          <cell r="AC97">
            <v>2577.64</v>
          </cell>
        </row>
        <row r="98">
          <cell r="AC98">
            <v>2577.64</v>
          </cell>
        </row>
        <row r="99">
          <cell r="AC99">
            <v>2577.64</v>
          </cell>
        </row>
        <row r="100">
          <cell r="AC100">
            <v>2577.5</v>
          </cell>
        </row>
        <row r="101">
          <cell r="AC101">
            <v>2577.5</v>
          </cell>
        </row>
        <row r="102">
          <cell r="AC102">
            <v>2577.5</v>
          </cell>
        </row>
        <row r="103">
          <cell r="AC103">
            <v>2577.5</v>
          </cell>
        </row>
        <row r="104">
          <cell r="AC104">
            <v>2577.5</v>
          </cell>
        </row>
        <row r="110">
          <cell r="AC110">
            <v>3129.89</v>
          </cell>
        </row>
        <row r="111">
          <cell r="AC111">
            <v>3172.58</v>
          </cell>
        </row>
        <row r="112">
          <cell r="AC112">
            <v>3173.86</v>
          </cell>
        </row>
        <row r="113">
          <cell r="AC113">
            <v>3173.28</v>
          </cell>
        </row>
        <row r="114">
          <cell r="AC114">
            <v>2975.99</v>
          </cell>
        </row>
        <row r="115">
          <cell r="AC115">
            <v>2917.28</v>
          </cell>
        </row>
        <row r="116">
          <cell r="AC116">
            <v>2845.28</v>
          </cell>
        </row>
        <row r="117">
          <cell r="AC117">
            <v>2701.28</v>
          </cell>
        </row>
        <row r="118">
          <cell r="AC118">
            <v>2696.14</v>
          </cell>
        </row>
        <row r="119">
          <cell r="AC119">
            <v>2768.14</v>
          </cell>
        </row>
        <row r="120">
          <cell r="AC120">
            <v>2542.29</v>
          </cell>
        </row>
        <row r="121">
          <cell r="AC121">
            <v>2242.29</v>
          </cell>
        </row>
        <row r="122">
          <cell r="AC122">
            <v>2313.79</v>
          </cell>
        </row>
        <row r="123">
          <cell r="AC123">
            <v>2455.59</v>
          </cell>
        </row>
        <row r="124">
          <cell r="AC124">
            <v>2619.4699999999998</v>
          </cell>
        </row>
        <row r="125">
          <cell r="AC125">
            <v>2683.59</v>
          </cell>
        </row>
        <row r="126">
          <cell r="AC126">
            <v>2521.86</v>
          </cell>
        </row>
        <row r="127">
          <cell r="AC127">
            <v>2357.98</v>
          </cell>
        </row>
        <row r="128">
          <cell r="AC128">
            <v>2352.83</v>
          </cell>
        </row>
        <row r="129">
          <cell r="AC129">
            <v>2466.39</v>
          </cell>
        </row>
        <row r="130">
          <cell r="AC130">
            <v>2466.08</v>
          </cell>
        </row>
        <row r="131">
          <cell r="AC131">
            <v>2352.12</v>
          </cell>
        </row>
        <row r="132">
          <cell r="AC132">
            <v>2406.61</v>
          </cell>
        </row>
        <row r="133">
          <cell r="AC133">
            <v>2622.45</v>
          </cell>
        </row>
        <row r="134">
          <cell r="AC134">
            <v>2622.33</v>
          </cell>
        </row>
        <row r="135">
          <cell r="AC135">
            <v>2508.2600000000002</v>
          </cell>
        </row>
        <row r="136">
          <cell r="AC136">
            <v>2587.1999999999998</v>
          </cell>
        </row>
        <row r="137">
          <cell r="AC137">
            <v>2703.07</v>
          </cell>
        </row>
        <row r="138">
          <cell r="AC138">
            <v>3054.3</v>
          </cell>
        </row>
        <row r="139">
          <cell r="AC139">
            <v>3198.98</v>
          </cell>
        </row>
        <row r="140">
          <cell r="AC140">
            <v>3249.44</v>
          </cell>
        </row>
        <row r="141">
          <cell r="AC141">
            <v>3249.44</v>
          </cell>
        </row>
        <row r="142">
          <cell r="AC142">
            <v>3249.44</v>
          </cell>
        </row>
        <row r="143">
          <cell r="AC143">
            <v>3249.44</v>
          </cell>
        </row>
        <row r="144">
          <cell r="AC144">
            <v>2854.19</v>
          </cell>
        </row>
        <row r="145">
          <cell r="AC145">
            <v>2845.4</v>
          </cell>
        </row>
        <row r="146">
          <cell r="AC146">
            <v>2843.74</v>
          </cell>
        </row>
        <row r="147">
          <cell r="AC147">
            <v>2839.03</v>
          </cell>
        </row>
        <row r="148">
          <cell r="AC148">
            <v>2672.8</v>
          </cell>
        </row>
        <row r="149">
          <cell r="AC149">
            <v>2536.0500000000002</v>
          </cell>
        </row>
        <row r="150">
          <cell r="AC150">
            <v>2314.64</v>
          </cell>
        </row>
        <row r="151">
          <cell r="AC151">
            <v>2036.16</v>
          </cell>
        </row>
        <row r="152">
          <cell r="AC152">
            <v>2032.74</v>
          </cell>
        </row>
        <row r="153">
          <cell r="AC153">
            <v>2032.74</v>
          </cell>
        </row>
        <row r="154">
          <cell r="AC154">
            <v>1875.48</v>
          </cell>
        </row>
        <row r="155">
          <cell r="AC155">
            <v>1730.71</v>
          </cell>
        </row>
        <row r="156">
          <cell r="AC156">
            <v>1718.93</v>
          </cell>
        </row>
        <row r="157">
          <cell r="AC157">
            <v>1718.13</v>
          </cell>
        </row>
        <row r="158">
          <cell r="AC158">
            <v>1718.13</v>
          </cell>
        </row>
        <row r="159">
          <cell r="AC159">
            <v>1718.13</v>
          </cell>
        </row>
        <row r="160">
          <cell r="AC160">
            <v>2004.49</v>
          </cell>
        </row>
        <row r="161">
          <cell r="AC161">
            <v>2004.08</v>
          </cell>
        </row>
        <row r="162">
          <cell r="AC162">
            <v>2001.49</v>
          </cell>
        </row>
        <row r="163">
          <cell r="AC163">
            <v>2001.49</v>
          </cell>
        </row>
        <row r="164">
          <cell r="AC164">
            <v>1968.64</v>
          </cell>
        </row>
        <row r="165">
          <cell r="AC165">
            <v>1969.22</v>
          </cell>
        </row>
        <row r="166">
          <cell r="AC166">
            <v>1973.33</v>
          </cell>
        </row>
        <row r="167">
          <cell r="AC167">
            <v>1973.83</v>
          </cell>
        </row>
        <row r="168">
          <cell r="AC168">
            <v>2001.2</v>
          </cell>
        </row>
        <row r="169">
          <cell r="AC169">
            <v>2001.04</v>
          </cell>
        </row>
        <row r="170">
          <cell r="AC170">
            <v>1785.6</v>
          </cell>
        </row>
        <row r="171">
          <cell r="AC171">
            <v>1785.6</v>
          </cell>
        </row>
        <row r="172">
          <cell r="AC172">
            <v>2062.0500000000002</v>
          </cell>
        </row>
        <row r="173">
          <cell r="AC173">
            <v>2393.13</v>
          </cell>
        </row>
        <row r="174">
          <cell r="AC174">
            <v>2792</v>
          </cell>
        </row>
        <row r="175">
          <cell r="AC175">
            <v>2932.84</v>
          </cell>
        </row>
        <row r="176">
          <cell r="AC176">
            <v>2937.02</v>
          </cell>
        </row>
        <row r="177">
          <cell r="AC177">
            <v>2941.2</v>
          </cell>
        </row>
        <row r="178">
          <cell r="AC178">
            <v>2329.79</v>
          </cell>
        </row>
        <row r="179">
          <cell r="AC179">
            <v>2336.7800000000002</v>
          </cell>
        </row>
        <row r="180">
          <cell r="AC180">
            <v>1997.53</v>
          </cell>
        </row>
        <row r="181">
          <cell r="AC181">
            <v>1732.88</v>
          </cell>
        </row>
        <row r="182">
          <cell r="AC182">
            <v>2068.71</v>
          </cell>
        </row>
        <row r="183">
          <cell r="AC183">
            <v>2300.81</v>
          </cell>
        </row>
        <row r="184">
          <cell r="AC184">
            <v>2528.9</v>
          </cell>
        </row>
        <row r="185">
          <cell r="AC185">
            <v>2583.46</v>
          </cell>
        </row>
        <row r="186">
          <cell r="AC186">
            <v>2591.9299999999998</v>
          </cell>
        </row>
        <row r="187">
          <cell r="AC187">
            <v>2596.9299999999998</v>
          </cell>
        </row>
        <row r="188">
          <cell r="AC188">
            <v>2714.55</v>
          </cell>
        </row>
        <row r="189">
          <cell r="AC189">
            <v>2719.55</v>
          </cell>
        </row>
        <row r="190">
          <cell r="AC190">
            <v>2718.11</v>
          </cell>
        </row>
        <row r="191">
          <cell r="AC191">
            <v>2715.2</v>
          </cell>
        </row>
        <row r="192">
          <cell r="AC192">
            <v>2686.35</v>
          </cell>
        </row>
        <row r="193">
          <cell r="AC193">
            <v>2511.37</v>
          </cell>
        </row>
        <row r="194">
          <cell r="AC194">
            <v>2373.41</v>
          </cell>
        </row>
        <row r="195">
          <cell r="AC195">
            <v>2371.41</v>
          </cell>
        </row>
        <row r="196">
          <cell r="AC196">
            <v>2508.65</v>
          </cell>
        </row>
        <row r="197">
          <cell r="AC197">
            <v>2508.65</v>
          </cell>
        </row>
        <row r="198">
          <cell r="AC198">
            <v>2365.29</v>
          </cell>
        </row>
        <row r="199">
          <cell r="AC199">
            <v>2365.29</v>
          </cell>
        </row>
        <row r="200">
          <cell r="AC200">
            <v>2433.42</v>
          </cell>
        </row>
        <row r="201">
          <cell r="AC201">
            <v>2499.27</v>
          </cell>
        </row>
        <row r="202">
          <cell r="AC202">
            <v>2492.39</v>
          </cell>
        </row>
        <row r="203">
          <cell r="AC203">
            <v>2492.39</v>
          </cell>
        </row>
        <row r="204">
          <cell r="AC204">
            <v>2488.39</v>
          </cell>
        </row>
        <row r="205">
          <cell r="AC205">
            <v>2483.39</v>
          </cell>
        </row>
      </sheetData>
      <sheetData sheetId="17">
        <row r="9">
          <cell r="AC9">
            <v>2564.2399999999998</v>
          </cell>
        </row>
        <row r="10">
          <cell r="AC10">
            <v>2564.2399999999998</v>
          </cell>
        </row>
        <row r="11">
          <cell r="AC11">
            <v>2564.2399999999998</v>
          </cell>
        </row>
        <row r="12">
          <cell r="AC12">
            <v>2564.2399999999998</v>
          </cell>
        </row>
        <row r="13">
          <cell r="AC13">
            <v>2564.2399999999998</v>
          </cell>
        </row>
        <row r="14">
          <cell r="AC14">
            <v>2564.2399999999998</v>
          </cell>
        </row>
        <row r="15">
          <cell r="AC15">
            <v>2564.2399999999998</v>
          </cell>
        </row>
        <row r="16">
          <cell r="AC16">
            <v>2564.2399999999998</v>
          </cell>
        </row>
        <row r="17">
          <cell r="AC17">
            <v>2564.2399999999998</v>
          </cell>
        </row>
        <row r="18">
          <cell r="AC18">
            <v>2564.2399999999998</v>
          </cell>
        </row>
        <row r="19">
          <cell r="AC19">
            <v>2564.2399999999998</v>
          </cell>
        </row>
        <row r="20">
          <cell r="AC20">
            <v>2564.2399999999998</v>
          </cell>
        </row>
        <row r="21">
          <cell r="AC21">
            <v>2564.2399999999998</v>
          </cell>
        </row>
        <row r="22">
          <cell r="AC22">
            <v>2564.2399999999998</v>
          </cell>
        </row>
        <row r="23">
          <cell r="AC23">
            <v>2564.2399999999998</v>
          </cell>
        </row>
        <row r="24">
          <cell r="AC24">
            <v>2564.2399999999998</v>
          </cell>
        </row>
        <row r="25">
          <cell r="AC25">
            <v>2564.2399999999998</v>
          </cell>
        </row>
        <row r="26">
          <cell r="AC26">
            <v>2564.2399999999998</v>
          </cell>
        </row>
        <row r="27">
          <cell r="AC27">
            <v>2564.2399999999998</v>
          </cell>
        </row>
        <row r="28">
          <cell r="AC28">
            <v>2564.2399999999998</v>
          </cell>
        </row>
        <row r="29">
          <cell r="AC29">
            <v>2564.2399999999998</v>
          </cell>
        </row>
        <row r="30">
          <cell r="AC30">
            <v>2564.2399999999998</v>
          </cell>
        </row>
        <row r="31">
          <cell r="AC31">
            <v>2564.2399999999998</v>
          </cell>
        </row>
        <row r="32">
          <cell r="AC32">
            <v>2564.42</v>
          </cell>
        </row>
        <row r="33">
          <cell r="AC33">
            <v>2541.86</v>
          </cell>
        </row>
        <row r="34">
          <cell r="AC34">
            <v>2541.86</v>
          </cell>
        </row>
        <row r="35">
          <cell r="AC35">
            <v>2529.2199999999998</v>
          </cell>
        </row>
        <row r="36">
          <cell r="AC36">
            <v>2516.7800000000002</v>
          </cell>
        </row>
        <row r="37">
          <cell r="AC37">
            <v>2512.41</v>
          </cell>
        </row>
        <row r="38">
          <cell r="AC38">
            <v>2512.56</v>
          </cell>
        </row>
        <row r="39">
          <cell r="AC39">
            <v>2525.4</v>
          </cell>
        </row>
        <row r="40">
          <cell r="AC40">
            <v>2529.7199999999998</v>
          </cell>
        </row>
        <row r="41">
          <cell r="AC41">
            <v>2534.25</v>
          </cell>
        </row>
        <row r="42">
          <cell r="AC42">
            <v>2534.4</v>
          </cell>
        </row>
        <row r="43">
          <cell r="AC43">
            <v>2451.96</v>
          </cell>
        </row>
        <row r="44">
          <cell r="AC44">
            <v>2451.96</v>
          </cell>
        </row>
        <row r="45">
          <cell r="AC45">
            <v>2451.96</v>
          </cell>
        </row>
        <row r="46">
          <cell r="AC46">
            <v>2451.96</v>
          </cell>
        </row>
        <row r="47">
          <cell r="AC47">
            <v>2451.96</v>
          </cell>
        </row>
        <row r="48">
          <cell r="AC48">
            <v>2452.08</v>
          </cell>
        </row>
        <row r="49">
          <cell r="AC49">
            <v>2452.7399999999998</v>
          </cell>
        </row>
        <row r="50">
          <cell r="AC50">
            <v>2453.61</v>
          </cell>
        </row>
        <row r="51">
          <cell r="AC51">
            <v>2453.61</v>
          </cell>
        </row>
        <row r="52">
          <cell r="AC52">
            <v>2453.61</v>
          </cell>
        </row>
        <row r="53">
          <cell r="AC53">
            <v>2451.84</v>
          </cell>
        </row>
        <row r="54">
          <cell r="AC54">
            <v>2451.84</v>
          </cell>
        </row>
        <row r="55">
          <cell r="AC55">
            <v>2451.91</v>
          </cell>
        </row>
        <row r="56">
          <cell r="AC56">
            <v>2451.91</v>
          </cell>
        </row>
        <row r="57">
          <cell r="AC57">
            <v>2452.29</v>
          </cell>
        </row>
        <row r="58">
          <cell r="AC58">
            <v>2452.29</v>
          </cell>
        </row>
        <row r="59">
          <cell r="AC59">
            <v>2489.46</v>
          </cell>
        </row>
        <row r="60">
          <cell r="AC60">
            <v>2550.69</v>
          </cell>
        </row>
        <row r="61">
          <cell r="AC61">
            <v>2627</v>
          </cell>
        </row>
        <row r="62">
          <cell r="AC62">
            <v>2704.38</v>
          </cell>
        </row>
        <row r="63">
          <cell r="AC63">
            <v>2704.63</v>
          </cell>
        </row>
        <row r="64">
          <cell r="AC64">
            <v>2704.88</v>
          </cell>
        </row>
        <row r="65">
          <cell r="AC65">
            <v>2705.13</v>
          </cell>
        </row>
        <row r="66">
          <cell r="AC66">
            <v>2705.38</v>
          </cell>
        </row>
        <row r="67">
          <cell r="AC67">
            <v>2731.82</v>
          </cell>
        </row>
        <row r="68">
          <cell r="AC68">
            <v>2736.32</v>
          </cell>
        </row>
        <row r="69">
          <cell r="AC69">
            <v>2740.97</v>
          </cell>
        </row>
        <row r="70">
          <cell r="AC70">
            <v>2745.63</v>
          </cell>
        </row>
        <row r="71">
          <cell r="AC71">
            <v>2754.5</v>
          </cell>
        </row>
        <row r="72">
          <cell r="AC72">
            <v>2755.19</v>
          </cell>
        </row>
        <row r="73">
          <cell r="AC73">
            <v>2755.89</v>
          </cell>
        </row>
        <row r="74">
          <cell r="AC74">
            <v>2765.61</v>
          </cell>
        </row>
        <row r="75">
          <cell r="AC75">
            <v>2765.61</v>
          </cell>
        </row>
        <row r="76">
          <cell r="AC76">
            <v>2774.41</v>
          </cell>
        </row>
        <row r="77">
          <cell r="AC77">
            <v>2774.41</v>
          </cell>
        </row>
        <row r="78">
          <cell r="AC78">
            <v>2783.21</v>
          </cell>
        </row>
        <row r="79">
          <cell r="AC79">
            <v>2783.21</v>
          </cell>
        </row>
        <row r="80">
          <cell r="AC80">
            <v>2795.32</v>
          </cell>
        </row>
        <row r="81">
          <cell r="AC81">
            <v>2795.32</v>
          </cell>
        </row>
        <row r="82">
          <cell r="AC82">
            <v>2795.32</v>
          </cell>
        </row>
        <row r="83">
          <cell r="AC83">
            <v>2795.32</v>
          </cell>
        </row>
        <row r="84">
          <cell r="AC84">
            <v>2795.32</v>
          </cell>
        </row>
        <row r="85">
          <cell r="AC85">
            <v>2794.57</v>
          </cell>
        </row>
        <row r="86">
          <cell r="AC86">
            <v>2794.57</v>
          </cell>
        </row>
        <row r="87">
          <cell r="AC87">
            <v>2794.57</v>
          </cell>
        </row>
        <row r="88">
          <cell r="AC88">
            <v>2794.57</v>
          </cell>
        </row>
        <row r="89">
          <cell r="AC89">
            <v>2794.78</v>
          </cell>
        </row>
        <row r="90">
          <cell r="AC90">
            <v>2794.78</v>
          </cell>
        </row>
        <row r="91">
          <cell r="AC91">
            <v>2794.78</v>
          </cell>
        </row>
        <row r="92">
          <cell r="AC92">
            <v>2794.78</v>
          </cell>
        </row>
        <row r="93">
          <cell r="AC93">
            <v>2794.78</v>
          </cell>
        </row>
        <row r="94">
          <cell r="AC94">
            <v>2794.78</v>
          </cell>
        </row>
        <row r="95">
          <cell r="AC95">
            <v>2794.78</v>
          </cell>
        </row>
        <row r="96">
          <cell r="AC96">
            <v>2794.78</v>
          </cell>
        </row>
        <row r="97">
          <cell r="AC97">
            <v>2794.96</v>
          </cell>
        </row>
        <row r="98">
          <cell r="AC98">
            <v>2794.96</v>
          </cell>
        </row>
        <row r="99">
          <cell r="AC99">
            <v>2794.58</v>
          </cell>
        </row>
        <row r="100">
          <cell r="AC100">
            <v>2794.43</v>
          </cell>
        </row>
        <row r="101">
          <cell r="AC101">
            <v>2794.43</v>
          </cell>
        </row>
        <row r="102">
          <cell r="AC102">
            <v>2794.43</v>
          </cell>
        </row>
        <row r="103">
          <cell r="AC103">
            <v>2794.43</v>
          </cell>
        </row>
        <row r="104">
          <cell r="AC104">
            <v>2794.43</v>
          </cell>
        </row>
        <row r="110">
          <cell r="AC110">
            <v>2860.44</v>
          </cell>
        </row>
        <row r="111">
          <cell r="AC111">
            <v>2867.52</v>
          </cell>
        </row>
        <row r="112">
          <cell r="AC112">
            <v>2447.27</v>
          </cell>
        </row>
        <row r="113">
          <cell r="AC113">
            <v>2485.14</v>
          </cell>
        </row>
        <row r="114">
          <cell r="AC114">
            <v>2455.88</v>
          </cell>
        </row>
        <row r="115">
          <cell r="AC115">
            <v>2455.88</v>
          </cell>
        </row>
        <row r="116">
          <cell r="AC116">
            <v>2343.83</v>
          </cell>
        </row>
        <row r="117">
          <cell r="AC117">
            <v>2273.58</v>
          </cell>
        </row>
        <row r="118">
          <cell r="AC118">
            <v>2229.59</v>
          </cell>
        </row>
        <row r="119">
          <cell r="AC119">
            <v>2228.46</v>
          </cell>
        </row>
        <row r="120">
          <cell r="AC120">
            <v>2228.46</v>
          </cell>
        </row>
        <row r="121">
          <cell r="AC121">
            <v>2228.46</v>
          </cell>
        </row>
        <row r="122">
          <cell r="AC122">
            <v>2081.6</v>
          </cell>
        </row>
        <row r="123">
          <cell r="AC123">
            <v>2081.6</v>
          </cell>
        </row>
        <row r="124">
          <cell r="AC124">
            <v>2081.6</v>
          </cell>
        </row>
        <row r="125">
          <cell r="AC125">
            <v>2081.6</v>
          </cell>
        </row>
        <row r="126">
          <cell r="AC126">
            <v>2228.29</v>
          </cell>
        </row>
        <row r="127">
          <cell r="AC127">
            <v>2228.46</v>
          </cell>
        </row>
        <row r="128">
          <cell r="AC128">
            <v>2308.2600000000002</v>
          </cell>
        </row>
        <row r="129">
          <cell r="AC129">
            <v>2298.1999999999998</v>
          </cell>
        </row>
        <row r="130">
          <cell r="AC130">
            <v>2286.33</v>
          </cell>
        </row>
        <row r="131">
          <cell r="AC131">
            <v>2288.33</v>
          </cell>
        </row>
        <row r="132">
          <cell r="AC132">
            <v>2353.14</v>
          </cell>
        </row>
        <row r="133">
          <cell r="AC133">
            <v>2572.59</v>
          </cell>
        </row>
        <row r="134">
          <cell r="AC134">
            <v>2554.89</v>
          </cell>
        </row>
        <row r="135">
          <cell r="AC135">
            <v>2545.96</v>
          </cell>
        </row>
        <row r="136">
          <cell r="AC136">
            <v>2539.69</v>
          </cell>
        </row>
        <row r="137">
          <cell r="AC137">
            <v>2520.86</v>
          </cell>
        </row>
        <row r="138">
          <cell r="AC138">
            <v>2524.9499999999998</v>
          </cell>
        </row>
        <row r="139">
          <cell r="AC139">
            <v>2527.15</v>
          </cell>
        </row>
        <row r="140">
          <cell r="AC140">
            <v>2890.65</v>
          </cell>
        </row>
        <row r="141">
          <cell r="AC141">
            <v>2886.48</v>
          </cell>
        </row>
        <row r="142">
          <cell r="AC142">
            <v>2875.98</v>
          </cell>
        </row>
        <row r="143">
          <cell r="AC143">
            <v>3098.15</v>
          </cell>
        </row>
        <row r="144">
          <cell r="AC144">
            <v>3012.64</v>
          </cell>
        </row>
        <row r="145">
          <cell r="AC145">
            <v>2985.05</v>
          </cell>
        </row>
        <row r="146">
          <cell r="AC146">
            <v>2894.08</v>
          </cell>
        </row>
        <row r="147">
          <cell r="AC147">
            <v>2773.11</v>
          </cell>
        </row>
        <row r="148">
          <cell r="AC148">
            <v>2594.48</v>
          </cell>
        </row>
        <row r="149">
          <cell r="AC149">
            <v>2559.9699999999998</v>
          </cell>
        </row>
        <row r="150">
          <cell r="AC150">
            <v>2179.29</v>
          </cell>
        </row>
        <row r="151">
          <cell r="AC151">
            <v>2171.0700000000002</v>
          </cell>
        </row>
        <row r="152">
          <cell r="AC152">
            <v>2171.13</v>
          </cell>
        </row>
        <row r="153">
          <cell r="AC153">
            <v>2171.13</v>
          </cell>
        </row>
        <row r="154">
          <cell r="AC154">
            <v>2182.67</v>
          </cell>
        </row>
        <row r="155">
          <cell r="AC155">
            <v>2183.2199999999998</v>
          </cell>
        </row>
        <row r="156">
          <cell r="AC156">
            <v>2183.0700000000002</v>
          </cell>
        </row>
        <row r="157">
          <cell r="AC157">
            <v>2183.0700000000002</v>
          </cell>
        </row>
        <row r="158">
          <cell r="AC158">
            <v>2183.4499999999998</v>
          </cell>
        </row>
        <row r="159">
          <cell r="AC159">
            <v>2183.4499999999998</v>
          </cell>
        </row>
        <row r="160">
          <cell r="AC160">
            <v>2197.08</v>
          </cell>
        </row>
        <row r="161">
          <cell r="AC161">
            <v>2243.96</v>
          </cell>
        </row>
        <row r="162">
          <cell r="AC162">
            <v>2200.44</v>
          </cell>
        </row>
        <row r="163">
          <cell r="AC163">
            <v>2100.98</v>
          </cell>
        </row>
        <row r="164">
          <cell r="AC164">
            <v>2139.62</v>
          </cell>
        </row>
        <row r="165">
          <cell r="AC165">
            <v>2139.87</v>
          </cell>
        </row>
        <row r="166">
          <cell r="AC166">
            <v>2064.3000000000002</v>
          </cell>
        </row>
        <row r="167">
          <cell r="AC167">
            <v>2064.5500000000002</v>
          </cell>
        </row>
        <row r="168">
          <cell r="AC168">
            <v>2064.59</v>
          </cell>
        </row>
        <row r="169">
          <cell r="AC169">
            <v>2064.69</v>
          </cell>
        </row>
        <row r="170">
          <cell r="AC170">
            <v>2359.94</v>
          </cell>
        </row>
        <row r="171">
          <cell r="AC171">
            <v>2391.5300000000002</v>
          </cell>
        </row>
        <row r="172">
          <cell r="AC172">
            <v>2522.4899999999998</v>
          </cell>
        </row>
        <row r="173">
          <cell r="AC173">
            <v>2564.6</v>
          </cell>
        </row>
        <row r="174">
          <cell r="AC174">
            <v>2581.34</v>
          </cell>
        </row>
        <row r="175">
          <cell r="AC175">
            <v>2744.79</v>
          </cell>
        </row>
        <row r="176">
          <cell r="AC176">
            <v>2921.32</v>
          </cell>
        </row>
        <row r="177">
          <cell r="AC177">
            <v>2911.34</v>
          </cell>
        </row>
        <row r="178">
          <cell r="AC178">
            <v>2880.53</v>
          </cell>
        </row>
        <row r="179">
          <cell r="AC179">
            <v>2886.28</v>
          </cell>
        </row>
        <row r="180">
          <cell r="AC180">
            <v>2771.16</v>
          </cell>
        </row>
        <row r="181">
          <cell r="AC181">
            <v>2776.72</v>
          </cell>
        </row>
        <row r="182">
          <cell r="AC182">
            <v>2630.92</v>
          </cell>
        </row>
        <row r="183">
          <cell r="AC183">
            <v>2593.9899999999998</v>
          </cell>
        </row>
        <row r="184">
          <cell r="AC184">
            <v>2602.5</v>
          </cell>
        </row>
        <row r="185">
          <cell r="AC185">
            <v>2641.36</v>
          </cell>
        </row>
        <row r="186">
          <cell r="AC186">
            <v>2792.99</v>
          </cell>
        </row>
        <row r="187">
          <cell r="AC187">
            <v>2794.57</v>
          </cell>
        </row>
        <row r="188">
          <cell r="AC188">
            <v>2794.57</v>
          </cell>
        </row>
        <row r="189">
          <cell r="AC189">
            <v>2794.57</v>
          </cell>
        </row>
        <row r="190">
          <cell r="AC190">
            <v>2794.77</v>
          </cell>
        </row>
        <row r="191">
          <cell r="AC191">
            <v>2794.78</v>
          </cell>
        </row>
        <row r="192">
          <cell r="AC192">
            <v>2687.94</v>
          </cell>
        </row>
        <row r="193">
          <cell r="AC193">
            <v>2677.41</v>
          </cell>
        </row>
        <row r="194">
          <cell r="AC194">
            <v>2670.86</v>
          </cell>
        </row>
        <row r="195">
          <cell r="AC195">
            <v>2668.78</v>
          </cell>
        </row>
        <row r="196">
          <cell r="AC196">
            <v>2681.62</v>
          </cell>
        </row>
        <row r="197">
          <cell r="AC197">
            <v>2681.62</v>
          </cell>
        </row>
        <row r="198">
          <cell r="AC198">
            <v>2507.31</v>
          </cell>
        </row>
        <row r="199">
          <cell r="AC199">
            <v>2505.96</v>
          </cell>
        </row>
        <row r="200">
          <cell r="AC200">
            <v>2511.88</v>
          </cell>
        </row>
        <row r="201">
          <cell r="AC201">
            <v>2511.73</v>
          </cell>
        </row>
        <row r="202">
          <cell r="AC202">
            <v>2509</v>
          </cell>
        </row>
        <row r="203">
          <cell r="AC203">
            <v>2505.4299999999998</v>
          </cell>
        </row>
        <row r="204">
          <cell r="AC204">
            <v>2469.4299999999998</v>
          </cell>
        </row>
        <row r="205">
          <cell r="AC205">
            <v>2468.3000000000002</v>
          </cell>
        </row>
      </sheetData>
      <sheetData sheetId="18">
        <row r="9">
          <cell r="AC9">
            <v>2778.77</v>
          </cell>
        </row>
        <row r="10">
          <cell r="AC10">
            <v>2778.77</v>
          </cell>
        </row>
        <row r="11">
          <cell r="AC11">
            <v>2778.77</v>
          </cell>
        </row>
        <row r="12">
          <cell r="AC12">
            <v>2778.77</v>
          </cell>
        </row>
        <row r="13">
          <cell r="AC13">
            <v>2777.11</v>
          </cell>
        </row>
        <row r="14">
          <cell r="AC14">
            <v>2777.11</v>
          </cell>
        </row>
        <row r="15">
          <cell r="AC15">
            <v>2777.11</v>
          </cell>
        </row>
        <row r="16">
          <cell r="AC16">
            <v>2777.11</v>
          </cell>
        </row>
        <row r="17">
          <cell r="AC17">
            <v>2776.9</v>
          </cell>
        </row>
        <row r="18">
          <cell r="AC18">
            <v>2776.9</v>
          </cell>
        </row>
        <row r="19">
          <cell r="AC19">
            <v>2776.9</v>
          </cell>
        </row>
        <row r="20">
          <cell r="AC20">
            <v>2776.9</v>
          </cell>
        </row>
        <row r="21">
          <cell r="AC21">
            <v>2776.9</v>
          </cell>
        </row>
        <row r="22">
          <cell r="AC22">
            <v>2776.9</v>
          </cell>
        </row>
        <row r="23">
          <cell r="AC23">
            <v>2776.9</v>
          </cell>
        </row>
        <row r="24">
          <cell r="AC24">
            <v>2776.9</v>
          </cell>
        </row>
        <row r="25">
          <cell r="AC25">
            <v>2776.9</v>
          </cell>
        </row>
        <row r="26">
          <cell r="AC26">
            <v>2776.9</v>
          </cell>
        </row>
        <row r="27">
          <cell r="AC27">
            <v>2776.9</v>
          </cell>
        </row>
        <row r="28">
          <cell r="AC28">
            <v>2776.9</v>
          </cell>
        </row>
        <row r="29">
          <cell r="AC29">
            <v>2776.9</v>
          </cell>
        </row>
        <row r="30">
          <cell r="AC30">
            <v>2776.9</v>
          </cell>
        </row>
        <row r="31">
          <cell r="AC31">
            <v>2776.9</v>
          </cell>
        </row>
        <row r="32">
          <cell r="AC32">
            <v>2777.08</v>
          </cell>
        </row>
        <row r="33">
          <cell r="AC33">
            <v>2777.08</v>
          </cell>
        </row>
        <row r="34">
          <cell r="AC34">
            <v>2777.08</v>
          </cell>
        </row>
        <row r="35">
          <cell r="AC35">
            <v>2776.56</v>
          </cell>
        </row>
        <row r="36">
          <cell r="AC36">
            <v>2776.56</v>
          </cell>
        </row>
        <row r="37">
          <cell r="AC37">
            <v>2770.7</v>
          </cell>
        </row>
        <row r="38">
          <cell r="AC38">
            <v>2770.7</v>
          </cell>
        </row>
        <row r="39">
          <cell r="AC39">
            <v>2788.07</v>
          </cell>
        </row>
        <row r="40">
          <cell r="AC40">
            <v>2788.07</v>
          </cell>
        </row>
        <row r="41">
          <cell r="AC41">
            <v>2788.07</v>
          </cell>
        </row>
        <row r="42">
          <cell r="AC42">
            <v>2788.07</v>
          </cell>
        </row>
        <row r="43">
          <cell r="AC43">
            <v>2788.07</v>
          </cell>
        </row>
        <row r="44">
          <cell r="AC44">
            <v>2788.07</v>
          </cell>
        </row>
        <row r="45">
          <cell r="AC45">
            <v>2788.07</v>
          </cell>
        </row>
        <row r="46">
          <cell r="AC46">
            <v>2788.07</v>
          </cell>
        </row>
        <row r="47">
          <cell r="AC47">
            <v>2787.84</v>
          </cell>
        </row>
        <row r="48">
          <cell r="AC48">
            <v>2787.95</v>
          </cell>
        </row>
        <row r="49">
          <cell r="AC49">
            <v>2788.61</v>
          </cell>
        </row>
        <row r="50">
          <cell r="AC50">
            <v>2789.48</v>
          </cell>
        </row>
        <row r="51">
          <cell r="AC51">
            <v>2788.01</v>
          </cell>
        </row>
        <row r="52">
          <cell r="AC52">
            <v>2789</v>
          </cell>
        </row>
        <row r="53">
          <cell r="AC53">
            <v>2789.63</v>
          </cell>
        </row>
        <row r="54">
          <cell r="AC54">
            <v>2790.27</v>
          </cell>
        </row>
        <row r="55">
          <cell r="AC55">
            <v>2790.53</v>
          </cell>
        </row>
        <row r="56">
          <cell r="AC56">
            <v>2791.17</v>
          </cell>
        </row>
        <row r="57">
          <cell r="AC57">
            <v>2792.44</v>
          </cell>
        </row>
        <row r="58">
          <cell r="AC58">
            <v>2793.22</v>
          </cell>
        </row>
        <row r="59">
          <cell r="AC59">
            <v>2793.24</v>
          </cell>
        </row>
        <row r="60">
          <cell r="AC60">
            <v>2793.07</v>
          </cell>
        </row>
        <row r="61">
          <cell r="AC61">
            <v>2795.57</v>
          </cell>
        </row>
        <row r="62">
          <cell r="AC62">
            <v>2795.64</v>
          </cell>
        </row>
        <row r="63">
          <cell r="AC63">
            <v>2795.64</v>
          </cell>
        </row>
        <row r="64">
          <cell r="AC64">
            <v>2795.64</v>
          </cell>
        </row>
        <row r="65">
          <cell r="AC65">
            <v>2795.64</v>
          </cell>
        </row>
        <row r="66">
          <cell r="AC66">
            <v>2795.71</v>
          </cell>
        </row>
        <row r="67">
          <cell r="AC67">
            <v>2795.71</v>
          </cell>
        </row>
        <row r="68">
          <cell r="AC68">
            <v>2795.57</v>
          </cell>
        </row>
        <row r="69">
          <cell r="AC69">
            <v>2795.57</v>
          </cell>
        </row>
        <row r="70">
          <cell r="AC70">
            <v>2795.57</v>
          </cell>
        </row>
        <row r="71">
          <cell r="AC71">
            <v>2795.57</v>
          </cell>
        </row>
        <row r="72">
          <cell r="AC72">
            <v>2795.57</v>
          </cell>
        </row>
        <row r="73">
          <cell r="AC73">
            <v>2796.34</v>
          </cell>
        </row>
        <row r="74">
          <cell r="AC74">
            <v>2796.84</v>
          </cell>
        </row>
        <row r="75">
          <cell r="AC75">
            <v>2797.34</v>
          </cell>
        </row>
        <row r="76">
          <cell r="AC76">
            <v>2797.84</v>
          </cell>
        </row>
        <row r="77">
          <cell r="AC77">
            <v>2798.48</v>
          </cell>
        </row>
        <row r="78">
          <cell r="AC78">
            <v>2798.98</v>
          </cell>
        </row>
        <row r="79">
          <cell r="AC79">
            <v>2796.21</v>
          </cell>
        </row>
        <row r="80">
          <cell r="AC80">
            <v>2796.71</v>
          </cell>
        </row>
        <row r="81">
          <cell r="AC81">
            <v>2797.34</v>
          </cell>
        </row>
        <row r="82">
          <cell r="AC82">
            <v>2799.84</v>
          </cell>
        </row>
        <row r="83">
          <cell r="AC83">
            <v>2799.98</v>
          </cell>
        </row>
        <row r="84">
          <cell r="AC84">
            <v>2799.98</v>
          </cell>
        </row>
        <row r="85">
          <cell r="AC85">
            <v>2800.11</v>
          </cell>
        </row>
        <row r="86">
          <cell r="AC86">
            <v>2800.11</v>
          </cell>
        </row>
        <row r="87">
          <cell r="AC87">
            <v>2801.17</v>
          </cell>
        </row>
        <row r="88">
          <cell r="AC88">
            <v>2801.35</v>
          </cell>
        </row>
        <row r="89">
          <cell r="AC89">
            <v>2801.98</v>
          </cell>
        </row>
        <row r="90">
          <cell r="AC90">
            <v>2802.48</v>
          </cell>
        </row>
        <row r="91">
          <cell r="AC91">
            <v>2802.98</v>
          </cell>
        </row>
        <row r="92">
          <cell r="AC92">
            <v>2803.48</v>
          </cell>
        </row>
        <row r="93">
          <cell r="AC93">
            <v>2803.98</v>
          </cell>
        </row>
        <row r="94">
          <cell r="AC94">
            <v>2804.48</v>
          </cell>
        </row>
        <row r="95">
          <cell r="AC95">
            <v>2804.98</v>
          </cell>
        </row>
        <row r="96">
          <cell r="AC96">
            <v>2805.48</v>
          </cell>
        </row>
        <row r="97">
          <cell r="AC97">
            <v>2806.3</v>
          </cell>
        </row>
        <row r="98">
          <cell r="AC98">
            <v>2806.8</v>
          </cell>
        </row>
        <row r="99">
          <cell r="AC99">
            <v>2807.05</v>
          </cell>
        </row>
        <row r="100">
          <cell r="AC100">
            <v>2806.91</v>
          </cell>
        </row>
        <row r="101">
          <cell r="AC101">
            <v>2806.91</v>
          </cell>
        </row>
        <row r="102">
          <cell r="AC102">
            <v>2806.91</v>
          </cell>
        </row>
        <row r="103">
          <cell r="AC103">
            <v>2806.91</v>
          </cell>
        </row>
        <row r="104">
          <cell r="AC104">
            <v>2806.91</v>
          </cell>
        </row>
        <row r="110">
          <cell r="AC110">
            <v>2450.9699999999998</v>
          </cell>
        </row>
        <row r="111">
          <cell r="AC111">
            <v>2450.98</v>
          </cell>
        </row>
        <row r="112">
          <cell r="AC112">
            <v>2484.84</v>
          </cell>
        </row>
        <row r="113">
          <cell r="AC113">
            <v>2494.41</v>
          </cell>
        </row>
        <row r="114">
          <cell r="AC114">
            <v>2466.36</v>
          </cell>
        </row>
        <row r="115">
          <cell r="AC115">
            <v>2452.77</v>
          </cell>
        </row>
        <row r="116">
          <cell r="AC116">
            <v>2442.9899999999998</v>
          </cell>
        </row>
        <row r="117">
          <cell r="AC117">
            <v>2442.9899999999998</v>
          </cell>
        </row>
        <row r="118">
          <cell r="AC118">
            <v>2291.12</v>
          </cell>
        </row>
        <row r="119">
          <cell r="AC119">
            <v>2291.12</v>
          </cell>
        </row>
        <row r="120">
          <cell r="AC120">
            <v>2291.12</v>
          </cell>
        </row>
        <row r="121">
          <cell r="AC121">
            <v>2291.12</v>
          </cell>
        </row>
        <row r="122">
          <cell r="AC122">
            <v>2291.12</v>
          </cell>
        </row>
        <row r="123">
          <cell r="AC123">
            <v>2291.12</v>
          </cell>
        </row>
        <row r="124">
          <cell r="AC124">
            <v>2291.12</v>
          </cell>
        </row>
        <row r="125">
          <cell r="AC125">
            <v>2291.12</v>
          </cell>
        </row>
        <row r="126">
          <cell r="AC126">
            <v>2408.6799999999998</v>
          </cell>
        </row>
        <row r="127">
          <cell r="AC127">
            <v>2442.7800000000002</v>
          </cell>
        </row>
        <row r="128">
          <cell r="AC128">
            <v>2450.77</v>
          </cell>
        </row>
        <row r="129">
          <cell r="AC129">
            <v>2450.77</v>
          </cell>
        </row>
        <row r="130">
          <cell r="AC130">
            <v>2450.77</v>
          </cell>
        </row>
        <row r="131">
          <cell r="AC131">
            <v>2450.77</v>
          </cell>
        </row>
        <row r="132">
          <cell r="AC132">
            <v>2642.71</v>
          </cell>
        </row>
        <row r="133">
          <cell r="AC133">
            <v>2667.19</v>
          </cell>
        </row>
        <row r="134">
          <cell r="AC134">
            <v>2645.87</v>
          </cell>
        </row>
        <row r="135">
          <cell r="AC135">
            <v>2778.28</v>
          </cell>
        </row>
        <row r="136">
          <cell r="AC136">
            <v>2774.93</v>
          </cell>
        </row>
        <row r="137">
          <cell r="AC137">
            <v>2776.56</v>
          </cell>
        </row>
        <row r="138">
          <cell r="AC138">
            <v>2770.7</v>
          </cell>
        </row>
        <row r="139">
          <cell r="AC139">
            <v>2770.7</v>
          </cell>
        </row>
        <row r="140">
          <cell r="AC140">
            <v>2786.54</v>
          </cell>
        </row>
        <row r="141">
          <cell r="AC141">
            <v>2788.07</v>
          </cell>
        </row>
        <row r="142">
          <cell r="AC142">
            <v>2663.43</v>
          </cell>
        </row>
        <row r="143">
          <cell r="AC143">
            <v>2661.77</v>
          </cell>
        </row>
        <row r="144">
          <cell r="AC144">
            <v>2661.77</v>
          </cell>
        </row>
        <row r="145">
          <cell r="AC145">
            <v>2661.77</v>
          </cell>
        </row>
        <row r="146">
          <cell r="AC146">
            <v>2514.39</v>
          </cell>
        </row>
        <row r="147">
          <cell r="AC147">
            <v>2505.37</v>
          </cell>
        </row>
        <row r="148">
          <cell r="AC148">
            <v>2516.92</v>
          </cell>
        </row>
        <row r="149">
          <cell r="AC149">
            <v>2517.35</v>
          </cell>
        </row>
        <row r="150">
          <cell r="AC150">
            <v>2468</v>
          </cell>
        </row>
        <row r="151">
          <cell r="AC151">
            <v>2422.34</v>
          </cell>
        </row>
        <row r="152">
          <cell r="AC152">
            <v>2408.85</v>
          </cell>
        </row>
        <row r="153">
          <cell r="AC153">
            <v>2409.84</v>
          </cell>
        </row>
        <row r="154">
          <cell r="AC154">
            <v>2079.33</v>
          </cell>
        </row>
        <row r="155">
          <cell r="AC155">
            <v>2079.9699999999998</v>
          </cell>
        </row>
        <row r="156">
          <cell r="AC156">
            <v>2080.6</v>
          </cell>
        </row>
        <row r="157">
          <cell r="AC157">
            <v>2081.2399999999998</v>
          </cell>
        </row>
        <row r="158">
          <cell r="AC158">
            <v>2071.5500000000002</v>
          </cell>
        </row>
        <row r="159">
          <cell r="AC159">
            <v>2071.17</v>
          </cell>
        </row>
        <row r="160">
          <cell r="AC160">
            <v>2071.19</v>
          </cell>
        </row>
        <row r="161">
          <cell r="AC161">
            <v>2071.02</v>
          </cell>
        </row>
        <row r="162">
          <cell r="AC162">
            <v>2227.79</v>
          </cell>
        </row>
        <row r="163">
          <cell r="AC163">
            <v>2227.86</v>
          </cell>
        </row>
        <row r="164">
          <cell r="AC164">
            <v>1788.48</v>
          </cell>
        </row>
        <row r="165">
          <cell r="AC165">
            <v>1493.75</v>
          </cell>
        </row>
        <row r="166">
          <cell r="AC166">
            <v>1397.87</v>
          </cell>
        </row>
        <row r="167">
          <cell r="AC167">
            <v>1397.94</v>
          </cell>
        </row>
        <row r="168">
          <cell r="AC168">
            <v>1469.94</v>
          </cell>
        </row>
        <row r="169">
          <cell r="AC169">
            <v>1575.89</v>
          </cell>
        </row>
        <row r="170">
          <cell r="AC170">
            <v>1821.15</v>
          </cell>
        </row>
        <row r="171">
          <cell r="AC171">
            <v>1968.8</v>
          </cell>
        </row>
        <row r="172">
          <cell r="AC172">
            <v>2137.59</v>
          </cell>
        </row>
        <row r="173">
          <cell r="AC173">
            <v>2253</v>
          </cell>
        </row>
        <row r="174">
          <cell r="AC174">
            <v>2313.5</v>
          </cell>
        </row>
        <row r="175">
          <cell r="AC175">
            <v>2314.0100000000002</v>
          </cell>
        </row>
        <row r="176">
          <cell r="AC176">
            <v>2470.91</v>
          </cell>
        </row>
        <row r="177">
          <cell r="AC177">
            <v>2471.41</v>
          </cell>
        </row>
        <row r="178">
          <cell r="AC178">
            <v>2472.0300000000002</v>
          </cell>
        </row>
        <row r="179">
          <cell r="AC179">
            <v>2472.5500000000002</v>
          </cell>
        </row>
        <row r="180">
          <cell r="AC180">
            <v>2209.34</v>
          </cell>
        </row>
        <row r="181">
          <cell r="AC181">
            <v>1915.11</v>
          </cell>
        </row>
        <row r="182">
          <cell r="AC182">
            <v>1798.82</v>
          </cell>
        </row>
        <row r="183">
          <cell r="AC183">
            <v>1798.05</v>
          </cell>
        </row>
        <row r="184">
          <cell r="AC184">
            <v>2121.1999999999998</v>
          </cell>
        </row>
        <row r="185">
          <cell r="AC185">
            <v>2494.5300000000002</v>
          </cell>
        </row>
        <row r="186">
          <cell r="AC186">
            <v>2785.85</v>
          </cell>
        </row>
        <row r="187">
          <cell r="AC187">
            <v>2800.11</v>
          </cell>
        </row>
        <row r="188">
          <cell r="AC188">
            <v>2813.37</v>
          </cell>
        </row>
        <row r="189">
          <cell r="AC189">
            <v>2813.97</v>
          </cell>
        </row>
        <row r="190">
          <cell r="AC190">
            <v>2814.59</v>
          </cell>
        </row>
        <row r="191">
          <cell r="AC191">
            <v>2815.1</v>
          </cell>
        </row>
        <row r="192">
          <cell r="AC192">
            <v>2815.6</v>
          </cell>
        </row>
        <row r="193">
          <cell r="AC193">
            <v>2816.1</v>
          </cell>
        </row>
        <row r="194">
          <cell r="AC194">
            <v>2539.13</v>
          </cell>
        </row>
        <row r="195">
          <cell r="AC195">
            <v>2534.4</v>
          </cell>
        </row>
        <row r="196">
          <cell r="AC196">
            <v>2534.9</v>
          </cell>
        </row>
        <row r="197">
          <cell r="AC197">
            <v>2535.4</v>
          </cell>
        </row>
        <row r="198">
          <cell r="AC198">
            <v>2479.13</v>
          </cell>
        </row>
        <row r="199">
          <cell r="AC199">
            <v>2478.5300000000002</v>
          </cell>
        </row>
        <row r="200">
          <cell r="AC200">
            <v>2329.5300000000002</v>
          </cell>
        </row>
        <row r="201">
          <cell r="AC201">
            <v>2327.35</v>
          </cell>
        </row>
        <row r="202">
          <cell r="AC202">
            <v>2327.35</v>
          </cell>
        </row>
        <row r="203">
          <cell r="AC203">
            <v>2327.35</v>
          </cell>
        </row>
        <row r="204">
          <cell r="AC204">
            <v>2327.35</v>
          </cell>
        </row>
        <row r="205">
          <cell r="AC205">
            <v>2327.35</v>
          </cell>
        </row>
      </sheetData>
      <sheetData sheetId="19">
        <row r="9">
          <cell r="AC9">
            <v>2789.2</v>
          </cell>
        </row>
        <row r="10">
          <cell r="AC10">
            <v>2789.2</v>
          </cell>
        </row>
        <row r="11">
          <cell r="AC11">
            <v>2806.57</v>
          </cell>
        </row>
        <row r="12">
          <cell r="AC12">
            <v>2806.57</v>
          </cell>
        </row>
        <row r="13">
          <cell r="AC13">
            <v>2806.57</v>
          </cell>
        </row>
        <row r="14">
          <cell r="AC14">
            <v>2806.57</v>
          </cell>
        </row>
        <row r="15">
          <cell r="AC15">
            <v>2806.57</v>
          </cell>
        </row>
        <row r="16">
          <cell r="AC16">
            <v>2806.57</v>
          </cell>
        </row>
        <row r="17">
          <cell r="AC17">
            <v>2806.57</v>
          </cell>
        </row>
        <row r="18">
          <cell r="AC18">
            <v>2806.57</v>
          </cell>
        </row>
        <row r="19">
          <cell r="AC19">
            <v>2806.57</v>
          </cell>
        </row>
        <row r="20">
          <cell r="AC20">
            <v>2806.57</v>
          </cell>
        </row>
        <row r="21">
          <cell r="AC21">
            <v>2806.57</v>
          </cell>
        </row>
        <row r="22">
          <cell r="AC22">
            <v>2806.57</v>
          </cell>
        </row>
        <row r="23">
          <cell r="AC23">
            <v>2806.57</v>
          </cell>
        </row>
        <row r="24">
          <cell r="AC24">
            <v>2806.57</v>
          </cell>
        </row>
        <row r="25">
          <cell r="AC25">
            <v>2806.57</v>
          </cell>
        </row>
        <row r="26">
          <cell r="AC26">
            <v>2806.57</v>
          </cell>
        </row>
        <row r="27">
          <cell r="AC27">
            <v>2806.57</v>
          </cell>
        </row>
        <row r="28">
          <cell r="AC28">
            <v>2806.57</v>
          </cell>
        </row>
        <row r="29">
          <cell r="AC29">
            <v>2806.57</v>
          </cell>
        </row>
        <row r="30">
          <cell r="AC30">
            <v>2806.57</v>
          </cell>
        </row>
        <row r="31">
          <cell r="AC31">
            <v>2822.82</v>
          </cell>
        </row>
        <row r="32">
          <cell r="AC32">
            <v>2829.5</v>
          </cell>
        </row>
        <row r="33">
          <cell r="AC33">
            <v>2834.91</v>
          </cell>
        </row>
        <row r="34">
          <cell r="AC34">
            <v>2840.33</v>
          </cell>
        </row>
        <row r="35">
          <cell r="AC35">
            <v>2845.75</v>
          </cell>
        </row>
        <row r="36">
          <cell r="AC36">
            <v>2845.75</v>
          </cell>
        </row>
        <row r="37">
          <cell r="AC37">
            <v>2845.64</v>
          </cell>
        </row>
        <row r="38">
          <cell r="AC38">
            <v>2845.64</v>
          </cell>
        </row>
        <row r="39">
          <cell r="AC39">
            <v>2845.64</v>
          </cell>
        </row>
        <row r="40">
          <cell r="AC40">
            <v>2845.64</v>
          </cell>
        </row>
        <row r="41">
          <cell r="AC41">
            <v>2846.2</v>
          </cell>
        </row>
        <row r="42">
          <cell r="AC42">
            <v>2846.2</v>
          </cell>
        </row>
        <row r="43">
          <cell r="AC43">
            <v>2846.36</v>
          </cell>
        </row>
        <row r="44">
          <cell r="AC44">
            <v>2846.36</v>
          </cell>
        </row>
        <row r="45">
          <cell r="AC45">
            <v>2860.04</v>
          </cell>
        </row>
        <row r="46">
          <cell r="AC46">
            <v>2860.04</v>
          </cell>
        </row>
        <row r="47">
          <cell r="AC47">
            <v>2860.04</v>
          </cell>
        </row>
        <row r="48">
          <cell r="AC48">
            <v>2860.16</v>
          </cell>
        </row>
        <row r="49">
          <cell r="AC49">
            <v>2860.82</v>
          </cell>
        </row>
        <row r="50">
          <cell r="AC50">
            <v>2861.68</v>
          </cell>
        </row>
        <row r="51">
          <cell r="AC51">
            <v>2861.68</v>
          </cell>
        </row>
        <row r="52">
          <cell r="AC52">
            <v>2861.68</v>
          </cell>
        </row>
        <row r="53">
          <cell r="AC53">
            <v>2861.68</v>
          </cell>
        </row>
        <row r="54">
          <cell r="AC54">
            <v>2861.68</v>
          </cell>
        </row>
        <row r="55">
          <cell r="AC55">
            <v>2861.68</v>
          </cell>
        </row>
        <row r="56">
          <cell r="AC56">
            <v>2861.68</v>
          </cell>
        </row>
        <row r="57">
          <cell r="AC57">
            <v>2861.68</v>
          </cell>
        </row>
        <row r="58">
          <cell r="AC58">
            <v>2861.68</v>
          </cell>
        </row>
        <row r="59">
          <cell r="AC59">
            <v>2861.02</v>
          </cell>
        </row>
        <row r="60">
          <cell r="AC60">
            <v>2860.13</v>
          </cell>
        </row>
        <row r="61">
          <cell r="AC61">
            <v>2860.13</v>
          </cell>
        </row>
        <row r="62">
          <cell r="AC62">
            <v>2860.13</v>
          </cell>
        </row>
        <row r="63">
          <cell r="AC63">
            <v>2860.13</v>
          </cell>
        </row>
        <row r="64">
          <cell r="AC64">
            <v>2860.13</v>
          </cell>
        </row>
        <row r="65">
          <cell r="AC65">
            <v>2860.13</v>
          </cell>
        </row>
        <row r="66">
          <cell r="AC66">
            <v>2860.13</v>
          </cell>
        </row>
        <row r="67">
          <cell r="AC67">
            <v>2860.78</v>
          </cell>
        </row>
        <row r="68">
          <cell r="AC68">
            <v>2860.63</v>
          </cell>
        </row>
        <row r="69">
          <cell r="AC69">
            <v>2861.09</v>
          </cell>
        </row>
        <row r="70">
          <cell r="AC70">
            <v>2861.09</v>
          </cell>
        </row>
        <row r="71">
          <cell r="AC71">
            <v>2860.95</v>
          </cell>
        </row>
        <row r="72">
          <cell r="AC72">
            <v>2860.95</v>
          </cell>
        </row>
        <row r="73">
          <cell r="AC73">
            <v>2860.95</v>
          </cell>
        </row>
        <row r="74">
          <cell r="AC74">
            <v>2860.95</v>
          </cell>
        </row>
        <row r="75">
          <cell r="AC75">
            <v>2861.32</v>
          </cell>
        </row>
        <row r="76">
          <cell r="AC76">
            <v>2861.04</v>
          </cell>
        </row>
        <row r="77">
          <cell r="AC77">
            <v>2861.22</v>
          </cell>
        </row>
        <row r="78">
          <cell r="AC78">
            <v>2861.22</v>
          </cell>
        </row>
        <row r="79">
          <cell r="AC79">
            <v>2861.37</v>
          </cell>
        </row>
        <row r="80">
          <cell r="AC80">
            <v>2861.37</v>
          </cell>
        </row>
        <row r="81">
          <cell r="AC81">
            <v>2861.83</v>
          </cell>
        </row>
        <row r="82">
          <cell r="AC82">
            <v>2861.83</v>
          </cell>
        </row>
        <row r="83">
          <cell r="AC83">
            <v>2862.66</v>
          </cell>
        </row>
        <row r="84">
          <cell r="AC84">
            <v>2863.13</v>
          </cell>
        </row>
        <row r="85">
          <cell r="AC85">
            <v>2863.61</v>
          </cell>
        </row>
        <row r="86">
          <cell r="AC86">
            <v>2864.53</v>
          </cell>
        </row>
        <row r="87">
          <cell r="AC87">
            <v>2864.53</v>
          </cell>
        </row>
        <row r="88">
          <cell r="AC88">
            <v>2864.53</v>
          </cell>
        </row>
        <row r="89">
          <cell r="AC89">
            <v>2864.53</v>
          </cell>
        </row>
        <row r="90">
          <cell r="AC90">
            <v>2864.53</v>
          </cell>
        </row>
        <row r="91">
          <cell r="AC91">
            <v>2864.07</v>
          </cell>
        </row>
        <row r="92">
          <cell r="AC92">
            <v>2864.07</v>
          </cell>
        </row>
        <row r="93">
          <cell r="AC93">
            <v>2865.73</v>
          </cell>
        </row>
        <row r="94">
          <cell r="AC94">
            <v>2865.73</v>
          </cell>
        </row>
        <row r="95">
          <cell r="AC95">
            <v>2866.91</v>
          </cell>
        </row>
        <row r="96">
          <cell r="AC96">
            <v>2867.99</v>
          </cell>
        </row>
        <row r="97">
          <cell r="AC97">
            <v>2868.62</v>
          </cell>
        </row>
        <row r="98">
          <cell r="AC98">
            <v>2868.67</v>
          </cell>
        </row>
        <row r="99">
          <cell r="AC99">
            <v>2868.67</v>
          </cell>
        </row>
        <row r="100">
          <cell r="AC100">
            <v>2868.52</v>
          </cell>
        </row>
        <row r="101">
          <cell r="AC101">
            <v>2869.13</v>
          </cell>
        </row>
        <row r="102">
          <cell r="AC102">
            <v>2869.13</v>
          </cell>
        </row>
        <row r="103">
          <cell r="AC103">
            <v>2869.45</v>
          </cell>
        </row>
        <row r="104">
          <cell r="AC104">
            <v>2869.45</v>
          </cell>
        </row>
        <row r="110">
          <cell r="AC110">
            <v>2420.1</v>
          </cell>
        </row>
        <row r="111">
          <cell r="AC111">
            <v>2460.69</v>
          </cell>
        </row>
        <row r="112">
          <cell r="AC112">
            <v>2476.77</v>
          </cell>
        </row>
        <row r="113">
          <cell r="AC113">
            <v>2478.3000000000002</v>
          </cell>
        </row>
        <row r="114">
          <cell r="AC114">
            <v>2327.0100000000002</v>
          </cell>
        </row>
        <row r="115">
          <cell r="AC115">
            <v>2391.62</v>
          </cell>
        </row>
        <row r="116">
          <cell r="AC116">
            <v>2063.3000000000002</v>
          </cell>
        </row>
        <row r="117">
          <cell r="AC117">
            <v>1768.57</v>
          </cell>
        </row>
        <row r="118">
          <cell r="AC118">
            <v>1663.77</v>
          </cell>
        </row>
        <row r="119">
          <cell r="AC119">
            <v>1735.77</v>
          </cell>
        </row>
        <row r="120">
          <cell r="AC120">
            <v>1735.77</v>
          </cell>
        </row>
        <row r="121">
          <cell r="AC121">
            <v>1663.77</v>
          </cell>
        </row>
        <row r="122">
          <cell r="AC122">
            <v>1643.86</v>
          </cell>
        </row>
        <row r="123">
          <cell r="AC123">
            <v>1643.86</v>
          </cell>
        </row>
        <row r="124">
          <cell r="AC124">
            <v>1648.44</v>
          </cell>
        </row>
        <row r="125">
          <cell r="AC125">
            <v>1648.47</v>
          </cell>
        </row>
        <row r="126">
          <cell r="AC126">
            <v>1702.13</v>
          </cell>
        </row>
        <row r="127">
          <cell r="AC127">
            <v>1717.46</v>
          </cell>
        </row>
        <row r="128">
          <cell r="AC128">
            <v>1885.51</v>
          </cell>
        </row>
        <row r="129">
          <cell r="AC129">
            <v>2162.11</v>
          </cell>
        </row>
        <row r="130">
          <cell r="AC130">
            <v>2428.56</v>
          </cell>
        </row>
        <row r="131">
          <cell r="AC131">
            <v>2478.3000000000002</v>
          </cell>
        </row>
        <row r="132">
          <cell r="AC132">
            <v>2645.24</v>
          </cell>
        </row>
        <row r="133">
          <cell r="AC133">
            <v>2656.6</v>
          </cell>
        </row>
        <row r="134">
          <cell r="AC134">
            <v>2662.45</v>
          </cell>
        </row>
        <row r="135">
          <cell r="AC135">
            <v>2673.3</v>
          </cell>
        </row>
        <row r="136">
          <cell r="AC136">
            <v>2695.86</v>
          </cell>
        </row>
        <row r="137">
          <cell r="AC137">
            <v>2715.35</v>
          </cell>
        </row>
        <row r="138">
          <cell r="AC138">
            <v>2712.9</v>
          </cell>
        </row>
        <row r="139">
          <cell r="AC139">
            <v>2679.73</v>
          </cell>
        </row>
        <row r="140">
          <cell r="AC140">
            <v>2674.32</v>
          </cell>
        </row>
        <row r="141">
          <cell r="AC141">
            <v>2674.32</v>
          </cell>
        </row>
        <row r="142">
          <cell r="AC142">
            <v>2330.89</v>
          </cell>
        </row>
        <row r="143">
          <cell r="AC143">
            <v>2181.15</v>
          </cell>
        </row>
        <row r="144">
          <cell r="AC144">
            <v>2034.76</v>
          </cell>
        </row>
        <row r="145">
          <cell r="AC145">
            <v>1932.76</v>
          </cell>
        </row>
        <row r="146">
          <cell r="AC146">
            <v>1865.65</v>
          </cell>
        </row>
        <row r="147">
          <cell r="AC147">
            <v>1717.79</v>
          </cell>
        </row>
        <row r="148">
          <cell r="AC148">
            <v>1883.52</v>
          </cell>
        </row>
        <row r="149">
          <cell r="AC149">
            <v>2069.63</v>
          </cell>
        </row>
        <row r="150">
          <cell r="AC150">
            <v>2218.84</v>
          </cell>
        </row>
        <row r="151">
          <cell r="AC151">
            <v>2260.19</v>
          </cell>
        </row>
        <row r="152">
          <cell r="AC152">
            <v>2178.9</v>
          </cell>
        </row>
        <row r="153">
          <cell r="AC153">
            <v>1928.76</v>
          </cell>
        </row>
        <row r="154">
          <cell r="AC154">
            <v>1752.7</v>
          </cell>
        </row>
        <row r="155">
          <cell r="AC155">
            <v>1896.05</v>
          </cell>
        </row>
        <row r="156">
          <cell r="AC156">
            <v>1877.9</v>
          </cell>
        </row>
        <row r="157">
          <cell r="AC157">
            <v>1694.69</v>
          </cell>
        </row>
        <row r="158">
          <cell r="AC158">
            <v>1565.24</v>
          </cell>
        </row>
        <row r="159">
          <cell r="AC159">
            <v>1565.24</v>
          </cell>
        </row>
        <row r="160">
          <cell r="AC160">
            <v>1564.58</v>
          </cell>
        </row>
        <row r="161">
          <cell r="AC161">
            <v>1563.69</v>
          </cell>
        </row>
        <row r="162">
          <cell r="AC162">
            <v>1563.17</v>
          </cell>
        </row>
        <row r="163">
          <cell r="AC163">
            <v>1563.17</v>
          </cell>
        </row>
        <row r="164">
          <cell r="AC164">
            <v>1503.88</v>
          </cell>
        </row>
        <row r="165">
          <cell r="AC165">
            <v>1465.03</v>
          </cell>
        </row>
        <row r="166">
          <cell r="AC166">
            <v>1465.03</v>
          </cell>
        </row>
        <row r="167">
          <cell r="AC167">
            <v>1465.03</v>
          </cell>
        </row>
        <row r="168">
          <cell r="AC168">
            <v>1465.03</v>
          </cell>
        </row>
        <row r="169">
          <cell r="AC169">
            <v>1464.95</v>
          </cell>
        </row>
        <row r="170">
          <cell r="AC170">
            <v>1464.95</v>
          </cell>
        </row>
        <row r="171">
          <cell r="AC171">
            <v>1464.95</v>
          </cell>
        </row>
        <row r="172">
          <cell r="AC172">
            <v>1518.02</v>
          </cell>
        </row>
        <row r="173">
          <cell r="AC173">
            <v>1632.06</v>
          </cell>
        </row>
        <row r="174">
          <cell r="AC174">
            <v>1702.7</v>
          </cell>
        </row>
        <row r="175">
          <cell r="AC175">
            <v>1854.15</v>
          </cell>
        </row>
        <row r="176">
          <cell r="AC176">
            <v>2255.7399999999998</v>
          </cell>
        </row>
        <row r="177">
          <cell r="AC177">
            <v>2260.21</v>
          </cell>
        </row>
        <row r="178">
          <cell r="AC178">
            <v>2510.89</v>
          </cell>
        </row>
        <row r="179">
          <cell r="AC179">
            <v>2626.83</v>
          </cell>
        </row>
        <row r="180">
          <cell r="AC180">
            <v>2526.27</v>
          </cell>
        </row>
        <row r="181">
          <cell r="AC181">
            <v>2535.4299999999998</v>
          </cell>
        </row>
        <row r="182">
          <cell r="AC182">
            <v>2731.63</v>
          </cell>
        </row>
        <row r="183">
          <cell r="AC183">
            <v>2735.53</v>
          </cell>
        </row>
        <row r="184">
          <cell r="AC184">
            <v>2738.94</v>
          </cell>
        </row>
        <row r="185">
          <cell r="AC185">
            <v>2744.25</v>
          </cell>
        </row>
        <row r="186">
          <cell r="AC186">
            <v>2863.56</v>
          </cell>
        </row>
        <row r="187">
          <cell r="AC187">
            <v>2864.53</v>
          </cell>
        </row>
        <row r="188">
          <cell r="AC188">
            <v>2819.93</v>
          </cell>
        </row>
        <row r="189">
          <cell r="AC189">
            <v>2738.24</v>
          </cell>
        </row>
        <row r="190">
          <cell r="AC190">
            <v>2717.58</v>
          </cell>
        </row>
        <row r="191">
          <cell r="AC191">
            <v>2699</v>
          </cell>
        </row>
        <row r="192">
          <cell r="AC192">
            <v>2697.61</v>
          </cell>
        </row>
        <row r="193">
          <cell r="AC193">
            <v>2697.61</v>
          </cell>
        </row>
        <row r="194">
          <cell r="AC194">
            <v>2531.4299999999998</v>
          </cell>
        </row>
        <row r="195">
          <cell r="AC195">
            <v>2530.0700000000002</v>
          </cell>
        </row>
        <row r="196">
          <cell r="AC196">
            <v>2482.29</v>
          </cell>
        </row>
        <row r="197">
          <cell r="AC197">
            <v>2378.52</v>
          </cell>
        </row>
        <row r="198">
          <cell r="AC198">
            <v>2378.08</v>
          </cell>
        </row>
        <row r="199">
          <cell r="AC199">
            <v>2378.08</v>
          </cell>
        </row>
        <row r="200">
          <cell r="AC200">
            <v>2186.37</v>
          </cell>
        </row>
        <row r="201">
          <cell r="AC201">
            <v>2035.49</v>
          </cell>
        </row>
        <row r="202">
          <cell r="AC202">
            <v>2029.08</v>
          </cell>
        </row>
        <row r="203">
          <cell r="AC203">
            <v>2102.7399999999998</v>
          </cell>
        </row>
        <row r="204">
          <cell r="AC204">
            <v>2103.06</v>
          </cell>
        </row>
        <row r="205">
          <cell r="AC205">
            <v>2103.06</v>
          </cell>
        </row>
      </sheetData>
      <sheetData sheetId="20">
        <row r="9">
          <cell r="AC9">
            <v>2856.42</v>
          </cell>
        </row>
        <row r="10">
          <cell r="AC10">
            <v>2843.88</v>
          </cell>
        </row>
        <row r="11">
          <cell r="AC11">
            <v>2832.18</v>
          </cell>
        </row>
        <row r="12">
          <cell r="AC12">
            <v>2832.18</v>
          </cell>
        </row>
        <row r="13">
          <cell r="AC13">
            <v>2832.18</v>
          </cell>
        </row>
        <row r="14">
          <cell r="AC14">
            <v>2832.18</v>
          </cell>
        </row>
        <row r="15">
          <cell r="AC15">
            <v>2832.18</v>
          </cell>
        </row>
        <row r="16">
          <cell r="AC16">
            <v>2832.18</v>
          </cell>
        </row>
        <row r="17">
          <cell r="AC17">
            <v>2832.18</v>
          </cell>
        </row>
        <row r="18">
          <cell r="AC18">
            <v>2832.18</v>
          </cell>
        </row>
        <row r="19">
          <cell r="AC19">
            <v>2831.83</v>
          </cell>
        </row>
        <row r="20">
          <cell r="AC20">
            <v>2831.83</v>
          </cell>
        </row>
        <row r="21">
          <cell r="AC21">
            <v>2831.83</v>
          </cell>
        </row>
        <row r="22">
          <cell r="AC22">
            <v>2831.83</v>
          </cell>
        </row>
        <row r="23">
          <cell r="AC23">
            <v>2831.83</v>
          </cell>
        </row>
        <row r="24">
          <cell r="AC24">
            <v>2831.83</v>
          </cell>
        </row>
        <row r="25">
          <cell r="AC25">
            <v>2832.33</v>
          </cell>
        </row>
        <row r="26">
          <cell r="AC26">
            <v>2832.33</v>
          </cell>
        </row>
        <row r="27">
          <cell r="AC27">
            <v>2832.95</v>
          </cell>
        </row>
        <row r="28">
          <cell r="AC28">
            <v>2832.95</v>
          </cell>
        </row>
        <row r="29">
          <cell r="AC29">
            <v>2832.95</v>
          </cell>
        </row>
        <row r="30">
          <cell r="AC30">
            <v>2832.95</v>
          </cell>
        </row>
        <row r="31">
          <cell r="AC31">
            <v>2832.95</v>
          </cell>
        </row>
        <row r="32">
          <cell r="AC32">
            <v>2833.13</v>
          </cell>
        </row>
        <row r="33">
          <cell r="AC33">
            <v>2833.13</v>
          </cell>
        </row>
        <row r="34">
          <cell r="AC34">
            <v>2833.13</v>
          </cell>
        </row>
        <row r="35">
          <cell r="AC35">
            <v>2833.13</v>
          </cell>
        </row>
        <row r="36">
          <cell r="AC36">
            <v>2833.13</v>
          </cell>
        </row>
        <row r="37">
          <cell r="AC37">
            <v>2833.01</v>
          </cell>
        </row>
        <row r="38">
          <cell r="AC38">
            <v>2833.01</v>
          </cell>
        </row>
        <row r="39">
          <cell r="AC39">
            <v>2833.01</v>
          </cell>
        </row>
        <row r="40">
          <cell r="AC40">
            <v>2833.01</v>
          </cell>
        </row>
        <row r="41">
          <cell r="AC41">
            <v>2831.53</v>
          </cell>
        </row>
        <row r="42">
          <cell r="AC42">
            <v>2831.53</v>
          </cell>
        </row>
        <row r="43">
          <cell r="AC43">
            <v>2831.53</v>
          </cell>
        </row>
        <row r="44">
          <cell r="AC44">
            <v>2831.53</v>
          </cell>
        </row>
        <row r="45">
          <cell r="AC45">
            <v>2577.6</v>
          </cell>
        </row>
        <row r="46">
          <cell r="AC46">
            <v>2577.6</v>
          </cell>
        </row>
        <row r="47">
          <cell r="AC47">
            <v>2577.79</v>
          </cell>
        </row>
        <row r="48">
          <cell r="AC48">
            <v>2577.9</v>
          </cell>
        </row>
        <row r="49">
          <cell r="AC49">
            <v>2656.22</v>
          </cell>
        </row>
        <row r="50">
          <cell r="AC50">
            <v>2734.67</v>
          </cell>
        </row>
        <row r="51">
          <cell r="AC51">
            <v>2812.27</v>
          </cell>
        </row>
        <row r="52">
          <cell r="AC52">
            <v>2833.34</v>
          </cell>
        </row>
        <row r="53">
          <cell r="AC53">
            <v>2833.34</v>
          </cell>
        </row>
        <row r="54">
          <cell r="AC54">
            <v>2833.34</v>
          </cell>
        </row>
        <row r="55">
          <cell r="AC55">
            <v>2833.34</v>
          </cell>
        </row>
        <row r="56">
          <cell r="AC56">
            <v>2833.34</v>
          </cell>
        </row>
        <row r="57">
          <cell r="AC57">
            <v>2833.46</v>
          </cell>
        </row>
        <row r="58">
          <cell r="AC58">
            <v>2833.46</v>
          </cell>
        </row>
        <row r="59">
          <cell r="AC59">
            <v>2832.87</v>
          </cell>
        </row>
        <row r="60">
          <cell r="AC60">
            <v>2832</v>
          </cell>
        </row>
        <row r="61">
          <cell r="AC61">
            <v>2832</v>
          </cell>
        </row>
        <row r="62">
          <cell r="AC62">
            <v>2832</v>
          </cell>
        </row>
        <row r="63">
          <cell r="AC63">
            <v>2832</v>
          </cell>
        </row>
        <row r="64">
          <cell r="AC64">
            <v>2832</v>
          </cell>
        </row>
        <row r="65">
          <cell r="AC65">
            <v>2832</v>
          </cell>
        </row>
        <row r="66">
          <cell r="AC66">
            <v>2832</v>
          </cell>
        </row>
        <row r="67">
          <cell r="AC67">
            <v>2832.75</v>
          </cell>
        </row>
        <row r="68">
          <cell r="AC68">
            <v>2832.61</v>
          </cell>
        </row>
        <row r="69">
          <cell r="AC69">
            <v>2832.61</v>
          </cell>
        </row>
        <row r="70">
          <cell r="AC70">
            <v>2832.61</v>
          </cell>
        </row>
        <row r="71">
          <cell r="AC71">
            <v>2835.6</v>
          </cell>
        </row>
        <row r="72">
          <cell r="AC72">
            <v>2844.7</v>
          </cell>
        </row>
        <row r="73">
          <cell r="AC73">
            <v>2856.4</v>
          </cell>
        </row>
        <row r="74">
          <cell r="AC74">
            <v>2868.1</v>
          </cell>
        </row>
        <row r="75">
          <cell r="AC75">
            <v>2870.04</v>
          </cell>
        </row>
        <row r="76">
          <cell r="AC76">
            <v>2870.04</v>
          </cell>
        </row>
        <row r="77">
          <cell r="AC77">
            <v>2870.8</v>
          </cell>
        </row>
        <row r="78">
          <cell r="AC78">
            <v>2870.8</v>
          </cell>
        </row>
        <row r="79">
          <cell r="AC79">
            <v>2870.8</v>
          </cell>
        </row>
        <row r="80">
          <cell r="AC80">
            <v>2870.8</v>
          </cell>
        </row>
        <row r="81">
          <cell r="AC81">
            <v>2870.88</v>
          </cell>
        </row>
        <row r="82">
          <cell r="AC82">
            <v>2870.88</v>
          </cell>
        </row>
        <row r="83">
          <cell r="AC83">
            <v>2871.22</v>
          </cell>
        </row>
        <row r="84">
          <cell r="AC84">
            <v>2871.22</v>
          </cell>
        </row>
        <row r="85">
          <cell r="AC85">
            <v>2871.22</v>
          </cell>
        </row>
        <row r="86">
          <cell r="AC86">
            <v>2871.22</v>
          </cell>
        </row>
        <row r="87">
          <cell r="AC87">
            <v>2871.49</v>
          </cell>
        </row>
        <row r="88">
          <cell r="AC88">
            <v>2871.49</v>
          </cell>
        </row>
        <row r="89">
          <cell r="AC89">
            <v>2871.49</v>
          </cell>
        </row>
        <row r="90">
          <cell r="AC90">
            <v>2871.49</v>
          </cell>
        </row>
        <row r="91">
          <cell r="AC91">
            <v>2872.24</v>
          </cell>
        </row>
        <row r="92">
          <cell r="AC92">
            <v>2872.61</v>
          </cell>
        </row>
        <row r="93">
          <cell r="AC93">
            <v>2872.99</v>
          </cell>
        </row>
        <row r="94">
          <cell r="AC94">
            <v>2873.36</v>
          </cell>
        </row>
        <row r="95">
          <cell r="AC95">
            <v>2873.36</v>
          </cell>
        </row>
        <row r="96">
          <cell r="AC96">
            <v>2873.74</v>
          </cell>
        </row>
        <row r="97">
          <cell r="AC97">
            <v>2874.37</v>
          </cell>
        </row>
        <row r="98">
          <cell r="AC98">
            <v>2874.74</v>
          </cell>
        </row>
        <row r="99">
          <cell r="AC99">
            <v>2868.96</v>
          </cell>
        </row>
        <row r="100">
          <cell r="AC100">
            <v>2868.81</v>
          </cell>
        </row>
        <row r="101">
          <cell r="AC101">
            <v>2868.81</v>
          </cell>
        </row>
        <row r="102">
          <cell r="AC102">
            <v>2868.81</v>
          </cell>
        </row>
        <row r="103">
          <cell r="AC103">
            <v>2868.81</v>
          </cell>
        </row>
        <row r="104">
          <cell r="AC104">
            <v>2868.81</v>
          </cell>
        </row>
        <row r="110">
          <cell r="AC110">
            <v>2169.94</v>
          </cell>
        </row>
        <row r="111">
          <cell r="AC111">
            <v>2283.94</v>
          </cell>
        </row>
        <row r="112">
          <cell r="AC112">
            <v>2380.4499999999998</v>
          </cell>
        </row>
        <row r="113">
          <cell r="AC113">
            <v>2388.7399999999998</v>
          </cell>
        </row>
        <row r="114">
          <cell r="AC114">
            <v>2210.35</v>
          </cell>
        </row>
        <row r="115">
          <cell r="AC115">
            <v>2056.7199999999998</v>
          </cell>
        </row>
        <row r="116">
          <cell r="AC116">
            <v>1870.58</v>
          </cell>
        </row>
        <row r="117">
          <cell r="AC117">
            <v>1719.22</v>
          </cell>
        </row>
        <row r="118">
          <cell r="AC118">
            <v>1706.66</v>
          </cell>
        </row>
        <row r="119">
          <cell r="AC119">
            <v>1706.66</v>
          </cell>
        </row>
        <row r="120">
          <cell r="AC120">
            <v>1706.31</v>
          </cell>
        </row>
        <row r="121">
          <cell r="AC121">
            <v>1706.31</v>
          </cell>
        </row>
        <row r="122">
          <cell r="AC122">
            <v>1706.31</v>
          </cell>
        </row>
        <row r="123">
          <cell r="AC123">
            <v>1706.31</v>
          </cell>
        </row>
        <row r="124">
          <cell r="AC124">
            <v>1706.31</v>
          </cell>
        </row>
        <row r="125">
          <cell r="AC125">
            <v>1706.31</v>
          </cell>
        </row>
        <row r="126">
          <cell r="AC126">
            <v>1706.71</v>
          </cell>
        </row>
        <row r="127">
          <cell r="AC127">
            <v>1706.81</v>
          </cell>
        </row>
        <row r="128">
          <cell r="AC128">
            <v>1844.2</v>
          </cell>
        </row>
        <row r="129">
          <cell r="AC129">
            <v>1938.45</v>
          </cell>
        </row>
        <row r="130">
          <cell r="AC130">
            <v>1951.95</v>
          </cell>
        </row>
        <row r="131">
          <cell r="AC131">
            <v>1951.95</v>
          </cell>
        </row>
        <row r="132">
          <cell r="AC132">
            <v>1920.83</v>
          </cell>
        </row>
        <row r="133">
          <cell r="AC133">
            <v>2035.01</v>
          </cell>
        </row>
        <row r="134">
          <cell r="AC134">
            <v>2137.42</v>
          </cell>
        </row>
        <row r="135">
          <cell r="AC135">
            <v>2174.7800000000002</v>
          </cell>
        </row>
        <row r="136">
          <cell r="AC136">
            <v>2456.5300000000002</v>
          </cell>
        </row>
        <row r="137">
          <cell r="AC137">
            <v>2642.93</v>
          </cell>
        </row>
        <row r="138">
          <cell r="AC138">
            <v>2697.48</v>
          </cell>
        </row>
        <row r="139">
          <cell r="AC139">
            <v>2698.75</v>
          </cell>
        </row>
        <row r="140">
          <cell r="AC140">
            <v>2656.03</v>
          </cell>
        </row>
        <row r="141">
          <cell r="AC141">
            <v>2653.63</v>
          </cell>
        </row>
        <row r="142">
          <cell r="AC142">
            <v>2587.34</v>
          </cell>
        </row>
        <row r="143">
          <cell r="AC143">
            <v>2513.7399999999998</v>
          </cell>
        </row>
        <row r="144">
          <cell r="AC144">
            <v>2438.9699999999998</v>
          </cell>
        </row>
        <row r="145">
          <cell r="AC145">
            <v>2369.71</v>
          </cell>
        </row>
        <row r="146">
          <cell r="AC146">
            <v>2069.92</v>
          </cell>
        </row>
        <row r="147">
          <cell r="AC147">
            <v>2065.86</v>
          </cell>
        </row>
        <row r="148">
          <cell r="AC148">
            <v>2066.0500000000002</v>
          </cell>
        </row>
        <row r="149">
          <cell r="AC149">
            <v>2066.15</v>
          </cell>
        </row>
        <row r="150">
          <cell r="AC150">
            <v>2078.85</v>
          </cell>
        </row>
        <row r="151">
          <cell r="AC151">
            <v>2224.75</v>
          </cell>
        </row>
        <row r="152">
          <cell r="AC152">
            <v>2012.37</v>
          </cell>
        </row>
        <row r="153">
          <cell r="AC153">
            <v>1812.36</v>
          </cell>
        </row>
        <row r="154">
          <cell r="AC154">
            <v>1463.97</v>
          </cell>
        </row>
        <row r="155">
          <cell r="AC155">
            <v>1463.97</v>
          </cell>
        </row>
        <row r="156">
          <cell r="AC156">
            <v>1457.57</v>
          </cell>
        </row>
        <row r="157">
          <cell r="AC157">
            <v>1457.17</v>
          </cell>
        </row>
        <row r="158">
          <cell r="AC158">
            <v>1424.84</v>
          </cell>
        </row>
        <row r="159">
          <cell r="AC159">
            <v>1424.87</v>
          </cell>
        </row>
        <row r="160">
          <cell r="AC160">
            <v>1424.94</v>
          </cell>
        </row>
        <row r="161">
          <cell r="AC161">
            <v>1424.94</v>
          </cell>
        </row>
        <row r="162">
          <cell r="AC162">
            <v>1424.94</v>
          </cell>
        </row>
        <row r="163">
          <cell r="AC163">
            <v>1424.94</v>
          </cell>
        </row>
        <row r="164">
          <cell r="AC164">
            <v>1424.94</v>
          </cell>
        </row>
        <row r="165">
          <cell r="AC165">
            <v>1424.94</v>
          </cell>
        </row>
        <row r="166">
          <cell r="AC166">
            <v>1424.94</v>
          </cell>
        </row>
        <row r="167">
          <cell r="AC167">
            <v>1424.94</v>
          </cell>
        </row>
        <row r="168">
          <cell r="AC168">
            <v>1424.94</v>
          </cell>
        </row>
        <row r="169">
          <cell r="AC169">
            <v>1424.94</v>
          </cell>
        </row>
        <row r="170">
          <cell r="AC170">
            <v>1535.75</v>
          </cell>
        </row>
        <row r="171">
          <cell r="AC171">
            <v>1622.29</v>
          </cell>
        </row>
        <row r="172">
          <cell r="AC172">
            <v>2021.85</v>
          </cell>
        </row>
        <row r="173">
          <cell r="AC173">
            <v>2281.23</v>
          </cell>
        </row>
        <row r="174">
          <cell r="AC174">
            <v>2359.14</v>
          </cell>
        </row>
        <row r="175">
          <cell r="AC175">
            <v>2530.63</v>
          </cell>
        </row>
        <row r="176">
          <cell r="AC176">
            <v>2742.08</v>
          </cell>
        </row>
        <row r="177">
          <cell r="AC177">
            <v>2742.08</v>
          </cell>
        </row>
        <row r="178">
          <cell r="AC178">
            <v>2878.28</v>
          </cell>
        </row>
        <row r="179">
          <cell r="AC179">
            <v>2748.04</v>
          </cell>
        </row>
        <row r="180">
          <cell r="AC180">
            <v>2742.84</v>
          </cell>
        </row>
        <row r="181">
          <cell r="AC181">
            <v>2742.84</v>
          </cell>
        </row>
        <row r="182">
          <cell r="AC182">
            <v>2961.11</v>
          </cell>
        </row>
        <row r="183">
          <cell r="AC183">
            <v>2854.75</v>
          </cell>
        </row>
        <row r="184">
          <cell r="AC184">
            <v>2908.32</v>
          </cell>
        </row>
        <row r="185">
          <cell r="AC185">
            <v>2908.38</v>
          </cell>
        </row>
        <row r="186">
          <cell r="AC186">
            <v>2892.84</v>
          </cell>
        </row>
        <row r="187">
          <cell r="AC187">
            <v>2892.84</v>
          </cell>
        </row>
        <row r="188">
          <cell r="AC188">
            <v>2754.1</v>
          </cell>
        </row>
        <row r="189">
          <cell r="AC189">
            <v>2754.12</v>
          </cell>
        </row>
        <row r="190">
          <cell r="AC190">
            <v>2754.12</v>
          </cell>
        </row>
        <row r="191">
          <cell r="AC191">
            <v>2754.12</v>
          </cell>
        </row>
        <row r="192">
          <cell r="AC192">
            <v>2754.8</v>
          </cell>
        </row>
        <row r="193">
          <cell r="AC193">
            <v>2755.24</v>
          </cell>
        </row>
        <row r="194">
          <cell r="AC194">
            <v>2557.4699999999998</v>
          </cell>
        </row>
        <row r="195">
          <cell r="AC195">
            <v>2545.79</v>
          </cell>
        </row>
        <row r="196">
          <cell r="AC196">
            <v>2545.5700000000002</v>
          </cell>
        </row>
        <row r="197">
          <cell r="AC197">
            <v>2545.9499999999998</v>
          </cell>
        </row>
        <row r="198">
          <cell r="AC198">
            <v>2546.56</v>
          </cell>
        </row>
        <row r="199">
          <cell r="AC199">
            <v>2546.9499999999998</v>
          </cell>
        </row>
        <row r="200">
          <cell r="AC200">
            <v>2408.31</v>
          </cell>
        </row>
        <row r="201">
          <cell r="AC201">
            <v>2391.9499999999998</v>
          </cell>
        </row>
        <row r="202">
          <cell r="AC202">
            <v>2391.9499999999998</v>
          </cell>
        </row>
        <row r="203">
          <cell r="AC203">
            <v>2391.9499999999998</v>
          </cell>
        </row>
        <row r="204">
          <cell r="AC204">
            <v>2381.89</v>
          </cell>
        </row>
        <row r="205">
          <cell r="AC205">
            <v>2381.89</v>
          </cell>
        </row>
      </sheetData>
      <sheetData sheetId="21">
        <row r="9">
          <cell r="AC9">
            <v>2861.8</v>
          </cell>
        </row>
        <row r="10">
          <cell r="AC10">
            <v>2849.26</v>
          </cell>
        </row>
        <row r="11">
          <cell r="AC11">
            <v>2837.56</v>
          </cell>
        </row>
        <row r="12">
          <cell r="AC12">
            <v>2837.56</v>
          </cell>
        </row>
        <row r="13">
          <cell r="AC13">
            <v>2837.56</v>
          </cell>
        </row>
        <row r="14">
          <cell r="AC14">
            <v>2837.56</v>
          </cell>
        </row>
        <row r="15">
          <cell r="AC15">
            <v>2837.56</v>
          </cell>
        </row>
        <row r="16">
          <cell r="AC16">
            <v>2837.56</v>
          </cell>
        </row>
        <row r="17">
          <cell r="AC17">
            <v>2838.25</v>
          </cell>
        </row>
        <row r="18">
          <cell r="AC18">
            <v>2838.25</v>
          </cell>
        </row>
        <row r="19">
          <cell r="AC19">
            <v>2838.25</v>
          </cell>
        </row>
        <row r="20">
          <cell r="AC20">
            <v>2838.25</v>
          </cell>
        </row>
        <row r="21">
          <cell r="AC21">
            <v>2838.25</v>
          </cell>
        </row>
        <row r="22">
          <cell r="AC22">
            <v>2838.25</v>
          </cell>
        </row>
        <row r="23">
          <cell r="AC23">
            <v>2838.18</v>
          </cell>
        </row>
        <row r="24">
          <cell r="AC24">
            <v>2838.18</v>
          </cell>
        </row>
        <row r="25">
          <cell r="AC25">
            <v>2838.18</v>
          </cell>
        </row>
        <row r="26">
          <cell r="AC26">
            <v>2838.18</v>
          </cell>
        </row>
        <row r="27">
          <cell r="AC27">
            <v>2838.18</v>
          </cell>
        </row>
        <row r="28">
          <cell r="AC28">
            <v>2838.18</v>
          </cell>
        </row>
        <row r="29">
          <cell r="AC29">
            <v>2838.18</v>
          </cell>
        </row>
        <row r="30">
          <cell r="AC30">
            <v>2838.18</v>
          </cell>
        </row>
        <row r="31">
          <cell r="AC31">
            <v>2837.75</v>
          </cell>
        </row>
        <row r="32">
          <cell r="AC32">
            <v>2837.94</v>
          </cell>
        </row>
        <row r="33">
          <cell r="AC33">
            <v>2837.94</v>
          </cell>
        </row>
        <row r="34">
          <cell r="AC34">
            <v>2837.94</v>
          </cell>
        </row>
        <row r="35">
          <cell r="AC35">
            <v>2837.94</v>
          </cell>
        </row>
        <row r="36">
          <cell r="AC36">
            <v>2837.94</v>
          </cell>
        </row>
        <row r="37">
          <cell r="AC37">
            <v>2837.81</v>
          </cell>
        </row>
        <row r="38">
          <cell r="AC38">
            <v>2837.81</v>
          </cell>
        </row>
        <row r="39">
          <cell r="AC39">
            <v>2837.81</v>
          </cell>
        </row>
        <row r="40">
          <cell r="AC40">
            <v>2837.81</v>
          </cell>
        </row>
        <row r="41">
          <cell r="AC41">
            <v>2837.73</v>
          </cell>
        </row>
        <row r="42">
          <cell r="AC42">
            <v>2837.73</v>
          </cell>
        </row>
        <row r="43">
          <cell r="AC43">
            <v>2837.8</v>
          </cell>
        </row>
        <row r="44">
          <cell r="AC44">
            <v>2837.8</v>
          </cell>
        </row>
        <row r="45">
          <cell r="AC45">
            <v>2837.8</v>
          </cell>
        </row>
        <row r="46">
          <cell r="AC46">
            <v>2837.8</v>
          </cell>
        </row>
        <row r="47">
          <cell r="AC47">
            <v>2837.8</v>
          </cell>
        </row>
        <row r="48">
          <cell r="AC48">
            <v>2837.93</v>
          </cell>
        </row>
        <row r="49">
          <cell r="AC49">
            <v>2838.59</v>
          </cell>
        </row>
        <row r="50">
          <cell r="AC50">
            <v>2840.59</v>
          </cell>
        </row>
        <row r="51">
          <cell r="AC51">
            <v>2840.59</v>
          </cell>
        </row>
        <row r="52">
          <cell r="AC52">
            <v>2840.59</v>
          </cell>
        </row>
        <row r="53">
          <cell r="AC53">
            <v>2840.59</v>
          </cell>
        </row>
        <row r="54">
          <cell r="AC54">
            <v>2840.59</v>
          </cell>
        </row>
        <row r="55">
          <cell r="AC55">
            <v>2840.59</v>
          </cell>
        </row>
        <row r="56">
          <cell r="AC56">
            <v>2840.59</v>
          </cell>
        </row>
        <row r="57">
          <cell r="AC57">
            <v>2840.52</v>
          </cell>
        </row>
        <row r="58">
          <cell r="AC58">
            <v>2840.52</v>
          </cell>
        </row>
        <row r="59">
          <cell r="AC59">
            <v>2839.86</v>
          </cell>
        </row>
        <row r="60">
          <cell r="AC60">
            <v>2838.95</v>
          </cell>
        </row>
        <row r="61">
          <cell r="AC61">
            <v>2838.95</v>
          </cell>
        </row>
        <row r="62">
          <cell r="AC62">
            <v>2838.95</v>
          </cell>
        </row>
        <row r="63">
          <cell r="AC63">
            <v>2838.95</v>
          </cell>
        </row>
        <row r="64">
          <cell r="AC64">
            <v>2838.95</v>
          </cell>
        </row>
        <row r="65">
          <cell r="AC65">
            <v>2838.95</v>
          </cell>
        </row>
        <row r="66">
          <cell r="AC66">
            <v>2838.95</v>
          </cell>
        </row>
        <row r="67">
          <cell r="AC67">
            <v>2837.54</v>
          </cell>
        </row>
        <row r="68">
          <cell r="AC68">
            <v>2837.39</v>
          </cell>
        </row>
        <row r="69">
          <cell r="AC69">
            <v>2835.96</v>
          </cell>
        </row>
        <row r="70">
          <cell r="AC70">
            <v>2835.96</v>
          </cell>
        </row>
        <row r="71">
          <cell r="AC71">
            <v>2835.96</v>
          </cell>
        </row>
        <row r="72">
          <cell r="AC72">
            <v>2835.96</v>
          </cell>
        </row>
        <row r="73">
          <cell r="AC73">
            <v>2836.03</v>
          </cell>
        </row>
        <row r="74">
          <cell r="AC74">
            <v>2836.03</v>
          </cell>
        </row>
        <row r="75">
          <cell r="AC75">
            <v>2836.03</v>
          </cell>
        </row>
        <row r="76">
          <cell r="AC76">
            <v>2836.03</v>
          </cell>
        </row>
        <row r="77">
          <cell r="AC77">
            <v>2831.83</v>
          </cell>
        </row>
        <row r="78">
          <cell r="AC78">
            <v>2831.83</v>
          </cell>
        </row>
        <row r="79">
          <cell r="AC79">
            <v>2831.83</v>
          </cell>
        </row>
        <row r="80">
          <cell r="AC80">
            <v>2831.83</v>
          </cell>
        </row>
        <row r="81">
          <cell r="AC81">
            <v>2831.83</v>
          </cell>
        </row>
        <row r="82">
          <cell r="AC82">
            <v>2831.83</v>
          </cell>
        </row>
        <row r="83">
          <cell r="AC83">
            <v>2831.83</v>
          </cell>
        </row>
        <row r="84">
          <cell r="AC84">
            <v>2831.83</v>
          </cell>
        </row>
        <row r="85">
          <cell r="AC85">
            <v>2835.18</v>
          </cell>
        </row>
        <row r="86">
          <cell r="AC86">
            <v>2843.53</v>
          </cell>
        </row>
        <row r="87">
          <cell r="AC87">
            <v>2855.23</v>
          </cell>
        </row>
        <row r="88">
          <cell r="AC88">
            <v>2866.93</v>
          </cell>
        </row>
        <row r="89">
          <cell r="AC89">
            <v>2869.01</v>
          </cell>
        </row>
        <row r="90">
          <cell r="AC90">
            <v>2869.01</v>
          </cell>
        </row>
        <row r="91">
          <cell r="AC91">
            <v>2869.01</v>
          </cell>
        </row>
        <row r="92">
          <cell r="AC92">
            <v>2869.01</v>
          </cell>
        </row>
        <row r="93">
          <cell r="AC93">
            <v>2869.01</v>
          </cell>
        </row>
        <row r="94">
          <cell r="AC94">
            <v>2869.01</v>
          </cell>
        </row>
        <row r="95">
          <cell r="AC95">
            <v>2869.01</v>
          </cell>
        </row>
        <row r="96">
          <cell r="AC96">
            <v>2869.01</v>
          </cell>
        </row>
        <row r="97">
          <cell r="AC97">
            <v>2869.76</v>
          </cell>
        </row>
        <row r="98">
          <cell r="AC98">
            <v>2870.24</v>
          </cell>
        </row>
        <row r="99">
          <cell r="AC99">
            <v>2870.7</v>
          </cell>
        </row>
        <row r="100">
          <cell r="AC100">
            <v>2870.55</v>
          </cell>
        </row>
        <row r="101">
          <cell r="AC101">
            <v>2870.55</v>
          </cell>
        </row>
        <row r="102">
          <cell r="AC102">
            <v>2870.55</v>
          </cell>
        </row>
        <row r="103">
          <cell r="AC103">
            <v>2870.21</v>
          </cell>
        </row>
        <row r="104">
          <cell r="AC104">
            <v>2870.21</v>
          </cell>
        </row>
        <row r="110">
          <cell r="AC110">
            <v>2391.0700000000002</v>
          </cell>
        </row>
        <row r="111">
          <cell r="AC111">
            <v>2391.83</v>
          </cell>
        </row>
        <row r="112">
          <cell r="AC112">
            <v>2384.35</v>
          </cell>
        </row>
        <row r="113">
          <cell r="AC113">
            <v>2382.81</v>
          </cell>
        </row>
        <row r="114">
          <cell r="AC114">
            <v>2190.33</v>
          </cell>
        </row>
        <row r="115">
          <cell r="AC115">
            <v>2039.6</v>
          </cell>
        </row>
        <row r="116">
          <cell r="AC116">
            <v>1862.8</v>
          </cell>
        </row>
        <row r="117">
          <cell r="AC117">
            <v>1718.8</v>
          </cell>
        </row>
        <row r="118">
          <cell r="AC118">
            <v>1706.24</v>
          </cell>
        </row>
        <row r="119">
          <cell r="AC119">
            <v>1706.24</v>
          </cell>
        </row>
        <row r="120">
          <cell r="AC120">
            <v>1783.84</v>
          </cell>
        </row>
        <row r="121">
          <cell r="AC121">
            <v>1881.78</v>
          </cell>
        </row>
        <row r="122">
          <cell r="AC122">
            <v>1934.8</v>
          </cell>
        </row>
        <row r="123">
          <cell r="AC123">
            <v>1934.8</v>
          </cell>
        </row>
        <row r="124">
          <cell r="AC124">
            <v>1934.73</v>
          </cell>
        </row>
        <row r="125">
          <cell r="AC125">
            <v>1934.73</v>
          </cell>
        </row>
        <row r="126">
          <cell r="AC126">
            <v>2032.46</v>
          </cell>
        </row>
        <row r="127">
          <cell r="AC127">
            <v>2002.46</v>
          </cell>
        </row>
        <row r="128">
          <cell r="AC128">
            <v>2097.2399999999998</v>
          </cell>
        </row>
        <row r="129">
          <cell r="AC129">
            <v>2176.21</v>
          </cell>
        </row>
        <row r="130">
          <cell r="AC130">
            <v>2320.21</v>
          </cell>
        </row>
        <row r="131">
          <cell r="AC131">
            <v>2320.21</v>
          </cell>
        </row>
        <row r="132">
          <cell r="AC132">
            <v>2459.14</v>
          </cell>
        </row>
        <row r="133">
          <cell r="AC133">
            <v>2582.96</v>
          </cell>
        </row>
        <row r="134">
          <cell r="AC134">
            <v>2706.29</v>
          </cell>
        </row>
        <row r="135">
          <cell r="AC135">
            <v>2708.67</v>
          </cell>
        </row>
        <row r="136">
          <cell r="AC136">
            <v>2713.7</v>
          </cell>
        </row>
        <row r="137">
          <cell r="AC137">
            <v>2718.47</v>
          </cell>
        </row>
        <row r="138">
          <cell r="AC138">
            <v>2720.19</v>
          </cell>
        </row>
        <row r="139">
          <cell r="AC139">
            <v>2720.19</v>
          </cell>
        </row>
        <row r="140">
          <cell r="AC140">
            <v>2710.89</v>
          </cell>
        </row>
        <row r="141">
          <cell r="AC141">
            <v>2710.89</v>
          </cell>
        </row>
        <row r="142">
          <cell r="AC142">
            <v>2673.44</v>
          </cell>
        </row>
        <row r="143">
          <cell r="AC143">
            <v>2659.39</v>
          </cell>
        </row>
        <row r="144">
          <cell r="AC144">
            <v>2617.73</v>
          </cell>
        </row>
        <row r="145">
          <cell r="AC145">
            <v>2515.71</v>
          </cell>
        </row>
        <row r="146">
          <cell r="AC146">
            <v>2506.8000000000002</v>
          </cell>
        </row>
        <row r="147">
          <cell r="AC147">
            <v>2503.06</v>
          </cell>
        </row>
        <row r="148">
          <cell r="AC148">
            <v>2357.6</v>
          </cell>
        </row>
        <row r="149">
          <cell r="AC149">
            <v>2320.98</v>
          </cell>
        </row>
        <row r="150">
          <cell r="AC150">
            <v>2263.37</v>
          </cell>
        </row>
        <row r="151">
          <cell r="AC151">
            <v>2260.6799999999998</v>
          </cell>
        </row>
        <row r="152">
          <cell r="AC152">
            <v>2185.8000000000002</v>
          </cell>
        </row>
        <row r="153">
          <cell r="AC153">
            <v>2041.8</v>
          </cell>
        </row>
        <row r="154">
          <cell r="AC154">
            <v>1890.28</v>
          </cell>
        </row>
        <row r="155">
          <cell r="AC155">
            <v>1592.12</v>
          </cell>
        </row>
        <row r="156">
          <cell r="AC156">
            <v>1466.21</v>
          </cell>
        </row>
        <row r="157">
          <cell r="AC157">
            <v>1466.21</v>
          </cell>
        </row>
        <row r="158">
          <cell r="AC158">
            <v>1466.14</v>
          </cell>
        </row>
        <row r="159">
          <cell r="AC159">
            <v>1466.14</v>
          </cell>
        </row>
        <row r="160">
          <cell r="AC160">
            <v>1465.48</v>
          </cell>
        </row>
        <row r="161">
          <cell r="AC161">
            <v>1464.57</v>
          </cell>
        </row>
        <row r="162">
          <cell r="AC162">
            <v>1464.57</v>
          </cell>
        </row>
        <row r="163">
          <cell r="AC163">
            <v>1464.57</v>
          </cell>
        </row>
        <row r="164">
          <cell r="AC164">
            <v>1464.57</v>
          </cell>
        </row>
        <row r="165">
          <cell r="AC165">
            <v>1469.53</v>
          </cell>
        </row>
        <row r="166">
          <cell r="AC166">
            <v>1464.57</v>
          </cell>
        </row>
        <row r="167">
          <cell r="AC167">
            <v>1464.57</v>
          </cell>
        </row>
        <row r="168">
          <cell r="AC168">
            <v>1463.16</v>
          </cell>
        </row>
        <row r="169">
          <cell r="AC169">
            <v>1463.01</v>
          </cell>
        </row>
        <row r="170">
          <cell r="AC170">
            <v>1637.04</v>
          </cell>
        </row>
        <row r="171">
          <cell r="AC171">
            <v>1799.94</v>
          </cell>
        </row>
        <row r="172">
          <cell r="AC172">
            <v>1777.23</v>
          </cell>
        </row>
        <row r="173">
          <cell r="AC173">
            <v>1705.23</v>
          </cell>
        </row>
        <row r="174">
          <cell r="AC174">
            <v>1939.59</v>
          </cell>
        </row>
        <row r="175">
          <cell r="AC175">
            <v>2250.3000000000002</v>
          </cell>
        </row>
        <row r="176">
          <cell r="AC176">
            <v>2527.63</v>
          </cell>
        </row>
        <row r="177">
          <cell r="AC177">
            <v>2537.65</v>
          </cell>
        </row>
        <row r="178">
          <cell r="AC178">
            <v>2658.02</v>
          </cell>
        </row>
        <row r="179">
          <cell r="AC179">
            <v>2702.56</v>
          </cell>
        </row>
        <row r="180">
          <cell r="AC180">
            <v>2549.7600000000002</v>
          </cell>
        </row>
        <row r="181">
          <cell r="AC181">
            <v>2369.1999999999998</v>
          </cell>
        </row>
        <row r="182">
          <cell r="AC182">
            <v>2489.21</v>
          </cell>
        </row>
        <row r="183">
          <cell r="AC183">
            <v>2600.09</v>
          </cell>
        </row>
        <row r="184">
          <cell r="AC184">
            <v>2682.15</v>
          </cell>
        </row>
        <row r="185">
          <cell r="AC185">
            <v>2714.21</v>
          </cell>
        </row>
        <row r="186">
          <cell r="AC186">
            <v>2835.02</v>
          </cell>
        </row>
        <row r="187">
          <cell r="AC187">
            <v>2842.6</v>
          </cell>
        </row>
        <row r="188">
          <cell r="AC188">
            <v>2853.41</v>
          </cell>
        </row>
        <row r="189">
          <cell r="AC189">
            <v>2865.54</v>
          </cell>
        </row>
        <row r="190">
          <cell r="AC190">
            <v>2868.96</v>
          </cell>
        </row>
        <row r="191">
          <cell r="AC191">
            <v>2869.01</v>
          </cell>
        </row>
        <row r="192">
          <cell r="AC192">
            <v>2746.19</v>
          </cell>
        </row>
        <row r="193">
          <cell r="AC193">
            <v>2746.19</v>
          </cell>
        </row>
        <row r="194">
          <cell r="AC194">
            <v>2599.12</v>
          </cell>
        </row>
        <row r="195">
          <cell r="AC195">
            <v>2586.3000000000002</v>
          </cell>
        </row>
        <row r="196">
          <cell r="AC196">
            <v>2584.65</v>
          </cell>
        </row>
        <row r="197">
          <cell r="AC197">
            <v>2584.65</v>
          </cell>
        </row>
        <row r="198">
          <cell r="AC198">
            <v>2389.17</v>
          </cell>
        </row>
        <row r="199">
          <cell r="AC199">
            <v>2388.06</v>
          </cell>
        </row>
        <row r="200">
          <cell r="AC200">
            <v>2498.36</v>
          </cell>
        </row>
        <row r="201">
          <cell r="AC201">
            <v>2534.77</v>
          </cell>
        </row>
        <row r="202">
          <cell r="AC202">
            <v>2534.77</v>
          </cell>
        </row>
        <row r="203">
          <cell r="AC203">
            <v>2534.77</v>
          </cell>
        </row>
        <row r="204">
          <cell r="AC204">
            <v>2534.4299999999998</v>
          </cell>
        </row>
        <row r="205">
          <cell r="AC205">
            <v>2534.4299999999998</v>
          </cell>
        </row>
      </sheetData>
      <sheetData sheetId="22">
        <row r="9">
          <cell r="AC9">
            <v>2870.95</v>
          </cell>
        </row>
        <row r="10">
          <cell r="AC10">
            <v>2870.95</v>
          </cell>
        </row>
        <row r="11">
          <cell r="AC11">
            <v>2870.95</v>
          </cell>
        </row>
        <row r="12">
          <cell r="AC12">
            <v>2870.95</v>
          </cell>
        </row>
        <row r="13">
          <cell r="AC13">
            <v>2858.01</v>
          </cell>
        </row>
        <row r="14">
          <cell r="AC14">
            <v>2845.47</v>
          </cell>
        </row>
        <row r="15">
          <cell r="AC15">
            <v>2833.63</v>
          </cell>
        </row>
        <row r="16">
          <cell r="AC16">
            <v>2833.56</v>
          </cell>
        </row>
        <row r="17">
          <cell r="AC17">
            <v>2833.5</v>
          </cell>
        </row>
        <row r="18">
          <cell r="AC18">
            <v>2833.43</v>
          </cell>
        </row>
        <row r="19">
          <cell r="AC19">
            <v>2833.29</v>
          </cell>
        </row>
        <row r="20">
          <cell r="AC20">
            <v>2833.16</v>
          </cell>
        </row>
        <row r="21">
          <cell r="AC21">
            <v>2833.02</v>
          </cell>
        </row>
        <row r="22">
          <cell r="AC22">
            <v>2832.89</v>
          </cell>
        </row>
        <row r="23">
          <cell r="AC23">
            <v>2832.76</v>
          </cell>
        </row>
        <row r="24">
          <cell r="AC24">
            <v>2832.62</v>
          </cell>
        </row>
        <row r="25">
          <cell r="AC25">
            <v>2832.49</v>
          </cell>
        </row>
        <row r="26">
          <cell r="AC26">
            <v>2832.35</v>
          </cell>
        </row>
        <row r="27">
          <cell r="AC27">
            <v>2832.22</v>
          </cell>
        </row>
        <row r="28">
          <cell r="AC28">
            <v>2832.08</v>
          </cell>
        </row>
        <row r="29">
          <cell r="AC29">
            <v>2831.95</v>
          </cell>
        </row>
        <row r="30">
          <cell r="AC30">
            <v>2831.81</v>
          </cell>
        </row>
        <row r="31">
          <cell r="AC31">
            <v>2831.07</v>
          </cell>
        </row>
        <row r="32">
          <cell r="AC32">
            <v>2831.25</v>
          </cell>
        </row>
        <row r="33">
          <cell r="AC33">
            <v>2832.31</v>
          </cell>
        </row>
        <row r="34">
          <cell r="AC34">
            <v>2832.31</v>
          </cell>
        </row>
        <row r="35">
          <cell r="AC35">
            <v>2832.31</v>
          </cell>
        </row>
        <row r="36">
          <cell r="AC36">
            <v>2832.31</v>
          </cell>
        </row>
        <row r="37">
          <cell r="AC37">
            <v>2832.19</v>
          </cell>
        </row>
        <row r="38">
          <cell r="AC38">
            <v>2832.19</v>
          </cell>
        </row>
        <row r="39">
          <cell r="AC39">
            <v>2832.19</v>
          </cell>
        </row>
        <row r="40">
          <cell r="AC40">
            <v>2832.19</v>
          </cell>
        </row>
        <row r="41">
          <cell r="AC41">
            <v>2832.11</v>
          </cell>
        </row>
        <row r="42">
          <cell r="AC42">
            <v>2832.11</v>
          </cell>
        </row>
        <row r="43">
          <cell r="AC43">
            <v>2832.11</v>
          </cell>
        </row>
        <row r="44">
          <cell r="AC44">
            <v>2832.11</v>
          </cell>
        </row>
        <row r="45">
          <cell r="AC45">
            <v>2832.19</v>
          </cell>
        </row>
        <row r="46">
          <cell r="AC46">
            <v>2832.19</v>
          </cell>
        </row>
        <row r="47">
          <cell r="AC47">
            <v>2832.19</v>
          </cell>
        </row>
        <row r="48">
          <cell r="AC48">
            <v>2832.32</v>
          </cell>
        </row>
        <row r="49">
          <cell r="AC49">
            <v>2832.32</v>
          </cell>
        </row>
        <row r="50">
          <cell r="AC50">
            <v>2833.85</v>
          </cell>
        </row>
        <row r="51">
          <cell r="AC51">
            <v>2833.85</v>
          </cell>
        </row>
        <row r="52">
          <cell r="AC52">
            <v>2833.85</v>
          </cell>
        </row>
        <row r="53">
          <cell r="AC53">
            <v>2833.85</v>
          </cell>
        </row>
        <row r="54">
          <cell r="AC54">
            <v>2833.85</v>
          </cell>
        </row>
        <row r="55">
          <cell r="AC55">
            <v>2833.85</v>
          </cell>
        </row>
        <row r="56">
          <cell r="AC56">
            <v>2833.85</v>
          </cell>
        </row>
        <row r="57">
          <cell r="AC57">
            <v>2833.78</v>
          </cell>
        </row>
        <row r="58">
          <cell r="AC58">
            <v>2833.78</v>
          </cell>
        </row>
        <row r="59">
          <cell r="AC59">
            <v>2832.46</v>
          </cell>
        </row>
        <row r="60">
          <cell r="AC60">
            <v>2832.21</v>
          </cell>
        </row>
        <row r="61">
          <cell r="AC61">
            <v>2832.21</v>
          </cell>
        </row>
        <row r="62">
          <cell r="AC62">
            <v>2832.21</v>
          </cell>
        </row>
        <row r="63">
          <cell r="AC63">
            <v>2832.21</v>
          </cell>
        </row>
        <row r="64">
          <cell r="AC64">
            <v>2832.21</v>
          </cell>
        </row>
        <row r="65">
          <cell r="AC65">
            <v>2832.21</v>
          </cell>
        </row>
        <row r="66">
          <cell r="AC66">
            <v>2832.21</v>
          </cell>
        </row>
        <row r="67">
          <cell r="AC67">
            <v>2832.21</v>
          </cell>
        </row>
        <row r="68">
          <cell r="AC68">
            <v>2832.07</v>
          </cell>
        </row>
        <row r="69">
          <cell r="AC69">
            <v>2832.07</v>
          </cell>
        </row>
        <row r="70">
          <cell r="AC70">
            <v>2832.07</v>
          </cell>
        </row>
        <row r="71">
          <cell r="AC71">
            <v>2832.07</v>
          </cell>
        </row>
        <row r="72">
          <cell r="AC72">
            <v>2832.07</v>
          </cell>
        </row>
        <row r="73">
          <cell r="AC73">
            <v>2832.14</v>
          </cell>
        </row>
        <row r="74">
          <cell r="AC74">
            <v>2832.14</v>
          </cell>
        </row>
        <row r="75">
          <cell r="AC75">
            <v>2832.14</v>
          </cell>
        </row>
        <row r="76">
          <cell r="AC76">
            <v>2832.14</v>
          </cell>
        </row>
        <row r="77">
          <cell r="AC77">
            <v>2832.14</v>
          </cell>
        </row>
        <row r="78">
          <cell r="AC78">
            <v>2832.14</v>
          </cell>
        </row>
        <row r="79">
          <cell r="AC79">
            <v>2832.14</v>
          </cell>
        </row>
        <row r="80">
          <cell r="AC80">
            <v>2832.14</v>
          </cell>
        </row>
        <row r="81">
          <cell r="AC81">
            <v>2832.14</v>
          </cell>
        </row>
        <row r="82">
          <cell r="AC82">
            <v>2832.14</v>
          </cell>
        </row>
        <row r="83">
          <cell r="AC83">
            <v>2832.14</v>
          </cell>
        </row>
        <row r="84">
          <cell r="AC84">
            <v>2832.14</v>
          </cell>
        </row>
        <row r="85">
          <cell r="AC85">
            <v>2832.14</v>
          </cell>
        </row>
        <row r="86">
          <cell r="AC86">
            <v>2832.14</v>
          </cell>
        </row>
        <row r="87">
          <cell r="AC87">
            <v>2832.14</v>
          </cell>
        </row>
        <row r="88">
          <cell r="AC88">
            <v>2832.14</v>
          </cell>
        </row>
        <row r="89">
          <cell r="AC89">
            <v>2832.14</v>
          </cell>
        </row>
        <row r="90">
          <cell r="AC90">
            <v>2832.14</v>
          </cell>
        </row>
        <row r="91">
          <cell r="AC91">
            <v>2832.14</v>
          </cell>
        </row>
        <row r="92">
          <cell r="AC92">
            <v>2832.14</v>
          </cell>
        </row>
        <row r="93">
          <cell r="AC93">
            <v>2832.14</v>
          </cell>
        </row>
        <row r="94">
          <cell r="AC94">
            <v>2832.14</v>
          </cell>
        </row>
        <row r="95">
          <cell r="AC95">
            <v>2832.14</v>
          </cell>
        </row>
        <row r="96">
          <cell r="AC96">
            <v>2832.14</v>
          </cell>
        </row>
        <row r="97">
          <cell r="AC97">
            <v>2832.4</v>
          </cell>
        </row>
        <row r="98">
          <cell r="AC98">
            <v>2832.4</v>
          </cell>
        </row>
        <row r="99">
          <cell r="AC99">
            <v>2844.1</v>
          </cell>
        </row>
        <row r="100">
          <cell r="AC100">
            <v>2855.63</v>
          </cell>
        </row>
        <row r="101">
          <cell r="AC101">
            <v>2867.21</v>
          </cell>
        </row>
        <row r="102">
          <cell r="AC102">
            <v>2869.29</v>
          </cell>
        </row>
        <row r="103">
          <cell r="AC103">
            <v>2869.29</v>
          </cell>
        </row>
        <row r="104">
          <cell r="AC104">
            <v>2869.29</v>
          </cell>
        </row>
        <row r="110">
          <cell r="AC110">
            <v>2535.11</v>
          </cell>
        </row>
        <row r="111">
          <cell r="AC111">
            <v>2535.17</v>
          </cell>
        </row>
        <row r="112">
          <cell r="AC112">
            <v>2535.17</v>
          </cell>
        </row>
        <row r="113">
          <cell r="AC113">
            <v>2535.17</v>
          </cell>
        </row>
        <row r="114">
          <cell r="AC114">
            <v>2522.23</v>
          </cell>
        </row>
        <row r="115">
          <cell r="AC115">
            <v>2509.69</v>
          </cell>
        </row>
        <row r="116">
          <cell r="AC116">
            <v>2497.85</v>
          </cell>
        </row>
        <row r="117">
          <cell r="AC117">
            <v>2497.7800000000002</v>
          </cell>
        </row>
        <row r="118">
          <cell r="AC118">
            <v>2497.7199999999998</v>
          </cell>
        </row>
        <row r="119">
          <cell r="AC119">
            <v>2497.65</v>
          </cell>
        </row>
        <row r="120">
          <cell r="AC120">
            <v>2490.58</v>
          </cell>
        </row>
        <row r="121">
          <cell r="AC121">
            <v>2490.4499999999998</v>
          </cell>
        </row>
        <row r="122">
          <cell r="AC122">
            <v>2372.2800000000002</v>
          </cell>
        </row>
        <row r="123">
          <cell r="AC123">
            <v>2318.7399999999998</v>
          </cell>
        </row>
        <row r="124">
          <cell r="AC124">
            <v>2318.61</v>
          </cell>
        </row>
        <row r="125">
          <cell r="AC125">
            <v>2318.4699999999998</v>
          </cell>
        </row>
        <row r="126">
          <cell r="AC126">
            <v>2318.34</v>
          </cell>
        </row>
        <row r="127">
          <cell r="AC127">
            <v>2318.1999999999998</v>
          </cell>
        </row>
        <row r="128">
          <cell r="AC128">
            <v>2366.89</v>
          </cell>
        </row>
        <row r="129">
          <cell r="AC129">
            <v>2400.91</v>
          </cell>
        </row>
        <row r="130">
          <cell r="AC130">
            <v>2474.3200000000002</v>
          </cell>
        </row>
        <row r="131">
          <cell r="AC131">
            <v>2496.0300000000002</v>
          </cell>
        </row>
        <row r="132">
          <cell r="AC132">
            <v>2707.04</v>
          </cell>
        </row>
        <row r="133">
          <cell r="AC133">
            <v>2708.43</v>
          </cell>
        </row>
        <row r="134">
          <cell r="AC134">
            <v>2832.31</v>
          </cell>
        </row>
        <row r="135">
          <cell r="AC135">
            <v>2832.31</v>
          </cell>
        </row>
        <row r="136">
          <cell r="AC136">
            <v>2832.31</v>
          </cell>
        </row>
        <row r="137">
          <cell r="AC137">
            <v>2832.31</v>
          </cell>
        </row>
        <row r="138">
          <cell r="AC138">
            <v>2832.19</v>
          </cell>
        </row>
        <row r="139">
          <cell r="AC139">
            <v>2832.19</v>
          </cell>
        </row>
        <row r="140">
          <cell r="AC140">
            <v>2832.19</v>
          </cell>
        </row>
        <row r="141">
          <cell r="AC141">
            <v>2832.19</v>
          </cell>
        </row>
        <row r="142">
          <cell r="AC142">
            <v>2701.97</v>
          </cell>
        </row>
        <row r="143">
          <cell r="AC143">
            <v>2697.91</v>
          </cell>
        </row>
        <row r="144">
          <cell r="AC144">
            <v>2389.94</v>
          </cell>
        </row>
        <row r="145">
          <cell r="AC145">
            <v>2175.39</v>
          </cell>
        </row>
        <row r="146">
          <cell r="AC146">
            <v>2089.87</v>
          </cell>
        </row>
        <row r="147">
          <cell r="AC147">
            <v>2089.48</v>
          </cell>
        </row>
        <row r="148">
          <cell r="AC148">
            <v>2089.48</v>
          </cell>
        </row>
        <row r="149">
          <cell r="AC149">
            <v>2089.6</v>
          </cell>
        </row>
        <row r="150">
          <cell r="AC150">
            <v>1861.06</v>
          </cell>
        </row>
        <row r="151">
          <cell r="AC151">
            <v>1743.44</v>
          </cell>
        </row>
        <row r="152">
          <cell r="AC152">
            <v>1642.77</v>
          </cell>
        </row>
        <row r="153">
          <cell r="AC153">
            <v>1642.77</v>
          </cell>
        </row>
        <row r="154">
          <cell r="AC154">
            <v>1590.31</v>
          </cell>
        </row>
        <row r="155">
          <cell r="AC155">
            <v>1469.94</v>
          </cell>
        </row>
        <row r="156">
          <cell r="AC156">
            <v>1539.42</v>
          </cell>
        </row>
        <row r="157">
          <cell r="AC157">
            <v>1645.56</v>
          </cell>
        </row>
        <row r="158">
          <cell r="AC158">
            <v>1642.64</v>
          </cell>
        </row>
        <row r="159">
          <cell r="AC159">
            <v>1570.64</v>
          </cell>
        </row>
        <row r="160">
          <cell r="AC160">
            <v>1474.96</v>
          </cell>
        </row>
        <row r="161">
          <cell r="AC161">
            <v>1475.51</v>
          </cell>
        </row>
        <row r="162">
          <cell r="AC162">
            <v>1475.51</v>
          </cell>
        </row>
        <row r="163">
          <cell r="AC163">
            <v>1475.51</v>
          </cell>
        </row>
        <row r="164">
          <cell r="AC164">
            <v>1475.51</v>
          </cell>
        </row>
        <row r="165">
          <cell r="AC165">
            <v>1475.51</v>
          </cell>
        </row>
        <row r="166">
          <cell r="AC166">
            <v>1460.91</v>
          </cell>
        </row>
        <row r="167">
          <cell r="AC167">
            <v>1461.29</v>
          </cell>
        </row>
        <row r="168">
          <cell r="AC168">
            <v>1518.29</v>
          </cell>
        </row>
        <row r="169">
          <cell r="AC169">
            <v>1632.22</v>
          </cell>
        </row>
        <row r="170">
          <cell r="AC170">
            <v>1728.52</v>
          </cell>
        </row>
        <row r="171">
          <cell r="AC171">
            <v>1737.02</v>
          </cell>
        </row>
        <row r="172">
          <cell r="AC172">
            <v>1966.95</v>
          </cell>
        </row>
        <row r="173">
          <cell r="AC173">
            <v>2300.69</v>
          </cell>
        </row>
        <row r="174">
          <cell r="AC174">
            <v>2483.17</v>
          </cell>
        </row>
        <row r="175">
          <cell r="AC175">
            <v>2544.94</v>
          </cell>
        </row>
        <row r="176">
          <cell r="AC176">
            <v>2832.14</v>
          </cell>
        </row>
        <row r="177">
          <cell r="AC177">
            <v>2832.14</v>
          </cell>
        </row>
        <row r="178">
          <cell r="AC178">
            <v>2832.14</v>
          </cell>
        </row>
        <row r="179">
          <cell r="AC179">
            <v>2832.14</v>
          </cell>
        </row>
        <row r="180">
          <cell r="AC180">
            <v>2673.23</v>
          </cell>
        </row>
        <row r="181">
          <cell r="AC181">
            <v>2666.55</v>
          </cell>
        </row>
        <row r="182">
          <cell r="AC182">
            <v>2793.55</v>
          </cell>
        </row>
        <row r="183">
          <cell r="AC183">
            <v>2701.9</v>
          </cell>
        </row>
        <row r="184">
          <cell r="AC184">
            <v>2820.88</v>
          </cell>
        </row>
        <row r="185">
          <cell r="AC185">
            <v>2936.74</v>
          </cell>
        </row>
        <row r="186">
          <cell r="AC186">
            <v>2938.08</v>
          </cell>
        </row>
        <row r="187">
          <cell r="AC187">
            <v>2832.21</v>
          </cell>
        </row>
        <row r="188">
          <cell r="AC188">
            <v>2832.21</v>
          </cell>
        </row>
        <row r="189">
          <cell r="AC189">
            <v>2832.21</v>
          </cell>
        </row>
        <row r="190">
          <cell r="AC190">
            <v>2832.14</v>
          </cell>
        </row>
        <row r="191">
          <cell r="AC191">
            <v>2832.14</v>
          </cell>
        </row>
        <row r="192">
          <cell r="AC192">
            <v>2486.06</v>
          </cell>
        </row>
        <row r="193">
          <cell r="AC193">
            <v>2365.3200000000002</v>
          </cell>
        </row>
        <row r="194">
          <cell r="AC194">
            <v>2436.7600000000002</v>
          </cell>
        </row>
        <row r="195">
          <cell r="AC195">
            <v>2375.4299999999998</v>
          </cell>
        </row>
        <row r="196">
          <cell r="AC196">
            <v>2464.3000000000002</v>
          </cell>
        </row>
        <row r="197">
          <cell r="AC197">
            <v>2496.36</v>
          </cell>
        </row>
        <row r="198">
          <cell r="AC198">
            <v>2293.58</v>
          </cell>
        </row>
        <row r="199">
          <cell r="AC199">
            <v>2210.98</v>
          </cell>
        </row>
        <row r="200">
          <cell r="AC200">
            <v>2096.42</v>
          </cell>
        </row>
        <row r="201">
          <cell r="AC201">
            <v>2041.33</v>
          </cell>
        </row>
        <row r="202">
          <cell r="AC202">
            <v>2346.8000000000002</v>
          </cell>
        </row>
        <row r="203">
          <cell r="AC203">
            <v>2486.2600000000002</v>
          </cell>
        </row>
        <row r="204">
          <cell r="AC204">
            <v>2455.8000000000002</v>
          </cell>
        </row>
        <row r="205">
          <cell r="AC205">
            <v>2537.65</v>
          </cell>
        </row>
      </sheetData>
      <sheetData sheetId="23">
        <row r="9">
          <cell r="AC9">
            <v>2869.63</v>
          </cell>
        </row>
        <row r="10">
          <cell r="AC10">
            <v>2869.63</v>
          </cell>
        </row>
        <row r="11">
          <cell r="AC11">
            <v>2869.63</v>
          </cell>
        </row>
        <row r="12">
          <cell r="AC12">
            <v>2869.63</v>
          </cell>
        </row>
        <row r="13">
          <cell r="AC13">
            <v>2869.63</v>
          </cell>
        </row>
        <row r="14">
          <cell r="AC14">
            <v>2869.63</v>
          </cell>
        </row>
        <row r="15">
          <cell r="AC15">
            <v>2869.63</v>
          </cell>
        </row>
        <row r="16">
          <cell r="AC16">
            <v>2869.63</v>
          </cell>
        </row>
        <row r="17">
          <cell r="AC17">
            <v>2869.63</v>
          </cell>
        </row>
        <row r="18">
          <cell r="AC18">
            <v>2869.63</v>
          </cell>
        </row>
        <row r="19">
          <cell r="AC19">
            <v>2869.63</v>
          </cell>
        </row>
        <row r="20">
          <cell r="AC20">
            <v>2869.63</v>
          </cell>
        </row>
        <row r="21">
          <cell r="AC21">
            <v>2869.63</v>
          </cell>
        </row>
        <row r="22">
          <cell r="AC22">
            <v>2869.63</v>
          </cell>
        </row>
        <row r="23">
          <cell r="AC23">
            <v>2869.63</v>
          </cell>
        </row>
        <row r="24">
          <cell r="AC24">
            <v>2869.63</v>
          </cell>
        </row>
        <row r="25">
          <cell r="AC25">
            <v>2869.63</v>
          </cell>
        </row>
        <row r="26">
          <cell r="AC26">
            <v>2869.63</v>
          </cell>
        </row>
        <row r="27">
          <cell r="AC27">
            <v>2869.63</v>
          </cell>
        </row>
        <row r="28">
          <cell r="AC28">
            <v>2869.63</v>
          </cell>
        </row>
        <row r="29">
          <cell r="AC29">
            <v>2870.49</v>
          </cell>
        </row>
        <row r="30">
          <cell r="AC30">
            <v>2870.69</v>
          </cell>
        </row>
        <row r="31">
          <cell r="AC31">
            <v>2870.45</v>
          </cell>
        </row>
        <row r="32">
          <cell r="AC32">
            <v>2870.63</v>
          </cell>
        </row>
        <row r="33">
          <cell r="AC33">
            <v>2870.76</v>
          </cell>
        </row>
        <row r="34">
          <cell r="AC34">
            <v>2870.76</v>
          </cell>
        </row>
        <row r="35">
          <cell r="AC35">
            <v>2870.76</v>
          </cell>
        </row>
        <row r="36">
          <cell r="AC36">
            <v>2870.76</v>
          </cell>
        </row>
        <row r="37">
          <cell r="AC37">
            <v>2870.79</v>
          </cell>
        </row>
        <row r="38">
          <cell r="AC38">
            <v>2869.66</v>
          </cell>
        </row>
        <row r="39">
          <cell r="AC39">
            <v>2869.66</v>
          </cell>
        </row>
        <row r="40">
          <cell r="AC40">
            <v>2869.66</v>
          </cell>
        </row>
        <row r="41">
          <cell r="AC41">
            <v>2869.65</v>
          </cell>
        </row>
        <row r="42">
          <cell r="AC42">
            <v>2869.65</v>
          </cell>
        </row>
        <row r="43">
          <cell r="AC43">
            <v>2869.65</v>
          </cell>
        </row>
        <row r="44">
          <cell r="AC44">
            <v>2869.65</v>
          </cell>
        </row>
        <row r="45">
          <cell r="AC45">
            <v>2869.13</v>
          </cell>
        </row>
        <row r="46">
          <cell r="AC46">
            <v>2869.13</v>
          </cell>
        </row>
        <row r="47">
          <cell r="AC47">
            <v>2869.13</v>
          </cell>
        </row>
        <row r="48">
          <cell r="AC48">
            <v>2869.18</v>
          </cell>
        </row>
        <row r="49">
          <cell r="AC49">
            <v>2869.18</v>
          </cell>
        </row>
        <row r="50">
          <cell r="AC50">
            <v>2870.58</v>
          </cell>
        </row>
        <row r="51">
          <cell r="AC51">
            <v>2870.58</v>
          </cell>
        </row>
        <row r="52">
          <cell r="AC52">
            <v>2870.58</v>
          </cell>
        </row>
        <row r="53">
          <cell r="AC53">
            <v>2870.58</v>
          </cell>
        </row>
        <row r="54">
          <cell r="AC54">
            <v>2870.58</v>
          </cell>
        </row>
        <row r="55">
          <cell r="AC55">
            <v>2870.78</v>
          </cell>
        </row>
        <row r="56">
          <cell r="AC56">
            <v>2870.78</v>
          </cell>
        </row>
        <row r="57">
          <cell r="AC57">
            <v>2870.84</v>
          </cell>
        </row>
        <row r="58">
          <cell r="AC58">
            <v>2870.84</v>
          </cell>
        </row>
        <row r="59">
          <cell r="AC59">
            <v>2869.66</v>
          </cell>
        </row>
        <row r="60">
          <cell r="AC60">
            <v>2869.57</v>
          </cell>
        </row>
        <row r="61">
          <cell r="AC61">
            <v>2869.57</v>
          </cell>
        </row>
        <row r="62">
          <cell r="AC62">
            <v>2869.7</v>
          </cell>
        </row>
        <row r="63">
          <cell r="AC63">
            <v>2869.77</v>
          </cell>
        </row>
        <row r="64">
          <cell r="AC64">
            <v>2869.91</v>
          </cell>
        </row>
        <row r="65">
          <cell r="AC65">
            <v>2869.91</v>
          </cell>
        </row>
        <row r="66">
          <cell r="AC66">
            <v>2869.97</v>
          </cell>
        </row>
        <row r="67">
          <cell r="AC67">
            <v>2869.97</v>
          </cell>
        </row>
        <row r="68">
          <cell r="AC68">
            <v>2870.05</v>
          </cell>
        </row>
        <row r="69">
          <cell r="AC69">
            <v>2868.48</v>
          </cell>
        </row>
        <row r="70">
          <cell r="AC70">
            <v>2868.48</v>
          </cell>
        </row>
        <row r="71">
          <cell r="AC71">
            <v>2868.48</v>
          </cell>
        </row>
        <row r="72">
          <cell r="AC72">
            <v>2868.48</v>
          </cell>
        </row>
        <row r="73">
          <cell r="AC73">
            <v>2869.08</v>
          </cell>
        </row>
        <row r="74">
          <cell r="AC74">
            <v>2869.23</v>
          </cell>
        </row>
        <row r="75">
          <cell r="AC75">
            <v>2869.31</v>
          </cell>
        </row>
        <row r="76">
          <cell r="AC76">
            <v>2869.47</v>
          </cell>
        </row>
        <row r="77">
          <cell r="AC77">
            <v>2869.7</v>
          </cell>
        </row>
        <row r="78">
          <cell r="AC78">
            <v>2869.77</v>
          </cell>
        </row>
        <row r="79">
          <cell r="AC79">
            <v>2869.77</v>
          </cell>
        </row>
        <row r="80">
          <cell r="AC80">
            <v>2869.77</v>
          </cell>
        </row>
        <row r="81">
          <cell r="AC81">
            <v>2869.85</v>
          </cell>
        </row>
        <row r="82">
          <cell r="AC82">
            <v>2869.85</v>
          </cell>
        </row>
        <row r="83">
          <cell r="AC83">
            <v>2869.85</v>
          </cell>
        </row>
        <row r="84">
          <cell r="AC84">
            <v>2869.85</v>
          </cell>
        </row>
        <row r="85">
          <cell r="AC85">
            <v>2869.85</v>
          </cell>
        </row>
        <row r="86">
          <cell r="AC86">
            <v>2869.85</v>
          </cell>
        </row>
        <row r="87">
          <cell r="AC87">
            <v>2870.37</v>
          </cell>
        </row>
        <row r="88">
          <cell r="AC88">
            <v>2870.37</v>
          </cell>
        </row>
        <row r="89">
          <cell r="AC89">
            <v>2871.94</v>
          </cell>
        </row>
        <row r="90">
          <cell r="AC90">
            <v>2871.94</v>
          </cell>
        </row>
        <row r="91">
          <cell r="AC91">
            <v>2871.94</v>
          </cell>
        </row>
        <row r="92">
          <cell r="AC92">
            <v>2871.94</v>
          </cell>
        </row>
        <row r="93">
          <cell r="AC93">
            <v>2870.18</v>
          </cell>
        </row>
        <row r="94">
          <cell r="AC94">
            <v>2869.51</v>
          </cell>
        </row>
        <row r="95">
          <cell r="AC95">
            <v>2870.18</v>
          </cell>
        </row>
        <row r="96">
          <cell r="AC96">
            <v>2871.94</v>
          </cell>
        </row>
        <row r="97">
          <cell r="AC97">
            <v>2872.13</v>
          </cell>
        </row>
        <row r="98">
          <cell r="AC98">
            <v>2872.13</v>
          </cell>
        </row>
        <row r="99">
          <cell r="AC99">
            <v>2872.13</v>
          </cell>
        </row>
        <row r="100">
          <cell r="AC100">
            <v>2871.98</v>
          </cell>
        </row>
        <row r="101">
          <cell r="AC101">
            <v>2871.98</v>
          </cell>
        </row>
        <row r="102">
          <cell r="AC102">
            <v>2871.98</v>
          </cell>
        </row>
        <row r="103">
          <cell r="AC103">
            <v>2871.98</v>
          </cell>
        </row>
        <row r="104">
          <cell r="AC104">
            <v>2871.98</v>
          </cell>
        </row>
        <row r="110">
          <cell r="AC110">
            <v>2566.41</v>
          </cell>
        </row>
        <row r="111">
          <cell r="AC111">
            <v>2578.9699999999998</v>
          </cell>
        </row>
        <row r="112">
          <cell r="AC112">
            <v>2585.27</v>
          </cell>
        </row>
        <row r="113">
          <cell r="AC113">
            <v>2585.27</v>
          </cell>
        </row>
        <row r="114">
          <cell r="AC114">
            <v>2585.27</v>
          </cell>
        </row>
        <row r="115">
          <cell r="AC115">
            <v>2585.27</v>
          </cell>
        </row>
        <row r="116">
          <cell r="AC116">
            <v>2585.46</v>
          </cell>
        </row>
        <row r="117">
          <cell r="AC117">
            <v>2585.46</v>
          </cell>
        </row>
        <row r="118">
          <cell r="AC118">
            <v>2541.4699999999998</v>
          </cell>
        </row>
        <row r="119">
          <cell r="AC119">
            <v>2540.34</v>
          </cell>
        </row>
        <row r="120">
          <cell r="AC120">
            <v>2540.34</v>
          </cell>
        </row>
        <row r="121">
          <cell r="AC121">
            <v>2540.34</v>
          </cell>
        </row>
        <row r="122">
          <cell r="AC122">
            <v>2540.34</v>
          </cell>
        </row>
        <row r="123">
          <cell r="AC123">
            <v>2540.34</v>
          </cell>
        </row>
        <row r="124">
          <cell r="AC124">
            <v>2540.34</v>
          </cell>
        </row>
        <row r="125">
          <cell r="AC125">
            <v>2540.34</v>
          </cell>
        </row>
        <row r="126">
          <cell r="AC126">
            <v>2540.34</v>
          </cell>
        </row>
        <row r="127">
          <cell r="AC127">
            <v>2540.34</v>
          </cell>
        </row>
        <row r="128">
          <cell r="AC128">
            <v>2567.27</v>
          </cell>
        </row>
        <row r="129">
          <cell r="AC129">
            <v>2576.84</v>
          </cell>
        </row>
        <row r="130">
          <cell r="AC130">
            <v>2585.2600000000002</v>
          </cell>
        </row>
        <row r="131">
          <cell r="AC131">
            <v>2586.2600000000002</v>
          </cell>
        </row>
        <row r="132">
          <cell r="AC132">
            <v>2731.73</v>
          </cell>
        </row>
        <row r="133">
          <cell r="AC133">
            <v>2750.1</v>
          </cell>
        </row>
        <row r="134">
          <cell r="AC134">
            <v>2789.97</v>
          </cell>
        </row>
        <row r="135">
          <cell r="AC135">
            <v>2779.81</v>
          </cell>
        </row>
        <row r="136">
          <cell r="AC136">
            <v>2884.77</v>
          </cell>
        </row>
        <row r="137">
          <cell r="AC137">
            <v>2884.77</v>
          </cell>
        </row>
        <row r="138">
          <cell r="AC138">
            <v>2884.78</v>
          </cell>
        </row>
        <row r="139">
          <cell r="AC139">
            <v>2883.67</v>
          </cell>
        </row>
        <row r="140">
          <cell r="AC140">
            <v>2826.68</v>
          </cell>
        </row>
        <row r="141">
          <cell r="AC141">
            <v>2752.08</v>
          </cell>
        </row>
        <row r="142">
          <cell r="AC142">
            <v>2728.79</v>
          </cell>
        </row>
        <row r="143">
          <cell r="AC143">
            <v>2721.6</v>
          </cell>
        </row>
        <row r="144">
          <cell r="AC144">
            <v>2684.51</v>
          </cell>
        </row>
        <row r="145">
          <cell r="AC145">
            <v>2683.38</v>
          </cell>
        </row>
        <row r="146">
          <cell r="AC146">
            <v>2379.56</v>
          </cell>
        </row>
        <row r="147">
          <cell r="AC147">
            <v>2379.56</v>
          </cell>
        </row>
        <row r="148">
          <cell r="AC148">
            <v>2379.56</v>
          </cell>
        </row>
        <row r="149">
          <cell r="AC149">
            <v>2379.61</v>
          </cell>
        </row>
        <row r="150">
          <cell r="AC150">
            <v>2026.25</v>
          </cell>
        </row>
        <row r="151">
          <cell r="AC151">
            <v>1766.3</v>
          </cell>
        </row>
        <row r="152">
          <cell r="AC152">
            <v>1770</v>
          </cell>
        </row>
        <row r="153">
          <cell r="AC153">
            <v>1769.38</v>
          </cell>
        </row>
        <row r="154">
          <cell r="AC154">
            <v>1618.07</v>
          </cell>
        </row>
        <row r="155">
          <cell r="AC155">
            <v>1567.02</v>
          </cell>
        </row>
        <row r="156">
          <cell r="AC156">
            <v>1562.41</v>
          </cell>
        </row>
        <row r="157">
          <cell r="AC157">
            <v>1562.41</v>
          </cell>
        </row>
        <row r="158">
          <cell r="AC158">
            <v>1468.23</v>
          </cell>
        </row>
        <row r="159">
          <cell r="AC159">
            <v>1431.67</v>
          </cell>
        </row>
        <row r="160">
          <cell r="AC160">
            <v>1422.65</v>
          </cell>
        </row>
        <row r="161">
          <cell r="AC161">
            <v>1422.65</v>
          </cell>
        </row>
        <row r="162">
          <cell r="AC162">
            <v>1422.65</v>
          </cell>
        </row>
        <row r="163">
          <cell r="AC163">
            <v>1422.65</v>
          </cell>
        </row>
        <row r="164">
          <cell r="AC164">
            <v>1422.72</v>
          </cell>
        </row>
        <row r="165">
          <cell r="AC165">
            <v>1422.72</v>
          </cell>
        </row>
        <row r="166">
          <cell r="AC166">
            <v>1278.93</v>
          </cell>
        </row>
        <row r="167">
          <cell r="AC167">
            <v>1278.93</v>
          </cell>
        </row>
        <row r="168">
          <cell r="AC168">
            <v>1422.68</v>
          </cell>
        </row>
        <row r="169">
          <cell r="AC169">
            <v>1422.72</v>
          </cell>
        </row>
        <row r="170">
          <cell r="AC170">
            <v>1459.13</v>
          </cell>
        </row>
        <row r="171">
          <cell r="AC171">
            <v>1459.13</v>
          </cell>
        </row>
        <row r="172">
          <cell r="AC172">
            <v>1569.04</v>
          </cell>
        </row>
        <row r="173">
          <cell r="AC173">
            <v>1658.36</v>
          </cell>
        </row>
        <row r="174">
          <cell r="AC174">
            <v>1965.4</v>
          </cell>
        </row>
        <row r="175">
          <cell r="AC175">
            <v>2365.13</v>
          </cell>
        </row>
        <row r="176">
          <cell r="AC176">
            <v>2536.04</v>
          </cell>
        </row>
        <row r="177">
          <cell r="AC177">
            <v>2482.0500000000002</v>
          </cell>
        </row>
        <row r="178">
          <cell r="AC178">
            <v>2352.41</v>
          </cell>
        </row>
        <row r="179">
          <cell r="AC179">
            <v>2290.81</v>
          </cell>
        </row>
        <row r="180">
          <cell r="AC180">
            <v>2085.59</v>
          </cell>
        </row>
        <row r="181">
          <cell r="AC181">
            <v>1965.22</v>
          </cell>
        </row>
        <row r="182">
          <cell r="AC182">
            <v>2041.04</v>
          </cell>
        </row>
        <row r="183">
          <cell r="AC183">
            <v>2093.7199999999998</v>
          </cell>
        </row>
        <row r="184">
          <cell r="AC184">
            <v>2165.58</v>
          </cell>
        </row>
        <row r="185">
          <cell r="AC185">
            <v>2333.4899999999998</v>
          </cell>
        </row>
        <row r="186">
          <cell r="AC186">
            <v>2502.88</v>
          </cell>
        </row>
        <row r="187">
          <cell r="AC187">
            <v>2549.65</v>
          </cell>
        </row>
        <row r="188">
          <cell r="AC188">
            <v>2569.06</v>
          </cell>
        </row>
        <row r="189">
          <cell r="AC189">
            <v>2569.8000000000002</v>
          </cell>
        </row>
        <row r="190">
          <cell r="AC190">
            <v>2554.38</v>
          </cell>
        </row>
        <row r="191">
          <cell r="AC191">
            <v>2547.38</v>
          </cell>
        </row>
        <row r="192">
          <cell r="AC192">
            <v>2344.14</v>
          </cell>
        </row>
        <row r="193">
          <cell r="AC193">
            <v>2230.14</v>
          </cell>
        </row>
        <row r="194">
          <cell r="AC194">
            <v>2107.5500000000002</v>
          </cell>
        </row>
        <row r="195">
          <cell r="AC195">
            <v>2107.5500000000002</v>
          </cell>
        </row>
        <row r="196">
          <cell r="AC196">
            <v>2164.5500000000002</v>
          </cell>
        </row>
        <row r="197">
          <cell r="AC197">
            <v>2278.5500000000002</v>
          </cell>
        </row>
        <row r="198">
          <cell r="AC198">
            <v>2378.09</v>
          </cell>
        </row>
        <row r="199">
          <cell r="AC199">
            <v>2383.54</v>
          </cell>
        </row>
        <row r="200">
          <cell r="AC200">
            <v>2383.54</v>
          </cell>
        </row>
        <row r="201">
          <cell r="AC201">
            <v>2383.39</v>
          </cell>
        </row>
        <row r="202">
          <cell r="AC202">
            <v>2449.29</v>
          </cell>
        </row>
        <row r="203">
          <cell r="AC203">
            <v>2459.4899999999998</v>
          </cell>
        </row>
        <row r="204">
          <cell r="AC204">
            <v>2383.39</v>
          </cell>
        </row>
        <row r="205">
          <cell r="AC205">
            <v>2383.39</v>
          </cell>
        </row>
      </sheetData>
      <sheetData sheetId="24">
        <row r="9">
          <cell r="AC9">
            <v>2871.28</v>
          </cell>
        </row>
        <row r="10">
          <cell r="AC10">
            <v>2871.28</v>
          </cell>
        </row>
        <row r="11">
          <cell r="AC11">
            <v>2871.28</v>
          </cell>
        </row>
        <row r="12">
          <cell r="AC12">
            <v>2871.28</v>
          </cell>
        </row>
        <row r="13">
          <cell r="AC13">
            <v>2871.28</v>
          </cell>
        </row>
        <row r="14">
          <cell r="AC14">
            <v>2871.28</v>
          </cell>
        </row>
        <row r="15">
          <cell r="AC15">
            <v>2871.28</v>
          </cell>
        </row>
        <row r="16">
          <cell r="AC16">
            <v>2871.28</v>
          </cell>
        </row>
        <row r="17">
          <cell r="AC17">
            <v>2871.28</v>
          </cell>
        </row>
        <row r="18">
          <cell r="AC18">
            <v>2871.28</v>
          </cell>
        </row>
        <row r="19">
          <cell r="AC19">
            <v>2868.09</v>
          </cell>
        </row>
        <row r="20">
          <cell r="AC20">
            <v>2868.09</v>
          </cell>
        </row>
        <row r="21">
          <cell r="AC21">
            <v>2868.09</v>
          </cell>
        </row>
        <row r="22">
          <cell r="AC22">
            <v>2868.09</v>
          </cell>
        </row>
        <row r="23">
          <cell r="AC23">
            <v>2868.09</v>
          </cell>
        </row>
        <row r="24">
          <cell r="AC24">
            <v>2868.09</v>
          </cell>
        </row>
        <row r="25">
          <cell r="AC25">
            <v>2868.09</v>
          </cell>
        </row>
        <row r="26">
          <cell r="AC26">
            <v>2868.09</v>
          </cell>
        </row>
        <row r="27">
          <cell r="AC27">
            <v>2868.29</v>
          </cell>
        </row>
        <row r="28">
          <cell r="AC28">
            <v>2868.29</v>
          </cell>
        </row>
        <row r="29">
          <cell r="AC29">
            <v>2868.29</v>
          </cell>
        </row>
        <row r="30">
          <cell r="AC30">
            <v>2868.29</v>
          </cell>
        </row>
        <row r="31">
          <cell r="AC31">
            <v>2867.13</v>
          </cell>
        </row>
        <row r="32">
          <cell r="AC32">
            <v>2867.3</v>
          </cell>
        </row>
        <row r="33">
          <cell r="AC33">
            <v>2867.3</v>
          </cell>
        </row>
        <row r="34">
          <cell r="AC34">
            <v>2867.3</v>
          </cell>
        </row>
        <row r="35">
          <cell r="AC35">
            <v>2867.3</v>
          </cell>
        </row>
        <row r="36">
          <cell r="AC36">
            <v>2867.3</v>
          </cell>
        </row>
        <row r="37">
          <cell r="AC37">
            <v>2867.18</v>
          </cell>
        </row>
        <row r="38">
          <cell r="AC38">
            <v>2867.18</v>
          </cell>
        </row>
        <row r="39">
          <cell r="AC39">
            <v>2867.18</v>
          </cell>
        </row>
        <row r="40">
          <cell r="AC40">
            <v>2867.18</v>
          </cell>
        </row>
        <row r="41">
          <cell r="AC41">
            <v>2867.1</v>
          </cell>
        </row>
        <row r="42">
          <cell r="AC42">
            <v>2867.1</v>
          </cell>
        </row>
        <row r="43">
          <cell r="AC43">
            <v>2867.1</v>
          </cell>
        </row>
        <row r="44">
          <cell r="AC44">
            <v>2867.1</v>
          </cell>
        </row>
        <row r="45">
          <cell r="AC45">
            <v>2867.1</v>
          </cell>
        </row>
        <row r="46">
          <cell r="AC46">
            <v>2867.1</v>
          </cell>
        </row>
        <row r="47">
          <cell r="AC47">
            <v>2867.1</v>
          </cell>
        </row>
        <row r="48">
          <cell r="AC48">
            <v>2867.22</v>
          </cell>
        </row>
        <row r="49">
          <cell r="AC49">
            <v>2867.22</v>
          </cell>
        </row>
        <row r="50">
          <cell r="AC50">
            <v>2867.42</v>
          </cell>
        </row>
        <row r="51">
          <cell r="AC51">
            <v>2868.74</v>
          </cell>
        </row>
        <row r="52">
          <cell r="AC52">
            <v>2868.74</v>
          </cell>
        </row>
        <row r="53">
          <cell r="AC53">
            <v>2868.74</v>
          </cell>
        </row>
        <row r="54">
          <cell r="AC54">
            <v>2868.74</v>
          </cell>
        </row>
        <row r="55">
          <cell r="AC55">
            <v>2868.74</v>
          </cell>
        </row>
        <row r="56">
          <cell r="AC56">
            <v>2868.74</v>
          </cell>
        </row>
        <row r="57">
          <cell r="AC57">
            <v>2869.3</v>
          </cell>
        </row>
        <row r="58">
          <cell r="AC58">
            <v>2869.55</v>
          </cell>
        </row>
        <row r="59">
          <cell r="AC59">
            <v>2868.46</v>
          </cell>
        </row>
        <row r="60">
          <cell r="AC60">
            <v>2868.36</v>
          </cell>
        </row>
        <row r="61">
          <cell r="AC61">
            <v>2868.39</v>
          </cell>
        </row>
        <row r="62">
          <cell r="AC62">
            <v>2868.39</v>
          </cell>
        </row>
        <row r="63">
          <cell r="AC63">
            <v>2868.39</v>
          </cell>
        </row>
        <row r="64">
          <cell r="AC64">
            <v>2868.39</v>
          </cell>
        </row>
        <row r="65">
          <cell r="AC65">
            <v>2868.39</v>
          </cell>
        </row>
        <row r="66">
          <cell r="AC66">
            <v>2868.39</v>
          </cell>
        </row>
        <row r="67">
          <cell r="AC67">
            <v>2868.39</v>
          </cell>
        </row>
        <row r="68">
          <cell r="AC68">
            <v>2868.25</v>
          </cell>
        </row>
        <row r="69">
          <cell r="AC69">
            <v>2868.25</v>
          </cell>
        </row>
        <row r="70">
          <cell r="AC70">
            <v>2868.25</v>
          </cell>
        </row>
        <row r="71">
          <cell r="AC71">
            <v>2868.25</v>
          </cell>
        </row>
        <row r="72">
          <cell r="AC72">
            <v>2868.25</v>
          </cell>
        </row>
        <row r="73">
          <cell r="AC73">
            <v>2868.25</v>
          </cell>
        </row>
        <row r="74">
          <cell r="AC74">
            <v>2868.25</v>
          </cell>
        </row>
        <row r="75">
          <cell r="AC75">
            <v>2868.25</v>
          </cell>
        </row>
        <row r="76">
          <cell r="AC76">
            <v>2868.25</v>
          </cell>
        </row>
        <row r="77">
          <cell r="AC77">
            <v>2868.25</v>
          </cell>
        </row>
        <row r="78">
          <cell r="AC78">
            <v>2868.25</v>
          </cell>
        </row>
        <row r="79">
          <cell r="AC79">
            <v>2868.25</v>
          </cell>
        </row>
        <row r="80">
          <cell r="AC80">
            <v>2868.25</v>
          </cell>
        </row>
        <row r="81">
          <cell r="AC81">
            <v>2889.97</v>
          </cell>
        </row>
        <row r="82">
          <cell r="AC82">
            <v>2889.97</v>
          </cell>
        </row>
        <row r="83">
          <cell r="AC83">
            <v>2911.69</v>
          </cell>
        </row>
        <row r="84">
          <cell r="AC84">
            <v>2911.69</v>
          </cell>
        </row>
        <row r="85">
          <cell r="AC85">
            <v>2933.4</v>
          </cell>
        </row>
        <row r="86">
          <cell r="AC86">
            <v>2955.12</v>
          </cell>
        </row>
        <row r="87">
          <cell r="AC87">
            <v>2955.12</v>
          </cell>
        </row>
        <row r="88">
          <cell r="AC88">
            <v>2976.84</v>
          </cell>
        </row>
        <row r="89">
          <cell r="AC89">
            <v>2976.84</v>
          </cell>
        </row>
        <row r="90">
          <cell r="AC90">
            <v>2998.55</v>
          </cell>
        </row>
        <row r="91">
          <cell r="AC91">
            <v>2998.55</v>
          </cell>
        </row>
        <row r="92">
          <cell r="AC92">
            <v>3020.27</v>
          </cell>
        </row>
        <row r="93">
          <cell r="AC93">
            <v>3019.77</v>
          </cell>
        </row>
        <row r="94">
          <cell r="AC94">
            <v>3019.77</v>
          </cell>
        </row>
        <row r="95">
          <cell r="AC95">
            <v>3041.49</v>
          </cell>
        </row>
        <row r="96">
          <cell r="AC96">
            <v>3058.86</v>
          </cell>
        </row>
        <row r="97">
          <cell r="AC97">
            <v>3102.55</v>
          </cell>
        </row>
        <row r="98">
          <cell r="AC98">
            <v>3145.99</v>
          </cell>
        </row>
        <row r="99">
          <cell r="AC99">
            <v>3189.42</v>
          </cell>
        </row>
        <row r="100">
          <cell r="AC100">
            <v>3232.69</v>
          </cell>
        </row>
        <row r="101">
          <cell r="AC101">
            <v>3276.13</v>
          </cell>
        </row>
        <row r="102">
          <cell r="AC102">
            <v>3362.99</v>
          </cell>
        </row>
        <row r="103">
          <cell r="AC103">
            <v>3449.86</v>
          </cell>
        </row>
        <row r="104">
          <cell r="AC104">
            <v>3536.72</v>
          </cell>
        </row>
        <row r="110">
          <cell r="AC110">
            <v>2179.1799999999998</v>
          </cell>
        </row>
        <row r="111">
          <cell r="AC111">
            <v>1994.01</v>
          </cell>
        </row>
        <row r="112">
          <cell r="AC112">
            <v>2104.8200000000002</v>
          </cell>
        </row>
        <row r="113">
          <cell r="AC113">
            <v>2129.81</v>
          </cell>
        </row>
        <row r="114">
          <cell r="AC114">
            <v>2129.81</v>
          </cell>
        </row>
        <row r="115">
          <cell r="AC115">
            <v>2129.81</v>
          </cell>
        </row>
        <row r="116">
          <cell r="AC116">
            <v>2129.81</v>
          </cell>
        </row>
        <row r="117">
          <cell r="AC117">
            <v>2129.81</v>
          </cell>
        </row>
        <row r="118">
          <cell r="AC118">
            <v>2129.81</v>
          </cell>
        </row>
        <row r="119">
          <cell r="AC119">
            <v>2129.81</v>
          </cell>
        </row>
        <row r="120">
          <cell r="AC120">
            <v>2126.62</v>
          </cell>
        </row>
        <row r="121">
          <cell r="AC121">
            <v>2126.62</v>
          </cell>
        </row>
        <row r="122">
          <cell r="AC122">
            <v>1979.76</v>
          </cell>
        </row>
        <row r="123">
          <cell r="AC123">
            <v>1979.76</v>
          </cell>
        </row>
        <row r="124">
          <cell r="AC124">
            <v>1979.76</v>
          </cell>
        </row>
        <row r="125">
          <cell r="AC125">
            <v>1979.76</v>
          </cell>
        </row>
        <row r="126">
          <cell r="AC126">
            <v>1979.76</v>
          </cell>
        </row>
        <row r="127">
          <cell r="AC127">
            <v>1979.76</v>
          </cell>
        </row>
        <row r="128">
          <cell r="AC128">
            <v>1979.96</v>
          </cell>
        </row>
        <row r="129">
          <cell r="AC129">
            <v>1979.96</v>
          </cell>
        </row>
        <row r="130">
          <cell r="AC130">
            <v>2114.73</v>
          </cell>
        </row>
        <row r="131">
          <cell r="AC131">
            <v>2126.8200000000002</v>
          </cell>
        </row>
        <row r="132">
          <cell r="AC132">
            <v>2294.7399999999998</v>
          </cell>
        </row>
        <row r="133">
          <cell r="AC133">
            <v>2469.8000000000002</v>
          </cell>
        </row>
        <row r="134">
          <cell r="AC134">
            <v>2511.2199999999998</v>
          </cell>
        </row>
        <row r="135">
          <cell r="AC135">
            <v>2511.5300000000002</v>
          </cell>
        </row>
        <row r="136">
          <cell r="AC136">
            <v>2616.46</v>
          </cell>
        </row>
        <row r="137">
          <cell r="AC137">
            <v>2734.48</v>
          </cell>
        </row>
        <row r="138">
          <cell r="AC138">
            <v>2739.22</v>
          </cell>
        </row>
        <row r="139">
          <cell r="AC139">
            <v>2739.22</v>
          </cell>
        </row>
        <row r="140">
          <cell r="AC140">
            <v>2560.87</v>
          </cell>
        </row>
        <row r="141">
          <cell r="AC141">
            <v>2393.0300000000002</v>
          </cell>
        </row>
        <row r="142">
          <cell r="AC142">
            <v>2105.13</v>
          </cell>
        </row>
        <row r="143">
          <cell r="AC143">
            <v>1957.42</v>
          </cell>
        </row>
        <row r="144">
          <cell r="AC144">
            <v>1774.36</v>
          </cell>
        </row>
        <row r="145">
          <cell r="AC145">
            <v>1676.79</v>
          </cell>
        </row>
        <row r="146">
          <cell r="AC146">
            <v>1651.71</v>
          </cell>
        </row>
        <row r="147">
          <cell r="AC147">
            <v>1651.71</v>
          </cell>
        </row>
        <row r="148">
          <cell r="AC148">
            <v>1651.71</v>
          </cell>
        </row>
        <row r="149">
          <cell r="AC149">
            <v>1651.71</v>
          </cell>
        </row>
        <row r="150">
          <cell r="AC150">
            <v>1471.65</v>
          </cell>
        </row>
        <row r="151">
          <cell r="AC151">
            <v>1458.72</v>
          </cell>
        </row>
        <row r="152">
          <cell r="AC152">
            <v>1458.72</v>
          </cell>
        </row>
        <row r="153">
          <cell r="AC153">
            <v>1458.72</v>
          </cell>
        </row>
        <row r="154">
          <cell r="AC154">
            <v>1321.27</v>
          </cell>
        </row>
        <row r="155">
          <cell r="AC155">
            <v>1279.24</v>
          </cell>
        </row>
        <row r="156">
          <cell r="AC156">
            <v>1279.24</v>
          </cell>
        </row>
        <row r="157">
          <cell r="AC157">
            <v>1279.24</v>
          </cell>
        </row>
        <row r="158">
          <cell r="AC158">
            <v>1279.24</v>
          </cell>
        </row>
        <row r="159">
          <cell r="AC159">
            <v>1279.24</v>
          </cell>
        </row>
        <row r="160">
          <cell r="AC160">
            <v>1394.9</v>
          </cell>
        </row>
        <row r="161">
          <cell r="AC161">
            <v>1394.9</v>
          </cell>
        </row>
        <row r="162">
          <cell r="AC162">
            <v>1279.24</v>
          </cell>
        </row>
        <row r="163">
          <cell r="AC163">
            <v>1279.24</v>
          </cell>
        </row>
        <row r="164">
          <cell r="AC164">
            <v>1279.24</v>
          </cell>
        </row>
        <row r="165">
          <cell r="AC165">
            <v>1279.24</v>
          </cell>
        </row>
        <row r="166">
          <cell r="AC166">
            <v>1279.24</v>
          </cell>
        </row>
        <row r="167">
          <cell r="AC167">
            <v>1279.24</v>
          </cell>
        </row>
        <row r="168">
          <cell r="AC168">
            <v>1390.73</v>
          </cell>
        </row>
        <row r="169">
          <cell r="AC169">
            <v>1394.88</v>
          </cell>
        </row>
        <row r="170">
          <cell r="AC170">
            <v>1420.12</v>
          </cell>
        </row>
        <row r="171">
          <cell r="AC171">
            <v>1421.6</v>
          </cell>
        </row>
        <row r="172">
          <cell r="AC172">
            <v>1422.62</v>
          </cell>
        </row>
        <row r="173">
          <cell r="AC173">
            <v>1422.62</v>
          </cell>
        </row>
        <row r="174">
          <cell r="AC174">
            <v>1535.49</v>
          </cell>
        </row>
        <row r="175">
          <cell r="AC175">
            <v>1691.45</v>
          </cell>
        </row>
        <row r="176">
          <cell r="AC176">
            <v>1859.1</v>
          </cell>
        </row>
        <row r="177">
          <cell r="AC177">
            <v>1859.1</v>
          </cell>
        </row>
        <row r="178">
          <cell r="AC178">
            <v>1852.44</v>
          </cell>
        </row>
        <row r="179">
          <cell r="AC179">
            <v>1852.44</v>
          </cell>
        </row>
        <row r="180">
          <cell r="AC180">
            <v>1847.62</v>
          </cell>
        </row>
        <row r="181">
          <cell r="AC181">
            <v>1847.62</v>
          </cell>
        </row>
        <row r="182">
          <cell r="AC182">
            <v>1821.48</v>
          </cell>
        </row>
        <row r="183">
          <cell r="AC183">
            <v>1821.48</v>
          </cell>
        </row>
        <row r="184">
          <cell r="AC184">
            <v>1852.38</v>
          </cell>
        </row>
        <row r="185">
          <cell r="AC185">
            <v>1854.79</v>
          </cell>
        </row>
        <row r="186">
          <cell r="AC186">
            <v>1854.79</v>
          </cell>
        </row>
        <row r="187">
          <cell r="AC187">
            <v>1854.79</v>
          </cell>
        </row>
        <row r="188">
          <cell r="AC188">
            <v>1895.59</v>
          </cell>
        </row>
        <row r="189">
          <cell r="AC189">
            <v>1895.79</v>
          </cell>
        </row>
        <row r="190">
          <cell r="AC190">
            <v>1895.79</v>
          </cell>
        </row>
        <row r="191">
          <cell r="AC191">
            <v>1895.79</v>
          </cell>
        </row>
        <row r="192">
          <cell r="AC192">
            <v>1895.61</v>
          </cell>
        </row>
        <row r="193">
          <cell r="AC193">
            <v>1895.61</v>
          </cell>
        </row>
        <row r="194">
          <cell r="AC194">
            <v>1734.31</v>
          </cell>
        </row>
        <row r="195">
          <cell r="AC195">
            <v>1734.31</v>
          </cell>
        </row>
        <row r="196">
          <cell r="AC196">
            <v>1727.49</v>
          </cell>
        </row>
        <row r="197">
          <cell r="AC197">
            <v>1727.49</v>
          </cell>
        </row>
        <row r="198">
          <cell r="AC198">
            <v>1727.35</v>
          </cell>
        </row>
        <row r="199">
          <cell r="AC199">
            <v>1722.35</v>
          </cell>
        </row>
        <row r="200">
          <cell r="AC200">
            <v>1708.65</v>
          </cell>
        </row>
        <row r="201">
          <cell r="AC201">
            <v>1708.65</v>
          </cell>
        </row>
        <row r="202">
          <cell r="AC202">
            <v>1708.65</v>
          </cell>
        </row>
        <row r="203">
          <cell r="AC203">
            <v>1702.28</v>
          </cell>
        </row>
        <row r="204">
          <cell r="AC204">
            <v>1702.28</v>
          </cell>
        </row>
        <row r="205">
          <cell r="AC205">
            <v>1702.28</v>
          </cell>
        </row>
      </sheetData>
      <sheetData sheetId="25">
        <row r="9">
          <cell r="AC9">
            <v>3541.22</v>
          </cell>
        </row>
        <row r="10">
          <cell r="AC10">
            <v>3541.22</v>
          </cell>
        </row>
        <row r="11">
          <cell r="AC11">
            <v>3541.22</v>
          </cell>
        </row>
        <row r="12">
          <cell r="AC12">
            <v>3541.22</v>
          </cell>
        </row>
        <row r="13">
          <cell r="AC13">
            <v>3541.22</v>
          </cell>
        </row>
        <row r="14">
          <cell r="AC14">
            <v>3541.22</v>
          </cell>
        </row>
        <row r="15">
          <cell r="AC15">
            <v>3541.22</v>
          </cell>
        </row>
        <row r="16">
          <cell r="AC16">
            <v>3541.22</v>
          </cell>
        </row>
        <row r="17">
          <cell r="AC17">
            <v>3541.22</v>
          </cell>
        </row>
        <row r="18">
          <cell r="AC18">
            <v>3541.22</v>
          </cell>
        </row>
        <row r="19">
          <cell r="AC19">
            <v>3541.28</v>
          </cell>
        </row>
        <row r="20">
          <cell r="AC20">
            <v>3541.28</v>
          </cell>
        </row>
        <row r="21">
          <cell r="AC21">
            <v>3541.28</v>
          </cell>
        </row>
        <row r="22">
          <cell r="AC22">
            <v>3541.28</v>
          </cell>
        </row>
        <row r="23">
          <cell r="AC23">
            <v>3541.28</v>
          </cell>
        </row>
        <row r="24">
          <cell r="AC24">
            <v>3541.28</v>
          </cell>
        </row>
        <row r="25">
          <cell r="AC25">
            <v>3541.28</v>
          </cell>
        </row>
        <row r="26">
          <cell r="AC26">
            <v>3541.28</v>
          </cell>
        </row>
        <row r="27">
          <cell r="AC27">
            <v>3541.28</v>
          </cell>
        </row>
        <row r="28">
          <cell r="AC28">
            <v>3541.28</v>
          </cell>
        </row>
        <row r="29">
          <cell r="AC29">
            <v>3541.28</v>
          </cell>
        </row>
        <row r="30">
          <cell r="AC30">
            <v>3541.28</v>
          </cell>
        </row>
        <row r="31">
          <cell r="AC31">
            <v>3541.28</v>
          </cell>
        </row>
        <row r="32">
          <cell r="AC32">
            <v>3541.46</v>
          </cell>
        </row>
        <row r="33">
          <cell r="AC33">
            <v>3541.46</v>
          </cell>
        </row>
        <row r="34">
          <cell r="AC34">
            <v>3541.46</v>
          </cell>
        </row>
        <row r="35">
          <cell r="AC35">
            <v>3541.46</v>
          </cell>
        </row>
        <row r="36">
          <cell r="AC36">
            <v>3541.46</v>
          </cell>
        </row>
        <row r="37">
          <cell r="AC37">
            <v>3541.34</v>
          </cell>
        </row>
        <row r="38">
          <cell r="AC38">
            <v>3541.34</v>
          </cell>
        </row>
        <row r="39">
          <cell r="AC39">
            <v>3541.34</v>
          </cell>
        </row>
        <row r="40">
          <cell r="AC40">
            <v>3541.34</v>
          </cell>
        </row>
        <row r="41">
          <cell r="AC41">
            <v>3541.26</v>
          </cell>
        </row>
        <row r="42">
          <cell r="AC42">
            <v>3541.26</v>
          </cell>
        </row>
        <row r="43">
          <cell r="AC43">
            <v>3541.26</v>
          </cell>
        </row>
        <row r="44">
          <cell r="AC44">
            <v>3541.26</v>
          </cell>
        </row>
        <row r="45">
          <cell r="AC45">
            <v>3541.26</v>
          </cell>
        </row>
        <row r="46">
          <cell r="AC46">
            <v>3541.26</v>
          </cell>
        </row>
        <row r="47">
          <cell r="AC47">
            <v>3541.26</v>
          </cell>
        </row>
        <row r="48">
          <cell r="AC48">
            <v>3541.38</v>
          </cell>
        </row>
        <row r="49">
          <cell r="AC49">
            <v>3541.38</v>
          </cell>
        </row>
        <row r="50">
          <cell r="AC50">
            <v>3541.6</v>
          </cell>
        </row>
        <row r="51">
          <cell r="AC51">
            <v>3542.92</v>
          </cell>
        </row>
        <row r="52">
          <cell r="AC52">
            <v>3542.92</v>
          </cell>
        </row>
        <row r="53">
          <cell r="AC53">
            <v>3542.92</v>
          </cell>
        </row>
        <row r="54">
          <cell r="AC54">
            <v>3542.92</v>
          </cell>
        </row>
        <row r="55">
          <cell r="AC55">
            <v>3542.92</v>
          </cell>
        </row>
        <row r="56">
          <cell r="AC56">
            <v>3542.92</v>
          </cell>
        </row>
        <row r="57">
          <cell r="AC57">
            <v>3542.37</v>
          </cell>
        </row>
        <row r="58">
          <cell r="AC58">
            <v>3542.37</v>
          </cell>
        </row>
        <row r="59">
          <cell r="AC59">
            <v>3541.05</v>
          </cell>
        </row>
        <row r="60">
          <cell r="AC60">
            <v>3540.8</v>
          </cell>
        </row>
        <row r="61">
          <cell r="AC61">
            <v>3540.8</v>
          </cell>
        </row>
        <row r="62">
          <cell r="AC62">
            <v>3540.8</v>
          </cell>
        </row>
        <row r="63">
          <cell r="AC63">
            <v>3541.35</v>
          </cell>
        </row>
        <row r="64">
          <cell r="AC64">
            <v>3541.35</v>
          </cell>
        </row>
        <row r="65">
          <cell r="AC65">
            <v>3541.35</v>
          </cell>
        </row>
        <row r="66">
          <cell r="AC66">
            <v>3541.35</v>
          </cell>
        </row>
        <row r="67">
          <cell r="AC67">
            <v>3541.35</v>
          </cell>
        </row>
        <row r="68">
          <cell r="AC68">
            <v>3541.2</v>
          </cell>
        </row>
        <row r="69">
          <cell r="AC69">
            <v>3541.2</v>
          </cell>
        </row>
        <row r="70">
          <cell r="AC70">
            <v>3541.2</v>
          </cell>
        </row>
        <row r="71">
          <cell r="AC71">
            <v>3541.2</v>
          </cell>
        </row>
        <row r="72">
          <cell r="AC72">
            <v>3541.2</v>
          </cell>
        </row>
        <row r="73">
          <cell r="AC73">
            <v>3541.2</v>
          </cell>
        </row>
        <row r="74">
          <cell r="AC74">
            <v>3541.2</v>
          </cell>
        </row>
        <row r="75">
          <cell r="AC75">
            <v>3541.2</v>
          </cell>
        </row>
        <row r="76">
          <cell r="AC76">
            <v>3541.2</v>
          </cell>
        </row>
        <row r="77">
          <cell r="AC77">
            <v>3541.2</v>
          </cell>
        </row>
        <row r="78">
          <cell r="AC78">
            <v>3541.2</v>
          </cell>
        </row>
        <row r="79">
          <cell r="AC79">
            <v>3541.2</v>
          </cell>
        </row>
        <row r="80">
          <cell r="AC80">
            <v>3541.2</v>
          </cell>
        </row>
        <row r="81">
          <cell r="AC81">
            <v>3537</v>
          </cell>
        </row>
        <row r="82">
          <cell r="AC82">
            <v>3537</v>
          </cell>
        </row>
        <row r="83">
          <cell r="AC83">
            <v>3530.37</v>
          </cell>
        </row>
        <row r="84">
          <cell r="AC84">
            <v>3530.37</v>
          </cell>
        </row>
        <row r="85">
          <cell r="AC85">
            <v>3530.37</v>
          </cell>
        </row>
        <row r="86">
          <cell r="AC86">
            <v>3530.37</v>
          </cell>
        </row>
        <row r="87">
          <cell r="AC87">
            <v>3530.37</v>
          </cell>
        </row>
        <row r="88">
          <cell r="AC88">
            <v>3530.37</v>
          </cell>
        </row>
        <row r="89">
          <cell r="AC89">
            <v>3530.01</v>
          </cell>
        </row>
        <row r="90">
          <cell r="AC90">
            <v>3529.66</v>
          </cell>
        </row>
        <row r="91">
          <cell r="AC91">
            <v>3529.3</v>
          </cell>
        </row>
        <row r="92">
          <cell r="AC92">
            <v>3528.94</v>
          </cell>
        </row>
        <row r="93">
          <cell r="AC93">
            <v>3525.27</v>
          </cell>
        </row>
        <row r="94">
          <cell r="AC94">
            <v>3523.63</v>
          </cell>
        </row>
        <row r="95">
          <cell r="AC95">
            <v>3522.4</v>
          </cell>
        </row>
        <row r="96">
          <cell r="AC96">
            <v>3522.4</v>
          </cell>
        </row>
        <row r="97">
          <cell r="AC97">
            <v>3526.85</v>
          </cell>
        </row>
        <row r="98">
          <cell r="AC98">
            <v>3526.85</v>
          </cell>
        </row>
        <row r="99">
          <cell r="AC99">
            <v>3530.17</v>
          </cell>
        </row>
        <row r="100">
          <cell r="AC100">
            <v>3530.03</v>
          </cell>
        </row>
        <row r="101">
          <cell r="AC101">
            <v>3530.03</v>
          </cell>
        </row>
        <row r="102">
          <cell r="AC102">
            <v>3530.03</v>
          </cell>
        </row>
        <row r="103">
          <cell r="AC103">
            <v>3530.03</v>
          </cell>
        </row>
        <row r="104">
          <cell r="AC104">
            <v>3530.03</v>
          </cell>
        </row>
        <row r="110">
          <cell r="AC110">
            <v>1636.54</v>
          </cell>
        </row>
        <row r="111">
          <cell r="AC111">
            <v>1635.61</v>
          </cell>
        </row>
        <row r="112">
          <cell r="AC112">
            <v>1635.61</v>
          </cell>
        </row>
        <row r="113">
          <cell r="AC113">
            <v>1635.61</v>
          </cell>
        </row>
        <row r="114">
          <cell r="AC114">
            <v>1635.61</v>
          </cell>
        </row>
        <row r="115">
          <cell r="AC115">
            <v>1635.61</v>
          </cell>
        </row>
        <row r="116">
          <cell r="AC116">
            <v>1635.61</v>
          </cell>
        </row>
        <row r="117">
          <cell r="AC117">
            <v>1635.61</v>
          </cell>
        </row>
        <row r="118">
          <cell r="AC118">
            <v>1604.65</v>
          </cell>
        </row>
        <row r="119">
          <cell r="AC119">
            <v>1604.65</v>
          </cell>
        </row>
        <row r="120">
          <cell r="AC120">
            <v>1680.75</v>
          </cell>
        </row>
        <row r="121">
          <cell r="AC121">
            <v>1680.75</v>
          </cell>
        </row>
        <row r="122">
          <cell r="AC122">
            <v>1680.75</v>
          </cell>
        </row>
        <row r="123">
          <cell r="AC123">
            <v>1680.75</v>
          </cell>
        </row>
        <row r="124">
          <cell r="AC124">
            <v>1604.65</v>
          </cell>
        </row>
        <row r="125">
          <cell r="AC125">
            <v>1604.65</v>
          </cell>
        </row>
        <row r="126">
          <cell r="AC126">
            <v>1604.65</v>
          </cell>
        </row>
        <row r="127">
          <cell r="AC127">
            <v>1604.65</v>
          </cell>
        </row>
        <row r="128">
          <cell r="AC128">
            <v>1633.2</v>
          </cell>
        </row>
        <row r="129">
          <cell r="AC129">
            <v>1635.61</v>
          </cell>
        </row>
        <row r="130">
          <cell r="AC130">
            <v>1635.61</v>
          </cell>
        </row>
        <row r="131">
          <cell r="AC131">
            <v>1635.61</v>
          </cell>
        </row>
        <row r="132">
          <cell r="AC132">
            <v>1788.58</v>
          </cell>
        </row>
        <row r="133">
          <cell r="AC133">
            <v>1899.67</v>
          </cell>
        </row>
        <row r="134">
          <cell r="AC134">
            <v>1894.03</v>
          </cell>
        </row>
        <row r="135">
          <cell r="AC135">
            <v>1881.43</v>
          </cell>
        </row>
        <row r="136">
          <cell r="AC136">
            <v>1977.65</v>
          </cell>
        </row>
        <row r="137">
          <cell r="AC137">
            <v>2198.27</v>
          </cell>
        </row>
        <row r="138">
          <cell r="AC138">
            <v>2822.37</v>
          </cell>
        </row>
        <row r="139">
          <cell r="AC139">
            <v>3194.89</v>
          </cell>
        </row>
        <row r="140">
          <cell r="AC140">
            <v>3212.17</v>
          </cell>
        </row>
        <row r="141">
          <cell r="AC141">
            <v>3101.39</v>
          </cell>
        </row>
        <row r="142">
          <cell r="AC142">
            <v>2651.29</v>
          </cell>
        </row>
        <row r="143">
          <cell r="AC143">
            <v>2649.6</v>
          </cell>
        </row>
        <row r="144">
          <cell r="AC144">
            <v>2536.59</v>
          </cell>
        </row>
        <row r="145">
          <cell r="AC145">
            <v>2314.36</v>
          </cell>
        </row>
        <row r="146">
          <cell r="AC146">
            <v>2032.65</v>
          </cell>
        </row>
        <row r="147">
          <cell r="AC147">
            <v>1795.26</v>
          </cell>
        </row>
        <row r="148">
          <cell r="AC148">
            <v>1467.24</v>
          </cell>
        </row>
        <row r="149">
          <cell r="AC149">
            <v>1445.26</v>
          </cell>
        </row>
        <row r="150">
          <cell r="AC150">
            <v>1565.16</v>
          </cell>
        </row>
        <row r="151">
          <cell r="AC151">
            <v>1693.06</v>
          </cell>
        </row>
        <row r="152">
          <cell r="AC152">
            <v>2030.71</v>
          </cell>
        </row>
        <row r="153">
          <cell r="AC153">
            <v>2094.4499999999998</v>
          </cell>
        </row>
        <row r="154">
          <cell r="AC154">
            <v>2038.28</v>
          </cell>
        </row>
        <row r="155">
          <cell r="AC155">
            <v>1873.84</v>
          </cell>
        </row>
        <row r="156">
          <cell r="AC156">
            <v>1645.84</v>
          </cell>
        </row>
        <row r="157">
          <cell r="AC157">
            <v>1447.04</v>
          </cell>
        </row>
        <row r="158">
          <cell r="AC158">
            <v>1447.04</v>
          </cell>
        </row>
        <row r="159">
          <cell r="AC159">
            <v>1447.04</v>
          </cell>
        </row>
        <row r="160">
          <cell r="AC160">
            <v>1445.72</v>
          </cell>
        </row>
        <row r="161">
          <cell r="AC161">
            <v>1445.61</v>
          </cell>
        </row>
        <row r="162">
          <cell r="AC162">
            <v>1445.61</v>
          </cell>
        </row>
        <row r="163">
          <cell r="AC163">
            <v>1445.61</v>
          </cell>
        </row>
        <row r="164">
          <cell r="AC164">
            <v>1445.61</v>
          </cell>
        </row>
        <row r="165">
          <cell r="AC165">
            <v>1445.61</v>
          </cell>
        </row>
        <row r="166">
          <cell r="AC166">
            <v>1419.47</v>
          </cell>
        </row>
        <row r="167">
          <cell r="AC167">
            <v>1419.47</v>
          </cell>
        </row>
        <row r="168">
          <cell r="AC168">
            <v>1419.47</v>
          </cell>
        </row>
        <row r="169">
          <cell r="AC169">
            <v>1419.39</v>
          </cell>
        </row>
        <row r="170">
          <cell r="AC170">
            <v>1423.87</v>
          </cell>
        </row>
        <row r="171">
          <cell r="AC171">
            <v>1425.69</v>
          </cell>
        </row>
        <row r="172">
          <cell r="AC172">
            <v>1865.07</v>
          </cell>
        </row>
        <row r="173">
          <cell r="AC173">
            <v>2295.5700000000002</v>
          </cell>
        </row>
        <row r="174">
          <cell r="AC174">
            <v>2626.15</v>
          </cell>
        </row>
        <row r="175">
          <cell r="AC175">
            <v>2683.81</v>
          </cell>
        </row>
        <row r="176">
          <cell r="AC176">
            <v>2914.45</v>
          </cell>
        </row>
        <row r="177">
          <cell r="AC177">
            <v>3049.76</v>
          </cell>
        </row>
        <row r="178">
          <cell r="AC178">
            <v>3049.35</v>
          </cell>
        </row>
        <row r="179">
          <cell r="AC179">
            <v>2882.08</v>
          </cell>
        </row>
        <row r="180">
          <cell r="AC180">
            <v>2380.85</v>
          </cell>
        </row>
        <row r="181">
          <cell r="AC181">
            <v>2042.83</v>
          </cell>
        </row>
        <row r="182">
          <cell r="AC182">
            <v>2256.25</v>
          </cell>
        </row>
        <row r="183">
          <cell r="AC183">
            <v>2441.75</v>
          </cell>
        </row>
        <row r="184">
          <cell r="AC184">
            <v>2917.42</v>
          </cell>
        </row>
        <row r="185">
          <cell r="AC185">
            <v>3159.89</v>
          </cell>
        </row>
        <row r="186">
          <cell r="AC186">
            <v>3343.86</v>
          </cell>
        </row>
        <row r="187">
          <cell r="AC187">
            <v>3434.38</v>
          </cell>
        </row>
        <row r="188">
          <cell r="AC188">
            <v>3403.66</v>
          </cell>
        </row>
        <row r="189">
          <cell r="AC189">
            <v>3403.66</v>
          </cell>
        </row>
        <row r="190">
          <cell r="AC190">
            <v>3403.3</v>
          </cell>
        </row>
        <row r="191">
          <cell r="AC191">
            <v>3402.95</v>
          </cell>
        </row>
        <row r="192">
          <cell r="AC192">
            <v>3360.29</v>
          </cell>
        </row>
        <row r="193">
          <cell r="AC193">
            <v>3358.8</v>
          </cell>
        </row>
        <row r="194">
          <cell r="AC194">
            <v>3048.02</v>
          </cell>
        </row>
        <row r="195">
          <cell r="AC195">
            <v>3042.39</v>
          </cell>
        </row>
        <row r="196">
          <cell r="AC196">
            <v>3039.78</v>
          </cell>
        </row>
        <row r="197">
          <cell r="AC197">
            <v>3039.78</v>
          </cell>
        </row>
        <row r="198">
          <cell r="AC198">
            <v>2924.58</v>
          </cell>
        </row>
        <row r="199">
          <cell r="AC199">
            <v>2748.8</v>
          </cell>
        </row>
        <row r="200">
          <cell r="AC200">
            <v>2967.75</v>
          </cell>
        </row>
        <row r="201">
          <cell r="AC201">
            <v>3084.35</v>
          </cell>
        </row>
        <row r="202">
          <cell r="AC202">
            <v>3236.66</v>
          </cell>
        </row>
        <row r="203">
          <cell r="AC203">
            <v>3270.35</v>
          </cell>
        </row>
        <row r="204">
          <cell r="AC204">
            <v>3194.25</v>
          </cell>
        </row>
        <row r="205">
          <cell r="AC205">
            <v>3194.25</v>
          </cell>
        </row>
      </sheetData>
      <sheetData sheetId="26">
        <row r="9">
          <cell r="AC9">
            <v>3533.58</v>
          </cell>
        </row>
        <row r="10">
          <cell r="AC10">
            <v>3533.58</v>
          </cell>
        </row>
        <row r="11">
          <cell r="AC11">
            <v>3533.58</v>
          </cell>
        </row>
        <row r="12">
          <cell r="AC12">
            <v>3533.58</v>
          </cell>
        </row>
        <row r="13">
          <cell r="AC13">
            <v>3536.52</v>
          </cell>
        </row>
        <row r="14">
          <cell r="AC14">
            <v>3536.52</v>
          </cell>
        </row>
        <row r="15">
          <cell r="AC15">
            <v>3536.52</v>
          </cell>
        </row>
        <row r="16">
          <cell r="AC16">
            <v>3536.52</v>
          </cell>
        </row>
        <row r="17">
          <cell r="AC17">
            <v>3536.52</v>
          </cell>
        </row>
        <row r="18">
          <cell r="AC18">
            <v>3536.52</v>
          </cell>
        </row>
        <row r="19">
          <cell r="AC19">
            <v>3536.52</v>
          </cell>
        </row>
        <row r="20">
          <cell r="AC20">
            <v>3536.52</v>
          </cell>
        </row>
        <row r="21">
          <cell r="AC21">
            <v>3536.52</v>
          </cell>
        </row>
        <row r="22">
          <cell r="AC22">
            <v>3536.52</v>
          </cell>
        </row>
        <row r="23">
          <cell r="AC23">
            <v>3536.52</v>
          </cell>
        </row>
        <row r="24">
          <cell r="AC24">
            <v>3536.52</v>
          </cell>
        </row>
        <row r="25">
          <cell r="AC25">
            <v>3536.52</v>
          </cell>
        </row>
        <row r="26">
          <cell r="AC26">
            <v>3536.52</v>
          </cell>
        </row>
        <row r="27">
          <cell r="AC27">
            <v>3536.52</v>
          </cell>
        </row>
        <row r="28">
          <cell r="AC28">
            <v>3536.52</v>
          </cell>
        </row>
        <row r="29">
          <cell r="AC29">
            <v>3536.9</v>
          </cell>
        </row>
        <row r="30">
          <cell r="AC30">
            <v>3536.9</v>
          </cell>
        </row>
        <row r="31">
          <cell r="AC31">
            <v>3536.9</v>
          </cell>
        </row>
        <row r="32">
          <cell r="AC32">
            <v>3537.07</v>
          </cell>
        </row>
        <row r="33">
          <cell r="AC33">
            <v>3537.07</v>
          </cell>
        </row>
        <row r="34">
          <cell r="AC34">
            <v>3537.07</v>
          </cell>
        </row>
        <row r="35">
          <cell r="AC35">
            <v>3537.07</v>
          </cell>
        </row>
        <row r="36">
          <cell r="AC36">
            <v>3537.07</v>
          </cell>
        </row>
        <row r="37">
          <cell r="AC37">
            <v>3536.95</v>
          </cell>
        </row>
        <row r="38">
          <cell r="AC38">
            <v>3536.95</v>
          </cell>
        </row>
        <row r="39">
          <cell r="AC39">
            <v>3536.95</v>
          </cell>
        </row>
        <row r="40">
          <cell r="AC40">
            <v>3536.95</v>
          </cell>
        </row>
        <row r="41">
          <cell r="AC41">
            <v>3536.87</v>
          </cell>
        </row>
        <row r="42">
          <cell r="AC42">
            <v>3536.87</v>
          </cell>
        </row>
        <row r="43">
          <cell r="AC43">
            <v>3536.87</v>
          </cell>
        </row>
        <row r="44">
          <cell r="AC44">
            <v>3536.87</v>
          </cell>
        </row>
        <row r="45">
          <cell r="AC45">
            <v>3536.87</v>
          </cell>
        </row>
        <row r="46">
          <cell r="AC46">
            <v>3536.87</v>
          </cell>
        </row>
        <row r="47">
          <cell r="AC47">
            <v>3536.87</v>
          </cell>
        </row>
        <row r="48">
          <cell r="AC48">
            <v>3536.99</v>
          </cell>
        </row>
        <row r="49">
          <cell r="AC49">
            <v>3536.99</v>
          </cell>
        </row>
        <row r="50">
          <cell r="AC50">
            <v>3537.17</v>
          </cell>
        </row>
        <row r="51">
          <cell r="AC51">
            <v>3538.87</v>
          </cell>
        </row>
        <row r="52">
          <cell r="AC52">
            <v>3538.87</v>
          </cell>
        </row>
        <row r="53">
          <cell r="AC53">
            <v>3538.87</v>
          </cell>
        </row>
        <row r="54">
          <cell r="AC54">
            <v>3538.87</v>
          </cell>
        </row>
        <row r="55">
          <cell r="AC55">
            <v>3538.87</v>
          </cell>
        </row>
        <row r="56">
          <cell r="AC56">
            <v>3538.87</v>
          </cell>
        </row>
        <row r="57">
          <cell r="AC57">
            <v>3539.01</v>
          </cell>
        </row>
        <row r="58">
          <cell r="AC58">
            <v>3539.01</v>
          </cell>
        </row>
        <row r="59">
          <cell r="AC59">
            <v>3537.69</v>
          </cell>
        </row>
        <row r="60">
          <cell r="AC60">
            <v>3537.54</v>
          </cell>
        </row>
        <row r="61">
          <cell r="AC61">
            <v>3537.44</v>
          </cell>
        </row>
        <row r="62">
          <cell r="AC62">
            <v>3537.44</v>
          </cell>
        </row>
        <row r="63">
          <cell r="AC63">
            <v>3537.44</v>
          </cell>
        </row>
        <row r="64">
          <cell r="AC64">
            <v>3537.44</v>
          </cell>
        </row>
        <row r="65">
          <cell r="AC65">
            <v>3537.44</v>
          </cell>
        </row>
        <row r="66">
          <cell r="AC66">
            <v>3537.44</v>
          </cell>
        </row>
        <row r="67">
          <cell r="AC67">
            <v>3537.77</v>
          </cell>
        </row>
        <row r="68">
          <cell r="AC68">
            <v>3537.72</v>
          </cell>
        </row>
        <row r="69">
          <cell r="AC69">
            <v>3537.71</v>
          </cell>
        </row>
        <row r="70">
          <cell r="AC70">
            <v>3537.71</v>
          </cell>
        </row>
        <row r="71">
          <cell r="AC71">
            <v>3537.71</v>
          </cell>
        </row>
        <row r="72">
          <cell r="AC72">
            <v>3537.74</v>
          </cell>
        </row>
        <row r="73">
          <cell r="AC73">
            <v>3537.8</v>
          </cell>
        </row>
        <row r="74">
          <cell r="AC74">
            <v>3537.8</v>
          </cell>
        </row>
        <row r="75">
          <cell r="AC75">
            <v>3537.8</v>
          </cell>
        </row>
        <row r="76">
          <cell r="AC76">
            <v>3537.8</v>
          </cell>
        </row>
        <row r="77">
          <cell r="AC77">
            <v>3537.8</v>
          </cell>
        </row>
        <row r="78">
          <cell r="AC78">
            <v>3535.99</v>
          </cell>
        </row>
        <row r="79">
          <cell r="AC79">
            <v>3535.99</v>
          </cell>
        </row>
        <row r="80">
          <cell r="AC80">
            <v>3535.99</v>
          </cell>
        </row>
        <row r="81">
          <cell r="AC81">
            <v>3537.4</v>
          </cell>
        </row>
        <row r="82">
          <cell r="AC82">
            <v>3537.4</v>
          </cell>
        </row>
        <row r="83">
          <cell r="AC83">
            <v>3537.4</v>
          </cell>
        </row>
        <row r="84">
          <cell r="AC84">
            <v>3537.4</v>
          </cell>
        </row>
        <row r="85">
          <cell r="AC85">
            <v>3537.6</v>
          </cell>
        </row>
        <row r="86">
          <cell r="AC86">
            <v>3537.6</v>
          </cell>
        </row>
        <row r="87">
          <cell r="AC87">
            <v>3537.6</v>
          </cell>
        </row>
        <row r="88">
          <cell r="AC88">
            <v>3537.6</v>
          </cell>
        </row>
        <row r="89">
          <cell r="AC89">
            <v>3537.46</v>
          </cell>
        </row>
        <row r="90">
          <cell r="AC90">
            <v>3537.46</v>
          </cell>
        </row>
        <row r="91">
          <cell r="AC91">
            <v>3537.46</v>
          </cell>
        </row>
        <row r="92">
          <cell r="AC92">
            <v>3537.46</v>
          </cell>
        </row>
        <row r="93">
          <cell r="AC93">
            <v>3537.46</v>
          </cell>
        </row>
        <row r="94">
          <cell r="AC94">
            <v>3537.46</v>
          </cell>
        </row>
        <row r="95">
          <cell r="AC95">
            <v>3537.46</v>
          </cell>
        </row>
        <row r="96">
          <cell r="AC96">
            <v>3537.46</v>
          </cell>
        </row>
        <row r="97">
          <cell r="AC97">
            <v>3537.43</v>
          </cell>
        </row>
        <row r="98">
          <cell r="AC98">
            <v>3537.51</v>
          </cell>
        </row>
        <row r="99">
          <cell r="AC99">
            <v>3537.51</v>
          </cell>
        </row>
        <row r="100">
          <cell r="AC100">
            <v>3537.42</v>
          </cell>
        </row>
        <row r="101">
          <cell r="AC101">
            <v>3537.35</v>
          </cell>
        </row>
        <row r="102">
          <cell r="AC102">
            <v>3537.35</v>
          </cell>
        </row>
        <row r="103">
          <cell r="AC103">
            <v>3537.35</v>
          </cell>
        </row>
        <row r="104">
          <cell r="AC104">
            <v>3537.35</v>
          </cell>
        </row>
        <row r="110">
          <cell r="AC110">
            <v>3197.33</v>
          </cell>
        </row>
        <row r="111">
          <cell r="AC111">
            <v>3197.8</v>
          </cell>
        </row>
        <row r="112">
          <cell r="AC112">
            <v>3284.78</v>
          </cell>
        </row>
        <row r="113">
          <cell r="AC113">
            <v>3288.66</v>
          </cell>
        </row>
        <row r="114">
          <cell r="AC114">
            <v>3217.78</v>
          </cell>
        </row>
        <row r="115">
          <cell r="AC115">
            <v>3200.74</v>
          </cell>
        </row>
        <row r="116">
          <cell r="AC116">
            <v>3045.06</v>
          </cell>
        </row>
        <row r="117">
          <cell r="AC117">
            <v>3045.06</v>
          </cell>
        </row>
        <row r="118">
          <cell r="AC118">
            <v>3045.06</v>
          </cell>
        </row>
        <row r="119">
          <cell r="AC119">
            <v>3045.06</v>
          </cell>
        </row>
        <row r="120">
          <cell r="AC120">
            <v>3045.06</v>
          </cell>
        </row>
        <row r="121">
          <cell r="AC121">
            <v>3045.06</v>
          </cell>
        </row>
        <row r="122">
          <cell r="AC122">
            <v>3045.06</v>
          </cell>
        </row>
        <row r="123">
          <cell r="AC123">
            <v>3045.06</v>
          </cell>
        </row>
        <row r="124">
          <cell r="AC124">
            <v>3045.06</v>
          </cell>
        </row>
        <row r="125">
          <cell r="AC125">
            <v>3045.06</v>
          </cell>
        </row>
        <row r="126">
          <cell r="AC126">
            <v>3045.06</v>
          </cell>
        </row>
        <row r="127">
          <cell r="AC127">
            <v>3045.06</v>
          </cell>
        </row>
        <row r="128">
          <cell r="AC128">
            <v>3053.88</v>
          </cell>
        </row>
        <row r="129">
          <cell r="AC129">
            <v>3053.88</v>
          </cell>
        </row>
        <row r="130">
          <cell r="AC130">
            <v>3169.06</v>
          </cell>
        </row>
        <row r="131">
          <cell r="AC131">
            <v>3251.82</v>
          </cell>
        </row>
        <row r="132">
          <cell r="AC132">
            <v>3252.54</v>
          </cell>
        </row>
        <row r="133">
          <cell r="AC133">
            <v>3252.71</v>
          </cell>
        </row>
        <row r="134">
          <cell r="AC134">
            <v>3407.89</v>
          </cell>
        </row>
        <row r="135">
          <cell r="AC135">
            <v>3407.89</v>
          </cell>
        </row>
        <row r="136">
          <cell r="AC136">
            <v>3528.97</v>
          </cell>
        </row>
        <row r="137">
          <cell r="AC137">
            <v>3535.89</v>
          </cell>
        </row>
        <row r="138">
          <cell r="AC138">
            <v>3581.02</v>
          </cell>
        </row>
        <row r="139">
          <cell r="AC139">
            <v>3594.98</v>
          </cell>
        </row>
        <row r="140">
          <cell r="AC140">
            <v>3455.31</v>
          </cell>
        </row>
        <row r="141">
          <cell r="AC141">
            <v>3453.57</v>
          </cell>
        </row>
        <row r="142">
          <cell r="AC142">
            <v>3224.68</v>
          </cell>
        </row>
        <row r="143">
          <cell r="AC143">
            <v>3210.63</v>
          </cell>
        </row>
        <row r="144">
          <cell r="AC144">
            <v>3125.93</v>
          </cell>
        </row>
        <row r="145">
          <cell r="AC145">
            <v>3054.23</v>
          </cell>
        </row>
        <row r="146">
          <cell r="AC146">
            <v>2983.49</v>
          </cell>
        </row>
        <row r="147">
          <cell r="AC147">
            <v>2982.94</v>
          </cell>
        </row>
        <row r="148">
          <cell r="AC148">
            <v>2971.73</v>
          </cell>
        </row>
        <row r="149">
          <cell r="AC149">
            <v>2824.34</v>
          </cell>
        </row>
        <row r="150">
          <cell r="AC150">
            <v>2742.59</v>
          </cell>
        </row>
        <row r="151">
          <cell r="AC151">
            <v>2649.41</v>
          </cell>
        </row>
        <row r="152">
          <cell r="AC152">
            <v>2443.5500000000002</v>
          </cell>
        </row>
        <row r="153">
          <cell r="AC153">
            <v>2063.52</v>
          </cell>
        </row>
        <row r="154">
          <cell r="AC154">
            <v>1836.81</v>
          </cell>
        </row>
        <row r="155">
          <cell r="AC155">
            <v>1892.47</v>
          </cell>
        </row>
        <row r="156">
          <cell r="AC156">
            <v>1995.97</v>
          </cell>
        </row>
        <row r="157">
          <cell r="AC157">
            <v>2036.47</v>
          </cell>
        </row>
        <row r="158">
          <cell r="AC158">
            <v>2188.61</v>
          </cell>
        </row>
        <row r="159">
          <cell r="AC159">
            <v>2246.75</v>
          </cell>
        </row>
        <row r="160">
          <cell r="AC160">
            <v>2072.14</v>
          </cell>
        </row>
        <row r="161">
          <cell r="AC161">
            <v>1928.14</v>
          </cell>
        </row>
        <row r="162">
          <cell r="AC162">
            <v>1915.58</v>
          </cell>
        </row>
        <row r="163">
          <cell r="AC163">
            <v>1915.58</v>
          </cell>
        </row>
        <row r="164">
          <cell r="AC164">
            <v>1908.95</v>
          </cell>
        </row>
        <row r="165">
          <cell r="AC165">
            <v>1908.95</v>
          </cell>
        </row>
        <row r="166">
          <cell r="AC166">
            <v>2009.95</v>
          </cell>
        </row>
        <row r="167">
          <cell r="AC167">
            <v>2014.32</v>
          </cell>
        </row>
        <row r="168">
          <cell r="AC168">
            <v>1823.21</v>
          </cell>
        </row>
        <row r="169">
          <cell r="AC169">
            <v>1819.68</v>
          </cell>
        </row>
        <row r="170">
          <cell r="AC170">
            <v>2001.95</v>
          </cell>
        </row>
        <row r="171">
          <cell r="AC171">
            <v>2112.63</v>
          </cell>
        </row>
        <row r="172">
          <cell r="AC172">
            <v>2320.89</v>
          </cell>
        </row>
        <row r="173">
          <cell r="AC173">
            <v>2540.86</v>
          </cell>
        </row>
        <row r="174">
          <cell r="AC174">
            <v>3096.72</v>
          </cell>
        </row>
        <row r="175">
          <cell r="AC175">
            <v>3249.14</v>
          </cell>
        </row>
        <row r="176">
          <cell r="AC176">
            <v>3257.32</v>
          </cell>
        </row>
        <row r="177">
          <cell r="AC177">
            <v>3257.32</v>
          </cell>
        </row>
        <row r="178">
          <cell r="AC178">
            <v>3398.79</v>
          </cell>
        </row>
        <row r="179">
          <cell r="AC179">
            <v>3406.08</v>
          </cell>
        </row>
        <row r="180">
          <cell r="AC180">
            <v>3408.03</v>
          </cell>
        </row>
        <row r="181">
          <cell r="AC181">
            <v>3408.03</v>
          </cell>
        </row>
        <row r="182">
          <cell r="AC182">
            <v>3184.39</v>
          </cell>
        </row>
        <row r="183">
          <cell r="AC183">
            <v>2860.34</v>
          </cell>
        </row>
        <row r="184">
          <cell r="AC184">
            <v>2988.78</v>
          </cell>
        </row>
        <row r="185">
          <cell r="AC185">
            <v>3173.68</v>
          </cell>
        </row>
        <row r="186">
          <cell r="AC186">
            <v>3344.74</v>
          </cell>
        </row>
        <row r="187">
          <cell r="AC187">
            <v>3409.51</v>
          </cell>
        </row>
        <row r="188">
          <cell r="AC188">
            <v>3537.6</v>
          </cell>
        </row>
        <row r="189">
          <cell r="AC189">
            <v>3537.6</v>
          </cell>
        </row>
        <row r="190">
          <cell r="AC190">
            <v>3537.46</v>
          </cell>
        </row>
        <row r="191">
          <cell r="AC191">
            <v>3537.46</v>
          </cell>
        </row>
        <row r="192">
          <cell r="AC192">
            <v>3537.46</v>
          </cell>
        </row>
        <row r="193">
          <cell r="AC193">
            <v>3537.46</v>
          </cell>
        </row>
        <row r="194">
          <cell r="AC194">
            <v>3264.53</v>
          </cell>
        </row>
        <row r="195">
          <cell r="AC195">
            <v>3264.53</v>
          </cell>
        </row>
        <row r="196">
          <cell r="AC196">
            <v>3264.53</v>
          </cell>
        </row>
        <row r="197">
          <cell r="AC197">
            <v>3264.53</v>
          </cell>
        </row>
        <row r="198">
          <cell r="AC198">
            <v>3274.42</v>
          </cell>
        </row>
        <row r="199">
          <cell r="AC199">
            <v>3276.73</v>
          </cell>
        </row>
        <row r="200">
          <cell r="AC200">
            <v>3381.47</v>
          </cell>
        </row>
        <row r="201">
          <cell r="AC201">
            <v>3384.29</v>
          </cell>
        </row>
        <row r="202">
          <cell r="AC202">
            <v>3459.63</v>
          </cell>
        </row>
        <row r="203">
          <cell r="AC203">
            <v>3734.21</v>
          </cell>
        </row>
        <row r="204">
          <cell r="AC204">
            <v>3578.71</v>
          </cell>
        </row>
        <row r="205">
          <cell r="AC205">
            <v>3589.49</v>
          </cell>
        </row>
      </sheetData>
      <sheetData sheetId="27">
        <row r="9">
          <cell r="AC9">
            <v>3537.28</v>
          </cell>
        </row>
        <row r="10">
          <cell r="AC10">
            <v>3537.28</v>
          </cell>
        </row>
        <row r="11">
          <cell r="AC11">
            <v>3537.28</v>
          </cell>
        </row>
        <row r="12">
          <cell r="AC12">
            <v>3537.28</v>
          </cell>
        </row>
        <row r="13">
          <cell r="AC13">
            <v>3537.28</v>
          </cell>
        </row>
        <row r="14">
          <cell r="AC14">
            <v>3537.28</v>
          </cell>
        </row>
        <row r="15">
          <cell r="AC15">
            <v>3537.28</v>
          </cell>
        </row>
        <row r="16">
          <cell r="AC16">
            <v>3537.28</v>
          </cell>
        </row>
        <row r="17">
          <cell r="AC17">
            <v>3536.97</v>
          </cell>
        </row>
        <row r="18">
          <cell r="AC18">
            <v>3536.97</v>
          </cell>
        </row>
        <row r="19">
          <cell r="AC19">
            <v>3536.85</v>
          </cell>
        </row>
        <row r="20">
          <cell r="AC20">
            <v>3536.85</v>
          </cell>
        </row>
        <row r="21">
          <cell r="AC21">
            <v>3536.85</v>
          </cell>
        </row>
        <row r="22">
          <cell r="AC22">
            <v>3536.85</v>
          </cell>
        </row>
        <row r="23">
          <cell r="AC23">
            <v>3536.85</v>
          </cell>
        </row>
        <row r="24">
          <cell r="AC24">
            <v>3536.85</v>
          </cell>
        </row>
        <row r="25">
          <cell r="AC25">
            <v>3536.99</v>
          </cell>
        </row>
        <row r="26">
          <cell r="AC26">
            <v>3536.99</v>
          </cell>
        </row>
        <row r="27">
          <cell r="AC27">
            <v>3536.99</v>
          </cell>
        </row>
        <row r="28">
          <cell r="AC28">
            <v>3536.99</v>
          </cell>
        </row>
        <row r="29">
          <cell r="AC29">
            <v>3536.72</v>
          </cell>
        </row>
        <row r="30">
          <cell r="AC30">
            <v>3536.72</v>
          </cell>
        </row>
        <row r="31">
          <cell r="AC31">
            <v>3536.99</v>
          </cell>
        </row>
        <row r="32">
          <cell r="AC32">
            <v>3537.17</v>
          </cell>
        </row>
        <row r="33">
          <cell r="AC33">
            <v>3535.86</v>
          </cell>
        </row>
        <row r="34">
          <cell r="AC34">
            <v>3535.86</v>
          </cell>
        </row>
        <row r="35">
          <cell r="AC35">
            <v>3535.86</v>
          </cell>
        </row>
        <row r="36">
          <cell r="AC36">
            <v>3535.86</v>
          </cell>
        </row>
        <row r="37">
          <cell r="AC37">
            <v>3535.74</v>
          </cell>
        </row>
        <row r="38">
          <cell r="AC38">
            <v>3535.74</v>
          </cell>
        </row>
        <row r="39">
          <cell r="AC39">
            <v>3535.74</v>
          </cell>
        </row>
        <row r="40">
          <cell r="AC40">
            <v>3535.74</v>
          </cell>
        </row>
        <row r="41">
          <cell r="AC41">
            <v>3533.05</v>
          </cell>
        </row>
        <row r="42">
          <cell r="AC42">
            <v>3533.05</v>
          </cell>
        </row>
        <row r="43">
          <cell r="AC43">
            <v>3533.05</v>
          </cell>
        </row>
        <row r="44">
          <cell r="AC44">
            <v>3533.05</v>
          </cell>
        </row>
        <row r="45">
          <cell r="AC45">
            <v>3533.05</v>
          </cell>
        </row>
        <row r="46">
          <cell r="AC46">
            <v>3533.05</v>
          </cell>
        </row>
        <row r="47">
          <cell r="AC47">
            <v>3528.85</v>
          </cell>
        </row>
        <row r="48">
          <cell r="AC48">
            <v>3528.97</v>
          </cell>
        </row>
        <row r="49">
          <cell r="AC49">
            <v>3528.97</v>
          </cell>
        </row>
        <row r="50">
          <cell r="AC50">
            <v>3529.19</v>
          </cell>
        </row>
        <row r="51">
          <cell r="AC51">
            <v>3530.51</v>
          </cell>
        </row>
        <row r="52">
          <cell r="AC52">
            <v>3530.51</v>
          </cell>
        </row>
        <row r="53">
          <cell r="AC53">
            <v>3531.23</v>
          </cell>
        </row>
        <row r="54">
          <cell r="AC54">
            <v>3509.44</v>
          </cell>
        </row>
        <row r="55">
          <cell r="AC55">
            <v>3509.92</v>
          </cell>
        </row>
        <row r="56">
          <cell r="AC56">
            <v>3510.28</v>
          </cell>
        </row>
        <row r="57">
          <cell r="AC57">
            <v>3488.32</v>
          </cell>
        </row>
        <row r="58">
          <cell r="AC58">
            <v>3488.32</v>
          </cell>
        </row>
        <row r="59">
          <cell r="AC59">
            <v>3468.89</v>
          </cell>
        </row>
        <row r="60">
          <cell r="AC60">
            <v>3468.64</v>
          </cell>
        </row>
        <row r="61">
          <cell r="AC61">
            <v>3469.14</v>
          </cell>
        </row>
        <row r="62">
          <cell r="AC62">
            <v>3469.63</v>
          </cell>
        </row>
        <row r="63">
          <cell r="AC63">
            <v>3469.92</v>
          </cell>
        </row>
        <row r="64">
          <cell r="AC64">
            <v>3469.92</v>
          </cell>
        </row>
        <row r="65">
          <cell r="AC65">
            <v>3469.92</v>
          </cell>
        </row>
        <row r="66">
          <cell r="AC66">
            <v>3469.92</v>
          </cell>
        </row>
        <row r="67">
          <cell r="AC67">
            <v>3469.92</v>
          </cell>
        </row>
        <row r="68">
          <cell r="AC68">
            <v>3469.77</v>
          </cell>
        </row>
        <row r="69">
          <cell r="AC69">
            <v>3469.77</v>
          </cell>
        </row>
        <row r="70">
          <cell r="AC70">
            <v>3469.77</v>
          </cell>
        </row>
        <row r="71">
          <cell r="AC71">
            <v>3469.77</v>
          </cell>
        </row>
        <row r="72">
          <cell r="AC72">
            <v>3469.77</v>
          </cell>
        </row>
        <row r="73">
          <cell r="AC73">
            <v>3469.77</v>
          </cell>
        </row>
        <row r="74">
          <cell r="AC74">
            <v>3469.77</v>
          </cell>
        </row>
        <row r="75">
          <cell r="AC75">
            <v>3469.77</v>
          </cell>
        </row>
        <row r="76">
          <cell r="AC76">
            <v>3469.77</v>
          </cell>
        </row>
        <row r="77">
          <cell r="AC77">
            <v>3469.77</v>
          </cell>
        </row>
        <row r="78">
          <cell r="AC78">
            <v>3469.77</v>
          </cell>
        </row>
        <row r="79">
          <cell r="AC79">
            <v>3469.84</v>
          </cell>
        </row>
        <row r="80">
          <cell r="AC80">
            <v>3469.84</v>
          </cell>
        </row>
        <row r="81">
          <cell r="AC81">
            <v>3469.84</v>
          </cell>
        </row>
        <row r="82">
          <cell r="AC82">
            <v>3469.84</v>
          </cell>
        </row>
        <row r="83">
          <cell r="AC83">
            <v>3469.84</v>
          </cell>
        </row>
        <row r="84">
          <cell r="AC84">
            <v>3469.84</v>
          </cell>
        </row>
        <row r="85">
          <cell r="AC85">
            <v>3469.84</v>
          </cell>
        </row>
        <row r="86">
          <cell r="AC86">
            <v>3469.84</v>
          </cell>
        </row>
        <row r="87">
          <cell r="AC87">
            <v>3469.84</v>
          </cell>
        </row>
        <row r="88">
          <cell r="AC88">
            <v>3469.84</v>
          </cell>
        </row>
        <row r="89">
          <cell r="AC89">
            <v>3469.51</v>
          </cell>
        </row>
        <row r="90">
          <cell r="AC90">
            <v>3469.51</v>
          </cell>
        </row>
        <row r="91">
          <cell r="AC91">
            <v>3469.51</v>
          </cell>
        </row>
        <row r="92">
          <cell r="AC92">
            <v>3469.51</v>
          </cell>
        </row>
        <row r="93">
          <cell r="AC93">
            <v>3469.51</v>
          </cell>
        </row>
        <row r="94">
          <cell r="AC94">
            <v>3469.51</v>
          </cell>
        </row>
        <row r="95">
          <cell r="AC95">
            <v>3469.51</v>
          </cell>
        </row>
        <row r="96">
          <cell r="AC96">
            <v>3469.51</v>
          </cell>
        </row>
        <row r="97">
          <cell r="AC97">
            <v>3470.02</v>
          </cell>
        </row>
        <row r="98">
          <cell r="AC98">
            <v>3470.02</v>
          </cell>
        </row>
        <row r="99">
          <cell r="AC99">
            <v>3470.02</v>
          </cell>
        </row>
        <row r="100">
          <cell r="AC100">
            <v>3469.87</v>
          </cell>
        </row>
        <row r="101">
          <cell r="AC101">
            <v>3469.87</v>
          </cell>
        </row>
        <row r="102">
          <cell r="AC102">
            <v>3469.87</v>
          </cell>
        </row>
        <row r="103">
          <cell r="AC103">
            <v>3469.6</v>
          </cell>
        </row>
        <row r="104">
          <cell r="AC104">
            <v>3469.6</v>
          </cell>
        </row>
        <row r="110">
          <cell r="AC110">
            <v>3418.9</v>
          </cell>
        </row>
        <row r="111">
          <cell r="AC111">
            <v>3273.68</v>
          </cell>
        </row>
        <row r="112">
          <cell r="AC112">
            <v>3301.41</v>
          </cell>
        </row>
        <row r="113">
          <cell r="AC113">
            <v>3537.28</v>
          </cell>
        </row>
        <row r="114">
          <cell r="AC114">
            <v>3509.15</v>
          </cell>
        </row>
        <row r="115">
          <cell r="AC115">
            <v>3311.52</v>
          </cell>
        </row>
        <row r="116">
          <cell r="AC116">
            <v>3308.06</v>
          </cell>
        </row>
        <row r="117">
          <cell r="AC117">
            <v>3308.06</v>
          </cell>
        </row>
        <row r="118">
          <cell r="AC118">
            <v>3307.75</v>
          </cell>
        </row>
        <row r="119">
          <cell r="AC119">
            <v>3307.75</v>
          </cell>
        </row>
        <row r="120">
          <cell r="AC120">
            <v>3262.27</v>
          </cell>
        </row>
        <row r="121">
          <cell r="AC121">
            <v>3258.95</v>
          </cell>
        </row>
        <row r="122">
          <cell r="AC122">
            <v>3252.49</v>
          </cell>
        </row>
        <row r="123">
          <cell r="AC123">
            <v>3252.49</v>
          </cell>
        </row>
        <row r="124">
          <cell r="AC124">
            <v>3252.49</v>
          </cell>
        </row>
        <row r="125">
          <cell r="AC125">
            <v>3252.49</v>
          </cell>
        </row>
        <row r="126">
          <cell r="AC126">
            <v>3252.63</v>
          </cell>
        </row>
        <row r="127">
          <cell r="AC127">
            <v>3252.63</v>
          </cell>
        </row>
        <row r="128">
          <cell r="AC128">
            <v>3252.63</v>
          </cell>
        </row>
        <row r="129">
          <cell r="AC129">
            <v>3252.63</v>
          </cell>
        </row>
        <row r="130">
          <cell r="AC130">
            <v>3466.66</v>
          </cell>
        </row>
        <row r="131">
          <cell r="AC131">
            <v>3565.95</v>
          </cell>
        </row>
        <row r="132">
          <cell r="AC132">
            <v>3581.13</v>
          </cell>
        </row>
        <row r="133">
          <cell r="AC133">
            <v>3644.81</v>
          </cell>
        </row>
        <row r="134">
          <cell r="AC134">
            <v>3718.32</v>
          </cell>
        </row>
        <row r="135">
          <cell r="AC135">
            <v>3723.02</v>
          </cell>
        </row>
        <row r="136">
          <cell r="AC136">
            <v>3729.9</v>
          </cell>
        </row>
        <row r="137">
          <cell r="AC137">
            <v>3738.64</v>
          </cell>
        </row>
        <row r="138">
          <cell r="AC138">
            <v>3751.61</v>
          </cell>
        </row>
        <row r="139">
          <cell r="AC139">
            <v>3844.61</v>
          </cell>
        </row>
        <row r="140">
          <cell r="AC140">
            <v>3742.51</v>
          </cell>
        </row>
        <row r="141">
          <cell r="AC141">
            <v>3719.21</v>
          </cell>
        </row>
        <row r="142">
          <cell r="AC142">
            <v>3690.86</v>
          </cell>
        </row>
        <row r="143">
          <cell r="AC143">
            <v>3679.81</v>
          </cell>
        </row>
        <row r="144">
          <cell r="AC144">
            <v>3576.07</v>
          </cell>
        </row>
        <row r="145">
          <cell r="AC145">
            <v>3462.61</v>
          </cell>
        </row>
        <row r="146">
          <cell r="AC146">
            <v>3244.18</v>
          </cell>
        </row>
        <row r="147">
          <cell r="AC147">
            <v>3141.4</v>
          </cell>
        </row>
        <row r="148">
          <cell r="AC148">
            <v>2978.28</v>
          </cell>
        </row>
        <row r="149">
          <cell r="AC149">
            <v>2978.38</v>
          </cell>
        </row>
        <row r="150">
          <cell r="AC150">
            <v>2711.6</v>
          </cell>
        </row>
        <row r="151">
          <cell r="AC151">
            <v>2578.88</v>
          </cell>
        </row>
        <row r="152">
          <cell r="AC152">
            <v>2628.24</v>
          </cell>
        </row>
        <row r="153">
          <cell r="AC153">
            <v>2690.09</v>
          </cell>
        </row>
        <row r="154">
          <cell r="AC154">
            <v>2762.35</v>
          </cell>
        </row>
        <row r="155">
          <cell r="AC155">
            <v>2768.85</v>
          </cell>
        </row>
        <row r="156">
          <cell r="AC156">
            <v>2656.63</v>
          </cell>
        </row>
        <row r="157">
          <cell r="AC157">
            <v>2533.3200000000002</v>
          </cell>
        </row>
        <row r="158">
          <cell r="AC158">
            <v>2453.29</v>
          </cell>
        </row>
        <row r="159">
          <cell r="AC159">
            <v>2453.5500000000002</v>
          </cell>
        </row>
        <row r="160">
          <cell r="AC160">
            <v>2352.23</v>
          </cell>
        </row>
        <row r="161">
          <cell r="AC161">
            <v>2212.81</v>
          </cell>
        </row>
        <row r="162">
          <cell r="AC162">
            <v>1984.89</v>
          </cell>
        </row>
        <row r="163">
          <cell r="AC163">
            <v>1847.41</v>
          </cell>
        </row>
        <row r="164">
          <cell r="AC164">
            <v>1831.82</v>
          </cell>
        </row>
        <row r="165">
          <cell r="AC165">
            <v>1837.31</v>
          </cell>
        </row>
        <row r="166">
          <cell r="AC166">
            <v>2059.2800000000002</v>
          </cell>
        </row>
        <row r="167">
          <cell r="AC167">
            <v>2266.33</v>
          </cell>
        </row>
        <row r="168">
          <cell r="AC168">
            <v>2428.64</v>
          </cell>
        </row>
        <row r="169">
          <cell r="AC169">
            <v>2524.9499999999998</v>
          </cell>
        </row>
        <row r="170">
          <cell r="AC170">
            <v>2786.74</v>
          </cell>
        </row>
        <row r="171">
          <cell r="AC171">
            <v>3062.28</v>
          </cell>
        </row>
        <row r="172">
          <cell r="AC172">
            <v>3088.53</v>
          </cell>
        </row>
        <row r="173">
          <cell r="AC173">
            <v>3088.88</v>
          </cell>
        </row>
        <row r="174">
          <cell r="AC174">
            <v>3141.13</v>
          </cell>
        </row>
        <row r="175">
          <cell r="AC175">
            <v>3194</v>
          </cell>
        </row>
        <row r="176">
          <cell r="AC176">
            <v>3196.84</v>
          </cell>
        </row>
        <row r="177">
          <cell r="AC177">
            <v>3196.84</v>
          </cell>
        </row>
        <row r="178">
          <cell r="AC178">
            <v>3470.8</v>
          </cell>
        </row>
        <row r="179">
          <cell r="AC179">
            <v>3513.85</v>
          </cell>
        </row>
        <row r="180">
          <cell r="AC180">
            <v>3470.87</v>
          </cell>
        </row>
        <row r="181">
          <cell r="AC181">
            <v>3470.87</v>
          </cell>
        </row>
        <row r="182">
          <cell r="AC182">
            <v>3435.19</v>
          </cell>
        </row>
        <row r="183">
          <cell r="AC183">
            <v>3613.42</v>
          </cell>
        </row>
        <row r="184">
          <cell r="AC184">
            <v>3470.87</v>
          </cell>
        </row>
        <row r="185">
          <cell r="AC185">
            <v>3470.87</v>
          </cell>
        </row>
        <row r="186">
          <cell r="AC186">
            <v>3471.09</v>
          </cell>
        </row>
        <row r="187">
          <cell r="AC187">
            <v>3471.09</v>
          </cell>
        </row>
        <row r="188">
          <cell r="AC188">
            <v>3471.09</v>
          </cell>
        </row>
        <row r="189">
          <cell r="AC189">
            <v>3473.69</v>
          </cell>
        </row>
        <row r="190">
          <cell r="AC190">
            <v>3475.96</v>
          </cell>
        </row>
        <row r="191">
          <cell r="AC191">
            <v>3475.96</v>
          </cell>
        </row>
        <row r="192">
          <cell r="AC192">
            <v>3484.55</v>
          </cell>
        </row>
        <row r="193">
          <cell r="AC193">
            <v>3482.95</v>
          </cell>
        </row>
        <row r="194">
          <cell r="AC194">
            <v>3480.2</v>
          </cell>
        </row>
        <row r="195">
          <cell r="AC195">
            <v>3480.2</v>
          </cell>
        </row>
        <row r="196">
          <cell r="AC196">
            <v>3480.2</v>
          </cell>
        </row>
        <row r="197">
          <cell r="AC197">
            <v>3480.2</v>
          </cell>
        </row>
        <row r="198">
          <cell r="AC198">
            <v>3480.58</v>
          </cell>
        </row>
        <row r="199">
          <cell r="AC199">
            <v>3480.71</v>
          </cell>
        </row>
        <row r="200">
          <cell r="AC200">
            <v>3480.71</v>
          </cell>
        </row>
        <row r="201">
          <cell r="AC201">
            <v>3480.56</v>
          </cell>
        </row>
        <row r="202">
          <cell r="AC202">
            <v>3480.56</v>
          </cell>
        </row>
        <row r="203">
          <cell r="AC203">
            <v>3480.56</v>
          </cell>
        </row>
        <row r="204">
          <cell r="AC204">
            <v>3480.29</v>
          </cell>
        </row>
        <row r="205">
          <cell r="AC205">
            <v>3480.29</v>
          </cell>
        </row>
      </sheetData>
      <sheetData sheetId="28">
        <row r="9">
          <cell r="AC9">
            <v>3469.62</v>
          </cell>
        </row>
        <row r="10">
          <cell r="AC10">
            <v>3469.62</v>
          </cell>
        </row>
        <row r="11">
          <cell r="AC11">
            <v>3469.62</v>
          </cell>
        </row>
        <row r="12">
          <cell r="AC12">
            <v>3469.62</v>
          </cell>
        </row>
        <row r="13">
          <cell r="AC13">
            <v>3469.62</v>
          </cell>
        </row>
        <row r="14">
          <cell r="AC14">
            <v>3469.62</v>
          </cell>
        </row>
        <row r="15">
          <cell r="AC15">
            <v>3469.62</v>
          </cell>
        </row>
        <row r="16">
          <cell r="AC16">
            <v>3469.62</v>
          </cell>
        </row>
        <row r="17">
          <cell r="AC17">
            <v>3469.62</v>
          </cell>
        </row>
        <row r="18">
          <cell r="AC18">
            <v>3469.62</v>
          </cell>
        </row>
        <row r="19">
          <cell r="AC19">
            <v>3469.62</v>
          </cell>
        </row>
        <row r="20">
          <cell r="AC20">
            <v>3469.62</v>
          </cell>
        </row>
        <row r="21">
          <cell r="AC21">
            <v>3469.62</v>
          </cell>
        </row>
        <row r="22">
          <cell r="AC22">
            <v>3469.62</v>
          </cell>
        </row>
        <row r="23">
          <cell r="AC23">
            <v>3469.62</v>
          </cell>
        </row>
        <row r="24">
          <cell r="AC24">
            <v>3469.62</v>
          </cell>
        </row>
        <row r="25">
          <cell r="AC25">
            <v>3469.88</v>
          </cell>
        </row>
        <row r="26">
          <cell r="AC26">
            <v>3469.99</v>
          </cell>
        </row>
        <row r="27">
          <cell r="AC27">
            <v>3469.88</v>
          </cell>
        </row>
        <row r="28">
          <cell r="AC28">
            <v>3469.88</v>
          </cell>
        </row>
        <row r="29">
          <cell r="AC29">
            <v>3469.88</v>
          </cell>
        </row>
        <row r="30">
          <cell r="AC30">
            <v>3469.88</v>
          </cell>
        </row>
        <row r="31">
          <cell r="AC31">
            <v>3469.88</v>
          </cell>
        </row>
        <row r="32">
          <cell r="AC32">
            <v>3470.06</v>
          </cell>
        </row>
        <row r="33">
          <cell r="AC33">
            <v>3470.06</v>
          </cell>
        </row>
        <row r="34">
          <cell r="AC34">
            <v>3470.06</v>
          </cell>
        </row>
        <row r="35">
          <cell r="AC35">
            <v>3470.38</v>
          </cell>
        </row>
        <row r="36">
          <cell r="AC36">
            <v>3470.51</v>
          </cell>
        </row>
        <row r="37">
          <cell r="AC37">
            <v>3470.33</v>
          </cell>
        </row>
        <row r="38">
          <cell r="AC38">
            <v>3470.33</v>
          </cell>
        </row>
        <row r="39">
          <cell r="AC39">
            <v>3470.47</v>
          </cell>
        </row>
        <row r="40">
          <cell r="AC40">
            <v>3470.47</v>
          </cell>
        </row>
        <row r="41">
          <cell r="AC41">
            <v>3470.54</v>
          </cell>
        </row>
        <row r="42">
          <cell r="AC42">
            <v>3470.68</v>
          </cell>
        </row>
        <row r="43">
          <cell r="AC43">
            <v>3470.79</v>
          </cell>
        </row>
        <row r="44">
          <cell r="AC44">
            <v>3470.91</v>
          </cell>
        </row>
        <row r="45">
          <cell r="AC45">
            <v>3471.2</v>
          </cell>
        </row>
        <row r="46">
          <cell r="AC46">
            <v>3471.33</v>
          </cell>
        </row>
        <row r="47">
          <cell r="AC47">
            <v>3471.62</v>
          </cell>
        </row>
        <row r="48">
          <cell r="AC48">
            <v>3472.02</v>
          </cell>
        </row>
        <row r="49">
          <cell r="AC49">
            <v>3472.6</v>
          </cell>
        </row>
        <row r="50">
          <cell r="AC50">
            <v>3473.5</v>
          </cell>
        </row>
        <row r="51">
          <cell r="AC51">
            <v>3474.26</v>
          </cell>
        </row>
        <row r="52">
          <cell r="AC52">
            <v>3474.26</v>
          </cell>
        </row>
        <row r="53">
          <cell r="AC53">
            <v>3474.26</v>
          </cell>
        </row>
        <row r="54">
          <cell r="AC54">
            <v>3474.26</v>
          </cell>
        </row>
        <row r="55">
          <cell r="AC55">
            <v>3421.04</v>
          </cell>
        </row>
        <row r="56">
          <cell r="AC56">
            <v>3421.04</v>
          </cell>
        </row>
        <row r="57">
          <cell r="AC57">
            <v>3419.14</v>
          </cell>
        </row>
        <row r="58">
          <cell r="AC58">
            <v>3420.62</v>
          </cell>
        </row>
        <row r="59">
          <cell r="AC59">
            <v>3419.96</v>
          </cell>
        </row>
        <row r="60">
          <cell r="AC60">
            <v>3419.08</v>
          </cell>
        </row>
        <row r="61">
          <cell r="AC61">
            <v>3419.08</v>
          </cell>
        </row>
        <row r="62">
          <cell r="AC62">
            <v>3419.08</v>
          </cell>
        </row>
        <row r="63">
          <cell r="AC63">
            <v>3419.36</v>
          </cell>
        </row>
        <row r="64">
          <cell r="AC64">
            <v>3419.52</v>
          </cell>
        </row>
        <row r="65">
          <cell r="AC65">
            <v>3419.47</v>
          </cell>
        </row>
        <row r="66">
          <cell r="AC66">
            <v>3419.67</v>
          </cell>
        </row>
        <row r="67">
          <cell r="AC67">
            <v>3419.84</v>
          </cell>
        </row>
        <row r="68">
          <cell r="AC68">
            <v>3419.88</v>
          </cell>
        </row>
        <row r="69">
          <cell r="AC69">
            <v>3420</v>
          </cell>
        </row>
        <row r="70">
          <cell r="AC70">
            <v>3420</v>
          </cell>
        </row>
        <row r="71">
          <cell r="AC71">
            <v>3420.34</v>
          </cell>
        </row>
        <row r="72">
          <cell r="AC72">
            <v>3420.68</v>
          </cell>
        </row>
        <row r="73">
          <cell r="AC73">
            <v>3421.02</v>
          </cell>
        </row>
        <row r="74">
          <cell r="AC74">
            <v>3421.02</v>
          </cell>
        </row>
        <row r="75">
          <cell r="AC75">
            <v>3442.53</v>
          </cell>
        </row>
        <row r="76">
          <cell r="AC76">
            <v>3450.11</v>
          </cell>
        </row>
        <row r="77">
          <cell r="AC77">
            <v>3458.04</v>
          </cell>
        </row>
        <row r="78">
          <cell r="AC78">
            <v>3458.04</v>
          </cell>
        </row>
        <row r="79">
          <cell r="AC79">
            <v>3465.02</v>
          </cell>
        </row>
        <row r="80">
          <cell r="AC80">
            <v>3470.43</v>
          </cell>
        </row>
        <row r="81">
          <cell r="AC81">
            <v>3475.53</v>
          </cell>
        </row>
        <row r="82">
          <cell r="AC82">
            <v>3475.86</v>
          </cell>
        </row>
        <row r="83">
          <cell r="AC83">
            <v>3475.86</v>
          </cell>
        </row>
        <row r="84">
          <cell r="AC84">
            <v>3476.2</v>
          </cell>
        </row>
        <row r="85">
          <cell r="AC85">
            <v>3476.2</v>
          </cell>
        </row>
        <row r="86">
          <cell r="AC86">
            <v>3476.54</v>
          </cell>
        </row>
        <row r="87">
          <cell r="AC87">
            <v>3476.54</v>
          </cell>
        </row>
        <row r="88">
          <cell r="AC88">
            <v>3476.88</v>
          </cell>
        </row>
        <row r="89">
          <cell r="AC89">
            <v>3476.88</v>
          </cell>
        </row>
        <row r="90">
          <cell r="AC90">
            <v>3477.22</v>
          </cell>
        </row>
        <row r="91">
          <cell r="AC91">
            <v>3477.22</v>
          </cell>
        </row>
        <row r="92">
          <cell r="AC92">
            <v>3477.48</v>
          </cell>
        </row>
        <row r="93">
          <cell r="AC93">
            <v>3477.78</v>
          </cell>
        </row>
        <row r="94">
          <cell r="AC94">
            <v>3477.78</v>
          </cell>
        </row>
        <row r="95">
          <cell r="AC95">
            <v>3477.78</v>
          </cell>
        </row>
        <row r="96">
          <cell r="AC96">
            <v>3477.78</v>
          </cell>
        </row>
        <row r="97">
          <cell r="AC97">
            <v>3477.97</v>
          </cell>
        </row>
        <row r="98">
          <cell r="AC98">
            <v>3477.97</v>
          </cell>
        </row>
        <row r="99">
          <cell r="AC99">
            <v>3477.97</v>
          </cell>
        </row>
        <row r="100">
          <cell r="AC100">
            <v>3477.81</v>
          </cell>
        </row>
        <row r="101">
          <cell r="AC101">
            <v>3477.81</v>
          </cell>
        </row>
        <row r="102">
          <cell r="AC102">
            <v>3477.81</v>
          </cell>
        </row>
        <row r="103">
          <cell r="AC103">
            <v>3477.81</v>
          </cell>
        </row>
        <row r="104">
          <cell r="AC104">
            <v>3477.81</v>
          </cell>
        </row>
        <row r="110">
          <cell r="AC110">
            <v>3469.8</v>
          </cell>
        </row>
        <row r="111">
          <cell r="AC111">
            <v>3469.87</v>
          </cell>
        </row>
        <row r="112">
          <cell r="AC112">
            <v>3470.07</v>
          </cell>
        </row>
        <row r="113">
          <cell r="AC113">
            <v>3470.07</v>
          </cell>
        </row>
        <row r="114">
          <cell r="AC114">
            <v>3470.16</v>
          </cell>
        </row>
        <row r="115">
          <cell r="AC115">
            <v>3470.16</v>
          </cell>
        </row>
        <row r="116">
          <cell r="AC116">
            <v>3385.47</v>
          </cell>
        </row>
        <row r="117">
          <cell r="AC117">
            <v>3470.07</v>
          </cell>
        </row>
        <row r="118">
          <cell r="AC118">
            <v>3185.8</v>
          </cell>
        </row>
        <row r="119">
          <cell r="AC119">
            <v>3197.3</v>
          </cell>
        </row>
        <row r="120">
          <cell r="AC120">
            <v>3455.54</v>
          </cell>
        </row>
        <row r="121">
          <cell r="AC121">
            <v>3470.07</v>
          </cell>
        </row>
        <row r="122">
          <cell r="AC122">
            <v>3469.87</v>
          </cell>
        </row>
        <row r="123">
          <cell r="AC123">
            <v>3469.87</v>
          </cell>
        </row>
        <row r="124">
          <cell r="AC124">
            <v>3469.87</v>
          </cell>
        </row>
        <row r="125">
          <cell r="AC125">
            <v>3469.87</v>
          </cell>
        </row>
        <row r="126">
          <cell r="AC126">
            <v>3470.1</v>
          </cell>
        </row>
        <row r="127">
          <cell r="AC127">
            <v>3470.24</v>
          </cell>
        </row>
        <row r="128">
          <cell r="AC128">
            <v>3470.13</v>
          </cell>
        </row>
        <row r="129">
          <cell r="AC129">
            <v>3470.13</v>
          </cell>
        </row>
        <row r="130">
          <cell r="AC130">
            <v>3470.13</v>
          </cell>
        </row>
        <row r="131">
          <cell r="AC131">
            <v>3470.13</v>
          </cell>
        </row>
        <row r="132">
          <cell r="AC132">
            <v>3470.13</v>
          </cell>
        </row>
        <row r="133">
          <cell r="AC133">
            <v>3470.28</v>
          </cell>
        </row>
        <row r="134">
          <cell r="AC134">
            <v>3484.02</v>
          </cell>
        </row>
        <row r="135">
          <cell r="AC135">
            <v>3484.02</v>
          </cell>
        </row>
        <row r="136">
          <cell r="AC136">
            <v>3484.5</v>
          </cell>
        </row>
        <row r="137">
          <cell r="AC137">
            <v>3680.28</v>
          </cell>
        </row>
        <row r="138">
          <cell r="AC138">
            <v>3680.11</v>
          </cell>
        </row>
        <row r="139">
          <cell r="AC139">
            <v>3680.11</v>
          </cell>
        </row>
        <row r="140">
          <cell r="AC140">
            <v>3490.62</v>
          </cell>
        </row>
        <row r="141">
          <cell r="AC141">
            <v>3367.06</v>
          </cell>
        </row>
        <row r="142">
          <cell r="AC142">
            <v>3401.06</v>
          </cell>
        </row>
        <row r="143">
          <cell r="AC143">
            <v>3436.25</v>
          </cell>
        </row>
        <row r="144">
          <cell r="AC144">
            <v>3434.53</v>
          </cell>
        </row>
        <row r="145">
          <cell r="AC145">
            <v>3315.72</v>
          </cell>
        </row>
        <row r="146">
          <cell r="AC146">
            <v>2844.17</v>
          </cell>
        </row>
        <row r="147">
          <cell r="AC147">
            <v>2712.17</v>
          </cell>
        </row>
        <row r="148">
          <cell r="AC148">
            <v>2638.93</v>
          </cell>
        </row>
        <row r="149">
          <cell r="AC149">
            <v>2642.2</v>
          </cell>
        </row>
        <row r="150">
          <cell r="AC150">
            <v>2553.91</v>
          </cell>
        </row>
        <row r="151">
          <cell r="AC151">
            <v>2463.2800000000002</v>
          </cell>
        </row>
        <row r="152">
          <cell r="AC152">
            <v>2367.79</v>
          </cell>
        </row>
        <row r="153">
          <cell r="AC153">
            <v>2271.3000000000002</v>
          </cell>
        </row>
        <row r="154">
          <cell r="AC154">
            <v>1996.11</v>
          </cell>
        </row>
        <row r="155">
          <cell r="AC155">
            <v>1865.09</v>
          </cell>
        </row>
        <row r="156">
          <cell r="AC156">
            <v>1775.15</v>
          </cell>
        </row>
        <row r="157">
          <cell r="AC157">
            <v>1770.42</v>
          </cell>
        </row>
        <row r="158">
          <cell r="AC158">
            <v>1840.55</v>
          </cell>
        </row>
        <row r="159">
          <cell r="AC159">
            <v>1946.7</v>
          </cell>
        </row>
        <row r="160">
          <cell r="AC160">
            <v>2143.6799999999998</v>
          </cell>
        </row>
        <row r="161">
          <cell r="AC161">
            <v>2242.8000000000002</v>
          </cell>
        </row>
        <row r="162">
          <cell r="AC162">
            <v>2342.8000000000002</v>
          </cell>
        </row>
        <row r="163">
          <cell r="AC163">
            <v>2429.15</v>
          </cell>
        </row>
        <row r="164">
          <cell r="AC164">
            <v>2429.38</v>
          </cell>
        </row>
        <row r="165">
          <cell r="AC165">
            <v>2429.58</v>
          </cell>
        </row>
        <row r="166">
          <cell r="AC166">
            <v>2429.5300000000002</v>
          </cell>
        </row>
        <row r="167">
          <cell r="AC167">
            <v>2429.71</v>
          </cell>
        </row>
        <row r="168">
          <cell r="AC168">
            <v>2429.7600000000002</v>
          </cell>
        </row>
        <row r="169">
          <cell r="AC169">
            <v>2429.79</v>
          </cell>
        </row>
        <row r="170">
          <cell r="AC170">
            <v>2557.8200000000002</v>
          </cell>
        </row>
        <row r="171">
          <cell r="AC171">
            <v>2709.74</v>
          </cell>
        </row>
        <row r="172">
          <cell r="AC172">
            <v>3109.15</v>
          </cell>
        </row>
        <row r="173">
          <cell r="AC173">
            <v>3303.08</v>
          </cell>
        </row>
        <row r="174">
          <cell r="AC174">
            <v>3303.4</v>
          </cell>
        </row>
        <row r="175">
          <cell r="AC175">
            <v>3303.4</v>
          </cell>
        </row>
        <row r="176">
          <cell r="AC176">
            <v>3411.25</v>
          </cell>
        </row>
        <row r="177">
          <cell r="AC177">
            <v>3332.49</v>
          </cell>
        </row>
        <row r="178">
          <cell r="AC178">
            <v>3496.47</v>
          </cell>
        </row>
        <row r="179">
          <cell r="AC179">
            <v>3334.49</v>
          </cell>
        </row>
        <row r="180">
          <cell r="AC180">
            <v>3341.46</v>
          </cell>
        </row>
        <row r="181">
          <cell r="AC181">
            <v>3353.1</v>
          </cell>
        </row>
        <row r="182">
          <cell r="AC182">
            <v>3372.24</v>
          </cell>
        </row>
        <row r="183">
          <cell r="AC183">
            <v>3508.19</v>
          </cell>
        </row>
        <row r="184">
          <cell r="AC184">
            <v>3458.74</v>
          </cell>
        </row>
        <row r="185">
          <cell r="AC185">
            <v>3476.68</v>
          </cell>
        </row>
        <row r="186">
          <cell r="AC186">
            <v>3572.64</v>
          </cell>
        </row>
        <row r="187">
          <cell r="AC187">
            <v>3583.72</v>
          </cell>
        </row>
        <row r="188">
          <cell r="AC188">
            <v>3583.87</v>
          </cell>
        </row>
        <row r="189">
          <cell r="AC189">
            <v>3584.12</v>
          </cell>
        </row>
        <row r="190">
          <cell r="AC190">
            <v>3584.27</v>
          </cell>
        </row>
        <row r="191">
          <cell r="AC191">
            <v>3584.52</v>
          </cell>
        </row>
        <row r="192">
          <cell r="AC192">
            <v>3489.68</v>
          </cell>
        </row>
        <row r="193">
          <cell r="AC193">
            <v>3489.92</v>
          </cell>
        </row>
        <row r="194">
          <cell r="AC194">
            <v>3467.28</v>
          </cell>
        </row>
        <row r="195">
          <cell r="AC195">
            <v>3206</v>
          </cell>
        </row>
        <row r="196">
          <cell r="AC196">
            <v>3215.66</v>
          </cell>
        </row>
        <row r="197">
          <cell r="AC197">
            <v>3206</v>
          </cell>
        </row>
        <row r="198">
          <cell r="AC198">
            <v>3376.48</v>
          </cell>
        </row>
        <row r="199">
          <cell r="AC199">
            <v>3467.49</v>
          </cell>
        </row>
        <row r="200">
          <cell r="AC200">
            <v>3291.19</v>
          </cell>
        </row>
        <row r="201">
          <cell r="AC201">
            <v>3471.03</v>
          </cell>
        </row>
        <row r="202">
          <cell r="AC202">
            <v>3963.37</v>
          </cell>
        </row>
        <row r="203">
          <cell r="AC203">
            <v>3967.45</v>
          </cell>
        </row>
        <row r="204">
          <cell r="AC204">
            <v>3882.21</v>
          </cell>
        </row>
        <row r="205">
          <cell r="AC205">
            <v>3886.21</v>
          </cell>
        </row>
      </sheetData>
      <sheetData sheetId="29">
        <row r="9">
          <cell r="AC9">
            <v>3477.11</v>
          </cell>
        </row>
        <row r="10">
          <cell r="AC10">
            <v>3477.11</v>
          </cell>
        </row>
        <row r="11">
          <cell r="AC11">
            <v>3477.11</v>
          </cell>
        </row>
        <row r="12">
          <cell r="AC12">
            <v>3477.11</v>
          </cell>
        </row>
        <row r="13">
          <cell r="AC13">
            <v>3476.5</v>
          </cell>
        </row>
        <row r="14">
          <cell r="AC14">
            <v>3476.5</v>
          </cell>
        </row>
        <row r="15">
          <cell r="AC15">
            <v>3476.44</v>
          </cell>
        </row>
        <row r="16">
          <cell r="AC16">
            <v>3476.44</v>
          </cell>
        </row>
        <row r="17">
          <cell r="AC17">
            <v>3476.44</v>
          </cell>
        </row>
        <row r="18">
          <cell r="AC18">
            <v>3476.44</v>
          </cell>
        </row>
        <row r="19">
          <cell r="AC19">
            <v>3476.44</v>
          </cell>
        </row>
        <row r="20">
          <cell r="AC20">
            <v>3476.44</v>
          </cell>
        </row>
        <row r="21">
          <cell r="AC21">
            <v>3476.44</v>
          </cell>
        </row>
        <row r="22">
          <cell r="AC22">
            <v>3476.44</v>
          </cell>
        </row>
        <row r="23">
          <cell r="AC23">
            <v>3476.44</v>
          </cell>
        </row>
        <row r="24">
          <cell r="AC24">
            <v>3476.44</v>
          </cell>
        </row>
        <row r="25">
          <cell r="AC25">
            <v>3476.55</v>
          </cell>
        </row>
        <row r="26">
          <cell r="AC26">
            <v>3476.55</v>
          </cell>
        </row>
        <row r="27">
          <cell r="AC27">
            <v>3476.55</v>
          </cell>
        </row>
        <row r="28">
          <cell r="AC28">
            <v>3476.55</v>
          </cell>
        </row>
        <row r="29">
          <cell r="AC29">
            <v>3476.26</v>
          </cell>
        </row>
        <row r="30">
          <cell r="AC30">
            <v>3476.26</v>
          </cell>
        </row>
        <row r="31">
          <cell r="AC31">
            <v>3476.26</v>
          </cell>
        </row>
        <row r="32">
          <cell r="AC32">
            <v>3476.44</v>
          </cell>
        </row>
        <row r="33">
          <cell r="AC33">
            <v>3476.44</v>
          </cell>
        </row>
        <row r="34">
          <cell r="AC34">
            <v>3476.44</v>
          </cell>
        </row>
        <row r="35">
          <cell r="AC35">
            <v>3476.44</v>
          </cell>
        </row>
        <row r="36">
          <cell r="AC36">
            <v>3476.44</v>
          </cell>
        </row>
        <row r="37">
          <cell r="AC37">
            <v>3476.32</v>
          </cell>
        </row>
        <row r="38">
          <cell r="AC38">
            <v>3476.32</v>
          </cell>
        </row>
        <row r="39">
          <cell r="AC39">
            <v>3476.32</v>
          </cell>
        </row>
        <row r="40">
          <cell r="AC40">
            <v>3476.32</v>
          </cell>
        </row>
        <row r="41">
          <cell r="AC41">
            <v>3476.46</v>
          </cell>
        </row>
        <row r="42">
          <cell r="AC42">
            <v>3476.46</v>
          </cell>
        </row>
        <row r="43">
          <cell r="AC43">
            <v>3476.81</v>
          </cell>
        </row>
        <row r="44">
          <cell r="AC44">
            <v>3476.81</v>
          </cell>
        </row>
        <row r="45">
          <cell r="AC45">
            <v>3476.88</v>
          </cell>
        </row>
        <row r="46">
          <cell r="AC46">
            <v>3476.88</v>
          </cell>
        </row>
        <row r="47">
          <cell r="AC47">
            <v>3476.88</v>
          </cell>
        </row>
        <row r="48">
          <cell r="AC48">
            <v>3477</v>
          </cell>
        </row>
        <row r="49">
          <cell r="AC49">
            <v>3477</v>
          </cell>
        </row>
        <row r="50">
          <cell r="AC50">
            <v>3477.87</v>
          </cell>
        </row>
        <row r="51">
          <cell r="AC51">
            <v>3478.67</v>
          </cell>
        </row>
        <row r="52">
          <cell r="AC52">
            <v>3478.67</v>
          </cell>
        </row>
        <row r="53">
          <cell r="AC53">
            <v>3478.67</v>
          </cell>
        </row>
        <row r="54">
          <cell r="AC54">
            <v>3478.67</v>
          </cell>
        </row>
        <row r="55">
          <cell r="AC55">
            <v>3480.15</v>
          </cell>
        </row>
        <row r="56">
          <cell r="AC56">
            <v>3480.15</v>
          </cell>
        </row>
        <row r="57">
          <cell r="AC57">
            <v>3480.15</v>
          </cell>
        </row>
        <row r="58">
          <cell r="AC58">
            <v>3480.15</v>
          </cell>
        </row>
        <row r="59">
          <cell r="AC59">
            <v>3479.49</v>
          </cell>
        </row>
        <row r="60">
          <cell r="AC60">
            <v>3478.6</v>
          </cell>
        </row>
        <row r="61">
          <cell r="AC61">
            <v>3478.6</v>
          </cell>
        </row>
        <row r="62">
          <cell r="AC62">
            <v>3478.6</v>
          </cell>
        </row>
        <row r="63">
          <cell r="AC63">
            <v>3478.6</v>
          </cell>
        </row>
        <row r="64">
          <cell r="AC64">
            <v>3478.6</v>
          </cell>
        </row>
        <row r="65">
          <cell r="AC65">
            <v>3478.6</v>
          </cell>
        </row>
        <row r="66">
          <cell r="AC66">
            <v>3478.6</v>
          </cell>
        </row>
        <row r="67">
          <cell r="AC67">
            <v>3478.6</v>
          </cell>
        </row>
        <row r="68">
          <cell r="AC68">
            <v>3478.44</v>
          </cell>
        </row>
        <row r="69">
          <cell r="AC69">
            <v>3478.44</v>
          </cell>
        </row>
        <row r="70">
          <cell r="AC70">
            <v>3478.44</v>
          </cell>
        </row>
        <row r="71">
          <cell r="AC71">
            <v>3478.64</v>
          </cell>
        </row>
        <row r="72">
          <cell r="AC72">
            <v>3478.64</v>
          </cell>
        </row>
        <row r="73">
          <cell r="AC73">
            <v>3478.64</v>
          </cell>
        </row>
        <row r="74">
          <cell r="AC74">
            <v>3478.64</v>
          </cell>
        </row>
        <row r="75">
          <cell r="AC75">
            <v>3478.64</v>
          </cell>
        </row>
        <row r="76">
          <cell r="AC76">
            <v>3478.64</v>
          </cell>
        </row>
        <row r="77">
          <cell r="AC77">
            <v>3478.71</v>
          </cell>
        </row>
        <row r="78">
          <cell r="AC78">
            <v>3478.71</v>
          </cell>
        </row>
        <row r="79">
          <cell r="AC79">
            <v>3478.71</v>
          </cell>
        </row>
        <row r="80">
          <cell r="AC80">
            <v>3478.71</v>
          </cell>
        </row>
        <row r="81">
          <cell r="AC81">
            <v>3478.71</v>
          </cell>
        </row>
        <row r="82">
          <cell r="AC82">
            <v>3478.71</v>
          </cell>
        </row>
        <row r="83">
          <cell r="AC83">
            <v>3478.71</v>
          </cell>
        </row>
        <row r="84">
          <cell r="AC84">
            <v>3478.71</v>
          </cell>
        </row>
        <row r="85">
          <cell r="AC85">
            <v>3478.71</v>
          </cell>
        </row>
        <row r="86">
          <cell r="AC86">
            <v>3478.71</v>
          </cell>
        </row>
        <row r="87">
          <cell r="AC87">
            <v>3478.64</v>
          </cell>
        </row>
        <row r="88">
          <cell r="AC88">
            <v>3478.64</v>
          </cell>
        </row>
        <row r="89">
          <cell r="AC89">
            <v>3478.64</v>
          </cell>
        </row>
        <row r="90">
          <cell r="AC90">
            <v>3478.64</v>
          </cell>
        </row>
        <row r="91">
          <cell r="AC91">
            <v>3478.64</v>
          </cell>
        </row>
        <row r="92">
          <cell r="AC92">
            <v>3478.64</v>
          </cell>
        </row>
        <row r="93">
          <cell r="AC93">
            <v>3478.64</v>
          </cell>
        </row>
        <row r="94">
          <cell r="AC94">
            <v>3478.64</v>
          </cell>
        </row>
        <row r="95">
          <cell r="AC95">
            <v>3479.32</v>
          </cell>
        </row>
        <row r="96">
          <cell r="AC96">
            <v>3479.59</v>
          </cell>
        </row>
        <row r="97">
          <cell r="AC97">
            <v>3479.98</v>
          </cell>
        </row>
        <row r="98">
          <cell r="AC98">
            <v>3480.18</v>
          </cell>
        </row>
        <row r="99">
          <cell r="AC99">
            <v>3376.16</v>
          </cell>
        </row>
        <row r="100">
          <cell r="AC100">
            <v>3271.97</v>
          </cell>
        </row>
        <row r="101">
          <cell r="AC101">
            <v>3177.46</v>
          </cell>
        </row>
        <row r="102">
          <cell r="AC102">
            <v>3177.74</v>
          </cell>
        </row>
        <row r="103">
          <cell r="AC103">
            <v>3178.01</v>
          </cell>
        </row>
        <row r="104">
          <cell r="AC104">
            <v>3178.61</v>
          </cell>
        </row>
        <row r="110">
          <cell r="AC110">
            <v>4077.03</v>
          </cell>
        </row>
        <row r="111">
          <cell r="AC111">
            <v>4064.97</v>
          </cell>
        </row>
        <row r="112">
          <cell r="AC112">
            <v>3971.91</v>
          </cell>
        </row>
        <row r="113">
          <cell r="AC113">
            <v>3785.95</v>
          </cell>
        </row>
        <row r="114">
          <cell r="AC114">
            <v>3481.74</v>
          </cell>
        </row>
        <row r="115">
          <cell r="AC115">
            <v>3360.11</v>
          </cell>
        </row>
        <row r="116">
          <cell r="AC116">
            <v>3360.05</v>
          </cell>
        </row>
        <row r="117">
          <cell r="AC117">
            <v>3452.97</v>
          </cell>
        </row>
        <row r="118">
          <cell r="AC118">
            <v>3452.96</v>
          </cell>
        </row>
        <row r="119">
          <cell r="AC119">
            <v>3360.05</v>
          </cell>
        </row>
        <row r="120">
          <cell r="AC120">
            <v>3347.68</v>
          </cell>
        </row>
        <row r="121">
          <cell r="AC121">
            <v>3343.63</v>
          </cell>
        </row>
        <row r="122">
          <cell r="AC122">
            <v>3343.41</v>
          </cell>
        </row>
        <row r="123">
          <cell r="AC123">
            <v>3343.41</v>
          </cell>
        </row>
        <row r="124">
          <cell r="AC124">
            <v>3343.41</v>
          </cell>
        </row>
        <row r="125">
          <cell r="AC125">
            <v>3343.41</v>
          </cell>
        </row>
        <row r="126">
          <cell r="AC126">
            <v>3343.47</v>
          </cell>
        </row>
        <row r="127">
          <cell r="AC127">
            <v>3343.52</v>
          </cell>
        </row>
        <row r="128">
          <cell r="AC128">
            <v>3343.52</v>
          </cell>
        </row>
        <row r="129">
          <cell r="AC129">
            <v>3343.52</v>
          </cell>
        </row>
        <row r="130">
          <cell r="AC130">
            <v>3342.98</v>
          </cell>
        </row>
        <row r="131">
          <cell r="AC131">
            <v>3342.98</v>
          </cell>
        </row>
        <row r="132">
          <cell r="AC132">
            <v>3351.43</v>
          </cell>
        </row>
        <row r="133">
          <cell r="AC133">
            <v>3353.08</v>
          </cell>
        </row>
        <row r="134">
          <cell r="AC134">
            <v>3353.09</v>
          </cell>
        </row>
        <row r="135">
          <cell r="AC135">
            <v>3353.09</v>
          </cell>
        </row>
        <row r="136">
          <cell r="AC136">
            <v>3353.09</v>
          </cell>
        </row>
        <row r="137">
          <cell r="AC137">
            <v>3353.09</v>
          </cell>
        </row>
        <row r="138">
          <cell r="AC138">
            <v>3343.29</v>
          </cell>
        </row>
        <row r="139">
          <cell r="AC139">
            <v>3343.29</v>
          </cell>
        </row>
        <row r="140">
          <cell r="AC140">
            <v>3116.33</v>
          </cell>
        </row>
        <row r="141">
          <cell r="AC141">
            <v>3012.16</v>
          </cell>
        </row>
        <row r="142">
          <cell r="AC142">
            <v>2801.05</v>
          </cell>
        </row>
        <row r="143">
          <cell r="AC143">
            <v>2801.06</v>
          </cell>
        </row>
        <row r="144">
          <cell r="AC144">
            <v>2800.52</v>
          </cell>
        </row>
        <row r="145">
          <cell r="AC145">
            <v>2800.52</v>
          </cell>
        </row>
        <row r="146">
          <cell r="AC146">
            <v>2673.25</v>
          </cell>
        </row>
        <row r="147">
          <cell r="AC147">
            <v>2644.19</v>
          </cell>
        </row>
        <row r="148">
          <cell r="AC148">
            <v>2644.19</v>
          </cell>
        </row>
        <row r="149">
          <cell r="AC149">
            <v>2644.19</v>
          </cell>
        </row>
        <row r="150">
          <cell r="AC150">
            <v>2644.19</v>
          </cell>
        </row>
        <row r="151">
          <cell r="AC151">
            <v>2644.81</v>
          </cell>
        </row>
        <row r="152">
          <cell r="AC152">
            <v>2644.06</v>
          </cell>
        </row>
        <row r="153">
          <cell r="AC153">
            <v>2643.13</v>
          </cell>
        </row>
        <row r="154">
          <cell r="AC154">
            <v>2643.06</v>
          </cell>
        </row>
        <row r="155">
          <cell r="AC155">
            <v>2643.06</v>
          </cell>
        </row>
        <row r="156">
          <cell r="AC156">
            <v>2643.07</v>
          </cell>
        </row>
        <row r="157">
          <cell r="AC157">
            <v>2643.12</v>
          </cell>
        </row>
        <row r="158">
          <cell r="AC158">
            <v>2593.14</v>
          </cell>
        </row>
        <row r="159">
          <cell r="AC159">
            <v>2493.14</v>
          </cell>
        </row>
        <row r="160">
          <cell r="AC160">
            <v>2388.9</v>
          </cell>
        </row>
        <row r="161">
          <cell r="AC161">
            <v>2287.41</v>
          </cell>
        </row>
        <row r="162">
          <cell r="AC162">
            <v>2189.31</v>
          </cell>
        </row>
        <row r="163">
          <cell r="AC163">
            <v>2089.31</v>
          </cell>
        </row>
        <row r="164">
          <cell r="AC164">
            <v>2051.0700000000002</v>
          </cell>
        </row>
        <row r="165">
          <cell r="AC165">
            <v>2051.0700000000002</v>
          </cell>
        </row>
        <row r="166">
          <cell r="AC166">
            <v>2257.52</v>
          </cell>
        </row>
        <row r="167">
          <cell r="AC167">
            <v>2497.6799999999998</v>
          </cell>
        </row>
        <row r="168">
          <cell r="AC168">
            <v>2644.51</v>
          </cell>
        </row>
        <row r="169">
          <cell r="AC169">
            <v>2740.72</v>
          </cell>
        </row>
        <row r="170">
          <cell r="AC170">
            <v>3031.93</v>
          </cell>
        </row>
        <row r="171">
          <cell r="AC171">
            <v>3128.28</v>
          </cell>
        </row>
        <row r="172">
          <cell r="AC172">
            <v>3141.18</v>
          </cell>
        </row>
        <row r="173">
          <cell r="AC173">
            <v>3141.27</v>
          </cell>
        </row>
        <row r="174">
          <cell r="AC174">
            <v>3239.13</v>
          </cell>
        </row>
        <row r="175">
          <cell r="AC175">
            <v>3308.23</v>
          </cell>
        </row>
        <row r="176">
          <cell r="AC176">
            <v>3457.06</v>
          </cell>
        </row>
        <row r="177">
          <cell r="AC177">
            <v>3379.69</v>
          </cell>
        </row>
        <row r="178">
          <cell r="AC178">
            <v>3612.66</v>
          </cell>
        </row>
        <row r="179">
          <cell r="AC179">
            <v>3467.27</v>
          </cell>
        </row>
        <row r="180">
          <cell r="AC180">
            <v>2945.68</v>
          </cell>
        </row>
        <row r="181">
          <cell r="AC181">
            <v>2651.04</v>
          </cell>
        </row>
        <row r="182">
          <cell r="AC182">
            <v>3194.88</v>
          </cell>
        </row>
        <row r="183">
          <cell r="AC183">
            <v>3223.74</v>
          </cell>
        </row>
        <row r="184">
          <cell r="AC184">
            <v>3176.39</v>
          </cell>
        </row>
        <row r="185">
          <cell r="AC185">
            <v>3266.46</v>
          </cell>
        </row>
        <row r="186">
          <cell r="AC186">
            <v>3468.23</v>
          </cell>
        </row>
        <row r="187">
          <cell r="AC187">
            <v>3479.69</v>
          </cell>
        </row>
        <row r="188">
          <cell r="AC188">
            <v>3479.62</v>
          </cell>
        </row>
        <row r="189">
          <cell r="AC189">
            <v>3309.36</v>
          </cell>
        </row>
        <row r="190">
          <cell r="AC190">
            <v>3308.23</v>
          </cell>
        </row>
        <row r="191">
          <cell r="AC191">
            <v>3308.23</v>
          </cell>
        </row>
        <row r="192">
          <cell r="AC192">
            <v>3342.01</v>
          </cell>
        </row>
        <row r="193">
          <cell r="AC193">
            <v>3353.32</v>
          </cell>
        </row>
        <row r="194">
          <cell r="AC194">
            <v>3361.68</v>
          </cell>
        </row>
        <row r="195">
          <cell r="AC195">
            <v>3362</v>
          </cell>
        </row>
        <row r="196">
          <cell r="AC196">
            <v>3362.44</v>
          </cell>
        </row>
        <row r="197">
          <cell r="AC197">
            <v>3362.91</v>
          </cell>
        </row>
        <row r="198">
          <cell r="AC198">
            <v>3363.31</v>
          </cell>
        </row>
        <row r="199">
          <cell r="AC199">
            <v>3363.52</v>
          </cell>
        </row>
        <row r="200">
          <cell r="AC200">
            <v>3259.49</v>
          </cell>
        </row>
        <row r="201">
          <cell r="AC201">
            <v>3155.31</v>
          </cell>
        </row>
        <row r="202">
          <cell r="AC202">
            <v>3102.65</v>
          </cell>
        </row>
        <row r="203">
          <cell r="AC203">
            <v>3260.17</v>
          </cell>
        </row>
        <row r="204">
          <cell r="AC204">
            <v>3258.77</v>
          </cell>
        </row>
        <row r="205">
          <cell r="AC205">
            <v>3140.52</v>
          </cell>
        </row>
      </sheetData>
      <sheetData sheetId="30">
        <row r="9">
          <cell r="AC9">
            <v>3178.54</v>
          </cell>
        </row>
        <row r="10">
          <cell r="AC10">
            <v>3178.54</v>
          </cell>
        </row>
        <row r="11">
          <cell r="AC11">
            <v>3178.68</v>
          </cell>
        </row>
        <row r="12">
          <cell r="AC12">
            <v>3178.68</v>
          </cell>
        </row>
        <row r="13">
          <cell r="AC13">
            <v>3178.68</v>
          </cell>
        </row>
        <row r="14">
          <cell r="AC14">
            <v>3178.68</v>
          </cell>
        </row>
        <row r="15">
          <cell r="AC15">
            <v>3178.68</v>
          </cell>
        </row>
        <row r="16">
          <cell r="AC16">
            <v>3178.68</v>
          </cell>
        </row>
        <row r="17">
          <cell r="AC17">
            <v>2813.84</v>
          </cell>
        </row>
        <row r="18">
          <cell r="AC18">
            <v>2813.84</v>
          </cell>
        </row>
        <row r="19">
          <cell r="AC19">
            <v>2813.84</v>
          </cell>
        </row>
        <row r="20">
          <cell r="AC20">
            <v>2813.84</v>
          </cell>
        </row>
        <row r="21">
          <cell r="AC21">
            <v>2813.95</v>
          </cell>
        </row>
        <row r="22">
          <cell r="AC22">
            <v>2813.95</v>
          </cell>
        </row>
        <row r="23">
          <cell r="AC23">
            <v>2813.95</v>
          </cell>
        </row>
        <row r="24">
          <cell r="AC24">
            <v>2813.95</v>
          </cell>
        </row>
        <row r="25">
          <cell r="AC25">
            <v>2813.95</v>
          </cell>
        </row>
        <row r="26">
          <cell r="AC26">
            <v>2813.95</v>
          </cell>
        </row>
        <row r="27">
          <cell r="AC27">
            <v>2813.95</v>
          </cell>
        </row>
        <row r="28">
          <cell r="AC28">
            <v>2813.95</v>
          </cell>
        </row>
        <row r="29">
          <cell r="AC29">
            <v>2813.95</v>
          </cell>
        </row>
        <row r="30">
          <cell r="AC30">
            <v>2813.95</v>
          </cell>
        </row>
        <row r="31">
          <cell r="AC31">
            <v>2813.95</v>
          </cell>
        </row>
        <row r="32">
          <cell r="AC32">
            <v>2814.14</v>
          </cell>
        </row>
        <row r="33">
          <cell r="AC33">
            <v>2814.14</v>
          </cell>
        </row>
        <row r="34">
          <cell r="AC34">
            <v>2814.14</v>
          </cell>
        </row>
        <row r="35">
          <cell r="AC35">
            <v>2805.74</v>
          </cell>
        </row>
        <row r="36">
          <cell r="AC36">
            <v>2805.74</v>
          </cell>
        </row>
        <row r="37">
          <cell r="AC37">
            <v>2805.62</v>
          </cell>
        </row>
        <row r="38">
          <cell r="AC38">
            <v>2805.62</v>
          </cell>
        </row>
        <row r="39">
          <cell r="AC39">
            <v>2805.62</v>
          </cell>
        </row>
        <row r="40">
          <cell r="AC40">
            <v>2805.62</v>
          </cell>
        </row>
        <row r="41">
          <cell r="AC41">
            <v>2806.99</v>
          </cell>
        </row>
        <row r="42">
          <cell r="AC42">
            <v>2806.99</v>
          </cell>
        </row>
        <row r="43">
          <cell r="AC43">
            <v>2806.99</v>
          </cell>
        </row>
        <row r="44">
          <cell r="AC44">
            <v>2806.99</v>
          </cell>
        </row>
        <row r="45">
          <cell r="AC45">
            <v>2806.99</v>
          </cell>
        </row>
        <row r="46">
          <cell r="AC46">
            <v>2806.99</v>
          </cell>
        </row>
        <row r="47">
          <cell r="AC47">
            <v>2806.99</v>
          </cell>
        </row>
        <row r="48">
          <cell r="AC48">
            <v>2807.11</v>
          </cell>
        </row>
        <row r="49">
          <cell r="AC49">
            <v>2807.11</v>
          </cell>
        </row>
        <row r="50">
          <cell r="AC50">
            <v>2807.98</v>
          </cell>
        </row>
        <row r="51">
          <cell r="AC51">
            <v>2808.64</v>
          </cell>
        </row>
        <row r="52">
          <cell r="AC52">
            <v>2808.64</v>
          </cell>
        </row>
        <row r="53">
          <cell r="AC53">
            <v>2808.64</v>
          </cell>
        </row>
        <row r="54">
          <cell r="AC54">
            <v>2808.64</v>
          </cell>
        </row>
        <row r="55">
          <cell r="AC55">
            <v>2808.64</v>
          </cell>
        </row>
        <row r="56">
          <cell r="AC56">
            <v>2808.64</v>
          </cell>
        </row>
        <row r="57">
          <cell r="AC57">
            <v>2808.64</v>
          </cell>
        </row>
        <row r="58">
          <cell r="AC58">
            <v>2808.64</v>
          </cell>
        </row>
        <row r="59">
          <cell r="AC59">
            <v>2807.98</v>
          </cell>
        </row>
        <row r="60">
          <cell r="AC60">
            <v>2807.09</v>
          </cell>
        </row>
        <row r="61">
          <cell r="AC61">
            <v>2807.43</v>
          </cell>
        </row>
        <row r="62">
          <cell r="AC62">
            <v>2807.43</v>
          </cell>
        </row>
        <row r="63">
          <cell r="AC63">
            <v>2807.77</v>
          </cell>
        </row>
        <row r="64">
          <cell r="AC64">
            <v>2807.77</v>
          </cell>
        </row>
        <row r="65">
          <cell r="AC65">
            <v>2806.83</v>
          </cell>
        </row>
        <row r="66">
          <cell r="AC66">
            <v>2807.17</v>
          </cell>
        </row>
        <row r="67">
          <cell r="AC67">
            <v>2807.68</v>
          </cell>
        </row>
        <row r="68">
          <cell r="AC68">
            <v>2807.53</v>
          </cell>
        </row>
        <row r="69">
          <cell r="AC69">
            <v>2807.86</v>
          </cell>
        </row>
        <row r="70">
          <cell r="AC70">
            <v>2808.03</v>
          </cell>
        </row>
        <row r="71">
          <cell r="AC71">
            <v>2808.37</v>
          </cell>
        </row>
        <row r="72">
          <cell r="AC72">
            <v>2808.88</v>
          </cell>
        </row>
        <row r="73">
          <cell r="AC73">
            <v>2778.25</v>
          </cell>
        </row>
        <row r="74">
          <cell r="AC74">
            <v>2778.25</v>
          </cell>
        </row>
        <row r="75">
          <cell r="AC75">
            <v>2778.72</v>
          </cell>
        </row>
        <row r="76">
          <cell r="AC76">
            <v>2778.72</v>
          </cell>
        </row>
        <row r="77">
          <cell r="AC77">
            <v>2778.79</v>
          </cell>
        </row>
        <row r="78">
          <cell r="AC78">
            <v>2778.79</v>
          </cell>
        </row>
        <row r="79">
          <cell r="AC79">
            <v>2778.79</v>
          </cell>
        </row>
        <row r="80">
          <cell r="AC80">
            <v>2778.79</v>
          </cell>
        </row>
        <row r="81">
          <cell r="AC81">
            <v>2778.79</v>
          </cell>
        </row>
        <row r="82">
          <cell r="AC82">
            <v>2778.79</v>
          </cell>
        </row>
        <row r="83">
          <cell r="AC83">
            <v>2778.79</v>
          </cell>
        </row>
        <row r="84">
          <cell r="AC84">
            <v>2778.79</v>
          </cell>
        </row>
        <row r="85">
          <cell r="AC85">
            <v>2778.79</v>
          </cell>
        </row>
        <row r="86">
          <cell r="AC86">
            <v>2778.79</v>
          </cell>
        </row>
        <row r="87">
          <cell r="AC87">
            <v>2787.48</v>
          </cell>
        </row>
        <row r="88">
          <cell r="AC88">
            <v>2787.48</v>
          </cell>
        </row>
        <row r="89">
          <cell r="AC89">
            <v>2787.48</v>
          </cell>
        </row>
        <row r="90">
          <cell r="AC90">
            <v>2787.48</v>
          </cell>
        </row>
        <row r="91">
          <cell r="AC91">
            <v>2786.16</v>
          </cell>
        </row>
        <row r="92">
          <cell r="AC92">
            <v>2786.16</v>
          </cell>
        </row>
        <row r="93">
          <cell r="AC93">
            <v>2786.23</v>
          </cell>
        </row>
        <row r="94">
          <cell r="AC94">
            <v>2786.23</v>
          </cell>
        </row>
        <row r="95">
          <cell r="AC95">
            <v>2786.23</v>
          </cell>
        </row>
        <row r="96">
          <cell r="AC96">
            <v>2786.23</v>
          </cell>
        </row>
        <row r="97">
          <cell r="AC97">
            <v>2786.38</v>
          </cell>
        </row>
        <row r="98">
          <cell r="AC98">
            <v>2786.38</v>
          </cell>
        </row>
        <row r="99">
          <cell r="AC99">
            <v>2786.38</v>
          </cell>
        </row>
        <row r="100">
          <cell r="AC100">
            <v>2786.26</v>
          </cell>
        </row>
        <row r="101">
          <cell r="AC101">
            <v>2785.38</v>
          </cell>
        </row>
        <row r="102">
          <cell r="AC102">
            <v>2784.5</v>
          </cell>
        </row>
        <row r="103">
          <cell r="AC103">
            <v>2783.62</v>
          </cell>
        </row>
        <row r="104">
          <cell r="AC104">
            <v>2783.5</v>
          </cell>
        </row>
        <row r="110">
          <cell r="AC110">
            <v>3070.24</v>
          </cell>
        </row>
        <row r="111">
          <cell r="AC111">
            <v>3106.05</v>
          </cell>
        </row>
        <row r="112">
          <cell r="AC112">
            <v>3161.23</v>
          </cell>
        </row>
        <row r="113">
          <cell r="AC113">
            <v>3178.68</v>
          </cell>
        </row>
        <row r="114">
          <cell r="AC114">
            <v>3178.68</v>
          </cell>
        </row>
        <row r="115">
          <cell r="AC115">
            <v>3178.68</v>
          </cell>
        </row>
        <row r="116">
          <cell r="AC116">
            <v>3178.68</v>
          </cell>
        </row>
        <row r="117">
          <cell r="AC117">
            <v>3178.68</v>
          </cell>
        </row>
        <row r="118">
          <cell r="AC118">
            <v>2762.56</v>
          </cell>
        </row>
        <row r="119">
          <cell r="AC119">
            <v>2696.22</v>
          </cell>
        </row>
        <row r="120">
          <cell r="AC120">
            <v>2696.22</v>
          </cell>
        </row>
        <row r="121">
          <cell r="AC121">
            <v>2696.22</v>
          </cell>
        </row>
        <row r="122">
          <cell r="AC122">
            <v>2840.05</v>
          </cell>
        </row>
        <row r="123">
          <cell r="AC123">
            <v>2840.28</v>
          </cell>
        </row>
        <row r="124">
          <cell r="AC124">
            <v>2781.31</v>
          </cell>
        </row>
        <row r="125">
          <cell r="AC125">
            <v>2781.31</v>
          </cell>
        </row>
        <row r="126">
          <cell r="AC126">
            <v>2771.38</v>
          </cell>
        </row>
        <row r="127">
          <cell r="AC127">
            <v>2771.38</v>
          </cell>
        </row>
        <row r="128">
          <cell r="AC128">
            <v>2784.23</v>
          </cell>
        </row>
        <row r="129">
          <cell r="AC129">
            <v>2784.25</v>
          </cell>
        </row>
        <row r="130">
          <cell r="AC130">
            <v>2784.25</v>
          </cell>
        </row>
        <row r="131">
          <cell r="AC131">
            <v>2784.25</v>
          </cell>
        </row>
        <row r="132">
          <cell r="AC132">
            <v>2790.81</v>
          </cell>
        </row>
        <row r="133">
          <cell r="AC133">
            <v>2807.42</v>
          </cell>
        </row>
        <row r="134">
          <cell r="AC134">
            <v>2720.46</v>
          </cell>
        </row>
        <row r="135">
          <cell r="AC135">
            <v>2720.46</v>
          </cell>
        </row>
        <row r="136">
          <cell r="AC136">
            <v>2767.05</v>
          </cell>
        </row>
        <row r="137">
          <cell r="AC137">
            <v>2793.58</v>
          </cell>
        </row>
        <row r="138">
          <cell r="AC138">
            <v>2677.66</v>
          </cell>
        </row>
        <row r="139">
          <cell r="AC139">
            <v>2677.66</v>
          </cell>
        </row>
        <row r="140">
          <cell r="AC140">
            <v>2677.66</v>
          </cell>
        </row>
        <row r="141">
          <cell r="AC141">
            <v>2677.66</v>
          </cell>
        </row>
        <row r="142">
          <cell r="AC142">
            <v>2614.4699999999998</v>
          </cell>
        </row>
        <row r="143">
          <cell r="AC143">
            <v>2514.59</v>
          </cell>
        </row>
        <row r="144">
          <cell r="AC144">
            <v>2344.77</v>
          </cell>
        </row>
        <row r="145">
          <cell r="AC145">
            <v>2009.16</v>
          </cell>
        </row>
        <row r="146">
          <cell r="AC146">
            <v>1807.24</v>
          </cell>
        </row>
        <row r="147">
          <cell r="AC147">
            <v>1740.79</v>
          </cell>
        </row>
        <row r="148">
          <cell r="AC148">
            <v>1708.78</v>
          </cell>
        </row>
        <row r="149">
          <cell r="AC149">
            <v>1708.75</v>
          </cell>
        </row>
        <row r="150">
          <cell r="AC150">
            <v>1614.52</v>
          </cell>
        </row>
        <row r="151">
          <cell r="AC151">
            <v>1600.51</v>
          </cell>
        </row>
        <row r="152">
          <cell r="AC152">
            <v>1600.51</v>
          </cell>
        </row>
        <row r="153">
          <cell r="AC153">
            <v>1600.51</v>
          </cell>
        </row>
        <row r="154">
          <cell r="AC154">
            <v>1446.84</v>
          </cell>
        </row>
        <row r="155">
          <cell r="AC155">
            <v>1414.86</v>
          </cell>
        </row>
        <row r="156">
          <cell r="AC156">
            <v>1414.86</v>
          </cell>
        </row>
        <row r="157">
          <cell r="AC157">
            <v>1414.86</v>
          </cell>
        </row>
        <row r="158">
          <cell r="AC158">
            <v>1524.55</v>
          </cell>
        </row>
        <row r="159">
          <cell r="AC159">
            <v>1524.55</v>
          </cell>
        </row>
        <row r="160">
          <cell r="AC160">
            <v>1526.24</v>
          </cell>
        </row>
        <row r="161">
          <cell r="AC161">
            <v>1525.58</v>
          </cell>
        </row>
        <row r="162">
          <cell r="AC162">
            <v>1494.62</v>
          </cell>
        </row>
        <row r="163">
          <cell r="AC163">
            <v>1494.62</v>
          </cell>
        </row>
        <row r="164">
          <cell r="AC164">
            <v>1468.61</v>
          </cell>
        </row>
        <row r="165">
          <cell r="AC165">
            <v>1467.26</v>
          </cell>
        </row>
        <row r="166">
          <cell r="AC166">
            <v>1466.35</v>
          </cell>
        </row>
        <row r="167">
          <cell r="AC167">
            <v>1394.01</v>
          </cell>
        </row>
        <row r="168">
          <cell r="AC168">
            <v>1563.87</v>
          </cell>
        </row>
        <row r="169">
          <cell r="AC169">
            <v>1598.48</v>
          </cell>
        </row>
        <row r="170">
          <cell r="AC170">
            <v>1850.58</v>
          </cell>
        </row>
        <row r="171">
          <cell r="AC171">
            <v>2001.32</v>
          </cell>
        </row>
        <row r="172">
          <cell r="AC172">
            <v>2048.9499999999998</v>
          </cell>
        </row>
        <row r="173">
          <cell r="AC173">
            <v>2048.9499999999998</v>
          </cell>
        </row>
        <row r="174">
          <cell r="AC174">
            <v>2041.99</v>
          </cell>
        </row>
        <row r="175">
          <cell r="AC175">
            <v>2042.17</v>
          </cell>
        </row>
        <row r="176">
          <cell r="AC176">
            <v>2079.67</v>
          </cell>
        </row>
        <row r="177">
          <cell r="AC177">
            <v>2154.67</v>
          </cell>
        </row>
        <row r="178">
          <cell r="AC178">
            <v>2507.5300000000002</v>
          </cell>
        </row>
        <row r="179">
          <cell r="AC179">
            <v>2622.05</v>
          </cell>
        </row>
        <row r="180">
          <cell r="AC180">
            <v>2359.2199999999998</v>
          </cell>
        </row>
        <row r="181">
          <cell r="AC181">
            <v>2327.2800000000002</v>
          </cell>
        </row>
        <row r="182">
          <cell r="AC182">
            <v>2648.69</v>
          </cell>
        </row>
        <row r="183">
          <cell r="AC183">
            <v>2483.6799999999998</v>
          </cell>
        </row>
        <row r="184">
          <cell r="AC184">
            <v>2543.15</v>
          </cell>
        </row>
        <row r="185">
          <cell r="AC185">
            <v>2602.88</v>
          </cell>
        </row>
        <row r="186">
          <cell r="AC186">
            <v>2645.28</v>
          </cell>
        </row>
        <row r="187">
          <cell r="AC187">
            <v>2655.22</v>
          </cell>
        </row>
        <row r="188">
          <cell r="AC188">
            <v>2664.07</v>
          </cell>
        </row>
        <row r="189">
          <cell r="AC189">
            <v>2664.66</v>
          </cell>
        </row>
        <row r="190">
          <cell r="AC190">
            <v>2664.66</v>
          </cell>
        </row>
        <row r="191">
          <cell r="AC191">
            <v>2664.66</v>
          </cell>
        </row>
        <row r="192">
          <cell r="AC192">
            <v>2663.34</v>
          </cell>
        </row>
        <row r="193">
          <cell r="AC193">
            <v>2663.34</v>
          </cell>
        </row>
        <row r="194">
          <cell r="AC194">
            <v>2664.39</v>
          </cell>
        </row>
        <row r="195">
          <cell r="AC195">
            <v>2665.79</v>
          </cell>
        </row>
        <row r="196">
          <cell r="AC196">
            <v>2667.29</v>
          </cell>
        </row>
        <row r="197">
          <cell r="AC197">
            <v>2669.05</v>
          </cell>
        </row>
        <row r="198">
          <cell r="AC198">
            <v>2670.79</v>
          </cell>
        </row>
        <row r="199">
          <cell r="AC199">
            <v>2672.47</v>
          </cell>
        </row>
        <row r="200">
          <cell r="AC200">
            <v>2806.51</v>
          </cell>
        </row>
        <row r="201">
          <cell r="AC201">
            <v>2809.06</v>
          </cell>
        </row>
        <row r="202">
          <cell r="AC202">
            <v>2807.7</v>
          </cell>
        </row>
        <row r="203">
          <cell r="AC203">
            <v>2806.59</v>
          </cell>
        </row>
        <row r="204">
          <cell r="AC204">
            <v>2805.76</v>
          </cell>
        </row>
        <row r="205">
          <cell r="AC205">
            <v>2807.1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APR-23"/>
      <sheetName val="OCT-23"/>
      <sheetName val="NOV-23"/>
      <sheetName val="DEC-23"/>
      <sheetName val="JAN-24"/>
      <sheetName val="FEB-24"/>
      <sheetName val="MAR-24"/>
      <sheetName val="rough"/>
    </sheetNames>
    <sheetDataSet>
      <sheetData sheetId="0"/>
      <sheetData sheetId="1">
        <row r="4">
          <cell r="B4">
            <v>0</v>
          </cell>
        </row>
      </sheetData>
      <sheetData sheetId="2">
        <row r="4">
          <cell r="B4">
            <v>0</v>
          </cell>
        </row>
      </sheetData>
      <sheetData sheetId="3">
        <row r="4">
          <cell r="B4">
            <v>0</v>
          </cell>
        </row>
      </sheetData>
      <sheetData sheetId="4">
        <row r="4">
          <cell r="B4">
            <v>0</v>
          </cell>
        </row>
      </sheetData>
      <sheetData sheetId="5">
        <row r="4">
          <cell r="AO4">
            <v>0</v>
          </cell>
        </row>
      </sheetData>
      <sheetData sheetId="6">
        <row r="4">
          <cell r="B4">
            <v>0</v>
          </cell>
          <cell r="Z4">
            <v>0</v>
          </cell>
        </row>
        <row r="5">
          <cell r="B5">
            <v>0</v>
          </cell>
          <cell r="Z5">
            <v>0</v>
          </cell>
        </row>
        <row r="6">
          <cell r="B6">
            <v>0</v>
          </cell>
          <cell r="Z6">
            <v>0</v>
          </cell>
        </row>
        <row r="7">
          <cell r="B7">
            <v>0</v>
          </cell>
          <cell r="Z7">
            <v>0</v>
          </cell>
        </row>
        <row r="8">
          <cell r="B8">
            <v>0</v>
          </cell>
          <cell r="Z8">
            <v>0</v>
          </cell>
        </row>
        <row r="9">
          <cell r="B9">
            <v>0</v>
          </cell>
          <cell r="Z9">
            <v>0</v>
          </cell>
        </row>
        <row r="10">
          <cell r="B10">
            <v>0</v>
          </cell>
          <cell r="Z10">
            <v>0</v>
          </cell>
        </row>
        <row r="11">
          <cell r="B11">
            <v>0</v>
          </cell>
          <cell r="Z11">
            <v>0</v>
          </cell>
        </row>
        <row r="12">
          <cell r="B12">
            <v>0</v>
          </cell>
          <cell r="Z12">
            <v>0</v>
          </cell>
        </row>
        <row r="13">
          <cell r="B13">
            <v>0</v>
          </cell>
          <cell r="Z13">
            <v>0</v>
          </cell>
        </row>
        <row r="14">
          <cell r="B14">
            <v>0</v>
          </cell>
          <cell r="Z14">
            <v>0</v>
          </cell>
        </row>
        <row r="15">
          <cell r="B15">
            <v>0</v>
          </cell>
          <cell r="Z15">
            <v>0</v>
          </cell>
        </row>
        <row r="16">
          <cell r="B16">
            <v>0</v>
          </cell>
          <cell r="Z16">
            <v>0</v>
          </cell>
        </row>
        <row r="17">
          <cell r="B17">
            <v>0</v>
          </cell>
          <cell r="Z17">
            <v>0</v>
          </cell>
        </row>
        <row r="18">
          <cell r="B18">
            <v>0</v>
          </cell>
          <cell r="Z18">
            <v>0</v>
          </cell>
        </row>
        <row r="19">
          <cell r="B19">
            <v>0</v>
          </cell>
          <cell r="Z19">
            <v>0</v>
          </cell>
        </row>
        <row r="20">
          <cell r="B20">
            <v>0</v>
          </cell>
          <cell r="Z20">
            <v>0</v>
          </cell>
        </row>
        <row r="21">
          <cell r="B21">
            <v>0</v>
          </cell>
          <cell r="Z21">
            <v>0</v>
          </cell>
        </row>
        <row r="22">
          <cell r="B22">
            <v>0</v>
          </cell>
          <cell r="Z22">
            <v>0</v>
          </cell>
        </row>
        <row r="23">
          <cell r="B23">
            <v>0</v>
          </cell>
          <cell r="Z23">
            <v>0</v>
          </cell>
        </row>
        <row r="24">
          <cell r="B24">
            <v>0</v>
          </cell>
          <cell r="Z24">
            <v>0</v>
          </cell>
        </row>
        <row r="25">
          <cell r="B25">
            <v>0</v>
          </cell>
          <cell r="Z25">
            <v>0</v>
          </cell>
        </row>
        <row r="26">
          <cell r="B26">
            <v>0.26</v>
          </cell>
          <cell r="Z26">
            <v>0.27</v>
          </cell>
        </row>
        <row r="27">
          <cell r="B27">
            <v>0.23</v>
          </cell>
          <cell r="Z27">
            <v>0.24</v>
          </cell>
        </row>
        <row r="28">
          <cell r="B28">
            <v>0.26</v>
          </cell>
          <cell r="Z28">
            <v>0.31000000000000005</v>
          </cell>
        </row>
        <row r="29">
          <cell r="B29">
            <v>0.42</v>
          </cell>
          <cell r="Z29">
            <v>0.63</v>
          </cell>
        </row>
        <row r="30">
          <cell r="B30">
            <v>0.65999999999999992</v>
          </cell>
          <cell r="Z30">
            <v>1.0900000000000001</v>
          </cell>
        </row>
        <row r="31">
          <cell r="B31">
            <v>4.38</v>
          </cell>
          <cell r="Z31">
            <v>8.68</v>
          </cell>
        </row>
        <row r="32">
          <cell r="B32">
            <v>18.330000000000002</v>
          </cell>
          <cell r="Z32">
            <v>31.71</v>
          </cell>
        </row>
        <row r="33">
          <cell r="B33">
            <v>53.09</v>
          </cell>
          <cell r="Z33">
            <v>80.320000000000007</v>
          </cell>
        </row>
        <row r="34">
          <cell r="B34">
            <v>112.74</v>
          </cell>
          <cell r="Z34">
            <v>153.04</v>
          </cell>
        </row>
        <row r="35">
          <cell r="B35">
            <v>198.68</v>
          </cell>
          <cell r="Z35">
            <v>274.2</v>
          </cell>
        </row>
        <row r="36">
          <cell r="B36">
            <v>285.49</v>
          </cell>
          <cell r="Z36">
            <v>428.87</v>
          </cell>
        </row>
        <row r="37">
          <cell r="B37">
            <v>412.05</v>
          </cell>
          <cell r="Z37">
            <v>601.58999999999992</v>
          </cell>
        </row>
        <row r="38">
          <cell r="B38">
            <v>520.85</v>
          </cell>
          <cell r="Z38">
            <v>771.52</v>
          </cell>
        </row>
        <row r="39">
          <cell r="B39">
            <v>638.92000000000007</v>
          </cell>
          <cell r="Z39">
            <v>963.92</v>
          </cell>
        </row>
        <row r="40">
          <cell r="B40">
            <v>768.05000000000007</v>
          </cell>
          <cell r="Z40">
            <v>1127.3900000000001</v>
          </cell>
        </row>
        <row r="41">
          <cell r="B41">
            <v>878.12</v>
          </cell>
          <cell r="Z41">
            <v>1270.55</v>
          </cell>
        </row>
        <row r="42">
          <cell r="B42">
            <v>930.35</v>
          </cell>
          <cell r="Z42">
            <v>1445.1999999999998</v>
          </cell>
        </row>
        <row r="43">
          <cell r="B43">
            <v>1027.28</v>
          </cell>
          <cell r="Z43">
            <v>1555.18</v>
          </cell>
        </row>
        <row r="44">
          <cell r="B44">
            <v>1089.77</v>
          </cell>
          <cell r="Z44">
            <v>1642.62</v>
          </cell>
        </row>
        <row r="45">
          <cell r="B45">
            <v>1199.78</v>
          </cell>
          <cell r="Z45">
            <v>1716.04</v>
          </cell>
        </row>
        <row r="46">
          <cell r="B46">
            <v>1361.5700000000002</v>
          </cell>
          <cell r="Z46">
            <v>1772.54</v>
          </cell>
        </row>
        <row r="47">
          <cell r="B47">
            <v>1424.05</v>
          </cell>
          <cell r="Z47">
            <v>1801.76</v>
          </cell>
        </row>
        <row r="48">
          <cell r="B48">
            <v>1587.92</v>
          </cell>
          <cell r="Z48">
            <v>1808.89</v>
          </cell>
        </row>
        <row r="49">
          <cell r="B49">
            <v>1636.71</v>
          </cell>
          <cell r="Z49">
            <v>1815.41</v>
          </cell>
        </row>
        <row r="50">
          <cell r="B50">
            <v>1719.6599999999999</v>
          </cell>
          <cell r="Z50">
            <v>1827.08</v>
          </cell>
        </row>
        <row r="51">
          <cell r="B51">
            <v>1742.6299999999999</v>
          </cell>
          <cell r="Z51">
            <v>1827.46</v>
          </cell>
        </row>
        <row r="52">
          <cell r="B52">
            <v>1761.3899999999999</v>
          </cell>
          <cell r="Z52">
            <v>1825.06</v>
          </cell>
        </row>
        <row r="53">
          <cell r="B53">
            <v>1763.24</v>
          </cell>
          <cell r="Z53">
            <v>1825.71</v>
          </cell>
        </row>
        <row r="54">
          <cell r="B54">
            <v>1761.66</v>
          </cell>
          <cell r="Z54">
            <v>1804.7</v>
          </cell>
        </row>
        <row r="55">
          <cell r="B55">
            <v>1757.67</v>
          </cell>
          <cell r="Z55">
            <v>1800.74</v>
          </cell>
        </row>
        <row r="56">
          <cell r="B56">
            <v>1765.44</v>
          </cell>
          <cell r="Z56">
            <v>1812.53</v>
          </cell>
        </row>
        <row r="57">
          <cell r="B57">
            <v>1762.43</v>
          </cell>
          <cell r="Z57">
            <v>1810.65</v>
          </cell>
        </row>
        <row r="58">
          <cell r="B58">
            <v>1552.39</v>
          </cell>
          <cell r="Z58">
            <v>1814.3400000000001</v>
          </cell>
        </row>
        <row r="59">
          <cell r="B59">
            <v>1564.14</v>
          </cell>
          <cell r="Z59">
            <v>1807.23</v>
          </cell>
        </row>
        <row r="60">
          <cell r="B60">
            <v>1525.48</v>
          </cell>
          <cell r="Z60">
            <v>1799.05</v>
          </cell>
        </row>
        <row r="61">
          <cell r="B61">
            <v>1507.07</v>
          </cell>
          <cell r="Z61">
            <v>1789.8799999999999</v>
          </cell>
        </row>
        <row r="62">
          <cell r="B62">
            <v>1450.4</v>
          </cell>
          <cell r="Z62">
            <v>1782.14</v>
          </cell>
        </row>
        <row r="63">
          <cell r="B63">
            <v>1404.04</v>
          </cell>
          <cell r="Z63">
            <v>1764.88</v>
          </cell>
        </row>
        <row r="64">
          <cell r="B64">
            <v>1229.31</v>
          </cell>
          <cell r="Z64">
            <v>1713.64</v>
          </cell>
        </row>
        <row r="65">
          <cell r="B65">
            <v>1174.49</v>
          </cell>
          <cell r="Z65">
            <v>1638.5</v>
          </cell>
        </row>
        <row r="66">
          <cell r="B66">
            <v>1105.04</v>
          </cell>
          <cell r="Z66">
            <v>1543.73</v>
          </cell>
        </row>
        <row r="67">
          <cell r="B67">
            <v>1034.8799999999999</v>
          </cell>
          <cell r="Z67">
            <v>1440.51</v>
          </cell>
        </row>
        <row r="68">
          <cell r="B68">
            <v>835.03</v>
          </cell>
          <cell r="Z68">
            <v>1302.47</v>
          </cell>
        </row>
        <row r="69">
          <cell r="B69">
            <v>737.86</v>
          </cell>
          <cell r="Z69">
            <v>1163.79</v>
          </cell>
        </row>
        <row r="70">
          <cell r="B70">
            <v>602.39</v>
          </cell>
          <cell r="Z70">
            <v>1015.6800000000001</v>
          </cell>
        </row>
        <row r="71">
          <cell r="B71">
            <v>504.95</v>
          </cell>
          <cell r="Z71">
            <v>853.30000000000007</v>
          </cell>
        </row>
        <row r="72">
          <cell r="B72">
            <v>393.03</v>
          </cell>
          <cell r="Z72">
            <v>685.04</v>
          </cell>
        </row>
        <row r="73">
          <cell r="B73">
            <v>287.5</v>
          </cell>
          <cell r="Z73">
            <v>522.7299999999999</v>
          </cell>
        </row>
        <row r="74">
          <cell r="B74">
            <v>193.72</v>
          </cell>
          <cell r="Z74">
            <v>339.65</v>
          </cell>
        </row>
        <row r="75">
          <cell r="B75">
            <v>119.01</v>
          </cell>
          <cell r="Z75">
            <v>201.9</v>
          </cell>
        </row>
        <row r="76">
          <cell r="B76">
            <v>52.54</v>
          </cell>
          <cell r="Z76">
            <v>115.97999999999999</v>
          </cell>
        </row>
        <row r="77">
          <cell r="B77">
            <v>19.95</v>
          </cell>
          <cell r="Z77">
            <v>57.39</v>
          </cell>
        </row>
        <row r="78">
          <cell r="B78">
            <v>9.0500000000000007</v>
          </cell>
          <cell r="Z78">
            <v>25.82</v>
          </cell>
        </row>
        <row r="79">
          <cell r="B79">
            <v>2.95</v>
          </cell>
          <cell r="Z79">
            <v>0.95</v>
          </cell>
        </row>
        <row r="80">
          <cell r="B80">
            <v>0</v>
          </cell>
          <cell r="Z80">
            <v>0</v>
          </cell>
        </row>
        <row r="81">
          <cell r="B81">
            <v>0</v>
          </cell>
          <cell r="Z81">
            <v>0</v>
          </cell>
        </row>
        <row r="82">
          <cell r="B82">
            <v>0</v>
          </cell>
          <cell r="Z82">
            <v>0</v>
          </cell>
        </row>
        <row r="83">
          <cell r="B83">
            <v>0</v>
          </cell>
          <cell r="Z83">
            <v>0</v>
          </cell>
        </row>
        <row r="84">
          <cell r="B84">
            <v>0</v>
          </cell>
          <cell r="Z84">
            <v>0</v>
          </cell>
        </row>
        <row r="85">
          <cell r="B85">
            <v>0</v>
          </cell>
          <cell r="Z85">
            <v>0</v>
          </cell>
        </row>
        <row r="86">
          <cell r="B86">
            <v>0</v>
          </cell>
          <cell r="Z86">
            <v>0</v>
          </cell>
        </row>
        <row r="87">
          <cell r="B87">
            <v>0</v>
          </cell>
          <cell r="Z87">
            <v>0</v>
          </cell>
        </row>
        <row r="88">
          <cell r="B88">
            <v>0</v>
          </cell>
          <cell r="Z88">
            <v>0</v>
          </cell>
        </row>
        <row r="89">
          <cell r="B89">
            <v>0</v>
          </cell>
          <cell r="Z89">
            <v>0</v>
          </cell>
        </row>
        <row r="90">
          <cell r="B90">
            <v>0</v>
          </cell>
          <cell r="Z90">
            <v>0</v>
          </cell>
        </row>
        <row r="91">
          <cell r="B91">
            <v>0</v>
          </cell>
          <cell r="Z91">
            <v>0</v>
          </cell>
        </row>
        <row r="92">
          <cell r="B92">
            <v>0</v>
          </cell>
          <cell r="Z92">
            <v>0</v>
          </cell>
        </row>
        <row r="93">
          <cell r="B93">
            <v>0</v>
          </cell>
          <cell r="Z93">
            <v>0</v>
          </cell>
        </row>
        <row r="94">
          <cell r="B94">
            <v>0</v>
          </cell>
          <cell r="Z94">
            <v>0</v>
          </cell>
        </row>
        <row r="95">
          <cell r="B95">
            <v>0</v>
          </cell>
          <cell r="Z95">
            <v>0</v>
          </cell>
        </row>
        <row r="96">
          <cell r="B96">
            <v>0</v>
          </cell>
          <cell r="Z96">
            <v>0</v>
          </cell>
        </row>
        <row r="97">
          <cell r="B97">
            <v>0</v>
          </cell>
          <cell r="Z97">
            <v>0</v>
          </cell>
        </row>
        <row r="98">
          <cell r="B98">
            <v>0</v>
          </cell>
          <cell r="Z98">
            <v>0</v>
          </cell>
        </row>
        <row r="99">
          <cell r="B99">
            <v>0</v>
          </cell>
          <cell r="Z99">
            <v>0</v>
          </cell>
        </row>
      </sheetData>
      <sheetData sheetId="7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Oct23 to Mar24"/>
      <sheetName val="Sheet1"/>
    </sheetNames>
    <sheetDataSet>
      <sheetData sheetId="0"/>
      <sheetData sheetId="1">
        <row r="2883">
          <cell r="C2883">
            <v>60.4544</v>
          </cell>
        </row>
        <row r="17475">
          <cell r="C17475">
            <v>48.163200000000003</v>
          </cell>
        </row>
        <row r="17476">
          <cell r="C17476">
            <v>48.2</v>
          </cell>
        </row>
        <row r="17477">
          <cell r="C17477">
            <v>47.962479999999999</v>
          </cell>
        </row>
        <row r="17478">
          <cell r="C17478">
            <v>49.050400000000003</v>
          </cell>
        </row>
        <row r="17479">
          <cell r="C17479">
            <v>48.819279999999999</v>
          </cell>
        </row>
        <row r="17480">
          <cell r="C17480">
            <v>47.402639999999998</v>
          </cell>
        </row>
        <row r="17481">
          <cell r="C17481">
            <v>47.40128</v>
          </cell>
        </row>
        <row r="17482">
          <cell r="C17482">
            <v>49.043759999999999</v>
          </cell>
        </row>
        <row r="17483">
          <cell r="C17483">
            <v>46.346559999999997</v>
          </cell>
        </row>
        <row r="17484">
          <cell r="C17484">
            <v>48.258479999999999</v>
          </cell>
        </row>
        <row r="17485">
          <cell r="C17485">
            <v>48.451120000000003</v>
          </cell>
        </row>
        <row r="17486">
          <cell r="C17486">
            <v>49.249600000000001</v>
          </cell>
        </row>
        <row r="17487">
          <cell r="C17487">
            <v>48.924880000000002</v>
          </cell>
        </row>
        <row r="17488">
          <cell r="C17488">
            <v>47.572319999999998</v>
          </cell>
        </row>
        <row r="17489">
          <cell r="C17489">
            <v>48.262799999999999</v>
          </cell>
        </row>
        <row r="17490">
          <cell r="C17490">
            <v>47.817520000000002</v>
          </cell>
        </row>
        <row r="17491">
          <cell r="C17491">
            <v>47.71264</v>
          </cell>
        </row>
        <row r="17492">
          <cell r="C17492">
            <v>48.332880000000003</v>
          </cell>
        </row>
        <row r="17493">
          <cell r="C17493">
            <v>47.147680000000001</v>
          </cell>
        </row>
        <row r="17494">
          <cell r="C17494">
            <v>48.367840000000001</v>
          </cell>
        </row>
        <row r="17495">
          <cell r="C17495">
            <v>47.620240000000003</v>
          </cell>
        </row>
        <row r="17496">
          <cell r="C17496">
            <v>47.700240000000001</v>
          </cell>
        </row>
        <row r="17497">
          <cell r="C17497">
            <v>47.735120000000002</v>
          </cell>
        </row>
        <row r="17498">
          <cell r="C17498">
            <v>48.245199999999997</v>
          </cell>
        </row>
        <row r="17499">
          <cell r="C17499">
            <v>48.040559999999999</v>
          </cell>
        </row>
        <row r="17500">
          <cell r="C17500">
            <v>48.424959999999999</v>
          </cell>
        </row>
        <row r="17501">
          <cell r="C17501">
            <v>49.541840000000001</v>
          </cell>
        </row>
        <row r="17502">
          <cell r="C17502">
            <v>48.57056</v>
          </cell>
        </row>
        <row r="17503">
          <cell r="C17503">
            <v>49.222560000000001</v>
          </cell>
        </row>
        <row r="17504">
          <cell r="C17504">
            <v>48.956960000000002</v>
          </cell>
        </row>
        <row r="17505">
          <cell r="C17505">
            <v>49.519039999999997</v>
          </cell>
        </row>
        <row r="17506">
          <cell r="C17506">
            <v>48.657359999999997</v>
          </cell>
        </row>
        <row r="17507">
          <cell r="C17507">
            <v>46.141120000000001</v>
          </cell>
        </row>
        <row r="17508">
          <cell r="C17508">
            <v>47.103760000000001</v>
          </cell>
        </row>
        <row r="17509">
          <cell r="C17509">
            <v>46.881839999999997</v>
          </cell>
        </row>
        <row r="17510">
          <cell r="C17510">
            <v>45.911760000000001</v>
          </cell>
        </row>
        <row r="17511">
          <cell r="C17511">
            <v>47.925519999999999</v>
          </cell>
        </row>
        <row r="17512">
          <cell r="C17512">
            <v>48.603119999999997</v>
          </cell>
        </row>
        <row r="17513">
          <cell r="C17513">
            <v>49.170720000000003</v>
          </cell>
        </row>
        <row r="17514">
          <cell r="C17514">
            <v>48.776879999999998</v>
          </cell>
        </row>
        <row r="17515">
          <cell r="C17515">
            <v>47.999040000000001</v>
          </cell>
        </row>
        <row r="17516">
          <cell r="C17516">
            <v>46.69688</v>
          </cell>
        </row>
        <row r="17517">
          <cell r="C17517">
            <v>48.39584</v>
          </cell>
        </row>
        <row r="17518">
          <cell r="C17518">
            <v>48.48592</v>
          </cell>
        </row>
        <row r="17519">
          <cell r="C17519">
            <v>49.331440000000001</v>
          </cell>
        </row>
        <row r="17520">
          <cell r="C17520">
            <v>50.414560000000002</v>
          </cell>
        </row>
        <row r="17521">
          <cell r="C17521">
            <v>49.970640000000003</v>
          </cell>
        </row>
        <row r="17522">
          <cell r="C17522">
            <v>48.597520000000003</v>
          </cell>
        </row>
        <row r="17523">
          <cell r="C17523">
            <v>49.455919999999999</v>
          </cell>
        </row>
        <row r="17524">
          <cell r="C17524">
            <v>49.615519999999997</v>
          </cell>
        </row>
        <row r="17525">
          <cell r="C17525">
            <v>49.78792</v>
          </cell>
        </row>
        <row r="17526">
          <cell r="C17526">
            <v>48.915199999999999</v>
          </cell>
        </row>
        <row r="17527">
          <cell r="C17527">
            <v>47.81024</v>
          </cell>
        </row>
        <row r="17528">
          <cell r="C17528">
            <v>48.5488</v>
          </cell>
        </row>
        <row r="17529">
          <cell r="C17529">
            <v>49.800879999999999</v>
          </cell>
        </row>
        <row r="17530">
          <cell r="C17530">
            <v>50.377760000000002</v>
          </cell>
        </row>
        <row r="17531">
          <cell r="C17531">
            <v>49.853279999999998</v>
          </cell>
        </row>
        <row r="17532">
          <cell r="C17532">
            <v>48.985680000000002</v>
          </cell>
        </row>
        <row r="17533">
          <cell r="C17533">
            <v>49.171120000000002</v>
          </cell>
        </row>
        <row r="17534">
          <cell r="C17534">
            <v>50.10472</v>
          </cell>
        </row>
        <row r="17535">
          <cell r="C17535">
            <v>49.35</v>
          </cell>
        </row>
        <row r="17536">
          <cell r="C17536">
            <v>48.224879999999999</v>
          </cell>
        </row>
        <row r="17537">
          <cell r="C17537">
            <v>49.166879999999999</v>
          </cell>
        </row>
        <row r="17538">
          <cell r="C17538">
            <v>49.272320000000001</v>
          </cell>
        </row>
        <row r="17539">
          <cell r="C17539">
            <v>48.331359999999997</v>
          </cell>
        </row>
        <row r="17540">
          <cell r="C17540">
            <v>49.084479999999999</v>
          </cell>
        </row>
        <row r="17541">
          <cell r="C17541">
            <v>48.3264</v>
          </cell>
        </row>
        <row r="17542">
          <cell r="C17542">
            <v>48.214399999999998</v>
          </cell>
        </row>
        <row r="17543">
          <cell r="C17543">
            <v>49.974319999999999</v>
          </cell>
        </row>
        <row r="17544">
          <cell r="C17544">
            <v>50.736800000000002</v>
          </cell>
        </row>
        <row r="17545">
          <cell r="C17545">
            <v>49.605840000000001</v>
          </cell>
        </row>
        <row r="17546">
          <cell r="C17546">
            <v>48.45</v>
          </cell>
        </row>
        <row r="17547">
          <cell r="C17547">
            <v>49.421999999999997</v>
          </cell>
        </row>
        <row r="17548">
          <cell r="C17548">
            <v>49.240160000000003</v>
          </cell>
        </row>
        <row r="17549">
          <cell r="C17549">
            <v>49.413440000000001</v>
          </cell>
        </row>
        <row r="17550">
          <cell r="C17550">
            <v>49.840719999999997</v>
          </cell>
        </row>
        <row r="17551">
          <cell r="C17551">
            <v>50.069760000000002</v>
          </cell>
        </row>
        <row r="17552">
          <cell r="C17552">
            <v>49.105919999999998</v>
          </cell>
        </row>
        <row r="17553">
          <cell r="C17553">
            <v>49.128720000000001</v>
          </cell>
        </row>
        <row r="17554">
          <cell r="C17554">
            <v>50.160960000000003</v>
          </cell>
        </row>
        <row r="17555">
          <cell r="C17555">
            <v>49.666719999999998</v>
          </cell>
        </row>
        <row r="17556">
          <cell r="C17556">
            <v>48.711359999999999</v>
          </cell>
        </row>
        <row r="17557">
          <cell r="C17557">
            <v>49.703360000000004</v>
          </cell>
        </row>
        <row r="17558">
          <cell r="C17558">
            <v>50.453360000000004</v>
          </cell>
        </row>
        <row r="17559">
          <cell r="C17559">
            <v>50.677599999999998</v>
          </cell>
        </row>
        <row r="17560">
          <cell r="C17560">
            <v>49.768079999999998</v>
          </cell>
        </row>
        <row r="17561">
          <cell r="C17561">
            <v>50.376480000000001</v>
          </cell>
        </row>
        <row r="17562">
          <cell r="C17562">
            <v>50.688079999999999</v>
          </cell>
        </row>
        <row r="17563">
          <cell r="C17563">
            <v>50.313279999999999</v>
          </cell>
        </row>
        <row r="17564">
          <cell r="C17564">
            <v>49.91</v>
          </cell>
        </row>
        <row r="17565">
          <cell r="C17565">
            <v>50.217759999999998</v>
          </cell>
        </row>
        <row r="17566">
          <cell r="C17566">
            <v>49.668399999999998</v>
          </cell>
        </row>
        <row r="17567">
          <cell r="C17567">
            <v>50.695999999999998</v>
          </cell>
        </row>
        <row r="17568">
          <cell r="C17568">
            <v>51.00112</v>
          </cell>
        </row>
        <row r="17569">
          <cell r="C17569">
            <v>49.43544</v>
          </cell>
        </row>
        <row r="17570">
          <cell r="C17570">
            <v>49.316160000000004</v>
          </cell>
        </row>
        <row r="17571">
          <cell r="C17571">
            <v>49.786560000000001</v>
          </cell>
        </row>
        <row r="17572">
          <cell r="C17572">
            <v>49.069200000000002</v>
          </cell>
        </row>
        <row r="17573">
          <cell r="C17573">
            <v>48.833680000000001</v>
          </cell>
        </row>
        <row r="17574">
          <cell r="C17574">
            <v>50.330719999999999</v>
          </cell>
        </row>
        <row r="17575">
          <cell r="C17575">
            <v>49.618319999999997</v>
          </cell>
        </row>
        <row r="17576">
          <cell r="C17576">
            <v>48.483840000000001</v>
          </cell>
        </row>
        <row r="17577">
          <cell r="C17577">
            <v>48.459519999999998</v>
          </cell>
        </row>
        <row r="17578">
          <cell r="C17578">
            <v>50.306559999999998</v>
          </cell>
        </row>
        <row r="17579">
          <cell r="C17579">
            <v>49.350320000000004</v>
          </cell>
        </row>
        <row r="17580">
          <cell r="C17580">
            <v>46.882959999999997</v>
          </cell>
        </row>
        <row r="17581">
          <cell r="C17581">
            <v>48.329520000000002</v>
          </cell>
        </row>
        <row r="17582">
          <cell r="C17582">
            <v>48.575279999999999</v>
          </cell>
        </row>
        <row r="17583">
          <cell r="C17583">
            <v>48.440080000000002</v>
          </cell>
        </row>
        <row r="17584">
          <cell r="C17584">
            <v>48.722239999999999</v>
          </cell>
        </row>
        <row r="17585">
          <cell r="C17585">
            <v>48.523919999999997</v>
          </cell>
        </row>
        <row r="17586">
          <cell r="C17586">
            <v>48.92136</v>
          </cell>
        </row>
        <row r="17587">
          <cell r="C17587">
            <v>49.363439999999997</v>
          </cell>
        </row>
        <row r="17588">
          <cell r="C17588">
            <v>49.009680000000003</v>
          </cell>
        </row>
        <row r="17589">
          <cell r="C17589">
            <v>48.352559999999997</v>
          </cell>
        </row>
        <row r="17590">
          <cell r="C17590">
            <v>48.13344</v>
          </cell>
        </row>
        <row r="17591">
          <cell r="C17591">
            <v>48.585520000000002</v>
          </cell>
        </row>
        <row r="17592">
          <cell r="C17592">
            <v>48.774000000000001</v>
          </cell>
        </row>
        <row r="17593">
          <cell r="C17593">
            <v>50.122399999999999</v>
          </cell>
        </row>
        <row r="17594">
          <cell r="C17594">
            <v>50.184080000000002</v>
          </cell>
        </row>
        <row r="17595">
          <cell r="C17595">
            <v>50.005920000000003</v>
          </cell>
        </row>
        <row r="17596">
          <cell r="C17596">
            <v>49.421280000000003</v>
          </cell>
        </row>
        <row r="17597">
          <cell r="C17597">
            <v>48.852879999999999</v>
          </cell>
        </row>
        <row r="17598">
          <cell r="C17598">
            <v>49.264159999999997</v>
          </cell>
        </row>
        <row r="17599">
          <cell r="C17599">
            <v>49.500399999999999</v>
          </cell>
        </row>
        <row r="17600">
          <cell r="C17600">
            <v>48.548560000000002</v>
          </cell>
        </row>
        <row r="17601">
          <cell r="C17601">
            <v>48.260800000000003</v>
          </cell>
        </row>
        <row r="17602">
          <cell r="C17602">
            <v>47.001840000000001</v>
          </cell>
        </row>
        <row r="17603">
          <cell r="C17603">
            <v>47.250880000000002</v>
          </cell>
        </row>
        <row r="17604">
          <cell r="C17604">
            <v>46.730240000000002</v>
          </cell>
        </row>
        <row r="17605">
          <cell r="C17605">
            <v>47.919759999999997</v>
          </cell>
        </row>
        <row r="17606">
          <cell r="C17606">
            <v>50.383760000000002</v>
          </cell>
        </row>
        <row r="17607">
          <cell r="C17607">
            <v>48.594000000000001</v>
          </cell>
        </row>
        <row r="17608">
          <cell r="C17608">
            <v>48.769039999999997</v>
          </cell>
        </row>
        <row r="17609">
          <cell r="C17609">
            <v>49.298720000000003</v>
          </cell>
        </row>
        <row r="17610">
          <cell r="C17610">
            <v>48.887839999999997</v>
          </cell>
        </row>
        <row r="17611">
          <cell r="C17611">
            <v>48.892560000000003</v>
          </cell>
        </row>
        <row r="17612">
          <cell r="C17612">
            <v>49.602719999999998</v>
          </cell>
        </row>
        <row r="17613">
          <cell r="C17613">
            <v>48.290640000000003</v>
          </cell>
        </row>
        <row r="17614">
          <cell r="C17614">
            <v>48.354320000000001</v>
          </cell>
        </row>
        <row r="17615">
          <cell r="C17615">
            <v>50.001600000000003</v>
          </cell>
        </row>
        <row r="17616">
          <cell r="C17616">
            <v>48.325600000000001</v>
          </cell>
        </row>
        <row r="17617">
          <cell r="C17617">
            <v>48.91048</v>
          </cell>
        </row>
        <row r="17618">
          <cell r="C17618">
            <v>48.996720000000003</v>
          </cell>
        </row>
        <row r="17619">
          <cell r="C17619">
            <v>47.601680000000002</v>
          </cell>
        </row>
        <row r="17620">
          <cell r="C17620">
            <v>48.819200000000002</v>
          </cell>
        </row>
        <row r="17621">
          <cell r="C17621">
            <v>48.690080000000002</v>
          </cell>
        </row>
        <row r="17622">
          <cell r="C17622">
            <v>48.803040000000003</v>
          </cell>
        </row>
        <row r="17623">
          <cell r="C17623">
            <v>48.110399999999998</v>
          </cell>
        </row>
        <row r="17624">
          <cell r="C17624">
            <v>48.819200000000002</v>
          </cell>
        </row>
        <row r="17625">
          <cell r="C17625">
            <v>46.835039999999999</v>
          </cell>
        </row>
        <row r="17626">
          <cell r="C17626">
            <v>49.392000000000003</v>
          </cell>
        </row>
        <row r="17627">
          <cell r="C17627">
            <v>50.014159999999997</v>
          </cell>
        </row>
        <row r="17628">
          <cell r="C17628">
            <v>49.119599999999998</v>
          </cell>
        </row>
        <row r="17629">
          <cell r="C17629">
            <v>49.725520000000003</v>
          </cell>
        </row>
        <row r="17630">
          <cell r="C17630">
            <v>51.109119999999997</v>
          </cell>
        </row>
        <row r="17631">
          <cell r="C17631">
            <v>49.194479999999999</v>
          </cell>
        </row>
        <row r="17632">
          <cell r="C17632">
            <v>46.10528</v>
          </cell>
        </row>
        <row r="17633">
          <cell r="C17633">
            <v>45.558480000000003</v>
          </cell>
        </row>
        <row r="17634">
          <cell r="C17634">
            <v>45.141359999999999</v>
          </cell>
        </row>
        <row r="17635">
          <cell r="C17635">
            <v>46.808239999999998</v>
          </cell>
        </row>
        <row r="17636">
          <cell r="C17636">
            <v>47.491039999999998</v>
          </cell>
        </row>
        <row r="17637">
          <cell r="C17637">
            <v>45.076560000000001</v>
          </cell>
        </row>
        <row r="17638">
          <cell r="C17638">
            <v>46.68488</v>
          </cell>
        </row>
        <row r="17639">
          <cell r="C17639">
            <v>44.187280000000001</v>
          </cell>
        </row>
        <row r="17640">
          <cell r="C17640">
            <v>42.999760000000002</v>
          </cell>
        </row>
        <row r="17641">
          <cell r="C17641">
            <v>46.888559999999998</v>
          </cell>
        </row>
        <row r="17642">
          <cell r="C17642">
            <v>47.498159999999999</v>
          </cell>
        </row>
        <row r="17643">
          <cell r="C17643">
            <v>47.226320000000001</v>
          </cell>
        </row>
        <row r="17644">
          <cell r="C17644">
            <v>46.940399999999997</v>
          </cell>
        </row>
        <row r="17645">
          <cell r="C17645">
            <v>48.360880000000002</v>
          </cell>
        </row>
        <row r="17646">
          <cell r="C17646">
            <v>46.290239999999997</v>
          </cell>
        </row>
        <row r="17647">
          <cell r="C17647">
            <v>49.14472</v>
          </cell>
        </row>
        <row r="17648">
          <cell r="C17648">
            <v>50.598959999999998</v>
          </cell>
        </row>
        <row r="17649">
          <cell r="C17649">
            <v>51.072879999999998</v>
          </cell>
        </row>
        <row r="17650">
          <cell r="C17650">
            <v>49.279359999999997</v>
          </cell>
        </row>
        <row r="17651">
          <cell r="C17651">
            <v>49.572960000000002</v>
          </cell>
        </row>
        <row r="17652">
          <cell r="C17652">
            <v>50.019919999999999</v>
          </cell>
        </row>
        <row r="17653">
          <cell r="C17653">
            <v>50.146000000000001</v>
          </cell>
        </row>
        <row r="17654">
          <cell r="C17654">
            <v>49.333680000000001</v>
          </cell>
        </row>
        <row r="17655">
          <cell r="C17655">
            <v>48.164960000000001</v>
          </cell>
        </row>
        <row r="17656">
          <cell r="C17656">
            <v>49.536639999999998</v>
          </cell>
        </row>
        <row r="17657">
          <cell r="C17657">
            <v>49.792879999999997</v>
          </cell>
        </row>
        <row r="17658">
          <cell r="C17658">
            <v>49.043759999999999</v>
          </cell>
        </row>
        <row r="17659">
          <cell r="C17659">
            <v>47.929839999999999</v>
          </cell>
        </row>
        <row r="17660">
          <cell r="C17660">
            <v>48.738399999999999</v>
          </cell>
        </row>
        <row r="17661">
          <cell r="C17661">
            <v>48.992719999999998</v>
          </cell>
        </row>
        <row r="17662">
          <cell r="C17662">
            <v>47.334240000000001</v>
          </cell>
        </row>
        <row r="17663">
          <cell r="C17663">
            <v>47.907119999999999</v>
          </cell>
        </row>
        <row r="17664">
          <cell r="C17664">
            <v>47.571040000000004</v>
          </cell>
        </row>
        <row r="17665">
          <cell r="C17665">
            <v>47.569679999999998</v>
          </cell>
        </row>
        <row r="17666">
          <cell r="C17666">
            <v>50.154400000000003</v>
          </cell>
        </row>
        <row r="17667">
          <cell r="C17667">
            <v>51.211840000000002</v>
          </cell>
        </row>
        <row r="17668">
          <cell r="C17668">
            <v>50.64264</v>
          </cell>
        </row>
        <row r="17669">
          <cell r="C17669">
            <v>49.270479999999999</v>
          </cell>
        </row>
        <row r="17670">
          <cell r="C17670">
            <v>49.143680000000003</v>
          </cell>
        </row>
        <row r="17671">
          <cell r="C17671">
            <v>50.06512</v>
          </cell>
        </row>
        <row r="17672">
          <cell r="C17672">
            <v>50.454160000000002</v>
          </cell>
        </row>
        <row r="17673">
          <cell r="C17673">
            <v>50.816000000000003</v>
          </cell>
        </row>
        <row r="17674">
          <cell r="C17674">
            <v>49.521360000000001</v>
          </cell>
        </row>
        <row r="17675">
          <cell r="C17675">
            <v>47.9024</v>
          </cell>
        </row>
        <row r="17676">
          <cell r="C17676">
            <v>49.378720000000001</v>
          </cell>
        </row>
        <row r="17677">
          <cell r="C17677">
            <v>50.373359999999998</v>
          </cell>
        </row>
        <row r="17678">
          <cell r="C17678">
            <v>49.673839999999998</v>
          </cell>
        </row>
        <row r="17679">
          <cell r="C17679">
            <v>50.2044</v>
          </cell>
        </row>
        <row r="17680">
          <cell r="C17680">
            <v>49.471760000000003</v>
          </cell>
        </row>
        <row r="17681">
          <cell r="C17681">
            <v>48.29392</v>
          </cell>
        </row>
        <row r="17682">
          <cell r="C17682">
            <v>49.654559999999996</v>
          </cell>
        </row>
        <row r="17683">
          <cell r="C17683">
            <v>50.575000000000003</v>
          </cell>
        </row>
        <row r="17684">
          <cell r="C17684">
            <v>50.496760000000002</v>
          </cell>
        </row>
        <row r="17685">
          <cell r="C17685">
            <v>50.562480000000001</v>
          </cell>
        </row>
        <row r="17686">
          <cell r="C17686">
            <v>51.17248</v>
          </cell>
        </row>
        <row r="17687">
          <cell r="C17687">
            <v>47.94312</v>
          </cell>
        </row>
        <row r="17688">
          <cell r="C17688">
            <v>49.243920000000003</v>
          </cell>
        </row>
        <row r="17689">
          <cell r="C17689">
            <v>49.79936</v>
          </cell>
        </row>
        <row r="17690">
          <cell r="C17690">
            <v>49.976640000000003</v>
          </cell>
        </row>
        <row r="17691">
          <cell r="C17691">
            <v>49.154640000000001</v>
          </cell>
        </row>
        <row r="17692">
          <cell r="C17692">
            <v>49.196719999999999</v>
          </cell>
        </row>
        <row r="17693">
          <cell r="C17693">
            <v>48.973120000000002</v>
          </cell>
        </row>
        <row r="17694">
          <cell r="C17694">
            <v>50.6798</v>
          </cell>
        </row>
        <row r="17695">
          <cell r="C17695">
            <v>49.877400000000002</v>
          </cell>
        </row>
        <row r="17696">
          <cell r="C17696">
            <v>49.845120000000001</v>
          </cell>
        </row>
        <row r="17697">
          <cell r="C17697">
            <v>49.904119999999999</v>
          </cell>
        </row>
        <row r="17698">
          <cell r="C17698">
            <v>50.096040000000002</v>
          </cell>
        </row>
        <row r="17699">
          <cell r="C17699">
            <v>51.347560000000001</v>
          </cell>
        </row>
        <row r="17700">
          <cell r="C17700">
            <v>51.07208</v>
          </cell>
        </row>
        <row r="17701">
          <cell r="C17701">
            <v>50.926760000000002</v>
          </cell>
        </row>
        <row r="17702">
          <cell r="C17702">
            <v>50.378120000000003</v>
          </cell>
        </row>
        <row r="17703">
          <cell r="C17703">
            <v>51.439439999999998</v>
          </cell>
        </row>
        <row r="17704">
          <cell r="C17704">
            <v>49.735880000000002</v>
          </cell>
        </row>
        <row r="17705">
          <cell r="C17705">
            <v>49.643160000000002</v>
          </cell>
        </row>
        <row r="17706">
          <cell r="C17706">
            <v>50.323039999999999</v>
          </cell>
        </row>
        <row r="17707">
          <cell r="C17707">
            <v>50.723120000000002</v>
          </cell>
        </row>
        <row r="17708">
          <cell r="C17708">
            <v>48.115279999999998</v>
          </cell>
        </row>
        <row r="17709">
          <cell r="C17709">
            <v>49.466320000000003</v>
          </cell>
        </row>
        <row r="17710">
          <cell r="C17710">
            <v>50.471760000000003</v>
          </cell>
        </row>
        <row r="17711">
          <cell r="C17711">
            <v>49.708280000000002</v>
          </cell>
        </row>
        <row r="17712">
          <cell r="C17712">
            <v>49.676000000000002</v>
          </cell>
        </row>
        <row r="17713">
          <cell r="C17713">
            <v>50.735320000000002</v>
          </cell>
        </row>
        <row r="17714">
          <cell r="C17714">
            <v>50.76728</v>
          </cell>
        </row>
        <row r="17715">
          <cell r="C17715">
            <v>49.927759999999999</v>
          </cell>
        </row>
        <row r="17716">
          <cell r="C17716">
            <v>50.451239999999999</v>
          </cell>
        </row>
        <row r="17717">
          <cell r="C17717">
            <v>51.477600000000002</v>
          </cell>
        </row>
        <row r="17718">
          <cell r="C17718">
            <v>50.788760000000003</v>
          </cell>
        </row>
        <row r="17719">
          <cell r="C17719">
            <v>49.781799999999997</v>
          </cell>
        </row>
        <row r="17720">
          <cell r="C17720">
            <v>49.120359999999998</v>
          </cell>
        </row>
        <row r="17721">
          <cell r="C17721">
            <v>47.219160000000002</v>
          </cell>
        </row>
        <row r="17722">
          <cell r="C17722">
            <v>46.010800000000003</v>
          </cell>
        </row>
        <row r="17723">
          <cell r="C17723">
            <v>46.011760000000002</v>
          </cell>
        </row>
        <row r="17724">
          <cell r="C17724">
            <v>49.622480000000003</v>
          </cell>
        </row>
        <row r="17725">
          <cell r="C17725">
            <v>52.320439999999998</v>
          </cell>
        </row>
        <row r="17726">
          <cell r="C17726">
            <v>53.156199999999998</v>
          </cell>
        </row>
        <row r="17727">
          <cell r="C17727">
            <v>52.289000000000001</v>
          </cell>
        </row>
        <row r="17728">
          <cell r="C17728">
            <v>52.5608</v>
          </cell>
        </row>
        <row r="17729">
          <cell r="C17729">
            <v>53.437600000000003</v>
          </cell>
        </row>
        <row r="17730">
          <cell r="C17730">
            <v>53.486759999999997</v>
          </cell>
        </row>
        <row r="17731">
          <cell r="C17731">
            <v>52.581000000000003</v>
          </cell>
        </row>
        <row r="17732">
          <cell r="C17732">
            <v>50.686199999999999</v>
          </cell>
        </row>
        <row r="17733">
          <cell r="C17733">
            <v>50.13008</v>
          </cell>
        </row>
        <row r="17734">
          <cell r="C17734">
            <v>49.676720000000003</v>
          </cell>
        </row>
        <row r="17735">
          <cell r="C17735">
            <v>50.15016</v>
          </cell>
        </row>
        <row r="17736">
          <cell r="C17736">
            <v>51.151159999999997</v>
          </cell>
        </row>
        <row r="17737">
          <cell r="C17737">
            <v>51.439079999999997</v>
          </cell>
        </row>
        <row r="17738">
          <cell r="C17738">
            <v>52.222799999999999</v>
          </cell>
        </row>
        <row r="17739">
          <cell r="C17739">
            <v>51.870559999999998</v>
          </cell>
        </row>
        <row r="17740">
          <cell r="C17740">
            <v>50.320039999999999</v>
          </cell>
        </row>
        <row r="17741">
          <cell r="C17741">
            <v>51.851840000000003</v>
          </cell>
        </row>
        <row r="17742">
          <cell r="C17742">
            <v>52.582639999999998</v>
          </cell>
        </row>
        <row r="17743">
          <cell r="C17743">
            <v>50.602240000000002</v>
          </cell>
        </row>
        <row r="17744">
          <cell r="C17744">
            <v>50.163800000000002</v>
          </cell>
        </row>
        <row r="17745">
          <cell r="C17745">
            <v>50.591520000000003</v>
          </cell>
        </row>
        <row r="17746">
          <cell r="C17746">
            <v>50.255679999999998</v>
          </cell>
        </row>
        <row r="17747">
          <cell r="C17747">
            <v>49.437600000000003</v>
          </cell>
        </row>
        <row r="17748">
          <cell r="C17748">
            <v>49.521160000000002</v>
          </cell>
        </row>
        <row r="17749">
          <cell r="C17749">
            <v>51.120399999999997</v>
          </cell>
        </row>
        <row r="17750">
          <cell r="C17750">
            <v>51.759399999999999</v>
          </cell>
        </row>
        <row r="17751">
          <cell r="C17751">
            <v>51.277279999999998</v>
          </cell>
        </row>
        <row r="17752">
          <cell r="C17752">
            <v>51.82864</v>
          </cell>
        </row>
        <row r="17753">
          <cell r="C17753">
            <v>52.18468</v>
          </cell>
        </row>
        <row r="17754">
          <cell r="C17754">
            <v>51.590359999999997</v>
          </cell>
        </row>
        <row r="17755">
          <cell r="C17755">
            <v>52.63212</v>
          </cell>
        </row>
        <row r="17756">
          <cell r="C17756">
            <v>51.337679999999999</v>
          </cell>
        </row>
        <row r="17757">
          <cell r="C17757">
            <v>51.404519999999998</v>
          </cell>
        </row>
        <row r="17758">
          <cell r="C17758">
            <v>49.920560000000002</v>
          </cell>
        </row>
        <row r="17759">
          <cell r="C17759">
            <v>49.949719999999999</v>
          </cell>
        </row>
        <row r="17760">
          <cell r="C17760">
            <v>52.870240000000003</v>
          </cell>
        </row>
        <row r="17761">
          <cell r="C17761">
            <v>50.774760000000001</v>
          </cell>
        </row>
        <row r="17762">
          <cell r="C17762">
            <v>52.127079999999999</v>
          </cell>
        </row>
        <row r="17763">
          <cell r="C17763">
            <v>51.95964</v>
          </cell>
        </row>
        <row r="17764">
          <cell r="C17764">
            <v>51.143439999999998</v>
          </cell>
        </row>
        <row r="17765">
          <cell r="C17765">
            <v>52.4786</v>
          </cell>
        </row>
        <row r="17766">
          <cell r="C17766">
            <v>52.641399999999997</v>
          </cell>
        </row>
        <row r="17767">
          <cell r="C17767">
            <v>53.927959999999999</v>
          </cell>
        </row>
        <row r="17768">
          <cell r="C17768">
            <v>52.031480000000002</v>
          </cell>
        </row>
        <row r="17769">
          <cell r="C17769">
            <v>52.803640000000001</v>
          </cell>
        </row>
        <row r="17770">
          <cell r="C17770">
            <v>54.168399999999998</v>
          </cell>
        </row>
        <row r="17771">
          <cell r="C17771">
            <v>55.023600000000002</v>
          </cell>
        </row>
        <row r="17772">
          <cell r="C17772">
            <v>54.222320000000003</v>
          </cell>
        </row>
        <row r="17773">
          <cell r="C17773">
            <v>52.928159999999998</v>
          </cell>
        </row>
        <row r="17774">
          <cell r="C17774">
            <v>52.224440000000001</v>
          </cell>
        </row>
        <row r="17775">
          <cell r="C17775">
            <v>50.791960000000003</v>
          </cell>
        </row>
        <row r="17776">
          <cell r="C17776">
            <v>45.60284</v>
          </cell>
        </row>
        <row r="17777">
          <cell r="C17777">
            <v>46.56644</v>
          </cell>
        </row>
        <row r="17778">
          <cell r="C17778">
            <v>45.977559999999997</v>
          </cell>
        </row>
        <row r="17779">
          <cell r="C17779">
            <v>44.380920000000003</v>
          </cell>
        </row>
        <row r="17780">
          <cell r="C17780">
            <v>45.844720000000002</v>
          </cell>
        </row>
        <row r="17781">
          <cell r="C17781">
            <v>47.802</v>
          </cell>
        </row>
        <row r="17782">
          <cell r="C17782">
            <v>45.646999999999998</v>
          </cell>
        </row>
        <row r="17783">
          <cell r="C17783">
            <v>46.417079999999999</v>
          </cell>
        </row>
        <row r="17784">
          <cell r="C17784">
            <v>48.240079999999999</v>
          </cell>
        </row>
        <row r="17785">
          <cell r="C17785">
            <v>46.740639999999999</v>
          </cell>
        </row>
        <row r="17786">
          <cell r="C17786">
            <v>47.350320000000004</v>
          </cell>
        </row>
        <row r="17787">
          <cell r="C17787">
            <v>50.089440000000003</v>
          </cell>
        </row>
        <row r="17788">
          <cell r="C17788">
            <v>52.771560000000001</v>
          </cell>
        </row>
        <row r="17789">
          <cell r="C17789">
            <v>52.078519999999997</v>
          </cell>
        </row>
        <row r="17790">
          <cell r="C17790">
            <v>53.648000000000003</v>
          </cell>
        </row>
        <row r="17791">
          <cell r="C17791">
            <v>57.04524</v>
          </cell>
        </row>
        <row r="17792">
          <cell r="C17792">
            <v>58.610239999999997</v>
          </cell>
        </row>
        <row r="17793">
          <cell r="C17793">
            <v>60.081879999999998</v>
          </cell>
        </row>
        <row r="17794">
          <cell r="C17794">
            <v>61.327399999999997</v>
          </cell>
        </row>
        <row r="17795">
          <cell r="C17795">
            <v>61.308160000000001</v>
          </cell>
        </row>
        <row r="17796">
          <cell r="C17796">
            <v>60.008360000000003</v>
          </cell>
        </row>
        <row r="17797">
          <cell r="C17797">
            <v>59.359000000000002</v>
          </cell>
        </row>
        <row r="17798">
          <cell r="C17798">
            <v>57.666800000000002</v>
          </cell>
        </row>
        <row r="17799">
          <cell r="C17799">
            <v>59.484560000000002</v>
          </cell>
        </row>
        <row r="17800">
          <cell r="C17800">
            <v>60.807119999999998</v>
          </cell>
        </row>
        <row r="17801">
          <cell r="C17801">
            <v>57.842919999999999</v>
          </cell>
        </row>
        <row r="17802">
          <cell r="C17802">
            <v>61.058480000000003</v>
          </cell>
        </row>
        <row r="17803">
          <cell r="C17803">
            <v>60.31156</v>
          </cell>
        </row>
        <row r="17804">
          <cell r="C17804">
            <v>59.075000000000003</v>
          </cell>
        </row>
        <row r="17805">
          <cell r="C17805">
            <v>58.995600000000003</v>
          </cell>
        </row>
        <row r="17806">
          <cell r="C17806">
            <v>59.03792</v>
          </cell>
        </row>
        <row r="17807">
          <cell r="C17807">
            <v>64.202520000000007</v>
          </cell>
        </row>
        <row r="17808">
          <cell r="C17808">
            <v>64.78904</v>
          </cell>
        </row>
        <row r="17809">
          <cell r="C17809">
            <v>70.093639999999994</v>
          </cell>
        </row>
        <row r="17810">
          <cell r="C17810">
            <v>73.804959999999994</v>
          </cell>
        </row>
        <row r="17811">
          <cell r="C17811">
            <v>73.510599999999997</v>
          </cell>
        </row>
        <row r="17812">
          <cell r="C17812">
            <v>72.183120000000002</v>
          </cell>
        </row>
        <row r="17813">
          <cell r="C17813">
            <v>73.547240000000002</v>
          </cell>
        </row>
        <row r="17814">
          <cell r="C17814">
            <v>74.891760000000005</v>
          </cell>
        </row>
        <row r="17815">
          <cell r="C17815">
            <v>76.600080000000005</v>
          </cell>
        </row>
        <row r="17816">
          <cell r="C17816">
            <v>75.608279999999993</v>
          </cell>
        </row>
        <row r="17817">
          <cell r="C17817">
            <v>78.283439999999999</v>
          </cell>
        </row>
        <row r="17818">
          <cell r="C17818">
            <v>78.305760000000006</v>
          </cell>
        </row>
        <row r="17819">
          <cell r="C17819">
            <v>75.535359999999997</v>
          </cell>
        </row>
        <row r="17820">
          <cell r="C17820">
            <v>75.612120000000004</v>
          </cell>
        </row>
        <row r="17821">
          <cell r="C17821">
            <v>76.667519999999996</v>
          </cell>
        </row>
        <row r="17822">
          <cell r="C17822">
            <v>78.254080000000002</v>
          </cell>
        </row>
        <row r="17823">
          <cell r="C17823">
            <v>77.437880000000007</v>
          </cell>
        </row>
        <row r="17824">
          <cell r="C17824">
            <v>77.192239999999998</v>
          </cell>
        </row>
        <row r="17825">
          <cell r="C17825">
            <v>78.245080000000002</v>
          </cell>
        </row>
        <row r="17826">
          <cell r="C17826">
            <v>81.694239999999994</v>
          </cell>
        </row>
        <row r="17827">
          <cell r="C17827">
            <v>81.508359999999996</v>
          </cell>
        </row>
        <row r="17828">
          <cell r="C17828">
            <v>81.615120000000005</v>
          </cell>
        </row>
        <row r="17829">
          <cell r="C17829">
            <v>82.951599999999999</v>
          </cell>
        </row>
        <row r="17830">
          <cell r="C17830">
            <v>84.715199999999996</v>
          </cell>
        </row>
        <row r="17831">
          <cell r="C17831">
            <v>84.374920000000003</v>
          </cell>
        </row>
        <row r="17832">
          <cell r="C17832">
            <v>87.876599999999996</v>
          </cell>
        </row>
        <row r="17833">
          <cell r="C17833">
            <v>88.013720000000006</v>
          </cell>
        </row>
        <row r="17834">
          <cell r="C17834">
            <v>86.676199999999994</v>
          </cell>
        </row>
        <row r="17835">
          <cell r="C17835">
            <v>86.02364</v>
          </cell>
        </row>
        <row r="17836">
          <cell r="C17836">
            <v>85.561920000000001</v>
          </cell>
        </row>
        <row r="17837">
          <cell r="C17837">
            <v>84.525279999999995</v>
          </cell>
        </row>
        <row r="17838">
          <cell r="C17838">
            <v>85.202680000000001</v>
          </cell>
        </row>
        <row r="17839">
          <cell r="C17839">
            <v>87.393879999999996</v>
          </cell>
        </row>
        <row r="17840">
          <cell r="C17840">
            <v>86.710999999999999</v>
          </cell>
        </row>
        <row r="17841">
          <cell r="C17841">
            <v>86.739800000000002</v>
          </cell>
        </row>
        <row r="17842">
          <cell r="C17842">
            <v>87.374039999999994</v>
          </cell>
        </row>
        <row r="17843">
          <cell r="C17843">
            <v>86.793080000000003</v>
          </cell>
        </row>
        <row r="17844">
          <cell r="C17844">
            <v>87.672319999999999</v>
          </cell>
        </row>
        <row r="17845">
          <cell r="C17845">
            <v>87.347200000000001</v>
          </cell>
        </row>
        <row r="17846">
          <cell r="C17846">
            <v>86.959280000000007</v>
          </cell>
        </row>
        <row r="17847">
          <cell r="C17847">
            <v>86.004320000000007</v>
          </cell>
        </row>
        <row r="17848">
          <cell r="C17848">
            <v>86.765680000000003</v>
          </cell>
        </row>
        <row r="17849">
          <cell r="C17849">
            <v>85.541160000000005</v>
          </cell>
        </row>
        <row r="17850">
          <cell r="C17850">
            <v>85.505399999999995</v>
          </cell>
        </row>
        <row r="17851">
          <cell r="C17851">
            <v>85.244280000000003</v>
          </cell>
        </row>
        <row r="17852">
          <cell r="C17852">
            <v>84.405879999999996</v>
          </cell>
        </row>
        <row r="17853">
          <cell r="C17853">
            <v>85.409400000000005</v>
          </cell>
        </row>
        <row r="17854">
          <cell r="C17854">
            <v>85.838920000000002</v>
          </cell>
        </row>
        <row r="17855">
          <cell r="C17855">
            <v>86.719800000000006</v>
          </cell>
        </row>
        <row r="17856">
          <cell r="C17856">
            <v>87.523560000000003</v>
          </cell>
        </row>
        <row r="17857">
          <cell r="C17857">
            <v>87.708839999999995</v>
          </cell>
        </row>
        <row r="17858">
          <cell r="C17858">
            <v>87.424440000000004</v>
          </cell>
        </row>
        <row r="17859">
          <cell r="C17859">
            <v>85.353719999999996</v>
          </cell>
        </row>
        <row r="17860">
          <cell r="C17860">
            <v>84.035480000000007</v>
          </cell>
        </row>
        <row r="17861">
          <cell r="C17861">
            <v>84.947599999999994</v>
          </cell>
        </row>
        <row r="17862">
          <cell r="C17862">
            <v>84.657640000000001</v>
          </cell>
        </row>
        <row r="17863">
          <cell r="C17863">
            <v>84.90616</v>
          </cell>
        </row>
        <row r="17864">
          <cell r="C17864">
            <v>84.590680000000006</v>
          </cell>
        </row>
        <row r="17865">
          <cell r="C17865">
            <v>85.937719999999999</v>
          </cell>
        </row>
        <row r="17866">
          <cell r="C17866">
            <v>85.280079999999998</v>
          </cell>
        </row>
        <row r="17867">
          <cell r="C17867">
            <v>84.117320000000007</v>
          </cell>
        </row>
        <row r="17868">
          <cell r="C17868">
            <v>81.999880000000005</v>
          </cell>
        </row>
        <row r="17869">
          <cell r="C17869">
            <v>83.832920000000001</v>
          </cell>
        </row>
        <row r="17870">
          <cell r="C17870">
            <v>83.121520000000004</v>
          </cell>
        </row>
        <row r="17871">
          <cell r="C17871">
            <v>85.245320000000007</v>
          </cell>
        </row>
        <row r="17872">
          <cell r="C17872">
            <v>86.182360000000003</v>
          </cell>
        </row>
        <row r="17873">
          <cell r="C17873">
            <v>86.022120000000001</v>
          </cell>
        </row>
        <row r="17874">
          <cell r="C17874">
            <v>84.609639999999999</v>
          </cell>
        </row>
        <row r="17875">
          <cell r="C17875">
            <v>84.12612</v>
          </cell>
        </row>
        <row r="17876">
          <cell r="C17876">
            <v>86.040599999999998</v>
          </cell>
        </row>
        <row r="17877">
          <cell r="C17877">
            <v>84.882559999999998</v>
          </cell>
        </row>
        <row r="17878">
          <cell r="C17878">
            <v>84.812200000000004</v>
          </cell>
        </row>
        <row r="17879">
          <cell r="C17879">
            <v>84.172039999999996</v>
          </cell>
        </row>
        <row r="17880">
          <cell r="C17880">
            <v>83.608840000000001</v>
          </cell>
        </row>
        <row r="17881">
          <cell r="C17881">
            <v>84.805679999999995</v>
          </cell>
        </row>
        <row r="17882">
          <cell r="C17882">
            <v>82.16028</v>
          </cell>
        </row>
        <row r="17883">
          <cell r="C17883">
            <v>82.585679999999996</v>
          </cell>
        </row>
        <row r="17884">
          <cell r="C17884">
            <v>84.032480000000007</v>
          </cell>
        </row>
        <row r="17885">
          <cell r="C17885">
            <v>82.680080000000004</v>
          </cell>
        </row>
        <row r="17886">
          <cell r="C17886">
            <v>83.927040000000005</v>
          </cell>
        </row>
        <row r="17887">
          <cell r="C17887">
            <v>85.475480000000005</v>
          </cell>
        </row>
        <row r="17888">
          <cell r="C17888">
            <v>86.733279999999993</v>
          </cell>
        </row>
        <row r="17889">
          <cell r="C17889">
            <v>86.251239999999996</v>
          </cell>
        </row>
        <row r="17890">
          <cell r="C17890">
            <v>86.528440000000003</v>
          </cell>
        </row>
        <row r="17891">
          <cell r="C17891">
            <v>86.437960000000004</v>
          </cell>
        </row>
        <row r="17892">
          <cell r="C17892">
            <v>86.967799999999997</v>
          </cell>
        </row>
        <row r="17893">
          <cell r="C17893">
            <v>88.320239999999998</v>
          </cell>
        </row>
        <row r="17894">
          <cell r="C17894">
            <v>86.500399999999999</v>
          </cell>
        </row>
        <row r="17895">
          <cell r="C17895">
            <v>87.442120000000003</v>
          </cell>
        </row>
        <row r="17896">
          <cell r="C17896">
            <v>85.499960000000002</v>
          </cell>
        </row>
        <row r="17897">
          <cell r="C17897">
            <v>81.213200000000001</v>
          </cell>
        </row>
        <row r="17898">
          <cell r="C17898">
            <v>79.324680000000001</v>
          </cell>
        </row>
        <row r="17899">
          <cell r="C17899">
            <v>78.892799999999994</v>
          </cell>
        </row>
        <row r="17900">
          <cell r="C17900">
            <v>79.047759999999997</v>
          </cell>
        </row>
        <row r="17901">
          <cell r="C17901">
            <v>77.877840000000006</v>
          </cell>
        </row>
        <row r="17902">
          <cell r="C17902">
            <v>79.178079999999994</v>
          </cell>
        </row>
        <row r="17903">
          <cell r="C17903">
            <v>78.902799999999999</v>
          </cell>
        </row>
        <row r="17904">
          <cell r="C17904">
            <v>79.468559999999997</v>
          </cell>
        </row>
        <row r="17905">
          <cell r="C17905">
            <v>80.340479999999999</v>
          </cell>
        </row>
        <row r="17906">
          <cell r="C17906">
            <v>79.428160000000005</v>
          </cell>
        </row>
        <row r="17907">
          <cell r="C17907">
            <v>78.410399999999996</v>
          </cell>
        </row>
        <row r="17908">
          <cell r="C17908">
            <v>77.767600000000002</v>
          </cell>
        </row>
        <row r="17909">
          <cell r="C17909">
            <v>78.633359999999996</v>
          </cell>
        </row>
        <row r="17910">
          <cell r="C17910">
            <v>78.385999999999996</v>
          </cell>
        </row>
        <row r="17911">
          <cell r="C17911">
            <v>78.671520000000001</v>
          </cell>
        </row>
        <row r="17912">
          <cell r="C17912">
            <v>78.02328</v>
          </cell>
        </row>
        <row r="17913">
          <cell r="C17913">
            <v>79.090800000000002</v>
          </cell>
        </row>
        <row r="17914">
          <cell r="C17914">
            <v>77.531120000000001</v>
          </cell>
        </row>
        <row r="17915">
          <cell r="C17915">
            <v>76.554640000000006</v>
          </cell>
        </row>
        <row r="17916">
          <cell r="C17916">
            <v>77.411519999999996</v>
          </cell>
        </row>
        <row r="17917">
          <cell r="C17917">
            <v>77.914720000000003</v>
          </cell>
        </row>
        <row r="17918">
          <cell r="C17918">
            <v>75.733680000000007</v>
          </cell>
        </row>
        <row r="17919">
          <cell r="C17919">
            <v>75.049199999999999</v>
          </cell>
        </row>
        <row r="17920">
          <cell r="C17920">
            <v>76.714399999999998</v>
          </cell>
        </row>
        <row r="17921">
          <cell r="C17921">
            <v>75.513440000000003</v>
          </cell>
        </row>
        <row r="17922">
          <cell r="C17922">
            <v>76.674279999999996</v>
          </cell>
        </row>
        <row r="17923">
          <cell r="C17923">
            <v>78.593519999999998</v>
          </cell>
        </row>
        <row r="17924">
          <cell r="C17924">
            <v>79.461160000000007</v>
          </cell>
        </row>
        <row r="17925">
          <cell r="C17925">
            <v>80.81944</v>
          </cell>
        </row>
        <row r="17926">
          <cell r="C17926">
            <v>82.595960000000005</v>
          </cell>
        </row>
        <row r="17927">
          <cell r="C17927">
            <v>85.303439999999995</v>
          </cell>
        </row>
        <row r="17928">
          <cell r="C17928">
            <v>86.845200000000006</v>
          </cell>
        </row>
        <row r="17929">
          <cell r="C17929">
            <v>88.15316</v>
          </cell>
        </row>
        <row r="17930">
          <cell r="C17930">
            <v>87.639120000000005</v>
          </cell>
        </row>
        <row r="17931">
          <cell r="C17931">
            <v>86.029039999999995</v>
          </cell>
        </row>
        <row r="17932">
          <cell r="C17932">
            <v>85.544039999999995</v>
          </cell>
        </row>
        <row r="17933">
          <cell r="C17933">
            <v>85.868440000000007</v>
          </cell>
        </row>
        <row r="17934">
          <cell r="C17934">
            <v>85.189520000000002</v>
          </cell>
        </row>
        <row r="17935">
          <cell r="C17935">
            <v>83.482159999999993</v>
          </cell>
        </row>
        <row r="17936">
          <cell r="C17936">
            <v>82.141480000000001</v>
          </cell>
        </row>
        <row r="17937">
          <cell r="C17937">
            <v>84.248599999999996</v>
          </cell>
        </row>
        <row r="17938">
          <cell r="C17938">
            <v>84.133799999999994</v>
          </cell>
        </row>
        <row r="17939">
          <cell r="C17939">
            <v>83.710279999999997</v>
          </cell>
        </row>
        <row r="17940">
          <cell r="C17940">
            <v>84.071079999999995</v>
          </cell>
        </row>
        <row r="17941">
          <cell r="C17941">
            <v>84.544960000000003</v>
          </cell>
        </row>
        <row r="17942">
          <cell r="C17942">
            <v>83.799800000000005</v>
          </cell>
        </row>
        <row r="17943">
          <cell r="C17943">
            <v>83.742559999999997</v>
          </cell>
        </row>
        <row r="17944">
          <cell r="C17944">
            <v>84.375960000000006</v>
          </cell>
        </row>
        <row r="17945">
          <cell r="C17945">
            <v>82.569360000000003</v>
          </cell>
        </row>
        <row r="17946">
          <cell r="C17946">
            <v>84.312839999999994</v>
          </cell>
        </row>
        <row r="17947">
          <cell r="C17947">
            <v>84.525319999999994</v>
          </cell>
        </row>
        <row r="17948">
          <cell r="C17948">
            <v>84.586079999999995</v>
          </cell>
        </row>
        <row r="17949">
          <cell r="C17949">
            <v>85.500280000000004</v>
          </cell>
        </row>
        <row r="17950">
          <cell r="C17950">
            <v>85.607879999999994</v>
          </cell>
        </row>
        <row r="17951">
          <cell r="C17951">
            <v>85.506519999999995</v>
          </cell>
        </row>
        <row r="17952">
          <cell r="C17952">
            <v>82.388919999999999</v>
          </cell>
        </row>
        <row r="17953">
          <cell r="C17953">
            <v>83.282759999999996</v>
          </cell>
        </row>
        <row r="17954">
          <cell r="C17954">
            <v>84.141559999999998</v>
          </cell>
        </row>
        <row r="17955">
          <cell r="C17955">
            <v>83.858519999999999</v>
          </cell>
        </row>
        <row r="17956">
          <cell r="C17956">
            <v>79.074479999999994</v>
          </cell>
        </row>
        <row r="17957">
          <cell r="C17957">
            <v>69.38664</v>
          </cell>
        </row>
        <row r="17958">
          <cell r="C17958">
            <v>71.063079999999999</v>
          </cell>
        </row>
        <row r="17959">
          <cell r="C17959">
            <v>77.654319999999998</v>
          </cell>
        </row>
        <row r="17960">
          <cell r="C17960">
            <v>77.846639999999994</v>
          </cell>
        </row>
        <row r="17961">
          <cell r="C17961">
            <v>78.722639999999998</v>
          </cell>
        </row>
        <row r="17962">
          <cell r="C17962">
            <v>76.216679999999997</v>
          </cell>
        </row>
        <row r="17963">
          <cell r="C17963">
            <v>76.102800000000002</v>
          </cell>
        </row>
        <row r="17964">
          <cell r="C17964">
            <v>79.967759999999998</v>
          </cell>
        </row>
        <row r="17965">
          <cell r="C17965">
            <v>77.690719999999999</v>
          </cell>
        </row>
        <row r="17966">
          <cell r="C17966">
            <v>78.352239999999995</v>
          </cell>
        </row>
        <row r="17967">
          <cell r="C17967">
            <v>79.934799999999996</v>
          </cell>
        </row>
        <row r="17968">
          <cell r="C17968">
            <v>78.814999999999998</v>
          </cell>
        </row>
        <row r="17969">
          <cell r="C17969">
            <v>79.201800000000006</v>
          </cell>
        </row>
        <row r="17970">
          <cell r="C17970">
            <v>78.358440000000002</v>
          </cell>
        </row>
        <row r="17971">
          <cell r="C17971">
            <v>79.565479999999994</v>
          </cell>
        </row>
        <row r="17972">
          <cell r="C17972">
            <v>80.442279999999997</v>
          </cell>
        </row>
        <row r="17973">
          <cell r="C17973">
            <v>79.860759999999999</v>
          </cell>
        </row>
        <row r="17974">
          <cell r="C17974">
            <v>80.534080000000003</v>
          </cell>
        </row>
        <row r="17975">
          <cell r="C17975">
            <v>79.465760000000003</v>
          </cell>
        </row>
        <row r="17976">
          <cell r="C17976">
            <v>79.517480000000006</v>
          </cell>
        </row>
        <row r="17977">
          <cell r="C17977">
            <v>79.354879999999994</v>
          </cell>
        </row>
        <row r="17978">
          <cell r="C17978">
            <v>79.614559999999997</v>
          </cell>
        </row>
        <row r="17979">
          <cell r="C17979">
            <v>78.034319999999994</v>
          </cell>
        </row>
        <row r="17980">
          <cell r="C17980">
            <v>76.942040000000006</v>
          </cell>
        </row>
        <row r="17981">
          <cell r="C17981">
            <v>76.379040000000003</v>
          </cell>
        </row>
        <row r="17982">
          <cell r="C17982">
            <v>78.273719999999997</v>
          </cell>
        </row>
        <row r="17983">
          <cell r="C17983">
            <v>78.085359999999994</v>
          </cell>
        </row>
        <row r="17984">
          <cell r="C17984">
            <v>79.756919999999994</v>
          </cell>
        </row>
        <row r="17985">
          <cell r="C17985">
            <v>76.405199999999994</v>
          </cell>
        </row>
        <row r="17986">
          <cell r="C17986">
            <v>74.042720000000003</v>
          </cell>
        </row>
        <row r="17987">
          <cell r="C17987">
            <v>74.808959999999999</v>
          </cell>
        </row>
        <row r="17988">
          <cell r="C17988">
            <v>73.218720000000005</v>
          </cell>
        </row>
        <row r="17989">
          <cell r="C17989">
            <v>74.595680000000002</v>
          </cell>
        </row>
        <row r="17990">
          <cell r="C17990">
            <v>73.788520000000005</v>
          </cell>
        </row>
        <row r="17991">
          <cell r="C17991">
            <v>74.847120000000004</v>
          </cell>
        </row>
        <row r="17992">
          <cell r="C17992">
            <v>74.443359999999998</v>
          </cell>
        </row>
        <row r="17993">
          <cell r="C17993">
            <v>75.033680000000004</v>
          </cell>
        </row>
        <row r="17994">
          <cell r="C17994">
            <v>75.213800000000006</v>
          </cell>
        </row>
        <row r="17995">
          <cell r="C17995">
            <v>74.085679999999996</v>
          </cell>
        </row>
        <row r="17996">
          <cell r="C17996">
            <v>72.114919999999998</v>
          </cell>
        </row>
        <row r="17997">
          <cell r="C17997">
            <v>71.601039999999998</v>
          </cell>
        </row>
        <row r="17998">
          <cell r="C17998">
            <v>73.491680000000002</v>
          </cell>
        </row>
        <row r="17999">
          <cell r="C17999">
            <v>75.100800000000007</v>
          </cell>
        </row>
        <row r="18000">
          <cell r="C18000">
            <v>73.650559999999999</v>
          </cell>
        </row>
        <row r="18001">
          <cell r="C18001">
            <v>74.631280000000004</v>
          </cell>
        </row>
        <row r="18002">
          <cell r="C18002">
            <v>75.453000000000003</v>
          </cell>
        </row>
        <row r="18003">
          <cell r="C18003">
            <v>74.538600000000002</v>
          </cell>
        </row>
        <row r="18004">
          <cell r="C18004">
            <v>74.758719999999997</v>
          </cell>
        </row>
        <row r="18005">
          <cell r="C18005">
            <v>74.760760000000005</v>
          </cell>
        </row>
        <row r="18006">
          <cell r="C18006">
            <v>74.811959999999999</v>
          </cell>
        </row>
        <row r="18007">
          <cell r="C18007">
            <v>71.742840000000001</v>
          </cell>
        </row>
        <row r="18008">
          <cell r="C18008">
            <v>69.920839999999998</v>
          </cell>
        </row>
        <row r="18009">
          <cell r="C18009">
            <v>58.038080000000001</v>
          </cell>
        </row>
        <row r="18010">
          <cell r="C18010">
            <v>57.926000000000002</v>
          </cell>
        </row>
        <row r="18011">
          <cell r="C18011">
            <v>58.320480000000003</v>
          </cell>
        </row>
        <row r="18012">
          <cell r="C18012">
            <v>57.377200000000002</v>
          </cell>
        </row>
        <row r="18013">
          <cell r="C18013">
            <v>58.617919999999998</v>
          </cell>
        </row>
        <row r="18014">
          <cell r="C18014">
            <v>60.626919999999998</v>
          </cell>
        </row>
        <row r="18015">
          <cell r="C18015">
            <v>64.28528</v>
          </cell>
        </row>
        <row r="18016">
          <cell r="C18016">
            <v>65.493639999999999</v>
          </cell>
        </row>
        <row r="18017">
          <cell r="C18017">
            <v>63.044719999999998</v>
          </cell>
        </row>
        <row r="18018">
          <cell r="C18018">
            <v>59.948120000000003</v>
          </cell>
        </row>
        <row r="18019">
          <cell r="C18019">
            <v>66.661760000000001</v>
          </cell>
        </row>
        <row r="18020">
          <cell r="C18020">
            <v>69.929320000000004</v>
          </cell>
        </row>
        <row r="18021">
          <cell r="C18021">
            <v>61.655880000000003</v>
          </cell>
        </row>
        <row r="18022">
          <cell r="C18022">
            <v>57.669759999999997</v>
          </cell>
        </row>
        <row r="18023">
          <cell r="C18023">
            <v>59.186799999999998</v>
          </cell>
        </row>
        <row r="18024">
          <cell r="C18024">
            <v>57.259680000000003</v>
          </cell>
        </row>
        <row r="18025">
          <cell r="C18025">
            <v>56.520560000000003</v>
          </cell>
        </row>
        <row r="18026">
          <cell r="C18026">
            <v>57.250239999999998</v>
          </cell>
        </row>
        <row r="18027">
          <cell r="C18027">
            <v>57.555840000000003</v>
          </cell>
        </row>
        <row r="18028">
          <cell r="C18028">
            <v>59.11824</v>
          </cell>
        </row>
        <row r="18029">
          <cell r="C18029">
            <v>60.075360000000003</v>
          </cell>
        </row>
        <row r="18030">
          <cell r="C18030">
            <v>58.93712</v>
          </cell>
        </row>
        <row r="18031">
          <cell r="C18031">
            <v>58.677199999999999</v>
          </cell>
        </row>
        <row r="18032">
          <cell r="C18032">
            <v>59.875599999999999</v>
          </cell>
        </row>
        <row r="18033">
          <cell r="C18033">
            <v>58.84552</v>
          </cell>
        </row>
        <row r="18034">
          <cell r="C18034">
            <v>59.478839999999998</v>
          </cell>
        </row>
        <row r="18035">
          <cell r="C18035">
            <v>64.391040000000004</v>
          </cell>
        </row>
        <row r="18036">
          <cell r="C18036">
            <v>66.166880000000006</v>
          </cell>
        </row>
        <row r="18037">
          <cell r="C18037">
            <v>69.616839999999996</v>
          </cell>
        </row>
        <row r="18038">
          <cell r="C18038">
            <v>68.894239999999996</v>
          </cell>
        </row>
        <row r="18039">
          <cell r="C18039">
            <v>66.677800000000005</v>
          </cell>
        </row>
        <row r="18040">
          <cell r="C18040">
            <v>65.969759999999994</v>
          </cell>
        </row>
        <row r="18041">
          <cell r="C18041">
            <v>63.436720000000001</v>
          </cell>
        </row>
        <row r="18042">
          <cell r="C18042">
            <v>65.509320000000002</v>
          </cell>
        </row>
        <row r="18043">
          <cell r="C18043">
            <v>68.293639999999996</v>
          </cell>
        </row>
        <row r="18044">
          <cell r="C18044">
            <v>67.859039999999993</v>
          </cell>
        </row>
        <row r="18045">
          <cell r="C18045">
            <v>66.120400000000004</v>
          </cell>
        </row>
        <row r="18046">
          <cell r="C18046">
            <v>67.078680000000006</v>
          </cell>
        </row>
        <row r="18047">
          <cell r="C18047">
            <v>66.51088</v>
          </cell>
        </row>
        <row r="18048">
          <cell r="C18048">
            <v>65.837919999999997</v>
          </cell>
        </row>
        <row r="18049">
          <cell r="C18049">
            <v>66.769840000000002</v>
          </cell>
        </row>
        <row r="18050">
          <cell r="C18050">
            <v>69.092640000000003</v>
          </cell>
        </row>
        <row r="18051">
          <cell r="C18051">
            <v>65.154679999999999</v>
          </cell>
        </row>
        <row r="18052">
          <cell r="C18052">
            <v>60.307079999999999</v>
          </cell>
        </row>
        <row r="18053">
          <cell r="C18053">
            <v>60.508839999999999</v>
          </cell>
        </row>
        <row r="18054">
          <cell r="C18054">
            <v>61.000599999999999</v>
          </cell>
        </row>
        <row r="18055">
          <cell r="C18055">
            <v>62.122199999999999</v>
          </cell>
        </row>
        <row r="18056">
          <cell r="C18056">
            <v>63.233240000000002</v>
          </cell>
        </row>
        <row r="18057">
          <cell r="C18057">
            <v>61.069679999999998</v>
          </cell>
        </row>
        <row r="18058">
          <cell r="C18058">
            <v>61.834960000000002</v>
          </cell>
        </row>
        <row r="18059">
          <cell r="C18059">
            <v>61.814959999999999</v>
          </cell>
        </row>
        <row r="18060">
          <cell r="C18060">
            <v>62.338000000000001</v>
          </cell>
        </row>
        <row r="18061">
          <cell r="C18061">
            <v>61.034840000000003</v>
          </cell>
        </row>
        <row r="18062">
          <cell r="C18062">
            <v>62.141280000000002</v>
          </cell>
        </row>
        <row r="18063">
          <cell r="C18063">
            <v>63.056199999999997</v>
          </cell>
        </row>
        <row r="18064">
          <cell r="C18064">
            <v>63.733199999999997</v>
          </cell>
        </row>
        <row r="18065">
          <cell r="C18065">
            <v>63.051319999999997</v>
          </cell>
        </row>
        <row r="18066">
          <cell r="C18066">
            <v>62.65352</v>
          </cell>
        </row>
        <row r="18067">
          <cell r="C18067">
            <v>62.268799999999999</v>
          </cell>
        </row>
        <row r="18068">
          <cell r="C18068">
            <v>62.715319999999998</v>
          </cell>
        </row>
        <row r="18069">
          <cell r="C18069">
            <v>62.198839999999997</v>
          </cell>
        </row>
        <row r="18070">
          <cell r="C18070">
            <v>63.874319999999997</v>
          </cell>
        </row>
        <row r="18071">
          <cell r="C18071">
            <v>65.258840000000006</v>
          </cell>
        </row>
        <row r="18072">
          <cell r="C18072">
            <v>63.567520000000002</v>
          </cell>
        </row>
        <row r="18073">
          <cell r="C18073">
            <v>62.595959999999998</v>
          </cell>
        </row>
        <row r="18074">
          <cell r="C18074">
            <v>60.923999999999999</v>
          </cell>
        </row>
        <row r="18075">
          <cell r="C18075">
            <v>61.15972</v>
          </cell>
        </row>
        <row r="18076">
          <cell r="C18076">
            <v>61.621839999999999</v>
          </cell>
        </row>
        <row r="18077">
          <cell r="C18077">
            <v>61.860520000000001</v>
          </cell>
        </row>
        <row r="18078">
          <cell r="C18078">
            <v>58.44088</v>
          </cell>
        </row>
        <row r="18079">
          <cell r="C18079">
            <v>57.498040000000003</v>
          </cell>
        </row>
        <row r="18080">
          <cell r="C18080">
            <v>57.891959999999997</v>
          </cell>
        </row>
        <row r="18081">
          <cell r="C18081">
            <v>57.414520000000003</v>
          </cell>
        </row>
        <row r="18082">
          <cell r="C18082">
            <v>58.220759999999999</v>
          </cell>
        </row>
        <row r="18083">
          <cell r="C18083">
            <v>59.404240000000001</v>
          </cell>
        </row>
        <row r="18084">
          <cell r="C18084">
            <v>58.093960000000003</v>
          </cell>
        </row>
        <row r="18085">
          <cell r="C18085">
            <v>58.060920000000003</v>
          </cell>
        </row>
        <row r="18086">
          <cell r="C18086">
            <v>58.010840000000002</v>
          </cell>
        </row>
        <row r="18087">
          <cell r="C18087">
            <v>59.571480000000001</v>
          </cell>
        </row>
        <row r="18088">
          <cell r="C18088">
            <v>60.296080000000003</v>
          </cell>
        </row>
        <row r="18089">
          <cell r="C18089">
            <v>55.735280000000003</v>
          </cell>
        </row>
        <row r="18090">
          <cell r="C18090">
            <v>54.04204</v>
          </cell>
        </row>
        <row r="18091">
          <cell r="C18091">
            <v>55.484920000000002</v>
          </cell>
        </row>
        <row r="18092">
          <cell r="C18092">
            <v>58.712879999999998</v>
          </cell>
        </row>
        <row r="18093">
          <cell r="C18093">
            <v>56.377839999999999</v>
          </cell>
        </row>
        <row r="18094">
          <cell r="C18094">
            <v>54.793480000000002</v>
          </cell>
        </row>
        <row r="18095">
          <cell r="C18095">
            <v>57.612319999999997</v>
          </cell>
        </row>
        <row r="18096">
          <cell r="C18096">
            <v>58.51952</v>
          </cell>
        </row>
        <row r="18097">
          <cell r="C18097">
            <v>58.36336</v>
          </cell>
        </row>
        <row r="18098">
          <cell r="C18098">
            <v>49.365960000000001</v>
          </cell>
        </row>
        <row r="18099">
          <cell r="C18099">
            <v>54.354959999999998</v>
          </cell>
        </row>
        <row r="18100">
          <cell r="C18100">
            <v>55.278799999999997</v>
          </cell>
        </row>
        <row r="18101">
          <cell r="C18101">
            <v>57.066400000000002</v>
          </cell>
        </row>
        <row r="18102">
          <cell r="C18102">
            <v>57.207239999999999</v>
          </cell>
        </row>
        <row r="18103">
          <cell r="C18103">
            <v>60.028320000000001</v>
          </cell>
        </row>
        <row r="18104">
          <cell r="C18104">
            <v>57.514240000000001</v>
          </cell>
        </row>
        <row r="18105">
          <cell r="C18105">
            <v>59.774679999999996</v>
          </cell>
        </row>
        <row r="18106">
          <cell r="C18106">
            <v>57.916559999999997</v>
          </cell>
        </row>
        <row r="18107">
          <cell r="C18107">
            <v>60.55012</v>
          </cell>
        </row>
        <row r="18108">
          <cell r="C18108">
            <v>54.691560000000003</v>
          </cell>
        </row>
        <row r="18109">
          <cell r="C18109">
            <v>42.374079999999999</v>
          </cell>
        </row>
        <row r="18110">
          <cell r="C18110">
            <v>44.453919999999997</v>
          </cell>
        </row>
        <row r="18111">
          <cell r="C18111">
            <v>54.873440000000002</v>
          </cell>
        </row>
        <row r="18112">
          <cell r="C18112">
            <v>60.343240000000002</v>
          </cell>
        </row>
        <row r="18113">
          <cell r="C18113">
            <v>62.857640000000004</v>
          </cell>
        </row>
        <row r="18114">
          <cell r="C18114">
            <v>62.326799999999999</v>
          </cell>
        </row>
        <row r="18115">
          <cell r="C18115">
            <v>62.839080000000003</v>
          </cell>
        </row>
        <row r="18116">
          <cell r="C18116">
            <v>62.67512</v>
          </cell>
        </row>
        <row r="18117">
          <cell r="C18117">
            <v>60.949240000000003</v>
          </cell>
        </row>
        <row r="18118">
          <cell r="C18118">
            <v>60.994160000000001</v>
          </cell>
        </row>
        <row r="18119">
          <cell r="C18119">
            <v>62.947360000000003</v>
          </cell>
        </row>
        <row r="18120">
          <cell r="C18120">
            <v>60.420160000000003</v>
          </cell>
        </row>
        <row r="18121">
          <cell r="C18121">
            <v>60.805959999999999</v>
          </cell>
        </row>
        <row r="18122">
          <cell r="C18122">
            <v>61.991759999999999</v>
          </cell>
        </row>
        <row r="18123">
          <cell r="C18123">
            <v>60.266840000000002</v>
          </cell>
        </row>
        <row r="18124">
          <cell r="C18124">
            <v>59.52176</v>
          </cell>
        </row>
        <row r="18125">
          <cell r="C18125">
            <v>53.817279999999997</v>
          </cell>
        </row>
        <row r="18126">
          <cell r="C18126">
            <v>52.4758</v>
          </cell>
        </row>
        <row r="18127">
          <cell r="C18127">
            <v>59.336320000000001</v>
          </cell>
        </row>
        <row r="18128">
          <cell r="C18128">
            <v>61.153399999999998</v>
          </cell>
        </row>
        <row r="18129">
          <cell r="C18129">
            <v>61.421239999999997</v>
          </cell>
        </row>
        <row r="18130">
          <cell r="C18130">
            <v>58.344479999999997</v>
          </cell>
        </row>
        <row r="18131">
          <cell r="C18131">
            <v>58.832720000000002</v>
          </cell>
        </row>
        <row r="18132">
          <cell r="C18132">
            <v>61.703440000000001</v>
          </cell>
        </row>
        <row r="18133">
          <cell r="C18133">
            <v>62.747</v>
          </cell>
        </row>
        <row r="18134">
          <cell r="C18134">
            <v>63.2288</v>
          </cell>
        </row>
        <row r="18135">
          <cell r="C18135">
            <v>61.612679999999997</v>
          </cell>
        </row>
        <row r="18136">
          <cell r="C18136">
            <v>60.505240000000001</v>
          </cell>
        </row>
        <row r="18137">
          <cell r="C18137">
            <v>59.942399999999999</v>
          </cell>
        </row>
        <row r="18138">
          <cell r="C18138">
            <v>60.82488</v>
          </cell>
        </row>
        <row r="18139">
          <cell r="C18139">
            <v>60.854280000000003</v>
          </cell>
        </row>
        <row r="18140">
          <cell r="C18140">
            <v>61.243360000000003</v>
          </cell>
        </row>
        <row r="18141">
          <cell r="C18141">
            <v>60.71584</v>
          </cell>
        </row>
        <row r="18142">
          <cell r="C18142">
            <v>60.909120000000001</v>
          </cell>
        </row>
        <row r="18143">
          <cell r="C18143">
            <v>62.104999999999997</v>
          </cell>
        </row>
        <row r="18144">
          <cell r="C18144">
            <v>62.019640000000003</v>
          </cell>
        </row>
        <row r="18145">
          <cell r="C18145">
            <v>63.399479999999997</v>
          </cell>
        </row>
        <row r="18146">
          <cell r="C18146">
            <v>62.610439999999997</v>
          </cell>
        </row>
        <row r="18147">
          <cell r="C18147">
            <v>61.726399999999998</v>
          </cell>
        </row>
        <row r="18148">
          <cell r="C18148">
            <v>51.030880000000003</v>
          </cell>
        </row>
        <row r="18149">
          <cell r="C18149">
            <v>47.410559999999997</v>
          </cell>
        </row>
        <row r="18150">
          <cell r="C18150">
            <v>48.142319999999998</v>
          </cell>
        </row>
        <row r="18151">
          <cell r="C18151">
            <v>48.469160000000002</v>
          </cell>
        </row>
        <row r="18152">
          <cell r="C18152">
            <v>48.705359999999999</v>
          </cell>
        </row>
        <row r="18153">
          <cell r="C18153">
            <v>47.762279999999997</v>
          </cell>
        </row>
        <row r="18154">
          <cell r="C18154">
            <v>53.358400000000003</v>
          </cell>
        </row>
        <row r="18155">
          <cell r="C18155">
            <v>52.860120000000002</v>
          </cell>
        </row>
        <row r="18156">
          <cell r="C18156">
            <v>51.512</v>
          </cell>
        </row>
        <row r="18157">
          <cell r="C18157">
            <v>48.674799999999998</v>
          </cell>
        </row>
        <row r="18158">
          <cell r="C18158">
            <v>48.192680000000003</v>
          </cell>
        </row>
        <row r="18159">
          <cell r="C18159">
            <v>49.169640000000001</v>
          </cell>
        </row>
        <row r="18160">
          <cell r="C18160">
            <v>46.81964</v>
          </cell>
        </row>
        <row r="18161">
          <cell r="C18161">
            <v>48.011319999999998</v>
          </cell>
        </row>
        <row r="18162">
          <cell r="C18162">
            <v>49.551760000000002</v>
          </cell>
        </row>
        <row r="18163">
          <cell r="C18163">
            <v>49.364040000000003</v>
          </cell>
        </row>
        <row r="18164">
          <cell r="C18164">
            <v>48.098999999999997</v>
          </cell>
        </row>
        <row r="18165">
          <cell r="C18165">
            <v>50.232080000000003</v>
          </cell>
        </row>
        <row r="18166">
          <cell r="C18166">
            <v>49.338560000000001</v>
          </cell>
        </row>
        <row r="18167">
          <cell r="C18167">
            <v>50.457160000000002</v>
          </cell>
        </row>
        <row r="18168">
          <cell r="C18168">
            <v>49.722920000000002</v>
          </cell>
        </row>
        <row r="18169">
          <cell r="C18169">
            <v>49.265599999999999</v>
          </cell>
        </row>
        <row r="18170">
          <cell r="C18170">
            <v>53.07488</v>
          </cell>
        </row>
        <row r="18171">
          <cell r="C18171">
            <v>55.143560000000001</v>
          </cell>
        </row>
        <row r="18172">
          <cell r="C18172">
            <v>54.190080000000002</v>
          </cell>
        </row>
        <row r="18173">
          <cell r="C18173">
            <v>55.623640000000002</v>
          </cell>
        </row>
        <row r="18174">
          <cell r="C18174">
            <v>56.617519999999999</v>
          </cell>
        </row>
        <row r="18175">
          <cell r="C18175">
            <v>55.999879999999997</v>
          </cell>
        </row>
        <row r="18176">
          <cell r="C18176">
            <v>55.728960000000001</v>
          </cell>
        </row>
        <row r="18177">
          <cell r="C18177">
            <v>55.382359999999998</v>
          </cell>
        </row>
        <row r="18178">
          <cell r="C18178">
            <v>54.589320000000001</v>
          </cell>
        </row>
        <row r="18179">
          <cell r="C18179">
            <v>56.073120000000003</v>
          </cell>
        </row>
        <row r="18180">
          <cell r="C18180">
            <v>57.471559999999997</v>
          </cell>
        </row>
        <row r="18181">
          <cell r="C18181">
            <v>56.921320000000001</v>
          </cell>
        </row>
        <row r="18182">
          <cell r="C18182">
            <v>53.410719999999998</v>
          </cell>
        </row>
        <row r="18183">
          <cell r="C18183">
            <v>52.263919999999999</v>
          </cell>
        </row>
        <row r="18184">
          <cell r="C18184">
            <v>54.078360000000004</v>
          </cell>
        </row>
        <row r="18185">
          <cell r="C18185">
            <v>50.385800000000003</v>
          </cell>
        </row>
        <row r="18186">
          <cell r="C18186">
            <v>46.64</v>
          </cell>
        </row>
        <row r="18187">
          <cell r="C18187">
            <v>48.240160000000003</v>
          </cell>
        </row>
        <row r="18188">
          <cell r="C18188">
            <v>52.888359999999999</v>
          </cell>
        </row>
        <row r="18189">
          <cell r="C18189">
            <v>54.736879999999999</v>
          </cell>
        </row>
        <row r="18190">
          <cell r="C18190">
            <v>53.290399999999998</v>
          </cell>
        </row>
        <row r="18191">
          <cell r="C18191">
            <v>53.217959999999998</v>
          </cell>
        </row>
        <row r="18192">
          <cell r="C18192">
            <v>52.463000000000001</v>
          </cell>
        </row>
        <row r="18193">
          <cell r="C18193">
            <v>52.139519999999997</v>
          </cell>
        </row>
        <row r="18194">
          <cell r="C18194">
            <v>52.282240000000002</v>
          </cell>
        </row>
        <row r="18195">
          <cell r="C18195">
            <v>49.610999999999997</v>
          </cell>
        </row>
        <row r="18196">
          <cell r="C18196">
            <v>45.586399999999998</v>
          </cell>
        </row>
        <row r="18197">
          <cell r="C18197">
            <v>44.859960000000001</v>
          </cell>
        </row>
        <row r="18198">
          <cell r="C18198">
            <v>44.187600000000003</v>
          </cell>
        </row>
        <row r="18199">
          <cell r="C18199">
            <v>45.11</v>
          </cell>
        </row>
        <row r="18200">
          <cell r="C18200">
            <v>42.876919999999998</v>
          </cell>
        </row>
        <row r="18201">
          <cell r="C18201">
            <v>43.765239999999999</v>
          </cell>
        </row>
        <row r="18202">
          <cell r="C18202">
            <v>43.383839999999999</v>
          </cell>
        </row>
        <row r="18203">
          <cell r="C18203">
            <v>45.115679999999998</v>
          </cell>
        </row>
        <row r="18204">
          <cell r="C18204">
            <v>45.422800000000002</v>
          </cell>
        </row>
        <row r="18205">
          <cell r="C18205">
            <v>45.989159999999998</v>
          </cell>
        </row>
        <row r="18206">
          <cell r="C18206">
            <v>45.009399999999999</v>
          </cell>
        </row>
        <row r="18207">
          <cell r="C18207">
            <v>41.638440000000003</v>
          </cell>
        </row>
        <row r="18208">
          <cell r="C18208">
            <v>40.839280000000002</v>
          </cell>
        </row>
        <row r="18209">
          <cell r="C18209">
            <v>44.820320000000002</v>
          </cell>
        </row>
        <row r="18210">
          <cell r="C18210">
            <v>45.304119999999998</v>
          </cell>
        </row>
        <row r="18211">
          <cell r="C18211">
            <v>43.77552</v>
          </cell>
        </row>
        <row r="18212">
          <cell r="C18212">
            <v>43.69988</v>
          </cell>
        </row>
        <row r="18213">
          <cell r="C18213">
            <v>44.49192</v>
          </cell>
        </row>
        <row r="18214">
          <cell r="C18214">
            <v>48.795960000000001</v>
          </cell>
        </row>
        <row r="18215">
          <cell r="C18215">
            <v>52.262520000000002</v>
          </cell>
        </row>
        <row r="18216">
          <cell r="C18216">
            <v>50.780720000000002</v>
          </cell>
        </row>
        <row r="18217">
          <cell r="C18217">
            <v>50.516240000000003</v>
          </cell>
        </row>
        <row r="18218">
          <cell r="C18218">
            <v>52.012439999999998</v>
          </cell>
        </row>
        <row r="18219">
          <cell r="C18219">
            <v>52.24924</v>
          </cell>
        </row>
        <row r="18220">
          <cell r="C18220">
            <v>52.307560000000002</v>
          </cell>
        </row>
        <row r="18221">
          <cell r="C18221">
            <v>51.901800000000001</v>
          </cell>
        </row>
        <row r="18222">
          <cell r="C18222">
            <v>51.795679999999997</v>
          </cell>
        </row>
        <row r="18223">
          <cell r="C18223">
            <v>54.55236</v>
          </cell>
        </row>
        <row r="18224">
          <cell r="C18224">
            <v>54.859839999999998</v>
          </cell>
        </row>
        <row r="18225">
          <cell r="C18225">
            <v>55.113799999999998</v>
          </cell>
        </row>
        <row r="18226">
          <cell r="C18226">
            <v>54.398679999999999</v>
          </cell>
        </row>
        <row r="18227">
          <cell r="C18227">
            <v>52.715879999999999</v>
          </cell>
        </row>
        <row r="18228">
          <cell r="C18228">
            <v>51.407319999999999</v>
          </cell>
        </row>
        <row r="18229">
          <cell r="C18229">
            <v>51.66236</v>
          </cell>
        </row>
        <row r="18230">
          <cell r="C18230">
            <v>51.428319999999999</v>
          </cell>
        </row>
        <row r="18231">
          <cell r="C18231">
            <v>46.900840000000002</v>
          </cell>
        </row>
        <row r="18232">
          <cell r="C18232">
            <v>43.707639999999998</v>
          </cell>
        </row>
        <row r="18233">
          <cell r="C18233">
            <v>44.527520000000003</v>
          </cell>
        </row>
        <row r="18234">
          <cell r="C18234">
            <v>46.24588</v>
          </cell>
        </row>
        <row r="18235">
          <cell r="C18235">
            <v>47.462800000000001</v>
          </cell>
        </row>
        <row r="18236">
          <cell r="C18236">
            <v>46.714320000000001</v>
          </cell>
        </row>
        <row r="18237">
          <cell r="C18237">
            <v>46.87124</v>
          </cell>
        </row>
        <row r="18238">
          <cell r="C18238">
            <v>48.593119999999999</v>
          </cell>
        </row>
        <row r="18239">
          <cell r="C18239">
            <v>48.344360000000002</v>
          </cell>
        </row>
        <row r="18240">
          <cell r="C18240">
            <v>48.397039999999997</v>
          </cell>
        </row>
        <row r="18241">
          <cell r="C18241">
            <v>46.521000000000001</v>
          </cell>
        </row>
        <row r="18242">
          <cell r="C18242">
            <v>47.807560000000002</v>
          </cell>
        </row>
        <row r="18243">
          <cell r="C18243">
            <v>47.132240000000003</v>
          </cell>
        </row>
        <row r="18244">
          <cell r="C18244">
            <v>46.9328</v>
          </cell>
        </row>
        <row r="18245">
          <cell r="C18245">
            <v>47.219679999999997</v>
          </cell>
        </row>
        <row r="18246">
          <cell r="C18246">
            <v>46.608600000000003</v>
          </cell>
        </row>
        <row r="18247">
          <cell r="C18247">
            <v>45.55124</v>
          </cell>
        </row>
        <row r="18248">
          <cell r="C18248">
            <v>45.380719999999997</v>
          </cell>
        </row>
        <row r="18249">
          <cell r="C18249">
            <v>45.684359999999998</v>
          </cell>
        </row>
        <row r="18250">
          <cell r="C18250">
            <v>47.779040000000002</v>
          </cell>
        </row>
        <row r="18251">
          <cell r="C18251">
            <v>45.420360000000002</v>
          </cell>
        </row>
        <row r="18252">
          <cell r="C18252">
            <v>47.524720000000002</v>
          </cell>
        </row>
        <row r="18253">
          <cell r="C18253">
            <v>46.415840000000003</v>
          </cell>
        </row>
        <row r="18254">
          <cell r="C18254">
            <v>42.87744</v>
          </cell>
        </row>
        <row r="18255">
          <cell r="C18255">
            <v>44.707880000000003</v>
          </cell>
        </row>
        <row r="18256">
          <cell r="C18256">
            <v>44.647480000000002</v>
          </cell>
        </row>
        <row r="18257">
          <cell r="C18257">
            <v>42.712040000000002</v>
          </cell>
        </row>
        <row r="18258">
          <cell r="C18258">
            <v>42.640479999999997</v>
          </cell>
        </row>
        <row r="18259">
          <cell r="C18259">
            <v>45.08784</v>
          </cell>
        </row>
        <row r="18260">
          <cell r="C18260">
            <v>43.556919999999998</v>
          </cell>
        </row>
        <row r="18261">
          <cell r="C18261">
            <v>45.491759999999999</v>
          </cell>
        </row>
        <row r="18262">
          <cell r="C18262">
            <v>46.197319999999998</v>
          </cell>
        </row>
        <row r="18263">
          <cell r="C18263">
            <v>47.38044</v>
          </cell>
        </row>
        <row r="18264">
          <cell r="C18264">
            <v>47.118639999999999</v>
          </cell>
        </row>
        <row r="18265">
          <cell r="C18265">
            <v>46.71152</v>
          </cell>
        </row>
        <row r="18266">
          <cell r="C18266">
            <v>49.0824</v>
          </cell>
        </row>
        <row r="18267">
          <cell r="C18267">
            <v>49.379280000000001</v>
          </cell>
        </row>
        <row r="18268">
          <cell r="C18268">
            <v>47.753839999999997</v>
          </cell>
        </row>
        <row r="18269">
          <cell r="C18269">
            <v>47.983519999999999</v>
          </cell>
        </row>
        <row r="18270">
          <cell r="C18270">
            <v>49.713000000000001</v>
          </cell>
        </row>
        <row r="18271">
          <cell r="C18271">
            <v>50.897320000000001</v>
          </cell>
        </row>
        <row r="18272">
          <cell r="C18272">
            <v>53.948560000000001</v>
          </cell>
        </row>
        <row r="18273">
          <cell r="C18273">
            <v>53.493479999999998</v>
          </cell>
        </row>
        <row r="18274">
          <cell r="C18274">
            <v>52.781680000000001</v>
          </cell>
        </row>
        <row r="18275">
          <cell r="C18275">
            <v>54.221159999999998</v>
          </cell>
        </row>
        <row r="18276">
          <cell r="C18276">
            <v>54.632959999999997</v>
          </cell>
        </row>
        <row r="18277">
          <cell r="C18277">
            <v>54.612560000000002</v>
          </cell>
        </row>
        <row r="18278">
          <cell r="C18278">
            <v>53.690519999999999</v>
          </cell>
        </row>
        <row r="18279">
          <cell r="C18279">
            <v>53.947159999999997</v>
          </cell>
        </row>
        <row r="18280">
          <cell r="C18280">
            <v>53.6188</v>
          </cell>
        </row>
        <row r="18281">
          <cell r="C18281">
            <v>53.755560000000003</v>
          </cell>
        </row>
        <row r="18282">
          <cell r="C18282">
            <v>54.3538</v>
          </cell>
        </row>
        <row r="18283">
          <cell r="C18283">
            <v>54.242359999999998</v>
          </cell>
        </row>
        <row r="18284">
          <cell r="C18284">
            <v>54.586440000000003</v>
          </cell>
        </row>
        <row r="18285">
          <cell r="C18285">
            <v>55.967759999999998</v>
          </cell>
        </row>
        <row r="18286">
          <cell r="C18286">
            <v>52.963320000000003</v>
          </cell>
        </row>
        <row r="18287">
          <cell r="C18287">
            <v>54.525239999999997</v>
          </cell>
        </row>
        <row r="18288">
          <cell r="C18288">
            <v>54.571359999999999</v>
          </cell>
        </row>
        <row r="18289">
          <cell r="C18289">
            <v>53.463320000000003</v>
          </cell>
        </row>
        <row r="18290">
          <cell r="C18290">
            <v>53.742919999999998</v>
          </cell>
        </row>
        <row r="18291">
          <cell r="C18291">
            <v>52.745480000000001</v>
          </cell>
        </row>
        <row r="18292">
          <cell r="C18292">
            <v>52.625320000000002</v>
          </cell>
        </row>
        <row r="18293">
          <cell r="C18293">
            <v>53.680720000000001</v>
          </cell>
        </row>
        <row r="18294">
          <cell r="C18294">
            <v>53.2164</v>
          </cell>
        </row>
        <row r="18295">
          <cell r="C18295">
            <v>53.27364</v>
          </cell>
        </row>
        <row r="18296">
          <cell r="C18296">
            <v>54.724240000000002</v>
          </cell>
        </row>
        <row r="18297">
          <cell r="C18297">
            <v>55.926319999999997</v>
          </cell>
        </row>
        <row r="18298">
          <cell r="C18298">
            <v>53.925719999999998</v>
          </cell>
        </row>
        <row r="18299">
          <cell r="C18299">
            <v>54.912640000000003</v>
          </cell>
        </row>
        <row r="18300">
          <cell r="C18300">
            <v>53.855240000000002</v>
          </cell>
        </row>
        <row r="18301">
          <cell r="C18301">
            <v>52.566879999999998</v>
          </cell>
        </row>
        <row r="18302">
          <cell r="C18302">
            <v>52.594320000000003</v>
          </cell>
        </row>
        <row r="18303">
          <cell r="C18303">
            <v>53.17848</v>
          </cell>
        </row>
        <row r="18304">
          <cell r="C18304">
            <v>53.576799999999999</v>
          </cell>
        </row>
        <row r="18305">
          <cell r="C18305">
            <v>53.360999999999997</v>
          </cell>
        </row>
        <row r="18306">
          <cell r="C18306">
            <v>52.276000000000003</v>
          </cell>
        </row>
        <row r="18307">
          <cell r="C18307">
            <v>53.887999999999998</v>
          </cell>
        </row>
        <row r="18308">
          <cell r="C18308">
            <v>54.838120000000004</v>
          </cell>
        </row>
        <row r="18309">
          <cell r="C18309">
            <v>54.624400000000001</v>
          </cell>
        </row>
        <row r="18310">
          <cell r="C18310">
            <v>55.703919999999997</v>
          </cell>
        </row>
        <row r="18311">
          <cell r="C18311">
            <v>52.489519999999999</v>
          </cell>
        </row>
        <row r="18312">
          <cell r="C18312">
            <v>53.176720000000003</v>
          </cell>
        </row>
        <row r="18313">
          <cell r="C18313">
            <v>53.56568</v>
          </cell>
        </row>
        <row r="18314">
          <cell r="C18314">
            <v>53.925199999999997</v>
          </cell>
        </row>
        <row r="18315">
          <cell r="C18315">
            <v>54.963279999999997</v>
          </cell>
        </row>
        <row r="18316">
          <cell r="C18316">
            <v>55.719200000000001</v>
          </cell>
        </row>
        <row r="18317">
          <cell r="C18317">
            <v>52.582639999999998</v>
          </cell>
        </row>
        <row r="18318">
          <cell r="C18318">
            <v>52.132440000000003</v>
          </cell>
        </row>
        <row r="18319">
          <cell r="C18319">
            <v>51.457079999999998</v>
          </cell>
        </row>
        <row r="18320">
          <cell r="C18320">
            <v>51.56044</v>
          </cell>
        </row>
        <row r="18321">
          <cell r="C18321">
            <v>52.8506</v>
          </cell>
        </row>
        <row r="18322">
          <cell r="C18322">
            <v>54.274360000000001</v>
          </cell>
        </row>
        <row r="18323">
          <cell r="C18323">
            <v>54.001399999999997</v>
          </cell>
        </row>
        <row r="18324">
          <cell r="C18324">
            <v>52.704560000000001</v>
          </cell>
        </row>
        <row r="18325">
          <cell r="C18325">
            <v>54.103999999999999</v>
          </cell>
        </row>
        <row r="18326">
          <cell r="C18326">
            <v>53.809359999999998</v>
          </cell>
        </row>
        <row r="18327">
          <cell r="C18327">
            <v>49.546039999999998</v>
          </cell>
        </row>
        <row r="18328">
          <cell r="C18328">
            <v>47.671799999999998</v>
          </cell>
        </row>
        <row r="18329">
          <cell r="C18329">
            <v>46.609920000000002</v>
          </cell>
        </row>
        <row r="18330">
          <cell r="C18330">
            <v>45.805639999999997</v>
          </cell>
        </row>
        <row r="18331">
          <cell r="C18331">
            <v>46.334719999999997</v>
          </cell>
        </row>
        <row r="18332">
          <cell r="C18332">
            <v>46.015239999999999</v>
          </cell>
        </row>
        <row r="18333">
          <cell r="C18333">
            <v>45.540680000000002</v>
          </cell>
        </row>
        <row r="18334">
          <cell r="C18334">
            <v>47.41216</v>
          </cell>
        </row>
        <row r="18335">
          <cell r="C18335">
            <v>45.6128</v>
          </cell>
        </row>
        <row r="18336">
          <cell r="C18336">
            <v>46.877079999999999</v>
          </cell>
        </row>
        <row r="18337">
          <cell r="C18337">
            <v>45.881120000000003</v>
          </cell>
        </row>
        <row r="18338">
          <cell r="C18338">
            <v>44.730119999999999</v>
          </cell>
        </row>
        <row r="18339">
          <cell r="C18339">
            <v>45.423160000000003</v>
          </cell>
        </row>
        <row r="18340">
          <cell r="C18340">
            <v>45.619599999999998</v>
          </cell>
        </row>
        <row r="18341">
          <cell r="C18341">
            <v>46.777839999999998</v>
          </cell>
        </row>
        <row r="18342">
          <cell r="C18342">
            <v>46.545520000000003</v>
          </cell>
        </row>
        <row r="18343">
          <cell r="C18343">
            <v>46.139519999999997</v>
          </cell>
        </row>
        <row r="18344">
          <cell r="C18344">
            <v>46.955719999999999</v>
          </cell>
        </row>
        <row r="18345">
          <cell r="C18345">
            <v>47.551319999999997</v>
          </cell>
        </row>
        <row r="18346">
          <cell r="C18346">
            <v>47.037120000000002</v>
          </cell>
        </row>
        <row r="18347">
          <cell r="C18347">
            <v>47.026519999999998</v>
          </cell>
        </row>
        <row r="18348">
          <cell r="C18348">
            <v>48.035240000000002</v>
          </cell>
        </row>
        <row r="18349">
          <cell r="C18349">
            <v>47.926879999999997</v>
          </cell>
        </row>
        <row r="18350">
          <cell r="C18350">
            <v>46.520719999999997</v>
          </cell>
        </row>
        <row r="18351">
          <cell r="C18351">
            <v>45.250999999999998</v>
          </cell>
        </row>
        <row r="18352">
          <cell r="C18352">
            <v>44.329799999999999</v>
          </cell>
        </row>
        <row r="18353">
          <cell r="C18353">
            <v>47.430680000000002</v>
          </cell>
        </row>
        <row r="18354">
          <cell r="C18354">
            <v>48.328360000000004</v>
          </cell>
        </row>
        <row r="18355">
          <cell r="C18355">
            <v>47.698799999999999</v>
          </cell>
        </row>
        <row r="18356">
          <cell r="C18356">
            <v>46.294960000000003</v>
          </cell>
        </row>
        <row r="18357">
          <cell r="C18357">
            <v>44.988280000000003</v>
          </cell>
        </row>
        <row r="18358">
          <cell r="C18358">
            <v>46.570680000000003</v>
          </cell>
        </row>
        <row r="18359">
          <cell r="C18359">
            <v>48.158839999999998</v>
          </cell>
        </row>
        <row r="18360">
          <cell r="C18360">
            <v>49.042279999999998</v>
          </cell>
        </row>
        <row r="18361">
          <cell r="C18361">
            <v>47.060119999999998</v>
          </cell>
        </row>
        <row r="18362">
          <cell r="C18362">
            <v>46.045999999999999</v>
          </cell>
        </row>
        <row r="18363">
          <cell r="C18363">
            <v>43.514159999999997</v>
          </cell>
        </row>
        <row r="18364">
          <cell r="C18364">
            <v>45.355719999999998</v>
          </cell>
        </row>
        <row r="18365">
          <cell r="C18365">
            <v>46.639719999999997</v>
          </cell>
        </row>
        <row r="18366">
          <cell r="C18366">
            <v>45.413760000000003</v>
          </cell>
        </row>
        <row r="18367">
          <cell r="C18367">
            <v>44.133960000000002</v>
          </cell>
        </row>
        <row r="18368">
          <cell r="C18368">
            <v>41.938400000000001</v>
          </cell>
        </row>
        <row r="18369">
          <cell r="C18369">
            <v>44.472560000000001</v>
          </cell>
        </row>
        <row r="18370">
          <cell r="C18370">
            <v>40.713320000000003</v>
          </cell>
        </row>
        <row r="18371">
          <cell r="C18371">
            <v>41.167360000000002</v>
          </cell>
        </row>
        <row r="18372">
          <cell r="C18372">
            <v>45.012799999999999</v>
          </cell>
        </row>
        <row r="18373">
          <cell r="C18373">
            <v>44.001800000000003</v>
          </cell>
        </row>
        <row r="18374">
          <cell r="C18374">
            <v>42.9268</v>
          </cell>
        </row>
        <row r="18375">
          <cell r="C18375">
            <v>41.902679999999997</v>
          </cell>
        </row>
        <row r="18376">
          <cell r="C18376">
            <v>45.376280000000001</v>
          </cell>
        </row>
        <row r="18377">
          <cell r="C18377">
            <v>43.989400000000003</v>
          </cell>
        </row>
        <row r="18378">
          <cell r="C18378">
            <v>45.440040000000003</v>
          </cell>
        </row>
        <row r="18379">
          <cell r="C18379">
            <v>47.835320000000003</v>
          </cell>
        </row>
        <row r="18380">
          <cell r="C18380">
            <v>46.686799999999998</v>
          </cell>
        </row>
        <row r="18381">
          <cell r="C18381">
            <v>46.22372</v>
          </cell>
        </row>
        <row r="18382">
          <cell r="C18382">
            <v>44.997920000000001</v>
          </cell>
        </row>
        <row r="18383">
          <cell r="C18383">
            <v>45.158920000000002</v>
          </cell>
        </row>
        <row r="18384">
          <cell r="C18384">
            <v>48.468760000000003</v>
          </cell>
        </row>
        <row r="18385">
          <cell r="C18385">
            <v>47.341839999999998</v>
          </cell>
        </row>
        <row r="18386">
          <cell r="C18386">
            <v>47.216920000000002</v>
          </cell>
        </row>
        <row r="18387">
          <cell r="C18387">
            <v>48.661879999999996</v>
          </cell>
        </row>
        <row r="18388">
          <cell r="C18388">
            <v>47.957120000000003</v>
          </cell>
        </row>
        <row r="18389">
          <cell r="C18389">
            <v>47.208840000000002</v>
          </cell>
        </row>
        <row r="18390">
          <cell r="C18390">
            <v>47.406399999999998</v>
          </cell>
        </row>
        <row r="18391">
          <cell r="C18391">
            <v>47.685040000000001</v>
          </cell>
        </row>
        <row r="18392">
          <cell r="C18392">
            <v>49.80292</v>
          </cell>
        </row>
        <row r="18393">
          <cell r="C18393">
            <v>48.879399999999997</v>
          </cell>
        </row>
        <row r="18394">
          <cell r="C18394">
            <v>48.156759999999998</v>
          </cell>
        </row>
        <row r="18395">
          <cell r="C18395">
            <v>47.614759999999997</v>
          </cell>
        </row>
        <row r="18396">
          <cell r="C18396">
            <v>47.801400000000001</v>
          </cell>
        </row>
        <row r="18397">
          <cell r="C18397">
            <v>48.059719999999999</v>
          </cell>
        </row>
        <row r="18398">
          <cell r="C18398">
            <v>47.880119999999998</v>
          </cell>
        </row>
        <row r="18399">
          <cell r="C18399">
            <v>48.891599999999997</v>
          </cell>
        </row>
        <row r="18400">
          <cell r="C18400">
            <v>47.77928</v>
          </cell>
        </row>
        <row r="18401">
          <cell r="C18401">
            <v>47.318040000000003</v>
          </cell>
        </row>
        <row r="18402">
          <cell r="C18402">
            <v>47.671480000000003</v>
          </cell>
        </row>
        <row r="18403">
          <cell r="C18403">
            <v>47.43676</v>
          </cell>
        </row>
        <row r="18404">
          <cell r="C18404">
            <v>46.876959999999997</v>
          </cell>
        </row>
        <row r="18405">
          <cell r="C18405">
            <v>47.042160000000003</v>
          </cell>
        </row>
        <row r="18406">
          <cell r="C18406">
            <v>42.290799999999997</v>
          </cell>
        </row>
        <row r="18407">
          <cell r="C18407">
            <v>43.214799999999997</v>
          </cell>
        </row>
        <row r="18408">
          <cell r="C18408">
            <v>48.415480000000002</v>
          </cell>
        </row>
        <row r="18409">
          <cell r="C18409">
            <v>48.756880000000002</v>
          </cell>
        </row>
        <row r="18410">
          <cell r="C18410">
            <v>48.496279999999999</v>
          </cell>
        </row>
        <row r="18411">
          <cell r="C18411">
            <v>47.593760000000003</v>
          </cell>
        </row>
        <row r="18412">
          <cell r="C18412">
            <v>47.528599999999997</v>
          </cell>
        </row>
        <row r="18413">
          <cell r="C18413">
            <v>46.662280000000003</v>
          </cell>
        </row>
        <row r="18414">
          <cell r="C18414">
            <v>47.369599999999998</v>
          </cell>
        </row>
        <row r="18415">
          <cell r="C18415">
            <v>46.873080000000002</v>
          </cell>
        </row>
        <row r="18416">
          <cell r="C18416">
            <v>46.953159999999997</v>
          </cell>
        </row>
        <row r="18417">
          <cell r="C18417">
            <v>47.597160000000002</v>
          </cell>
        </row>
        <row r="18418">
          <cell r="C18418">
            <v>47.828519999999997</v>
          </cell>
        </row>
        <row r="18419">
          <cell r="C18419">
            <v>49.044319999999999</v>
          </cell>
        </row>
        <row r="18420">
          <cell r="C18420">
            <v>47.658639999999998</v>
          </cell>
        </row>
        <row r="18421">
          <cell r="C18421">
            <v>47.202919999999999</v>
          </cell>
        </row>
        <row r="18422">
          <cell r="C18422">
            <v>47.151440000000001</v>
          </cell>
        </row>
        <row r="18423">
          <cell r="C18423">
            <v>46.614800000000002</v>
          </cell>
        </row>
        <row r="18424">
          <cell r="C18424">
            <v>46.525599999999997</v>
          </cell>
        </row>
        <row r="18425">
          <cell r="C18425">
            <v>45.403399999999998</v>
          </cell>
        </row>
        <row r="18426">
          <cell r="C18426">
            <v>45.200679999999998</v>
          </cell>
        </row>
        <row r="18427">
          <cell r="C18427">
            <v>44.728520000000003</v>
          </cell>
        </row>
        <row r="18428">
          <cell r="C18428">
            <v>45.574159999999999</v>
          </cell>
        </row>
        <row r="18429">
          <cell r="C18429">
            <v>46.285200000000003</v>
          </cell>
        </row>
        <row r="18430">
          <cell r="C18430">
            <v>47.766640000000002</v>
          </cell>
        </row>
        <row r="18431">
          <cell r="C18431">
            <v>46.664279999999998</v>
          </cell>
        </row>
        <row r="18432">
          <cell r="C18432">
            <v>45.07808</v>
          </cell>
        </row>
        <row r="18433">
          <cell r="C18433">
            <v>44.707079999999998</v>
          </cell>
        </row>
        <row r="18434">
          <cell r="C18434">
            <v>45.3416</v>
          </cell>
        </row>
        <row r="18435">
          <cell r="C18435">
            <v>41.9542</v>
          </cell>
        </row>
        <row r="18436">
          <cell r="C18436">
            <v>44.50356</v>
          </cell>
        </row>
        <row r="18437">
          <cell r="C18437">
            <v>45.851439999999997</v>
          </cell>
        </row>
        <row r="18438">
          <cell r="C18438">
            <v>45.825319999999998</v>
          </cell>
        </row>
        <row r="18439">
          <cell r="C18439">
            <v>45.1648</v>
          </cell>
        </row>
        <row r="18440">
          <cell r="C18440">
            <v>44.4114</v>
          </cell>
        </row>
        <row r="18441">
          <cell r="C18441">
            <v>45.771599999999999</v>
          </cell>
        </row>
        <row r="18442">
          <cell r="C18442">
            <v>47.192680000000003</v>
          </cell>
        </row>
        <row r="18443">
          <cell r="C18443">
            <v>47.946240000000003</v>
          </cell>
        </row>
        <row r="18444">
          <cell r="C18444">
            <v>46.879399999999997</v>
          </cell>
        </row>
        <row r="18445">
          <cell r="C18445">
            <v>43.390120000000003</v>
          </cell>
        </row>
        <row r="18446">
          <cell r="C18446">
            <v>45.002920000000003</v>
          </cell>
        </row>
        <row r="18447">
          <cell r="C18447">
            <v>47.006959999999999</v>
          </cell>
        </row>
        <row r="18448">
          <cell r="C18448">
            <v>46.271999999999998</v>
          </cell>
        </row>
        <row r="18449">
          <cell r="C18449">
            <v>45.24812</v>
          </cell>
        </row>
        <row r="18450">
          <cell r="C18450">
            <v>46.706800000000001</v>
          </cell>
        </row>
        <row r="18451">
          <cell r="C18451">
            <v>45.542920000000002</v>
          </cell>
        </row>
        <row r="18452">
          <cell r="C18452">
            <v>48.956000000000003</v>
          </cell>
        </row>
        <row r="18453">
          <cell r="C18453">
            <v>47.320120000000003</v>
          </cell>
        </row>
        <row r="18454">
          <cell r="C18454">
            <v>48.726840000000003</v>
          </cell>
        </row>
        <row r="18455">
          <cell r="C18455">
            <v>49.485039999999998</v>
          </cell>
        </row>
        <row r="18456">
          <cell r="C18456">
            <v>49.279960000000003</v>
          </cell>
        </row>
        <row r="18457">
          <cell r="C18457">
            <v>48.766559999999998</v>
          </cell>
        </row>
        <row r="18458">
          <cell r="C18458">
            <v>48.595199999999998</v>
          </cell>
        </row>
        <row r="18459">
          <cell r="C18459">
            <v>48.125320000000002</v>
          </cell>
        </row>
        <row r="18460">
          <cell r="C18460">
            <v>45.853960000000001</v>
          </cell>
        </row>
        <row r="18461">
          <cell r="C18461">
            <v>44.859520000000003</v>
          </cell>
        </row>
        <row r="18462">
          <cell r="C18462">
            <v>46.384520000000002</v>
          </cell>
        </row>
        <row r="18463">
          <cell r="C18463">
            <v>45.186039999999998</v>
          </cell>
        </row>
        <row r="18464">
          <cell r="C18464">
            <v>45.058079999999997</v>
          </cell>
        </row>
        <row r="18465">
          <cell r="C18465">
            <v>44.788640000000001</v>
          </cell>
        </row>
        <row r="18466">
          <cell r="C18466">
            <v>45.525759999999998</v>
          </cell>
        </row>
        <row r="18467">
          <cell r="C18467">
            <v>44.745280000000001</v>
          </cell>
        </row>
        <row r="18468">
          <cell r="C18468">
            <v>45.721119999999999</v>
          </cell>
        </row>
        <row r="18469">
          <cell r="C18469">
            <v>47.275919999999999</v>
          </cell>
        </row>
        <row r="18470">
          <cell r="C18470">
            <v>49.482799999999997</v>
          </cell>
        </row>
        <row r="18471">
          <cell r="C18471">
            <v>49.546239999999997</v>
          </cell>
        </row>
        <row r="18472">
          <cell r="C18472">
            <v>47.326320000000003</v>
          </cell>
        </row>
        <row r="18473">
          <cell r="C18473">
            <v>45.70064</v>
          </cell>
        </row>
        <row r="18474">
          <cell r="C18474">
            <v>47.288600000000002</v>
          </cell>
        </row>
        <row r="18475">
          <cell r="C18475">
            <v>49.825240000000001</v>
          </cell>
        </row>
        <row r="18476">
          <cell r="C18476">
            <v>50.431759999999997</v>
          </cell>
        </row>
        <row r="18477">
          <cell r="C18477">
            <v>49.177599999999998</v>
          </cell>
        </row>
        <row r="18478">
          <cell r="C18478">
            <v>48.81756</v>
          </cell>
        </row>
        <row r="18479">
          <cell r="C18479">
            <v>46.253320000000002</v>
          </cell>
        </row>
        <row r="18480">
          <cell r="C18480">
            <v>45.401319999999998</v>
          </cell>
        </row>
        <row r="18481">
          <cell r="C18481">
            <v>46.345399999999998</v>
          </cell>
        </row>
        <row r="18482">
          <cell r="C18482">
            <v>45.763759999999998</v>
          </cell>
        </row>
        <row r="18483">
          <cell r="C18483">
            <v>46.187280000000001</v>
          </cell>
        </row>
        <row r="18484">
          <cell r="C18484">
            <v>48.007240000000003</v>
          </cell>
        </row>
        <row r="18485">
          <cell r="C18485">
            <v>47.89188</v>
          </cell>
        </row>
        <row r="18486">
          <cell r="C18486">
            <v>42.761319999999998</v>
          </cell>
        </row>
        <row r="18487">
          <cell r="C18487">
            <v>43.114559999999997</v>
          </cell>
        </row>
        <row r="18488">
          <cell r="C18488">
            <v>43.488520000000001</v>
          </cell>
        </row>
        <row r="18489">
          <cell r="C18489">
            <v>40.995759999999997</v>
          </cell>
        </row>
        <row r="18490">
          <cell r="C18490">
            <v>38.308439999999997</v>
          </cell>
        </row>
        <row r="18491">
          <cell r="C18491">
            <v>33.500999999999998</v>
          </cell>
        </row>
        <row r="18492">
          <cell r="C18492">
            <v>33.048000000000002</v>
          </cell>
        </row>
        <row r="18493">
          <cell r="C18493">
            <v>32.542000000000002</v>
          </cell>
        </row>
        <row r="18494">
          <cell r="C18494">
            <v>32.746000000000002</v>
          </cell>
        </row>
        <row r="18495">
          <cell r="C18495">
            <v>33.137999999999998</v>
          </cell>
        </row>
        <row r="18496">
          <cell r="C18496">
            <v>32.520000000000003</v>
          </cell>
        </row>
        <row r="18497">
          <cell r="C18497">
            <v>32.276000000000003</v>
          </cell>
        </row>
        <row r="18498">
          <cell r="C18498">
            <v>32.078159999999997</v>
          </cell>
        </row>
        <row r="18499">
          <cell r="C18499">
            <v>36.748559999999998</v>
          </cell>
        </row>
        <row r="18500">
          <cell r="C18500">
            <v>38.103279999999998</v>
          </cell>
        </row>
        <row r="18501">
          <cell r="C18501">
            <v>39.771599999999999</v>
          </cell>
        </row>
        <row r="18502">
          <cell r="C18502">
            <v>37.116880000000002</v>
          </cell>
        </row>
        <row r="18503">
          <cell r="C18503">
            <v>33.261839999999999</v>
          </cell>
        </row>
        <row r="18504">
          <cell r="C18504">
            <v>30.361999999999998</v>
          </cell>
        </row>
        <row r="18505">
          <cell r="C18505">
            <v>31.024480000000001</v>
          </cell>
        </row>
        <row r="18506">
          <cell r="C18506">
            <v>29.97504</v>
          </cell>
        </row>
        <row r="18507">
          <cell r="C18507">
            <v>31.49624</v>
          </cell>
        </row>
        <row r="18508">
          <cell r="C18508">
            <v>32.569600000000001</v>
          </cell>
        </row>
        <row r="18509">
          <cell r="C18509">
            <v>33.708320000000001</v>
          </cell>
        </row>
        <row r="18510">
          <cell r="C18510">
            <v>34.22728</v>
          </cell>
        </row>
        <row r="18511">
          <cell r="C18511">
            <v>34.526800000000001</v>
          </cell>
        </row>
        <row r="18512">
          <cell r="C18512">
            <v>32.2744</v>
          </cell>
        </row>
        <row r="18513">
          <cell r="C18513">
            <v>31.40024</v>
          </cell>
        </row>
        <row r="18514">
          <cell r="C18514">
            <v>30.72072</v>
          </cell>
        </row>
        <row r="18515">
          <cell r="C18515">
            <v>30.179680000000001</v>
          </cell>
        </row>
        <row r="18516">
          <cell r="C18516">
            <v>30.43656</v>
          </cell>
        </row>
        <row r="18517">
          <cell r="C18517">
            <v>29.922000000000001</v>
          </cell>
        </row>
        <row r="18518">
          <cell r="C18518">
            <v>30.175920000000001</v>
          </cell>
        </row>
        <row r="18519">
          <cell r="C18519">
            <v>28.010079999999999</v>
          </cell>
        </row>
        <row r="18520">
          <cell r="C18520">
            <v>25.448</v>
          </cell>
        </row>
        <row r="18521">
          <cell r="C18521">
            <v>25.6</v>
          </cell>
        </row>
        <row r="18522">
          <cell r="C18522">
            <v>24.88</v>
          </cell>
        </row>
        <row r="18523">
          <cell r="C18523">
            <v>23.574000000000002</v>
          </cell>
        </row>
        <row r="18524">
          <cell r="C18524">
            <v>23.585999999999999</v>
          </cell>
        </row>
        <row r="18525">
          <cell r="C18525">
            <v>25.4</v>
          </cell>
        </row>
        <row r="18526">
          <cell r="C18526">
            <v>26.632000000000001</v>
          </cell>
        </row>
        <row r="18527">
          <cell r="C18527">
            <v>25.925999999999998</v>
          </cell>
        </row>
        <row r="18528">
          <cell r="C18528">
            <v>26.132000000000001</v>
          </cell>
        </row>
        <row r="18529">
          <cell r="C18529">
            <v>26.024000000000001</v>
          </cell>
        </row>
        <row r="18530">
          <cell r="C18530">
            <v>25.19</v>
          </cell>
        </row>
        <row r="18531">
          <cell r="C18531">
            <v>22.818000000000001</v>
          </cell>
        </row>
        <row r="18532">
          <cell r="C18532">
            <v>22.724</v>
          </cell>
        </row>
        <row r="18533">
          <cell r="C18533">
            <v>24.138000000000002</v>
          </cell>
        </row>
        <row r="18534">
          <cell r="C18534">
            <v>25.158000000000001</v>
          </cell>
        </row>
        <row r="18535">
          <cell r="C18535">
            <v>26.866</v>
          </cell>
        </row>
        <row r="18536">
          <cell r="C18536">
            <v>26.61</v>
          </cell>
        </row>
        <row r="18537">
          <cell r="C18537">
            <v>25.948</v>
          </cell>
        </row>
        <row r="18538">
          <cell r="C18538">
            <v>25.952000000000002</v>
          </cell>
        </row>
        <row r="18539">
          <cell r="C18539">
            <v>24.83</v>
          </cell>
        </row>
        <row r="18540">
          <cell r="C18540">
            <v>23.443999999999999</v>
          </cell>
        </row>
        <row r="18541">
          <cell r="C18541">
            <v>25.117999999999999</v>
          </cell>
        </row>
        <row r="18542">
          <cell r="C18542">
            <v>26.256</v>
          </cell>
        </row>
        <row r="18543">
          <cell r="C18543">
            <v>25.681999999999999</v>
          </cell>
        </row>
        <row r="18544">
          <cell r="C18544">
            <v>22.344000000000001</v>
          </cell>
        </row>
        <row r="18545">
          <cell r="C18545">
            <v>24.222000000000001</v>
          </cell>
        </row>
        <row r="18546">
          <cell r="C18546">
            <v>26.946000000000002</v>
          </cell>
        </row>
        <row r="18547">
          <cell r="C18547">
            <v>24.672000000000001</v>
          </cell>
        </row>
        <row r="18548">
          <cell r="C18548">
            <v>22.943999999999999</v>
          </cell>
        </row>
        <row r="18549">
          <cell r="C18549">
            <v>26.28</v>
          </cell>
        </row>
        <row r="18550">
          <cell r="C18550">
            <v>24.398</v>
          </cell>
        </row>
        <row r="18551">
          <cell r="C18551">
            <v>22.7</v>
          </cell>
        </row>
        <row r="18552">
          <cell r="C18552">
            <v>23.326000000000001</v>
          </cell>
        </row>
        <row r="18553">
          <cell r="C18553">
            <v>25.571999999999999</v>
          </cell>
        </row>
        <row r="18554">
          <cell r="C18554">
            <v>25.020320000000002</v>
          </cell>
        </row>
        <row r="18555">
          <cell r="C18555">
            <v>30.924880000000002</v>
          </cell>
        </row>
        <row r="18556">
          <cell r="C18556">
            <v>32.55856</v>
          </cell>
        </row>
        <row r="18557">
          <cell r="C18557">
            <v>32.84928</v>
          </cell>
        </row>
        <row r="18558">
          <cell r="C18558">
            <v>33.036000000000001</v>
          </cell>
        </row>
        <row r="18559">
          <cell r="C18559">
            <v>31.719840000000001</v>
          </cell>
        </row>
        <row r="18560">
          <cell r="C18560">
            <v>32.664960000000001</v>
          </cell>
        </row>
        <row r="18561">
          <cell r="C18561">
            <v>33.466799999999999</v>
          </cell>
        </row>
        <row r="18562">
          <cell r="C18562">
            <v>33.475119999999997</v>
          </cell>
        </row>
        <row r="18563">
          <cell r="C18563">
            <v>33.082160000000002</v>
          </cell>
        </row>
        <row r="18564">
          <cell r="C18564">
            <v>34.147840000000002</v>
          </cell>
        </row>
        <row r="18565">
          <cell r="C18565">
            <v>33.811120000000003</v>
          </cell>
        </row>
        <row r="18566">
          <cell r="C18566">
            <v>33.732959999999999</v>
          </cell>
        </row>
        <row r="18567">
          <cell r="C18567">
            <v>32.311999999999998</v>
          </cell>
        </row>
        <row r="18568">
          <cell r="C18568">
            <v>33.308480000000003</v>
          </cell>
        </row>
        <row r="18569">
          <cell r="C18569">
            <v>32.651200000000003</v>
          </cell>
        </row>
        <row r="18570">
          <cell r="C18570">
            <v>31.306799999999999</v>
          </cell>
        </row>
        <row r="18571">
          <cell r="C18571">
            <v>32.19</v>
          </cell>
        </row>
        <row r="18572">
          <cell r="C18572">
            <v>30.993600000000001</v>
          </cell>
        </row>
        <row r="18573">
          <cell r="C18573">
            <v>32.945039999999999</v>
          </cell>
        </row>
        <row r="18574">
          <cell r="C18574">
            <v>32.986400000000003</v>
          </cell>
        </row>
        <row r="18575">
          <cell r="C18575">
            <v>32.778880000000001</v>
          </cell>
        </row>
        <row r="18576">
          <cell r="C18576">
            <v>32.564079999999997</v>
          </cell>
        </row>
        <row r="18577">
          <cell r="C18577">
            <v>33.452399999999997</v>
          </cell>
        </row>
        <row r="18578">
          <cell r="C18578">
            <v>32.640880000000003</v>
          </cell>
        </row>
        <row r="18579">
          <cell r="C18579">
            <v>31.89152</v>
          </cell>
        </row>
        <row r="18580">
          <cell r="C18580">
            <v>27.94464</v>
          </cell>
        </row>
        <row r="18581">
          <cell r="C18581">
            <v>26.47</v>
          </cell>
        </row>
        <row r="18582">
          <cell r="C18582">
            <v>24.937999999999999</v>
          </cell>
        </row>
        <row r="18583">
          <cell r="C18583">
            <v>25.224</v>
          </cell>
        </row>
        <row r="18584">
          <cell r="C18584">
            <v>23.814</v>
          </cell>
        </row>
        <row r="18585">
          <cell r="C18585">
            <v>24.702000000000002</v>
          </cell>
        </row>
        <row r="18586">
          <cell r="C18586">
            <v>26.808</v>
          </cell>
        </row>
        <row r="18587">
          <cell r="C18587">
            <v>26.173120000000001</v>
          </cell>
        </row>
        <row r="18588">
          <cell r="C18588">
            <v>29.715240000000001</v>
          </cell>
        </row>
        <row r="18589">
          <cell r="C18589">
            <v>30.4404</v>
          </cell>
        </row>
        <row r="18590">
          <cell r="C18590">
            <v>30.083839999999999</v>
          </cell>
        </row>
        <row r="18591">
          <cell r="C18591">
            <v>27.07028</v>
          </cell>
        </row>
        <row r="18592">
          <cell r="C18592">
            <v>25.93516</v>
          </cell>
        </row>
        <row r="18593">
          <cell r="C18593">
            <v>27.975000000000001</v>
          </cell>
        </row>
        <row r="18594">
          <cell r="C18594">
            <v>34.252679999999998</v>
          </cell>
        </row>
        <row r="18595">
          <cell r="C18595">
            <v>34.533000000000001</v>
          </cell>
        </row>
        <row r="18596">
          <cell r="C18596">
            <v>32.456719999999997</v>
          </cell>
        </row>
        <row r="18597">
          <cell r="C18597">
            <v>33.945480000000003</v>
          </cell>
        </row>
        <row r="18598">
          <cell r="C18598">
            <v>37.720280000000002</v>
          </cell>
        </row>
        <row r="18599">
          <cell r="C18599">
            <v>35.626640000000002</v>
          </cell>
        </row>
        <row r="18600">
          <cell r="C18600">
            <v>32.896920000000001</v>
          </cell>
        </row>
        <row r="18601">
          <cell r="C18601">
            <v>32.81756</v>
          </cell>
        </row>
        <row r="18602">
          <cell r="C18602">
            <v>36.862119999999997</v>
          </cell>
        </row>
        <row r="18603">
          <cell r="C18603">
            <v>39.302680000000002</v>
          </cell>
        </row>
        <row r="18604">
          <cell r="C18604">
            <v>36.83972</v>
          </cell>
        </row>
        <row r="18605">
          <cell r="C18605">
            <v>36.660400000000003</v>
          </cell>
        </row>
        <row r="18606">
          <cell r="C18606">
            <v>35.228679999999997</v>
          </cell>
        </row>
        <row r="18607">
          <cell r="C18607">
            <v>38.040239999999997</v>
          </cell>
        </row>
        <row r="18608">
          <cell r="C18608">
            <v>39.245919999999998</v>
          </cell>
        </row>
        <row r="18609">
          <cell r="C18609">
            <v>38.3232</v>
          </cell>
        </row>
        <row r="18610">
          <cell r="C18610">
            <v>38.675040000000003</v>
          </cell>
        </row>
        <row r="18611">
          <cell r="C18611">
            <v>37.752319999999997</v>
          </cell>
        </row>
        <row r="18612">
          <cell r="C18612">
            <v>38.450000000000003</v>
          </cell>
        </row>
        <row r="18613">
          <cell r="C18613">
            <v>37.772880000000001</v>
          </cell>
        </row>
        <row r="18614">
          <cell r="C18614">
            <v>37.842320000000001</v>
          </cell>
        </row>
        <row r="18615">
          <cell r="C18615">
            <v>33.520879999999998</v>
          </cell>
        </row>
        <row r="18616">
          <cell r="C18616">
            <v>35.070920000000001</v>
          </cell>
        </row>
        <row r="18617">
          <cell r="C18617">
            <v>35.813360000000003</v>
          </cell>
        </row>
        <row r="18618">
          <cell r="C18618">
            <v>33.698560000000001</v>
          </cell>
        </row>
        <row r="18619">
          <cell r="C18619">
            <v>34.036879999999996</v>
          </cell>
        </row>
        <row r="18620">
          <cell r="C18620">
            <v>36.011000000000003</v>
          </cell>
        </row>
        <row r="18621">
          <cell r="C18621">
            <v>35.902479999999997</v>
          </cell>
        </row>
        <row r="18622">
          <cell r="C18622">
            <v>36.846319999999999</v>
          </cell>
        </row>
        <row r="18623">
          <cell r="C18623">
            <v>36.133159999999997</v>
          </cell>
        </row>
        <row r="18624">
          <cell r="C18624">
            <v>36.4818</v>
          </cell>
        </row>
        <row r="18625">
          <cell r="C18625">
            <v>37.009320000000002</v>
          </cell>
        </row>
        <row r="18626">
          <cell r="C18626">
            <v>38.2898</v>
          </cell>
        </row>
        <row r="18627">
          <cell r="C18627">
            <v>39.431319999999999</v>
          </cell>
        </row>
        <row r="18628">
          <cell r="C18628">
            <v>37.163359999999997</v>
          </cell>
        </row>
        <row r="18629">
          <cell r="C18629">
            <v>35.749479999999998</v>
          </cell>
        </row>
        <row r="18630">
          <cell r="C18630">
            <v>36.199919999999999</v>
          </cell>
        </row>
        <row r="18631">
          <cell r="C18631">
            <v>37.285640000000001</v>
          </cell>
        </row>
        <row r="18632">
          <cell r="C18632">
            <v>37.585320000000003</v>
          </cell>
        </row>
        <row r="18633">
          <cell r="C18633">
            <v>39.215200000000003</v>
          </cell>
        </row>
        <row r="18634">
          <cell r="C18634">
            <v>40.274679999999996</v>
          </cell>
        </row>
        <row r="18635">
          <cell r="C18635">
            <v>38.759079999999997</v>
          </cell>
        </row>
        <row r="18636">
          <cell r="C18636">
            <v>38.410879999999999</v>
          </cell>
        </row>
        <row r="18637">
          <cell r="C18637">
            <v>37.185960000000001</v>
          </cell>
        </row>
        <row r="18638">
          <cell r="C18638">
            <v>34.544960000000003</v>
          </cell>
        </row>
        <row r="18639">
          <cell r="C18639">
            <v>33.154679999999999</v>
          </cell>
        </row>
        <row r="18640">
          <cell r="C18640">
            <v>33.717080000000003</v>
          </cell>
        </row>
        <row r="18641">
          <cell r="C18641">
            <v>34.754040000000003</v>
          </cell>
        </row>
        <row r="18642">
          <cell r="C18642">
            <v>35.575479999999999</v>
          </cell>
        </row>
        <row r="18643">
          <cell r="C18643">
            <v>35.870399999999997</v>
          </cell>
        </row>
        <row r="18644">
          <cell r="C18644">
            <v>36.008200000000002</v>
          </cell>
        </row>
        <row r="18645">
          <cell r="C18645">
            <v>38.112560000000002</v>
          </cell>
        </row>
        <row r="18646">
          <cell r="C18646">
            <v>39.869840000000003</v>
          </cell>
        </row>
        <row r="18647">
          <cell r="C18647">
            <v>39.532080000000001</v>
          </cell>
        </row>
        <row r="18648">
          <cell r="C18648">
            <v>38.757199999999997</v>
          </cell>
        </row>
        <row r="18649">
          <cell r="C18649">
            <v>37.736600000000003</v>
          </cell>
        </row>
        <row r="18650">
          <cell r="C18650">
            <v>38.011719999999997</v>
          </cell>
        </row>
        <row r="18651">
          <cell r="C18651">
            <v>37.4694</v>
          </cell>
        </row>
        <row r="18652">
          <cell r="C18652">
            <v>34.995240000000003</v>
          </cell>
        </row>
        <row r="18653">
          <cell r="C18653">
            <v>36.329599999999999</v>
          </cell>
        </row>
        <row r="18654">
          <cell r="C18654">
            <v>38.092840000000002</v>
          </cell>
        </row>
        <row r="18655">
          <cell r="C18655">
            <v>40.158200000000001</v>
          </cell>
        </row>
        <row r="18656">
          <cell r="C18656">
            <v>37.319000000000003</v>
          </cell>
        </row>
        <row r="18657">
          <cell r="C18657">
            <v>40.139800000000001</v>
          </cell>
        </row>
        <row r="18658">
          <cell r="C18658">
            <v>41.221679999999999</v>
          </cell>
        </row>
        <row r="18659">
          <cell r="C18659">
            <v>40.54148</v>
          </cell>
        </row>
        <row r="18660">
          <cell r="C18660">
            <v>38.464880000000001</v>
          </cell>
        </row>
        <row r="18661">
          <cell r="C18661">
            <v>39.731760000000001</v>
          </cell>
        </row>
        <row r="18662">
          <cell r="C18662">
            <v>40.934280000000001</v>
          </cell>
        </row>
        <row r="18663">
          <cell r="C18663">
            <v>40.262520000000002</v>
          </cell>
        </row>
        <row r="18664">
          <cell r="C18664">
            <v>37.159320000000001</v>
          </cell>
        </row>
        <row r="18665">
          <cell r="C18665">
            <v>36.810760000000002</v>
          </cell>
        </row>
        <row r="18666">
          <cell r="C18666">
            <v>36.42812</v>
          </cell>
        </row>
        <row r="18667">
          <cell r="C18667">
            <v>38.682360000000003</v>
          </cell>
        </row>
        <row r="18668">
          <cell r="C18668">
            <v>38.575719999999997</v>
          </cell>
        </row>
        <row r="18669">
          <cell r="C18669">
            <v>39.182600000000001</v>
          </cell>
        </row>
        <row r="18670">
          <cell r="C18670">
            <v>39.981839999999998</v>
          </cell>
        </row>
        <row r="18671">
          <cell r="C18671">
            <v>37.055840000000003</v>
          </cell>
        </row>
        <row r="18672">
          <cell r="C18672">
            <v>39.370199999999997</v>
          </cell>
        </row>
        <row r="18673">
          <cell r="C18673">
            <v>38.26088</v>
          </cell>
        </row>
        <row r="18674">
          <cell r="C18674">
            <v>38.72052</v>
          </cell>
        </row>
        <row r="18675">
          <cell r="C18675">
            <v>39.924399999999999</v>
          </cell>
        </row>
        <row r="18676">
          <cell r="C18676">
            <v>40.474960000000003</v>
          </cell>
        </row>
        <row r="18677">
          <cell r="C18677">
            <v>40.310079999999999</v>
          </cell>
        </row>
        <row r="18678">
          <cell r="C18678">
            <v>40.408720000000002</v>
          </cell>
        </row>
        <row r="18679">
          <cell r="C18679">
            <v>40.37032</v>
          </cell>
        </row>
        <row r="18680">
          <cell r="C18680">
            <v>40.204599999999999</v>
          </cell>
        </row>
        <row r="18681">
          <cell r="C18681">
            <v>39.960760000000001</v>
          </cell>
        </row>
        <row r="18682">
          <cell r="C18682">
            <v>35.828800000000001</v>
          </cell>
        </row>
        <row r="18683">
          <cell r="C18683">
            <v>36.950719999999997</v>
          </cell>
        </row>
        <row r="18684">
          <cell r="C18684">
            <v>38.98348</v>
          </cell>
        </row>
        <row r="18685">
          <cell r="C18685">
            <v>40.73704</v>
          </cell>
        </row>
        <row r="18686">
          <cell r="C18686">
            <v>40.487279999999998</v>
          </cell>
        </row>
        <row r="18687">
          <cell r="C18687">
            <v>38.781480000000002</v>
          </cell>
        </row>
        <row r="18688">
          <cell r="C18688">
            <v>37.904519999999998</v>
          </cell>
        </row>
        <row r="18689">
          <cell r="C18689">
            <v>39.540799999999997</v>
          </cell>
        </row>
        <row r="18690">
          <cell r="C18690">
            <v>40.754640000000002</v>
          </cell>
        </row>
        <row r="18691">
          <cell r="C18691">
            <v>46.721559999999997</v>
          </cell>
        </row>
        <row r="18692">
          <cell r="C18692">
            <v>44.972160000000002</v>
          </cell>
        </row>
        <row r="18693">
          <cell r="C18693">
            <v>44.676000000000002</v>
          </cell>
        </row>
        <row r="18694">
          <cell r="C18694">
            <v>45.315280000000001</v>
          </cell>
        </row>
        <row r="18695">
          <cell r="C18695">
            <v>45.606839999999998</v>
          </cell>
        </row>
        <row r="18696">
          <cell r="C18696">
            <v>44.593679999999999</v>
          </cell>
        </row>
        <row r="18697">
          <cell r="C18697">
            <v>46.242559999999997</v>
          </cell>
        </row>
        <row r="18698">
          <cell r="C18698">
            <v>45.611040000000003</v>
          </cell>
        </row>
        <row r="18699">
          <cell r="C18699">
            <v>44.753880000000002</v>
          </cell>
        </row>
        <row r="18700">
          <cell r="C18700">
            <v>45.012439999999998</v>
          </cell>
        </row>
        <row r="18701">
          <cell r="C18701">
            <v>44.833159999999999</v>
          </cell>
        </row>
        <row r="18702">
          <cell r="C18702">
            <v>43.8292</v>
          </cell>
        </row>
        <row r="18703">
          <cell r="C18703">
            <v>43.522039999999997</v>
          </cell>
        </row>
        <row r="18704">
          <cell r="C18704">
            <v>43.4208</v>
          </cell>
        </row>
        <row r="18705">
          <cell r="C18705">
            <v>41.861440000000002</v>
          </cell>
        </row>
        <row r="18706">
          <cell r="C18706">
            <v>38.5152</v>
          </cell>
        </row>
        <row r="18707">
          <cell r="C18707">
            <v>37.890999999999998</v>
          </cell>
        </row>
        <row r="18708">
          <cell r="C18708">
            <v>40.387520000000002</v>
          </cell>
        </row>
        <row r="18709">
          <cell r="C18709">
            <v>43.209440000000001</v>
          </cell>
        </row>
        <row r="18710">
          <cell r="C18710">
            <v>40.607480000000002</v>
          </cell>
        </row>
        <row r="18711">
          <cell r="C18711">
            <v>37.587960000000002</v>
          </cell>
        </row>
        <row r="18712">
          <cell r="C18712">
            <v>34.69744</v>
          </cell>
        </row>
        <row r="18713">
          <cell r="C18713">
            <v>35.847720000000002</v>
          </cell>
        </row>
        <row r="18714">
          <cell r="C18714">
            <v>33.042760000000001</v>
          </cell>
        </row>
        <row r="18715">
          <cell r="C18715">
            <v>34.862920000000003</v>
          </cell>
        </row>
        <row r="18716">
          <cell r="C18716">
            <v>36.879240000000003</v>
          </cell>
        </row>
        <row r="18717">
          <cell r="C18717">
            <v>35.235320000000002</v>
          </cell>
        </row>
        <row r="18718">
          <cell r="C18718">
            <v>35.786200000000001</v>
          </cell>
        </row>
        <row r="18719">
          <cell r="C18719">
            <v>35.2408</v>
          </cell>
        </row>
        <row r="18720">
          <cell r="C18720">
            <v>35.401960000000003</v>
          </cell>
        </row>
        <row r="18721">
          <cell r="C18721">
            <v>36.236800000000002</v>
          </cell>
        </row>
        <row r="18722">
          <cell r="C18722">
            <v>35.103079999999999</v>
          </cell>
        </row>
        <row r="18723">
          <cell r="C18723">
            <v>35.393239999999999</v>
          </cell>
        </row>
        <row r="18724">
          <cell r="C18724">
            <v>35.76688</v>
          </cell>
        </row>
        <row r="18725">
          <cell r="C18725">
            <v>36.546999999999997</v>
          </cell>
        </row>
        <row r="18726">
          <cell r="C18726">
            <v>36.919519999999999</v>
          </cell>
        </row>
        <row r="18727">
          <cell r="C18727">
            <v>38.225639999999999</v>
          </cell>
        </row>
        <row r="18728">
          <cell r="C18728">
            <v>39.114719999999998</v>
          </cell>
        </row>
        <row r="18729">
          <cell r="C18729">
            <v>38.964080000000003</v>
          </cell>
        </row>
        <row r="18730">
          <cell r="C18730">
            <v>38.599359999999997</v>
          </cell>
        </row>
        <row r="18731">
          <cell r="C18731">
            <v>37.456760000000003</v>
          </cell>
        </row>
        <row r="18732">
          <cell r="C18732">
            <v>37.388599999999997</v>
          </cell>
        </row>
        <row r="18733">
          <cell r="C18733">
            <v>38.646599999999999</v>
          </cell>
        </row>
        <row r="18734">
          <cell r="C18734">
            <v>38.684559999999998</v>
          </cell>
        </row>
        <row r="18735">
          <cell r="C18735">
            <v>37.389319999999998</v>
          </cell>
        </row>
        <row r="18736">
          <cell r="C18736">
            <v>38.136040000000001</v>
          </cell>
        </row>
        <row r="18737">
          <cell r="C18737">
            <v>39.393079999999998</v>
          </cell>
        </row>
        <row r="18738">
          <cell r="C18738">
            <v>38.836799999999997</v>
          </cell>
        </row>
        <row r="18739">
          <cell r="C18739">
            <v>38.393000000000001</v>
          </cell>
        </row>
        <row r="18740">
          <cell r="C18740">
            <v>38.345999999999997</v>
          </cell>
        </row>
        <row r="18741">
          <cell r="C18741">
            <v>38.777839999999998</v>
          </cell>
        </row>
        <row r="18742">
          <cell r="C18742">
            <v>39.151159999999997</v>
          </cell>
        </row>
        <row r="18743">
          <cell r="C18743">
            <v>38.707239999999999</v>
          </cell>
        </row>
        <row r="18744">
          <cell r="C18744">
            <v>36.851799999999997</v>
          </cell>
        </row>
        <row r="18745">
          <cell r="C18745">
            <v>39.48612</v>
          </cell>
        </row>
        <row r="18746">
          <cell r="C18746">
            <v>39.873080000000002</v>
          </cell>
        </row>
        <row r="18747">
          <cell r="C18747">
            <v>39.412399999999998</v>
          </cell>
        </row>
        <row r="18748">
          <cell r="C18748">
            <v>38.413200000000003</v>
          </cell>
        </row>
        <row r="18749">
          <cell r="C18749">
            <v>38.389800000000001</v>
          </cell>
        </row>
        <row r="18750">
          <cell r="C18750">
            <v>37.48048</v>
          </cell>
        </row>
        <row r="18751">
          <cell r="C18751">
            <v>38.335079999999998</v>
          </cell>
        </row>
        <row r="18752">
          <cell r="C18752">
            <v>36.428759999999997</v>
          </cell>
        </row>
        <row r="18753">
          <cell r="C18753">
            <v>33.567079999999997</v>
          </cell>
        </row>
        <row r="18754">
          <cell r="C18754">
            <v>35.771999999999998</v>
          </cell>
        </row>
        <row r="18755">
          <cell r="C18755">
            <v>37.529159999999997</v>
          </cell>
        </row>
        <row r="18756">
          <cell r="C18756">
            <v>36.485199999999999</v>
          </cell>
        </row>
        <row r="18757">
          <cell r="C18757">
            <v>37.963520000000003</v>
          </cell>
        </row>
        <row r="18758">
          <cell r="C18758">
            <v>40.340919999999997</v>
          </cell>
        </row>
        <row r="18759">
          <cell r="C18759">
            <v>39.796999999999997</v>
          </cell>
        </row>
        <row r="18760">
          <cell r="C18760">
            <v>37.213920000000002</v>
          </cell>
        </row>
        <row r="18761">
          <cell r="C18761">
            <v>35.29992</v>
          </cell>
        </row>
        <row r="18762">
          <cell r="C18762">
            <v>36.343559999999997</v>
          </cell>
        </row>
        <row r="18763">
          <cell r="C18763">
            <v>37.411439999999999</v>
          </cell>
        </row>
        <row r="18764">
          <cell r="C18764">
            <v>40.450879999999998</v>
          </cell>
        </row>
        <row r="18765">
          <cell r="C18765">
            <v>40.225720000000003</v>
          </cell>
        </row>
        <row r="18766">
          <cell r="C18766">
            <v>38.934559999999998</v>
          </cell>
        </row>
        <row r="18767">
          <cell r="C18767">
            <v>36.441400000000002</v>
          </cell>
        </row>
        <row r="18768">
          <cell r="C18768">
            <v>36.545520000000003</v>
          </cell>
        </row>
        <row r="18769">
          <cell r="C18769">
            <v>38.037599999999998</v>
          </cell>
        </row>
        <row r="18770">
          <cell r="C18770">
            <v>37.885359999999999</v>
          </cell>
        </row>
        <row r="18771">
          <cell r="C18771">
            <v>38.729199999999999</v>
          </cell>
        </row>
        <row r="18772">
          <cell r="C18772">
            <v>39.522880000000001</v>
          </cell>
        </row>
        <row r="18773">
          <cell r="C18773">
            <v>39.631959999999999</v>
          </cell>
        </row>
        <row r="18774">
          <cell r="C18774">
            <v>39.296080000000003</v>
          </cell>
        </row>
        <row r="18775">
          <cell r="C18775">
            <v>39.560639999999999</v>
          </cell>
        </row>
        <row r="18776">
          <cell r="C18776">
            <v>39.631439999999998</v>
          </cell>
        </row>
        <row r="18777">
          <cell r="C18777">
            <v>38.510199999999998</v>
          </cell>
        </row>
        <row r="18778">
          <cell r="C18778">
            <v>37.035200000000003</v>
          </cell>
        </row>
        <row r="18779">
          <cell r="C18779">
            <v>36.110639999999997</v>
          </cell>
        </row>
        <row r="18780">
          <cell r="C18780">
            <v>35.744320000000002</v>
          </cell>
        </row>
        <row r="18781">
          <cell r="C18781">
            <v>36.906239999999997</v>
          </cell>
        </row>
        <row r="18782">
          <cell r="C18782">
            <v>37.914960000000001</v>
          </cell>
        </row>
        <row r="18783">
          <cell r="C18783">
            <v>39.200360000000003</v>
          </cell>
        </row>
        <row r="18784">
          <cell r="C18784">
            <v>36.026119999999999</v>
          </cell>
        </row>
        <row r="18785">
          <cell r="C18785">
            <v>39.649439999999998</v>
          </cell>
        </row>
        <row r="18786">
          <cell r="C18786">
            <v>42.79372</v>
          </cell>
        </row>
        <row r="18787">
          <cell r="C18787">
            <v>43.710320000000003</v>
          </cell>
        </row>
        <row r="18788">
          <cell r="C18788">
            <v>42.999279999999999</v>
          </cell>
        </row>
        <row r="18789">
          <cell r="C18789">
            <v>45.708240000000004</v>
          </cell>
        </row>
        <row r="18790">
          <cell r="C18790">
            <v>47.051000000000002</v>
          </cell>
        </row>
        <row r="18791">
          <cell r="C18791">
            <v>46.100079999999998</v>
          </cell>
        </row>
        <row r="18792">
          <cell r="C18792">
            <v>45.54804</v>
          </cell>
        </row>
        <row r="18793">
          <cell r="C18793">
            <v>45.167119999999997</v>
          </cell>
        </row>
        <row r="18794">
          <cell r="C18794">
            <v>46.170760000000001</v>
          </cell>
        </row>
        <row r="18795">
          <cell r="C18795">
            <v>44.38888</v>
          </cell>
        </row>
        <row r="18796">
          <cell r="C18796">
            <v>43.987920000000003</v>
          </cell>
        </row>
        <row r="18797">
          <cell r="C18797">
            <v>42.897599999999997</v>
          </cell>
        </row>
        <row r="18798">
          <cell r="C18798">
            <v>41.440199999999997</v>
          </cell>
        </row>
        <row r="18799">
          <cell r="C18799">
            <v>42.237720000000003</v>
          </cell>
        </row>
        <row r="18800">
          <cell r="C18800">
            <v>42.475279999999998</v>
          </cell>
        </row>
        <row r="18801">
          <cell r="C18801">
            <v>42.986319999999999</v>
          </cell>
        </row>
        <row r="18802">
          <cell r="C18802">
            <v>44.09084</v>
          </cell>
        </row>
        <row r="18803">
          <cell r="C18803">
            <v>42.174639999999997</v>
          </cell>
        </row>
        <row r="18804">
          <cell r="C18804">
            <v>42.68112</v>
          </cell>
        </row>
        <row r="18805">
          <cell r="C18805">
            <v>42.426160000000003</v>
          </cell>
        </row>
        <row r="18806">
          <cell r="C18806">
            <v>42.329439999999998</v>
          </cell>
        </row>
        <row r="18807">
          <cell r="C18807">
            <v>42.093679999999999</v>
          </cell>
        </row>
        <row r="18808">
          <cell r="C18808">
            <v>36.275199999999998</v>
          </cell>
        </row>
        <row r="18809">
          <cell r="C18809">
            <v>32.74004</v>
          </cell>
        </row>
        <row r="18810">
          <cell r="C18810">
            <v>31.408919999999998</v>
          </cell>
        </row>
        <row r="18811">
          <cell r="C18811">
            <v>33.079920000000001</v>
          </cell>
        </row>
        <row r="18812">
          <cell r="C18812">
            <v>36.627319999999997</v>
          </cell>
        </row>
        <row r="18813">
          <cell r="C18813">
            <v>39.466239999999999</v>
          </cell>
        </row>
        <row r="18814">
          <cell r="C18814">
            <v>38.000279999999997</v>
          </cell>
        </row>
        <row r="18815">
          <cell r="C18815">
            <v>38.910960000000003</v>
          </cell>
        </row>
        <row r="18816">
          <cell r="C18816">
            <v>39.88044</v>
          </cell>
        </row>
        <row r="18817">
          <cell r="C18817">
            <v>39.393239999999999</v>
          </cell>
        </row>
        <row r="18818">
          <cell r="C18818">
            <v>37.044840000000001</v>
          </cell>
        </row>
        <row r="18819">
          <cell r="C18819">
            <v>39.016440000000003</v>
          </cell>
        </row>
        <row r="18820">
          <cell r="C18820">
            <v>41.220080000000003</v>
          </cell>
        </row>
        <row r="18821">
          <cell r="C18821">
            <v>40.588439999999999</v>
          </cell>
        </row>
        <row r="18822">
          <cell r="C18822">
            <v>39.140360000000001</v>
          </cell>
        </row>
        <row r="18823">
          <cell r="C18823">
            <v>38.776040000000002</v>
          </cell>
        </row>
        <row r="18824">
          <cell r="C18824">
            <v>39.432360000000003</v>
          </cell>
        </row>
        <row r="18825">
          <cell r="C18825">
            <v>39.758400000000002</v>
          </cell>
        </row>
        <row r="18826">
          <cell r="C18826">
            <v>39.044119999999999</v>
          </cell>
        </row>
        <row r="18827">
          <cell r="C18827">
            <v>40.501559999999998</v>
          </cell>
        </row>
        <row r="18828">
          <cell r="C18828">
            <v>40.838160000000002</v>
          </cell>
        </row>
        <row r="18829">
          <cell r="C18829">
            <v>40.331200000000003</v>
          </cell>
        </row>
        <row r="18830">
          <cell r="C18830">
            <v>40.954439999999998</v>
          </cell>
        </row>
        <row r="18831">
          <cell r="C18831">
            <v>40.481000000000002</v>
          </cell>
        </row>
        <row r="18832">
          <cell r="C18832">
            <v>37.009720000000002</v>
          </cell>
        </row>
        <row r="18833">
          <cell r="C18833">
            <v>35.644480000000001</v>
          </cell>
        </row>
        <row r="18834">
          <cell r="C18834">
            <v>36.152999999999999</v>
          </cell>
        </row>
        <row r="18835">
          <cell r="C18835">
            <v>38.774279999999997</v>
          </cell>
        </row>
        <row r="18836">
          <cell r="C18836">
            <v>39.765160000000002</v>
          </cell>
        </row>
        <row r="18837">
          <cell r="C18837">
            <v>39.51108</v>
          </cell>
        </row>
        <row r="18838">
          <cell r="C18838">
            <v>38.149920000000002</v>
          </cell>
        </row>
        <row r="18839">
          <cell r="C18839">
            <v>39.368639999999999</v>
          </cell>
        </row>
        <row r="18840">
          <cell r="C18840">
            <v>39.671880000000002</v>
          </cell>
        </row>
        <row r="18841">
          <cell r="C18841">
            <v>39.210920000000002</v>
          </cell>
        </row>
        <row r="18842">
          <cell r="C18842">
            <v>39.196080000000002</v>
          </cell>
        </row>
        <row r="18843">
          <cell r="C18843">
            <v>37.205159999999999</v>
          </cell>
        </row>
        <row r="18844">
          <cell r="C18844">
            <v>37.291400000000003</v>
          </cell>
        </row>
        <row r="18845">
          <cell r="C18845">
            <v>39.869120000000002</v>
          </cell>
        </row>
        <row r="18846">
          <cell r="C18846">
            <v>39.576920000000001</v>
          </cell>
        </row>
        <row r="18847">
          <cell r="C18847">
            <v>38.013800000000003</v>
          </cell>
        </row>
        <row r="18848">
          <cell r="C18848">
            <v>37.29336</v>
          </cell>
        </row>
        <row r="18849">
          <cell r="C18849">
            <v>39.05348</v>
          </cell>
        </row>
        <row r="18850">
          <cell r="C18850">
            <v>41.400440000000003</v>
          </cell>
        </row>
        <row r="18851">
          <cell r="C18851">
            <v>40.488480000000003</v>
          </cell>
        </row>
        <row r="18852">
          <cell r="C18852">
            <v>39.110320000000002</v>
          </cell>
        </row>
        <row r="18853">
          <cell r="C18853">
            <v>36.440359999999998</v>
          </cell>
        </row>
        <row r="18854">
          <cell r="C18854">
            <v>35.986440000000002</v>
          </cell>
        </row>
        <row r="18855">
          <cell r="C18855">
            <v>36.935279999999999</v>
          </cell>
        </row>
        <row r="18856">
          <cell r="C18856">
            <v>38.923279999999998</v>
          </cell>
        </row>
        <row r="18857">
          <cell r="C18857">
            <v>36.992959999999997</v>
          </cell>
        </row>
        <row r="18858">
          <cell r="C18858">
            <v>37.776519999999998</v>
          </cell>
        </row>
        <row r="18859">
          <cell r="C18859">
            <v>39.572240000000001</v>
          </cell>
        </row>
        <row r="18860">
          <cell r="C18860">
            <v>38.886920000000003</v>
          </cell>
        </row>
        <row r="18861">
          <cell r="C18861">
            <v>37.396320000000003</v>
          </cell>
        </row>
        <row r="18862">
          <cell r="C18862">
            <v>37.048279999999998</v>
          </cell>
        </row>
        <row r="18863">
          <cell r="C18863">
            <v>38.003239999999998</v>
          </cell>
        </row>
        <row r="18864">
          <cell r="C18864">
            <v>39.611960000000003</v>
          </cell>
        </row>
        <row r="18865">
          <cell r="C18865">
            <v>41.112439999999999</v>
          </cell>
        </row>
        <row r="18866">
          <cell r="C18866">
            <v>39.6218</v>
          </cell>
        </row>
        <row r="18867">
          <cell r="C18867">
            <v>39.672040000000003</v>
          </cell>
        </row>
        <row r="18868">
          <cell r="C18868">
            <v>41.723999999999997</v>
          </cell>
        </row>
        <row r="18869">
          <cell r="C18869">
            <v>39.916759999999996</v>
          </cell>
        </row>
        <row r="18870">
          <cell r="C18870">
            <v>42.353000000000002</v>
          </cell>
        </row>
        <row r="18871">
          <cell r="C18871">
            <v>41.611840000000001</v>
          </cell>
        </row>
        <row r="18872">
          <cell r="C18872">
            <v>41.828600000000002</v>
          </cell>
        </row>
        <row r="18873">
          <cell r="C18873">
            <v>40.158279999999998</v>
          </cell>
        </row>
        <row r="18874">
          <cell r="C18874">
            <v>42.366160000000001</v>
          </cell>
        </row>
        <row r="18875">
          <cell r="C18875">
            <v>42.25468</v>
          </cell>
        </row>
        <row r="18876">
          <cell r="C18876">
            <v>42.229799999999997</v>
          </cell>
        </row>
        <row r="18877">
          <cell r="C18877">
            <v>41.067399999999999</v>
          </cell>
        </row>
        <row r="18878">
          <cell r="C18878">
            <v>40.414000000000001</v>
          </cell>
        </row>
        <row r="18879">
          <cell r="C18879">
            <v>40.860759999999999</v>
          </cell>
        </row>
        <row r="18880">
          <cell r="C18880">
            <v>40.280520000000003</v>
          </cell>
        </row>
        <row r="18881">
          <cell r="C18881">
            <v>39.896239999999999</v>
          </cell>
        </row>
        <row r="18882">
          <cell r="C18882">
            <v>39.591799999999999</v>
          </cell>
        </row>
        <row r="18883">
          <cell r="C18883">
            <v>43.866520000000001</v>
          </cell>
        </row>
        <row r="18884">
          <cell r="C18884">
            <v>44.696040000000004</v>
          </cell>
        </row>
        <row r="18885">
          <cell r="C18885">
            <v>45.705759999999998</v>
          </cell>
        </row>
        <row r="18886">
          <cell r="C18886">
            <v>45.467880000000001</v>
          </cell>
        </row>
        <row r="18887">
          <cell r="C18887">
            <v>44.482680000000002</v>
          </cell>
        </row>
        <row r="18888">
          <cell r="C18888">
            <v>45.530760000000001</v>
          </cell>
        </row>
        <row r="18889">
          <cell r="C18889">
            <v>45.087440000000001</v>
          </cell>
        </row>
        <row r="18890">
          <cell r="C18890">
            <v>45.919240000000002</v>
          </cell>
        </row>
        <row r="18891">
          <cell r="C18891">
            <v>44.352879999999999</v>
          </cell>
        </row>
        <row r="18892">
          <cell r="C18892">
            <v>44.864280000000001</v>
          </cell>
        </row>
        <row r="18893">
          <cell r="C18893">
            <v>45.710160000000002</v>
          </cell>
        </row>
        <row r="18894">
          <cell r="C18894">
            <v>44.831359999999997</v>
          </cell>
        </row>
        <row r="18895">
          <cell r="C18895">
            <v>44.583280000000002</v>
          </cell>
        </row>
        <row r="18896">
          <cell r="C18896">
            <v>44.292720000000003</v>
          </cell>
        </row>
        <row r="18897">
          <cell r="C18897">
            <v>45.450760000000002</v>
          </cell>
        </row>
        <row r="18898">
          <cell r="C18898">
            <v>46.95232</v>
          </cell>
        </row>
        <row r="18899">
          <cell r="C18899">
            <v>45.879600000000003</v>
          </cell>
        </row>
        <row r="18900">
          <cell r="C18900">
            <v>45.069360000000003</v>
          </cell>
        </row>
        <row r="18901">
          <cell r="C18901">
            <v>43.958799999999997</v>
          </cell>
        </row>
        <row r="18902">
          <cell r="C18902">
            <v>45.125639999999997</v>
          </cell>
        </row>
        <row r="18903">
          <cell r="C18903">
            <v>43.23724</v>
          </cell>
        </row>
        <row r="18904">
          <cell r="C18904">
            <v>40.333240000000004</v>
          </cell>
        </row>
        <row r="18905">
          <cell r="C18905">
            <v>38.310639999999999</v>
          </cell>
        </row>
        <row r="18906">
          <cell r="C18906">
            <v>39.130360000000003</v>
          </cell>
        </row>
        <row r="18907">
          <cell r="C18907">
            <v>38.443800000000003</v>
          </cell>
        </row>
        <row r="18908">
          <cell r="C18908">
            <v>39.995919999999998</v>
          </cell>
        </row>
        <row r="18909">
          <cell r="C18909">
            <v>40.124760000000002</v>
          </cell>
        </row>
        <row r="18910">
          <cell r="C18910">
            <v>41.113320000000002</v>
          </cell>
        </row>
        <row r="18911">
          <cell r="C18911">
            <v>40.98556</v>
          </cell>
        </row>
        <row r="18912">
          <cell r="C18912">
            <v>40.363160000000001</v>
          </cell>
        </row>
        <row r="18913">
          <cell r="C18913">
            <v>40.446559999999998</v>
          </cell>
        </row>
        <row r="18914">
          <cell r="C18914">
            <v>38.568959999999997</v>
          </cell>
        </row>
        <row r="18915">
          <cell r="C18915">
            <v>39.608960000000003</v>
          </cell>
        </row>
        <row r="18916">
          <cell r="C18916">
            <v>41.473799999999997</v>
          </cell>
        </row>
        <row r="18917">
          <cell r="C18917">
            <v>41.211959999999998</v>
          </cell>
        </row>
        <row r="18918">
          <cell r="C18918">
            <v>39.399039999999999</v>
          </cell>
        </row>
        <row r="18919">
          <cell r="C18919">
            <v>40.418640000000003</v>
          </cell>
        </row>
        <row r="18920">
          <cell r="C18920">
            <v>40.211320000000001</v>
          </cell>
        </row>
        <row r="18921">
          <cell r="C18921">
            <v>40.380839999999999</v>
          </cell>
        </row>
        <row r="18922">
          <cell r="C18922">
            <v>39.767040000000001</v>
          </cell>
        </row>
        <row r="18923">
          <cell r="C18923">
            <v>38.554960000000001</v>
          </cell>
        </row>
        <row r="18924">
          <cell r="C18924">
            <v>37.849240000000002</v>
          </cell>
        </row>
        <row r="18925">
          <cell r="C18925">
            <v>37.687399999999997</v>
          </cell>
        </row>
        <row r="18926">
          <cell r="C18926">
            <v>39.377119999999998</v>
          </cell>
        </row>
        <row r="18927">
          <cell r="C18927">
            <v>39.460920000000002</v>
          </cell>
        </row>
        <row r="18928">
          <cell r="C18928">
            <v>39.797759999999997</v>
          </cell>
        </row>
        <row r="18929">
          <cell r="C18929">
            <v>40.4634</v>
          </cell>
        </row>
        <row r="18930">
          <cell r="C18930">
            <v>41.407800000000002</v>
          </cell>
        </row>
        <row r="18931">
          <cell r="C18931">
            <v>40.993600000000001</v>
          </cell>
        </row>
        <row r="18932">
          <cell r="C18932">
            <v>40.780200000000001</v>
          </cell>
        </row>
        <row r="18933">
          <cell r="C18933">
            <v>40.613480000000003</v>
          </cell>
        </row>
        <row r="18934">
          <cell r="C18934">
            <v>40.422359999999998</v>
          </cell>
        </row>
        <row r="18935">
          <cell r="C18935">
            <v>40.212519999999998</v>
          </cell>
        </row>
        <row r="18936">
          <cell r="C18936">
            <v>41.02196</v>
          </cell>
        </row>
        <row r="18937">
          <cell r="C18937">
            <v>40.702039999999997</v>
          </cell>
        </row>
        <row r="18938">
          <cell r="C18938">
            <v>40.979199999999999</v>
          </cell>
        </row>
        <row r="18939">
          <cell r="C18939">
            <v>40.980960000000003</v>
          </cell>
        </row>
        <row r="18940">
          <cell r="C18940">
            <v>40.28848</v>
          </cell>
        </row>
        <row r="18941">
          <cell r="C18941">
            <v>40.614800000000002</v>
          </cell>
        </row>
        <row r="18942">
          <cell r="C18942">
            <v>40.416759999999996</v>
          </cell>
        </row>
        <row r="18943">
          <cell r="C18943">
            <v>41.137279999999997</v>
          </cell>
        </row>
        <row r="18944">
          <cell r="C18944">
            <v>40.6892</v>
          </cell>
        </row>
        <row r="18945">
          <cell r="C18945">
            <v>39.817320000000002</v>
          </cell>
        </row>
        <row r="18946">
          <cell r="C18946">
            <v>40.27608</v>
          </cell>
        </row>
        <row r="18947">
          <cell r="C18947">
            <v>39.5336</v>
          </cell>
        </row>
        <row r="18948">
          <cell r="C18948">
            <v>37.92492</v>
          </cell>
        </row>
        <row r="18949">
          <cell r="C18949">
            <v>40.549199999999999</v>
          </cell>
        </row>
        <row r="18950">
          <cell r="C18950">
            <v>40.817320000000002</v>
          </cell>
        </row>
        <row r="18951">
          <cell r="C18951">
            <v>40.5396</v>
          </cell>
        </row>
        <row r="18952">
          <cell r="C18952">
            <v>39.627360000000003</v>
          </cell>
        </row>
        <row r="18953">
          <cell r="C18953">
            <v>38.317720000000001</v>
          </cell>
        </row>
        <row r="18954">
          <cell r="C18954">
            <v>37.613520000000001</v>
          </cell>
        </row>
        <row r="18955">
          <cell r="C18955">
            <v>37.419040000000003</v>
          </cell>
        </row>
        <row r="18956">
          <cell r="C18956">
            <v>37.746279999999999</v>
          </cell>
        </row>
        <row r="18957">
          <cell r="C18957">
            <v>39.36712</v>
          </cell>
        </row>
        <row r="18958">
          <cell r="C18958">
            <v>39.949959999999997</v>
          </cell>
        </row>
        <row r="18959">
          <cell r="C18959">
            <v>38.538200000000003</v>
          </cell>
        </row>
        <row r="18960">
          <cell r="C18960">
            <v>40.415199999999999</v>
          </cell>
        </row>
        <row r="18961">
          <cell r="C18961">
            <v>40.498759999999997</v>
          </cell>
        </row>
        <row r="18962">
          <cell r="C18962">
            <v>40.195880000000002</v>
          </cell>
        </row>
        <row r="18963">
          <cell r="C18963">
            <v>40.159999999999997</v>
          </cell>
        </row>
        <row r="18964">
          <cell r="C18964">
            <v>39.014319999999998</v>
          </cell>
        </row>
        <row r="18965">
          <cell r="C18965">
            <v>37.726599999999998</v>
          </cell>
        </row>
        <row r="18966">
          <cell r="C18966">
            <v>38.781480000000002</v>
          </cell>
        </row>
        <row r="18967">
          <cell r="C18967">
            <v>38.83276</v>
          </cell>
        </row>
        <row r="18968">
          <cell r="C18968">
            <v>39.331400000000002</v>
          </cell>
        </row>
        <row r="18969">
          <cell r="C18969">
            <v>40.033439999999999</v>
          </cell>
        </row>
        <row r="18970">
          <cell r="C18970">
            <v>40.33952</v>
          </cell>
        </row>
        <row r="18971">
          <cell r="C18971">
            <v>40.907240000000002</v>
          </cell>
        </row>
        <row r="18972">
          <cell r="C18972">
            <v>41.1218</v>
          </cell>
        </row>
        <row r="18973">
          <cell r="C18973">
            <v>41.528959999999998</v>
          </cell>
        </row>
        <row r="18974">
          <cell r="C18974">
            <v>40.633800000000001</v>
          </cell>
        </row>
        <row r="18975">
          <cell r="C18975">
            <v>40.078159999999997</v>
          </cell>
        </row>
        <row r="18976">
          <cell r="C18976">
            <v>39.021479999999997</v>
          </cell>
        </row>
        <row r="18977">
          <cell r="C18977">
            <v>41.631959999999999</v>
          </cell>
        </row>
        <row r="18978">
          <cell r="C18978">
            <v>42.006239999999998</v>
          </cell>
        </row>
        <row r="18979">
          <cell r="C18979">
            <v>40.409559999999999</v>
          </cell>
        </row>
        <row r="18980">
          <cell r="C18980">
            <v>37.15428</v>
          </cell>
        </row>
        <row r="18981">
          <cell r="C18981">
            <v>40.740639999999999</v>
          </cell>
        </row>
        <row r="18982">
          <cell r="C18982">
            <v>43.878639999999997</v>
          </cell>
        </row>
        <row r="18983">
          <cell r="C18983">
            <v>45.560920000000003</v>
          </cell>
        </row>
        <row r="18984">
          <cell r="C18984">
            <v>45.369079999999997</v>
          </cell>
        </row>
        <row r="18985">
          <cell r="C18985">
            <v>43.981960000000001</v>
          </cell>
        </row>
        <row r="18986">
          <cell r="C18986">
            <v>44.631320000000002</v>
          </cell>
        </row>
        <row r="18987">
          <cell r="C18987">
            <v>45.6526</v>
          </cell>
        </row>
        <row r="18988">
          <cell r="C18988">
            <v>43.782879999999999</v>
          </cell>
        </row>
        <row r="18989">
          <cell r="C18989">
            <v>41.616160000000001</v>
          </cell>
        </row>
        <row r="18990">
          <cell r="C18990">
            <v>42.084919999999997</v>
          </cell>
        </row>
        <row r="18991">
          <cell r="C18991">
            <v>43.662999999999997</v>
          </cell>
        </row>
        <row r="18992">
          <cell r="C18992">
            <v>46.107959999999999</v>
          </cell>
        </row>
        <row r="18993">
          <cell r="C18993">
            <v>46.08408</v>
          </cell>
        </row>
        <row r="18994">
          <cell r="C18994">
            <v>46.071120000000001</v>
          </cell>
        </row>
        <row r="18995">
          <cell r="C18995">
            <v>44.977240000000002</v>
          </cell>
        </row>
        <row r="18996">
          <cell r="C18996">
            <v>43.020159999999997</v>
          </cell>
        </row>
        <row r="18997">
          <cell r="C18997">
            <v>44.415759999999999</v>
          </cell>
        </row>
        <row r="18998">
          <cell r="C18998">
            <v>46.575360000000003</v>
          </cell>
        </row>
        <row r="18999">
          <cell r="C18999">
            <v>44.961880000000001</v>
          </cell>
        </row>
        <row r="19000">
          <cell r="C19000">
            <v>37.496360000000003</v>
          </cell>
        </row>
        <row r="19001">
          <cell r="C19001">
            <v>39.399000000000001</v>
          </cell>
        </row>
        <row r="19002">
          <cell r="C19002">
            <v>40.129359999999998</v>
          </cell>
        </row>
        <row r="19003">
          <cell r="C19003">
            <v>38.722920000000002</v>
          </cell>
        </row>
        <row r="19004">
          <cell r="C19004">
            <v>39.142359999999996</v>
          </cell>
        </row>
        <row r="19005">
          <cell r="C19005">
            <v>41.323079999999997</v>
          </cell>
        </row>
        <row r="19006">
          <cell r="C19006">
            <v>39.954799999999999</v>
          </cell>
        </row>
        <row r="19007">
          <cell r="C19007">
            <v>40.356479999999998</v>
          </cell>
        </row>
        <row r="19008">
          <cell r="C19008">
            <v>40.31832</v>
          </cell>
        </row>
        <row r="19009">
          <cell r="C19009">
            <v>40.814399999999999</v>
          </cell>
        </row>
        <row r="19010">
          <cell r="C19010">
            <v>41.545279999999998</v>
          </cell>
        </row>
        <row r="19011">
          <cell r="C19011">
            <v>39.941279999999999</v>
          </cell>
        </row>
        <row r="19012">
          <cell r="C19012">
            <v>39.973480000000002</v>
          </cell>
        </row>
        <row r="19013">
          <cell r="C19013">
            <v>40.128360000000001</v>
          </cell>
        </row>
        <row r="19014">
          <cell r="C19014">
            <v>40.484999999999999</v>
          </cell>
        </row>
        <row r="19015">
          <cell r="C19015">
            <v>39.192639999999997</v>
          </cell>
        </row>
        <row r="19016">
          <cell r="C19016">
            <v>38.0364</v>
          </cell>
        </row>
        <row r="19017">
          <cell r="C19017">
            <v>40.277439999999999</v>
          </cell>
        </row>
        <row r="19018">
          <cell r="C19018">
            <v>40.894599999999997</v>
          </cell>
        </row>
        <row r="19019">
          <cell r="C19019">
            <v>40.853119999999997</v>
          </cell>
        </row>
        <row r="19020">
          <cell r="C19020">
            <v>40.894759999999998</v>
          </cell>
        </row>
        <row r="19021">
          <cell r="C19021">
            <v>40.507640000000002</v>
          </cell>
        </row>
        <row r="19022">
          <cell r="C19022">
            <v>39.290399999999998</v>
          </cell>
        </row>
        <row r="19023">
          <cell r="C19023">
            <v>39.604320000000001</v>
          </cell>
        </row>
        <row r="19024">
          <cell r="C19024">
            <v>40.318440000000002</v>
          </cell>
        </row>
        <row r="19025">
          <cell r="C19025">
            <v>39.988880000000002</v>
          </cell>
        </row>
        <row r="19026">
          <cell r="C19026">
            <v>40.00996</v>
          </cell>
        </row>
        <row r="19027">
          <cell r="C19027">
            <v>38.540959999999998</v>
          </cell>
        </row>
        <row r="19028">
          <cell r="C19028">
            <v>38.308720000000001</v>
          </cell>
        </row>
        <row r="19029">
          <cell r="C19029">
            <v>37.684199999999997</v>
          </cell>
        </row>
        <row r="19030">
          <cell r="C19030">
            <v>38.220120000000001</v>
          </cell>
        </row>
        <row r="19031">
          <cell r="C19031">
            <v>40.18956</v>
          </cell>
        </row>
        <row r="19032">
          <cell r="C19032">
            <v>39.214880000000001</v>
          </cell>
        </row>
        <row r="19033">
          <cell r="C19033">
            <v>40.117440000000002</v>
          </cell>
        </row>
        <row r="19034">
          <cell r="C19034">
            <v>40.386279999999999</v>
          </cell>
        </row>
        <row r="19035">
          <cell r="C19035">
            <v>38.485239999999997</v>
          </cell>
        </row>
        <row r="19036">
          <cell r="C19036">
            <v>39.181080000000001</v>
          </cell>
        </row>
        <row r="19037">
          <cell r="C19037">
            <v>39.966839999999998</v>
          </cell>
        </row>
        <row r="19038">
          <cell r="C19038">
            <v>39.744480000000003</v>
          </cell>
        </row>
        <row r="19039">
          <cell r="C19039">
            <v>40.45196</v>
          </cell>
        </row>
        <row r="19040">
          <cell r="C19040">
            <v>40.432200000000002</v>
          </cell>
        </row>
        <row r="19041">
          <cell r="C19041">
            <v>41.152000000000001</v>
          </cell>
        </row>
        <row r="19042">
          <cell r="C19042">
            <v>40.385680000000001</v>
          </cell>
        </row>
        <row r="19043">
          <cell r="C19043">
            <v>40.125</v>
          </cell>
        </row>
        <row r="19044">
          <cell r="C19044">
            <v>39.840200000000003</v>
          </cell>
        </row>
        <row r="19045">
          <cell r="C19045">
            <v>41.14096</v>
          </cell>
        </row>
        <row r="19046">
          <cell r="C19046">
            <v>40.976959999999998</v>
          </cell>
        </row>
        <row r="19047">
          <cell r="C19047">
            <v>40.924160000000001</v>
          </cell>
        </row>
        <row r="19048">
          <cell r="C19048">
            <v>40.792279999999998</v>
          </cell>
        </row>
        <row r="19049">
          <cell r="C19049">
            <v>40.846800000000002</v>
          </cell>
        </row>
        <row r="19050">
          <cell r="C19050">
            <v>41.251280000000001</v>
          </cell>
        </row>
        <row r="19051">
          <cell r="C19051">
            <v>41.970320000000001</v>
          </cell>
        </row>
        <row r="19052">
          <cell r="C19052">
            <v>41.882440000000003</v>
          </cell>
        </row>
        <row r="19053">
          <cell r="C19053">
            <v>42.077280000000002</v>
          </cell>
        </row>
        <row r="19054">
          <cell r="C19054">
            <v>42.577440000000003</v>
          </cell>
        </row>
        <row r="19055">
          <cell r="C19055">
            <v>41.44</v>
          </cell>
        </row>
        <row r="19056">
          <cell r="C19056">
            <v>42.693440000000002</v>
          </cell>
        </row>
        <row r="19057">
          <cell r="C19057">
            <v>43.347239999999999</v>
          </cell>
        </row>
        <row r="19058">
          <cell r="C19058">
            <v>43.356439999999999</v>
          </cell>
        </row>
        <row r="19059">
          <cell r="C19059">
            <v>43.369599999999998</v>
          </cell>
        </row>
        <row r="19060">
          <cell r="C19060">
            <v>43.46</v>
          </cell>
        </row>
        <row r="19061">
          <cell r="C19061">
            <v>42.749119999999998</v>
          </cell>
        </row>
        <row r="19062">
          <cell r="C19062">
            <v>41.849519999999998</v>
          </cell>
        </row>
        <row r="19063">
          <cell r="C19063">
            <v>42.3962</v>
          </cell>
        </row>
        <row r="19064">
          <cell r="C19064">
            <v>42.133200000000002</v>
          </cell>
        </row>
        <row r="19065">
          <cell r="C19065">
            <v>43.054319999999997</v>
          </cell>
        </row>
        <row r="19066">
          <cell r="C19066">
            <v>41.907319999999999</v>
          </cell>
        </row>
        <row r="19067">
          <cell r="C19067">
            <v>42.15</v>
          </cell>
        </row>
        <row r="19068">
          <cell r="C19068">
            <v>42.705240000000003</v>
          </cell>
        </row>
        <row r="19069">
          <cell r="C19069">
            <v>42.99868</v>
          </cell>
        </row>
        <row r="19070">
          <cell r="C19070">
            <v>43.172159999999998</v>
          </cell>
        </row>
        <row r="19071">
          <cell r="C19071">
            <v>42.619520000000001</v>
          </cell>
        </row>
        <row r="19072">
          <cell r="C19072">
            <v>42.154679999999999</v>
          </cell>
        </row>
        <row r="19073">
          <cell r="C19073">
            <v>42.131120000000003</v>
          </cell>
        </row>
        <row r="19074">
          <cell r="C19074">
            <v>41.542560000000002</v>
          </cell>
        </row>
        <row r="19075">
          <cell r="C19075">
            <v>39.47372</v>
          </cell>
        </row>
        <row r="19076">
          <cell r="C19076">
            <v>40.156440000000003</v>
          </cell>
        </row>
        <row r="19077">
          <cell r="C19077">
            <v>40.573360000000001</v>
          </cell>
        </row>
        <row r="19078">
          <cell r="C19078">
            <v>40.49248</v>
          </cell>
        </row>
        <row r="19079">
          <cell r="C19079">
            <v>36.888759999999998</v>
          </cell>
        </row>
        <row r="19080">
          <cell r="C19080">
            <v>38.485880000000002</v>
          </cell>
        </row>
        <row r="19081">
          <cell r="C19081">
            <v>37.807040000000001</v>
          </cell>
        </row>
        <row r="19082">
          <cell r="C19082">
            <v>38.146039999999999</v>
          </cell>
        </row>
        <row r="19083">
          <cell r="C19083">
            <v>37.131079999999997</v>
          </cell>
        </row>
        <row r="19084">
          <cell r="C19084">
            <v>37.621400000000001</v>
          </cell>
        </row>
        <row r="19085">
          <cell r="C19085">
            <v>37.877839999999999</v>
          </cell>
        </row>
        <row r="19086">
          <cell r="C19086">
            <v>39.868960000000001</v>
          </cell>
        </row>
        <row r="19087">
          <cell r="C19087">
            <v>39.570959999999999</v>
          </cell>
        </row>
        <row r="19088">
          <cell r="C19088">
            <v>38.441560000000003</v>
          </cell>
        </row>
        <row r="19089">
          <cell r="C19089">
            <v>38.271720000000002</v>
          </cell>
        </row>
        <row r="19090">
          <cell r="C19090">
            <v>40.379080000000002</v>
          </cell>
        </row>
        <row r="19091">
          <cell r="C19091">
            <v>40.766080000000002</v>
          </cell>
        </row>
        <row r="19092">
          <cell r="C19092">
            <v>40.625</v>
          </cell>
        </row>
        <row r="19093">
          <cell r="C19093">
            <v>40.125839999999997</v>
          </cell>
        </row>
        <row r="19094">
          <cell r="C19094">
            <v>41.028080000000003</v>
          </cell>
        </row>
        <row r="19095">
          <cell r="C19095">
            <v>40.472839999999998</v>
          </cell>
        </row>
        <row r="19096">
          <cell r="C19096">
            <v>40.65728</v>
          </cell>
        </row>
        <row r="19097">
          <cell r="C19097">
            <v>40.4572</v>
          </cell>
        </row>
        <row r="19098">
          <cell r="C19098">
            <v>39.316040000000001</v>
          </cell>
        </row>
        <row r="19099">
          <cell r="C19099">
            <v>39.808880000000002</v>
          </cell>
        </row>
        <row r="19100">
          <cell r="C19100">
            <v>38.196440000000003</v>
          </cell>
        </row>
        <row r="19101">
          <cell r="C19101">
            <v>40.365360000000003</v>
          </cell>
        </row>
        <row r="19102">
          <cell r="C19102">
            <v>40.53004</v>
          </cell>
        </row>
        <row r="19103">
          <cell r="C19103">
            <v>40.490079999999999</v>
          </cell>
        </row>
        <row r="19104">
          <cell r="C19104">
            <v>40.594279999999998</v>
          </cell>
        </row>
        <row r="19105">
          <cell r="C19105">
            <v>40.023440000000001</v>
          </cell>
        </row>
        <row r="19106">
          <cell r="C19106">
            <v>40.941879999999998</v>
          </cell>
        </row>
        <row r="19107">
          <cell r="C19107">
            <v>41.315840000000001</v>
          </cell>
        </row>
        <row r="19108">
          <cell r="C19108">
            <v>41.384160000000001</v>
          </cell>
        </row>
        <row r="19109">
          <cell r="C19109">
            <v>41.872160000000001</v>
          </cell>
        </row>
        <row r="19110">
          <cell r="C19110">
            <v>41.282200000000003</v>
          </cell>
        </row>
        <row r="19111">
          <cell r="C19111">
            <v>38.774799999999999</v>
          </cell>
        </row>
        <row r="19112">
          <cell r="C19112">
            <v>39.36824</v>
          </cell>
        </row>
        <row r="19113">
          <cell r="C19113">
            <v>40.423560000000002</v>
          </cell>
        </row>
        <row r="19114">
          <cell r="C19114">
            <v>40.302399999999999</v>
          </cell>
        </row>
        <row r="19115">
          <cell r="C19115">
            <v>40.473080000000003</v>
          </cell>
        </row>
        <row r="19116">
          <cell r="C19116">
            <v>39.710799999999999</v>
          </cell>
        </row>
        <row r="19117">
          <cell r="C19117">
            <v>40.526600000000002</v>
          </cell>
        </row>
        <row r="19118">
          <cell r="C19118">
            <v>40.40672</v>
          </cell>
        </row>
        <row r="19119">
          <cell r="C19119">
            <v>40.263440000000003</v>
          </cell>
        </row>
        <row r="19120">
          <cell r="C19120">
            <v>39.89472</v>
          </cell>
        </row>
        <row r="19121">
          <cell r="C19121">
            <v>40.162039999999998</v>
          </cell>
        </row>
        <row r="19122">
          <cell r="C19122">
            <v>39.354480000000002</v>
          </cell>
        </row>
        <row r="19123">
          <cell r="C19123">
            <v>41.045520000000003</v>
          </cell>
        </row>
        <row r="19124">
          <cell r="C19124">
            <v>41.222079999999998</v>
          </cell>
        </row>
        <row r="19125">
          <cell r="C19125">
            <v>39.432400000000001</v>
          </cell>
        </row>
        <row r="19126">
          <cell r="C19126">
            <v>39.055720000000001</v>
          </cell>
        </row>
        <row r="19127">
          <cell r="C19127">
            <v>38.864199999999997</v>
          </cell>
        </row>
        <row r="19128">
          <cell r="C19128">
            <v>38.81512</v>
          </cell>
        </row>
        <row r="19129">
          <cell r="C19129">
            <v>38.47092</v>
          </cell>
        </row>
        <row r="19130">
          <cell r="C19130">
            <v>38.004559999999998</v>
          </cell>
        </row>
        <row r="19131">
          <cell r="C19131">
            <v>36.500399999999999</v>
          </cell>
        </row>
        <row r="19132">
          <cell r="C19132">
            <v>36.521680000000003</v>
          </cell>
        </row>
        <row r="19133">
          <cell r="C19133">
            <v>33.226999999999997</v>
          </cell>
        </row>
        <row r="19134">
          <cell r="C19134">
            <v>33.989519999999999</v>
          </cell>
        </row>
        <row r="19135">
          <cell r="C19135">
            <v>32.961480000000002</v>
          </cell>
        </row>
        <row r="19136">
          <cell r="C19136">
            <v>30.300080000000001</v>
          </cell>
        </row>
        <row r="19137">
          <cell r="C19137">
            <v>29.272040000000001</v>
          </cell>
        </row>
        <row r="19138">
          <cell r="C19138">
            <v>29.404160000000001</v>
          </cell>
        </row>
        <row r="19139">
          <cell r="C19139">
            <v>28.671559999999999</v>
          </cell>
        </row>
        <row r="19140">
          <cell r="C19140">
            <v>28.709679999999999</v>
          </cell>
        </row>
        <row r="19141">
          <cell r="C19141">
            <v>30.084959999999999</v>
          </cell>
        </row>
        <row r="19142">
          <cell r="C19142">
            <v>27.970759999999999</v>
          </cell>
        </row>
        <row r="19143">
          <cell r="C19143">
            <v>27.843720000000001</v>
          </cell>
        </row>
        <row r="19144">
          <cell r="C19144">
            <v>28.87368</v>
          </cell>
        </row>
        <row r="19145">
          <cell r="C19145">
            <v>28.01032</v>
          </cell>
        </row>
        <row r="19146">
          <cell r="C19146">
            <v>28.450679999999998</v>
          </cell>
        </row>
        <row r="19147">
          <cell r="C19147">
            <v>28.37724</v>
          </cell>
        </row>
        <row r="19148">
          <cell r="C19148">
            <v>28.422160000000002</v>
          </cell>
        </row>
        <row r="19149">
          <cell r="C19149">
            <v>28.985399999999998</v>
          </cell>
        </row>
        <row r="19150">
          <cell r="C19150">
            <v>28.37332</v>
          </cell>
        </row>
        <row r="19151">
          <cell r="C19151">
            <v>27.777920000000002</v>
          </cell>
        </row>
        <row r="19152">
          <cell r="C19152">
            <v>28.215399999999999</v>
          </cell>
        </row>
        <row r="19153">
          <cell r="C19153">
            <v>28.185639999999999</v>
          </cell>
        </row>
        <row r="19154">
          <cell r="C19154">
            <v>28.76632</v>
          </cell>
        </row>
        <row r="19155">
          <cell r="C19155">
            <v>28.34844</v>
          </cell>
        </row>
        <row r="19156">
          <cell r="C19156">
            <v>28.325559999999999</v>
          </cell>
        </row>
        <row r="19157">
          <cell r="C19157">
            <v>28.223759999999999</v>
          </cell>
        </row>
        <row r="19158">
          <cell r="C19158">
            <v>27.72672</v>
          </cell>
        </row>
        <row r="19159">
          <cell r="C19159">
            <v>28.634399999999999</v>
          </cell>
        </row>
        <row r="19160">
          <cell r="C19160">
            <v>27.457560000000001</v>
          </cell>
        </row>
        <row r="19161">
          <cell r="C19161">
            <v>28.129239999999999</v>
          </cell>
        </row>
        <row r="19162">
          <cell r="C19162">
            <v>28.454160000000002</v>
          </cell>
        </row>
        <row r="19163">
          <cell r="C19163">
            <v>26.753</v>
          </cell>
        </row>
        <row r="19164">
          <cell r="C19164">
            <v>28.089960000000001</v>
          </cell>
        </row>
        <row r="19165">
          <cell r="C19165">
            <v>30.736360000000001</v>
          </cell>
        </row>
        <row r="19166">
          <cell r="C19166">
            <v>29.918520000000001</v>
          </cell>
        </row>
        <row r="19167">
          <cell r="C19167">
            <v>29.645679999999999</v>
          </cell>
        </row>
        <row r="19168">
          <cell r="C19168">
            <v>29.780799999999999</v>
          </cell>
        </row>
        <row r="19169">
          <cell r="C19169">
            <v>30.827999999999999</v>
          </cell>
        </row>
        <row r="19170">
          <cell r="C19170">
            <v>32.763159999999999</v>
          </cell>
        </row>
        <row r="19171">
          <cell r="C19171">
            <v>37.130479999999999</v>
          </cell>
        </row>
        <row r="19172">
          <cell r="C19172">
            <v>37.336280000000002</v>
          </cell>
        </row>
        <row r="19173">
          <cell r="C19173">
            <v>37.186320000000002</v>
          </cell>
        </row>
        <row r="19174">
          <cell r="C19174">
            <v>36.380159999999997</v>
          </cell>
        </row>
        <row r="19175">
          <cell r="C19175">
            <v>36.374319999999997</v>
          </cell>
        </row>
        <row r="19176">
          <cell r="C19176">
            <v>37.193040000000003</v>
          </cell>
        </row>
        <row r="19177">
          <cell r="C19177">
            <v>36.780679999999997</v>
          </cell>
        </row>
        <row r="19178">
          <cell r="C19178">
            <v>33.564239999999998</v>
          </cell>
        </row>
        <row r="19179">
          <cell r="C19179">
            <v>31.475280000000001</v>
          </cell>
        </row>
        <row r="19180">
          <cell r="C19180">
            <v>33.254519999999999</v>
          </cell>
        </row>
        <row r="19181">
          <cell r="C19181">
            <v>33.348680000000002</v>
          </cell>
        </row>
        <row r="19182">
          <cell r="C19182">
            <v>31.125039999999998</v>
          </cell>
        </row>
        <row r="19183">
          <cell r="C19183">
            <v>30.76304</v>
          </cell>
        </row>
        <row r="19184">
          <cell r="C19184">
            <v>29.177879999999998</v>
          </cell>
        </row>
        <row r="19185">
          <cell r="C19185">
            <v>27.872240000000001</v>
          </cell>
        </row>
        <row r="19186">
          <cell r="C19186">
            <v>26.705079999999999</v>
          </cell>
        </row>
        <row r="19187">
          <cell r="C19187">
            <v>26.46152</v>
          </cell>
        </row>
        <row r="19188">
          <cell r="C19188">
            <v>28.47992</v>
          </cell>
        </row>
        <row r="19189">
          <cell r="C19189">
            <v>30.745280000000001</v>
          </cell>
        </row>
        <row r="19190">
          <cell r="C19190">
            <v>29.6386</v>
          </cell>
        </row>
        <row r="19191">
          <cell r="C19191">
            <v>25.562200000000001</v>
          </cell>
        </row>
        <row r="19192">
          <cell r="C19192">
            <v>24.54496</v>
          </cell>
        </row>
        <row r="19193">
          <cell r="C19193">
            <v>23.58108</v>
          </cell>
        </row>
        <row r="19194">
          <cell r="C19194">
            <v>23.538319999999999</v>
          </cell>
        </row>
        <row r="19195">
          <cell r="C19195">
            <v>22.895720000000001</v>
          </cell>
        </row>
        <row r="19196">
          <cell r="C19196">
            <v>23.496960000000001</v>
          </cell>
        </row>
        <row r="19197">
          <cell r="C19197">
            <v>23.460760000000001</v>
          </cell>
        </row>
        <row r="19198">
          <cell r="C19198">
            <v>23.078240000000001</v>
          </cell>
        </row>
        <row r="19199">
          <cell r="C19199">
            <v>22.933319999999998</v>
          </cell>
        </row>
        <row r="19200">
          <cell r="C19200">
            <v>22.488160000000001</v>
          </cell>
        </row>
        <row r="19201">
          <cell r="C19201">
            <v>23.172160000000002</v>
          </cell>
        </row>
        <row r="19202">
          <cell r="C19202">
            <v>24.02908</v>
          </cell>
        </row>
        <row r="19203">
          <cell r="C19203">
            <v>25.109279999999998</v>
          </cell>
        </row>
        <row r="19204">
          <cell r="C19204">
            <v>23.373360000000002</v>
          </cell>
        </row>
        <row r="19205">
          <cell r="C19205">
            <v>21.896280000000001</v>
          </cell>
        </row>
        <row r="19206">
          <cell r="C19206">
            <v>19.77064</v>
          </cell>
        </row>
        <row r="19207">
          <cell r="C19207">
            <v>23.91836</v>
          </cell>
        </row>
        <row r="19208">
          <cell r="C19208">
            <v>23.239560000000001</v>
          </cell>
        </row>
        <row r="19209">
          <cell r="C19209">
            <v>21.77976</v>
          </cell>
        </row>
        <row r="19210">
          <cell r="C19210">
            <v>25.54176</v>
          </cell>
        </row>
        <row r="19211">
          <cell r="C19211">
            <v>25.580480000000001</v>
          </cell>
        </row>
        <row r="19212">
          <cell r="C19212">
            <v>23.655799999999999</v>
          </cell>
        </row>
        <row r="19213">
          <cell r="C19213">
            <v>23.42784</v>
          </cell>
        </row>
        <row r="19214">
          <cell r="C19214">
            <v>23.073119999999999</v>
          </cell>
        </row>
        <row r="19215">
          <cell r="C19215">
            <v>17.84188</v>
          </cell>
        </row>
        <row r="19216">
          <cell r="C19216">
            <v>18.228079999999999</v>
          </cell>
        </row>
        <row r="19217">
          <cell r="C19217">
            <v>23.955359999999999</v>
          </cell>
        </row>
        <row r="19218">
          <cell r="C19218">
            <v>25.0718</v>
          </cell>
        </row>
        <row r="19219">
          <cell r="C19219">
            <v>23.72128</v>
          </cell>
        </row>
        <row r="19220">
          <cell r="C19220">
            <v>21.682559999999999</v>
          </cell>
        </row>
        <row r="19221">
          <cell r="C19221">
            <v>25.580159999999999</v>
          </cell>
        </row>
        <row r="19222">
          <cell r="C19222">
            <v>25.49952</v>
          </cell>
        </row>
        <row r="19223">
          <cell r="C19223">
            <v>24.538080000000001</v>
          </cell>
        </row>
        <row r="19224">
          <cell r="C19224">
            <v>22.632960000000001</v>
          </cell>
        </row>
        <row r="19225">
          <cell r="C19225">
            <v>24.842320000000001</v>
          </cell>
        </row>
        <row r="19226">
          <cell r="C19226">
            <v>25.664639999999999</v>
          </cell>
        </row>
        <row r="19227">
          <cell r="C19227">
            <v>22.215039999999998</v>
          </cell>
        </row>
        <row r="19228">
          <cell r="C19228">
            <v>21.386320000000001</v>
          </cell>
        </row>
        <row r="19229">
          <cell r="C19229">
            <v>22.130120000000002</v>
          </cell>
        </row>
        <row r="19230">
          <cell r="C19230">
            <v>21.969480000000001</v>
          </cell>
        </row>
        <row r="19231">
          <cell r="C19231">
            <v>23.14188</v>
          </cell>
        </row>
        <row r="19232">
          <cell r="C19232">
            <v>24.269480000000001</v>
          </cell>
        </row>
        <row r="19233">
          <cell r="C19233">
            <v>25.788239999999998</v>
          </cell>
        </row>
        <row r="19234">
          <cell r="C19234">
            <v>23.415279999999999</v>
          </cell>
        </row>
        <row r="19235">
          <cell r="C19235">
            <v>24.19492</v>
          </cell>
        </row>
        <row r="19236">
          <cell r="C19236">
            <v>25.046880000000002</v>
          </cell>
        </row>
        <row r="19237">
          <cell r="C19237">
            <v>26.363119999999999</v>
          </cell>
        </row>
        <row r="19238">
          <cell r="C19238">
            <v>26.356400000000001</v>
          </cell>
        </row>
        <row r="19239">
          <cell r="C19239">
            <v>26.01896</v>
          </cell>
        </row>
        <row r="19240">
          <cell r="C19240">
            <v>25.750720000000001</v>
          </cell>
        </row>
        <row r="19241">
          <cell r="C19241">
            <v>23.49004</v>
          </cell>
        </row>
        <row r="19242">
          <cell r="C19242">
            <v>24.352039999999999</v>
          </cell>
        </row>
        <row r="19243">
          <cell r="C19243">
            <v>28.115680000000001</v>
          </cell>
        </row>
        <row r="19244">
          <cell r="C19244">
            <v>25.397480000000002</v>
          </cell>
        </row>
        <row r="19245">
          <cell r="C19245">
            <v>27.012280000000001</v>
          </cell>
        </row>
        <row r="19246">
          <cell r="C19246">
            <v>27.128959999999999</v>
          </cell>
        </row>
        <row r="19247">
          <cell r="C19247">
            <v>25.569959999999998</v>
          </cell>
        </row>
        <row r="19248">
          <cell r="C19248">
            <v>26.269919999999999</v>
          </cell>
        </row>
        <row r="19249">
          <cell r="C19249">
            <v>27.692240000000002</v>
          </cell>
        </row>
        <row r="19250">
          <cell r="C19250">
            <v>28.524719999999999</v>
          </cell>
        </row>
        <row r="19251">
          <cell r="C19251">
            <v>28.422640000000001</v>
          </cell>
        </row>
        <row r="19252">
          <cell r="C19252">
            <v>28.57264</v>
          </cell>
        </row>
        <row r="19253">
          <cell r="C19253">
            <v>29.38992</v>
          </cell>
        </row>
        <row r="19254">
          <cell r="C19254">
            <v>26.898879999999998</v>
          </cell>
        </row>
        <row r="19255">
          <cell r="C19255">
            <v>28.46536</v>
          </cell>
        </row>
        <row r="19256">
          <cell r="C19256">
            <v>30.390280000000001</v>
          </cell>
        </row>
        <row r="19257">
          <cell r="C19257">
            <v>30.234999999999999</v>
          </cell>
        </row>
        <row r="19258">
          <cell r="C19258">
            <v>31.03848</v>
          </cell>
        </row>
        <row r="19259">
          <cell r="C19259">
            <v>30.193159999999999</v>
          </cell>
        </row>
        <row r="19260">
          <cell r="C19260">
            <v>30.44276</v>
          </cell>
        </row>
        <row r="19261">
          <cell r="C19261">
            <v>29.323039999999999</v>
          </cell>
        </row>
        <row r="19262">
          <cell r="C19262">
            <v>30.25328</v>
          </cell>
        </row>
        <row r="19263">
          <cell r="C19263">
            <v>30.260760000000001</v>
          </cell>
        </row>
        <row r="19264">
          <cell r="C19264">
            <v>30.450559999999999</v>
          </cell>
        </row>
        <row r="19265">
          <cell r="C19265">
            <v>27.146640000000001</v>
          </cell>
        </row>
        <row r="19266">
          <cell r="C19266">
            <v>27.981400000000001</v>
          </cell>
        </row>
        <row r="19267">
          <cell r="C19267">
            <v>28.318079999999998</v>
          </cell>
        </row>
        <row r="19268">
          <cell r="C19268">
            <v>26.414960000000001</v>
          </cell>
        </row>
        <row r="19269">
          <cell r="C19269">
            <v>25.575520000000001</v>
          </cell>
        </row>
        <row r="19270">
          <cell r="C19270">
            <v>24.17388</v>
          </cell>
        </row>
        <row r="19271">
          <cell r="C19271">
            <v>23.97608</v>
          </cell>
        </row>
        <row r="19272">
          <cell r="C19272">
            <v>25.89284</v>
          </cell>
        </row>
        <row r="19273">
          <cell r="C19273">
            <v>28.131239999999998</v>
          </cell>
        </row>
        <row r="19274">
          <cell r="C19274">
            <v>27.09252</v>
          </cell>
        </row>
        <row r="19275">
          <cell r="C19275">
            <v>25.602799999999998</v>
          </cell>
        </row>
        <row r="19276">
          <cell r="C19276">
            <v>24.192160000000001</v>
          </cell>
        </row>
        <row r="19277">
          <cell r="C19277">
            <v>24.852360000000001</v>
          </cell>
        </row>
        <row r="19278">
          <cell r="C19278">
            <v>24.772600000000001</v>
          </cell>
        </row>
        <row r="19279">
          <cell r="C19279">
            <v>24.793759999999999</v>
          </cell>
        </row>
        <row r="19280">
          <cell r="C19280">
            <v>25.233319999999999</v>
          </cell>
        </row>
        <row r="19281">
          <cell r="C19281">
            <v>26.055040000000002</v>
          </cell>
        </row>
        <row r="19282">
          <cell r="C19282">
            <v>26.51596</v>
          </cell>
        </row>
        <row r="19283">
          <cell r="C19283">
            <v>25.557919999999999</v>
          </cell>
        </row>
        <row r="19284">
          <cell r="C19284">
            <v>23.89836</v>
          </cell>
        </row>
        <row r="19285">
          <cell r="C19285">
            <v>24.317599999999999</v>
          </cell>
        </row>
        <row r="19286">
          <cell r="C19286">
            <v>24.56456</v>
          </cell>
        </row>
        <row r="19287">
          <cell r="C19287">
            <v>25.326319999999999</v>
          </cell>
        </row>
        <row r="19288">
          <cell r="C19288">
            <v>25.230360000000001</v>
          </cell>
        </row>
        <row r="19289">
          <cell r="C19289">
            <v>22.486239999999999</v>
          </cell>
        </row>
        <row r="19290">
          <cell r="C19290">
            <v>22.590520000000001</v>
          </cell>
        </row>
        <row r="19291">
          <cell r="C19291">
            <v>22.444839999999999</v>
          </cell>
        </row>
        <row r="19292">
          <cell r="C19292">
            <v>21.98264</v>
          </cell>
        </row>
        <row r="19293">
          <cell r="C19293">
            <v>24.282599999999999</v>
          </cell>
        </row>
        <row r="19294">
          <cell r="C19294">
            <v>23.716640000000002</v>
          </cell>
        </row>
        <row r="19295">
          <cell r="C19295">
            <v>23.956160000000001</v>
          </cell>
        </row>
        <row r="19296">
          <cell r="C19296">
            <v>22.121079999999999</v>
          </cell>
        </row>
        <row r="19297">
          <cell r="C19297">
            <v>23.240760000000002</v>
          </cell>
        </row>
        <row r="19298">
          <cell r="C19298">
            <v>23.88796</v>
          </cell>
        </row>
        <row r="19299">
          <cell r="C19299">
            <v>22.819400000000002</v>
          </cell>
        </row>
        <row r="19300">
          <cell r="C19300">
            <v>21.709040000000002</v>
          </cell>
        </row>
        <row r="19301">
          <cell r="C19301">
            <v>23.140720000000002</v>
          </cell>
        </row>
        <row r="19302">
          <cell r="C19302">
            <v>25.176919999999999</v>
          </cell>
        </row>
        <row r="19303">
          <cell r="C19303">
            <v>25.1052</v>
          </cell>
        </row>
        <row r="19304">
          <cell r="C19304">
            <v>23.748919999999998</v>
          </cell>
        </row>
        <row r="19305">
          <cell r="C19305">
            <v>21.210640000000001</v>
          </cell>
        </row>
        <row r="19306">
          <cell r="C19306">
            <v>22.443079999999998</v>
          </cell>
        </row>
        <row r="19307">
          <cell r="C19307">
            <v>22.84648</v>
          </cell>
        </row>
        <row r="19308">
          <cell r="C19308">
            <v>22.960920000000002</v>
          </cell>
        </row>
        <row r="19309">
          <cell r="C19309">
            <v>22.493079999999999</v>
          </cell>
        </row>
        <row r="19310">
          <cell r="C19310">
            <v>23.673120000000001</v>
          </cell>
        </row>
        <row r="19311">
          <cell r="C19311">
            <v>22.57516</v>
          </cell>
        </row>
        <row r="19312">
          <cell r="C19312">
            <v>25.192240000000002</v>
          </cell>
        </row>
        <row r="19313">
          <cell r="C19313">
            <v>24.2746</v>
          </cell>
        </row>
        <row r="19314">
          <cell r="C19314">
            <v>24.240680000000001</v>
          </cell>
        </row>
        <row r="19315">
          <cell r="C19315">
            <v>26.606960000000001</v>
          </cell>
        </row>
        <row r="19316">
          <cell r="C19316">
            <v>28.274000000000001</v>
          </cell>
        </row>
        <row r="19317">
          <cell r="C19317">
            <v>28.989039999999999</v>
          </cell>
        </row>
        <row r="19318">
          <cell r="C19318">
            <v>28.759440000000001</v>
          </cell>
        </row>
        <row r="19319">
          <cell r="C19319">
            <v>29.380199999999999</v>
          </cell>
        </row>
        <row r="19320">
          <cell r="C19320">
            <v>29.783719999999999</v>
          </cell>
        </row>
        <row r="19321">
          <cell r="C19321">
            <v>27.644279999999998</v>
          </cell>
        </row>
        <row r="19322">
          <cell r="C19322">
            <v>28.25872</v>
          </cell>
        </row>
        <row r="19323">
          <cell r="C19323">
            <v>29.13204</v>
          </cell>
        </row>
        <row r="19324">
          <cell r="C19324">
            <v>27.569279999999999</v>
          </cell>
        </row>
        <row r="19325">
          <cell r="C19325">
            <v>27.9162</v>
          </cell>
        </row>
        <row r="19326">
          <cell r="C19326">
            <v>26.871559999999999</v>
          </cell>
        </row>
        <row r="19327">
          <cell r="C19327">
            <v>27.8414</v>
          </cell>
        </row>
        <row r="19328">
          <cell r="C19328">
            <v>27.88212</v>
          </cell>
        </row>
        <row r="19329">
          <cell r="C19329">
            <v>27.504519999999999</v>
          </cell>
        </row>
        <row r="19330">
          <cell r="C19330">
            <v>26.262599999999999</v>
          </cell>
        </row>
        <row r="19331">
          <cell r="C19331">
            <v>26.800519999999999</v>
          </cell>
        </row>
        <row r="19332">
          <cell r="C19332">
            <v>29.678920000000002</v>
          </cell>
        </row>
        <row r="19333">
          <cell r="C19333">
            <v>28.592759999999998</v>
          </cell>
        </row>
        <row r="19334">
          <cell r="C19334">
            <v>28.5534</v>
          </cell>
        </row>
        <row r="19335">
          <cell r="C19335">
            <v>28.5366</v>
          </cell>
        </row>
        <row r="19336">
          <cell r="C19336">
            <v>27.88</v>
          </cell>
        </row>
        <row r="19337">
          <cell r="C19337">
            <v>27.664280000000002</v>
          </cell>
        </row>
        <row r="19338">
          <cell r="C19338">
            <v>28.482600000000001</v>
          </cell>
        </row>
        <row r="19339">
          <cell r="C19339">
            <v>29.561640000000001</v>
          </cell>
        </row>
        <row r="19340">
          <cell r="C19340">
            <v>30.076440000000002</v>
          </cell>
        </row>
        <row r="19341">
          <cell r="C19341">
            <v>28.714880000000001</v>
          </cell>
        </row>
        <row r="19342">
          <cell r="C19342">
            <v>27.688600000000001</v>
          </cell>
        </row>
        <row r="19343">
          <cell r="C19343">
            <v>28.56596</v>
          </cell>
        </row>
        <row r="19344">
          <cell r="C19344">
            <v>27.462399999999999</v>
          </cell>
        </row>
        <row r="19345">
          <cell r="C19345">
            <v>27.9862</v>
          </cell>
        </row>
        <row r="19346">
          <cell r="C19346">
            <v>28.843800000000002</v>
          </cell>
        </row>
        <row r="19347">
          <cell r="C19347">
            <v>23.74588</v>
          </cell>
        </row>
        <row r="19348">
          <cell r="C19348">
            <v>20.84948</v>
          </cell>
        </row>
        <row r="19349">
          <cell r="C19349">
            <v>20.761399999999998</v>
          </cell>
        </row>
        <row r="19350">
          <cell r="C19350">
            <v>19.931439999999998</v>
          </cell>
        </row>
        <row r="19351">
          <cell r="C19351">
            <v>20.89744</v>
          </cell>
        </row>
        <row r="19352">
          <cell r="C19352">
            <v>20.522079999999999</v>
          </cell>
        </row>
        <row r="19353">
          <cell r="C19353">
            <v>20.490680000000001</v>
          </cell>
        </row>
        <row r="19354">
          <cell r="C19354">
            <v>21.521000000000001</v>
          </cell>
        </row>
        <row r="19355">
          <cell r="C19355">
            <v>22.516680000000001</v>
          </cell>
        </row>
        <row r="19356">
          <cell r="C19356">
            <v>22.488240000000001</v>
          </cell>
        </row>
        <row r="19357">
          <cell r="C19357">
            <v>22.536519999999999</v>
          </cell>
        </row>
        <row r="19358">
          <cell r="C19358">
            <v>22.64432</v>
          </cell>
        </row>
        <row r="19359">
          <cell r="C19359">
            <v>22.866800000000001</v>
          </cell>
        </row>
        <row r="19360">
          <cell r="C19360">
            <v>22.583680000000001</v>
          </cell>
        </row>
        <row r="19361">
          <cell r="C19361">
            <v>22.605640000000001</v>
          </cell>
        </row>
        <row r="19362">
          <cell r="C19362">
            <v>22.597719999999999</v>
          </cell>
        </row>
        <row r="19363">
          <cell r="C19363">
            <v>22.541799999999999</v>
          </cell>
        </row>
        <row r="19364">
          <cell r="C19364">
            <v>22.459440000000001</v>
          </cell>
        </row>
        <row r="19365">
          <cell r="C19365">
            <v>22.484680000000001</v>
          </cell>
        </row>
        <row r="19366">
          <cell r="C19366">
            <v>22.513839999999998</v>
          </cell>
        </row>
        <row r="19367">
          <cell r="C19367">
            <v>22.44716</v>
          </cell>
        </row>
        <row r="19368">
          <cell r="C19368">
            <v>22.399760000000001</v>
          </cell>
        </row>
        <row r="19369">
          <cell r="C19369">
            <v>22.241119999999999</v>
          </cell>
        </row>
        <row r="19370">
          <cell r="C19370">
            <v>22.397600000000001</v>
          </cell>
        </row>
        <row r="19371">
          <cell r="C19371">
            <v>22.535520000000002</v>
          </cell>
        </row>
        <row r="19372">
          <cell r="C19372">
            <v>24.570599999999999</v>
          </cell>
        </row>
        <row r="19373">
          <cell r="C19373">
            <v>26.142800000000001</v>
          </cell>
        </row>
        <row r="19374">
          <cell r="C19374">
            <v>27.200559999999999</v>
          </cell>
        </row>
        <row r="19375">
          <cell r="C19375">
            <v>24.648599999999998</v>
          </cell>
        </row>
        <row r="19376">
          <cell r="C19376">
            <v>23.85248</v>
          </cell>
        </row>
        <row r="19377">
          <cell r="C19377">
            <v>24.30132</v>
          </cell>
        </row>
        <row r="19378">
          <cell r="C19378">
            <v>25.078600000000002</v>
          </cell>
        </row>
        <row r="19379">
          <cell r="C19379">
            <v>24.581679999999999</v>
          </cell>
        </row>
        <row r="19380">
          <cell r="C19380">
            <v>24.817640000000001</v>
          </cell>
        </row>
        <row r="19381">
          <cell r="C19381">
            <v>24.42708</v>
          </cell>
        </row>
        <row r="19382">
          <cell r="C19382">
            <v>24.75516</v>
          </cell>
        </row>
        <row r="19383">
          <cell r="C19383">
            <v>25.258959999999998</v>
          </cell>
        </row>
        <row r="19384">
          <cell r="C19384">
            <v>23.969239999999999</v>
          </cell>
        </row>
        <row r="19385">
          <cell r="C19385">
            <v>23.206679999999999</v>
          </cell>
        </row>
        <row r="19386">
          <cell r="C19386">
            <v>24.653600000000001</v>
          </cell>
        </row>
        <row r="19387">
          <cell r="C19387">
            <v>27.25216</v>
          </cell>
        </row>
        <row r="19388">
          <cell r="C19388">
            <v>25.768360000000001</v>
          </cell>
        </row>
        <row r="19389">
          <cell r="C19389">
            <v>25.256440000000001</v>
          </cell>
        </row>
        <row r="19390">
          <cell r="C19390">
            <v>23.214079999999999</v>
          </cell>
        </row>
        <row r="19391">
          <cell r="C19391">
            <v>25.364439999999998</v>
          </cell>
        </row>
        <row r="19392">
          <cell r="C19392">
            <v>25.268319999999999</v>
          </cell>
        </row>
        <row r="19393">
          <cell r="C19393">
            <v>24.373640000000002</v>
          </cell>
        </row>
        <row r="19394">
          <cell r="C19394">
            <v>25.460519999999999</v>
          </cell>
        </row>
        <row r="19395">
          <cell r="C19395">
            <v>24.683039999999998</v>
          </cell>
        </row>
        <row r="19396">
          <cell r="C19396">
            <v>22.868600000000001</v>
          </cell>
        </row>
        <row r="19397">
          <cell r="C19397">
            <v>22.726240000000001</v>
          </cell>
        </row>
        <row r="19398">
          <cell r="C19398">
            <v>23.410119999999999</v>
          </cell>
        </row>
        <row r="19399">
          <cell r="C19399">
            <v>24.464600000000001</v>
          </cell>
        </row>
        <row r="19400">
          <cell r="C19400">
            <v>25.151399999999999</v>
          </cell>
        </row>
        <row r="19401">
          <cell r="C19401">
            <v>24.085159999999998</v>
          </cell>
        </row>
        <row r="19402">
          <cell r="C19402">
            <v>22.853480000000001</v>
          </cell>
        </row>
        <row r="19403">
          <cell r="C19403">
            <v>23.332840000000001</v>
          </cell>
        </row>
        <row r="19404">
          <cell r="C19404">
            <v>25.390640000000001</v>
          </cell>
        </row>
        <row r="19405">
          <cell r="C19405">
            <v>25.70628</v>
          </cell>
        </row>
        <row r="19406">
          <cell r="C19406">
            <v>25.938199999999998</v>
          </cell>
        </row>
        <row r="19407">
          <cell r="C19407">
            <v>26.382999999999999</v>
          </cell>
        </row>
        <row r="19408">
          <cell r="C19408">
            <v>25.50188</v>
          </cell>
        </row>
        <row r="19409">
          <cell r="C19409">
            <v>24.858799999999999</v>
          </cell>
        </row>
        <row r="19410">
          <cell r="C19410">
            <v>25.682400000000001</v>
          </cell>
        </row>
        <row r="19411">
          <cell r="C19411">
            <v>25.431280000000001</v>
          </cell>
        </row>
        <row r="19412">
          <cell r="C19412">
            <v>26.07976</v>
          </cell>
        </row>
        <row r="19413">
          <cell r="C19413">
            <v>26.178879999999999</v>
          </cell>
        </row>
        <row r="19414">
          <cell r="C19414">
            <v>24.66112</v>
          </cell>
        </row>
        <row r="19415">
          <cell r="C19415">
            <v>26.503799999999998</v>
          </cell>
        </row>
        <row r="19416">
          <cell r="C19416">
            <v>27.422080000000001</v>
          </cell>
        </row>
        <row r="19417">
          <cell r="C19417">
            <v>27.799720000000001</v>
          </cell>
        </row>
        <row r="19418">
          <cell r="C19418">
            <v>28.121040000000001</v>
          </cell>
        </row>
        <row r="19419">
          <cell r="C19419">
            <v>24.646239999999999</v>
          </cell>
        </row>
        <row r="19420">
          <cell r="C19420">
            <v>21.798960000000001</v>
          </cell>
        </row>
        <row r="19421">
          <cell r="C19421">
            <v>24.473680000000002</v>
          </cell>
        </row>
        <row r="19422">
          <cell r="C19422">
            <v>24.652760000000001</v>
          </cell>
        </row>
        <row r="19423">
          <cell r="C19423">
            <v>25.715679999999999</v>
          </cell>
        </row>
        <row r="19424">
          <cell r="C19424">
            <v>27.073519999999998</v>
          </cell>
        </row>
        <row r="19425">
          <cell r="C19425">
            <v>25.771519999999999</v>
          </cell>
        </row>
        <row r="19426">
          <cell r="C19426">
            <v>27.387440000000002</v>
          </cell>
        </row>
        <row r="19427">
          <cell r="C19427">
            <v>26.64376</v>
          </cell>
        </row>
        <row r="19428">
          <cell r="C19428">
            <v>26.273959999999999</v>
          </cell>
        </row>
        <row r="19429">
          <cell r="C19429">
            <v>25.518879999999999</v>
          </cell>
        </row>
        <row r="19430">
          <cell r="C19430">
            <v>25.91292</v>
          </cell>
        </row>
        <row r="19431">
          <cell r="C19431">
            <v>26.67276</v>
          </cell>
        </row>
        <row r="19432">
          <cell r="C19432">
            <v>26.99288</v>
          </cell>
        </row>
        <row r="19433">
          <cell r="C19433">
            <v>24.729959999999998</v>
          </cell>
        </row>
        <row r="19434">
          <cell r="C19434">
            <v>24.991</v>
          </cell>
        </row>
        <row r="19435">
          <cell r="C19435">
            <v>25.188880000000001</v>
          </cell>
        </row>
        <row r="19436">
          <cell r="C19436">
            <v>26.329319999999999</v>
          </cell>
        </row>
        <row r="19437">
          <cell r="C19437">
            <v>28.210760000000001</v>
          </cell>
        </row>
        <row r="19438">
          <cell r="C19438">
            <v>28.125720000000001</v>
          </cell>
        </row>
        <row r="19439">
          <cell r="C19439">
            <v>26.495000000000001</v>
          </cell>
        </row>
        <row r="19440">
          <cell r="C19440">
            <v>27.322320000000001</v>
          </cell>
        </row>
        <row r="19441">
          <cell r="C19441">
            <v>27.865760000000002</v>
          </cell>
        </row>
        <row r="19442">
          <cell r="C19442">
            <v>27.410959999999999</v>
          </cell>
        </row>
        <row r="19443">
          <cell r="C19443">
            <v>27.495439999999999</v>
          </cell>
        </row>
        <row r="19444">
          <cell r="C19444">
            <v>26.16836</v>
          </cell>
        </row>
        <row r="19445">
          <cell r="C19445">
            <v>26.956399999999999</v>
          </cell>
        </row>
        <row r="19446">
          <cell r="C19446">
            <v>28.7212</v>
          </cell>
        </row>
        <row r="19447">
          <cell r="C19447">
            <v>31.081759999999999</v>
          </cell>
        </row>
        <row r="19448">
          <cell r="C19448">
            <v>29.175039999999999</v>
          </cell>
        </row>
        <row r="19449">
          <cell r="C19449">
            <v>28.86476</v>
          </cell>
        </row>
        <row r="19450">
          <cell r="C19450">
            <v>29.744800000000001</v>
          </cell>
        </row>
        <row r="19451">
          <cell r="C19451">
            <v>30.398599999999998</v>
          </cell>
        </row>
        <row r="19452">
          <cell r="C19452">
            <v>30.890360000000001</v>
          </cell>
        </row>
        <row r="19453">
          <cell r="C19453">
            <v>30.33568</v>
          </cell>
        </row>
        <row r="19454">
          <cell r="C19454">
            <v>30.959</v>
          </cell>
        </row>
        <row r="19455">
          <cell r="C19455">
            <v>31.105319999999999</v>
          </cell>
        </row>
        <row r="19456">
          <cell r="C19456">
            <v>29.239879999999999</v>
          </cell>
        </row>
        <row r="19457">
          <cell r="C19457">
            <v>29.12304</v>
          </cell>
        </row>
        <row r="19458">
          <cell r="C19458">
            <v>29.361560000000001</v>
          </cell>
        </row>
        <row r="19459">
          <cell r="C19459">
            <v>29.955359999999999</v>
          </cell>
        </row>
        <row r="19460">
          <cell r="C19460">
            <v>29.18252</v>
          </cell>
        </row>
        <row r="19461">
          <cell r="C19461">
            <v>29.973199999999999</v>
          </cell>
        </row>
        <row r="19462">
          <cell r="C19462">
            <v>29.122879999999999</v>
          </cell>
        </row>
        <row r="19463">
          <cell r="C19463">
            <v>29.350200000000001</v>
          </cell>
        </row>
        <row r="19464">
          <cell r="C19464">
            <v>30.54504</v>
          </cell>
        </row>
        <row r="19465">
          <cell r="C19465">
            <v>30.712039999999998</v>
          </cell>
        </row>
        <row r="19466">
          <cell r="C19466">
            <v>31.288679999999999</v>
          </cell>
        </row>
        <row r="19467">
          <cell r="C19467">
            <v>30.890039999999999</v>
          </cell>
        </row>
        <row r="19468">
          <cell r="C19468">
            <v>30.321919999999999</v>
          </cell>
        </row>
        <row r="19469">
          <cell r="C19469">
            <v>30.143560000000001</v>
          </cell>
        </row>
        <row r="19470">
          <cell r="C19470">
            <v>29.500720000000001</v>
          </cell>
        </row>
        <row r="19471">
          <cell r="C19471">
            <v>30.127040000000001</v>
          </cell>
        </row>
        <row r="19472">
          <cell r="C19472">
            <v>30.25544</v>
          </cell>
        </row>
        <row r="19473">
          <cell r="C19473">
            <v>27.641680000000001</v>
          </cell>
        </row>
        <row r="19474">
          <cell r="C19474">
            <v>26.990880000000001</v>
          </cell>
        </row>
        <row r="19475">
          <cell r="C19475">
            <v>27.733000000000001</v>
          </cell>
        </row>
        <row r="19476">
          <cell r="C19476">
            <v>28.023160000000001</v>
          </cell>
        </row>
        <row r="19477">
          <cell r="C19477">
            <v>28.235880000000002</v>
          </cell>
        </row>
        <row r="19478">
          <cell r="C19478">
            <v>27.430119999999999</v>
          </cell>
        </row>
        <row r="19479">
          <cell r="C19479">
            <v>27.53004</v>
          </cell>
        </row>
        <row r="19480">
          <cell r="C19480">
            <v>25.591080000000002</v>
          </cell>
        </row>
        <row r="19481">
          <cell r="C19481">
            <v>25.651119999999999</v>
          </cell>
        </row>
        <row r="19482">
          <cell r="C19482">
            <v>27.479759999999999</v>
          </cell>
        </row>
        <row r="19483">
          <cell r="C19483">
            <v>27.355</v>
          </cell>
        </row>
        <row r="19484">
          <cell r="C19484">
            <v>28.05668</v>
          </cell>
        </row>
        <row r="19485">
          <cell r="C19485">
            <v>29.39348</v>
          </cell>
        </row>
        <row r="19486">
          <cell r="C19486">
            <v>27.985240000000001</v>
          </cell>
        </row>
        <row r="19487">
          <cell r="C19487">
            <v>29.162520000000001</v>
          </cell>
        </row>
        <row r="19488">
          <cell r="C19488">
            <v>28.653040000000001</v>
          </cell>
        </row>
        <row r="19489">
          <cell r="C19489">
            <v>29.465520000000001</v>
          </cell>
        </row>
        <row r="19490">
          <cell r="C19490">
            <v>28.473320000000001</v>
          </cell>
        </row>
        <row r="19491">
          <cell r="C19491">
            <v>28.707239999999999</v>
          </cell>
        </row>
        <row r="19492">
          <cell r="C19492">
            <v>29.0764</v>
          </cell>
        </row>
        <row r="19493">
          <cell r="C19493">
            <v>27.616440000000001</v>
          </cell>
        </row>
        <row r="19494">
          <cell r="C19494">
            <v>29.140080000000001</v>
          </cell>
        </row>
        <row r="19495">
          <cell r="C19495">
            <v>28.02984</v>
          </cell>
        </row>
        <row r="19496">
          <cell r="C19496">
            <v>27.130759999999999</v>
          </cell>
        </row>
        <row r="19497">
          <cell r="C19497">
            <v>27.268999999999998</v>
          </cell>
        </row>
        <row r="19498">
          <cell r="C19498">
            <v>28.418880000000001</v>
          </cell>
        </row>
        <row r="19499">
          <cell r="C19499">
            <v>28.403880000000001</v>
          </cell>
        </row>
        <row r="19500">
          <cell r="C19500">
            <v>28.68544</v>
          </cell>
        </row>
        <row r="19501">
          <cell r="C19501">
            <v>29.302119999999999</v>
          </cell>
        </row>
        <row r="19502">
          <cell r="C19502">
            <v>30.171880000000002</v>
          </cell>
        </row>
        <row r="19503">
          <cell r="C19503">
            <v>27.676079999999999</v>
          </cell>
        </row>
        <row r="19504">
          <cell r="C19504">
            <v>26.706880000000002</v>
          </cell>
        </row>
        <row r="19505">
          <cell r="C19505">
            <v>25.1464</v>
          </cell>
        </row>
        <row r="19506">
          <cell r="C19506">
            <v>23.780239999999999</v>
          </cell>
        </row>
        <row r="19507">
          <cell r="C19507">
            <v>25.507560000000002</v>
          </cell>
        </row>
        <row r="19508">
          <cell r="C19508">
            <v>24.8306</v>
          </cell>
        </row>
        <row r="19509">
          <cell r="C19509">
            <v>26.646560000000001</v>
          </cell>
        </row>
        <row r="19510">
          <cell r="C19510">
            <v>27.681319999999999</v>
          </cell>
        </row>
        <row r="19511">
          <cell r="C19511">
            <v>27.707879999999999</v>
          </cell>
        </row>
        <row r="19512">
          <cell r="C19512">
            <v>25.857880000000002</v>
          </cell>
        </row>
        <row r="19513">
          <cell r="C19513">
            <v>27.2422</v>
          </cell>
        </row>
        <row r="19514">
          <cell r="C19514">
            <v>28.932320000000001</v>
          </cell>
        </row>
        <row r="19515">
          <cell r="C19515">
            <v>27.706440000000001</v>
          </cell>
        </row>
        <row r="19516">
          <cell r="C19516">
            <v>27.166239999999998</v>
          </cell>
        </row>
        <row r="19517">
          <cell r="C19517">
            <v>29.670639999999999</v>
          </cell>
        </row>
        <row r="19518">
          <cell r="C19518">
            <v>29.252880000000001</v>
          </cell>
        </row>
        <row r="19519">
          <cell r="C19519">
            <v>29.009640000000001</v>
          </cell>
        </row>
        <row r="19520">
          <cell r="C19520">
            <v>27.67512</v>
          </cell>
        </row>
        <row r="19521">
          <cell r="C19521">
            <v>27.45044</v>
          </cell>
        </row>
        <row r="19522">
          <cell r="C19522">
            <v>28.660720000000001</v>
          </cell>
        </row>
        <row r="19523">
          <cell r="C19523">
            <v>28.725639999999999</v>
          </cell>
        </row>
        <row r="19524">
          <cell r="C19524">
            <v>28.550039999999999</v>
          </cell>
        </row>
        <row r="19525">
          <cell r="C19525">
            <v>28.827999999999999</v>
          </cell>
        </row>
        <row r="19526">
          <cell r="C19526">
            <v>29.249919999999999</v>
          </cell>
        </row>
        <row r="19527">
          <cell r="C19527">
            <v>31.138839999999998</v>
          </cell>
        </row>
        <row r="19528">
          <cell r="C19528">
            <v>31.18552</v>
          </cell>
        </row>
        <row r="19529">
          <cell r="C19529">
            <v>31.174720000000001</v>
          </cell>
        </row>
        <row r="19530">
          <cell r="C19530">
            <v>30.01164</v>
          </cell>
        </row>
        <row r="19531">
          <cell r="C19531">
            <v>31.0336</v>
          </cell>
        </row>
        <row r="19532">
          <cell r="C19532">
            <v>29.115200000000002</v>
          </cell>
        </row>
        <row r="19533">
          <cell r="C19533">
            <v>28.468</v>
          </cell>
        </row>
        <row r="19534">
          <cell r="C19534">
            <v>29.115919999999999</v>
          </cell>
        </row>
        <row r="19535">
          <cell r="C19535">
            <v>29.682079999999999</v>
          </cell>
        </row>
        <row r="19536">
          <cell r="C19536">
            <v>29.606439999999999</v>
          </cell>
        </row>
        <row r="19537">
          <cell r="C19537">
            <v>28.61224</v>
          </cell>
        </row>
        <row r="19538">
          <cell r="C19538">
            <v>28.732559999999999</v>
          </cell>
        </row>
        <row r="19539">
          <cell r="C19539">
            <v>27.925280000000001</v>
          </cell>
        </row>
        <row r="19540">
          <cell r="C19540">
            <v>27.844799999999999</v>
          </cell>
        </row>
        <row r="19541">
          <cell r="C19541">
            <v>28.427959999999999</v>
          </cell>
        </row>
        <row r="19542">
          <cell r="C19542">
            <v>29.17024</v>
          </cell>
        </row>
        <row r="19543">
          <cell r="C19543">
            <v>30.498799999999999</v>
          </cell>
        </row>
        <row r="19544">
          <cell r="C19544">
            <v>30.550280000000001</v>
          </cell>
        </row>
        <row r="19545">
          <cell r="C19545">
            <v>31.127359999999999</v>
          </cell>
        </row>
        <row r="19546">
          <cell r="C19546">
            <v>30.013999999999999</v>
          </cell>
        </row>
        <row r="19547">
          <cell r="C19547">
            <v>30.67652</v>
          </cell>
        </row>
        <row r="19548">
          <cell r="C19548">
            <v>29.96444</v>
          </cell>
        </row>
        <row r="19549">
          <cell r="C19549">
            <v>29.3568</v>
          </cell>
        </row>
        <row r="19550">
          <cell r="C19550">
            <v>29.360679999999999</v>
          </cell>
        </row>
        <row r="19551">
          <cell r="C19551">
            <v>31.089600000000001</v>
          </cell>
        </row>
        <row r="19552">
          <cell r="C19552">
            <v>31.037880000000001</v>
          </cell>
        </row>
        <row r="19553">
          <cell r="C19553">
            <v>30.711880000000001</v>
          </cell>
        </row>
        <row r="19554">
          <cell r="C19554">
            <v>29.886040000000001</v>
          </cell>
        </row>
        <row r="19555">
          <cell r="C19555">
            <v>30.14236</v>
          </cell>
        </row>
        <row r="19556">
          <cell r="C19556">
            <v>29.427879999999998</v>
          </cell>
        </row>
        <row r="19557">
          <cell r="C19557">
            <v>28.880479999999999</v>
          </cell>
        </row>
        <row r="19558">
          <cell r="C19558">
            <v>29.849080000000001</v>
          </cell>
        </row>
        <row r="19559">
          <cell r="C19559">
            <v>31.015720000000002</v>
          </cell>
        </row>
        <row r="19560">
          <cell r="C19560">
            <v>29.210080000000001</v>
          </cell>
        </row>
        <row r="19561">
          <cell r="C19561">
            <v>29.43976</v>
          </cell>
        </row>
        <row r="19562">
          <cell r="C19562">
            <v>30.097519999999999</v>
          </cell>
        </row>
        <row r="19563">
          <cell r="C19563">
            <v>28.723240000000001</v>
          </cell>
        </row>
        <row r="19564">
          <cell r="C19564">
            <v>27.956040000000002</v>
          </cell>
        </row>
        <row r="19565">
          <cell r="C19565">
            <v>28.371320000000001</v>
          </cell>
        </row>
        <row r="19566">
          <cell r="C19566">
            <v>27.690480000000001</v>
          </cell>
        </row>
        <row r="19567">
          <cell r="C19567">
            <v>26.31568</v>
          </cell>
        </row>
        <row r="19568">
          <cell r="C19568">
            <v>23.591480000000001</v>
          </cell>
        </row>
        <row r="19569">
          <cell r="C19569">
            <v>23.144600000000001</v>
          </cell>
        </row>
        <row r="19570">
          <cell r="C19570">
            <v>24.138439999999999</v>
          </cell>
        </row>
        <row r="19571">
          <cell r="C19571">
            <v>23.011559999999999</v>
          </cell>
        </row>
        <row r="19572">
          <cell r="C19572">
            <v>23.189920000000001</v>
          </cell>
        </row>
        <row r="19573">
          <cell r="C19573">
            <v>22.93196</v>
          </cell>
        </row>
        <row r="19574">
          <cell r="C19574">
            <v>23.804919999999999</v>
          </cell>
        </row>
        <row r="19575">
          <cell r="C19575">
            <v>23.577960000000001</v>
          </cell>
        </row>
        <row r="19576">
          <cell r="C19576">
            <v>25.166239999999998</v>
          </cell>
        </row>
        <row r="19577">
          <cell r="C19577">
            <v>24.8996</v>
          </cell>
        </row>
        <row r="19578">
          <cell r="C19578">
            <v>23.687519999999999</v>
          </cell>
        </row>
        <row r="19579">
          <cell r="C19579">
            <v>22.36412</v>
          </cell>
        </row>
        <row r="19580">
          <cell r="C19580">
            <v>22.622959999999999</v>
          </cell>
        </row>
        <row r="19581">
          <cell r="C19581">
            <v>21.68008</v>
          </cell>
        </row>
        <row r="19582">
          <cell r="C19582">
            <v>20.70412</v>
          </cell>
        </row>
        <row r="19583">
          <cell r="C19583">
            <v>24.499040000000001</v>
          </cell>
        </row>
        <row r="19584">
          <cell r="C19584">
            <v>25.995159999999998</v>
          </cell>
        </row>
        <row r="19585">
          <cell r="C19585">
            <v>23.95252</v>
          </cell>
        </row>
        <row r="19586">
          <cell r="C19586">
            <v>21.022400000000001</v>
          </cell>
        </row>
        <row r="19587">
          <cell r="C19587">
            <v>20.438680000000002</v>
          </cell>
        </row>
        <row r="19588">
          <cell r="C19588">
            <v>21.056999999999999</v>
          </cell>
        </row>
        <row r="19589">
          <cell r="C19589">
            <v>22.174800000000001</v>
          </cell>
        </row>
        <row r="19590">
          <cell r="C19590">
            <v>25.21312</v>
          </cell>
        </row>
        <row r="19591">
          <cell r="C19591">
            <v>24.571840000000002</v>
          </cell>
        </row>
        <row r="19592">
          <cell r="C19592">
            <v>23.968720000000001</v>
          </cell>
        </row>
        <row r="19593">
          <cell r="C19593">
            <v>22.97484</v>
          </cell>
        </row>
        <row r="19594">
          <cell r="C19594">
            <v>23.940280000000001</v>
          </cell>
        </row>
        <row r="19595">
          <cell r="C19595">
            <v>26.416519999999998</v>
          </cell>
        </row>
        <row r="19596">
          <cell r="C19596">
            <v>26.79252</v>
          </cell>
        </row>
        <row r="19597">
          <cell r="C19597">
            <v>25.79316</v>
          </cell>
        </row>
        <row r="19598">
          <cell r="C19598">
            <v>25.858000000000001</v>
          </cell>
        </row>
        <row r="19599">
          <cell r="C19599">
            <v>25.6494</v>
          </cell>
        </row>
        <row r="19600">
          <cell r="C19600">
            <v>26.769559999999998</v>
          </cell>
        </row>
        <row r="19601">
          <cell r="C19601">
            <v>28.60324</v>
          </cell>
        </row>
        <row r="19602">
          <cell r="C19602">
            <v>28.994399999999999</v>
          </cell>
        </row>
        <row r="19603">
          <cell r="C19603">
            <v>26.832519999999999</v>
          </cell>
        </row>
        <row r="19604">
          <cell r="C19604">
            <v>26.971399999999999</v>
          </cell>
        </row>
        <row r="19605">
          <cell r="C19605">
            <v>26.8108</v>
          </cell>
        </row>
        <row r="19606">
          <cell r="C19606">
            <v>25.383279999999999</v>
          </cell>
        </row>
        <row r="19607">
          <cell r="C19607">
            <v>26.009</v>
          </cell>
        </row>
        <row r="19608">
          <cell r="C19608">
            <v>26.26932</v>
          </cell>
        </row>
        <row r="19609">
          <cell r="C19609">
            <v>25.438400000000001</v>
          </cell>
        </row>
        <row r="19610">
          <cell r="C19610">
            <v>27.145119999999999</v>
          </cell>
        </row>
        <row r="19611">
          <cell r="C19611">
            <v>27.021999999999998</v>
          </cell>
        </row>
        <row r="19612">
          <cell r="C19612">
            <v>25.292359999999999</v>
          </cell>
        </row>
        <row r="19613">
          <cell r="C19613">
            <v>27.0626</v>
          </cell>
        </row>
        <row r="19614">
          <cell r="C19614">
            <v>26.97288</v>
          </cell>
        </row>
        <row r="19615">
          <cell r="C19615">
            <v>25.825119999999998</v>
          </cell>
        </row>
        <row r="19616">
          <cell r="C19616">
            <v>25.958639999999999</v>
          </cell>
        </row>
        <row r="19617">
          <cell r="C19617">
            <v>25.487919999999999</v>
          </cell>
        </row>
        <row r="19618">
          <cell r="C19618">
            <v>27.709679999999999</v>
          </cell>
        </row>
        <row r="19619">
          <cell r="C19619">
            <v>29.6</v>
          </cell>
        </row>
        <row r="19620">
          <cell r="C19620">
            <v>28.116879999999998</v>
          </cell>
        </row>
        <row r="19621">
          <cell r="C19621">
            <v>24.686399999999999</v>
          </cell>
        </row>
        <row r="19622">
          <cell r="C19622">
            <v>27.363679999999999</v>
          </cell>
        </row>
        <row r="19623">
          <cell r="C19623">
            <v>28.187360000000002</v>
          </cell>
        </row>
        <row r="19624">
          <cell r="C19624">
            <v>27.483239999999999</v>
          </cell>
        </row>
        <row r="19625">
          <cell r="C19625">
            <v>26.35416</v>
          </cell>
        </row>
        <row r="19626">
          <cell r="C19626">
            <v>25.370640000000002</v>
          </cell>
        </row>
        <row r="19627">
          <cell r="C19627">
            <v>26.965520000000001</v>
          </cell>
        </row>
        <row r="19628">
          <cell r="C19628">
            <v>26.315999999999999</v>
          </cell>
        </row>
        <row r="19629">
          <cell r="C19629">
            <v>26.457319999999999</v>
          </cell>
        </row>
        <row r="19630">
          <cell r="C19630">
            <v>27.96388</v>
          </cell>
        </row>
        <row r="19631">
          <cell r="C19631">
            <v>27.106000000000002</v>
          </cell>
        </row>
        <row r="19632">
          <cell r="C19632">
            <v>27.848520000000001</v>
          </cell>
        </row>
        <row r="19633">
          <cell r="C19633">
            <v>28.619800000000001</v>
          </cell>
        </row>
        <row r="19634">
          <cell r="C19634">
            <v>27.964600000000001</v>
          </cell>
        </row>
        <row r="19635">
          <cell r="C19635">
            <v>28.281279999999999</v>
          </cell>
        </row>
        <row r="19636">
          <cell r="C19636">
            <v>29.276479999999999</v>
          </cell>
        </row>
        <row r="19637">
          <cell r="C19637">
            <v>30.753799999999998</v>
          </cell>
        </row>
        <row r="19638">
          <cell r="C19638">
            <v>29.457439999999998</v>
          </cell>
        </row>
        <row r="19639">
          <cell r="C19639">
            <v>29.956720000000001</v>
          </cell>
        </row>
        <row r="19640">
          <cell r="C19640">
            <v>29.29616</v>
          </cell>
        </row>
        <row r="19641">
          <cell r="C19641">
            <v>30.743760000000002</v>
          </cell>
        </row>
        <row r="19642">
          <cell r="C19642">
            <v>30.250720000000001</v>
          </cell>
        </row>
        <row r="19643">
          <cell r="C19643">
            <v>28.332719999999998</v>
          </cell>
        </row>
        <row r="19644">
          <cell r="C19644">
            <v>28.390080000000001</v>
          </cell>
        </row>
        <row r="19645">
          <cell r="C19645">
            <v>27.127800000000001</v>
          </cell>
        </row>
        <row r="19646">
          <cell r="C19646">
            <v>27.00956</v>
          </cell>
        </row>
        <row r="19647">
          <cell r="C19647">
            <v>29.800640000000001</v>
          </cell>
        </row>
        <row r="19648">
          <cell r="C19648">
            <v>31.033919999999998</v>
          </cell>
        </row>
        <row r="19649">
          <cell r="C19649">
            <v>28.072479999999999</v>
          </cell>
        </row>
        <row r="19650">
          <cell r="C19650">
            <v>27.25076</v>
          </cell>
        </row>
        <row r="19651">
          <cell r="C19651">
            <v>29.86608</v>
          </cell>
        </row>
        <row r="19652">
          <cell r="C19652">
            <v>30.721599999999999</v>
          </cell>
        </row>
        <row r="19653">
          <cell r="C19653">
            <v>29.92944</v>
          </cell>
        </row>
        <row r="19654">
          <cell r="C19654">
            <v>29.886199999999999</v>
          </cell>
        </row>
        <row r="19655">
          <cell r="C19655">
            <v>31.088039999999999</v>
          </cell>
        </row>
        <row r="19656">
          <cell r="C19656">
            <v>31.887720000000002</v>
          </cell>
        </row>
        <row r="19657">
          <cell r="C19657">
            <v>30.541319999999999</v>
          </cell>
        </row>
        <row r="19658">
          <cell r="C19658">
            <v>30.683199999999999</v>
          </cell>
        </row>
        <row r="19659">
          <cell r="C19659">
            <v>29.080359999999999</v>
          </cell>
        </row>
        <row r="19660">
          <cell r="C19660">
            <v>29.47776</v>
          </cell>
        </row>
        <row r="19661">
          <cell r="C19661">
            <v>29.18732</v>
          </cell>
        </row>
        <row r="19662">
          <cell r="C19662">
            <v>29.47728</v>
          </cell>
        </row>
        <row r="19663">
          <cell r="C19663">
            <v>28.574480000000001</v>
          </cell>
        </row>
        <row r="19664">
          <cell r="C19664">
            <v>26.77872</v>
          </cell>
        </row>
        <row r="19665">
          <cell r="C19665">
            <v>23.545680000000001</v>
          </cell>
        </row>
        <row r="19666">
          <cell r="C19666">
            <v>25.662320000000001</v>
          </cell>
        </row>
        <row r="19667">
          <cell r="C19667">
            <v>26.891480000000001</v>
          </cell>
        </row>
        <row r="19668">
          <cell r="C19668">
            <v>26.95072</v>
          </cell>
        </row>
        <row r="19669">
          <cell r="C19669">
            <v>25.713280000000001</v>
          </cell>
        </row>
        <row r="19670">
          <cell r="C19670">
            <v>25.28436</v>
          </cell>
        </row>
        <row r="19671">
          <cell r="C19671">
            <v>25.376200000000001</v>
          </cell>
        </row>
        <row r="19672">
          <cell r="C19672">
            <v>24.035799999999998</v>
          </cell>
        </row>
        <row r="19673">
          <cell r="C19673">
            <v>24.401679999999999</v>
          </cell>
        </row>
        <row r="19674">
          <cell r="C19674">
            <v>23.571960000000001</v>
          </cell>
        </row>
        <row r="19675">
          <cell r="C19675">
            <v>22.364560000000001</v>
          </cell>
        </row>
        <row r="19676">
          <cell r="C19676">
            <v>20.406680000000001</v>
          </cell>
        </row>
        <row r="19677">
          <cell r="C19677">
            <v>23.03284</v>
          </cell>
        </row>
        <row r="19678">
          <cell r="C19678">
            <v>23.723040000000001</v>
          </cell>
        </row>
        <row r="19679">
          <cell r="C19679">
            <v>22.283919999999998</v>
          </cell>
        </row>
        <row r="19680">
          <cell r="C19680">
            <v>20.513079999999999</v>
          </cell>
        </row>
        <row r="19681">
          <cell r="C19681">
            <v>20.864000000000001</v>
          </cell>
        </row>
        <row r="19682">
          <cell r="C19682">
            <v>22.64536</v>
          </cell>
        </row>
        <row r="19683">
          <cell r="C19683">
            <v>24.660520000000002</v>
          </cell>
        </row>
        <row r="19684">
          <cell r="C19684">
            <v>24.969480000000001</v>
          </cell>
        </row>
        <row r="19685">
          <cell r="C19685">
            <v>26.753160000000001</v>
          </cell>
        </row>
        <row r="19686">
          <cell r="C19686">
            <v>25.948440000000002</v>
          </cell>
        </row>
        <row r="19687">
          <cell r="C19687">
            <v>27.310359999999999</v>
          </cell>
        </row>
        <row r="19688">
          <cell r="C19688">
            <v>26.2392</v>
          </cell>
        </row>
        <row r="19689">
          <cell r="C19689">
            <v>26.47784</v>
          </cell>
        </row>
        <row r="19690">
          <cell r="C19690">
            <v>27.47044</v>
          </cell>
        </row>
        <row r="19691">
          <cell r="C19691">
            <v>26.210159999999998</v>
          </cell>
        </row>
        <row r="19692">
          <cell r="C19692">
            <v>26.000599999999999</v>
          </cell>
        </row>
        <row r="19693">
          <cell r="C19693">
            <v>25.12772</v>
          </cell>
        </row>
        <row r="19694">
          <cell r="C19694">
            <v>25.247520000000002</v>
          </cell>
        </row>
        <row r="19695">
          <cell r="C19695">
            <v>26.163399999999999</v>
          </cell>
        </row>
        <row r="19696">
          <cell r="C19696">
            <v>27.32216</v>
          </cell>
        </row>
        <row r="19697">
          <cell r="C19697">
            <v>25.823119999999999</v>
          </cell>
        </row>
        <row r="19698">
          <cell r="C19698">
            <v>27.045439999999999</v>
          </cell>
        </row>
        <row r="19699">
          <cell r="C19699">
            <v>26.4436</v>
          </cell>
        </row>
        <row r="19700">
          <cell r="C19700">
            <v>24.706800000000001</v>
          </cell>
        </row>
        <row r="19701">
          <cell r="C19701">
            <v>26.259119999999999</v>
          </cell>
        </row>
        <row r="19702">
          <cell r="C19702">
            <v>27.24756</v>
          </cell>
        </row>
        <row r="19703">
          <cell r="C19703">
            <v>26.164439999999999</v>
          </cell>
        </row>
        <row r="19704">
          <cell r="C19704">
            <v>26.240200000000002</v>
          </cell>
        </row>
        <row r="19705">
          <cell r="C19705">
            <v>25.359839999999998</v>
          </cell>
        </row>
        <row r="19706">
          <cell r="C19706">
            <v>23.193000000000001</v>
          </cell>
        </row>
        <row r="19707">
          <cell r="C19707">
            <v>24.000800000000002</v>
          </cell>
        </row>
        <row r="19708">
          <cell r="C19708">
            <v>25.946999999999999</v>
          </cell>
        </row>
        <row r="19709">
          <cell r="C19709">
            <v>25.374880000000001</v>
          </cell>
        </row>
        <row r="19710">
          <cell r="C19710">
            <v>23.619879999999998</v>
          </cell>
        </row>
        <row r="19711">
          <cell r="C19711">
            <v>24.336279999999999</v>
          </cell>
        </row>
        <row r="19712">
          <cell r="C19712">
            <v>24.059480000000001</v>
          </cell>
        </row>
        <row r="19713">
          <cell r="C19713">
            <v>21.31232</v>
          </cell>
        </row>
        <row r="19714">
          <cell r="C19714">
            <v>19.00356</v>
          </cell>
        </row>
        <row r="19715">
          <cell r="C19715">
            <v>22.648160000000001</v>
          </cell>
        </row>
        <row r="19716">
          <cell r="C19716">
            <v>22.867000000000001</v>
          </cell>
        </row>
        <row r="19717">
          <cell r="C19717">
            <v>22.786280000000001</v>
          </cell>
        </row>
        <row r="19718">
          <cell r="C19718">
            <v>25.642440000000001</v>
          </cell>
        </row>
        <row r="19719">
          <cell r="C19719">
            <v>25.416399999999999</v>
          </cell>
        </row>
        <row r="19720">
          <cell r="C19720">
            <v>25.563079999999999</v>
          </cell>
        </row>
        <row r="19721">
          <cell r="C19721">
            <v>26.1342</v>
          </cell>
        </row>
        <row r="19722">
          <cell r="C19722">
            <v>25.958639999999999</v>
          </cell>
        </row>
        <row r="19723">
          <cell r="C19723">
            <v>25.359079999999999</v>
          </cell>
        </row>
        <row r="19724">
          <cell r="C19724">
            <v>26.399760000000001</v>
          </cell>
        </row>
        <row r="19725">
          <cell r="C19725">
            <v>30.47824</v>
          </cell>
        </row>
        <row r="19726">
          <cell r="C19726">
            <v>28.560199999999998</v>
          </cell>
        </row>
        <row r="19727">
          <cell r="C19727">
            <v>25.722919999999998</v>
          </cell>
        </row>
        <row r="19728">
          <cell r="C19728">
            <v>24.24</v>
          </cell>
        </row>
        <row r="19729">
          <cell r="C19729">
            <v>22.236840000000001</v>
          </cell>
        </row>
        <row r="19730">
          <cell r="C19730">
            <v>25.9072</v>
          </cell>
        </row>
        <row r="19731">
          <cell r="C19731">
            <v>29.298680000000001</v>
          </cell>
        </row>
        <row r="19732">
          <cell r="C19732">
            <v>26.426960000000001</v>
          </cell>
        </row>
        <row r="19733">
          <cell r="C19733">
            <v>22.29448</v>
          </cell>
        </row>
        <row r="19734">
          <cell r="C19734">
            <v>22.2498</v>
          </cell>
        </row>
        <row r="19735">
          <cell r="C19735">
            <v>21.823879999999999</v>
          </cell>
        </row>
        <row r="19736">
          <cell r="C19736">
            <v>21.838760000000001</v>
          </cell>
        </row>
        <row r="19737">
          <cell r="C19737">
            <v>23.3704</v>
          </cell>
        </row>
        <row r="19738">
          <cell r="C19738">
            <v>25.948239999999998</v>
          </cell>
        </row>
        <row r="19739">
          <cell r="C19739">
            <v>25.98668</v>
          </cell>
        </row>
        <row r="19740">
          <cell r="C19740">
            <v>24.94172</v>
          </cell>
        </row>
        <row r="19741">
          <cell r="C19741">
            <v>23.959479999999999</v>
          </cell>
        </row>
        <row r="19742">
          <cell r="C19742">
            <v>22.896000000000001</v>
          </cell>
        </row>
        <row r="19743">
          <cell r="C19743">
            <v>23.590440000000001</v>
          </cell>
        </row>
        <row r="19744">
          <cell r="C19744">
            <v>26.190719999999999</v>
          </cell>
        </row>
        <row r="19745">
          <cell r="C19745">
            <v>26.2072</v>
          </cell>
        </row>
        <row r="19746">
          <cell r="C19746">
            <v>25.973320000000001</v>
          </cell>
        </row>
        <row r="19747">
          <cell r="C19747">
            <v>25.903320000000001</v>
          </cell>
        </row>
        <row r="19748">
          <cell r="C19748">
            <v>26.643719999999998</v>
          </cell>
        </row>
        <row r="19749">
          <cell r="C19749">
            <v>24.9712</v>
          </cell>
        </row>
        <row r="19750">
          <cell r="C19750">
            <v>27.559920000000002</v>
          </cell>
        </row>
        <row r="19751">
          <cell r="C19751">
            <v>28.552479999999999</v>
          </cell>
        </row>
        <row r="19752">
          <cell r="C19752">
            <v>28.88428</v>
          </cell>
        </row>
        <row r="19753">
          <cell r="C19753">
            <v>35.99156</v>
          </cell>
        </row>
        <row r="19754">
          <cell r="C19754">
            <v>40.604520000000001</v>
          </cell>
        </row>
        <row r="19755">
          <cell r="C19755">
            <v>41.24924</v>
          </cell>
        </row>
        <row r="19756">
          <cell r="C19756">
            <v>39.825519999999997</v>
          </cell>
        </row>
        <row r="19757">
          <cell r="C19757">
            <v>40.902799999999999</v>
          </cell>
        </row>
        <row r="19758">
          <cell r="C19758">
            <v>41.089680000000001</v>
          </cell>
        </row>
        <row r="19759">
          <cell r="C19759">
            <v>39.992640000000002</v>
          </cell>
        </row>
        <row r="19760">
          <cell r="C19760">
            <v>40.955440000000003</v>
          </cell>
        </row>
        <row r="19761">
          <cell r="C19761">
            <v>39.066800000000001</v>
          </cell>
        </row>
        <row r="19762">
          <cell r="C19762">
            <v>39.136479999999999</v>
          </cell>
        </row>
        <row r="19763">
          <cell r="C19763">
            <v>37.513800000000003</v>
          </cell>
        </row>
        <row r="19764">
          <cell r="C19764">
            <v>37.584679999999999</v>
          </cell>
        </row>
        <row r="19765">
          <cell r="C19765">
            <v>39.451639999999998</v>
          </cell>
        </row>
        <row r="19766">
          <cell r="C19766">
            <v>39.845120000000001</v>
          </cell>
        </row>
        <row r="19767">
          <cell r="C19767">
            <v>39.748559999999998</v>
          </cell>
        </row>
        <row r="19768">
          <cell r="C19768">
            <v>39.297240000000002</v>
          </cell>
        </row>
        <row r="19769">
          <cell r="C19769">
            <v>39.566560000000003</v>
          </cell>
        </row>
        <row r="19770">
          <cell r="C19770">
            <v>36.99156</v>
          </cell>
        </row>
        <row r="19771">
          <cell r="C19771">
            <v>37.523560000000003</v>
          </cell>
        </row>
        <row r="19772">
          <cell r="C19772">
            <v>37.162480000000002</v>
          </cell>
        </row>
        <row r="19773">
          <cell r="C19773">
            <v>38.493360000000003</v>
          </cell>
        </row>
        <row r="19774">
          <cell r="C19774">
            <v>39.147799999999997</v>
          </cell>
        </row>
        <row r="19775">
          <cell r="C19775">
            <v>40.249119999999998</v>
          </cell>
        </row>
        <row r="19776">
          <cell r="C19776">
            <v>40.448079999999997</v>
          </cell>
        </row>
        <row r="19777">
          <cell r="C19777">
            <v>38.992759999999997</v>
          </cell>
        </row>
        <row r="19778">
          <cell r="C19778">
            <v>39.495159999999998</v>
          </cell>
        </row>
        <row r="19779">
          <cell r="C19779">
            <v>39.368040000000001</v>
          </cell>
        </row>
        <row r="19780">
          <cell r="C19780">
            <v>39.640079999999998</v>
          </cell>
        </row>
        <row r="19781">
          <cell r="C19781">
            <v>39.018680000000003</v>
          </cell>
        </row>
        <row r="19782">
          <cell r="C19782">
            <v>40.023800000000001</v>
          </cell>
        </row>
        <row r="19783">
          <cell r="C19783">
            <v>39.217359999999999</v>
          </cell>
        </row>
        <row r="19784">
          <cell r="C19784">
            <v>39.227559999999997</v>
          </cell>
        </row>
        <row r="19785">
          <cell r="C19785">
            <v>40.08784</v>
          </cell>
        </row>
        <row r="19786">
          <cell r="C19786">
            <v>40.427680000000002</v>
          </cell>
        </row>
        <row r="19787">
          <cell r="C19787">
            <v>40.26932</v>
          </cell>
        </row>
        <row r="19788">
          <cell r="C19788">
            <v>40.724040000000002</v>
          </cell>
        </row>
        <row r="19789">
          <cell r="C19789">
            <v>40.276479999999999</v>
          </cell>
        </row>
        <row r="19790">
          <cell r="C19790">
            <v>37.420400000000001</v>
          </cell>
        </row>
        <row r="19791">
          <cell r="C19791">
            <v>39.230040000000002</v>
          </cell>
        </row>
        <row r="19792">
          <cell r="C19792">
            <v>39.399239999999999</v>
          </cell>
        </row>
        <row r="19793">
          <cell r="C19793">
            <v>39.349080000000001</v>
          </cell>
        </row>
        <row r="19794">
          <cell r="C19794">
            <v>38.400840000000002</v>
          </cell>
        </row>
        <row r="19795">
          <cell r="C19795">
            <v>40.849760000000003</v>
          </cell>
        </row>
        <row r="19796">
          <cell r="C19796">
            <v>41.020800000000001</v>
          </cell>
        </row>
        <row r="19797">
          <cell r="C19797">
            <v>40.049199999999999</v>
          </cell>
        </row>
        <row r="19798">
          <cell r="C19798">
            <v>38.756</v>
          </cell>
        </row>
        <row r="19799">
          <cell r="C19799">
            <v>39.834960000000002</v>
          </cell>
        </row>
        <row r="19800">
          <cell r="C19800">
            <v>38.838839999999998</v>
          </cell>
        </row>
        <row r="19801">
          <cell r="C19801">
            <v>37.89864</v>
          </cell>
        </row>
        <row r="19802">
          <cell r="C19802">
            <v>38.238</v>
          </cell>
        </row>
        <row r="19803">
          <cell r="C19803">
            <v>37.632559999999998</v>
          </cell>
        </row>
        <row r="19804">
          <cell r="C19804">
            <v>37.15484</v>
          </cell>
        </row>
        <row r="19805">
          <cell r="C19805">
            <v>37.713360000000002</v>
          </cell>
        </row>
        <row r="19806">
          <cell r="C19806">
            <v>40.578200000000002</v>
          </cell>
        </row>
        <row r="19807">
          <cell r="C19807">
            <v>40.159559999999999</v>
          </cell>
        </row>
        <row r="19808">
          <cell r="C19808">
            <v>39.689480000000003</v>
          </cell>
        </row>
        <row r="19809">
          <cell r="C19809">
            <v>37.865479999999998</v>
          </cell>
        </row>
        <row r="19810">
          <cell r="C19810">
            <v>39.658200000000001</v>
          </cell>
        </row>
        <row r="19811">
          <cell r="C19811">
            <v>43.095880000000001</v>
          </cell>
        </row>
        <row r="19812">
          <cell r="C19812">
            <v>41.401679999999999</v>
          </cell>
        </row>
        <row r="19813">
          <cell r="C19813">
            <v>41.528039999999997</v>
          </cell>
        </row>
        <row r="19814">
          <cell r="C19814">
            <v>41.832839999999997</v>
          </cell>
        </row>
        <row r="19815">
          <cell r="C19815">
            <v>42.471400000000003</v>
          </cell>
        </row>
        <row r="19816">
          <cell r="C19816">
            <v>39.513280000000002</v>
          </cell>
        </row>
        <row r="19817">
          <cell r="C19817">
            <v>37.191279999999999</v>
          </cell>
        </row>
        <row r="19818">
          <cell r="C19818">
            <v>39.379800000000003</v>
          </cell>
        </row>
        <row r="19819">
          <cell r="C19819">
            <v>39.234279999999998</v>
          </cell>
        </row>
        <row r="19820">
          <cell r="C19820">
            <v>37.631079999999997</v>
          </cell>
        </row>
        <row r="19821">
          <cell r="C19821">
            <v>38.016240000000003</v>
          </cell>
        </row>
        <row r="19822">
          <cell r="C19822">
            <v>41.16592</v>
          </cell>
        </row>
        <row r="19823">
          <cell r="C19823">
            <v>37.429119999999998</v>
          </cell>
        </row>
        <row r="19824">
          <cell r="C19824">
            <v>34.817439999999998</v>
          </cell>
        </row>
        <row r="19825">
          <cell r="C19825">
            <v>38.751640000000002</v>
          </cell>
        </row>
        <row r="19826">
          <cell r="C19826">
            <v>38.685079999999999</v>
          </cell>
        </row>
        <row r="19827">
          <cell r="C19827">
            <v>38.534239999999997</v>
          </cell>
        </row>
        <row r="19828">
          <cell r="C19828">
            <v>37.325159999999997</v>
          </cell>
        </row>
        <row r="19829">
          <cell r="C19829">
            <v>37.720080000000003</v>
          </cell>
        </row>
        <row r="19830">
          <cell r="C19830">
            <v>38.309719999999999</v>
          </cell>
        </row>
        <row r="19831">
          <cell r="C19831">
            <v>39.54524</v>
          </cell>
        </row>
        <row r="19832">
          <cell r="C19832">
            <v>41.300919999999998</v>
          </cell>
        </row>
        <row r="19833">
          <cell r="C19833">
            <v>42.479759999999999</v>
          </cell>
        </row>
        <row r="19834">
          <cell r="C19834">
            <v>42.647840000000002</v>
          </cell>
        </row>
        <row r="19835">
          <cell r="C19835">
            <v>39.933480000000003</v>
          </cell>
        </row>
        <row r="19836">
          <cell r="C19836">
            <v>38.500399999999999</v>
          </cell>
        </row>
        <row r="19837">
          <cell r="C19837">
            <v>38.882359999999998</v>
          </cell>
        </row>
        <row r="19838">
          <cell r="C19838">
            <v>38.832799999999999</v>
          </cell>
        </row>
        <row r="19839">
          <cell r="C19839">
            <v>40.666319999999999</v>
          </cell>
        </row>
        <row r="19840">
          <cell r="C19840">
            <v>41.895760000000003</v>
          </cell>
        </row>
        <row r="19841">
          <cell r="C19841">
            <v>41.884399999999999</v>
          </cell>
        </row>
        <row r="19842">
          <cell r="C19842">
            <v>39.232320000000001</v>
          </cell>
        </row>
        <row r="19843">
          <cell r="C19843">
            <v>39.311</v>
          </cell>
        </row>
        <row r="19844">
          <cell r="C19844">
            <v>39.74044</v>
          </cell>
        </row>
        <row r="19845">
          <cell r="C19845">
            <v>36.65204</v>
          </cell>
        </row>
        <row r="19846">
          <cell r="C19846">
            <v>36.8414</v>
          </cell>
        </row>
        <row r="19847">
          <cell r="C19847">
            <v>39.92756</v>
          </cell>
        </row>
        <row r="19848">
          <cell r="C19848">
            <v>38.226120000000002</v>
          </cell>
        </row>
        <row r="19849">
          <cell r="C19849">
            <v>39.446759999999998</v>
          </cell>
        </row>
        <row r="19850">
          <cell r="C19850">
            <v>38.822360000000003</v>
          </cell>
        </row>
        <row r="19851">
          <cell r="C19851">
            <v>39.556040000000003</v>
          </cell>
        </row>
        <row r="19852">
          <cell r="C19852">
            <v>38.340359999999997</v>
          </cell>
        </row>
        <row r="19853">
          <cell r="C19853">
            <v>40.888599999999997</v>
          </cell>
        </row>
        <row r="19854">
          <cell r="C19854">
            <v>42.299799999999998</v>
          </cell>
        </row>
        <row r="19855">
          <cell r="C19855">
            <v>40.006880000000002</v>
          </cell>
        </row>
        <row r="19856">
          <cell r="C19856">
            <v>40.161279999999998</v>
          </cell>
        </row>
        <row r="19857">
          <cell r="C19857">
            <v>38.155239999999999</v>
          </cell>
        </row>
        <row r="19858">
          <cell r="C19858">
            <v>37.623199999999997</v>
          </cell>
        </row>
        <row r="19859">
          <cell r="C19859">
            <v>39.096600000000002</v>
          </cell>
        </row>
        <row r="19860">
          <cell r="C19860">
            <v>38.476880000000001</v>
          </cell>
        </row>
        <row r="19861">
          <cell r="C19861">
            <v>38.084159999999997</v>
          </cell>
        </row>
        <row r="19862">
          <cell r="C19862">
            <v>39.5184</v>
          </cell>
        </row>
        <row r="19863">
          <cell r="C19863">
            <v>38.447719999999997</v>
          </cell>
        </row>
        <row r="19864">
          <cell r="C19864">
            <v>39.803640000000001</v>
          </cell>
        </row>
        <row r="19865">
          <cell r="C19865">
            <v>40.168480000000002</v>
          </cell>
        </row>
        <row r="19866">
          <cell r="C19866">
            <v>39.512039999999999</v>
          </cell>
        </row>
        <row r="19867">
          <cell r="C19867">
            <v>39.695680000000003</v>
          </cell>
        </row>
        <row r="19868">
          <cell r="C19868">
            <v>37.893999999999998</v>
          </cell>
        </row>
        <row r="19869">
          <cell r="C19869">
            <v>36.849679999999999</v>
          </cell>
        </row>
        <row r="19870">
          <cell r="C19870">
            <v>39.73404</v>
          </cell>
        </row>
        <row r="19871">
          <cell r="C19871">
            <v>39.934399999999997</v>
          </cell>
        </row>
        <row r="19872">
          <cell r="C19872">
            <v>36.69932</v>
          </cell>
        </row>
        <row r="19873">
          <cell r="C19873">
            <v>37.154119999999999</v>
          </cell>
        </row>
        <row r="19874">
          <cell r="C19874">
            <v>41.387880000000003</v>
          </cell>
        </row>
        <row r="19875">
          <cell r="C19875">
            <v>42.52308</v>
          </cell>
        </row>
        <row r="19876">
          <cell r="C19876">
            <v>41.92324</v>
          </cell>
        </row>
        <row r="19877">
          <cell r="C19877">
            <v>41.203679999999999</v>
          </cell>
        </row>
        <row r="19878">
          <cell r="C19878">
            <v>40.285159999999998</v>
          </cell>
        </row>
        <row r="19879">
          <cell r="C19879">
            <v>41.467359999999999</v>
          </cell>
        </row>
        <row r="19880">
          <cell r="C19880">
            <v>43.247039999999998</v>
          </cell>
        </row>
        <row r="19881">
          <cell r="C19881">
            <v>41.756160000000001</v>
          </cell>
        </row>
        <row r="19882">
          <cell r="C19882">
            <v>41.55592</v>
          </cell>
        </row>
        <row r="19883">
          <cell r="C19883">
            <v>42.880119999999998</v>
          </cell>
        </row>
        <row r="19884">
          <cell r="C19884">
            <v>42.865200000000002</v>
          </cell>
        </row>
        <row r="19885">
          <cell r="C19885">
            <v>42.526560000000003</v>
          </cell>
        </row>
        <row r="19886">
          <cell r="C19886">
            <v>41.341520000000003</v>
          </cell>
        </row>
        <row r="19887">
          <cell r="C19887">
            <v>42.278320000000001</v>
          </cell>
        </row>
        <row r="19888">
          <cell r="C19888">
            <v>41.674639999999997</v>
          </cell>
        </row>
        <row r="19889">
          <cell r="C19889">
            <v>41.33652</v>
          </cell>
        </row>
        <row r="19890">
          <cell r="C19890">
            <v>42.475520000000003</v>
          </cell>
        </row>
        <row r="19891">
          <cell r="C19891">
            <v>43.313119999999998</v>
          </cell>
        </row>
        <row r="19892">
          <cell r="C19892">
            <v>41.817439999999998</v>
          </cell>
        </row>
        <row r="19893">
          <cell r="C19893">
            <v>41.682279999999999</v>
          </cell>
        </row>
        <row r="19894">
          <cell r="C19894">
            <v>42.998840000000001</v>
          </cell>
        </row>
        <row r="19895">
          <cell r="C19895">
            <v>42.826079999999997</v>
          </cell>
        </row>
        <row r="19896">
          <cell r="C19896">
            <v>42.255240000000001</v>
          </cell>
        </row>
        <row r="19897">
          <cell r="C19897">
            <v>41.868160000000003</v>
          </cell>
        </row>
        <row r="19898">
          <cell r="C19898">
            <v>42.514200000000002</v>
          </cell>
        </row>
        <row r="19899">
          <cell r="C19899">
            <v>42.663440000000001</v>
          </cell>
        </row>
        <row r="19900">
          <cell r="C19900">
            <v>42.20252</v>
          </cell>
        </row>
        <row r="19901">
          <cell r="C19901">
            <v>40.257199999999997</v>
          </cell>
        </row>
        <row r="19902">
          <cell r="C19902">
            <v>42.348520000000001</v>
          </cell>
        </row>
        <row r="19903">
          <cell r="C19903">
            <v>41.453319999999998</v>
          </cell>
        </row>
        <row r="19904">
          <cell r="C19904">
            <v>40.882159999999999</v>
          </cell>
        </row>
        <row r="19905">
          <cell r="C19905">
            <v>40.967280000000002</v>
          </cell>
        </row>
        <row r="19906">
          <cell r="C19906">
            <v>42.054720000000003</v>
          </cell>
        </row>
        <row r="19907">
          <cell r="C19907">
            <v>39.907040000000002</v>
          </cell>
        </row>
        <row r="19908">
          <cell r="C19908">
            <v>38.047879999999999</v>
          </cell>
        </row>
        <row r="19909">
          <cell r="C19909">
            <v>41.054200000000002</v>
          </cell>
        </row>
        <row r="19910">
          <cell r="C19910">
            <v>41.448160000000001</v>
          </cell>
        </row>
        <row r="19911">
          <cell r="C19911">
            <v>42.069240000000001</v>
          </cell>
        </row>
        <row r="19912">
          <cell r="C19912">
            <v>42.331359999999997</v>
          </cell>
        </row>
        <row r="19913">
          <cell r="C19913">
            <v>41.056759999999997</v>
          </cell>
        </row>
        <row r="19914">
          <cell r="C19914">
            <v>41.633719999999997</v>
          </cell>
        </row>
        <row r="19915">
          <cell r="C19915">
            <v>41.499479999999998</v>
          </cell>
        </row>
        <row r="19916">
          <cell r="C19916">
            <v>42.060639999999999</v>
          </cell>
        </row>
        <row r="19917">
          <cell r="C19917">
            <v>40.791359999999997</v>
          </cell>
        </row>
        <row r="19918">
          <cell r="C19918">
            <v>42.219000000000001</v>
          </cell>
        </row>
        <row r="19919">
          <cell r="C19919">
            <v>41.862360000000002</v>
          </cell>
        </row>
        <row r="19920">
          <cell r="C19920">
            <v>41.148479999999999</v>
          </cell>
        </row>
        <row r="19921">
          <cell r="C19921">
            <v>40.758400000000002</v>
          </cell>
        </row>
        <row r="19922">
          <cell r="C19922">
            <v>40.500239999999998</v>
          </cell>
        </row>
        <row r="19923">
          <cell r="C19923">
            <v>41.577159999999999</v>
          </cell>
        </row>
        <row r="19924">
          <cell r="C19924">
            <v>42.412999999999997</v>
          </cell>
        </row>
        <row r="19925">
          <cell r="C19925">
            <v>42.471760000000003</v>
          </cell>
        </row>
        <row r="19926">
          <cell r="C19926">
            <v>41.785879999999999</v>
          </cell>
        </row>
        <row r="19927">
          <cell r="C19927">
            <v>41.894959999999998</v>
          </cell>
        </row>
        <row r="19928">
          <cell r="C19928">
            <v>42.392040000000001</v>
          </cell>
        </row>
        <row r="19929">
          <cell r="C19929">
            <v>42.862360000000002</v>
          </cell>
        </row>
        <row r="19930">
          <cell r="C19930">
            <v>42.352159999999998</v>
          </cell>
        </row>
        <row r="19931">
          <cell r="C19931">
            <v>40.657200000000003</v>
          </cell>
        </row>
        <row r="19932">
          <cell r="C19932">
            <v>40.958799999999997</v>
          </cell>
        </row>
        <row r="19933">
          <cell r="C19933">
            <v>42.420639999999999</v>
          </cell>
        </row>
        <row r="19934">
          <cell r="C19934">
            <v>42.539119999999997</v>
          </cell>
        </row>
        <row r="19935">
          <cell r="C19935">
            <v>38.956440000000001</v>
          </cell>
        </row>
        <row r="19936">
          <cell r="C19936">
            <v>41.064</v>
          </cell>
        </row>
        <row r="19937">
          <cell r="C19937">
            <v>41.741480000000003</v>
          </cell>
        </row>
        <row r="19938">
          <cell r="C19938">
            <v>42.512720000000002</v>
          </cell>
        </row>
        <row r="19939">
          <cell r="C19939">
            <v>41.960880000000003</v>
          </cell>
        </row>
        <row r="19940">
          <cell r="C19940">
            <v>42.96</v>
          </cell>
        </row>
        <row r="19941">
          <cell r="C19941">
            <v>40.515680000000003</v>
          </cell>
        </row>
        <row r="19942">
          <cell r="C19942">
            <v>39.80068</v>
          </cell>
        </row>
        <row r="19943">
          <cell r="C19943">
            <v>40.51652</v>
          </cell>
        </row>
        <row r="19944">
          <cell r="C19944">
            <v>41.606000000000002</v>
          </cell>
        </row>
        <row r="19945">
          <cell r="C19945">
            <v>40.660159999999998</v>
          </cell>
        </row>
        <row r="19946">
          <cell r="C19946">
            <v>41.878079999999997</v>
          </cell>
        </row>
        <row r="19947">
          <cell r="C19947">
            <v>42.353160000000003</v>
          </cell>
        </row>
        <row r="19948">
          <cell r="C19948">
            <v>42.320399999999999</v>
          </cell>
        </row>
        <row r="19949">
          <cell r="C19949">
            <v>40.230440000000002</v>
          </cell>
        </row>
        <row r="19950">
          <cell r="C19950">
            <v>42.750120000000003</v>
          </cell>
        </row>
        <row r="19951">
          <cell r="C19951">
            <v>42.432160000000003</v>
          </cell>
        </row>
        <row r="19952">
          <cell r="C19952">
            <v>40.588439999999999</v>
          </cell>
        </row>
        <row r="19953">
          <cell r="C19953">
            <v>40.869120000000002</v>
          </cell>
        </row>
        <row r="19954">
          <cell r="C19954">
            <v>40.887839999999997</v>
          </cell>
        </row>
        <row r="19955">
          <cell r="C19955">
            <v>41.527839999999998</v>
          </cell>
        </row>
        <row r="19956">
          <cell r="C19956">
            <v>41.026319999999998</v>
          </cell>
        </row>
        <row r="19957">
          <cell r="C19957">
            <v>41.7226</v>
          </cell>
        </row>
        <row r="19958">
          <cell r="C19958">
            <v>41.088720000000002</v>
          </cell>
        </row>
        <row r="19959">
          <cell r="C19959">
            <v>39.946599999999997</v>
          </cell>
        </row>
        <row r="19960">
          <cell r="C19960">
            <v>41.943480000000001</v>
          </cell>
        </row>
        <row r="19961">
          <cell r="C19961">
            <v>42.288760000000003</v>
          </cell>
        </row>
        <row r="19962">
          <cell r="C19962">
            <v>41.812199999999997</v>
          </cell>
        </row>
        <row r="19963">
          <cell r="C19963">
            <v>41.53528</v>
          </cell>
        </row>
        <row r="19964">
          <cell r="C19964">
            <v>40.171320000000001</v>
          </cell>
        </row>
        <row r="19965">
          <cell r="C19965">
            <v>40.987879999999997</v>
          </cell>
        </row>
        <row r="19966">
          <cell r="C19966">
            <v>42.228679999999997</v>
          </cell>
        </row>
        <row r="19967">
          <cell r="C19967">
            <v>41.335479999999997</v>
          </cell>
        </row>
        <row r="19968">
          <cell r="C19968">
            <v>40.317999999999998</v>
          </cell>
        </row>
        <row r="19969">
          <cell r="C19969">
            <v>42.525199999999998</v>
          </cell>
        </row>
        <row r="19970">
          <cell r="C19970">
            <v>42.734679999999997</v>
          </cell>
        </row>
        <row r="19971">
          <cell r="C19971">
            <v>42.925199999999997</v>
          </cell>
        </row>
        <row r="19972">
          <cell r="C19972">
            <v>43.058920000000001</v>
          </cell>
        </row>
        <row r="19973">
          <cell r="C19973">
            <v>42.688360000000003</v>
          </cell>
        </row>
        <row r="19974">
          <cell r="C19974">
            <v>39.979280000000003</v>
          </cell>
        </row>
        <row r="19975">
          <cell r="C19975">
            <v>39.458280000000002</v>
          </cell>
        </row>
        <row r="19976">
          <cell r="C19976">
            <v>41.000720000000001</v>
          </cell>
        </row>
        <row r="19977">
          <cell r="C19977">
            <v>41.818240000000003</v>
          </cell>
        </row>
        <row r="19978">
          <cell r="C19978">
            <v>42.568919999999999</v>
          </cell>
        </row>
        <row r="19979">
          <cell r="C19979">
            <v>41.814039999999999</v>
          </cell>
        </row>
        <row r="19980">
          <cell r="C19980">
            <v>41.092199999999998</v>
          </cell>
        </row>
        <row r="19981">
          <cell r="C19981">
            <v>41.681480000000001</v>
          </cell>
        </row>
        <row r="19982">
          <cell r="C19982">
            <v>41.228360000000002</v>
          </cell>
        </row>
        <row r="19983">
          <cell r="C19983">
            <v>42.82452</v>
          </cell>
        </row>
        <row r="19984">
          <cell r="C19984">
            <v>43.701439999999998</v>
          </cell>
        </row>
        <row r="19985">
          <cell r="C19985">
            <v>43.414679999999997</v>
          </cell>
        </row>
        <row r="19986">
          <cell r="C19986">
            <v>42.896320000000003</v>
          </cell>
        </row>
        <row r="19987">
          <cell r="C19987">
            <v>42.541440000000001</v>
          </cell>
        </row>
        <row r="19988">
          <cell r="C19988">
            <v>41.475879999999997</v>
          </cell>
        </row>
        <row r="19989">
          <cell r="C19989">
            <v>39.161720000000003</v>
          </cell>
        </row>
        <row r="19990">
          <cell r="C19990">
            <v>36.772880000000001</v>
          </cell>
        </row>
        <row r="19991">
          <cell r="C19991">
            <v>38.623800000000003</v>
          </cell>
        </row>
        <row r="19992">
          <cell r="C19992">
            <v>41.445839999999997</v>
          </cell>
        </row>
        <row r="19993">
          <cell r="C19993">
            <v>41.118119999999998</v>
          </cell>
        </row>
        <row r="19994">
          <cell r="C19994">
            <v>41.170479999999998</v>
          </cell>
        </row>
        <row r="19995">
          <cell r="C19995">
            <v>40.088880000000003</v>
          </cell>
        </row>
        <row r="19996">
          <cell r="C19996">
            <v>39.27196</v>
          </cell>
        </row>
        <row r="19997">
          <cell r="C19997">
            <v>40.646720000000002</v>
          </cell>
        </row>
        <row r="19998">
          <cell r="C19998">
            <v>42.627679999999998</v>
          </cell>
        </row>
        <row r="19999">
          <cell r="C19999">
            <v>40.868519999999997</v>
          </cell>
        </row>
        <row r="20000">
          <cell r="C20000">
            <v>40.867840000000001</v>
          </cell>
        </row>
        <row r="20001">
          <cell r="C20001">
            <v>40.306159999999998</v>
          </cell>
        </row>
        <row r="20002">
          <cell r="C20002">
            <v>40.715200000000003</v>
          </cell>
        </row>
        <row r="20003">
          <cell r="C20003">
            <v>41.650680000000001</v>
          </cell>
        </row>
        <row r="20004">
          <cell r="C20004">
            <v>40.915759999999999</v>
          </cell>
        </row>
        <row r="20005">
          <cell r="C20005">
            <v>39.60284</v>
          </cell>
        </row>
        <row r="20006">
          <cell r="C20006">
            <v>39.379280000000001</v>
          </cell>
        </row>
        <row r="20007">
          <cell r="C20007">
            <v>39.693840000000002</v>
          </cell>
        </row>
        <row r="20008">
          <cell r="C20008">
            <v>38.94652</v>
          </cell>
        </row>
        <row r="20009">
          <cell r="C20009">
            <v>38.508360000000003</v>
          </cell>
        </row>
        <row r="20010">
          <cell r="C20010">
            <v>39.589280000000002</v>
          </cell>
        </row>
        <row r="20011">
          <cell r="C20011">
            <v>40.499839999999999</v>
          </cell>
        </row>
        <row r="20012">
          <cell r="C20012">
            <v>41.972760000000001</v>
          </cell>
        </row>
        <row r="20013">
          <cell r="C20013">
            <v>42.730640000000001</v>
          </cell>
        </row>
        <row r="20014">
          <cell r="C20014">
            <v>42.086759999999998</v>
          </cell>
        </row>
        <row r="20015">
          <cell r="C20015">
            <v>40.774079999999998</v>
          </cell>
        </row>
        <row r="20016">
          <cell r="C20016">
            <v>40.33728</v>
          </cell>
        </row>
        <row r="20017">
          <cell r="C20017">
            <v>40.692039999999999</v>
          </cell>
        </row>
        <row r="20018">
          <cell r="C20018">
            <v>41.329639999999998</v>
          </cell>
        </row>
        <row r="20019">
          <cell r="C20019">
            <v>42.576999999999998</v>
          </cell>
        </row>
        <row r="20020">
          <cell r="C20020">
            <v>42.209560000000003</v>
          </cell>
        </row>
        <row r="20021">
          <cell r="C20021">
            <v>41.896720000000002</v>
          </cell>
        </row>
        <row r="20022">
          <cell r="C20022">
            <v>41.665320000000001</v>
          </cell>
        </row>
        <row r="20023">
          <cell r="C20023">
            <v>40.475839999999998</v>
          </cell>
        </row>
        <row r="20024">
          <cell r="C20024">
            <v>40.609520000000003</v>
          </cell>
        </row>
        <row r="20025">
          <cell r="C20025">
            <v>40.661279999999998</v>
          </cell>
        </row>
        <row r="20026">
          <cell r="C20026">
            <v>40.569360000000003</v>
          </cell>
        </row>
        <row r="20027">
          <cell r="C20027">
            <v>41.04616</v>
          </cell>
        </row>
        <row r="20028">
          <cell r="C20028">
            <v>40.912999999999997</v>
          </cell>
        </row>
        <row r="20029">
          <cell r="C20029">
            <v>39.458359999999999</v>
          </cell>
        </row>
        <row r="20030">
          <cell r="C20030">
            <v>39.795000000000002</v>
          </cell>
        </row>
        <row r="20031">
          <cell r="C20031">
            <v>40.980159999999998</v>
          </cell>
        </row>
        <row r="20032">
          <cell r="C20032">
            <v>40.134799999999998</v>
          </cell>
        </row>
        <row r="20033">
          <cell r="C20033">
            <v>41.295000000000002</v>
          </cell>
        </row>
        <row r="20034">
          <cell r="C20034">
            <v>42.466320000000003</v>
          </cell>
        </row>
        <row r="20035">
          <cell r="C20035">
            <v>40.694200000000002</v>
          </cell>
        </row>
        <row r="20036">
          <cell r="C20036">
            <v>40.120040000000003</v>
          </cell>
        </row>
        <row r="20037">
          <cell r="C20037">
            <v>39.562159999999999</v>
          </cell>
        </row>
        <row r="20038">
          <cell r="C20038">
            <v>39.330399999999997</v>
          </cell>
        </row>
        <row r="20039">
          <cell r="C20039">
            <v>41.999279999999999</v>
          </cell>
        </row>
        <row r="20040">
          <cell r="C20040">
            <v>41.131399999999999</v>
          </cell>
        </row>
        <row r="20041">
          <cell r="C20041">
            <v>40.327199999999998</v>
          </cell>
        </row>
        <row r="20042">
          <cell r="C20042">
            <v>40.335760000000001</v>
          </cell>
        </row>
        <row r="20043">
          <cell r="C20043">
            <v>40.332799999999999</v>
          </cell>
        </row>
        <row r="20044">
          <cell r="C20044">
            <v>39.022199999999998</v>
          </cell>
        </row>
        <row r="20045">
          <cell r="C20045">
            <v>33.174959999999999</v>
          </cell>
        </row>
        <row r="20046">
          <cell r="C20046">
            <v>33.271120000000003</v>
          </cell>
        </row>
        <row r="20047">
          <cell r="C20047">
            <v>30.698080000000001</v>
          </cell>
        </row>
        <row r="20048">
          <cell r="C20048">
            <v>32.36092</v>
          </cell>
        </row>
        <row r="20049">
          <cell r="C20049">
            <v>32.210360000000001</v>
          </cell>
        </row>
        <row r="20050">
          <cell r="C20050">
            <v>33.259360000000001</v>
          </cell>
        </row>
        <row r="20051">
          <cell r="C20051">
            <v>33.266080000000002</v>
          </cell>
        </row>
        <row r="20052">
          <cell r="C20052">
            <v>33.665840000000003</v>
          </cell>
        </row>
        <row r="20053">
          <cell r="C20053">
            <v>33.502719999999997</v>
          </cell>
        </row>
        <row r="20054">
          <cell r="C20054">
            <v>32.020200000000003</v>
          </cell>
        </row>
        <row r="20055">
          <cell r="C20055">
            <v>32.547559999999997</v>
          </cell>
        </row>
        <row r="20056">
          <cell r="C20056">
            <v>33.080959999999997</v>
          </cell>
        </row>
        <row r="20057">
          <cell r="C20057">
            <v>33.375839999999997</v>
          </cell>
        </row>
        <row r="20058">
          <cell r="C20058">
            <v>33.321240000000003</v>
          </cell>
        </row>
        <row r="20059">
          <cell r="C20059">
            <v>31.01848</v>
          </cell>
        </row>
        <row r="20060">
          <cell r="C20060">
            <v>32.633560000000003</v>
          </cell>
        </row>
        <row r="20061">
          <cell r="C20061">
            <v>33.302759999999999</v>
          </cell>
        </row>
        <row r="20062">
          <cell r="C20062">
            <v>32.850760000000001</v>
          </cell>
        </row>
        <row r="20063">
          <cell r="C20063">
            <v>31.773759999999999</v>
          </cell>
        </row>
        <row r="20064">
          <cell r="C20064">
            <v>32.912759999999999</v>
          </cell>
        </row>
        <row r="20065">
          <cell r="C20065">
            <v>32.449959999999997</v>
          </cell>
        </row>
        <row r="20066">
          <cell r="C20066">
            <v>32.863</v>
          </cell>
        </row>
        <row r="20067">
          <cell r="C20067">
            <v>31.249199999999998</v>
          </cell>
        </row>
        <row r="20068">
          <cell r="C20068">
            <v>32.974359999999997</v>
          </cell>
        </row>
        <row r="20069">
          <cell r="C20069">
            <v>30.9176</v>
          </cell>
        </row>
        <row r="20070">
          <cell r="C20070">
            <v>30.631160000000001</v>
          </cell>
        </row>
        <row r="20071">
          <cell r="C20071">
            <v>32.618960000000001</v>
          </cell>
        </row>
        <row r="20072">
          <cell r="C20072">
            <v>30.636399999999998</v>
          </cell>
        </row>
        <row r="20073">
          <cell r="C20073">
            <v>30.392320000000002</v>
          </cell>
        </row>
        <row r="20074">
          <cell r="C20074">
            <v>29.468679999999999</v>
          </cell>
        </row>
        <row r="20075">
          <cell r="C20075">
            <v>28.89068</v>
          </cell>
        </row>
        <row r="20076">
          <cell r="C20076">
            <v>30.308599999999998</v>
          </cell>
        </row>
        <row r="20077">
          <cell r="C20077">
            <v>29.264479999999999</v>
          </cell>
        </row>
        <row r="20078">
          <cell r="C20078">
            <v>33.800919999999998</v>
          </cell>
        </row>
        <row r="20079">
          <cell r="C20079">
            <v>31.427199999999999</v>
          </cell>
        </row>
        <row r="20080">
          <cell r="C20080">
            <v>29.186119999999999</v>
          </cell>
        </row>
        <row r="20081">
          <cell r="C20081">
            <v>32.075479999999999</v>
          </cell>
        </row>
        <row r="20082">
          <cell r="C20082">
            <v>34.344360000000002</v>
          </cell>
        </row>
        <row r="20083">
          <cell r="C20083">
            <v>33.368000000000002</v>
          </cell>
        </row>
        <row r="20084">
          <cell r="C20084">
            <v>31.969799999999999</v>
          </cell>
        </row>
        <row r="20085">
          <cell r="C20085">
            <v>33.466880000000003</v>
          </cell>
        </row>
        <row r="20086">
          <cell r="C20086">
            <v>30.17464</v>
          </cell>
        </row>
        <row r="20087">
          <cell r="C20087">
            <v>29.55536</v>
          </cell>
        </row>
        <row r="20088">
          <cell r="C20088">
            <v>31.577999999999999</v>
          </cell>
        </row>
        <row r="20089">
          <cell r="C20089">
            <v>32.781399999999998</v>
          </cell>
        </row>
        <row r="20090">
          <cell r="C20090">
            <v>31.662960000000002</v>
          </cell>
        </row>
        <row r="20091">
          <cell r="C20091">
            <v>31.425239999999999</v>
          </cell>
        </row>
        <row r="20092">
          <cell r="C20092">
            <v>32.077800000000003</v>
          </cell>
        </row>
        <row r="20093">
          <cell r="C20093">
            <v>31.85716</v>
          </cell>
        </row>
        <row r="20094">
          <cell r="C20094">
            <v>31.310759999999998</v>
          </cell>
        </row>
        <row r="20095">
          <cell r="C20095">
            <v>31.377520000000001</v>
          </cell>
        </row>
        <row r="20096">
          <cell r="C20096">
            <v>31.985600000000002</v>
          </cell>
        </row>
        <row r="20097">
          <cell r="C20097">
            <v>32.56512</v>
          </cell>
        </row>
        <row r="20098">
          <cell r="C20098">
            <v>32.596040000000002</v>
          </cell>
        </row>
        <row r="20099">
          <cell r="C20099">
            <v>32.937399999999997</v>
          </cell>
        </row>
        <row r="20100">
          <cell r="C20100">
            <v>31.351240000000001</v>
          </cell>
        </row>
        <row r="20101">
          <cell r="C20101">
            <v>32.304679999999998</v>
          </cell>
        </row>
        <row r="20102">
          <cell r="C20102">
            <v>32.104080000000003</v>
          </cell>
        </row>
        <row r="20103">
          <cell r="C20103">
            <v>31.37068</v>
          </cell>
        </row>
        <row r="20104">
          <cell r="C20104">
            <v>32.705880000000001</v>
          </cell>
        </row>
        <row r="20105">
          <cell r="C20105">
            <v>32.649160000000002</v>
          </cell>
        </row>
        <row r="20106">
          <cell r="C20106">
            <v>31.737960000000001</v>
          </cell>
        </row>
        <row r="20107">
          <cell r="C20107">
            <v>32.180320000000002</v>
          </cell>
        </row>
        <row r="20108">
          <cell r="C20108">
            <v>31.333639999999999</v>
          </cell>
        </row>
        <row r="20109">
          <cell r="C20109">
            <v>30.452200000000001</v>
          </cell>
        </row>
        <row r="20110">
          <cell r="C20110">
            <v>31.52176</v>
          </cell>
        </row>
        <row r="20111">
          <cell r="C20111">
            <v>30.409559999999999</v>
          </cell>
        </row>
        <row r="20112">
          <cell r="C20112">
            <v>31.639279999999999</v>
          </cell>
        </row>
        <row r="20113">
          <cell r="C20113">
            <v>32.23592</v>
          </cell>
        </row>
        <row r="20114">
          <cell r="C20114">
            <v>30.57948</v>
          </cell>
        </row>
        <row r="20115">
          <cell r="C20115">
            <v>31.463999999999999</v>
          </cell>
        </row>
        <row r="20116">
          <cell r="C20116">
            <v>32.11148</v>
          </cell>
        </row>
        <row r="20117">
          <cell r="C20117">
            <v>32.089559999999999</v>
          </cell>
        </row>
        <row r="20118">
          <cell r="C20118">
            <v>30.784759999999999</v>
          </cell>
        </row>
        <row r="20119">
          <cell r="C20119">
            <v>31.315519999999999</v>
          </cell>
        </row>
        <row r="20120">
          <cell r="C20120">
            <v>32.497199999999999</v>
          </cell>
        </row>
        <row r="20121">
          <cell r="C20121">
            <v>31.499120000000001</v>
          </cell>
        </row>
        <row r="20122">
          <cell r="C20122">
            <v>30.621880000000001</v>
          </cell>
        </row>
        <row r="20123">
          <cell r="C20123">
            <v>31.902519999999999</v>
          </cell>
        </row>
        <row r="20124">
          <cell r="C20124">
            <v>32.082360000000001</v>
          </cell>
        </row>
        <row r="20125">
          <cell r="C20125">
            <v>32.205159999999999</v>
          </cell>
        </row>
        <row r="20126">
          <cell r="C20126">
            <v>30.92408</v>
          </cell>
        </row>
        <row r="20127">
          <cell r="C20127">
            <v>31.331959999999999</v>
          </cell>
        </row>
        <row r="20128">
          <cell r="C20128">
            <v>31.698519999999998</v>
          </cell>
        </row>
        <row r="20129">
          <cell r="C20129">
            <v>31.449639999999999</v>
          </cell>
        </row>
        <row r="20130">
          <cell r="C20130">
            <v>32.09648</v>
          </cell>
        </row>
        <row r="20131">
          <cell r="C20131">
            <v>32.20252</v>
          </cell>
        </row>
        <row r="20132">
          <cell r="C20132">
            <v>31.139559999999999</v>
          </cell>
        </row>
        <row r="20133">
          <cell r="C20133">
            <v>30.656559999999999</v>
          </cell>
        </row>
        <row r="20134">
          <cell r="C20134">
            <v>32.706879999999998</v>
          </cell>
        </row>
        <row r="20135">
          <cell r="C20135">
            <v>30.20712</v>
          </cell>
        </row>
        <row r="20136">
          <cell r="C20136">
            <v>29.016159999999999</v>
          </cell>
        </row>
        <row r="20137">
          <cell r="C20137">
            <v>29.338080000000001</v>
          </cell>
        </row>
        <row r="20138">
          <cell r="C20138">
            <v>30.632960000000001</v>
          </cell>
        </row>
        <row r="20139">
          <cell r="C20139">
            <v>29.068719999999999</v>
          </cell>
        </row>
        <row r="20140">
          <cell r="C20140">
            <v>30.525480000000002</v>
          </cell>
        </row>
        <row r="20141">
          <cell r="C20141">
            <v>31.7226</v>
          </cell>
        </row>
        <row r="20142">
          <cell r="C20142">
            <v>30.50356</v>
          </cell>
        </row>
        <row r="20143">
          <cell r="C20143">
            <v>30.177879999999998</v>
          </cell>
        </row>
        <row r="20144">
          <cell r="C20144">
            <v>32.175240000000002</v>
          </cell>
        </row>
        <row r="20145">
          <cell r="C20145">
            <v>30.120640000000002</v>
          </cell>
        </row>
        <row r="20146">
          <cell r="C20146">
            <v>30.643280000000001</v>
          </cell>
        </row>
        <row r="20147">
          <cell r="C20147">
            <v>32.757840000000002</v>
          </cell>
        </row>
        <row r="20148">
          <cell r="C20148">
            <v>32.545999999999999</v>
          </cell>
        </row>
        <row r="20149">
          <cell r="C20149">
            <v>30.9512</v>
          </cell>
        </row>
        <row r="20150">
          <cell r="C20150">
            <v>32.442239999999998</v>
          </cell>
        </row>
        <row r="20151">
          <cell r="C20151">
            <v>29.838840000000001</v>
          </cell>
        </row>
        <row r="20152">
          <cell r="C20152">
            <v>31.25836</v>
          </cell>
        </row>
        <row r="20153">
          <cell r="C20153">
            <v>30.277519999999999</v>
          </cell>
        </row>
        <row r="20154">
          <cell r="C20154">
            <v>31.477399999999999</v>
          </cell>
        </row>
        <row r="20155">
          <cell r="C20155">
            <v>32.403759999999998</v>
          </cell>
        </row>
        <row r="20156">
          <cell r="C20156">
            <v>32.439720000000001</v>
          </cell>
        </row>
        <row r="20157">
          <cell r="C20157">
            <v>32.924799999999998</v>
          </cell>
        </row>
        <row r="20158">
          <cell r="C20158">
            <v>31.722799999999999</v>
          </cell>
        </row>
        <row r="20159">
          <cell r="C20159">
            <v>31.432559999999999</v>
          </cell>
        </row>
        <row r="20160">
          <cell r="C20160">
            <v>31.990600000000001</v>
          </cell>
        </row>
        <row r="20161">
          <cell r="C20161">
            <v>31.311520000000002</v>
          </cell>
        </row>
        <row r="20162">
          <cell r="C20162">
            <v>31.168240000000001</v>
          </cell>
        </row>
        <row r="20163">
          <cell r="C20163">
            <v>33.018599999999999</v>
          </cell>
        </row>
        <row r="20164">
          <cell r="C20164">
            <v>33.2682</v>
          </cell>
        </row>
        <row r="20165">
          <cell r="C20165">
            <v>32.221960000000003</v>
          </cell>
        </row>
        <row r="20166">
          <cell r="C20166">
            <v>31.983319999999999</v>
          </cell>
        </row>
        <row r="20167">
          <cell r="C20167">
            <v>31.006879999999999</v>
          </cell>
        </row>
        <row r="20168">
          <cell r="C20168">
            <v>30.89</v>
          </cell>
        </row>
        <row r="20169">
          <cell r="C20169">
            <v>32.492159999999998</v>
          </cell>
        </row>
        <row r="20170">
          <cell r="C20170">
            <v>32.609439999999999</v>
          </cell>
        </row>
        <row r="20171">
          <cell r="C20171">
            <v>32.210720000000002</v>
          </cell>
        </row>
        <row r="20172">
          <cell r="C20172">
            <v>32.716880000000003</v>
          </cell>
        </row>
        <row r="20173">
          <cell r="C20173">
            <v>32.632480000000001</v>
          </cell>
        </row>
        <row r="20174">
          <cell r="C20174">
            <v>32.34648</v>
          </cell>
        </row>
        <row r="20175">
          <cell r="C20175">
            <v>33.063760000000002</v>
          </cell>
        </row>
        <row r="20176">
          <cell r="C20176">
            <v>31.126519999999999</v>
          </cell>
        </row>
        <row r="20177">
          <cell r="C20177">
            <v>31.43188</v>
          </cell>
        </row>
        <row r="20178">
          <cell r="C20178">
            <v>32.210360000000001</v>
          </cell>
        </row>
        <row r="20179">
          <cell r="C20179">
            <v>30.884319999999999</v>
          </cell>
        </row>
        <row r="20180">
          <cell r="C20180">
            <v>29.957239999999999</v>
          </cell>
        </row>
        <row r="20181">
          <cell r="C20181">
            <v>30.369160000000001</v>
          </cell>
        </row>
        <row r="20182">
          <cell r="C20182">
            <v>31.443480000000001</v>
          </cell>
        </row>
        <row r="20183">
          <cell r="C20183">
            <v>29.861239999999999</v>
          </cell>
        </row>
        <row r="20184">
          <cell r="C20184">
            <v>30.357399999999998</v>
          </cell>
        </row>
        <row r="20185">
          <cell r="C20185">
            <v>30.572240000000001</v>
          </cell>
        </row>
        <row r="20186">
          <cell r="C20186">
            <v>31.01972</v>
          </cell>
        </row>
        <row r="20187">
          <cell r="C20187">
            <v>32.305639999999997</v>
          </cell>
        </row>
        <row r="20188">
          <cell r="C20188">
            <v>32.820880000000002</v>
          </cell>
        </row>
        <row r="20189">
          <cell r="C20189">
            <v>31.697679999999998</v>
          </cell>
        </row>
        <row r="20190">
          <cell r="C20190">
            <v>30.862960000000001</v>
          </cell>
        </row>
        <row r="20191">
          <cell r="C20191">
            <v>32.586359999999999</v>
          </cell>
        </row>
        <row r="20192">
          <cell r="C20192">
            <v>33.44332</v>
          </cell>
        </row>
        <row r="20193">
          <cell r="C20193">
            <v>33.209879999999998</v>
          </cell>
        </row>
        <row r="20194">
          <cell r="C20194">
            <v>33.089199999999998</v>
          </cell>
        </row>
        <row r="20195">
          <cell r="C20195">
            <v>33.407040000000002</v>
          </cell>
        </row>
        <row r="20196">
          <cell r="C20196">
            <v>33.598039999999997</v>
          </cell>
        </row>
        <row r="20197">
          <cell r="C20197">
            <v>33.331359999999997</v>
          </cell>
        </row>
        <row r="20198">
          <cell r="C20198">
            <v>33.082120000000003</v>
          </cell>
        </row>
        <row r="20199">
          <cell r="C20199">
            <v>33.026000000000003</v>
          </cell>
        </row>
        <row r="20200">
          <cell r="C20200">
            <v>33.5182</v>
          </cell>
        </row>
        <row r="20201">
          <cell r="C20201">
            <v>33.233800000000002</v>
          </cell>
        </row>
        <row r="20202">
          <cell r="C20202">
            <v>30.71556</v>
          </cell>
        </row>
        <row r="20203">
          <cell r="C20203">
            <v>31.446200000000001</v>
          </cell>
        </row>
        <row r="20204">
          <cell r="C20204">
            <v>32.641039999999997</v>
          </cell>
        </row>
        <row r="20205">
          <cell r="C20205">
            <v>31.278479999999998</v>
          </cell>
        </row>
        <row r="20206">
          <cell r="C20206">
            <v>30.655480000000001</v>
          </cell>
        </row>
        <row r="20207">
          <cell r="C20207">
            <v>33.361600000000003</v>
          </cell>
        </row>
        <row r="20208">
          <cell r="C20208">
            <v>33.594760000000001</v>
          </cell>
        </row>
        <row r="20209">
          <cell r="C20209">
            <v>32.499760000000002</v>
          </cell>
        </row>
        <row r="20210">
          <cell r="C20210">
            <v>32.182960000000001</v>
          </cell>
        </row>
        <row r="20211">
          <cell r="C20211">
            <v>32.790039999999998</v>
          </cell>
        </row>
        <row r="20212">
          <cell r="C20212">
            <v>32.99024</v>
          </cell>
        </row>
        <row r="20213">
          <cell r="C20213">
            <v>32.436279999999996</v>
          </cell>
        </row>
        <row r="20214">
          <cell r="C20214">
            <v>31.803840000000001</v>
          </cell>
        </row>
        <row r="20215">
          <cell r="C20215">
            <v>31.125039999999998</v>
          </cell>
        </row>
        <row r="20216">
          <cell r="C20216">
            <v>32.367199999999997</v>
          </cell>
        </row>
        <row r="20217">
          <cell r="C20217">
            <v>30.644159999999999</v>
          </cell>
        </row>
        <row r="20218">
          <cell r="C20218">
            <v>30.541679999999999</v>
          </cell>
        </row>
        <row r="20219">
          <cell r="C20219">
            <v>31.867799999999999</v>
          </cell>
        </row>
        <row r="20220">
          <cell r="C20220">
            <v>33.008879999999998</v>
          </cell>
        </row>
        <row r="20221">
          <cell r="C20221">
            <v>31.964559999999999</v>
          </cell>
        </row>
        <row r="20222">
          <cell r="C20222">
            <v>30.781199999999998</v>
          </cell>
        </row>
        <row r="20223">
          <cell r="C20223">
            <v>32.440640000000002</v>
          </cell>
        </row>
        <row r="20224">
          <cell r="C20224">
            <v>31.98396</v>
          </cell>
        </row>
        <row r="20225">
          <cell r="C20225">
            <v>31.603719999999999</v>
          </cell>
        </row>
        <row r="20226">
          <cell r="C20226">
            <v>30.866119999999999</v>
          </cell>
        </row>
        <row r="20227">
          <cell r="C20227">
            <v>31.127680000000002</v>
          </cell>
        </row>
        <row r="20228">
          <cell r="C20228">
            <v>30.135400000000001</v>
          </cell>
        </row>
        <row r="20229">
          <cell r="C20229">
            <v>31.641760000000001</v>
          </cell>
        </row>
        <row r="20230">
          <cell r="C20230">
            <v>30.534479999999999</v>
          </cell>
        </row>
        <row r="20231">
          <cell r="C20231">
            <v>30.059200000000001</v>
          </cell>
        </row>
        <row r="20232">
          <cell r="C20232">
            <v>31.025839999999999</v>
          </cell>
        </row>
        <row r="20233">
          <cell r="C20233">
            <v>30.843679999999999</v>
          </cell>
        </row>
        <row r="20234">
          <cell r="C20234">
            <v>32.327640000000002</v>
          </cell>
        </row>
        <row r="20235">
          <cell r="C20235">
            <v>32.817799999999998</v>
          </cell>
        </row>
        <row r="20236">
          <cell r="C20236">
            <v>32.324759999999998</v>
          </cell>
        </row>
        <row r="20237">
          <cell r="C20237">
            <v>29.550560000000001</v>
          </cell>
        </row>
        <row r="20238">
          <cell r="C20238">
            <v>30.68796</v>
          </cell>
        </row>
        <row r="20239">
          <cell r="C20239">
            <v>33.90052</v>
          </cell>
        </row>
        <row r="20240">
          <cell r="C20240">
            <v>32.385039999999996</v>
          </cell>
        </row>
        <row r="20241">
          <cell r="C20241">
            <v>32.7806</v>
          </cell>
        </row>
        <row r="20242">
          <cell r="C20242">
            <v>31.722200000000001</v>
          </cell>
        </row>
        <row r="20243">
          <cell r="C20243">
            <v>33.837240000000001</v>
          </cell>
        </row>
        <row r="20244">
          <cell r="C20244">
            <v>33.065440000000002</v>
          </cell>
        </row>
        <row r="20245">
          <cell r="C20245">
            <v>32.912840000000003</v>
          </cell>
        </row>
        <row r="20246">
          <cell r="C20246">
            <v>34.167920000000002</v>
          </cell>
        </row>
        <row r="20247">
          <cell r="C20247">
            <v>35.109360000000002</v>
          </cell>
        </row>
        <row r="20248">
          <cell r="C20248">
            <v>33.803359999999998</v>
          </cell>
        </row>
        <row r="20249">
          <cell r="C20249">
            <v>32.909640000000003</v>
          </cell>
        </row>
        <row r="20250">
          <cell r="C20250">
            <v>31.894839999999999</v>
          </cell>
        </row>
        <row r="20251">
          <cell r="C20251">
            <v>29.665759999999999</v>
          </cell>
        </row>
        <row r="20252">
          <cell r="C20252">
            <v>30.66844</v>
          </cell>
        </row>
        <row r="20253">
          <cell r="C20253">
            <v>31.63016</v>
          </cell>
        </row>
        <row r="20254">
          <cell r="C20254">
            <v>31.042680000000001</v>
          </cell>
        </row>
        <row r="20255">
          <cell r="C20255">
            <v>30.91864</v>
          </cell>
        </row>
        <row r="20256">
          <cell r="C20256">
            <v>32.113399999999999</v>
          </cell>
        </row>
        <row r="20257">
          <cell r="C20257">
            <v>32.628680000000003</v>
          </cell>
        </row>
        <row r="20258">
          <cell r="C20258">
            <v>32.77064</v>
          </cell>
        </row>
        <row r="20259">
          <cell r="C20259">
            <v>33.135559999999998</v>
          </cell>
        </row>
        <row r="20260">
          <cell r="C20260">
            <v>32.853920000000002</v>
          </cell>
        </row>
        <row r="20261">
          <cell r="C20261">
            <v>31.451640000000001</v>
          </cell>
        </row>
        <row r="20262">
          <cell r="C20262">
            <v>31.01492</v>
          </cell>
        </row>
        <row r="20263">
          <cell r="C20263">
            <v>29.022400000000001</v>
          </cell>
        </row>
        <row r="20264">
          <cell r="C20264">
            <v>30.637640000000001</v>
          </cell>
        </row>
        <row r="20265">
          <cell r="C20265">
            <v>30.273520000000001</v>
          </cell>
        </row>
        <row r="20266">
          <cell r="C20266">
            <v>31.4544</v>
          </cell>
        </row>
        <row r="20267">
          <cell r="C20267">
            <v>31.944240000000001</v>
          </cell>
        </row>
        <row r="20268">
          <cell r="C20268">
            <v>32.10492</v>
          </cell>
        </row>
        <row r="20269">
          <cell r="C20269">
            <v>31.244199999999999</v>
          </cell>
        </row>
        <row r="20270">
          <cell r="C20270">
            <v>28.982679999999998</v>
          </cell>
        </row>
        <row r="20271">
          <cell r="C20271">
            <v>30.060600000000001</v>
          </cell>
        </row>
        <row r="20272">
          <cell r="C20272">
            <v>30.170159999999999</v>
          </cell>
        </row>
        <row r="20273">
          <cell r="C20273">
            <v>29.045159999999999</v>
          </cell>
        </row>
        <row r="20274">
          <cell r="C20274">
            <v>28.13</v>
          </cell>
        </row>
        <row r="20275">
          <cell r="C20275">
            <v>28.388960000000001</v>
          </cell>
        </row>
        <row r="20276">
          <cell r="C20276">
            <v>29.864280000000001</v>
          </cell>
        </row>
        <row r="20277">
          <cell r="C20277">
            <v>31.216719999999999</v>
          </cell>
        </row>
        <row r="20278">
          <cell r="C20278">
            <v>29.58624</v>
          </cell>
        </row>
        <row r="20279">
          <cell r="C20279">
            <v>26.759799999999998</v>
          </cell>
        </row>
        <row r="20280">
          <cell r="C20280">
            <v>25.912279999999999</v>
          </cell>
        </row>
        <row r="20281">
          <cell r="C20281">
            <v>28.1736</v>
          </cell>
        </row>
        <row r="20282">
          <cell r="C20282">
            <v>29.697880000000001</v>
          </cell>
        </row>
        <row r="20283">
          <cell r="C20283">
            <v>28.850280000000001</v>
          </cell>
        </row>
        <row r="20284">
          <cell r="C20284">
            <v>31.657080000000001</v>
          </cell>
        </row>
        <row r="20285">
          <cell r="C20285">
            <v>30.23216</v>
          </cell>
        </row>
        <row r="20286">
          <cell r="C20286">
            <v>29.96688</v>
          </cell>
        </row>
        <row r="20287">
          <cell r="C20287">
            <v>29.442360000000001</v>
          </cell>
        </row>
        <row r="20288">
          <cell r="C20288">
            <v>29.555</v>
          </cell>
        </row>
        <row r="20289">
          <cell r="C20289">
            <v>29.7334</v>
          </cell>
        </row>
        <row r="20290">
          <cell r="C20290">
            <v>28.896879999999999</v>
          </cell>
        </row>
        <row r="20291">
          <cell r="C20291">
            <v>29.28012</v>
          </cell>
        </row>
        <row r="20292">
          <cell r="C20292">
            <v>28.724</v>
          </cell>
        </row>
        <row r="20293">
          <cell r="C20293">
            <v>28.228639999999999</v>
          </cell>
        </row>
        <row r="20294">
          <cell r="C20294">
            <v>30.180720000000001</v>
          </cell>
        </row>
        <row r="20295">
          <cell r="C20295">
            <v>30.371359999999999</v>
          </cell>
        </row>
        <row r="20296">
          <cell r="C20296">
            <v>30.515519999999999</v>
          </cell>
        </row>
        <row r="20297">
          <cell r="C20297">
            <v>31.9346</v>
          </cell>
        </row>
        <row r="20298">
          <cell r="C20298">
            <v>33.04316</v>
          </cell>
        </row>
        <row r="20299">
          <cell r="C20299">
            <v>31.840599999999998</v>
          </cell>
        </row>
        <row r="20300">
          <cell r="C20300">
            <v>31.492280000000001</v>
          </cell>
        </row>
        <row r="20301">
          <cell r="C20301">
            <v>31.397639999999999</v>
          </cell>
        </row>
        <row r="20302">
          <cell r="C20302">
            <v>31.80864</v>
          </cell>
        </row>
        <row r="20303">
          <cell r="C20303">
            <v>30.777159999999999</v>
          </cell>
        </row>
        <row r="20304">
          <cell r="C20304">
            <v>30.664200000000001</v>
          </cell>
        </row>
        <row r="20305">
          <cell r="C20305">
            <v>32.454360000000001</v>
          </cell>
        </row>
        <row r="20306">
          <cell r="C20306">
            <v>33.249360000000003</v>
          </cell>
        </row>
        <row r="20307">
          <cell r="C20307">
            <v>32.143599999999999</v>
          </cell>
        </row>
        <row r="20308">
          <cell r="C20308">
            <v>31.78548</v>
          </cell>
        </row>
        <row r="20309">
          <cell r="C20309">
            <v>29.252320000000001</v>
          </cell>
        </row>
        <row r="20310">
          <cell r="C20310">
            <v>29.72692</v>
          </cell>
        </row>
        <row r="20311">
          <cell r="C20311">
            <v>32.125439999999998</v>
          </cell>
        </row>
        <row r="20312">
          <cell r="C20312">
            <v>31.704440000000002</v>
          </cell>
        </row>
        <row r="20313">
          <cell r="C20313">
            <v>32.959800000000001</v>
          </cell>
        </row>
        <row r="20314">
          <cell r="C20314">
            <v>32.794800000000002</v>
          </cell>
        </row>
        <row r="20315">
          <cell r="C20315">
            <v>31.152719999999999</v>
          </cell>
        </row>
        <row r="20316">
          <cell r="C20316">
            <v>32.104799999999997</v>
          </cell>
        </row>
        <row r="20317">
          <cell r="C20317">
            <v>33.082239999999999</v>
          </cell>
        </row>
        <row r="20318">
          <cell r="C20318">
            <v>32.784559999999999</v>
          </cell>
        </row>
        <row r="20319">
          <cell r="C20319">
            <v>30.663039999999999</v>
          </cell>
        </row>
        <row r="20320">
          <cell r="C20320">
            <v>32.283760000000001</v>
          </cell>
        </row>
        <row r="20321">
          <cell r="C20321">
            <v>31.814</v>
          </cell>
        </row>
        <row r="20322">
          <cell r="C20322">
            <v>32.623399999999997</v>
          </cell>
        </row>
        <row r="20323">
          <cell r="C20323">
            <v>32.074240000000003</v>
          </cell>
        </row>
        <row r="20324">
          <cell r="C20324">
            <v>31.92604</v>
          </cell>
        </row>
        <row r="20325">
          <cell r="C20325">
            <v>33.129519999999999</v>
          </cell>
        </row>
        <row r="20326">
          <cell r="C20326">
            <v>32.882919999999999</v>
          </cell>
        </row>
        <row r="20327">
          <cell r="C20327">
            <v>31.432320000000001</v>
          </cell>
        </row>
        <row r="20328">
          <cell r="C20328">
            <v>32.154719999999998</v>
          </cell>
        </row>
        <row r="20329">
          <cell r="C20329">
            <v>31.890799999999999</v>
          </cell>
        </row>
        <row r="20330">
          <cell r="C20330">
            <v>31.570519999999998</v>
          </cell>
        </row>
        <row r="20331">
          <cell r="C20331">
            <v>29.878599999999999</v>
          </cell>
        </row>
        <row r="20332">
          <cell r="C20332">
            <v>31.707999999999998</v>
          </cell>
        </row>
        <row r="20333">
          <cell r="C20333">
            <v>31.115320000000001</v>
          </cell>
        </row>
        <row r="20334">
          <cell r="C20334">
            <v>33.20044</v>
          </cell>
        </row>
        <row r="20335">
          <cell r="C20335">
            <v>32.934519999999999</v>
          </cell>
        </row>
        <row r="20336">
          <cell r="C20336">
            <v>33.185479999999998</v>
          </cell>
        </row>
        <row r="20337">
          <cell r="C20337">
            <v>30.830559999999998</v>
          </cell>
        </row>
        <row r="20338">
          <cell r="C20338">
            <v>31.537839999999999</v>
          </cell>
        </row>
        <row r="20339">
          <cell r="C20339">
            <v>32.443240000000003</v>
          </cell>
        </row>
        <row r="20340">
          <cell r="C20340">
            <v>32.397039999999997</v>
          </cell>
        </row>
        <row r="20341">
          <cell r="C20341">
            <v>32.335720000000002</v>
          </cell>
        </row>
        <row r="20342">
          <cell r="C20342">
            <v>32.593119999999999</v>
          </cell>
        </row>
        <row r="20343">
          <cell r="C20343">
            <v>31.709520000000001</v>
          </cell>
        </row>
        <row r="20344">
          <cell r="C20344">
            <v>32.645359999999997</v>
          </cell>
        </row>
        <row r="20345">
          <cell r="C20345">
            <v>32.723959999999998</v>
          </cell>
        </row>
        <row r="20346">
          <cell r="C20346">
            <v>33.202919999999999</v>
          </cell>
        </row>
        <row r="20347">
          <cell r="C20347">
            <v>32.468440000000001</v>
          </cell>
        </row>
        <row r="20348">
          <cell r="C20348">
            <v>32.828600000000002</v>
          </cell>
        </row>
        <row r="20349">
          <cell r="C20349">
            <v>33.353560000000002</v>
          </cell>
        </row>
        <row r="20350">
          <cell r="C20350">
            <v>33.0396</v>
          </cell>
        </row>
        <row r="20351">
          <cell r="C20351">
            <v>31.445160000000001</v>
          </cell>
        </row>
        <row r="20352">
          <cell r="C20352">
            <v>31.85596</v>
          </cell>
        </row>
        <row r="20353">
          <cell r="C20353">
            <v>31.755479999999999</v>
          </cell>
        </row>
        <row r="20354">
          <cell r="C20354">
            <v>31.12096</v>
          </cell>
        </row>
        <row r="20355">
          <cell r="C20355">
            <v>32.396560000000001</v>
          </cell>
        </row>
        <row r="20356">
          <cell r="C20356">
            <v>31.336639999999999</v>
          </cell>
        </row>
        <row r="20357">
          <cell r="C20357">
            <v>30.297080000000001</v>
          </cell>
        </row>
        <row r="20358">
          <cell r="C20358">
            <v>31.029640000000001</v>
          </cell>
        </row>
        <row r="20359">
          <cell r="C20359">
            <v>31.651800000000001</v>
          </cell>
        </row>
        <row r="20360">
          <cell r="C20360">
            <v>31.446439999999999</v>
          </cell>
        </row>
        <row r="20361">
          <cell r="C20361">
            <v>29.643360000000001</v>
          </cell>
        </row>
        <row r="20362">
          <cell r="C20362">
            <v>30.91564</v>
          </cell>
        </row>
        <row r="20363">
          <cell r="C20363">
            <v>30.480720000000002</v>
          </cell>
        </row>
        <row r="20364">
          <cell r="C20364">
            <v>31.333279999999998</v>
          </cell>
        </row>
        <row r="20365">
          <cell r="C20365">
            <v>29.586359999999999</v>
          </cell>
        </row>
        <row r="20366">
          <cell r="C20366">
            <v>31.86992</v>
          </cell>
        </row>
        <row r="20367">
          <cell r="C20367">
            <v>31.990839999999999</v>
          </cell>
        </row>
        <row r="20368">
          <cell r="C20368">
            <v>31.76388</v>
          </cell>
        </row>
        <row r="20369">
          <cell r="C20369">
            <v>30.564</v>
          </cell>
        </row>
        <row r="20370">
          <cell r="C20370">
            <v>32.334760000000003</v>
          </cell>
        </row>
        <row r="20371">
          <cell r="C20371">
            <v>30.7194</v>
          </cell>
        </row>
        <row r="20372">
          <cell r="C20372">
            <v>31.282720000000001</v>
          </cell>
        </row>
        <row r="20373">
          <cell r="C20373">
            <v>33.348840000000003</v>
          </cell>
        </row>
        <row r="20374">
          <cell r="C20374">
            <v>32.27552</v>
          </cell>
        </row>
        <row r="20375">
          <cell r="C20375">
            <v>32.533679999999997</v>
          </cell>
        </row>
        <row r="20376">
          <cell r="C20376">
            <v>31.808759999999999</v>
          </cell>
        </row>
        <row r="20377">
          <cell r="C20377">
            <v>30.874400000000001</v>
          </cell>
        </row>
        <row r="20378">
          <cell r="C20378">
            <v>33.331240000000001</v>
          </cell>
        </row>
        <row r="20379">
          <cell r="C20379">
            <v>32.841000000000001</v>
          </cell>
        </row>
        <row r="20380">
          <cell r="C20380">
            <v>31.58896</v>
          </cell>
        </row>
        <row r="20381">
          <cell r="C20381">
            <v>32.695520000000002</v>
          </cell>
        </row>
        <row r="20382">
          <cell r="C20382">
            <v>32.094880000000003</v>
          </cell>
        </row>
        <row r="20383">
          <cell r="C20383">
            <v>31.755240000000001</v>
          </cell>
        </row>
        <row r="20384">
          <cell r="C20384">
            <v>33.305079999999997</v>
          </cell>
        </row>
        <row r="20385">
          <cell r="C20385">
            <v>32.422240000000002</v>
          </cell>
        </row>
        <row r="20386">
          <cell r="C20386">
            <v>31.776399999999999</v>
          </cell>
        </row>
        <row r="20387">
          <cell r="C20387">
            <v>30.810759999999998</v>
          </cell>
        </row>
        <row r="20388">
          <cell r="C20388">
            <v>32.956040000000002</v>
          </cell>
        </row>
        <row r="20389">
          <cell r="C20389">
            <v>33.048079999999999</v>
          </cell>
        </row>
        <row r="20390">
          <cell r="C20390">
            <v>32.425519999999999</v>
          </cell>
        </row>
        <row r="20391">
          <cell r="C20391">
            <v>32.053640000000001</v>
          </cell>
        </row>
        <row r="20392">
          <cell r="C20392">
            <v>32.828960000000002</v>
          </cell>
        </row>
        <row r="20393">
          <cell r="C20393">
            <v>32.586199999999998</v>
          </cell>
        </row>
        <row r="20394">
          <cell r="C20394">
            <v>32.175719999999998</v>
          </cell>
        </row>
        <row r="20395">
          <cell r="C20395">
            <v>32.567279999999997</v>
          </cell>
        </row>
        <row r="20396">
          <cell r="C20396">
            <v>32.55536</v>
          </cell>
        </row>
        <row r="20397">
          <cell r="C20397">
            <v>30.830919999999999</v>
          </cell>
        </row>
        <row r="20398">
          <cell r="C20398">
            <v>32.667000000000002</v>
          </cell>
        </row>
        <row r="20399">
          <cell r="C20399">
            <v>31.483039999999999</v>
          </cell>
        </row>
        <row r="20400">
          <cell r="C20400">
            <v>32.966360000000002</v>
          </cell>
        </row>
        <row r="20401">
          <cell r="C20401">
            <v>31.012560000000001</v>
          </cell>
        </row>
        <row r="20402">
          <cell r="C20402">
            <v>30.729520000000001</v>
          </cell>
        </row>
        <row r="20403">
          <cell r="C20403">
            <v>30.871479999999998</v>
          </cell>
        </row>
        <row r="20404">
          <cell r="C20404">
            <v>30.119199999999999</v>
          </cell>
        </row>
        <row r="20405">
          <cell r="C20405">
            <v>27.95964</v>
          </cell>
        </row>
        <row r="20406">
          <cell r="C20406">
            <v>28.765360000000001</v>
          </cell>
        </row>
        <row r="20407">
          <cell r="C20407">
            <v>28.212959999999999</v>
          </cell>
        </row>
        <row r="20408">
          <cell r="C20408">
            <v>30.37848</v>
          </cell>
        </row>
        <row r="20409">
          <cell r="C20409">
            <v>31.917120000000001</v>
          </cell>
        </row>
        <row r="20410">
          <cell r="C20410">
            <v>31.17464</v>
          </cell>
        </row>
        <row r="20411">
          <cell r="C20411">
            <v>27.407800000000002</v>
          </cell>
        </row>
        <row r="20412">
          <cell r="C20412">
            <v>27.93468</v>
          </cell>
        </row>
        <row r="20413">
          <cell r="C20413">
            <v>28.143039999999999</v>
          </cell>
        </row>
        <row r="20414">
          <cell r="C20414">
            <v>29.704799999999999</v>
          </cell>
        </row>
        <row r="20415">
          <cell r="C20415">
            <v>29.091080000000002</v>
          </cell>
        </row>
        <row r="20416">
          <cell r="C20416">
            <v>32.867800000000003</v>
          </cell>
        </row>
        <row r="20417">
          <cell r="C20417">
            <v>32.912759999999999</v>
          </cell>
        </row>
        <row r="20418">
          <cell r="C20418">
            <v>33.293520000000001</v>
          </cell>
        </row>
        <row r="20419">
          <cell r="C20419">
            <v>31.31504</v>
          </cell>
        </row>
        <row r="20420">
          <cell r="C20420">
            <v>31.179760000000002</v>
          </cell>
        </row>
        <row r="20421">
          <cell r="C20421">
            <v>31.744599999999998</v>
          </cell>
        </row>
        <row r="20422">
          <cell r="C20422">
            <v>31.692799999999998</v>
          </cell>
        </row>
        <row r="20423">
          <cell r="C20423">
            <v>31.295639999999999</v>
          </cell>
        </row>
        <row r="20424">
          <cell r="C20424">
            <v>30.592639999999999</v>
          </cell>
        </row>
        <row r="20425">
          <cell r="C20425">
            <v>32.535879999999999</v>
          </cell>
        </row>
        <row r="20426">
          <cell r="C20426">
            <v>33.265520000000002</v>
          </cell>
        </row>
        <row r="20427">
          <cell r="C20427">
            <v>33.572479999999999</v>
          </cell>
        </row>
        <row r="20428">
          <cell r="C20428">
            <v>31.731439999999999</v>
          </cell>
        </row>
        <row r="20429">
          <cell r="C20429">
            <v>31.897559999999999</v>
          </cell>
        </row>
        <row r="20430">
          <cell r="C20430">
            <v>31.0686</v>
          </cell>
        </row>
        <row r="20431">
          <cell r="C20431">
            <v>30.252960000000002</v>
          </cell>
        </row>
        <row r="20432">
          <cell r="C20432">
            <v>31.927</v>
          </cell>
        </row>
        <row r="20433">
          <cell r="C20433">
            <v>32.585639999999998</v>
          </cell>
        </row>
        <row r="20434">
          <cell r="C20434">
            <v>31.601279999999999</v>
          </cell>
        </row>
        <row r="20435">
          <cell r="C20435">
            <v>31.5654</v>
          </cell>
        </row>
        <row r="20436">
          <cell r="C20436">
            <v>33.521639999999998</v>
          </cell>
        </row>
        <row r="20437">
          <cell r="C20437">
            <v>33.331919999999997</v>
          </cell>
        </row>
        <row r="20438">
          <cell r="C20438">
            <v>33.863199999999999</v>
          </cell>
        </row>
        <row r="20439">
          <cell r="C20439">
            <v>33.34384</v>
          </cell>
        </row>
        <row r="20440">
          <cell r="C20440">
            <v>32.471600000000002</v>
          </cell>
        </row>
        <row r="20441">
          <cell r="C20441">
            <v>31.242239999999999</v>
          </cell>
        </row>
        <row r="20442">
          <cell r="C20442">
            <v>33.045679999999997</v>
          </cell>
        </row>
        <row r="20443">
          <cell r="C20443">
            <v>32.778440000000003</v>
          </cell>
        </row>
        <row r="20444">
          <cell r="C20444">
            <v>32.113280000000003</v>
          </cell>
        </row>
        <row r="20445">
          <cell r="C20445">
            <v>32.865119999999997</v>
          </cell>
        </row>
        <row r="20446">
          <cell r="C20446">
            <v>32.714640000000003</v>
          </cell>
        </row>
        <row r="20447">
          <cell r="C20447">
            <v>32.180520000000001</v>
          </cell>
        </row>
        <row r="20448">
          <cell r="C20448">
            <v>32.034199999999998</v>
          </cell>
        </row>
        <row r="20449">
          <cell r="C20449">
            <v>33.432000000000002</v>
          </cell>
        </row>
        <row r="20450">
          <cell r="C20450">
            <v>32.030360000000002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Variable"/>
      <sheetName val="Final_Sh"/>
      <sheetName val="Sheet1"/>
      <sheetName val="Sheet2"/>
    </sheetNames>
    <sheetDataSet>
      <sheetData sheetId="0"/>
      <sheetData sheetId="1"/>
      <sheetData sheetId="2"/>
      <sheetData sheetId="3"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0</v>
          </cell>
          <cell r="BG3">
            <v>0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25.5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0</v>
          </cell>
          <cell r="AO4">
            <v>0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0</v>
          </cell>
          <cell r="BO4">
            <v>0</v>
          </cell>
          <cell r="BP4">
            <v>0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3</v>
          </cell>
          <cell r="BC8">
            <v>3</v>
          </cell>
          <cell r="BD8">
            <v>3</v>
          </cell>
          <cell r="BE8">
            <v>3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</v>
          </cell>
          <cell r="BA25">
            <v>0</v>
          </cell>
          <cell r="BB25">
            <v>3</v>
          </cell>
          <cell r="BC25">
            <v>27.4</v>
          </cell>
          <cell r="BD25">
            <v>3</v>
          </cell>
          <cell r="BE25">
            <v>3</v>
          </cell>
          <cell r="BF25">
            <v>0</v>
          </cell>
          <cell r="BG25">
            <v>0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27.4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3</v>
          </cell>
          <cell r="AA26">
            <v>3</v>
          </cell>
          <cell r="AB26">
            <v>3</v>
          </cell>
          <cell r="AC26">
            <v>3</v>
          </cell>
          <cell r="AD26">
            <v>3</v>
          </cell>
          <cell r="AE26">
            <v>3</v>
          </cell>
          <cell r="AF26">
            <v>3</v>
          </cell>
          <cell r="AG26">
            <v>3</v>
          </cell>
          <cell r="AH26">
            <v>29.1</v>
          </cell>
          <cell r="AI26">
            <v>67.3</v>
          </cell>
          <cell r="AJ26">
            <v>68.2</v>
          </cell>
          <cell r="AK26">
            <v>68.599999999999994</v>
          </cell>
          <cell r="AL26">
            <v>68.599999999999994</v>
          </cell>
          <cell r="AM26">
            <v>68.5</v>
          </cell>
          <cell r="AN26">
            <v>68.400000000000006</v>
          </cell>
          <cell r="AO26">
            <v>68</v>
          </cell>
          <cell r="AP26">
            <v>29</v>
          </cell>
          <cell r="AQ26">
            <v>28.6</v>
          </cell>
          <cell r="AR26">
            <v>29.2</v>
          </cell>
          <cell r="AS26">
            <v>29</v>
          </cell>
          <cell r="AT26">
            <v>28.6</v>
          </cell>
          <cell r="AU26">
            <v>28.7</v>
          </cell>
          <cell r="AV26">
            <v>27.6</v>
          </cell>
          <cell r="AW26">
            <v>27.9</v>
          </cell>
          <cell r="AX26">
            <v>28.5</v>
          </cell>
          <cell r="AY26">
            <v>28.8</v>
          </cell>
          <cell r="AZ26">
            <v>28.8</v>
          </cell>
          <cell r="BA26">
            <v>29</v>
          </cell>
          <cell r="BB26">
            <v>29.7</v>
          </cell>
          <cell r="BC26">
            <v>29.5</v>
          </cell>
          <cell r="BD26">
            <v>29.4</v>
          </cell>
          <cell r="BE26">
            <v>29.2</v>
          </cell>
          <cell r="BF26">
            <v>28.4</v>
          </cell>
          <cell r="BG26">
            <v>28.3</v>
          </cell>
          <cell r="BH26">
            <v>27.5</v>
          </cell>
          <cell r="BI26">
            <v>25.2</v>
          </cell>
          <cell r="BJ26">
            <v>27.1</v>
          </cell>
          <cell r="BK26">
            <v>29.7</v>
          </cell>
          <cell r="BL26">
            <v>29.1</v>
          </cell>
          <cell r="BM26">
            <v>26.73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44.4</v>
          </cell>
          <cell r="BW26">
            <v>29.8</v>
          </cell>
          <cell r="BX26">
            <v>3</v>
          </cell>
          <cell r="BY26">
            <v>3</v>
          </cell>
          <cell r="BZ26">
            <v>3</v>
          </cell>
          <cell r="CA26">
            <v>3</v>
          </cell>
          <cell r="CB26">
            <v>3</v>
          </cell>
          <cell r="CC26">
            <v>3</v>
          </cell>
          <cell r="CD26">
            <v>29</v>
          </cell>
          <cell r="CE26">
            <v>29.1</v>
          </cell>
          <cell r="CF26">
            <v>3</v>
          </cell>
          <cell r="CG26">
            <v>3</v>
          </cell>
          <cell r="CH26">
            <v>3</v>
          </cell>
          <cell r="CI26">
            <v>3</v>
          </cell>
          <cell r="CJ26">
            <v>3</v>
          </cell>
          <cell r="CK26">
            <v>3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3</v>
          </cell>
          <cell r="AA27">
            <v>3</v>
          </cell>
          <cell r="AB27">
            <v>3</v>
          </cell>
          <cell r="AC27">
            <v>3</v>
          </cell>
          <cell r="AD27">
            <v>3</v>
          </cell>
          <cell r="AE27">
            <v>3</v>
          </cell>
          <cell r="AF27">
            <v>3</v>
          </cell>
          <cell r="AG27">
            <v>3</v>
          </cell>
          <cell r="AH27">
            <v>3</v>
          </cell>
          <cell r="AI27">
            <v>28.9</v>
          </cell>
          <cell r="AJ27">
            <v>29.8</v>
          </cell>
          <cell r="AK27">
            <v>30.2</v>
          </cell>
          <cell r="AL27">
            <v>44.3</v>
          </cell>
          <cell r="AM27">
            <v>30.1</v>
          </cell>
          <cell r="AN27">
            <v>30</v>
          </cell>
          <cell r="AO27">
            <v>29.6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3</v>
          </cell>
          <cell r="AY27">
            <v>3</v>
          </cell>
          <cell r="AZ27">
            <v>3</v>
          </cell>
          <cell r="BA27">
            <v>29.1</v>
          </cell>
          <cell r="BB27">
            <v>29.8</v>
          </cell>
          <cell r="BC27">
            <v>29.6</v>
          </cell>
          <cell r="BD27">
            <v>29.5</v>
          </cell>
          <cell r="BE27">
            <v>29.3</v>
          </cell>
          <cell r="BF27">
            <v>28.6</v>
          </cell>
          <cell r="BG27">
            <v>3</v>
          </cell>
          <cell r="BH27">
            <v>3</v>
          </cell>
          <cell r="BI27">
            <v>3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3</v>
          </cell>
          <cell r="BC28">
            <v>3</v>
          </cell>
          <cell r="BD28">
            <v>3</v>
          </cell>
          <cell r="BE28">
            <v>3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26.4</v>
          </cell>
          <cell r="AN32">
            <v>26.3</v>
          </cell>
          <cell r="AO32">
            <v>25.9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3</v>
          </cell>
          <cell r="AY32">
            <v>3</v>
          </cell>
          <cell r="AZ32">
            <v>9.35</v>
          </cell>
          <cell r="BA32">
            <v>27.4</v>
          </cell>
          <cell r="BB32">
            <v>27.4</v>
          </cell>
          <cell r="BC32">
            <v>27.4</v>
          </cell>
          <cell r="BD32">
            <v>11.94</v>
          </cell>
          <cell r="BE32">
            <v>3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Variable"/>
      <sheetName val="Final_Sh"/>
      <sheetName val="Sheet1"/>
      <sheetName val="Sheet2"/>
    </sheetNames>
    <sheetDataSet>
      <sheetData sheetId="0" refreshError="1"/>
      <sheetData sheetId="1" refreshError="1"/>
      <sheetData sheetId="2" refreshError="1"/>
      <sheetData sheetId="3"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49.9</v>
          </cell>
          <cell r="BV2">
            <v>98.8</v>
          </cell>
          <cell r="BW2">
            <v>98.3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97.2</v>
          </cell>
          <cell r="CD2">
            <v>34.980000000000004</v>
          </cell>
          <cell r="CE2">
            <v>97.5</v>
          </cell>
          <cell r="CF2">
            <v>98.3</v>
          </cell>
          <cell r="CG2">
            <v>98.4</v>
          </cell>
          <cell r="CH2">
            <v>98.5</v>
          </cell>
          <cell r="CI2">
            <v>41.28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51.9</v>
          </cell>
          <cell r="AA3">
            <v>27.940000000000005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4.5999999999999996</v>
          </cell>
          <cell r="AJ3">
            <v>24.9</v>
          </cell>
          <cell r="AK3">
            <v>25.3</v>
          </cell>
          <cell r="AL3">
            <v>25.3</v>
          </cell>
          <cell r="AM3">
            <v>25.2</v>
          </cell>
          <cell r="AN3">
            <v>74.099999999999994</v>
          </cell>
          <cell r="AO3">
            <v>73.7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22.7</v>
          </cell>
          <cell r="AW3">
            <v>23.1</v>
          </cell>
          <cell r="AX3">
            <v>55.6</v>
          </cell>
          <cell r="AY3">
            <v>72.900000000000006</v>
          </cell>
          <cell r="AZ3">
            <v>72.900000000000006</v>
          </cell>
          <cell r="BA3">
            <v>87</v>
          </cell>
          <cell r="BB3">
            <v>87.7</v>
          </cell>
          <cell r="BC3">
            <v>87.4</v>
          </cell>
          <cell r="BD3">
            <v>73.5</v>
          </cell>
          <cell r="BE3">
            <v>87.1</v>
          </cell>
          <cell r="BF3">
            <v>59</v>
          </cell>
          <cell r="BG3">
            <v>70.7</v>
          </cell>
          <cell r="BH3">
            <v>85.5</v>
          </cell>
          <cell r="BI3">
            <v>83.1</v>
          </cell>
          <cell r="BJ3">
            <v>85.1</v>
          </cell>
          <cell r="BK3">
            <v>87.6</v>
          </cell>
          <cell r="BL3">
            <v>56.2</v>
          </cell>
          <cell r="BM3">
            <v>24.6</v>
          </cell>
          <cell r="BN3">
            <v>73.8</v>
          </cell>
          <cell r="BO3">
            <v>57</v>
          </cell>
          <cell r="BP3">
            <v>24.8</v>
          </cell>
          <cell r="BQ3">
            <v>0</v>
          </cell>
          <cell r="BR3">
            <v>74.099999999999994</v>
          </cell>
          <cell r="BS3">
            <v>74.400000000000006</v>
          </cell>
          <cell r="BT3">
            <v>74.5</v>
          </cell>
          <cell r="BU3">
            <v>88.4</v>
          </cell>
          <cell r="BV3">
            <v>62.8</v>
          </cell>
          <cell r="BW3">
            <v>87.8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10.56</v>
          </cell>
          <cell r="CD3">
            <v>26.28</v>
          </cell>
          <cell r="CE3">
            <v>56.2</v>
          </cell>
          <cell r="CF3">
            <v>98.4</v>
          </cell>
          <cell r="CG3">
            <v>112.30000000000001</v>
          </cell>
          <cell r="CH3">
            <v>112.4</v>
          </cell>
          <cell r="CI3">
            <v>111.9</v>
          </cell>
          <cell r="CJ3">
            <v>111.7</v>
          </cell>
          <cell r="CK3">
            <v>111.5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44.4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107.6</v>
          </cell>
          <cell r="AA4">
            <v>107.80000000000001</v>
          </cell>
          <cell r="AB4">
            <v>94.1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0</v>
          </cell>
          <cell r="AN4">
            <v>82</v>
          </cell>
          <cell r="AO4">
            <v>81.599999999999994</v>
          </cell>
          <cell r="AP4">
            <v>0</v>
          </cell>
          <cell r="AQ4">
            <v>0</v>
          </cell>
          <cell r="AR4">
            <v>98.2</v>
          </cell>
          <cell r="AS4">
            <v>81</v>
          </cell>
          <cell r="AT4">
            <v>48.599999999999994</v>
          </cell>
          <cell r="AU4">
            <v>80.7</v>
          </cell>
          <cell r="AV4">
            <v>23.2</v>
          </cell>
          <cell r="AW4">
            <v>0</v>
          </cell>
          <cell r="AX4">
            <v>24.1</v>
          </cell>
          <cell r="AY4">
            <v>24.4</v>
          </cell>
          <cell r="AZ4">
            <v>24.4</v>
          </cell>
          <cell r="BA4">
            <v>49.099999999999994</v>
          </cell>
          <cell r="BB4">
            <v>112.6</v>
          </cell>
          <cell r="BC4">
            <v>112.30000000000001</v>
          </cell>
          <cell r="BD4">
            <v>112.2</v>
          </cell>
          <cell r="BE4">
            <v>112</v>
          </cell>
          <cell r="BF4">
            <v>111.30000000000001</v>
          </cell>
          <cell r="BG4">
            <v>111.1</v>
          </cell>
          <cell r="BH4">
            <v>110.4</v>
          </cell>
          <cell r="BI4">
            <v>94.2</v>
          </cell>
          <cell r="BJ4">
            <v>110</v>
          </cell>
          <cell r="BK4">
            <v>112.5</v>
          </cell>
          <cell r="BL4">
            <v>111.9</v>
          </cell>
          <cell r="BM4">
            <v>112.30000000000001</v>
          </cell>
          <cell r="BN4">
            <v>95.5</v>
          </cell>
          <cell r="BO4">
            <v>95.6</v>
          </cell>
          <cell r="BP4">
            <v>97.8</v>
          </cell>
          <cell r="BQ4">
            <v>82</v>
          </cell>
          <cell r="BR4">
            <v>98.9</v>
          </cell>
          <cell r="BS4">
            <v>50.3</v>
          </cell>
          <cell r="BT4">
            <v>99.4</v>
          </cell>
          <cell r="BU4">
            <v>99.5</v>
          </cell>
          <cell r="BV4">
            <v>113.2</v>
          </cell>
          <cell r="BW4">
            <v>112.6</v>
          </cell>
          <cell r="BX4">
            <v>0</v>
          </cell>
          <cell r="BY4">
            <v>0</v>
          </cell>
          <cell r="BZ4">
            <v>41.4</v>
          </cell>
          <cell r="CA4">
            <v>17</v>
          </cell>
          <cell r="CB4">
            <v>47.319999999999993</v>
          </cell>
          <cell r="CC4">
            <v>54.96</v>
          </cell>
          <cell r="CD4">
            <v>46.000000000000007</v>
          </cell>
          <cell r="CE4">
            <v>98.1</v>
          </cell>
          <cell r="CF4">
            <v>112.7</v>
          </cell>
          <cell r="CG4">
            <v>112.7</v>
          </cell>
          <cell r="CH4">
            <v>112.9</v>
          </cell>
          <cell r="CI4">
            <v>112.4</v>
          </cell>
          <cell r="CJ4">
            <v>98.4</v>
          </cell>
          <cell r="CK4">
            <v>112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39.61</v>
          </cell>
          <cell r="Q5">
            <v>62.8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31.240000000000002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74.400000000000006</v>
          </cell>
          <cell r="BC5">
            <v>74.099999999999994</v>
          </cell>
          <cell r="BD5">
            <v>74</v>
          </cell>
          <cell r="BE5">
            <v>73.8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22.8</v>
          </cell>
          <cell r="BK5">
            <v>25.3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36.42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83.2</v>
          </cell>
          <cell r="AA6">
            <v>69.599999999999994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49</v>
          </cell>
          <cell r="BA6">
            <v>49</v>
          </cell>
          <cell r="BB6">
            <v>62.8</v>
          </cell>
          <cell r="BC6">
            <v>62.8</v>
          </cell>
          <cell r="BD6">
            <v>62.8</v>
          </cell>
          <cell r="BE6">
            <v>62.8</v>
          </cell>
          <cell r="BF6">
            <v>49</v>
          </cell>
          <cell r="BG6">
            <v>49</v>
          </cell>
          <cell r="BH6">
            <v>49</v>
          </cell>
          <cell r="BI6">
            <v>49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78.5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27.459999999999997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105.2</v>
          </cell>
          <cell r="BC7">
            <v>105.2</v>
          </cell>
          <cell r="BD7">
            <v>24.4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62</v>
          </cell>
          <cell r="BC8">
            <v>43.5</v>
          </cell>
          <cell r="BD8">
            <v>43.5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61.36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116.9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56.4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26.6</v>
          </cell>
          <cell r="BS20">
            <v>51.4</v>
          </cell>
          <cell r="BT20">
            <v>51.5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112.8</v>
          </cell>
          <cell r="AA21">
            <v>113.1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114.6</v>
          </cell>
          <cell r="AG21">
            <v>103.38999999999999</v>
          </cell>
          <cell r="AH21">
            <v>0</v>
          </cell>
          <cell r="AI21">
            <v>0</v>
          </cell>
          <cell r="AJ21">
            <v>6.65</v>
          </cell>
          <cell r="AK21">
            <v>26.9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50.8</v>
          </cell>
          <cell r="BC21">
            <v>50.599999999999994</v>
          </cell>
          <cell r="BD21">
            <v>26.1</v>
          </cell>
          <cell r="BE21">
            <v>25.9</v>
          </cell>
          <cell r="BF21">
            <v>21.91</v>
          </cell>
          <cell r="BG21">
            <v>0</v>
          </cell>
          <cell r="BH21">
            <v>48.7</v>
          </cell>
          <cell r="BI21">
            <v>46.3</v>
          </cell>
          <cell r="BJ21">
            <v>48.3</v>
          </cell>
          <cell r="BK21">
            <v>26.4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51.4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73.7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117</v>
          </cell>
          <cell r="AU22">
            <v>117.1</v>
          </cell>
          <cell r="AV22">
            <v>24.6</v>
          </cell>
          <cell r="AW22">
            <v>25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118.2</v>
          </cell>
          <cell r="BC22">
            <v>117.9</v>
          </cell>
          <cell r="BD22">
            <v>117.8</v>
          </cell>
          <cell r="BE22">
            <v>117.6</v>
          </cell>
          <cell r="BF22">
            <v>74.5</v>
          </cell>
          <cell r="BG22">
            <v>25.3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41.4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26.8</v>
          </cell>
          <cell r="BC23">
            <v>26.5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109.34</v>
          </cell>
          <cell r="AK24">
            <v>118.6</v>
          </cell>
          <cell r="AL24">
            <v>27.2</v>
          </cell>
          <cell r="AM24">
            <v>0</v>
          </cell>
          <cell r="AN24">
            <v>0</v>
          </cell>
          <cell r="AO24">
            <v>58.6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26.8</v>
          </cell>
          <cell r="BC24">
            <v>26.5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27</v>
          </cell>
          <cell r="AO25">
            <v>69.849999999999994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56.4</v>
          </cell>
          <cell r="AY25">
            <v>56.4</v>
          </cell>
          <cell r="AZ25">
            <v>56.4</v>
          </cell>
          <cell r="BA25">
            <v>56.4</v>
          </cell>
          <cell r="BB25">
            <v>59.099999999999994</v>
          </cell>
          <cell r="BC25">
            <v>36</v>
          </cell>
          <cell r="BD25">
            <v>63.8</v>
          </cell>
          <cell r="BE25">
            <v>73.400000000000006</v>
          </cell>
          <cell r="BF25">
            <v>56.4</v>
          </cell>
          <cell r="BG25">
            <v>56.4</v>
          </cell>
          <cell r="BH25">
            <v>0</v>
          </cell>
          <cell r="BI25">
            <v>0</v>
          </cell>
          <cell r="BJ25">
            <v>0</v>
          </cell>
          <cell r="BK25">
            <v>0</v>
          </cell>
          <cell r="BL25">
            <v>0</v>
          </cell>
          <cell r="BM25">
            <v>0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73.400000000000006</v>
          </cell>
          <cell r="BW25">
            <v>58.8</v>
          </cell>
          <cell r="BX25">
            <v>0</v>
          </cell>
          <cell r="BY25">
            <v>0</v>
          </cell>
          <cell r="BZ25">
            <v>25.8</v>
          </cell>
          <cell r="CA25">
            <v>25.4</v>
          </cell>
          <cell r="CB25">
            <v>0</v>
          </cell>
          <cell r="CC25">
            <v>0</v>
          </cell>
          <cell r="CD25">
            <v>58</v>
          </cell>
          <cell r="CE25">
            <v>99.5</v>
          </cell>
          <cell r="CF25">
            <v>26.9</v>
          </cell>
          <cell r="CG25">
            <v>24.15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21.7</v>
          </cell>
          <cell r="AA26">
            <v>0</v>
          </cell>
          <cell r="AB26">
            <v>0</v>
          </cell>
          <cell r="AC26">
            <v>0</v>
          </cell>
          <cell r="AD26">
            <v>19.8</v>
          </cell>
          <cell r="AE26">
            <v>23</v>
          </cell>
          <cell r="AF26">
            <v>23.5</v>
          </cell>
          <cell r="AG26">
            <v>38.700000000000003</v>
          </cell>
          <cell r="AH26">
            <v>31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31</v>
          </cell>
          <cell r="AQ26">
            <v>31</v>
          </cell>
          <cell r="AR26">
            <v>31</v>
          </cell>
          <cell r="AS26">
            <v>31</v>
          </cell>
          <cell r="AT26">
            <v>31</v>
          </cell>
          <cell r="AU26">
            <v>31</v>
          </cell>
          <cell r="AV26">
            <v>31</v>
          </cell>
          <cell r="AW26">
            <v>31</v>
          </cell>
          <cell r="AX26">
            <v>14</v>
          </cell>
          <cell r="AY26">
            <v>0</v>
          </cell>
          <cell r="AZ26">
            <v>31</v>
          </cell>
          <cell r="BA26">
            <v>31</v>
          </cell>
          <cell r="BB26">
            <v>31</v>
          </cell>
          <cell r="BC26">
            <v>31</v>
          </cell>
          <cell r="BD26">
            <v>31</v>
          </cell>
          <cell r="BE26">
            <v>31</v>
          </cell>
          <cell r="BF26">
            <v>31</v>
          </cell>
          <cell r="BG26">
            <v>31</v>
          </cell>
          <cell r="BH26">
            <v>31</v>
          </cell>
          <cell r="BI26">
            <v>14</v>
          </cell>
          <cell r="BJ26">
            <v>31</v>
          </cell>
          <cell r="BK26">
            <v>14</v>
          </cell>
          <cell r="BL26">
            <v>0</v>
          </cell>
          <cell r="BM26">
            <v>0</v>
          </cell>
          <cell r="BN26">
            <v>26.6</v>
          </cell>
          <cell r="BO26">
            <v>4.09</v>
          </cell>
          <cell r="BP26">
            <v>0</v>
          </cell>
          <cell r="BQ26">
            <v>0</v>
          </cell>
          <cell r="BR26">
            <v>0</v>
          </cell>
          <cell r="BS26">
            <v>27.2</v>
          </cell>
          <cell r="BT26">
            <v>58.3</v>
          </cell>
          <cell r="BU26">
            <v>58.5</v>
          </cell>
          <cell r="BV26">
            <v>17</v>
          </cell>
          <cell r="BW26">
            <v>31</v>
          </cell>
          <cell r="BX26">
            <v>39.9</v>
          </cell>
          <cell r="BY26">
            <v>0</v>
          </cell>
          <cell r="BZ26">
            <v>0</v>
          </cell>
          <cell r="CA26">
            <v>0</v>
          </cell>
          <cell r="CB26">
            <v>25.7</v>
          </cell>
          <cell r="CC26">
            <v>39.799999999999997</v>
          </cell>
          <cell r="CD26">
            <v>31</v>
          </cell>
          <cell r="CE26">
            <v>31</v>
          </cell>
          <cell r="CF26">
            <v>57.8</v>
          </cell>
          <cell r="CG26">
            <v>57.9</v>
          </cell>
          <cell r="CH26">
            <v>58</v>
          </cell>
          <cell r="CI26">
            <v>57.5</v>
          </cell>
          <cell r="CJ26">
            <v>26.4</v>
          </cell>
          <cell r="CK26">
            <v>26.2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63.769999999999996</v>
          </cell>
          <cell r="Y27">
            <v>39.9</v>
          </cell>
          <cell r="Z27">
            <v>70.8</v>
          </cell>
          <cell r="AA27">
            <v>54.1</v>
          </cell>
          <cell r="AB27">
            <v>0</v>
          </cell>
          <cell r="AC27">
            <v>0</v>
          </cell>
          <cell r="AD27">
            <v>51.9</v>
          </cell>
          <cell r="AE27">
            <v>72.099999999999994</v>
          </cell>
          <cell r="AF27">
            <v>72.599999999999994</v>
          </cell>
          <cell r="AG27">
            <v>24.8</v>
          </cell>
          <cell r="AH27">
            <v>26.2</v>
          </cell>
          <cell r="AI27">
            <v>32</v>
          </cell>
          <cell r="AJ27">
            <v>49</v>
          </cell>
          <cell r="AK27">
            <v>49</v>
          </cell>
          <cell r="AL27">
            <v>18</v>
          </cell>
          <cell r="AM27">
            <v>32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41.5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120.60000000000001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24.3</v>
          </cell>
          <cell r="AG31">
            <v>78.100000000000009</v>
          </cell>
          <cell r="AH31">
            <v>0</v>
          </cell>
          <cell r="AI31">
            <v>89.11</v>
          </cell>
          <cell r="AJ31">
            <v>60.900000000000006</v>
          </cell>
          <cell r="AK31">
            <v>95.8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76.600000000000009</v>
          </cell>
          <cell r="AG32">
            <v>108.01</v>
          </cell>
          <cell r="AH32">
            <v>135.4</v>
          </cell>
          <cell r="AI32">
            <v>135.1</v>
          </cell>
          <cell r="AJ32">
            <v>136</v>
          </cell>
          <cell r="AK32">
            <v>136.4</v>
          </cell>
          <cell r="AL32">
            <v>0</v>
          </cell>
          <cell r="AM32">
            <v>0</v>
          </cell>
          <cell r="AN32">
            <v>0</v>
          </cell>
          <cell r="AO32">
            <v>74.2</v>
          </cell>
          <cell r="AP32">
            <v>25.4</v>
          </cell>
          <cell r="AQ32">
            <v>25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18</v>
          </cell>
          <cell r="BB32">
            <v>64.3</v>
          </cell>
          <cell r="BC32">
            <v>84.399999999999991</v>
          </cell>
          <cell r="BD32">
            <v>71.7</v>
          </cell>
          <cell r="BE32">
            <v>36.700000000000003</v>
          </cell>
          <cell r="BF32">
            <v>0</v>
          </cell>
          <cell r="BG32">
            <v>0</v>
          </cell>
          <cell r="BH32">
            <v>0</v>
          </cell>
          <cell r="BI32">
            <v>0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136.69999999999999</v>
          </cell>
          <cell r="BW32">
            <v>26.2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Variable"/>
      <sheetName val="Final_Sh"/>
      <sheetName val="Sheet1"/>
      <sheetName val="Sheet2"/>
    </sheetNames>
    <sheetDataSet>
      <sheetData sheetId="0" refreshError="1"/>
      <sheetData sheetId="1" refreshError="1"/>
      <sheetData sheetId="2" refreshError="1"/>
      <sheetData sheetId="3">
        <row r="2">
          <cell r="B2">
            <v>0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0</v>
          </cell>
          <cell r="BB2">
            <v>0</v>
          </cell>
          <cell r="BC2">
            <v>0</v>
          </cell>
          <cell r="BD2">
            <v>0</v>
          </cell>
          <cell r="BE2">
            <v>0</v>
          </cell>
          <cell r="BF2">
            <v>0</v>
          </cell>
          <cell r="BG2">
            <v>0</v>
          </cell>
          <cell r="BH2">
            <v>0</v>
          </cell>
          <cell r="BI2">
            <v>0</v>
          </cell>
          <cell r="BJ2">
            <v>0</v>
          </cell>
          <cell r="BK2">
            <v>0</v>
          </cell>
          <cell r="BL2">
            <v>0</v>
          </cell>
          <cell r="BM2">
            <v>0</v>
          </cell>
          <cell r="BN2">
            <v>0</v>
          </cell>
          <cell r="BO2">
            <v>0</v>
          </cell>
          <cell r="BP2">
            <v>0</v>
          </cell>
          <cell r="BQ2">
            <v>0</v>
          </cell>
          <cell r="BR2">
            <v>0</v>
          </cell>
          <cell r="BS2">
            <v>0</v>
          </cell>
          <cell r="BT2">
            <v>0</v>
          </cell>
          <cell r="BU2">
            <v>0</v>
          </cell>
          <cell r="BV2">
            <v>0</v>
          </cell>
          <cell r="BW2">
            <v>0</v>
          </cell>
          <cell r="BX2">
            <v>0</v>
          </cell>
          <cell r="BY2">
            <v>0</v>
          </cell>
          <cell r="BZ2">
            <v>0</v>
          </cell>
          <cell r="CA2">
            <v>0</v>
          </cell>
          <cell r="CB2">
            <v>0</v>
          </cell>
          <cell r="CC2">
            <v>0</v>
          </cell>
          <cell r="CD2">
            <v>0</v>
          </cell>
          <cell r="CE2">
            <v>0</v>
          </cell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0</v>
          </cell>
          <cell r="CK2">
            <v>0</v>
          </cell>
          <cell r="CL2">
            <v>0</v>
          </cell>
          <cell r="CM2">
            <v>0</v>
          </cell>
          <cell r="CN2">
            <v>0</v>
          </cell>
          <cell r="CO2">
            <v>0</v>
          </cell>
          <cell r="CP2">
            <v>0</v>
          </cell>
          <cell r="CQ2">
            <v>0</v>
          </cell>
          <cell r="CR2">
            <v>0</v>
          </cell>
          <cell r="CS2">
            <v>0</v>
          </cell>
        </row>
        <row r="3">
          <cell r="B3">
            <v>0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0</v>
          </cell>
          <cell r="BB3">
            <v>0</v>
          </cell>
          <cell r="BC3">
            <v>0</v>
          </cell>
          <cell r="BD3">
            <v>0</v>
          </cell>
          <cell r="BE3">
            <v>0</v>
          </cell>
          <cell r="BF3">
            <v>13.6</v>
          </cell>
          <cell r="BG3">
            <v>1.8</v>
          </cell>
          <cell r="BH3">
            <v>0</v>
          </cell>
          <cell r="BI3">
            <v>0</v>
          </cell>
          <cell r="BJ3">
            <v>0</v>
          </cell>
          <cell r="BK3">
            <v>0</v>
          </cell>
          <cell r="BL3">
            <v>0</v>
          </cell>
          <cell r="BM3">
            <v>0</v>
          </cell>
          <cell r="BN3">
            <v>0</v>
          </cell>
          <cell r="BO3">
            <v>0</v>
          </cell>
          <cell r="BP3">
            <v>0</v>
          </cell>
          <cell r="BQ3">
            <v>0</v>
          </cell>
          <cell r="BR3">
            <v>0</v>
          </cell>
          <cell r="BS3">
            <v>0</v>
          </cell>
          <cell r="BT3">
            <v>0</v>
          </cell>
          <cell r="BU3">
            <v>0</v>
          </cell>
          <cell r="BV3">
            <v>0</v>
          </cell>
          <cell r="BW3">
            <v>0</v>
          </cell>
          <cell r="BX3">
            <v>0</v>
          </cell>
          <cell r="BY3">
            <v>0</v>
          </cell>
          <cell r="BZ3">
            <v>0</v>
          </cell>
          <cell r="CA3">
            <v>0</v>
          </cell>
          <cell r="CB3">
            <v>0</v>
          </cell>
          <cell r="CC3">
            <v>0</v>
          </cell>
          <cell r="CD3">
            <v>0</v>
          </cell>
          <cell r="CE3">
            <v>0</v>
          </cell>
          <cell r="CF3">
            <v>0</v>
          </cell>
          <cell r="CG3">
            <v>0</v>
          </cell>
          <cell r="CH3">
            <v>0</v>
          </cell>
          <cell r="CI3">
            <v>0</v>
          </cell>
          <cell r="CJ3">
            <v>0</v>
          </cell>
          <cell r="CK3">
            <v>0</v>
          </cell>
          <cell r="CL3">
            <v>0</v>
          </cell>
          <cell r="CM3">
            <v>0</v>
          </cell>
          <cell r="CN3">
            <v>0</v>
          </cell>
          <cell r="CO3">
            <v>0</v>
          </cell>
          <cell r="CP3">
            <v>0</v>
          </cell>
          <cell r="CQ3">
            <v>0</v>
          </cell>
          <cell r="CR3">
            <v>0</v>
          </cell>
          <cell r="CS3">
            <v>0</v>
          </cell>
        </row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  <cell r="AM4">
            <v>7.7</v>
          </cell>
          <cell r="AN4">
            <v>17</v>
          </cell>
          <cell r="AO4">
            <v>17</v>
          </cell>
          <cell r="AP4">
            <v>0</v>
          </cell>
          <cell r="AQ4">
            <v>0</v>
          </cell>
          <cell r="AR4">
            <v>0</v>
          </cell>
          <cell r="AS4">
            <v>0</v>
          </cell>
          <cell r="AT4">
            <v>0</v>
          </cell>
          <cell r="AU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  <cell r="BD4">
            <v>0</v>
          </cell>
          <cell r="BE4">
            <v>0</v>
          </cell>
          <cell r="BF4">
            <v>0</v>
          </cell>
          <cell r="BG4">
            <v>0</v>
          </cell>
          <cell r="BH4">
            <v>0</v>
          </cell>
          <cell r="BI4">
            <v>0</v>
          </cell>
          <cell r="BJ4">
            <v>0</v>
          </cell>
          <cell r="BK4">
            <v>0</v>
          </cell>
          <cell r="BL4">
            <v>0</v>
          </cell>
          <cell r="BM4">
            <v>0</v>
          </cell>
          <cell r="BN4">
            <v>23</v>
          </cell>
          <cell r="BO4">
            <v>23</v>
          </cell>
          <cell r="BP4">
            <v>0.9</v>
          </cell>
          <cell r="BQ4">
            <v>0</v>
          </cell>
          <cell r="BR4">
            <v>0</v>
          </cell>
          <cell r="BS4">
            <v>0</v>
          </cell>
          <cell r="BT4">
            <v>0</v>
          </cell>
          <cell r="BU4">
            <v>0</v>
          </cell>
          <cell r="BV4">
            <v>0</v>
          </cell>
          <cell r="BW4">
            <v>0</v>
          </cell>
          <cell r="BX4">
            <v>0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0</v>
          </cell>
          <cell r="BB5">
            <v>0</v>
          </cell>
          <cell r="BC5">
            <v>0</v>
          </cell>
          <cell r="BD5">
            <v>0</v>
          </cell>
          <cell r="BE5">
            <v>0</v>
          </cell>
          <cell r="BF5">
            <v>0</v>
          </cell>
          <cell r="BG5">
            <v>0</v>
          </cell>
          <cell r="BH5">
            <v>0</v>
          </cell>
          <cell r="BI5">
            <v>0</v>
          </cell>
          <cell r="BJ5">
            <v>0</v>
          </cell>
          <cell r="BK5">
            <v>0</v>
          </cell>
          <cell r="BL5">
            <v>0</v>
          </cell>
          <cell r="BM5">
            <v>0</v>
          </cell>
          <cell r="BN5">
            <v>0</v>
          </cell>
          <cell r="BO5">
            <v>0</v>
          </cell>
          <cell r="BP5">
            <v>0</v>
          </cell>
          <cell r="BQ5">
            <v>0</v>
          </cell>
          <cell r="BR5">
            <v>0</v>
          </cell>
          <cell r="BS5">
            <v>0</v>
          </cell>
          <cell r="BT5">
            <v>0</v>
          </cell>
          <cell r="BU5">
            <v>0</v>
          </cell>
          <cell r="BV5">
            <v>0</v>
          </cell>
          <cell r="BW5">
            <v>0</v>
          </cell>
          <cell r="BX5">
            <v>0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  <cell r="BB6">
            <v>0</v>
          </cell>
          <cell r="BC6">
            <v>0</v>
          </cell>
          <cell r="BD6">
            <v>0</v>
          </cell>
          <cell r="BE6">
            <v>0</v>
          </cell>
          <cell r="BF6">
            <v>0</v>
          </cell>
          <cell r="BG6">
            <v>0</v>
          </cell>
          <cell r="BH6">
            <v>0</v>
          </cell>
          <cell r="BI6">
            <v>0</v>
          </cell>
          <cell r="BJ6">
            <v>0</v>
          </cell>
          <cell r="BK6">
            <v>0</v>
          </cell>
          <cell r="BL6">
            <v>0</v>
          </cell>
          <cell r="BM6">
            <v>0</v>
          </cell>
          <cell r="BN6">
            <v>0</v>
          </cell>
          <cell r="BO6">
            <v>0</v>
          </cell>
          <cell r="BP6">
            <v>0</v>
          </cell>
          <cell r="BQ6">
            <v>0</v>
          </cell>
          <cell r="BR6">
            <v>0</v>
          </cell>
          <cell r="BS6">
            <v>0</v>
          </cell>
          <cell r="BT6">
            <v>0</v>
          </cell>
          <cell r="BU6">
            <v>0</v>
          </cell>
          <cell r="BV6">
            <v>0</v>
          </cell>
          <cell r="BW6">
            <v>0</v>
          </cell>
          <cell r="BX6">
            <v>0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22.4</v>
          </cell>
          <cell r="AY8">
            <v>23</v>
          </cell>
          <cell r="AZ8">
            <v>23</v>
          </cell>
          <cell r="BA8">
            <v>23</v>
          </cell>
          <cell r="BB8">
            <v>23</v>
          </cell>
          <cell r="BC8">
            <v>23</v>
          </cell>
          <cell r="BD8">
            <v>23</v>
          </cell>
          <cell r="BE8">
            <v>23</v>
          </cell>
          <cell r="BF8">
            <v>23</v>
          </cell>
          <cell r="BG8">
            <v>23</v>
          </cell>
          <cell r="BH8">
            <v>23</v>
          </cell>
          <cell r="BI8">
            <v>23</v>
          </cell>
          <cell r="BJ8">
            <v>18.399999999999999</v>
          </cell>
          <cell r="BK8">
            <v>1.4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E9">
            <v>0</v>
          </cell>
          <cell r="BF9">
            <v>0</v>
          </cell>
          <cell r="BG9">
            <v>0</v>
          </cell>
          <cell r="BH9">
            <v>0</v>
          </cell>
          <cell r="BI9">
            <v>0</v>
          </cell>
          <cell r="BJ9">
            <v>0</v>
          </cell>
          <cell r="BK9">
            <v>0</v>
          </cell>
          <cell r="BL9">
            <v>0</v>
          </cell>
          <cell r="BM9">
            <v>0</v>
          </cell>
          <cell r="BN9">
            <v>0</v>
          </cell>
          <cell r="BO9">
            <v>0</v>
          </cell>
          <cell r="BP9">
            <v>0</v>
          </cell>
          <cell r="BQ9">
            <v>0</v>
          </cell>
          <cell r="BR9">
            <v>0</v>
          </cell>
          <cell r="BS9">
            <v>0</v>
          </cell>
          <cell r="BT9">
            <v>0</v>
          </cell>
          <cell r="BU9">
            <v>0</v>
          </cell>
          <cell r="BV9">
            <v>0</v>
          </cell>
          <cell r="BW9">
            <v>0</v>
          </cell>
          <cell r="BX9">
            <v>0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</v>
          </cell>
          <cell r="BJ10">
            <v>0</v>
          </cell>
          <cell r="BK10">
            <v>0</v>
          </cell>
          <cell r="BL10">
            <v>0</v>
          </cell>
          <cell r="BM10">
            <v>0</v>
          </cell>
          <cell r="BN10">
            <v>0</v>
          </cell>
          <cell r="BO10">
            <v>0</v>
          </cell>
          <cell r="BP10">
            <v>0</v>
          </cell>
          <cell r="BQ10">
            <v>0</v>
          </cell>
          <cell r="BR10">
            <v>0</v>
          </cell>
          <cell r="BS10">
            <v>0</v>
          </cell>
          <cell r="BT10">
            <v>0</v>
          </cell>
          <cell r="BU10">
            <v>0</v>
          </cell>
          <cell r="BV10">
            <v>0</v>
          </cell>
          <cell r="BW10">
            <v>0</v>
          </cell>
          <cell r="BX10">
            <v>0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23.3</v>
          </cell>
          <cell r="AY11">
            <v>23.2</v>
          </cell>
          <cell r="AZ11">
            <v>23.3</v>
          </cell>
          <cell r="BA11">
            <v>23.4</v>
          </cell>
          <cell r="BB11">
            <v>0</v>
          </cell>
          <cell r="BC11">
            <v>0</v>
          </cell>
          <cell r="BD11">
            <v>0</v>
          </cell>
          <cell r="BE11">
            <v>0</v>
          </cell>
          <cell r="BF11">
            <v>0</v>
          </cell>
          <cell r="BG11">
            <v>0</v>
          </cell>
          <cell r="BH11">
            <v>0</v>
          </cell>
          <cell r="BI11">
            <v>0</v>
          </cell>
          <cell r="BJ11">
            <v>0</v>
          </cell>
          <cell r="BK11">
            <v>0</v>
          </cell>
          <cell r="BL11">
            <v>0</v>
          </cell>
          <cell r="BM11">
            <v>0</v>
          </cell>
          <cell r="BN11">
            <v>0</v>
          </cell>
          <cell r="BO11">
            <v>0</v>
          </cell>
          <cell r="BP11">
            <v>0</v>
          </cell>
          <cell r="BQ11">
            <v>0</v>
          </cell>
          <cell r="BR11">
            <v>0</v>
          </cell>
          <cell r="BS11">
            <v>0</v>
          </cell>
          <cell r="BT11">
            <v>0</v>
          </cell>
          <cell r="BU11">
            <v>0</v>
          </cell>
          <cell r="BV11">
            <v>0</v>
          </cell>
          <cell r="BW11">
            <v>0</v>
          </cell>
          <cell r="BX11">
            <v>0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  <cell r="AM12">
            <v>0</v>
          </cell>
          <cell r="AN12">
            <v>0</v>
          </cell>
          <cell r="AO12">
            <v>0</v>
          </cell>
          <cell r="AP12">
            <v>0</v>
          </cell>
          <cell r="AQ12">
            <v>0</v>
          </cell>
          <cell r="AR12">
            <v>0</v>
          </cell>
          <cell r="AS12">
            <v>0</v>
          </cell>
          <cell r="AT12">
            <v>0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E12">
            <v>0</v>
          </cell>
          <cell r="BF12">
            <v>0</v>
          </cell>
          <cell r="BG12">
            <v>0</v>
          </cell>
          <cell r="BH12">
            <v>0</v>
          </cell>
          <cell r="BI12">
            <v>0</v>
          </cell>
          <cell r="BJ12">
            <v>0</v>
          </cell>
          <cell r="BK12">
            <v>0</v>
          </cell>
          <cell r="BL12">
            <v>0</v>
          </cell>
          <cell r="BM12">
            <v>0</v>
          </cell>
          <cell r="BN12">
            <v>0</v>
          </cell>
          <cell r="BO12">
            <v>0</v>
          </cell>
          <cell r="BP12">
            <v>0</v>
          </cell>
          <cell r="BQ12">
            <v>0</v>
          </cell>
          <cell r="BR12">
            <v>0</v>
          </cell>
          <cell r="BS12">
            <v>0</v>
          </cell>
          <cell r="BT12">
            <v>0</v>
          </cell>
          <cell r="BU12">
            <v>0</v>
          </cell>
          <cell r="BV12">
            <v>0</v>
          </cell>
          <cell r="BW12">
            <v>0</v>
          </cell>
          <cell r="BX12">
            <v>0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E13">
            <v>0</v>
          </cell>
          <cell r="BF13">
            <v>0</v>
          </cell>
          <cell r="BG13">
            <v>0</v>
          </cell>
          <cell r="BH13">
            <v>0</v>
          </cell>
          <cell r="BI13">
            <v>0</v>
          </cell>
          <cell r="BJ13">
            <v>0</v>
          </cell>
          <cell r="BK13">
            <v>0</v>
          </cell>
          <cell r="BL13">
            <v>0</v>
          </cell>
          <cell r="BM13">
            <v>0</v>
          </cell>
          <cell r="BN13">
            <v>0</v>
          </cell>
          <cell r="BO13">
            <v>0</v>
          </cell>
          <cell r="BP13">
            <v>0</v>
          </cell>
          <cell r="BQ13">
            <v>0</v>
          </cell>
          <cell r="BR13">
            <v>0</v>
          </cell>
          <cell r="BS13">
            <v>0</v>
          </cell>
          <cell r="BT13">
            <v>0</v>
          </cell>
          <cell r="BU13">
            <v>0</v>
          </cell>
          <cell r="BV13">
            <v>0</v>
          </cell>
          <cell r="BW13">
            <v>0</v>
          </cell>
          <cell r="BX13">
            <v>0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  <cell r="AK14">
            <v>0</v>
          </cell>
          <cell r="AL14">
            <v>0</v>
          </cell>
          <cell r="AM14">
            <v>0</v>
          </cell>
          <cell r="AN14">
            <v>0</v>
          </cell>
          <cell r="AO14">
            <v>0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E14">
            <v>0</v>
          </cell>
          <cell r="BF14">
            <v>0</v>
          </cell>
          <cell r="BG14">
            <v>0</v>
          </cell>
          <cell r="BH14">
            <v>0</v>
          </cell>
          <cell r="BI14">
            <v>0</v>
          </cell>
          <cell r="BJ14">
            <v>0</v>
          </cell>
          <cell r="BK14">
            <v>0</v>
          </cell>
          <cell r="BL14">
            <v>0</v>
          </cell>
          <cell r="BM14">
            <v>0</v>
          </cell>
          <cell r="BN14">
            <v>0</v>
          </cell>
          <cell r="BO14">
            <v>0</v>
          </cell>
          <cell r="BP14">
            <v>0</v>
          </cell>
          <cell r="BQ14">
            <v>0</v>
          </cell>
          <cell r="BR14">
            <v>0</v>
          </cell>
          <cell r="BS14">
            <v>0</v>
          </cell>
          <cell r="BT14">
            <v>0</v>
          </cell>
          <cell r="BU14">
            <v>0</v>
          </cell>
          <cell r="BV14">
            <v>0</v>
          </cell>
          <cell r="BW14">
            <v>0</v>
          </cell>
          <cell r="BX14">
            <v>0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0</v>
          </cell>
          <cell r="BH15">
            <v>0</v>
          </cell>
          <cell r="BI15">
            <v>0</v>
          </cell>
          <cell r="BJ15">
            <v>0</v>
          </cell>
          <cell r="BK15">
            <v>0</v>
          </cell>
          <cell r="BL15">
            <v>0</v>
          </cell>
          <cell r="BM15">
            <v>0</v>
          </cell>
          <cell r="BN15">
            <v>0</v>
          </cell>
          <cell r="BO15">
            <v>0</v>
          </cell>
          <cell r="BP15">
            <v>0</v>
          </cell>
          <cell r="BQ15">
            <v>0</v>
          </cell>
          <cell r="BR15">
            <v>0</v>
          </cell>
          <cell r="BS15">
            <v>0</v>
          </cell>
          <cell r="BT15">
            <v>0</v>
          </cell>
          <cell r="BU15">
            <v>0</v>
          </cell>
          <cell r="BV15">
            <v>0</v>
          </cell>
          <cell r="BW15">
            <v>0</v>
          </cell>
          <cell r="BX15">
            <v>0</v>
          </cell>
          <cell r="BY15">
            <v>0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  <cell r="AP16">
            <v>0</v>
          </cell>
          <cell r="AQ16">
            <v>0</v>
          </cell>
          <cell r="AR16">
            <v>0</v>
          </cell>
          <cell r="AS16">
            <v>0</v>
          </cell>
          <cell r="AT16">
            <v>0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9</v>
          </cell>
          <cell r="BB16">
            <v>0</v>
          </cell>
          <cell r="BC16">
            <v>0</v>
          </cell>
          <cell r="BD16">
            <v>0</v>
          </cell>
          <cell r="BE16">
            <v>0</v>
          </cell>
          <cell r="BF16">
            <v>0</v>
          </cell>
          <cell r="BG16">
            <v>0</v>
          </cell>
          <cell r="BH16">
            <v>0</v>
          </cell>
          <cell r="BI16">
            <v>0</v>
          </cell>
          <cell r="BJ16">
            <v>0</v>
          </cell>
          <cell r="BK16">
            <v>0</v>
          </cell>
          <cell r="BL16">
            <v>0</v>
          </cell>
          <cell r="BM16">
            <v>0</v>
          </cell>
          <cell r="BN16">
            <v>0</v>
          </cell>
          <cell r="BO16">
            <v>0</v>
          </cell>
          <cell r="BP16">
            <v>0</v>
          </cell>
          <cell r="BQ16">
            <v>0</v>
          </cell>
          <cell r="BR16">
            <v>0</v>
          </cell>
          <cell r="BS16">
            <v>0</v>
          </cell>
          <cell r="BT16">
            <v>0</v>
          </cell>
          <cell r="BU16">
            <v>0</v>
          </cell>
          <cell r="BV16">
            <v>0</v>
          </cell>
          <cell r="BW16">
            <v>0</v>
          </cell>
          <cell r="BX16">
            <v>0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3.5</v>
          </cell>
          <cell r="AW17">
            <v>21.9</v>
          </cell>
          <cell r="AX17">
            <v>0</v>
          </cell>
          <cell r="AY17">
            <v>0</v>
          </cell>
          <cell r="AZ17">
            <v>0</v>
          </cell>
          <cell r="BA17">
            <v>25.5</v>
          </cell>
          <cell r="BB17">
            <v>0</v>
          </cell>
          <cell r="BC17">
            <v>0</v>
          </cell>
          <cell r="BD17">
            <v>0</v>
          </cell>
          <cell r="BE17">
            <v>0</v>
          </cell>
          <cell r="BF17">
            <v>0</v>
          </cell>
          <cell r="BG17">
            <v>0</v>
          </cell>
          <cell r="BH17">
            <v>0</v>
          </cell>
          <cell r="BI17">
            <v>0</v>
          </cell>
          <cell r="BJ17">
            <v>0</v>
          </cell>
          <cell r="BK17">
            <v>0</v>
          </cell>
          <cell r="BL17">
            <v>0</v>
          </cell>
          <cell r="BM17">
            <v>0</v>
          </cell>
          <cell r="BN17">
            <v>0</v>
          </cell>
          <cell r="BO17">
            <v>0</v>
          </cell>
          <cell r="BP17">
            <v>0</v>
          </cell>
          <cell r="BQ17">
            <v>0</v>
          </cell>
          <cell r="BR17">
            <v>0</v>
          </cell>
          <cell r="BS17">
            <v>0</v>
          </cell>
          <cell r="BT17">
            <v>0</v>
          </cell>
          <cell r="BU17">
            <v>0</v>
          </cell>
          <cell r="BV17">
            <v>0</v>
          </cell>
          <cell r="BW17">
            <v>0</v>
          </cell>
          <cell r="BX17">
            <v>0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25.3</v>
          </cell>
          <cell r="AQ18">
            <v>44.8</v>
          </cell>
          <cell r="AR18">
            <v>48.5</v>
          </cell>
          <cell r="AS18">
            <v>48.3</v>
          </cell>
          <cell r="AT18">
            <v>47.9</v>
          </cell>
          <cell r="AU18">
            <v>48</v>
          </cell>
          <cell r="AV18">
            <v>46.9</v>
          </cell>
          <cell r="AW18">
            <v>47.2</v>
          </cell>
          <cell r="AX18">
            <v>47.8</v>
          </cell>
          <cell r="AY18">
            <v>48.1</v>
          </cell>
          <cell r="AZ18">
            <v>48.1</v>
          </cell>
          <cell r="BA18">
            <v>48.3</v>
          </cell>
          <cell r="BB18">
            <v>0</v>
          </cell>
          <cell r="BC18">
            <v>0</v>
          </cell>
          <cell r="BD18">
            <v>0</v>
          </cell>
          <cell r="BE18">
            <v>0</v>
          </cell>
          <cell r="BF18">
            <v>0</v>
          </cell>
          <cell r="BG18">
            <v>0</v>
          </cell>
          <cell r="BH18">
            <v>0</v>
          </cell>
          <cell r="BI18">
            <v>0</v>
          </cell>
          <cell r="BJ18">
            <v>0</v>
          </cell>
          <cell r="BK18">
            <v>0</v>
          </cell>
          <cell r="BL18">
            <v>0</v>
          </cell>
          <cell r="BM18">
            <v>0</v>
          </cell>
          <cell r="BN18">
            <v>0</v>
          </cell>
          <cell r="BO18">
            <v>0</v>
          </cell>
          <cell r="BP18">
            <v>0</v>
          </cell>
          <cell r="BQ18">
            <v>0</v>
          </cell>
          <cell r="BR18">
            <v>0</v>
          </cell>
          <cell r="BS18">
            <v>0</v>
          </cell>
          <cell r="BT18">
            <v>0</v>
          </cell>
          <cell r="BU18">
            <v>0</v>
          </cell>
          <cell r="BV18">
            <v>0</v>
          </cell>
          <cell r="BW18">
            <v>0</v>
          </cell>
          <cell r="BX18">
            <v>0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E19">
            <v>0</v>
          </cell>
          <cell r="BF19">
            <v>0</v>
          </cell>
          <cell r="BG19">
            <v>0</v>
          </cell>
          <cell r="BH19">
            <v>0</v>
          </cell>
          <cell r="BI19">
            <v>0</v>
          </cell>
          <cell r="BJ19">
            <v>0</v>
          </cell>
          <cell r="BK19">
            <v>0</v>
          </cell>
          <cell r="BL19">
            <v>0</v>
          </cell>
          <cell r="BM19">
            <v>0</v>
          </cell>
          <cell r="BN19">
            <v>0</v>
          </cell>
          <cell r="BO19">
            <v>0</v>
          </cell>
          <cell r="BP19">
            <v>0</v>
          </cell>
          <cell r="BQ19">
            <v>0</v>
          </cell>
          <cell r="BR19">
            <v>0</v>
          </cell>
          <cell r="BS19">
            <v>0</v>
          </cell>
          <cell r="BT19">
            <v>0</v>
          </cell>
          <cell r="BU19">
            <v>0</v>
          </cell>
          <cell r="BV19">
            <v>0</v>
          </cell>
          <cell r="BW19">
            <v>0</v>
          </cell>
          <cell r="BX19">
            <v>0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  <cell r="AP20">
            <v>0</v>
          </cell>
          <cell r="AQ20">
            <v>0</v>
          </cell>
          <cell r="AR20">
            <v>0</v>
          </cell>
          <cell r="AS20">
            <v>0</v>
          </cell>
          <cell r="AT20">
            <v>0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0</v>
          </cell>
          <cell r="BJ20">
            <v>0</v>
          </cell>
          <cell r="BK20">
            <v>0</v>
          </cell>
          <cell r="BL20">
            <v>0</v>
          </cell>
          <cell r="BM20">
            <v>0</v>
          </cell>
          <cell r="BN20">
            <v>0</v>
          </cell>
          <cell r="BO20">
            <v>0</v>
          </cell>
          <cell r="BP20">
            <v>0</v>
          </cell>
          <cell r="BQ20">
            <v>0</v>
          </cell>
          <cell r="BR20">
            <v>0</v>
          </cell>
          <cell r="BS20">
            <v>0</v>
          </cell>
          <cell r="BT20">
            <v>0</v>
          </cell>
          <cell r="BU20">
            <v>0</v>
          </cell>
          <cell r="BV20">
            <v>0</v>
          </cell>
          <cell r="BW20">
            <v>0</v>
          </cell>
          <cell r="BX20">
            <v>0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E22">
            <v>0</v>
          </cell>
          <cell r="BF22">
            <v>0</v>
          </cell>
          <cell r="BG22">
            <v>0</v>
          </cell>
          <cell r="BH22">
            <v>0</v>
          </cell>
          <cell r="BI22">
            <v>0</v>
          </cell>
          <cell r="BJ22">
            <v>0</v>
          </cell>
          <cell r="BK22">
            <v>0</v>
          </cell>
          <cell r="BL22">
            <v>0</v>
          </cell>
          <cell r="BM22">
            <v>0</v>
          </cell>
          <cell r="BN22">
            <v>0</v>
          </cell>
          <cell r="BO22">
            <v>0</v>
          </cell>
          <cell r="BP22">
            <v>0</v>
          </cell>
          <cell r="BQ22">
            <v>0</v>
          </cell>
          <cell r="BR22">
            <v>0</v>
          </cell>
          <cell r="BS22">
            <v>0</v>
          </cell>
          <cell r="BT22">
            <v>0</v>
          </cell>
          <cell r="BU22">
            <v>0</v>
          </cell>
          <cell r="BV22">
            <v>0</v>
          </cell>
          <cell r="BW22">
            <v>0</v>
          </cell>
          <cell r="BX22">
            <v>0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  <cell r="AP23">
            <v>0</v>
          </cell>
          <cell r="AQ23">
            <v>0</v>
          </cell>
          <cell r="AR23">
            <v>0</v>
          </cell>
          <cell r="AS23">
            <v>0</v>
          </cell>
          <cell r="AT23">
            <v>0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E23">
            <v>0</v>
          </cell>
          <cell r="BF23">
            <v>0</v>
          </cell>
          <cell r="BG23">
            <v>0</v>
          </cell>
          <cell r="BH23">
            <v>0</v>
          </cell>
          <cell r="BI23">
            <v>0</v>
          </cell>
          <cell r="BJ23">
            <v>0</v>
          </cell>
          <cell r="BK23">
            <v>0</v>
          </cell>
          <cell r="BL23">
            <v>0</v>
          </cell>
          <cell r="BM23">
            <v>0</v>
          </cell>
          <cell r="BN23">
            <v>0</v>
          </cell>
          <cell r="BO23">
            <v>0</v>
          </cell>
          <cell r="BP23">
            <v>0</v>
          </cell>
          <cell r="BQ23">
            <v>0</v>
          </cell>
          <cell r="BR23">
            <v>0</v>
          </cell>
          <cell r="BS23">
            <v>0</v>
          </cell>
          <cell r="BT23">
            <v>0</v>
          </cell>
          <cell r="BU23">
            <v>0</v>
          </cell>
          <cell r="BV23">
            <v>0</v>
          </cell>
          <cell r="BW23">
            <v>0</v>
          </cell>
          <cell r="BX23">
            <v>0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  <cell r="AK24">
            <v>0</v>
          </cell>
          <cell r="AL24">
            <v>0</v>
          </cell>
          <cell r="AM24">
            <v>0</v>
          </cell>
          <cell r="AN24">
            <v>0</v>
          </cell>
          <cell r="AO24">
            <v>0</v>
          </cell>
          <cell r="AP24">
            <v>0</v>
          </cell>
          <cell r="AQ24">
            <v>0</v>
          </cell>
          <cell r="AR24">
            <v>0</v>
          </cell>
          <cell r="AS24">
            <v>0</v>
          </cell>
          <cell r="AT24">
            <v>0</v>
          </cell>
          <cell r="AU24">
            <v>0</v>
          </cell>
          <cell r="AV24">
            <v>0</v>
          </cell>
          <cell r="AW24">
            <v>0</v>
          </cell>
          <cell r="AX24">
            <v>0</v>
          </cell>
          <cell r="AY24">
            <v>0</v>
          </cell>
          <cell r="AZ24">
            <v>0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0</v>
          </cell>
          <cell r="BJ24">
            <v>0</v>
          </cell>
          <cell r="BK24">
            <v>0</v>
          </cell>
          <cell r="BL24">
            <v>0</v>
          </cell>
          <cell r="BM24">
            <v>0</v>
          </cell>
          <cell r="BN24">
            <v>0</v>
          </cell>
          <cell r="BO24">
            <v>0</v>
          </cell>
          <cell r="BP24">
            <v>0</v>
          </cell>
          <cell r="BQ24">
            <v>0</v>
          </cell>
          <cell r="BR24">
            <v>0</v>
          </cell>
          <cell r="BS24">
            <v>0</v>
          </cell>
          <cell r="BT24">
            <v>0</v>
          </cell>
          <cell r="BU24">
            <v>0</v>
          </cell>
          <cell r="BV24">
            <v>0</v>
          </cell>
          <cell r="BW24">
            <v>0</v>
          </cell>
          <cell r="BX24">
            <v>0</v>
          </cell>
          <cell r="BY24">
            <v>0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17</v>
          </cell>
          <cell r="AM25">
            <v>17</v>
          </cell>
          <cell r="AN25">
            <v>17</v>
          </cell>
          <cell r="AO25">
            <v>23</v>
          </cell>
          <cell r="AP25">
            <v>0</v>
          </cell>
          <cell r="AQ25">
            <v>25.7</v>
          </cell>
          <cell r="AR25">
            <v>49.2</v>
          </cell>
          <cell r="AS25">
            <v>48.989999999999995</v>
          </cell>
          <cell r="AT25">
            <v>11.2</v>
          </cell>
          <cell r="AU25">
            <v>25.7</v>
          </cell>
          <cell r="AV25">
            <v>34.400000000000006</v>
          </cell>
          <cell r="AW25">
            <v>41.5</v>
          </cell>
          <cell r="AX25">
            <v>48.1</v>
          </cell>
          <cell r="AY25">
            <v>48.8</v>
          </cell>
          <cell r="AZ25">
            <v>48.8</v>
          </cell>
          <cell r="BA25">
            <v>49.1</v>
          </cell>
          <cell r="BB25">
            <v>41.1</v>
          </cell>
          <cell r="BC25">
            <v>39.5</v>
          </cell>
          <cell r="BD25">
            <v>36</v>
          </cell>
          <cell r="BE25">
            <v>26.2</v>
          </cell>
          <cell r="BF25">
            <v>48.5</v>
          </cell>
          <cell r="BG25">
            <v>48.3</v>
          </cell>
          <cell r="BH25">
            <v>30.200000000000003</v>
          </cell>
          <cell r="BI25">
            <v>22.2</v>
          </cell>
          <cell r="BJ25">
            <v>47.2</v>
          </cell>
          <cell r="BK25">
            <v>49.7</v>
          </cell>
          <cell r="BL25">
            <v>46.3</v>
          </cell>
          <cell r="BM25">
            <v>26.5</v>
          </cell>
          <cell r="BN25">
            <v>0</v>
          </cell>
          <cell r="BO25">
            <v>0</v>
          </cell>
          <cell r="BP25">
            <v>0</v>
          </cell>
          <cell r="BQ25">
            <v>0</v>
          </cell>
          <cell r="BR25">
            <v>0</v>
          </cell>
          <cell r="BS25">
            <v>0</v>
          </cell>
          <cell r="BT25">
            <v>0</v>
          </cell>
          <cell r="BU25">
            <v>0</v>
          </cell>
          <cell r="BV25">
            <v>0</v>
          </cell>
          <cell r="BW25">
            <v>0</v>
          </cell>
          <cell r="BX25">
            <v>0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  <cell r="AP26">
            <v>0</v>
          </cell>
          <cell r="AQ26">
            <v>0</v>
          </cell>
          <cell r="AR26">
            <v>0</v>
          </cell>
          <cell r="AS26">
            <v>0</v>
          </cell>
          <cell r="AT26">
            <v>0</v>
          </cell>
          <cell r="AU26">
            <v>0</v>
          </cell>
          <cell r="AV26">
            <v>0</v>
          </cell>
          <cell r="AW26">
            <v>0</v>
          </cell>
          <cell r="AX26">
            <v>0</v>
          </cell>
          <cell r="AY26">
            <v>0</v>
          </cell>
          <cell r="AZ26">
            <v>0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E26">
            <v>0</v>
          </cell>
          <cell r="BF26">
            <v>0</v>
          </cell>
          <cell r="BG26">
            <v>0</v>
          </cell>
          <cell r="BH26">
            <v>0</v>
          </cell>
          <cell r="BI26">
            <v>0</v>
          </cell>
          <cell r="BJ26">
            <v>0</v>
          </cell>
          <cell r="BK26">
            <v>0</v>
          </cell>
          <cell r="BL26">
            <v>0</v>
          </cell>
          <cell r="BM26">
            <v>0</v>
          </cell>
          <cell r="BN26">
            <v>0</v>
          </cell>
          <cell r="BO26">
            <v>0</v>
          </cell>
          <cell r="BP26">
            <v>0</v>
          </cell>
          <cell r="BQ26">
            <v>0</v>
          </cell>
          <cell r="BR26">
            <v>0</v>
          </cell>
          <cell r="BS26">
            <v>0</v>
          </cell>
          <cell r="BT26">
            <v>0</v>
          </cell>
          <cell r="BU26">
            <v>0</v>
          </cell>
          <cell r="BV26">
            <v>0</v>
          </cell>
          <cell r="BW26">
            <v>0</v>
          </cell>
          <cell r="BX26">
            <v>0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0</v>
          </cell>
          <cell r="BG27">
            <v>0</v>
          </cell>
          <cell r="BH27">
            <v>0</v>
          </cell>
          <cell r="BI27">
            <v>0</v>
          </cell>
          <cell r="BJ27">
            <v>0</v>
          </cell>
          <cell r="BK27">
            <v>0</v>
          </cell>
          <cell r="BL27">
            <v>0</v>
          </cell>
          <cell r="BM27">
            <v>0</v>
          </cell>
          <cell r="BN27">
            <v>0</v>
          </cell>
          <cell r="BO27">
            <v>0</v>
          </cell>
          <cell r="BP27">
            <v>0</v>
          </cell>
          <cell r="BQ27">
            <v>0</v>
          </cell>
          <cell r="BR27">
            <v>0</v>
          </cell>
          <cell r="BS27">
            <v>0</v>
          </cell>
          <cell r="BT27">
            <v>0</v>
          </cell>
          <cell r="BU27">
            <v>0</v>
          </cell>
          <cell r="BV27">
            <v>0</v>
          </cell>
          <cell r="BW27">
            <v>0</v>
          </cell>
          <cell r="BX27">
            <v>0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31</v>
          </cell>
          <cell r="AN28">
            <v>31</v>
          </cell>
          <cell r="AO28">
            <v>31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  <cell r="BB28">
            <v>0</v>
          </cell>
          <cell r="BC28">
            <v>0</v>
          </cell>
          <cell r="BD28">
            <v>0</v>
          </cell>
          <cell r="BE28">
            <v>0</v>
          </cell>
          <cell r="BF28">
            <v>0</v>
          </cell>
          <cell r="BG28">
            <v>0</v>
          </cell>
          <cell r="BH28">
            <v>0</v>
          </cell>
          <cell r="BI28">
            <v>0</v>
          </cell>
          <cell r="BJ28">
            <v>0</v>
          </cell>
          <cell r="BK28">
            <v>0</v>
          </cell>
          <cell r="BL28">
            <v>0</v>
          </cell>
          <cell r="BM28">
            <v>0</v>
          </cell>
          <cell r="BN28">
            <v>0</v>
          </cell>
          <cell r="BO28">
            <v>0</v>
          </cell>
          <cell r="BP28">
            <v>0</v>
          </cell>
          <cell r="BQ28">
            <v>0</v>
          </cell>
          <cell r="BR28">
            <v>0</v>
          </cell>
          <cell r="BS28">
            <v>0</v>
          </cell>
          <cell r="BT28">
            <v>0</v>
          </cell>
          <cell r="BU28">
            <v>0</v>
          </cell>
          <cell r="BV28">
            <v>0</v>
          </cell>
          <cell r="BW28">
            <v>0</v>
          </cell>
          <cell r="BX28">
            <v>0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0</v>
          </cell>
          <cell r="BH31">
            <v>0</v>
          </cell>
          <cell r="BI31">
            <v>0</v>
          </cell>
          <cell r="BJ31">
            <v>0</v>
          </cell>
          <cell r="BK31">
            <v>0</v>
          </cell>
          <cell r="BL31">
            <v>0</v>
          </cell>
          <cell r="BM31">
            <v>0</v>
          </cell>
          <cell r="BN31">
            <v>0</v>
          </cell>
          <cell r="BO31">
            <v>0</v>
          </cell>
          <cell r="BP31">
            <v>0</v>
          </cell>
          <cell r="BQ31">
            <v>0</v>
          </cell>
          <cell r="BR31">
            <v>0</v>
          </cell>
          <cell r="BS31">
            <v>0</v>
          </cell>
          <cell r="BT31">
            <v>0</v>
          </cell>
          <cell r="BU31">
            <v>0</v>
          </cell>
          <cell r="BV31">
            <v>0</v>
          </cell>
          <cell r="BW31">
            <v>0</v>
          </cell>
          <cell r="BX31">
            <v>0</v>
          </cell>
          <cell r="BY31">
            <v>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41.7</v>
          </cell>
          <cell r="AM32">
            <v>41.7</v>
          </cell>
          <cell r="AN32">
            <v>41.7</v>
          </cell>
          <cell r="AO32">
            <v>41.7</v>
          </cell>
          <cell r="AP32">
            <v>0</v>
          </cell>
          <cell r="AQ32">
            <v>0</v>
          </cell>
          <cell r="AR32">
            <v>0</v>
          </cell>
          <cell r="AS32">
            <v>14.6</v>
          </cell>
          <cell r="AT32">
            <v>29.9</v>
          </cell>
          <cell r="AU32">
            <v>57.600000000000009</v>
          </cell>
          <cell r="AV32">
            <v>65.599999999999994</v>
          </cell>
          <cell r="AW32">
            <v>66</v>
          </cell>
          <cell r="AX32">
            <v>0</v>
          </cell>
          <cell r="AY32">
            <v>12.55</v>
          </cell>
          <cell r="AZ32">
            <v>66.8</v>
          </cell>
          <cell r="BA32">
            <v>67.099999999999994</v>
          </cell>
          <cell r="BB32">
            <v>47.3</v>
          </cell>
          <cell r="BC32">
            <v>27</v>
          </cell>
          <cell r="BD32">
            <v>25.8</v>
          </cell>
          <cell r="BE32">
            <v>25.6</v>
          </cell>
          <cell r="BF32">
            <v>66.5</v>
          </cell>
          <cell r="BG32">
            <v>66.400000000000006</v>
          </cell>
          <cell r="BH32">
            <v>23.9</v>
          </cell>
          <cell r="BI32">
            <v>6.6</v>
          </cell>
          <cell r="BJ32">
            <v>0</v>
          </cell>
          <cell r="BK32">
            <v>0</v>
          </cell>
          <cell r="BL32">
            <v>0</v>
          </cell>
          <cell r="BM32">
            <v>0</v>
          </cell>
          <cell r="BN32">
            <v>0</v>
          </cell>
          <cell r="BO32">
            <v>0</v>
          </cell>
          <cell r="BP32">
            <v>0</v>
          </cell>
          <cell r="BQ32">
            <v>0</v>
          </cell>
          <cell r="BR32">
            <v>0</v>
          </cell>
          <cell r="BS32">
            <v>0</v>
          </cell>
          <cell r="BT32">
            <v>0</v>
          </cell>
          <cell r="BU32">
            <v>0</v>
          </cell>
          <cell r="BV32">
            <v>0</v>
          </cell>
          <cell r="BW32">
            <v>0</v>
          </cell>
          <cell r="BX32">
            <v>0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OA Generator List"/>
      <sheetName val="Arhyama"/>
      <sheetName val="Bambino"/>
      <sheetName val="BBR"/>
      <sheetName val="BDL"/>
      <sheetName val="Bhagyanagar"/>
      <sheetName val="Bhavana"/>
      <sheetName val="BVM"/>
      <sheetName val="Cosmic"/>
      <sheetName val="DRES-1"/>
      <sheetName val="DRES-II"/>
      <sheetName val="Dubbak"/>
      <sheetName val="Fusion solar"/>
      <sheetName val="Halo"/>
      <sheetName val="Heritage"/>
      <sheetName val="Hyd Chemicals"/>
      <sheetName val="Infosys"/>
      <sheetName val="JBEL"/>
      <sheetName val="JNTUH"/>
      <sheetName val="Medak solar"/>
      <sheetName val="NVNR-1"/>
      <sheetName val="NVNR-II"/>
      <sheetName val="Natems"/>
      <sheetName val="Pennar"/>
      <sheetName val="Peritus"/>
      <sheetName val="Pragathi"/>
      <sheetName val="Repal"/>
      <sheetName val="RMR"/>
      <sheetName val="Rockhopper"/>
      <sheetName val="Sai Aditya"/>
      <sheetName val="Sai Deepa"/>
      <sheetName val="Sarvotham"/>
      <sheetName val="SEI"/>
      <sheetName val="SEI(R)"/>
      <sheetName val="SLGIL"/>
      <sheetName val="Solnova"/>
      <sheetName val="Sri Suryanarayana"/>
      <sheetName val="STPL"/>
      <sheetName val="Surana"/>
      <sheetName val="Ushodaya"/>
      <sheetName val="Valens"/>
      <sheetName val="Value labs"/>
      <sheetName val="VARP"/>
      <sheetName val="Visaka"/>
      <sheetName val="Consol_TP"/>
      <sheetName val="Consol_Captive"/>
      <sheetName val="Consol_Total"/>
      <sheetName val="Only_SP Captive"/>
      <sheetName val="Only_NP Captiv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77.25</v>
          </cell>
          <cell r="AC4">
            <v>1195.69</v>
          </cell>
          <cell r="AD4">
            <v>3709.47</v>
          </cell>
          <cell r="AE4">
            <v>7661.43</v>
          </cell>
          <cell r="AF4">
            <v>12941.43</v>
          </cell>
          <cell r="AG4">
            <v>18935.36</v>
          </cell>
          <cell r="AH4">
            <v>25900.54</v>
          </cell>
          <cell r="AI4">
            <v>33713.75</v>
          </cell>
          <cell r="AJ4">
            <v>40487</v>
          </cell>
          <cell r="AK4">
            <v>46744.2</v>
          </cell>
          <cell r="AL4">
            <v>52179.9</v>
          </cell>
          <cell r="AM4">
            <v>57212.12</v>
          </cell>
          <cell r="AN4">
            <v>61593.71</v>
          </cell>
          <cell r="AO4">
            <v>65029.33</v>
          </cell>
          <cell r="AP4">
            <v>68201.02</v>
          </cell>
          <cell r="AQ4">
            <v>71067.459999999992</v>
          </cell>
          <cell r="AR4">
            <v>73509.279999999999</v>
          </cell>
          <cell r="AS4">
            <v>76007.66</v>
          </cell>
          <cell r="AT4">
            <v>77706.739999999991</v>
          </cell>
          <cell r="AU4">
            <v>79287.33</v>
          </cell>
          <cell r="AV4">
            <v>80310.48</v>
          </cell>
          <cell r="AW4">
            <v>80612.040000000008</v>
          </cell>
          <cell r="AX4">
            <v>80656.070000000007</v>
          </cell>
          <cell r="AY4">
            <v>79206.58</v>
          </cell>
          <cell r="AZ4">
            <v>79174.05</v>
          </cell>
          <cell r="BA4">
            <v>79657.66</v>
          </cell>
          <cell r="BB4">
            <v>78669.929999999993</v>
          </cell>
          <cell r="BC4">
            <v>72714.010000000009</v>
          </cell>
          <cell r="BD4">
            <v>75036.649999999994</v>
          </cell>
          <cell r="BE4">
            <v>73139.66</v>
          </cell>
          <cell r="BF4">
            <v>69701.25</v>
          </cell>
          <cell r="BG4">
            <v>67502.06</v>
          </cell>
          <cell r="BH4">
            <v>64744.49</v>
          </cell>
          <cell r="BI4">
            <v>54753.34</v>
          </cell>
          <cell r="BJ4">
            <v>52889.31</v>
          </cell>
          <cell r="BK4">
            <v>51512.08</v>
          </cell>
          <cell r="BL4">
            <v>46735.56</v>
          </cell>
          <cell r="BM4">
            <v>41383.14</v>
          </cell>
          <cell r="BN4">
            <v>39367.22</v>
          </cell>
          <cell r="BO4">
            <v>34636.99</v>
          </cell>
          <cell r="BP4">
            <v>28019.62</v>
          </cell>
          <cell r="BQ4">
            <v>21966.239999999998</v>
          </cell>
          <cell r="BR4">
            <v>17007.02</v>
          </cell>
          <cell r="BS4">
            <v>12218.67</v>
          </cell>
          <cell r="BT4">
            <v>8052.4400000000005</v>
          </cell>
          <cell r="BU4">
            <v>4021.68</v>
          </cell>
          <cell r="BV4">
            <v>1501.93</v>
          </cell>
          <cell r="BW4">
            <v>416.11</v>
          </cell>
          <cell r="BX4">
            <v>87.48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97.5</v>
          </cell>
          <cell r="AC5">
            <v>1289.9299999999998</v>
          </cell>
          <cell r="AD5">
            <v>3845.1</v>
          </cell>
          <cell r="AE5">
            <v>8119.1</v>
          </cell>
          <cell r="AF5">
            <v>13594.83</v>
          </cell>
          <cell r="AG5">
            <v>19871.82</v>
          </cell>
          <cell r="AH5">
            <v>27184.13</v>
          </cell>
          <cell r="AI5">
            <v>34918.85</v>
          </cell>
          <cell r="AJ5">
            <v>40654.58</v>
          </cell>
          <cell r="AK5">
            <v>43778.33</v>
          </cell>
          <cell r="AL5">
            <v>51910.34</v>
          </cell>
          <cell r="AM5">
            <v>57180.160000000003</v>
          </cell>
          <cell r="AN5">
            <v>61924.15</v>
          </cell>
          <cell r="AO5">
            <v>65690.820000000007</v>
          </cell>
          <cell r="AP5">
            <v>68789.2</v>
          </cell>
          <cell r="AQ5">
            <v>72138.320000000007</v>
          </cell>
          <cell r="AR5">
            <v>74673.709999999992</v>
          </cell>
          <cell r="AS5">
            <v>76817.89</v>
          </cell>
          <cell r="AT5">
            <v>78505.77</v>
          </cell>
          <cell r="AU5">
            <v>80153.59</v>
          </cell>
          <cell r="AV5">
            <v>80195.63</v>
          </cell>
          <cell r="AW5">
            <v>80687.33</v>
          </cell>
          <cell r="AX5">
            <v>81462.880000000005</v>
          </cell>
          <cell r="AY5">
            <v>81759.75</v>
          </cell>
          <cell r="AZ5">
            <v>82086.149999999994</v>
          </cell>
          <cell r="BA5">
            <v>81516.479999999996</v>
          </cell>
          <cell r="BB5">
            <v>80031.760000000009</v>
          </cell>
          <cell r="BC5">
            <v>79518</v>
          </cell>
          <cell r="BD5">
            <v>76489.929999999993</v>
          </cell>
          <cell r="BE5">
            <v>70791.97</v>
          </cell>
          <cell r="BF5">
            <v>68833.489999999991</v>
          </cell>
          <cell r="BG5">
            <v>67097.489999999991</v>
          </cell>
          <cell r="BH5">
            <v>61743.1</v>
          </cell>
          <cell r="BI5">
            <v>61422.5</v>
          </cell>
          <cell r="BJ5">
            <v>60188.5</v>
          </cell>
          <cell r="BK5">
            <v>55769.5</v>
          </cell>
          <cell r="BL5">
            <v>50059.25</v>
          </cell>
          <cell r="BM5">
            <v>45102.5</v>
          </cell>
          <cell r="BN5">
            <v>38005</v>
          </cell>
          <cell r="BO5">
            <v>34150.25</v>
          </cell>
          <cell r="BP5">
            <v>29709.75</v>
          </cell>
          <cell r="BQ5">
            <v>23564.25</v>
          </cell>
          <cell r="BR5">
            <v>16870.75</v>
          </cell>
          <cell r="BS5">
            <v>12202.5</v>
          </cell>
          <cell r="BT5">
            <v>7734.25</v>
          </cell>
          <cell r="BU5">
            <v>4004</v>
          </cell>
          <cell r="BV5">
            <v>1558.75</v>
          </cell>
          <cell r="BW5">
            <v>474</v>
          </cell>
          <cell r="BX5">
            <v>116</v>
          </cell>
          <cell r="BY5">
            <v>4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54</v>
          </cell>
          <cell r="AC6">
            <v>1237.5</v>
          </cell>
          <cell r="AD6">
            <v>3477</v>
          </cell>
          <cell r="AE6">
            <v>6568</v>
          </cell>
          <cell r="AF6">
            <v>10877.25</v>
          </cell>
          <cell r="AG6">
            <v>16677.75</v>
          </cell>
          <cell r="AH6">
            <v>23526.75</v>
          </cell>
          <cell r="AI6">
            <v>30227</v>
          </cell>
          <cell r="AJ6">
            <v>36240.25</v>
          </cell>
          <cell r="AK6">
            <v>41846</v>
          </cell>
          <cell r="AL6">
            <v>46880</v>
          </cell>
          <cell r="AM6">
            <v>46703.25</v>
          </cell>
          <cell r="AN6">
            <v>50791.25</v>
          </cell>
          <cell r="AO6">
            <v>54364</v>
          </cell>
          <cell r="AP6">
            <v>60759.25</v>
          </cell>
          <cell r="AQ6">
            <v>66012.5</v>
          </cell>
          <cell r="AR6">
            <v>68523.75</v>
          </cell>
          <cell r="AS6">
            <v>70723.5</v>
          </cell>
          <cell r="AT6">
            <v>72163.25</v>
          </cell>
          <cell r="AU6">
            <v>73609</v>
          </cell>
          <cell r="AV6">
            <v>74608.5</v>
          </cell>
          <cell r="AW6">
            <v>75272.25</v>
          </cell>
          <cell r="AX6">
            <v>75467.75</v>
          </cell>
          <cell r="AY6">
            <v>75945.75</v>
          </cell>
          <cell r="AZ6">
            <v>73839</v>
          </cell>
          <cell r="BA6">
            <v>75215.25</v>
          </cell>
          <cell r="BB6">
            <v>74161</v>
          </cell>
          <cell r="BC6">
            <v>70296.5</v>
          </cell>
          <cell r="BD6">
            <v>71220.5</v>
          </cell>
          <cell r="BE6">
            <v>69987</v>
          </cell>
          <cell r="BF6">
            <v>65683.5</v>
          </cell>
          <cell r="BG6">
            <v>59743.25</v>
          </cell>
          <cell r="BH6">
            <v>62830.75</v>
          </cell>
          <cell r="BI6">
            <v>58666.5</v>
          </cell>
          <cell r="BJ6">
            <v>55399.75</v>
          </cell>
          <cell r="BK6">
            <v>50267.25</v>
          </cell>
          <cell r="BL6">
            <v>41931</v>
          </cell>
          <cell r="BM6">
            <v>39125.25</v>
          </cell>
          <cell r="BN6">
            <v>37230</v>
          </cell>
          <cell r="BO6">
            <v>31693.25</v>
          </cell>
          <cell r="BP6">
            <v>26937.75</v>
          </cell>
          <cell r="BQ6">
            <v>23412.25</v>
          </cell>
          <cell r="BR6">
            <v>17400.25</v>
          </cell>
          <cell r="BS6">
            <v>11175</v>
          </cell>
          <cell r="BT6">
            <v>6907.75</v>
          </cell>
          <cell r="BU6">
            <v>3944.5</v>
          </cell>
          <cell r="BV6">
            <v>1571.75</v>
          </cell>
          <cell r="BW6">
            <v>412.25</v>
          </cell>
          <cell r="BX6">
            <v>84</v>
          </cell>
          <cell r="BY6">
            <v>4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90</v>
          </cell>
          <cell r="AC7">
            <v>1419</v>
          </cell>
          <cell r="AD7">
            <v>3604</v>
          </cell>
          <cell r="AE7">
            <v>6946</v>
          </cell>
          <cell r="AF7">
            <v>11246.25</v>
          </cell>
          <cell r="AG7">
            <v>17242.75</v>
          </cell>
          <cell r="AH7">
            <v>23723.5</v>
          </cell>
          <cell r="AI7">
            <v>29922.75</v>
          </cell>
          <cell r="AJ7">
            <v>35665.25</v>
          </cell>
          <cell r="AK7">
            <v>39592.75</v>
          </cell>
          <cell r="AL7">
            <v>44859.75</v>
          </cell>
          <cell r="AM7">
            <v>50570.25</v>
          </cell>
          <cell r="AN7">
            <v>54769.75</v>
          </cell>
          <cell r="AO7">
            <v>57340.75</v>
          </cell>
          <cell r="AP7">
            <v>57968.5</v>
          </cell>
          <cell r="AQ7">
            <v>60161.25</v>
          </cell>
          <cell r="AR7">
            <v>62802.75</v>
          </cell>
          <cell r="AS7">
            <v>65341.5</v>
          </cell>
          <cell r="AT7">
            <v>68048.5</v>
          </cell>
          <cell r="AU7">
            <v>69076.75</v>
          </cell>
          <cell r="AV7">
            <v>70755.5</v>
          </cell>
          <cell r="AW7">
            <v>72697.25</v>
          </cell>
          <cell r="AX7">
            <v>71622</v>
          </cell>
          <cell r="AY7">
            <v>69766</v>
          </cell>
          <cell r="AZ7">
            <v>65652.75</v>
          </cell>
          <cell r="BA7">
            <v>65151.25</v>
          </cell>
          <cell r="BB7">
            <v>63922.5</v>
          </cell>
          <cell r="BC7">
            <v>60533.5</v>
          </cell>
          <cell r="BD7">
            <v>60824.75</v>
          </cell>
          <cell r="BE7">
            <v>57148.25</v>
          </cell>
          <cell r="BF7">
            <v>57039.25</v>
          </cell>
          <cell r="BG7">
            <v>57567.5</v>
          </cell>
          <cell r="BH7">
            <v>53460.5</v>
          </cell>
          <cell r="BI7">
            <v>51040.25</v>
          </cell>
          <cell r="BJ7">
            <v>43952.75</v>
          </cell>
          <cell r="BK7">
            <v>41374</v>
          </cell>
          <cell r="BL7">
            <v>38136</v>
          </cell>
          <cell r="BM7">
            <v>35147</v>
          </cell>
          <cell r="BN7">
            <v>28912</v>
          </cell>
          <cell r="BO7">
            <v>25452.5</v>
          </cell>
          <cell r="BP7">
            <v>20525.5</v>
          </cell>
          <cell r="BQ7">
            <v>15039.75</v>
          </cell>
          <cell r="BR7">
            <v>12492.25</v>
          </cell>
          <cell r="BS7">
            <v>9031.5</v>
          </cell>
          <cell r="BT7">
            <v>5473.75</v>
          </cell>
          <cell r="BU7">
            <v>2957.75</v>
          </cell>
          <cell r="BV7">
            <v>916</v>
          </cell>
          <cell r="BW7">
            <v>181.82</v>
          </cell>
          <cell r="BX7">
            <v>15.96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57.75</v>
          </cell>
          <cell r="AC8">
            <v>1147.26</v>
          </cell>
          <cell r="AD8">
            <v>3755.83</v>
          </cell>
          <cell r="AE8">
            <v>7660.25</v>
          </cell>
          <cell r="AF8">
            <v>12719.82</v>
          </cell>
          <cell r="AG8">
            <v>18666.3</v>
          </cell>
          <cell r="AH8">
            <v>25097.33</v>
          </cell>
          <cell r="AI8">
            <v>32330.15</v>
          </cell>
          <cell r="AJ8">
            <v>39743.39</v>
          </cell>
          <cell r="AK8">
            <v>45535.47</v>
          </cell>
          <cell r="AL8">
            <v>51209.69</v>
          </cell>
          <cell r="AM8">
            <v>56103.98</v>
          </cell>
          <cell r="AN8">
            <v>60383.13</v>
          </cell>
          <cell r="AO8">
            <v>63990.38</v>
          </cell>
          <cell r="AP8">
            <v>67292.37</v>
          </cell>
          <cell r="AQ8">
            <v>70269.22</v>
          </cell>
          <cell r="AR8">
            <v>72576.89</v>
          </cell>
          <cell r="AS8">
            <v>74409.989999999991</v>
          </cell>
          <cell r="AT8">
            <v>76799.47</v>
          </cell>
          <cell r="AU8">
            <v>78455.12</v>
          </cell>
          <cell r="AV8">
            <v>79622</v>
          </cell>
          <cell r="AW8">
            <v>80105.09</v>
          </cell>
          <cell r="AX8">
            <v>80743.94</v>
          </cell>
          <cell r="AY8">
            <v>81283.820000000007</v>
          </cell>
          <cell r="AZ8">
            <v>80400.33</v>
          </cell>
          <cell r="BA8">
            <v>80489.06</v>
          </cell>
          <cell r="BB8">
            <v>80281.72</v>
          </cell>
          <cell r="BC8">
            <v>79446.399999999994</v>
          </cell>
          <cell r="BD8">
            <v>78290.89</v>
          </cell>
          <cell r="BE8">
            <v>76177.3</v>
          </cell>
          <cell r="BF8">
            <v>74328.25</v>
          </cell>
          <cell r="BG8">
            <v>69772.83</v>
          </cell>
          <cell r="BH8">
            <v>67828.89</v>
          </cell>
          <cell r="BI8">
            <v>62509.520000000004</v>
          </cell>
          <cell r="BJ8">
            <v>61511.45</v>
          </cell>
          <cell r="BK8">
            <v>57694.94</v>
          </cell>
          <cell r="BL8">
            <v>51861.46</v>
          </cell>
          <cell r="BM8">
            <v>48400.83</v>
          </cell>
          <cell r="BN8">
            <v>41958.91</v>
          </cell>
          <cell r="BO8">
            <v>35552.119999999995</v>
          </cell>
          <cell r="BP8">
            <v>30470.89</v>
          </cell>
          <cell r="BQ8">
            <v>24324.57</v>
          </cell>
          <cell r="BR8">
            <v>17822.309999999998</v>
          </cell>
          <cell r="BS8">
            <v>13451.5</v>
          </cell>
          <cell r="BT8">
            <v>8076.3</v>
          </cell>
          <cell r="BU8">
            <v>4028.25</v>
          </cell>
          <cell r="BV8">
            <v>1606.68</v>
          </cell>
          <cell r="BW8">
            <v>458.29</v>
          </cell>
          <cell r="BX8">
            <v>92.48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164.25</v>
          </cell>
          <cell r="AC9">
            <v>1283.79</v>
          </cell>
          <cell r="AD9">
            <v>3360.76</v>
          </cell>
          <cell r="AE9">
            <v>6459.11</v>
          </cell>
          <cell r="AF9">
            <v>11285.11</v>
          </cell>
          <cell r="AG9">
            <v>16582.580000000002</v>
          </cell>
          <cell r="AH9">
            <v>23927.81</v>
          </cell>
          <cell r="AI9">
            <v>30463.5</v>
          </cell>
          <cell r="AJ9">
            <v>37052.35</v>
          </cell>
          <cell r="AK9">
            <v>42331.97</v>
          </cell>
          <cell r="AL9">
            <v>49547.73</v>
          </cell>
          <cell r="AM9">
            <v>54273.74</v>
          </cell>
          <cell r="AN9">
            <v>56710.189999999995</v>
          </cell>
          <cell r="AO9">
            <v>61167.87</v>
          </cell>
          <cell r="AP9">
            <v>65865.070000000007</v>
          </cell>
          <cell r="AQ9">
            <v>68766.87</v>
          </cell>
          <cell r="AR9">
            <v>70474.14</v>
          </cell>
          <cell r="AS9">
            <v>74992.22</v>
          </cell>
          <cell r="AT9">
            <v>76805.27</v>
          </cell>
          <cell r="AU9">
            <v>78528.52</v>
          </cell>
          <cell r="AV9">
            <v>79534.8</v>
          </cell>
          <cell r="AW9">
            <v>80847.7</v>
          </cell>
          <cell r="AX9">
            <v>81461.39</v>
          </cell>
          <cell r="AY9">
            <v>80594.09</v>
          </cell>
          <cell r="AZ9">
            <v>81644.92</v>
          </cell>
          <cell r="BA9">
            <v>81040.58</v>
          </cell>
          <cell r="BB9">
            <v>79263.23</v>
          </cell>
          <cell r="BC9">
            <v>76481.56</v>
          </cell>
          <cell r="BD9">
            <v>75092.67</v>
          </cell>
          <cell r="BE9">
            <v>73245.41</v>
          </cell>
          <cell r="BF9">
            <v>68476.7</v>
          </cell>
          <cell r="BG9">
            <v>70378.91</v>
          </cell>
          <cell r="BH9">
            <v>64477.97</v>
          </cell>
          <cell r="BI9">
            <v>60941.86</v>
          </cell>
          <cell r="BJ9">
            <v>54819.15</v>
          </cell>
          <cell r="BK9">
            <v>52218.99</v>
          </cell>
          <cell r="BL9">
            <v>47640.93</v>
          </cell>
          <cell r="BM9">
            <v>42276.15</v>
          </cell>
          <cell r="BN9">
            <v>36395.83</v>
          </cell>
          <cell r="BO9">
            <v>33940.6</v>
          </cell>
          <cell r="BP9">
            <v>28123.77</v>
          </cell>
          <cell r="BQ9">
            <v>21572.07</v>
          </cell>
          <cell r="BR9">
            <v>16489.36</v>
          </cell>
          <cell r="BS9">
            <v>12166.02</v>
          </cell>
          <cell r="BT9">
            <v>7227.25</v>
          </cell>
          <cell r="BU9">
            <v>4008.39</v>
          </cell>
          <cell r="BV9">
            <v>1656.8600000000001</v>
          </cell>
          <cell r="BW9">
            <v>304.31</v>
          </cell>
          <cell r="BX9">
            <v>26.92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193.5</v>
          </cell>
          <cell r="AC10">
            <v>1477.58</v>
          </cell>
          <cell r="AD10">
            <v>3670.79</v>
          </cell>
          <cell r="AE10">
            <v>7232.95</v>
          </cell>
          <cell r="AF10">
            <v>12169.99</v>
          </cell>
          <cell r="AG10">
            <v>18360.61</v>
          </cell>
          <cell r="AH10">
            <v>25629.440000000002</v>
          </cell>
          <cell r="AI10">
            <v>33002.14</v>
          </cell>
          <cell r="AJ10">
            <v>39739.689999999995</v>
          </cell>
          <cell r="AK10">
            <v>46002.590000000004</v>
          </cell>
          <cell r="AL10">
            <v>51536.17</v>
          </cell>
          <cell r="AM10">
            <v>56591.76</v>
          </cell>
          <cell r="AN10">
            <v>61009.72</v>
          </cell>
          <cell r="AO10">
            <v>64661.66</v>
          </cell>
          <cell r="AP10">
            <v>67988.27</v>
          </cell>
          <cell r="AQ10">
            <v>70924.58</v>
          </cell>
          <cell r="AR10">
            <v>73421.599999999991</v>
          </cell>
          <cell r="AS10">
            <v>75556.22</v>
          </cell>
          <cell r="AT10">
            <v>77030.179999999993</v>
          </cell>
          <cell r="AU10">
            <v>78067.05</v>
          </cell>
          <cell r="AV10">
            <v>78568.539999999994</v>
          </cell>
          <cell r="AW10">
            <v>79573.290000000008</v>
          </cell>
          <cell r="AX10">
            <v>80632.59</v>
          </cell>
          <cell r="AY10">
            <v>80758.939999999988</v>
          </cell>
          <cell r="AZ10">
            <v>80115.73</v>
          </cell>
          <cell r="BA10">
            <v>79509.61</v>
          </cell>
          <cell r="BB10">
            <v>79445.459999999992</v>
          </cell>
          <cell r="BC10">
            <v>78852.069999999992</v>
          </cell>
          <cell r="BD10">
            <v>78061.23</v>
          </cell>
          <cell r="BE10">
            <v>75530.27</v>
          </cell>
          <cell r="BF10">
            <v>73614.61</v>
          </cell>
          <cell r="BG10">
            <v>70639.539999999994</v>
          </cell>
          <cell r="BH10">
            <v>66214.31</v>
          </cell>
          <cell r="BI10">
            <v>62352.63</v>
          </cell>
          <cell r="BJ10">
            <v>57235.3</v>
          </cell>
          <cell r="BK10">
            <v>56838.5</v>
          </cell>
          <cell r="BL10">
            <v>52477.22</v>
          </cell>
          <cell r="BM10">
            <v>42965.100000000006</v>
          </cell>
          <cell r="BN10">
            <v>38923.99</v>
          </cell>
          <cell r="BO10">
            <v>34728.6</v>
          </cell>
          <cell r="BP10">
            <v>29684.809999999998</v>
          </cell>
          <cell r="BQ10">
            <v>24002.699999999997</v>
          </cell>
          <cell r="BR10">
            <v>19037.990000000002</v>
          </cell>
          <cell r="BS10">
            <v>13601.46</v>
          </cell>
          <cell r="BT10">
            <v>8622.4700000000012</v>
          </cell>
          <cell r="BU10">
            <v>4644.55</v>
          </cell>
          <cell r="BV10">
            <v>1788.8899999999999</v>
          </cell>
          <cell r="BW10">
            <v>458.82</v>
          </cell>
          <cell r="BX10">
            <v>95.68</v>
          </cell>
          <cell r="BY10">
            <v>4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221.94</v>
          </cell>
          <cell r="AC11">
            <v>1656.81</v>
          </cell>
          <cell r="AD11">
            <v>4235.43</v>
          </cell>
          <cell r="AE11">
            <v>8484.25</v>
          </cell>
          <cell r="AF11">
            <v>13988.140000000001</v>
          </cell>
          <cell r="AG11">
            <v>21064.58</v>
          </cell>
          <cell r="AH11">
            <v>28920.63</v>
          </cell>
          <cell r="AI11">
            <v>36340.039999999994</v>
          </cell>
          <cell r="AJ11">
            <v>43047.909999999996</v>
          </cell>
          <cell r="AK11">
            <v>49293.950000000004</v>
          </cell>
          <cell r="AL11">
            <v>54877.83</v>
          </cell>
          <cell r="AM11">
            <v>59925.58</v>
          </cell>
          <cell r="AN11">
            <v>64296.439999999995</v>
          </cell>
          <cell r="AO11">
            <v>67928.23</v>
          </cell>
          <cell r="AP11">
            <v>70702.559999999998</v>
          </cell>
          <cell r="AQ11">
            <v>73366.009999999995</v>
          </cell>
          <cell r="AR11">
            <v>75465.61</v>
          </cell>
          <cell r="AS11">
            <v>76977.34</v>
          </cell>
          <cell r="AT11">
            <v>79692.87999999999</v>
          </cell>
          <cell r="AU11">
            <v>81132.429999999993</v>
          </cell>
          <cell r="AV11">
            <v>82184.97</v>
          </cell>
          <cell r="AW11">
            <v>83060.47</v>
          </cell>
          <cell r="AX11">
            <v>83957.74</v>
          </cell>
          <cell r="AY11">
            <v>83229.58</v>
          </cell>
          <cell r="AZ11">
            <v>83780.740000000005</v>
          </cell>
          <cell r="BA11">
            <v>83143.39</v>
          </cell>
          <cell r="BB11">
            <v>83345.06</v>
          </cell>
          <cell r="BC11">
            <v>82288.09</v>
          </cell>
          <cell r="BD11">
            <v>80615.739999999991</v>
          </cell>
          <cell r="BE11">
            <v>77710.92</v>
          </cell>
          <cell r="BF11">
            <v>70641.119999999995</v>
          </cell>
          <cell r="BG11">
            <v>65953.27</v>
          </cell>
          <cell r="BH11">
            <v>64418.22</v>
          </cell>
          <cell r="BI11">
            <v>60561.1</v>
          </cell>
          <cell r="BJ11">
            <v>57126.13</v>
          </cell>
          <cell r="BK11">
            <v>53671.96</v>
          </cell>
          <cell r="BL11">
            <v>50675.509999999995</v>
          </cell>
          <cell r="BM11">
            <v>46997.97</v>
          </cell>
          <cell r="BN11">
            <v>44263.39</v>
          </cell>
          <cell r="BO11">
            <v>38612.39</v>
          </cell>
          <cell r="BP11">
            <v>32711.739999999998</v>
          </cell>
          <cell r="BQ11">
            <v>26517.53</v>
          </cell>
          <cell r="BR11">
            <v>18645.939999999999</v>
          </cell>
          <cell r="BS11">
            <v>14527.859999999999</v>
          </cell>
          <cell r="BT11">
            <v>8149.41</v>
          </cell>
          <cell r="BU11">
            <v>4318.3</v>
          </cell>
          <cell r="BV11">
            <v>1807.97</v>
          </cell>
          <cell r="BW11">
            <v>545.24</v>
          </cell>
          <cell r="BX11">
            <v>109.12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240</v>
          </cell>
          <cell r="AC12">
            <v>1785.87</v>
          </cell>
          <cell r="AD12">
            <v>4519.3999999999996</v>
          </cell>
          <cell r="AE12">
            <v>8652.1</v>
          </cell>
          <cell r="AF12">
            <v>14124.759999999998</v>
          </cell>
          <cell r="AG12">
            <v>21002.190000000002</v>
          </cell>
          <cell r="AH12">
            <v>28580.649999999998</v>
          </cell>
          <cell r="AI12">
            <v>35453.21</v>
          </cell>
          <cell r="AJ12">
            <v>41582.949999999997</v>
          </cell>
          <cell r="AK12">
            <v>46897.4</v>
          </cell>
          <cell r="AL12">
            <v>51938.19</v>
          </cell>
          <cell r="AM12">
            <v>56673.48</v>
          </cell>
          <cell r="AN12">
            <v>60866.19</v>
          </cell>
          <cell r="AO12">
            <v>64573.36</v>
          </cell>
          <cell r="AP12">
            <v>68323.710000000006</v>
          </cell>
          <cell r="AQ12">
            <v>72600.47</v>
          </cell>
          <cell r="AR12">
            <v>74950.400000000009</v>
          </cell>
          <cell r="AS12">
            <v>76919.179999999993</v>
          </cell>
          <cell r="AT12">
            <v>78315.25</v>
          </cell>
          <cell r="AU12">
            <v>79283.079999999987</v>
          </cell>
          <cell r="AV12">
            <v>80791.83</v>
          </cell>
          <cell r="AW12">
            <v>80430.41</v>
          </cell>
          <cell r="AX12">
            <v>78981.94</v>
          </cell>
          <cell r="AY12">
            <v>80227.420000000013</v>
          </cell>
          <cell r="AZ12">
            <v>82372.17</v>
          </cell>
          <cell r="BA12">
            <v>82155.59</v>
          </cell>
          <cell r="BB12">
            <v>79750.720000000001</v>
          </cell>
          <cell r="BC12">
            <v>77055.539999999994</v>
          </cell>
          <cell r="BD12">
            <v>74628.989999999991</v>
          </cell>
          <cell r="BE12">
            <v>71564.070000000007</v>
          </cell>
          <cell r="BF12">
            <v>67909.5</v>
          </cell>
          <cell r="BG12">
            <v>66983.959999999992</v>
          </cell>
          <cell r="BH12">
            <v>63488.91</v>
          </cell>
          <cell r="BI12">
            <v>61951.46</v>
          </cell>
          <cell r="BJ12">
            <v>60719.01</v>
          </cell>
          <cell r="BK12">
            <v>53271.329999999994</v>
          </cell>
          <cell r="BL12">
            <v>49152.53</v>
          </cell>
          <cell r="BM12">
            <v>41388.649999999994</v>
          </cell>
          <cell r="BN12">
            <v>35303.440000000002</v>
          </cell>
          <cell r="BO12">
            <v>32260.629999999997</v>
          </cell>
          <cell r="BP12">
            <v>27142.42</v>
          </cell>
          <cell r="BQ12">
            <v>19487.13</v>
          </cell>
          <cell r="BR12">
            <v>14368.64</v>
          </cell>
          <cell r="BS12">
            <v>10854.619999999999</v>
          </cell>
          <cell r="BT12">
            <v>7432.74</v>
          </cell>
          <cell r="BU12">
            <v>3935.62</v>
          </cell>
          <cell r="BV12">
            <v>1477.13</v>
          </cell>
          <cell r="BW12">
            <v>418.12</v>
          </cell>
          <cell r="BX12">
            <v>93.36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214.2</v>
          </cell>
          <cell r="AC13">
            <v>1503.72</v>
          </cell>
          <cell r="AD13">
            <v>3774.52</v>
          </cell>
          <cell r="AE13">
            <v>7200.29</v>
          </cell>
          <cell r="AF13">
            <v>11684.93</v>
          </cell>
          <cell r="AG13">
            <v>17210.43</v>
          </cell>
          <cell r="AH13">
            <v>22967.359999999997</v>
          </cell>
          <cell r="AI13">
            <v>29628.350000000002</v>
          </cell>
          <cell r="AJ13">
            <v>36147.050000000003</v>
          </cell>
          <cell r="AK13">
            <v>42526.07</v>
          </cell>
          <cell r="AL13">
            <v>47934.310000000005</v>
          </cell>
          <cell r="AM13">
            <v>53189.39</v>
          </cell>
          <cell r="AN13">
            <v>59600.92</v>
          </cell>
          <cell r="AO13">
            <v>62446.11</v>
          </cell>
          <cell r="AP13">
            <v>66190.62</v>
          </cell>
          <cell r="AQ13">
            <v>68362.899999999994</v>
          </cell>
          <cell r="AR13">
            <v>70875.37</v>
          </cell>
          <cell r="AS13">
            <v>73152.61</v>
          </cell>
          <cell r="AT13">
            <v>75586.75</v>
          </cell>
          <cell r="AU13">
            <v>77619.450000000012</v>
          </cell>
          <cell r="AV13">
            <v>78173.7</v>
          </cell>
          <cell r="AW13">
            <v>77274.8</v>
          </cell>
          <cell r="AX13">
            <v>75910.12999999999</v>
          </cell>
          <cell r="AY13">
            <v>76564.460000000006</v>
          </cell>
          <cell r="AZ13">
            <v>74423.890000000014</v>
          </cell>
          <cell r="BA13">
            <v>74902.259999999995</v>
          </cell>
          <cell r="BB13">
            <v>75282.549999999988</v>
          </cell>
          <cell r="BC13">
            <v>75121.3</v>
          </cell>
          <cell r="BD13">
            <v>75185.509999999995</v>
          </cell>
          <cell r="BE13">
            <v>70823.399999999994</v>
          </cell>
          <cell r="BF13">
            <v>68227.570000000007</v>
          </cell>
          <cell r="BG13">
            <v>61773.32</v>
          </cell>
          <cell r="BH13">
            <v>58518.720000000001</v>
          </cell>
          <cell r="BI13">
            <v>58100.93</v>
          </cell>
          <cell r="BJ13">
            <v>55848.05</v>
          </cell>
          <cell r="BK13">
            <v>47988.75</v>
          </cell>
          <cell r="BL13">
            <v>45185.26</v>
          </cell>
          <cell r="BM13">
            <v>43382.04</v>
          </cell>
          <cell r="BN13">
            <v>38317.799999999996</v>
          </cell>
          <cell r="BO13">
            <v>32516.09</v>
          </cell>
          <cell r="BP13">
            <v>27129.41</v>
          </cell>
          <cell r="BQ13">
            <v>22315.96</v>
          </cell>
          <cell r="BR13">
            <v>17635.34</v>
          </cell>
          <cell r="BS13">
            <v>11997.38</v>
          </cell>
          <cell r="BT13">
            <v>7027.65</v>
          </cell>
          <cell r="BU13">
            <v>3690.2200000000003</v>
          </cell>
          <cell r="BV13">
            <v>1293.1199999999999</v>
          </cell>
          <cell r="BW13">
            <v>315.67</v>
          </cell>
          <cell r="BX13">
            <v>85.72</v>
          </cell>
          <cell r="BY13">
            <v>4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162.44999999999999</v>
          </cell>
          <cell r="AC14">
            <v>1419.58</v>
          </cell>
          <cell r="AD14">
            <v>3295.95</v>
          </cell>
          <cell r="AE14">
            <v>6028.6500000000005</v>
          </cell>
          <cell r="AF14">
            <v>10038.699999999999</v>
          </cell>
          <cell r="AG14">
            <v>15444.849999999999</v>
          </cell>
          <cell r="AH14">
            <v>17793.580000000002</v>
          </cell>
          <cell r="AI14">
            <v>21151.75</v>
          </cell>
          <cell r="AJ14">
            <v>27889.98</v>
          </cell>
          <cell r="AK14">
            <v>34693.729999999996</v>
          </cell>
          <cell r="AL14">
            <v>41296.160000000003</v>
          </cell>
          <cell r="AM14">
            <v>46338.46</v>
          </cell>
          <cell r="AN14">
            <v>52605.01</v>
          </cell>
          <cell r="AO14">
            <v>55038.909999999996</v>
          </cell>
          <cell r="AP14">
            <v>58526.87</v>
          </cell>
          <cell r="AQ14">
            <v>60856.43</v>
          </cell>
          <cell r="AR14">
            <v>64219.28</v>
          </cell>
          <cell r="AS14">
            <v>67954.929999999993</v>
          </cell>
          <cell r="AT14">
            <v>72691.349999999991</v>
          </cell>
          <cell r="AU14">
            <v>72396.14</v>
          </cell>
          <cell r="AV14">
            <v>76200.39</v>
          </cell>
          <cell r="AW14">
            <v>76187.179999999993</v>
          </cell>
          <cell r="AX14">
            <v>76577.209999999992</v>
          </cell>
          <cell r="AY14">
            <v>78394.28</v>
          </cell>
          <cell r="AZ14">
            <v>78412.819999999992</v>
          </cell>
          <cell r="BA14">
            <v>76769.110000000015</v>
          </cell>
          <cell r="BB14">
            <v>76285.67</v>
          </cell>
          <cell r="BC14">
            <v>75094.12999999999</v>
          </cell>
          <cell r="BD14">
            <v>74231.839999999997</v>
          </cell>
          <cell r="BE14">
            <v>72672.210000000006</v>
          </cell>
          <cell r="BF14">
            <v>67842.53</v>
          </cell>
          <cell r="BG14">
            <v>66581.540000000008</v>
          </cell>
          <cell r="BH14">
            <v>63008</v>
          </cell>
          <cell r="BI14">
            <v>60848.5</v>
          </cell>
          <cell r="BJ14">
            <v>57652.18</v>
          </cell>
          <cell r="BK14">
            <v>54408.06</v>
          </cell>
          <cell r="BL14">
            <v>49725.95</v>
          </cell>
          <cell r="BM14">
            <v>46644.33</v>
          </cell>
          <cell r="BN14">
            <v>40376.119999999995</v>
          </cell>
          <cell r="BO14">
            <v>33725.199999999997</v>
          </cell>
          <cell r="BP14">
            <v>27760.29</v>
          </cell>
          <cell r="BQ14">
            <v>20768.36</v>
          </cell>
          <cell r="BR14">
            <v>16173.67</v>
          </cell>
          <cell r="BS14">
            <v>12372.67</v>
          </cell>
          <cell r="BT14">
            <v>7849.67</v>
          </cell>
          <cell r="BU14">
            <v>4083.43</v>
          </cell>
          <cell r="BV14">
            <v>1658.05</v>
          </cell>
          <cell r="BW14">
            <v>434.13</v>
          </cell>
          <cell r="BX14">
            <v>90</v>
          </cell>
          <cell r="BY14">
            <v>8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3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222.83</v>
          </cell>
          <cell r="AC15">
            <v>1590.04</v>
          </cell>
          <cell r="AD15">
            <v>3897.51</v>
          </cell>
          <cell r="AE15">
            <v>7288.29</v>
          </cell>
          <cell r="AF15">
            <v>11873.67</v>
          </cell>
          <cell r="AG15">
            <v>17289.310000000001</v>
          </cell>
          <cell r="AH15">
            <v>23094.11</v>
          </cell>
          <cell r="AI15">
            <v>28444.35</v>
          </cell>
          <cell r="AJ15">
            <v>34342.559999999998</v>
          </cell>
          <cell r="AK15">
            <v>39647.960000000006</v>
          </cell>
          <cell r="AL15">
            <v>45357.100000000006</v>
          </cell>
          <cell r="AM15">
            <v>50386.13</v>
          </cell>
          <cell r="AN15">
            <v>55380.2</v>
          </cell>
          <cell r="AO15">
            <v>59007.600000000006</v>
          </cell>
          <cell r="AP15">
            <v>61834.619999999995</v>
          </cell>
          <cell r="AQ15">
            <v>67743.429999999993</v>
          </cell>
          <cell r="AR15">
            <v>71485.45</v>
          </cell>
          <cell r="AS15">
            <v>73668.39</v>
          </cell>
          <cell r="AT15">
            <v>75478.5</v>
          </cell>
          <cell r="AU15">
            <v>76897.48</v>
          </cell>
          <cell r="AV15">
            <v>78348.88</v>
          </cell>
          <cell r="AW15">
            <v>77047.19</v>
          </cell>
          <cell r="AX15">
            <v>77023.38</v>
          </cell>
          <cell r="AY15">
            <v>78590.45</v>
          </cell>
          <cell r="AZ15">
            <v>78626.680000000008</v>
          </cell>
          <cell r="BA15">
            <v>76652.58</v>
          </cell>
          <cell r="BB15">
            <v>74178.570000000007</v>
          </cell>
          <cell r="BC15">
            <v>72956.509999999995</v>
          </cell>
          <cell r="BD15">
            <v>71416.95</v>
          </cell>
          <cell r="BE15">
            <v>67554.94</v>
          </cell>
          <cell r="BF15">
            <v>63811.21</v>
          </cell>
          <cell r="BG15">
            <v>63859.54</v>
          </cell>
          <cell r="BH15">
            <v>59264.98</v>
          </cell>
          <cell r="BI15">
            <v>55449.19</v>
          </cell>
          <cell r="BJ15">
            <v>57399.1</v>
          </cell>
          <cell r="BK15">
            <v>52402.380000000005</v>
          </cell>
          <cell r="BL15">
            <v>45522.55</v>
          </cell>
          <cell r="BM15">
            <v>40922.769999999997</v>
          </cell>
          <cell r="BN15">
            <v>37051.06</v>
          </cell>
          <cell r="BO15">
            <v>30444.35</v>
          </cell>
          <cell r="BP15">
            <v>25362.2</v>
          </cell>
          <cell r="BQ15">
            <v>19404.940000000002</v>
          </cell>
          <cell r="BR15">
            <v>15246.650000000001</v>
          </cell>
          <cell r="BS15">
            <v>11417.99</v>
          </cell>
          <cell r="BT15">
            <v>7446.9400000000005</v>
          </cell>
          <cell r="BU15">
            <v>3907.7200000000003</v>
          </cell>
          <cell r="BV15">
            <v>1533.43</v>
          </cell>
          <cell r="BW15">
            <v>461.67</v>
          </cell>
          <cell r="BX15">
            <v>103.96000000000001</v>
          </cell>
          <cell r="BY15">
            <v>4</v>
          </cell>
          <cell r="BZ15">
            <v>0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3</v>
          </cell>
          <cell r="CK15">
            <v>3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172.35</v>
          </cell>
          <cell r="AC16">
            <v>1451.1699999999998</v>
          </cell>
          <cell r="AD16">
            <v>3598.71</v>
          </cell>
          <cell r="AE16">
            <v>6067.31</v>
          </cell>
          <cell r="AF16">
            <v>8349.83</v>
          </cell>
          <cell r="AG16">
            <v>12104.58</v>
          </cell>
          <cell r="AH16">
            <v>15874.119999999999</v>
          </cell>
          <cell r="AI16">
            <v>21848.85</v>
          </cell>
          <cell r="AJ16">
            <v>26148.67</v>
          </cell>
          <cell r="AK16">
            <v>29642.81</v>
          </cell>
          <cell r="AL16">
            <v>39292.1</v>
          </cell>
          <cell r="AM16">
            <v>47677.189999999995</v>
          </cell>
          <cell r="AN16">
            <v>54493.32</v>
          </cell>
          <cell r="AO16">
            <v>60170.1</v>
          </cell>
          <cell r="AP16">
            <v>64161.62</v>
          </cell>
          <cell r="AQ16">
            <v>67587.75</v>
          </cell>
          <cell r="AR16">
            <v>69566.66</v>
          </cell>
          <cell r="AS16">
            <v>72720.899999999994</v>
          </cell>
          <cell r="AT16">
            <v>73906.97</v>
          </cell>
          <cell r="AU16">
            <v>75518.62000000001</v>
          </cell>
          <cell r="AV16">
            <v>77470.789999999994</v>
          </cell>
          <cell r="AW16">
            <v>77716.36</v>
          </cell>
          <cell r="AX16">
            <v>78042.97</v>
          </cell>
          <cell r="AY16">
            <v>77079.569999999992</v>
          </cell>
          <cell r="AZ16">
            <v>77368.45</v>
          </cell>
          <cell r="BA16">
            <v>75619.010000000009</v>
          </cell>
          <cell r="BB16">
            <v>73076.549999999988</v>
          </cell>
          <cell r="BC16">
            <v>68977.950000000012</v>
          </cell>
          <cell r="BD16">
            <v>68865.25</v>
          </cell>
          <cell r="BE16">
            <v>63309.86</v>
          </cell>
          <cell r="BF16">
            <v>58898.14</v>
          </cell>
          <cell r="BG16">
            <v>55980.829999999994</v>
          </cell>
          <cell r="BH16">
            <v>58256.9</v>
          </cell>
          <cell r="BI16">
            <v>55556.67</v>
          </cell>
          <cell r="BJ16">
            <v>53520.72</v>
          </cell>
          <cell r="BK16">
            <v>50264.59</v>
          </cell>
          <cell r="BL16">
            <v>46351.200000000004</v>
          </cell>
          <cell r="BM16">
            <v>40737.74</v>
          </cell>
          <cell r="BN16">
            <v>34911.99</v>
          </cell>
          <cell r="BO16">
            <v>29563.16</v>
          </cell>
          <cell r="BP16">
            <v>23819.23</v>
          </cell>
          <cell r="BQ16">
            <v>18532.7</v>
          </cell>
          <cell r="BR16">
            <v>13690.810000000001</v>
          </cell>
          <cell r="BS16">
            <v>9461.8599999999988</v>
          </cell>
          <cell r="BT16">
            <v>5839.6900000000005</v>
          </cell>
          <cell r="BU16">
            <v>3289.6</v>
          </cell>
          <cell r="BV16">
            <v>1251.24</v>
          </cell>
          <cell r="BW16">
            <v>380.23</v>
          </cell>
          <cell r="BX16">
            <v>58.36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3</v>
          </cell>
          <cell r="U17">
            <v>9</v>
          </cell>
          <cell r="V17">
            <v>12</v>
          </cell>
          <cell r="W17">
            <v>9</v>
          </cell>
          <cell r="X17">
            <v>12</v>
          </cell>
          <cell r="Y17">
            <v>12</v>
          </cell>
          <cell r="Z17">
            <v>3</v>
          </cell>
          <cell r="AA17">
            <v>1.8</v>
          </cell>
          <cell r="AB17">
            <v>404.34000000000003</v>
          </cell>
          <cell r="AC17">
            <v>2021.99</v>
          </cell>
          <cell r="AD17">
            <v>4609.9800000000005</v>
          </cell>
          <cell r="AE17">
            <v>8544.91</v>
          </cell>
          <cell r="AF17">
            <v>13550.93</v>
          </cell>
          <cell r="AG17">
            <v>19922.21</v>
          </cell>
          <cell r="AH17">
            <v>26804.5</v>
          </cell>
          <cell r="AI17">
            <v>33328.75</v>
          </cell>
          <cell r="AJ17">
            <v>39557.619999999995</v>
          </cell>
          <cell r="AK17">
            <v>45378.229999999996</v>
          </cell>
          <cell r="AL17">
            <v>50728.049999999996</v>
          </cell>
          <cell r="AM17">
            <v>55699.88</v>
          </cell>
          <cell r="AN17">
            <v>60248.93</v>
          </cell>
          <cell r="AO17">
            <v>64130.51</v>
          </cell>
          <cell r="AP17">
            <v>67655.78</v>
          </cell>
          <cell r="AQ17">
            <v>70993.259999999995</v>
          </cell>
          <cell r="AR17">
            <v>73820.67</v>
          </cell>
          <cell r="AS17">
            <v>75880.359999999986</v>
          </cell>
          <cell r="AT17">
            <v>77381.06</v>
          </cell>
          <cell r="AU17">
            <v>78678.78</v>
          </cell>
          <cell r="AV17">
            <v>80071.09</v>
          </cell>
          <cell r="AW17">
            <v>80830.64</v>
          </cell>
          <cell r="AX17">
            <v>81335.25</v>
          </cell>
          <cell r="AY17">
            <v>80972.260000000009</v>
          </cell>
          <cell r="AZ17">
            <v>80965.38</v>
          </cell>
          <cell r="BA17">
            <v>80684.87</v>
          </cell>
          <cell r="BB17">
            <v>79427.88</v>
          </cell>
          <cell r="BC17">
            <v>79038.149999999994</v>
          </cell>
          <cell r="BD17">
            <v>77140.23</v>
          </cell>
          <cell r="BE17">
            <v>75733.850000000006</v>
          </cell>
          <cell r="BF17">
            <v>72662.459999999992</v>
          </cell>
          <cell r="BG17">
            <v>67512.26999999999</v>
          </cell>
          <cell r="BH17">
            <v>66072.899999999994</v>
          </cell>
          <cell r="BI17">
            <v>63307.46</v>
          </cell>
          <cell r="BJ17">
            <v>59981.159999999996</v>
          </cell>
          <cell r="BK17">
            <v>56162.07</v>
          </cell>
          <cell r="BL17">
            <v>52048.5</v>
          </cell>
          <cell r="BM17">
            <v>47076.55</v>
          </cell>
          <cell r="BN17">
            <v>42132.17</v>
          </cell>
          <cell r="BO17">
            <v>37486.070000000007</v>
          </cell>
          <cell r="BP17">
            <v>31283.59</v>
          </cell>
          <cell r="BQ17">
            <v>24997.31</v>
          </cell>
          <cell r="BR17">
            <v>18915.53</v>
          </cell>
          <cell r="BS17">
            <v>12912.7</v>
          </cell>
          <cell r="BT17">
            <v>7920.0099999999993</v>
          </cell>
          <cell r="BU17">
            <v>4319.0300000000007</v>
          </cell>
          <cell r="BV17">
            <v>1617.17</v>
          </cell>
          <cell r="BW17">
            <v>388.32</v>
          </cell>
          <cell r="BX17">
            <v>52.2</v>
          </cell>
          <cell r="BY17">
            <v>0</v>
          </cell>
          <cell r="BZ17">
            <v>0</v>
          </cell>
          <cell r="CA17">
            <v>2476</v>
          </cell>
          <cell r="CB17">
            <v>856</v>
          </cell>
          <cell r="CC17">
            <v>12</v>
          </cell>
          <cell r="CD17">
            <v>164</v>
          </cell>
          <cell r="CE17">
            <v>920</v>
          </cell>
          <cell r="CF17">
            <v>260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3.6</v>
          </cell>
          <cell r="AB18">
            <v>366.22999999999996</v>
          </cell>
          <cell r="AC18">
            <v>1838.76</v>
          </cell>
          <cell r="AD18">
            <v>4133.29</v>
          </cell>
          <cell r="AE18">
            <v>7607.46</v>
          </cell>
          <cell r="AF18">
            <v>12365.49</v>
          </cell>
          <cell r="AG18">
            <v>17809.7</v>
          </cell>
          <cell r="AH18">
            <v>24792.01</v>
          </cell>
          <cell r="AI18">
            <v>31465.3</v>
          </cell>
          <cell r="AJ18">
            <v>38195.279999999999</v>
          </cell>
          <cell r="AK18">
            <v>43915.189999999995</v>
          </cell>
          <cell r="AL18">
            <v>49402.619999999995</v>
          </cell>
          <cell r="AM18">
            <v>54428.41</v>
          </cell>
          <cell r="AN18">
            <v>58496.88</v>
          </cell>
          <cell r="AO18">
            <v>61137.59</v>
          </cell>
          <cell r="AP18">
            <v>59459.560000000005</v>
          </cell>
          <cell r="AQ18">
            <v>61462.97</v>
          </cell>
          <cell r="AR18">
            <v>63097.49</v>
          </cell>
          <cell r="AS18">
            <v>65429.14</v>
          </cell>
          <cell r="AT18">
            <v>67560.42</v>
          </cell>
          <cell r="AU18">
            <v>69495.39</v>
          </cell>
          <cell r="AV18">
            <v>68688.850000000006</v>
          </cell>
          <cell r="AW18">
            <v>69203.37</v>
          </cell>
          <cell r="AX18">
            <v>69012.37</v>
          </cell>
          <cell r="AY18">
            <v>69382.41</v>
          </cell>
          <cell r="AZ18">
            <v>67806.149999999994</v>
          </cell>
          <cell r="BA18">
            <v>65883.950000000012</v>
          </cell>
          <cell r="BB18">
            <v>64614.39</v>
          </cell>
          <cell r="BC18">
            <v>63682.159999999996</v>
          </cell>
          <cell r="BD18">
            <v>64061.939999999995</v>
          </cell>
          <cell r="BE18">
            <v>65256.57</v>
          </cell>
          <cell r="BF18">
            <v>63832.11</v>
          </cell>
          <cell r="BG18">
            <v>61452.94</v>
          </cell>
          <cell r="BH18">
            <v>58653.17</v>
          </cell>
          <cell r="BI18">
            <v>54789.46</v>
          </cell>
          <cell r="BJ18">
            <v>50949.009999999995</v>
          </cell>
          <cell r="BK18">
            <v>48004.5</v>
          </cell>
          <cell r="BL18">
            <v>43612.28</v>
          </cell>
          <cell r="BM18">
            <v>41624.239999999998</v>
          </cell>
          <cell r="BN18">
            <v>37123.15</v>
          </cell>
          <cell r="BO18">
            <v>30368.58</v>
          </cell>
          <cell r="BP18">
            <v>23390.17</v>
          </cell>
          <cell r="BQ18">
            <v>19867.920000000002</v>
          </cell>
          <cell r="BR18">
            <v>14711.300000000001</v>
          </cell>
          <cell r="BS18">
            <v>9903.14</v>
          </cell>
          <cell r="BT18">
            <v>6565.3499999999995</v>
          </cell>
          <cell r="BU18">
            <v>3455.07</v>
          </cell>
          <cell r="BV18">
            <v>1170.3</v>
          </cell>
          <cell r="BW18">
            <v>361.59000000000003</v>
          </cell>
          <cell r="BX18">
            <v>77.56</v>
          </cell>
          <cell r="BY18">
            <v>4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259.64999999999998</v>
          </cell>
          <cell r="AC19">
            <v>1476.0900000000001</v>
          </cell>
          <cell r="AD19">
            <v>3445.26</v>
          </cell>
          <cell r="AE19">
            <v>5575.88</v>
          </cell>
          <cell r="AF19">
            <v>8613.32</v>
          </cell>
          <cell r="AG19">
            <v>12888.529999999999</v>
          </cell>
          <cell r="AH19">
            <v>17288.620000000003</v>
          </cell>
          <cell r="AI19">
            <v>23275.280000000002</v>
          </cell>
          <cell r="AJ19">
            <v>26786.98</v>
          </cell>
          <cell r="AK19">
            <v>33349.589999999997</v>
          </cell>
          <cell r="AL19">
            <v>36615.149999999994</v>
          </cell>
          <cell r="AM19">
            <v>39077.730000000003</v>
          </cell>
          <cell r="AN19">
            <v>45761.93</v>
          </cell>
          <cell r="AO19">
            <v>52192.17</v>
          </cell>
          <cell r="AP19">
            <v>55131.049999999996</v>
          </cell>
          <cell r="AQ19">
            <v>58614.960000000006</v>
          </cell>
          <cell r="AR19">
            <v>61238.25</v>
          </cell>
          <cell r="AS19">
            <v>62499.659999999996</v>
          </cell>
          <cell r="AT19">
            <v>67546.899999999994</v>
          </cell>
          <cell r="AU19">
            <v>65750.62</v>
          </cell>
          <cell r="AV19">
            <v>66270.14</v>
          </cell>
          <cell r="AW19">
            <v>67562.540000000008</v>
          </cell>
          <cell r="AX19">
            <v>65147.060000000005</v>
          </cell>
          <cell r="AY19">
            <v>67418.329999999987</v>
          </cell>
          <cell r="AZ19">
            <v>68588.260000000009</v>
          </cell>
          <cell r="BA19">
            <v>67333.94</v>
          </cell>
          <cell r="BB19">
            <v>67101.510000000009</v>
          </cell>
          <cell r="BC19">
            <v>66120.22</v>
          </cell>
          <cell r="BD19">
            <v>66154.179999999993</v>
          </cell>
          <cell r="BE19">
            <v>64485.63</v>
          </cell>
          <cell r="BF19">
            <v>61359.85</v>
          </cell>
          <cell r="BG19">
            <v>57499.35</v>
          </cell>
          <cell r="BH19">
            <v>50150.369999999995</v>
          </cell>
          <cell r="BI19">
            <v>47361</v>
          </cell>
          <cell r="BJ19">
            <v>42225.65</v>
          </cell>
          <cell r="BK19">
            <v>36105.840000000004</v>
          </cell>
          <cell r="BL19">
            <v>32050.949999999997</v>
          </cell>
          <cell r="BM19">
            <v>31159.25</v>
          </cell>
          <cell r="BN19">
            <v>29130.38</v>
          </cell>
          <cell r="BO19">
            <v>25117.25</v>
          </cell>
          <cell r="BP19">
            <v>21072.85</v>
          </cell>
          <cell r="BQ19">
            <v>16396.27</v>
          </cell>
          <cell r="BR19">
            <v>11800.24</v>
          </cell>
          <cell r="BS19">
            <v>7580.22</v>
          </cell>
          <cell r="BT19">
            <v>4797.5200000000004</v>
          </cell>
          <cell r="BU19">
            <v>2414.5199999999995</v>
          </cell>
          <cell r="BV19">
            <v>1182.6500000000001</v>
          </cell>
          <cell r="BW19">
            <v>438.83</v>
          </cell>
          <cell r="BX19">
            <v>228</v>
          </cell>
          <cell r="BY19">
            <v>12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265.75</v>
          </cell>
          <cell r="AC20">
            <v>1533.7900000000002</v>
          </cell>
          <cell r="AD20">
            <v>3470.6299999999997</v>
          </cell>
          <cell r="AE20">
            <v>5682.73</v>
          </cell>
          <cell r="AF20">
            <v>8738.7900000000009</v>
          </cell>
          <cell r="AG20">
            <v>13162.109999999999</v>
          </cell>
          <cell r="AH20">
            <v>17898.7</v>
          </cell>
          <cell r="AI20">
            <v>21756.63</v>
          </cell>
          <cell r="AJ20">
            <v>26501.989999999998</v>
          </cell>
          <cell r="AK20">
            <v>33602.199999999997</v>
          </cell>
          <cell r="AL20">
            <v>39537.730000000003</v>
          </cell>
          <cell r="AM20">
            <v>43575.009999999995</v>
          </cell>
          <cell r="AN20">
            <v>49649.770000000004</v>
          </cell>
          <cell r="AO20">
            <v>55151.66</v>
          </cell>
          <cell r="AP20">
            <v>56548.130000000005</v>
          </cell>
          <cell r="AQ20">
            <v>57004.009999999995</v>
          </cell>
          <cell r="AR20">
            <v>60117.450000000004</v>
          </cell>
          <cell r="AS20">
            <v>61233.340000000004</v>
          </cell>
          <cell r="AT20">
            <v>67830.260000000009</v>
          </cell>
          <cell r="AU20">
            <v>68813.58</v>
          </cell>
          <cell r="AV20">
            <v>69989.320000000007</v>
          </cell>
          <cell r="AW20">
            <v>71182.5</v>
          </cell>
          <cell r="AX20">
            <v>74157.37999999999</v>
          </cell>
          <cell r="AY20">
            <v>74716.77</v>
          </cell>
          <cell r="AZ20">
            <v>74040.569999999992</v>
          </cell>
          <cell r="BA20">
            <v>75221.5</v>
          </cell>
          <cell r="BB20">
            <v>75887.16</v>
          </cell>
          <cell r="BC20">
            <v>76388.33</v>
          </cell>
          <cell r="BD20">
            <v>74141.149999999994</v>
          </cell>
          <cell r="BE20">
            <v>70130.429999999993</v>
          </cell>
          <cell r="BF20">
            <v>69125.69</v>
          </cell>
          <cell r="BG20">
            <v>66638.64</v>
          </cell>
          <cell r="BH20">
            <v>63838.5</v>
          </cell>
          <cell r="BI20">
            <v>58011.99</v>
          </cell>
          <cell r="BJ20">
            <v>54135.49</v>
          </cell>
          <cell r="BK20">
            <v>49560.579999999994</v>
          </cell>
          <cell r="BL20">
            <v>43998.58</v>
          </cell>
          <cell r="BM20">
            <v>32000.47</v>
          </cell>
          <cell r="BN20">
            <v>26056.530000000002</v>
          </cell>
          <cell r="BO20">
            <v>18234.04</v>
          </cell>
          <cell r="BP20">
            <v>13167.18</v>
          </cell>
          <cell r="BQ20">
            <v>9819.43</v>
          </cell>
          <cell r="BR20">
            <v>6289.88</v>
          </cell>
          <cell r="BS20">
            <v>4146.07</v>
          </cell>
          <cell r="BT20">
            <v>3027.3900000000003</v>
          </cell>
          <cell r="BU20">
            <v>1624.2</v>
          </cell>
          <cell r="BV20">
            <v>498.75</v>
          </cell>
          <cell r="BW20">
            <v>90.25</v>
          </cell>
          <cell r="BX20">
            <v>4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132.32</v>
          </cell>
          <cell r="AC21">
            <v>1029.17</v>
          </cell>
          <cell r="AD21">
            <v>2306.29</v>
          </cell>
          <cell r="AE21">
            <v>4347.82</v>
          </cell>
          <cell r="AF21">
            <v>7458.56</v>
          </cell>
          <cell r="AG21">
            <v>10655.84</v>
          </cell>
          <cell r="AH21">
            <v>15359.47</v>
          </cell>
          <cell r="AI21">
            <v>20530.62</v>
          </cell>
          <cell r="AJ21">
            <v>26595.01</v>
          </cell>
          <cell r="AK21">
            <v>31138.080000000002</v>
          </cell>
          <cell r="AL21">
            <v>37720.54</v>
          </cell>
          <cell r="AM21">
            <v>40436.480000000003</v>
          </cell>
          <cell r="AN21">
            <v>45055.170000000006</v>
          </cell>
          <cell r="AO21">
            <v>48853.89</v>
          </cell>
          <cell r="AP21">
            <v>51655.200000000004</v>
          </cell>
          <cell r="AQ21">
            <v>57350.38</v>
          </cell>
          <cell r="AR21">
            <v>58832.92</v>
          </cell>
          <cell r="AS21">
            <v>66807.899999999994</v>
          </cell>
          <cell r="AT21">
            <v>73258.040000000008</v>
          </cell>
          <cell r="AU21">
            <v>78515.09</v>
          </cell>
          <cell r="AV21">
            <v>78763.039999999994</v>
          </cell>
          <cell r="AW21">
            <v>75766.52</v>
          </cell>
          <cell r="AX21">
            <v>74103.570000000007</v>
          </cell>
          <cell r="AY21">
            <v>73000.34</v>
          </cell>
          <cell r="AZ21">
            <v>76343.12</v>
          </cell>
          <cell r="BA21">
            <v>75739.38</v>
          </cell>
          <cell r="BB21">
            <v>75157.02</v>
          </cell>
          <cell r="BC21">
            <v>73657.960000000006</v>
          </cell>
          <cell r="BD21">
            <v>69578.06</v>
          </cell>
          <cell r="BE21">
            <v>63318.03</v>
          </cell>
          <cell r="BF21">
            <v>61640.93</v>
          </cell>
          <cell r="BG21">
            <v>59062.98</v>
          </cell>
          <cell r="BH21">
            <v>55733.99</v>
          </cell>
          <cell r="BI21">
            <v>50947.100000000006</v>
          </cell>
          <cell r="BJ21">
            <v>46258.43</v>
          </cell>
          <cell r="BK21">
            <v>41621.369999999995</v>
          </cell>
          <cell r="BL21">
            <v>41419.81</v>
          </cell>
          <cell r="BM21">
            <v>39100.92</v>
          </cell>
          <cell r="BN21">
            <v>33320.229999999996</v>
          </cell>
          <cell r="BO21">
            <v>27232.52</v>
          </cell>
          <cell r="BP21">
            <v>25511.759999999998</v>
          </cell>
          <cell r="BQ21">
            <v>22051.61</v>
          </cell>
          <cell r="BR21">
            <v>15855.34</v>
          </cell>
          <cell r="BS21">
            <v>11628.1</v>
          </cell>
          <cell r="BT21">
            <v>7498.05</v>
          </cell>
          <cell r="BU21">
            <v>4386.18</v>
          </cell>
          <cell r="BV21">
            <v>1957.2</v>
          </cell>
          <cell r="BW21">
            <v>444.61</v>
          </cell>
          <cell r="BX21">
            <v>141.84</v>
          </cell>
          <cell r="BY21">
            <v>16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311.39999999999998</v>
          </cell>
          <cell r="AC22">
            <v>1297.95</v>
          </cell>
          <cell r="AD22">
            <v>2506.5</v>
          </cell>
          <cell r="AE22">
            <v>4024.25</v>
          </cell>
          <cell r="AF22">
            <v>5215.8</v>
          </cell>
          <cell r="AG22">
            <v>7608.66</v>
          </cell>
          <cell r="AH22">
            <v>11080.720000000001</v>
          </cell>
          <cell r="AI22">
            <v>15104.94</v>
          </cell>
          <cell r="AJ22">
            <v>20750.18</v>
          </cell>
          <cell r="AK22">
            <v>27018.54</v>
          </cell>
          <cell r="AL22">
            <v>32312.06</v>
          </cell>
          <cell r="AM22">
            <v>34783.06</v>
          </cell>
          <cell r="AN22">
            <v>42142.11</v>
          </cell>
          <cell r="AO22">
            <v>45345.229999999996</v>
          </cell>
          <cell r="AP22">
            <v>45060</v>
          </cell>
          <cell r="AQ22">
            <v>46363.02</v>
          </cell>
          <cell r="AR22">
            <v>48445.66</v>
          </cell>
          <cell r="AS22">
            <v>55244.12</v>
          </cell>
          <cell r="AT22">
            <v>60950.32</v>
          </cell>
          <cell r="AU22">
            <v>62603.64</v>
          </cell>
          <cell r="AV22">
            <v>60112.810000000005</v>
          </cell>
          <cell r="AW22">
            <v>60254.67</v>
          </cell>
          <cell r="AX22">
            <v>65392.2</v>
          </cell>
          <cell r="AY22">
            <v>64495.96</v>
          </cell>
          <cell r="AZ22">
            <v>63795.57</v>
          </cell>
          <cell r="BA22">
            <v>63734.81</v>
          </cell>
          <cell r="BB22">
            <v>59573.86</v>
          </cell>
          <cell r="BC22">
            <v>57474.12</v>
          </cell>
          <cell r="BD22">
            <v>57424.86</v>
          </cell>
          <cell r="BE22">
            <v>50307.88</v>
          </cell>
          <cell r="BF22">
            <v>47991.450000000004</v>
          </cell>
          <cell r="BG22">
            <v>44174.8</v>
          </cell>
          <cell r="BH22">
            <v>42376.87</v>
          </cell>
          <cell r="BI22">
            <v>47677.979999999996</v>
          </cell>
          <cell r="BJ22">
            <v>43988.450000000004</v>
          </cell>
          <cell r="BK22">
            <v>35836.630000000005</v>
          </cell>
          <cell r="BL22">
            <v>31289.53</v>
          </cell>
          <cell r="BM22">
            <v>29306.18</v>
          </cell>
          <cell r="BN22">
            <v>23834.43</v>
          </cell>
          <cell r="BO22">
            <v>21606.65</v>
          </cell>
          <cell r="BP22">
            <v>20241.940000000002</v>
          </cell>
          <cell r="BQ22">
            <v>15348.689999999999</v>
          </cell>
          <cell r="BR22">
            <v>11860.65</v>
          </cell>
          <cell r="BS22">
            <v>8256.9599999999991</v>
          </cell>
          <cell r="BT22">
            <v>6162.73</v>
          </cell>
          <cell r="BU22">
            <v>3436.07</v>
          </cell>
          <cell r="BV22">
            <v>1853.27</v>
          </cell>
          <cell r="BW22">
            <v>868.1</v>
          </cell>
          <cell r="BX22">
            <v>253.4</v>
          </cell>
          <cell r="BY22">
            <v>36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6</v>
          </cell>
          <cell r="G23">
            <v>6</v>
          </cell>
          <cell r="H23">
            <v>6</v>
          </cell>
          <cell r="I23">
            <v>6</v>
          </cell>
          <cell r="J23">
            <v>3</v>
          </cell>
          <cell r="K23">
            <v>6</v>
          </cell>
          <cell r="L23">
            <v>6</v>
          </cell>
          <cell r="M23">
            <v>9</v>
          </cell>
          <cell r="N23">
            <v>6</v>
          </cell>
          <cell r="O23">
            <v>6</v>
          </cell>
          <cell r="P23">
            <v>3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0.75</v>
          </cell>
          <cell r="AB23">
            <v>630.18000000000006</v>
          </cell>
          <cell r="AC23">
            <v>2075.4899999999998</v>
          </cell>
          <cell r="AD23">
            <v>4298.54</v>
          </cell>
          <cell r="AE23">
            <v>7463.14</v>
          </cell>
          <cell r="AF23">
            <v>11477.35</v>
          </cell>
          <cell r="AG23">
            <v>15664.990000000002</v>
          </cell>
          <cell r="AH23">
            <v>20614.489999999998</v>
          </cell>
          <cell r="AI23">
            <v>25916.46</v>
          </cell>
          <cell r="AJ23">
            <v>33808.979999999996</v>
          </cell>
          <cell r="AK23">
            <v>39340.81</v>
          </cell>
          <cell r="AL23">
            <v>44843.3</v>
          </cell>
          <cell r="AM23">
            <v>50791.950000000004</v>
          </cell>
          <cell r="AN23">
            <v>56337.479999999996</v>
          </cell>
          <cell r="AO23">
            <v>56377.91</v>
          </cell>
          <cell r="AP23">
            <v>63063.85</v>
          </cell>
          <cell r="AQ23">
            <v>66355.14</v>
          </cell>
          <cell r="AR23">
            <v>70327.94</v>
          </cell>
          <cell r="AS23">
            <v>72419.710000000006</v>
          </cell>
          <cell r="AT23">
            <v>75845.89</v>
          </cell>
          <cell r="AU23">
            <v>77719.38</v>
          </cell>
          <cell r="AV23">
            <v>77208.689999999988</v>
          </cell>
          <cell r="AW23">
            <v>76410.44</v>
          </cell>
          <cell r="AX23">
            <v>78730.2</v>
          </cell>
          <cell r="AY23">
            <v>80094.94</v>
          </cell>
          <cell r="AZ23">
            <v>81176.609999999986</v>
          </cell>
          <cell r="BA23">
            <v>78819.37999999999</v>
          </cell>
          <cell r="BB23">
            <v>82880.22</v>
          </cell>
          <cell r="BC23">
            <v>80278.509999999995</v>
          </cell>
          <cell r="BD23">
            <v>80660.7</v>
          </cell>
          <cell r="BE23">
            <v>74464.709999999992</v>
          </cell>
          <cell r="BF23">
            <v>69748.350000000006</v>
          </cell>
          <cell r="BG23">
            <v>67173.22</v>
          </cell>
          <cell r="BH23">
            <v>63939.210000000006</v>
          </cell>
          <cell r="BI23">
            <v>64709.1</v>
          </cell>
          <cell r="BJ23">
            <v>59498.83</v>
          </cell>
          <cell r="BK23">
            <v>52845.31</v>
          </cell>
          <cell r="BL23">
            <v>50137.66</v>
          </cell>
          <cell r="BM23">
            <v>46872.01</v>
          </cell>
          <cell r="BN23">
            <v>45220.52</v>
          </cell>
          <cell r="BO23">
            <v>37274.61</v>
          </cell>
          <cell r="BP23">
            <v>32836.300000000003</v>
          </cell>
          <cell r="BQ23">
            <v>26818.080000000002</v>
          </cell>
          <cell r="BR23">
            <v>20081.18</v>
          </cell>
          <cell r="BS23">
            <v>14590.27</v>
          </cell>
          <cell r="BT23">
            <v>9338.7900000000009</v>
          </cell>
          <cell r="BU23">
            <v>5312.49</v>
          </cell>
          <cell r="BV23">
            <v>2537.63</v>
          </cell>
          <cell r="BW23">
            <v>840.06</v>
          </cell>
          <cell r="BX23">
            <v>228</v>
          </cell>
          <cell r="BY23">
            <v>24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40.950000000000003</v>
          </cell>
          <cell r="AB24">
            <v>673.23</v>
          </cell>
          <cell r="AC24">
            <v>2359.8500000000004</v>
          </cell>
          <cell r="AD24">
            <v>5460.4299999999994</v>
          </cell>
          <cell r="AE24">
            <v>9494.68</v>
          </cell>
          <cell r="AF24">
            <v>14634.8</v>
          </cell>
          <cell r="AG24">
            <v>20381.649999999998</v>
          </cell>
          <cell r="AH24">
            <v>27957.34</v>
          </cell>
          <cell r="AI24">
            <v>36551.040000000001</v>
          </cell>
          <cell r="AJ24">
            <v>45369.69</v>
          </cell>
          <cell r="AK24">
            <v>51015.97</v>
          </cell>
          <cell r="AL24">
            <v>56991.14</v>
          </cell>
          <cell r="AM24">
            <v>61262.11</v>
          </cell>
          <cell r="AN24">
            <v>66804.47</v>
          </cell>
          <cell r="AO24">
            <v>70402.69</v>
          </cell>
          <cell r="AP24">
            <v>72227.850000000006</v>
          </cell>
          <cell r="AQ24">
            <v>74962.45</v>
          </cell>
          <cell r="AR24">
            <v>79331.33</v>
          </cell>
          <cell r="AS24">
            <v>81478.8</v>
          </cell>
          <cell r="AT24">
            <v>85246.52</v>
          </cell>
          <cell r="AU24">
            <v>86674.31</v>
          </cell>
          <cell r="AV24">
            <v>88082.81</v>
          </cell>
          <cell r="AW24">
            <v>88480.53</v>
          </cell>
          <cell r="AX24">
            <v>89268.290000000008</v>
          </cell>
          <cell r="AY24">
            <v>89377.73000000001</v>
          </cell>
          <cell r="AZ24">
            <v>88098.41</v>
          </cell>
          <cell r="BA24">
            <v>88081.09</v>
          </cell>
          <cell r="BB24">
            <v>84994.139999999985</v>
          </cell>
          <cell r="BC24">
            <v>79284.59</v>
          </cell>
          <cell r="BD24">
            <v>80103.63</v>
          </cell>
          <cell r="BE24">
            <v>81024.62</v>
          </cell>
          <cell r="BF24">
            <v>76612.799999999988</v>
          </cell>
          <cell r="BG24">
            <v>75933.919999999998</v>
          </cell>
          <cell r="BH24">
            <v>73774.12000000001</v>
          </cell>
          <cell r="BI24">
            <v>69431.7</v>
          </cell>
          <cell r="BJ24">
            <v>67020.570000000007</v>
          </cell>
          <cell r="BK24">
            <v>63632.84</v>
          </cell>
          <cell r="BL24">
            <v>56062.27</v>
          </cell>
          <cell r="BM24">
            <v>50008.229999999996</v>
          </cell>
          <cell r="BN24">
            <v>45151.74</v>
          </cell>
          <cell r="BO24">
            <v>36971.710000000006</v>
          </cell>
          <cell r="BP24">
            <v>33809.99</v>
          </cell>
          <cell r="BQ24">
            <v>26211.32</v>
          </cell>
          <cell r="BR24">
            <v>19879.93</v>
          </cell>
          <cell r="BS24">
            <v>12542.599999999999</v>
          </cell>
          <cell r="BT24">
            <v>9533.1500000000015</v>
          </cell>
          <cell r="BU24">
            <v>6864.7699999999995</v>
          </cell>
          <cell r="BV24">
            <v>3599.35</v>
          </cell>
          <cell r="BW24">
            <v>1110.79</v>
          </cell>
          <cell r="BX24">
            <v>300.64</v>
          </cell>
          <cell r="BY24">
            <v>61.88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71.849999999999994</v>
          </cell>
          <cell r="AB25">
            <v>1022.13</v>
          </cell>
          <cell r="AC25">
            <v>3192.13</v>
          </cell>
          <cell r="AD25">
            <v>6659.4900000000007</v>
          </cell>
          <cell r="AE25">
            <v>11394</v>
          </cell>
          <cell r="AF25">
            <v>17733.39</v>
          </cell>
          <cell r="AG25">
            <v>24504.989999999998</v>
          </cell>
          <cell r="AH25">
            <v>32872.869999999995</v>
          </cell>
          <cell r="AI25">
            <v>40404.01</v>
          </cell>
          <cell r="AJ25">
            <v>44184.4</v>
          </cell>
          <cell r="AK25">
            <v>52405.96</v>
          </cell>
          <cell r="AL25">
            <v>58051.51</v>
          </cell>
          <cell r="AM25">
            <v>62706.82</v>
          </cell>
          <cell r="AN25">
            <v>66567.520000000004</v>
          </cell>
          <cell r="AO25">
            <v>69941.88</v>
          </cell>
          <cell r="AP25">
            <v>72631.34</v>
          </cell>
          <cell r="AQ25">
            <v>74142.8</v>
          </cell>
          <cell r="AR25">
            <v>74630.179999999993</v>
          </cell>
          <cell r="AS25">
            <v>71811.61</v>
          </cell>
          <cell r="AT25">
            <v>79375.319999999992</v>
          </cell>
          <cell r="AU25">
            <v>81731.33</v>
          </cell>
          <cell r="AV25">
            <v>82611.599999999991</v>
          </cell>
          <cell r="AW25">
            <v>83387.320000000007</v>
          </cell>
          <cell r="AX25">
            <v>83376.819999999992</v>
          </cell>
          <cell r="AY25">
            <v>83553.460000000006</v>
          </cell>
          <cell r="AZ25">
            <v>82671.260000000009</v>
          </cell>
          <cell r="BA25">
            <v>81082.45</v>
          </cell>
          <cell r="BB25">
            <v>81266.16</v>
          </cell>
          <cell r="BC25">
            <v>77017.070000000007</v>
          </cell>
          <cell r="BD25">
            <v>75674.600000000006</v>
          </cell>
          <cell r="BE25">
            <v>71039.86</v>
          </cell>
          <cell r="BF25">
            <v>67170.489999999991</v>
          </cell>
          <cell r="BG25">
            <v>65651.56</v>
          </cell>
          <cell r="BH25">
            <v>62480.39</v>
          </cell>
          <cell r="BI25">
            <v>60541.579999999994</v>
          </cell>
          <cell r="BJ25">
            <v>53607.409999999996</v>
          </cell>
          <cell r="BK25">
            <v>50741.670000000006</v>
          </cell>
          <cell r="BL25">
            <v>50157.83</v>
          </cell>
          <cell r="BM25">
            <v>46063.35</v>
          </cell>
          <cell r="BN25">
            <v>41557.199999999997</v>
          </cell>
          <cell r="BO25">
            <v>38231.870000000003</v>
          </cell>
          <cell r="BP25">
            <v>32755.21</v>
          </cell>
          <cell r="BQ25">
            <v>27849.73</v>
          </cell>
          <cell r="BR25">
            <v>21324.910000000003</v>
          </cell>
          <cell r="BS25">
            <v>13516.009999999998</v>
          </cell>
          <cell r="BT25">
            <v>8768.84</v>
          </cell>
          <cell r="BU25">
            <v>4814.49</v>
          </cell>
          <cell r="BV25">
            <v>2082.9</v>
          </cell>
          <cell r="BW25">
            <v>633.41999999999996</v>
          </cell>
          <cell r="BX25">
            <v>154.84</v>
          </cell>
          <cell r="BY25">
            <v>16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87.15</v>
          </cell>
          <cell r="AB26">
            <v>1125.05</v>
          </cell>
          <cell r="AC26">
            <v>3027.11</v>
          </cell>
          <cell r="AD26">
            <v>5835.9500000000007</v>
          </cell>
          <cell r="AE26">
            <v>10339.42</v>
          </cell>
          <cell r="AF26">
            <v>15283.68</v>
          </cell>
          <cell r="AG26">
            <v>21852.52</v>
          </cell>
          <cell r="AH26">
            <v>28222.66</v>
          </cell>
          <cell r="AI26">
            <v>34936.019999999997</v>
          </cell>
          <cell r="AJ26">
            <v>41596.21</v>
          </cell>
          <cell r="AK26">
            <v>47081.51</v>
          </cell>
          <cell r="AL26">
            <v>52221.16</v>
          </cell>
          <cell r="AM26">
            <v>57230.35</v>
          </cell>
          <cell r="AN26">
            <v>61546.130000000005</v>
          </cell>
          <cell r="AO26">
            <v>59216.63</v>
          </cell>
          <cell r="AP26">
            <v>66066.600000000006</v>
          </cell>
          <cell r="AQ26">
            <v>71319.08</v>
          </cell>
          <cell r="AR26">
            <v>73587.7</v>
          </cell>
          <cell r="AS26">
            <v>75395.37</v>
          </cell>
          <cell r="AT26">
            <v>76741.649999999994</v>
          </cell>
          <cell r="AU26">
            <v>77698.31</v>
          </cell>
          <cell r="AV26">
            <v>78425.97</v>
          </cell>
          <cell r="AW26">
            <v>78978.47</v>
          </cell>
          <cell r="AX26">
            <v>79386.47</v>
          </cell>
          <cell r="AY26">
            <v>79867.41</v>
          </cell>
          <cell r="AZ26">
            <v>76191.429999999993</v>
          </cell>
          <cell r="BA26">
            <v>68315.520000000004</v>
          </cell>
          <cell r="BB26">
            <v>72134.78</v>
          </cell>
          <cell r="BC26">
            <v>73362</v>
          </cell>
          <cell r="BD26">
            <v>71080.939999999988</v>
          </cell>
          <cell r="BE26">
            <v>70854.5</v>
          </cell>
          <cell r="BF26">
            <v>70218.200000000012</v>
          </cell>
          <cell r="BG26">
            <v>68670.53</v>
          </cell>
          <cell r="BH26">
            <v>64343.740000000005</v>
          </cell>
          <cell r="BI26">
            <v>62358.93</v>
          </cell>
          <cell r="BJ26">
            <v>59044.99</v>
          </cell>
          <cell r="BK26">
            <v>55244</v>
          </cell>
          <cell r="BL26">
            <v>52275.770000000004</v>
          </cell>
          <cell r="BM26">
            <v>45201.14</v>
          </cell>
          <cell r="BN26">
            <v>41981.310000000005</v>
          </cell>
          <cell r="BO26">
            <v>37177.620000000003</v>
          </cell>
          <cell r="BP26">
            <v>31289.309999999998</v>
          </cell>
          <cell r="BQ26">
            <v>25497.329999999998</v>
          </cell>
          <cell r="BR26">
            <v>18642.559999999998</v>
          </cell>
          <cell r="BS26">
            <v>12705.91</v>
          </cell>
          <cell r="BT26">
            <v>8119.4699999999993</v>
          </cell>
          <cell r="BU26">
            <v>4465.3</v>
          </cell>
          <cell r="BV26">
            <v>2033.29</v>
          </cell>
          <cell r="BW26">
            <v>574</v>
          </cell>
          <cell r="BX26">
            <v>156.24</v>
          </cell>
          <cell r="BY26">
            <v>12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36</v>
          </cell>
          <cell r="AB27">
            <v>589.70000000000005</v>
          </cell>
          <cell r="AC27">
            <v>1886.8</v>
          </cell>
          <cell r="AD27">
            <v>3824.91</v>
          </cell>
          <cell r="AE27">
            <v>6372.38</v>
          </cell>
          <cell r="AF27">
            <v>10278.029999999999</v>
          </cell>
          <cell r="AG27">
            <v>14786.91</v>
          </cell>
          <cell r="AH27">
            <v>19639.469999999998</v>
          </cell>
          <cell r="AI27">
            <v>26342.880000000001</v>
          </cell>
          <cell r="AJ27">
            <v>34727.06</v>
          </cell>
          <cell r="AK27">
            <v>38190.86</v>
          </cell>
          <cell r="AL27">
            <v>43792.57</v>
          </cell>
          <cell r="AM27">
            <v>47719.89</v>
          </cell>
          <cell r="AN27">
            <v>54320.34</v>
          </cell>
          <cell r="AO27">
            <v>59205.439999999995</v>
          </cell>
          <cell r="AP27">
            <v>61639.14</v>
          </cell>
          <cell r="AQ27">
            <v>64066.97</v>
          </cell>
          <cell r="AR27">
            <v>68233.64</v>
          </cell>
          <cell r="AS27">
            <v>69679.33</v>
          </cell>
          <cell r="AT27">
            <v>72063.37000000001</v>
          </cell>
          <cell r="AU27">
            <v>73244.819999999992</v>
          </cell>
          <cell r="AV27">
            <v>74529.179999999993</v>
          </cell>
          <cell r="AW27">
            <v>75725.890000000014</v>
          </cell>
          <cell r="AX27">
            <v>75725.14</v>
          </cell>
          <cell r="AY27">
            <v>75929.409999999989</v>
          </cell>
          <cell r="AZ27">
            <v>70063.19</v>
          </cell>
          <cell r="BA27">
            <v>74653.3</v>
          </cell>
          <cell r="BB27">
            <v>74666.94</v>
          </cell>
          <cell r="BC27">
            <v>73308.479999999996</v>
          </cell>
          <cell r="BD27">
            <v>75026.549999999988</v>
          </cell>
          <cell r="BE27">
            <v>72774.38</v>
          </cell>
          <cell r="BF27">
            <v>71008.459999999992</v>
          </cell>
          <cell r="BG27">
            <v>66934.11</v>
          </cell>
          <cell r="BH27">
            <v>64365.63</v>
          </cell>
          <cell r="BI27">
            <v>60978.06</v>
          </cell>
          <cell r="BJ27">
            <v>54941.91</v>
          </cell>
          <cell r="BK27">
            <v>54424.49</v>
          </cell>
          <cell r="BL27">
            <v>47885.820000000007</v>
          </cell>
          <cell r="BM27">
            <v>43245.71</v>
          </cell>
          <cell r="BN27">
            <v>35595.230000000003</v>
          </cell>
          <cell r="BO27">
            <v>27858.01</v>
          </cell>
          <cell r="BP27">
            <v>25938.850000000002</v>
          </cell>
          <cell r="BQ27">
            <v>20673.54</v>
          </cell>
          <cell r="BR27">
            <v>15316.93</v>
          </cell>
          <cell r="BS27">
            <v>10193.52</v>
          </cell>
          <cell r="BT27">
            <v>6170.39</v>
          </cell>
          <cell r="BU27">
            <v>3505.57</v>
          </cell>
          <cell r="BV27">
            <v>1433.75</v>
          </cell>
          <cell r="BW27">
            <v>389.89</v>
          </cell>
          <cell r="BX27">
            <v>111.6</v>
          </cell>
          <cell r="BY27">
            <v>4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43.65</v>
          </cell>
          <cell r="AB28">
            <v>880.31000000000006</v>
          </cell>
          <cell r="AC28">
            <v>2542.2400000000002</v>
          </cell>
          <cell r="AD28">
            <v>4898.25</v>
          </cell>
          <cell r="AE28">
            <v>7882.86</v>
          </cell>
          <cell r="AF28">
            <v>12005.5</v>
          </cell>
          <cell r="AG28">
            <v>15767.609999999999</v>
          </cell>
          <cell r="AH28">
            <v>19030.45</v>
          </cell>
          <cell r="AI28">
            <v>23076.95</v>
          </cell>
          <cell r="AJ28">
            <v>29424.899999999998</v>
          </cell>
          <cell r="AK28">
            <v>34528.94</v>
          </cell>
          <cell r="AL28">
            <v>37093.81</v>
          </cell>
          <cell r="AM28">
            <v>41160.78</v>
          </cell>
          <cell r="AN28">
            <v>44858.07</v>
          </cell>
          <cell r="AO28">
            <v>47756.05</v>
          </cell>
          <cell r="AP28">
            <v>51748.780000000006</v>
          </cell>
          <cell r="AQ28">
            <v>57915.519999999997</v>
          </cell>
          <cell r="AR28">
            <v>63386.61</v>
          </cell>
          <cell r="AS28">
            <v>65428.52</v>
          </cell>
          <cell r="AT28">
            <v>68242.91</v>
          </cell>
          <cell r="AU28">
            <v>69669.260000000009</v>
          </cell>
          <cell r="AV28">
            <v>72976.709999999992</v>
          </cell>
          <cell r="AW28">
            <v>75861.87999999999</v>
          </cell>
          <cell r="AX28">
            <v>75061.049999999988</v>
          </cell>
          <cell r="AY28">
            <v>71161.56</v>
          </cell>
          <cell r="AZ28">
            <v>63999.780000000006</v>
          </cell>
          <cell r="BA28">
            <v>67093.320000000007</v>
          </cell>
          <cell r="BB28">
            <v>69122.89</v>
          </cell>
          <cell r="BC28">
            <v>72388.209999999992</v>
          </cell>
          <cell r="BD28">
            <v>64572.74</v>
          </cell>
          <cell r="BE28">
            <v>61392.149999999994</v>
          </cell>
          <cell r="BF28">
            <v>61497.73</v>
          </cell>
          <cell r="BG28">
            <v>53895.34</v>
          </cell>
          <cell r="BH28">
            <v>50905.590000000004</v>
          </cell>
          <cell r="BI28">
            <v>49780.32</v>
          </cell>
          <cell r="BJ28">
            <v>49015.399999999994</v>
          </cell>
          <cell r="BK28">
            <v>46113.54</v>
          </cell>
          <cell r="BL28">
            <v>39742.959999999999</v>
          </cell>
          <cell r="BM28">
            <v>37080.42</v>
          </cell>
          <cell r="BN28">
            <v>32016.62</v>
          </cell>
          <cell r="BO28">
            <v>31082.170000000002</v>
          </cell>
          <cell r="BP28">
            <v>26893.53</v>
          </cell>
          <cell r="BQ28">
            <v>21972.98</v>
          </cell>
          <cell r="BR28">
            <v>18258.190000000002</v>
          </cell>
          <cell r="BS28">
            <v>12967.8</v>
          </cell>
          <cell r="BT28">
            <v>8191.54</v>
          </cell>
          <cell r="BU28">
            <v>4740.9799999999996</v>
          </cell>
          <cell r="BV28">
            <v>1932.42</v>
          </cell>
          <cell r="BW28">
            <v>610.35</v>
          </cell>
          <cell r="BX28">
            <v>159.16</v>
          </cell>
          <cell r="BY28">
            <v>16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156.44999999999999</v>
          </cell>
          <cell r="AB29">
            <v>1156.1300000000001</v>
          </cell>
          <cell r="AC29">
            <v>3035.52</v>
          </cell>
          <cell r="AD29">
            <v>6343.63</v>
          </cell>
          <cell r="AE29">
            <v>10709.42</v>
          </cell>
          <cell r="AF29">
            <v>15639.16</v>
          </cell>
          <cell r="AG29">
            <v>21056.359999999997</v>
          </cell>
          <cell r="AH29">
            <v>26739.940000000002</v>
          </cell>
          <cell r="AI29">
            <v>34185.869999999995</v>
          </cell>
          <cell r="AJ29">
            <v>40081.049999999996</v>
          </cell>
          <cell r="AK29">
            <v>46111.75</v>
          </cell>
          <cell r="AL29">
            <v>51047.280000000006</v>
          </cell>
          <cell r="AM29">
            <v>54726.42</v>
          </cell>
          <cell r="AN29">
            <v>59213.08</v>
          </cell>
          <cell r="AO29">
            <v>61994.65</v>
          </cell>
          <cell r="AP29">
            <v>66106.48</v>
          </cell>
          <cell r="AQ29">
            <v>66004.649999999994</v>
          </cell>
          <cell r="AR29">
            <v>68598.47</v>
          </cell>
          <cell r="AS29">
            <v>74275.3</v>
          </cell>
          <cell r="AT29">
            <v>76133.349999999991</v>
          </cell>
          <cell r="AU29">
            <v>76583.640000000014</v>
          </cell>
          <cell r="AV29">
            <v>77039.740000000005</v>
          </cell>
          <cell r="AW29">
            <v>77637.440000000002</v>
          </cell>
          <cell r="AX29">
            <v>77426.95</v>
          </cell>
          <cell r="AY29">
            <v>78142.73</v>
          </cell>
          <cell r="AZ29">
            <v>77899.199999999997</v>
          </cell>
          <cell r="BA29">
            <v>77100.83</v>
          </cell>
          <cell r="BB29">
            <v>76187.39</v>
          </cell>
          <cell r="BC29">
            <v>75113.31</v>
          </cell>
          <cell r="BD29">
            <v>72084.92</v>
          </cell>
          <cell r="BE29">
            <v>70721.66</v>
          </cell>
          <cell r="BF29">
            <v>70299.709999999992</v>
          </cell>
          <cell r="BG29">
            <v>68083.94</v>
          </cell>
          <cell r="BH29">
            <v>65833.17</v>
          </cell>
          <cell r="BI29">
            <v>62812.79</v>
          </cell>
          <cell r="BJ29">
            <v>59400.210000000006</v>
          </cell>
          <cell r="BK29">
            <v>55701.810000000005</v>
          </cell>
          <cell r="BL29">
            <v>51747.490000000005</v>
          </cell>
          <cell r="BM29">
            <v>43707.13</v>
          </cell>
          <cell r="BN29">
            <v>42288.02</v>
          </cell>
          <cell r="BO29">
            <v>36873.960000000006</v>
          </cell>
          <cell r="BP29">
            <v>31099.66</v>
          </cell>
          <cell r="BQ29">
            <v>24675.360000000001</v>
          </cell>
          <cell r="BR29">
            <v>17411.39</v>
          </cell>
          <cell r="BS29">
            <v>12822.35</v>
          </cell>
          <cell r="BT29">
            <v>8475.74</v>
          </cell>
          <cell r="BU29">
            <v>4872.0300000000007</v>
          </cell>
          <cell r="BV29">
            <v>2136.5699999999997</v>
          </cell>
          <cell r="BW29">
            <v>605.77</v>
          </cell>
          <cell r="BX29">
            <v>144.56</v>
          </cell>
          <cell r="BY29">
            <v>8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1.8</v>
          </cell>
          <cell r="AA30">
            <v>180.15</v>
          </cell>
          <cell r="AB30">
            <v>1185.1399999999999</v>
          </cell>
          <cell r="AC30">
            <v>3232.86</v>
          </cell>
          <cell r="AD30">
            <v>6302.15</v>
          </cell>
          <cell r="AE30">
            <v>10796.44</v>
          </cell>
          <cell r="AF30">
            <v>16513.690000000002</v>
          </cell>
          <cell r="AG30">
            <v>22529.43</v>
          </cell>
          <cell r="AH30">
            <v>28576.74</v>
          </cell>
          <cell r="AI30">
            <v>34590.17</v>
          </cell>
          <cell r="AJ30">
            <v>39604.800000000003</v>
          </cell>
          <cell r="AK30">
            <v>44524.33</v>
          </cell>
          <cell r="AL30">
            <v>49660.22</v>
          </cell>
          <cell r="AM30">
            <v>51335.11</v>
          </cell>
          <cell r="AN30">
            <v>55802.02</v>
          </cell>
          <cell r="AO30">
            <v>62340.060000000005</v>
          </cell>
          <cell r="AP30">
            <v>66111.06</v>
          </cell>
          <cell r="AQ30">
            <v>70331.19</v>
          </cell>
          <cell r="AR30">
            <v>73880.539999999994</v>
          </cell>
          <cell r="AS30">
            <v>76300.450000000012</v>
          </cell>
          <cell r="AT30">
            <v>78319.429999999993</v>
          </cell>
          <cell r="AU30">
            <v>79633.399999999994</v>
          </cell>
          <cell r="AV30">
            <v>80749.570000000007</v>
          </cell>
          <cell r="AW30">
            <v>81535.820000000007</v>
          </cell>
          <cell r="AX30">
            <v>81898.94</v>
          </cell>
          <cell r="AY30">
            <v>81941.070000000007</v>
          </cell>
          <cell r="AZ30">
            <v>81761.739999999991</v>
          </cell>
          <cell r="BA30">
            <v>81491</v>
          </cell>
          <cell r="BB30">
            <v>82011.3</v>
          </cell>
          <cell r="BC30">
            <v>80844.210000000006</v>
          </cell>
          <cell r="BD30">
            <v>79487.22</v>
          </cell>
          <cell r="BE30">
            <v>77441.72</v>
          </cell>
          <cell r="BF30">
            <v>74142.540000000008</v>
          </cell>
          <cell r="BG30">
            <v>72492.81</v>
          </cell>
          <cell r="BH30">
            <v>67979.42</v>
          </cell>
          <cell r="BI30">
            <v>65688.239999999991</v>
          </cell>
          <cell r="BJ30">
            <v>61626.810000000005</v>
          </cell>
          <cell r="BK30">
            <v>54960.59</v>
          </cell>
          <cell r="BL30">
            <v>52341.549999999996</v>
          </cell>
          <cell r="BM30">
            <v>47557.789999999994</v>
          </cell>
          <cell r="BN30">
            <v>40871.39</v>
          </cell>
          <cell r="BO30">
            <v>37073.19</v>
          </cell>
          <cell r="BP30">
            <v>31370.18</v>
          </cell>
          <cell r="BQ30">
            <v>25452.17</v>
          </cell>
          <cell r="BR30">
            <v>19548.45</v>
          </cell>
          <cell r="BS30">
            <v>13776.130000000001</v>
          </cell>
          <cell r="BT30">
            <v>9050.9599999999991</v>
          </cell>
          <cell r="BU30">
            <v>5148.7700000000004</v>
          </cell>
          <cell r="BV30">
            <v>2327.38</v>
          </cell>
          <cell r="BW30">
            <v>679.48</v>
          </cell>
          <cell r="BX30">
            <v>170.4</v>
          </cell>
          <cell r="BY30">
            <v>16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211.5</v>
          </cell>
          <cell r="AB31">
            <v>1475.05</v>
          </cell>
          <cell r="AC31">
            <v>3636.6</v>
          </cell>
          <cell r="AD31">
            <v>7577.52</v>
          </cell>
          <cell r="AE31">
            <v>12434.65</v>
          </cell>
          <cell r="AF31">
            <v>17967.009999999998</v>
          </cell>
          <cell r="AG31">
            <v>25213.940000000002</v>
          </cell>
          <cell r="AH31">
            <v>33214.17</v>
          </cell>
          <cell r="AI31">
            <v>39691.35</v>
          </cell>
          <cell r="AJ31">
            <v>45741.590000000004</v>
          </cell>
          <cell r="AK31">
            <v>51243.17</v>
          </cell>
          <cell r="AL31">
            <v>56101.93</v>
          </cell>
          <cell r="AM31">
            <v>60556.57</v>
          </cell>
          <cell r="AN31">
            <v>63542.76</v>
          </cell>
          <cell r="AO31">
            <v>66913.17</v>
          </cell>
          <cell r="AP31">
            <v>70021.990000000005</v>
          </cell>
          <cell r="AQ31">
            <v>72829</v>
          </cell>
          <cell r="AR31">
            <v>75124.22</v>
          </cell>
          <cell r="AS31">
            <v>76889.64</v>
          </cell>
          <cell r="AT31">
            <v>77383.56</v>
          </cell>
          <cell r="AU31">
            <v>78763.66</v>
          </cell>
          <cell r="AV31">
            <v>80420.5</v>
          </cell>
          <cell r="AW31">
            <v>81080.3</v>
          </cell>
          <cell r="AX31">
            <v>81937.09</v>
          </cell>
          <cell r="AY31">
            <v>83298.06</v>
          </cell>
          <cell r="AZ31">
            <v>82892.69</v>
          </cell>
          <cell r="BA31">
            <v>82475.679999999993</v>
          </cell>
          <cell r="BB31">
            <v>80488.459999999992</v>
          </cell>
          <cell r="BC31">
            <v>75095.27</v>
          </cell>
          <cell r="BD31">
            <v>71915.850000000006</v>
          </cell>
          <cell r="BE31">
            <v>74835.109999999986</v>
          </cell>
          <cell r="BF31">
            <v>71767.22</v>
          </cell>
          <cell r="BG31">
            <v>69218.26999999999</v>
          </cell>
          <cell r="BH31">
            <v>66331.14</v>
          </cell>
          <cell r="BI31">
            <v>63423.979999999996</v>
          </cell>
          <cell r="BJ31">
            <v>58682.549999999996</v>
          </cell>
          <cell r="BK31">
            <v>54071.29</v>
          </cell>
          <cell r="BL31">
            <v>51446.559999999998</v>
          </cell>
          <cell r="BM31">
            <v>46171.530000000006</v>
          </cell>
          <cell r="BN31">
            <v>40195.439999999995</v>
          </cell>
          <cell r="BO31">
            <v>34763.520000000004</v>
          </cell>
          <cell r="BP31">
            <v>29896.510000000002</v>
          </cell>
          <cell r="BQ31">
            <v>23882.560000000001</v>
          </cell>
          <cell r="BR31">
            <v>18533.75</v>
          </cell>
          <cell r="BS31">
            <v>13334.380000000001</v>
          </cell>
          <cell r="BT31">
            <v>8963.36</v>
          </cell>
          <cell r="BU31">
            <v>5123.45</v>
          </cell>
          <cell r="BV31">
            <v>2259.38</v>
          </cell>
          <cell r="BW31">
            <v>648.03</v>
          </cell>
          <cell r="BX31">
            <v>163.07999999999998</v>
          </cell>
          <cell r="BY31">
            <v>20</v>
          </cell>
          <cell r="BZ31">
            <v>0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295.5</v>
          </cell>
          <cell r="AB32">
            <v>1679.91</v>
          </cell>
          <cell r="AC32">
            <v>4204.3099999999995</v>
          </cell>
          <cell r="AD32">
            <v>7880.27</v>
          </cell>
          <cell r="AE32">
            <v>13377.91</v>
          </cell>
          <cell r="AF32">
            <v>19347.18</v>
          </cell>
          <cell r="AG32">
            <v>25897.4</v>
          </cell>
          <cell r="AH32">
            <v>32547.439999999999</v>
          </cell>
          <cell r="AI32">
            <v>37779.42</v>
          </cell>
          <cell r="AJ32">
            <v>43667.24</v>
          </cell>
          <cell r="AK32">
            <v>49200.97</v>
          </cell>
          <cell r="AL32">
            <v>53617.32</v>
          </cell>
          <cell r="AM32">
            <v>56167.670000000006</v>
          </cell>
          <cell r="AN32">
            <v>60627.41</v>
          </cell>
          <cell r="AO32">
            <v>63793.53</v>
          </cell>
          <cell r="AP32">
            <v>70080.299999999988</v>
          </cell>
          <cell r="AQ32">
            <v>72770.429999999993</v>
          </cell>
          <cell r="AR32">
            <v>75436.91</v>
          </cell>
          <cell r="AS32">
            <v>77331.77</v>
          </cell>
          <cell r="AT32">
            <v>78754.12999999999</v>
          </cell>
          <cell r="AU32">
            <v>79245.53</v>
          </cell>
          <cell r="AV32">
            <v>80244.02</v>
          </cell>
          <cell r="AW32">
            <v>80128.09</v>
          </cell>
          <cell r="AX32">
            <v>81141.789999999994</v>
          </cell>
          <cell r="AY32">
            <v>81043.459999999992</v>
          </cell>
          <cell r="AZ32">
            <v>80678.289999999994</v>
          </cell>
          <cell r="BA32">
            <v>80151.58</v>
          </cell>
          <cell r="BB32">
            <v>78769.41</v>
          </cell>
          <cell r="BC32">
            <v>78015.87</v>
          </cell>
          <cell r="BD32">
            <v>75474.650000000009</v>
          </cell>
          <cell r="BE32">
            <v>73570.73</v>
          </cell>
          <cell r="BF32">
            <v>69935.11</v>
          </cell>
          <cell r="BG32">
            <v>67077.679999999993</v>
          </cell>
          <cell r="BH32">
            <v>63175.040000000001</v>
          </cell>
          <cell r="BI32">
            <v>59102.950000000004</v>
          </cell>
          <cell r="BJ32">
            <v>53182.270000000004</v>
          </cell>
          <cell r="BK32">
            <v>50626.570000000007</v>
          </cell>
          <cell r="BL32">
            <v>47469.090000000004</v>
          </cell>
          <cell r="BM32">
            <v>44282.03</v>
          </cell>
          <cell r="BN32">
            <v>39703.19</v>
          </cell>
          <cell r="BO32">
            <v>32496.7</v>
          </cell>
          <cell r="BP32">
            <v>27748.84</v>
          </cell>
          <cell r="BQ32">
            <v>21630.5</v>
          </cell>
          <cell r="BR32">
            <v>16618.54</v>
          </cell>
          <cell r="BS32">
            <v>10877.44</v>
          </cell>
          <cell r="BT32">
            <v>7611.47</v>
          </cell>
          <cell r="BU32">
            <v>4663.33</v>
          </cell>
          <cell r="BV32">
            <v>2170.87</v>
          </cell>
          <cell r="BW32">
            <v>668.45</v>
          </cell>
          <cell r="BX32">
            <v>147.36000000000001</v>
          </cell>
          <cell r="BY32">
            <v>12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248.25</v>
          </cell>
          <cell r="AB33">
            <v>1622.51</v>
          </cell>
          <cell r="AC33">
            <v>3889.7599999999998</v>
          </cell>
          <cell r="AD33">
            <v>7187.6900000000005</v>
          </cell>
          <cell r="AE33">
            <v>11962.58</v>
          </cell>
          <cell r="AF33">
            <v>17273.86</v>
          </cell>
          <cell r="AG33">
            <v>22509.839999999997</v>
          </cell>
          <cell r="AH33">
            <v>30262.199999999997</v>
          </cell>
          <cell r="AI33">
            <v>36092.559999999998</v>
          </cell>
          <cell r="AJ33">
            <v>40718.47</v>
          </cell>
          <cell r="AK33">
            <v>45592.04</v>
          </cell>
          <cell r="AL33">
            <v>50979.86</v>
          </cell>
          <cell r="AM33">
            <v>54011.670000000006</v>
          </cell>
          <cell r="AN33">
            <v>59633.87</v>
          </cell>
          <cell r="AO33">
            <v>64185.32</v>
          </cell>
          <cell r="AP33">
            <v>67892.38</v>
          </cell>
          <cell r="AQ33">
            <v>71878.040000000008</v>
          </cell>
          <cell r="AR33">
            <v>74191.63</v>
          </cell>
          <cell r="AS33">
            <v>76048.37</v>
          </cell>
          <cell r="AT33">
            <v>77183.489999999991</v>
          </cell>
          <cell r="AU33">
            <v>77833.42</v>
          </cell>
          <cell r="AV33">
            <v>79700.47</v>
          </cell>
          <cell r="AW33">
            <v>80821.97</v>
          </cell>
          <cell r="AX33">
            <v>81653.98</v>
          </cell>
          <cell r="AY33">
            <v>81863.78</v>
          </cell>
          <cell r="AZ33">
            <v>81728.850000000006</v>
          </cell>
          <cell r="BA33">
            <v>78916.689999999988</v>
          </cell>
          <cell r="BB33">
            <v>77498.22</v>
          </cell>
          <cell r="BC33">
            <v>76942.69</v>
          </cell>
          <cell r="BD33">
            <v>75414.52</v>
          </cell>
          <cell r="BE33">
            <v>74154.039999999994</v>
          </cell>
          <cell r="BF33">
            <v>72622.840000000011</v>
          </cell>
          <cell r="BG33">
            <v>70456.13</v>
          </cell>
          <cell r="BH33">
            <v>68427.61</v>
          </cell>
          <cell r="BI33">
            <v>64693.329999999994</v>
          </cell>
          <cell r="BJ33">
            <v>61393.32</v>
          </cell>
          <cell r="BK33">
            <v>56488.049999999996</v>
          </cell>
          <cell r="BL33">
            <v>53045.99</v>
          </cell>
          <cell r="BM33">
            <v>48519.350000000006</v>
          </cell>
          <cell r="BN33">
            <v>43130.69</v>
          </cell>
          <cell r="BO33">
            <v>37967.97</v>
          </cell>
          <cell r="BP33">
            <v>31755.589999999997</v>
          </cell>
          <cell r="BQ33">
            <v>25908.94</v>
          </cell>
          <cell r="BR33">
            <v>19599.349999999999</v>
          </cell>
          <cell r="BS33">
            <v>13943.06</v>
          </cell>
          <cell r="BT33">
            <v>9103.41</v>
          </cell>
          <cell r="BU33">
            <v>5088.45</v>
          </cell>
          <cell r="BV33">
            <v>2218.0100000000002</v>
          </cell>
          <cell r="BW33">
            <v>683.95</v>
          </cell>
          <cell r="BX33">
            <v>174.68</v>
          </cell>
          <cell r="BY33">
            <v>20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298.5</v>
          </cell>
          <cell r="AB34">
            <v>1893.31</v>
          </cell>
          <cell r="AC34">
            <v>4696.1900000000005</v>
          </cell>
          <cell r="AD34">
            <v>9097.75</v>
          </cell>
          <cell r="AE34">
            <v>13858.58</v>
          </cell>
          <cell r="AF34">
            <v>19263.04</v>
          </cell>
          <cell r="AG34">
            <v>25367</v>
          </cell>
          <cell r="AH34">
            <v>32433.960000000003</v>
          </cell>
          <cell r="AI34">
            <v>38571.729999999996</v>
          </cell>
          <cell r="AJ34">
            <v>44422.16</v>
          </cell>
          <cell r="AK34">
            <v>50169.74</v>
          </cell>
          <cell r="AL34">
            <v>52877.21</v>
          </cell>
          <cell r="AM34">
            <v>57365.89</v>
          </cell>
          <cell r="AN34">
            <v>62027.689999999995</v>
          </cell>
          <cell r="AO34">
            <v>65441.509999999995</v>
          </cell>
          <cell r="AP34">
            <v>68553.47</v>
          </cell>
          <cell r="AQ34">
            <v>71151.33</v>
          </cell>
          <cell r="AR34">
            <v>74135.14</v>
          </cell>
          <cell r="AS34">
            <v>77067.899999999994</v>
          </cell>
          <cell r="AT34">
            <v>78573.759999999995</v>
          </cell>
          <cell r="AU34">
            <v>80096.78</v>
          </cell>
          <cell r="AV34">
            <v>80428.930000000008</v>
          </cell>
          <cell r="AW34">
            <v>81777.58</v>
          </cell>
          <cell r="AX34">
            <v>81068.259999999995</v>
          </cell>
          <cell r="AY34">
            <v>81966.889999999985</v>
          </cell>
          <cell r="AZ34">
            <v>80653.58</v>
          </cell>
          <cell r="BA34">
            <v>80209.23000000001</v>
          </cell>
          <cell r="BB34">
            <v>79060.73000000001</v>
          </cell>
          <cell r="BC34">
            <v>78900.689999999988</v>
          </cell>
          <cell r="BD34">
            <v>76220.709999999992</v>
          </cell>
          <cell r="BE34">
            <v>74744.63</v>
          </cell>
          <cell r="BF34">
            <v>73386.290000000008</v>
          </cell>
          <cell r="BG34">
            <v>71702.060000000012</v>
          </cell>
          <cell r="BH34">
            <v>68797.649999999994</v>
          </cell>
          <cell r="BI34">
            <v>64994.189999999995</v>
          </cell>
          <cell r="BJ34">
            <v>59883.63</v>
          </cell>
          <cell r="BK34">
            <v>55544.82</v>
          </cell>
          <cell r="BL34">
            <v>52345.8</v>
          </cell>
          <cell r="BM34">
            <v>47646</v>
          </cell>
          <cell r="BN34">
            <v>42368.69</v>
          </cell>
          <cell r="BO34">
            <v>37462.950000000004</v>
          </cell>
          <cell r="BP34">
            <v>31381.089999999997</v>
          </cell>
          <cell r="BQ34">
            <v>25115.19</v>
          </cell>
          <cell r="BR34">
            <v>19500.37</v>
          </cell>
          <cell r="BS34">
            <v>14087.32</v>
          </cell>
          <cell r="BT34">
            <v>9144.869999999999</v>
          </cell>
          <cell r="BU34">
            <v>5191.6499999999996</v>
          </cell>
          <cell r="BV34">
            <v>2238.7399999999998</v>
          </cell>
          <cell r="BW34">
            <v>697.66</v>
          </cell>
          <cell r="BX34">
            <v>181.48</v>
          </cell>
          <cell r="BY34">
            <v>20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</row>
      </sheetData>
      <sheetData sheetId="45">
        <row r="4"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16</v>
          </cell>
          <cell r="AB4">
            <v>616.77999999999986</v>
          </cell>
          <cell r="AC4">
            <v>3741.6393600000001</v>
          </cell>
          <cell r="AD4">
            <v>9575.1005000000005</v>
          </cell>
          <cell r="AE4">
            <v>17591.036500000002</v>
          </cell>
          <cell r="AF4">
            <v>26846.165999999997</v>
          </cell>
          <cell r="AG4">
            <v>38661.335999999996</v>
          </cell>
          <cell r="AH4">
            <v>51289.100999999995</v>
          </cell>
          <cell r="AI4">
            <v>64075.673999999999</v>
          </cell>
          <cell r="AJ4">
            <v>75322.263999999996</v>
          </cell>
          <cell r="AK4">
            <v>88193.812999999995</v>
          </cell>
          <cell r="AL4">
            <v>99328.900999999998</v>
          </cell>
          <cell r="AM4">
            <v>109474.882</v>
          </cell>
          <cell r="AN4">
            <v>118780.42</v>
          </cell>
          <cell r="AO4">
            <v>127432.796</v>
          </cell>
          <cell r="AP4">
            <v>135202.95499999999</v>
          </cell>
          <cell r="AQ4">
            <v>141773.70600000001</v>
          </cell>
          <cell r="AR4">
            <v>147632.59</v>
          </cell>
          <cell r="AS4">
            <v>152990.976</v>
          </cell>
          <cell r="AT4">
            <v>157171.64499999999</v>
          </cell>
          <cell r="AU4">
            <v>160588.31</v>
          </cell>
          <cell r="AV4">
            <v>163076.611</v>
          </cell>
          <cell r="AW4">
            <v>165017.592</v>
          </cell>
          <cell r="AX4">
            <v>165601.30100000001</v>
          </cell>
          <cell r="AY4">
            <v>163832.951</v>
          </cell>
          <cell r="AZ4">
            <v>163300.399</v>
          </cell>
          <cell r="BA4">
            <v>165284.43900000001</v>
          </cell>
          <cell r="BB4">
            <v>163055.96</v>
          </cell>
          <cell r="BC4">
            <v>159310.20300000001</v>
          </cell>
          <cell r="BD4">
            <v>156679.01</v>
          </cell>
          <cell r="BE4">
            <v>151738.53600000002</v>
          </cell>
          <cell r="BF4">
            <v>147007.14199999999</v>
          </cell>
          <cell r="BG4">
            <v>140020.11499999999</v>
          </cell>
          <cell r="BH4">
            <v>133881.51</v>
          </cell>
          <cell r="BI4">
            <v>119901.88</v>
          </cell>
          <cell r="BJ4">
            <v>113359.522</v>
          </cell>
          <cell r="BK4">
            <v>104507.44399999999</v>
          </cell>
          <cell r="BL4">
            <v>97458.682000000001</v>
          </cell>
          <cell r="BM4">
            <v>80600.046999999991</v>
          </cell>
          <cell r="BN4">
            <v>70542.33600000001</v>
          </cell>
          <cell r="BO4">
            <v>63248.672000000006</v>
          </cell>
          <cell r="BP4">
            <v>54004.279000000002</v>
          </cell>
          <cell r="BQ4">
            <v>40794.249000000003</v>
          </cell>
          <cell r="BR4">
            <v>29342.708199999997</v>
          </cell>
          <cell r="BS4">
            <v>19516.942900000002</v>
          </cell>
          <cell r="BT4">
            <v>11942.464199999999</v>
          </cell>
          <cell r="BU4">
            <v>5862.3783999999996</v>
          </cell>
          <cell r="BV4">
            <v>2050.32944</v>
          </cell>
          <cell r="BW4">
            <v>442.47999999999996</v>
          </cell>
          <cell r="BX4">
            <v>23.76</v>
          </cell>
          <cell r="BY4">
            <v>0</v>
          </cell>
          <cell r="BZ4">
            <v>0</v>
          </cell>
          <cell r="CA4">
            <v>0</v>
          </cell>
          <cell r="CB4">
            <v>0</v>
          </cell>
          <cell r="CC4">
            <v>0</v>
          </cell>
          <cell r="CD4">
            <v>0</v>
          </cell>
          <cell r="CE4">
            <v>0</v>
          </cell>
          <cell r="CF4">
            <v>0</v>
          </cell>
          <cell r="CG4">
            <v>0</v>
          </cell>
          <cell r="CH4">
            <v>0</v>
          </cell>
          <cell r="CI4">
            <v>0</v>
          </cell>
          <cell r="CJ4">
            <v>0</v>
          </cell>
          <cell r="CK4">
            <v>0</v>
          </cell>
          <cell r="CL4">
            <v>0</v>
          </cell>
          <cell r="CM4">
            <v>0</v>
          </cell>
          <cell r="CN4">
            <v>0</v>
          </cell>
          <cell r="CO4">
            <v>0</v>
          </cell>
          <cell r="CP4">
            <v>0</v>
          </cell>
          <cell r="CQ4">
            <v>0</v>
          </cell>
          <cell r="CR4">
            <v>0</v>
          </cell>
          <cell r="CS4">
            <v>0</v>
          </cell>
        </row>
        <row r="5"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17.600000000000001</v>
          </cell>
          <cell r="AB5">
            <v>759.00000000000011</v>
          </cell>
          <cell r="AC5">
            <v>3872.0527999999995</v>
          </cell>
          <cell r="AD5">
            <v>9817.8996000000006</v>
          </cell>
          <cell r="AE5">
            <v>18232.2647</v>
          </cell>
          <cell r="AF5">
            <v>28792.2559</v>
          </cell>
          <cell r="AG5">
            <v>41577.006000000001</v>
          </cell>
          <cell r="AH5">
            <v>52869.384999999995</v>
          </cell>
          <cell r="AI5">
            <v>64465.220999999998</v>
          </cell>
          <cell r="AJ5">
            <v>78649.878999999986</v>
          </cell>
          <cell r="AK5">
            <v>90688.3</v>
          </cell>
          <cell r="AL5">
            <v>101901.152</v>
          </cell>
          <cell r="AM5">
            <v>111614.492</v>
          </cell>
          <cell r="AN5">
            <v>120341.00199999999</v>
          </cell>
          <cell r="AO5">
            <v>128622.82</v>
          </cell>
          <cell r="AP5">
            <v>135935.06700000001</v>
          </cell>
          <cell r="AQ5">
            <v>142849.77000000002</v>
          </cell>
          <cell r="AR5">
            <v>148779.01900000003</v>
          </cell>
          <cell r="AS5">
            <v>155060.22600000002</v>
          </cell>
          <cell r="AT5">
            <v>153488.92299999998</v>
          </cell>
          <cell r="AU5">
            <v>159846.94899999999</v>
          </cell>
          <cell r="AV5">
            <v>161390.94899999999</v>
          </cell>
          <cell r="AW5">
            <v>165775.61300000001</v>
          </cell>
          <cell r="AX5">
            <v>168307.75700000001</v>
          </cell>
          <cell r="AY5">
            <v>167476.19099999999</v>
          </cell>
          <cell r="AZ5">
            <v>167588.709</v>
          </cell>
          <cell r="BA5">
            <v>166337.07700000002</v>
          </cell>
          <cell r="BB5">
            <v>164274.25000000003</v>
          </cell>
          <cell r="BC5">
            <v>161176.435</v>
          </cell>
          <cell r="BD5">
            <v>158377.64900000003</v>
          </cell>
          <cell r="BE5">
            <v>155021.66099999999</v>
          </cell>
          <cell r="BF5">
            <v>150309.71400000001</v>
          </cell>
          <cell r="BG5">
            <v>144599.068</v>
          </cell>
          <cell r="BH5">
            <v>138614.519</v>
          </cell>
          <cell r="BI5">
            <v>127477.66</v>
          </cell>
          <cell r="BJ5">
            <v>119727.63699999999</v>
          </cell>
          <cell r="BK5">
            <v>113965.48799999998</v>
          </cell>
          <cell r="BL5">
            <v>103955.33899999999</v>
          </cell>
          <cell r="BM5">
            <v>95619.832999999984</v>
          </cell>
          <cell r="BN5">
            <v>84162.18</v>
          </cell>
          <cell r="BO5">
            <v>72141.438000000009</v>
          </cell>
          <cell r="BP5">
            <v>60341.693999999989</v>
          </cell>
          <cell r="BQ5">
            <v>47118.542000000001</v>
          </cell>
          <cell r="BR5">
            <v>34570.154999999999</v>
          </cell>
          <cell r="BS5">
            <v>23367.012600000002</v>
          </cell>
          <cell r="BT5">
            <v>14698.757000000001</v>
          </cell>
          <cell r="BU5">
            <v>7293.5054000000009</v>
          </cell>
          <cell r="BV5">
            <v>2534.2259199999999</v>
          </cell>
          <cell r="BW5">
            <v>668.44</v>
          </cell>
          <cell r="BX5">
            <v>58.24</v>
          </cell>
          <cell r="BY5">
            <v>0</v>
          </cell>
          <cell r="BZ5">
            <v>0</v>
          </cell>
          <cell r="CA5">
            <v>0</v>
          </cell>
          <cell r="CB5">
            <v>0</v>
          </cell>
          <cell r="CC5">
            <v>0</v>
          </cell>
          <cell r="CD5">
            <v>0</v>
          </cell>
          <cell r="CE5">
            <v>0</v>
          </cell>
          <cell r="CF5">
            <v>0.04</v>
          </cell>
          <cell r="CG5">
            <v>0</v>
          </cell>
          <cell r="CH5">
            <v>0</v>
          </cell>
          <cell r="CI5">
            <v>0</v>
          </cell>
          <cell r="CJ5">
            <v>0</v>
          </cell>
          <cell r="CK5">
            <v>0</v>
          </cell>
          <cell r="CL5">
            <v>0</v>
          </cell>
          <cell r="CM5">
            <v>0</v>
          </cell>
          <cell r="CN5">
            <v>0</v>
          </cell>
          <cell r="CO5">
            <v>0</v>
          </cell>
          <cell r="CP5">
            <v>0</v>
          </cell>
          <cell r="CQ5">
            <v>0</v>
          </cell>
          <cell r="CR5">
            <v>0</v>
          </cell>
          <cell r="CS5">
            <v>0</v>
          </cell>
        </row>
        <row r="6"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P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9.6</v>
          </cell>
          <cell r="AB6">
            <v>471.46000000000004</v>
          </cell>
          <cell r="AC6">
            <v>3231.0404800000001</v>
          </cell>
          <cell r="AD6">
            <v>8496.9778999999999</v>
          </cell>
          <cell r="AE6">
            <v>15759.8737</v>
          </cell>
          <cell r="AF6">
            <v>24030.1554</v>
          </cell>
          <cell r="AG6">
            <v>32619.647000000001</v>
          </cell>
          <cell r="AH6">
            <v>44509.673999999999</v>
          </cell>
          <cell r="AI6">
            <v>56889.331999999995</v>
          </cell>
          <cell r="AJ6">
            <v>69142.484999999986</v>
          </cell>
          <cell r="AK6">
            <v>83915.668000000005</v>
          </cell>
          <cell r="AL6">
            <v>89168.86</v>
          </cell>
          <cell r="AM6">
            <v>103097.45000000001</v>
          </cell>
          <cell r="AN6">
            <v>116084.80900000001</v>
          </cell>
          <cell r="AO6">
            <v>123806.51400000001</v>
          </cell>
          <cell r="AP6">
            <v>132150.55499999999</v>
          </cell>
          <cell r="AQ6">
            <v>139453.29699999999</v>
          </cell>
          <cell r="AR6">
            <v>143472.43700000001</v>
          </cell>
          <cell r="AS6">
            <v>153706.32500000001</v>
          </cell>
          <cell r="AT6">
            <v>158267.19</v>
          </cell>
          <cell r="AU6">
            <v>161680.52600000001</v>
          </cell>
          <cell r="AV6">
            <v>164347.35399999999</v>
          </cell>
          <cell r="AW6">
            <v>165289.87599999999</v>
          </cell>
          <cell r="AX6">
            <v>166832.44200000001</v>
          </cell>
          <cell r="AY6">
            <v>166584.56</v>
          </cell>
          <cell r="AZ6">
            <v>165106.58900000001</v>
          </cell>
          <cell r="BA6">
            <v>163823.321</v>
          </cell>
          <cell r="BB6">
            <v>163770.609</v>
          </cell>
          <cell r="BC6">
            <v>161038.383</v>
          </cell>
          <cell r="BD6">
            <v>156692.538</v>
          </cell>
          <cell r="BE6">
            <v>152239.516</v>
          </cell>
          <cell r="BF6">
            <v>145513.68799999999</v>
          </cell>
          <cell r="BG6">
            <v>142002.20500000002</v>
          </cell>
          <cell r="BH6">
            <v>134916.076</v>
          </cell>
          <cell r="BI6">
            <v>129837.71899999998</v>
          </cell>
          <cell r="BJ6">
            <v>119858.804</v>
          </cell>
          <cell r="BK6">
            <v>108390.80099999999</v>
          </cell>
          <cell r="BL6">
            <v>94895.004000000001</v>
          </cell>
          <cell r="BM6">
            <v>89608.922000000006</v>
          </cell>
          <cell r="BN6">
            <v>78931.850999999995</v>
          </cell>
          <cell r="BO6">
            <v>66458.236999999994</v>
          </cell>
          <cell r="BP6">
            <v>56028.553</v>
          </cell>
          <cell r="BQ6">
            <v>42000.609100000001</v>
          </cell>
          <cell r="BR6">
            <v>31376.2084</v>
          </cell>
          <cell r="BS6">
            <v>21231.9869</v>
          </cell>
          <cell r="BT6">
            <v>13083.3735</v>
          </cell>
          <cell r="BU6">
            <v>6499.4843000000001</v>
          </cell>
          <cell r="BV6">
            <v>2413.3860800000002</v>
          </cell>
          <cell r="BW6">
            <v>604.4</v>
          </cell>
          <cell r="BX6">
            <v>93.2</v>
          </cell>
          <cell r="BY6">
            <v>0</v>
          </cell>
          <cell r="BZ6">
            <v>0</v>
          </cell>
          <cell r="CA6">
            <v>0</v>
          </cell>
          <cell r="CB6">
            <v>0</v>
          </cell>
          <cell r="CC6">
            <v>0</v>
          </cell>
          <cell r="CD6">
            <v>0</v>
          </cell>
          <cell r="CE6">
            <v>0</v>
          </cell>
          <cell r="CF6">
            <v>0</v>
          </cell>
          <cell r="CG6">
            <v>0</v>
          </cell>
          <cell r="CH6">
            <v>0</v>
          </cell>
          <cell r="CI6">
            <v>0</v>
          </cell>
          <cell r="CJ6">
            <v>0</v>
          </cell>
          <cell r="CK6">
            <v>0</v>
          </cell>
          <cell r="CL6">
            <v>0</v>
          </cell>
          <cell r="CM6">
            <v>0</v>
          </cell>
          <cell r="CN6">
            <v>0</v>
          </cell>
          <cell r="CO6">
            <v>0</v>
          </cell>
          <cell r="CP6">
            <v>0</v>
          </cell>
          <cell r="CQ6">
            <v>0</v>
          </cell>
          <cell r="CR6">
            <v>0</v>
          </cell>
          <cell r="CS6">
            <v>0</v>
          </cell>
        </row>
        <row r="7"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1.2</v>
          </cell>
          <cell r="AB7">
            <v>773.52</v>
          </cell>
          <cell r="AC7">
            <v>4069.0476800000006</v>
          </cell>
          <cell r="AD7">
            <v>8422.3063000000002</v>
          </cell>
          <cell r="AE7">
            <v>15185.6754</v>
          </cell>
          <cell r="AF7">
            <v>26586.969800000003</v>
          </cell>
          <cell r="AG7">
            <v>35646.389000000003</v>
          </cell>
          <cell r="AH7">
            <v>48228.474999999999</v>
          </cell>
          <cell r="AI7">
            <v>60992.471000000005</v>
          </cell>
          <cell r="AJ7">
            <v>70331.320000000007</v>
          </cell>
          <cell r="AK7">
            <v>84211.149000000005</v>
          </cell>
          <cell r="AL7">
            <v>96983.079999999987</v>
          </cell>
          <cell r="AM7">
            <v>105331.27999999998</v>
          </cell>
          <cell r="AN7">
            <v>115337.302</v>
          </cell>
          <cell r="AO7">
            <v>124347.47199999999</v>
          </cell>
          <cell r="AP7">
            <v>131974.80499999999</v>
          </cell>
          <cell r="AQ7">
            <v>142500.75900000002</v>
          </cell>
          <cell r="AR7">
            <v>147463.38700000002</v>
          </cell>
          <cell r="AS7">
            <v>151574.93</v>
          </cell>
          <cell r="AT7">
            <v>155211.796</v>
          </cell>
          <cell r="AU7">
            <v>158879.51300000001</v>
          </cell>
          <cell r="AV7">
            <v>161326.261</v>
          </cell>
          <cell r="AW7">
            <v>162839.97899999999</v>
          </cell>
          <cell r="AX7">
            <v>163025.34599999999</v>
          </cell>
          <cell r="AY7">
            <v>162050.383</v>
          </cell>
          <cell r="AZ7">
            <v>161383.80799999999</v>
          </cell>
          <cell r="BA7">
            <v>162543.54399999999</v>
          </cell>
          <cell r="BB7">
            <v>157887.011</v>
          </cell>
          <cell r="BC7">
            <v>154353.95800000001</v>
          </cell>
          <cell r="BD7">
            <v>151633.72999999998</v>
          </cell>
          <cell r="BE7">
            <v>145521.99</v>
          </cell>
          <cell r="BF7">
            <v>140845.878</v>
          </cell>
          <cell r="BG7">
            <v>133398.864</v>
          </cell>
          <cell r="BH7">
            <v>126550.823</v>
          </cell>
          <cell r="BI7">
            <v>117338.81</v>
          </cell>
          <cell r="BJ7">
            <v>108568.50900000001</v>
          </cell>
          <cell r="BK7">
            <v>100939.677</v>
          </cell>
          <cell r="BL7">
            <v>91092.8223</v>
          </cell>
          <cell r="BM7">
            <v>82575.343999999997</v>
          </cell>
          <cell r="BN7">
            <v>74826.044999999998</v>
          </cell>
          <cell r="BO7">
            <v>61063.383699999991</v>
          </cell>
          <cell r="BP7">
            <v>48403.723699999995</v>
          </cell>
          <cell r="BQ7">
            <v>37029.799700000003</v>
          </cell>
          <cell r="BR7">
            <v>28339.281799999997</v>
          </cell>
          <cell r="BS7">
            <v>18618.105199999998</v>
          </cell>
          <cell r="BT7">
            <v>11687.327700000002</v>
          </cell>
          <cell r="BU7">
            <v>5913.6988799999999</v>
          </cell>
          <cell r="BV7">
            <v>2108.7932799999999</v>
          </cell>
          <cell r="BW7">
            <v>468.52</v>
          </cell>
          <cell r="BX7">
            <v>14.6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  <cell r="CD7">
            <v>0</v>
          </cell>
          <cell r="CE7">
            <v>0</v>
          </cell>
          <cell r="CF7">
            <v>0</v>
          </cell>
          <cell r="CG7">
            <v>0</v>
          </cell>
          <cell r="CH7">
            <v>0</v>
          </cell>
          <cell r="CI7">
            <v>0</v>
          </cell>
          <cell r="CJ7">
            <v>0</v>
          </cell>
          <cell r="CK7">
            <v>0</v>
          </cell>
          <cell r="CL7">
            <v>0</v>
          </cell>
          <cell r="CM7">
            <v>0</v>
          </cell>
          <cell r="CN7">
            <v>0</v>
          </cell>
          <cell r="CO7">
            <v>0</v>
          </cell>
          <cell r="CP7">
            <v>0</v>
          </cell>
          <cell r="CQ7">
            <v>0</v>
          </cell>
          <cell r="CR7">
            <v>0</v>
          </cell>
          <cell r="CS7">
            <v>0</v>
          </cell>
        </row>
        <row r="8"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2.8</v>
          </cell>
          <cell r="AB8">
            <v>509.3</v>
          </cell>
          <cell r="AC8">
            <v>2927.4152000000004</v>
          </cell>
          <cell r="AD8">
            <v>9083.3754000000008</v>
          </cell>
          <cell r="AE8">
            <v>16834.768700000001</v>
          </cell>
          <cell r="AF8">
            <v>27137.049100000004</v>
          </cell>
          <cell r="AG8">
            <v>39174.347000000002</v>
          </cell>
          <cell r="AH8">
            <v>51360.082999999999</v>
          </cell>
          <cell r="AI8">
            <v>62485.133999999998</v>
          </cell>
          <cell r="AJ8">
            <v>75441.657000000007</v>
          </cell>
          <cell r="AK8">
            <v>85311.141999999993</v>
          </cell>
          <cell r="AL8">
            <v>92650.417000000001</v>
          </cell>
          <cell r="AM8">
            <v>106819.83100000001</v>
          </cell>
          <cell r="AN8">
            <v>119643.056</v>
          </cell>
          <cell r="AO8">
            <v>127185.86299999998</v>
          </cell>
          <cell r="AP8">
            <v>134796.68799999999</v>
          </cell>
          <cell r="AQ8">
            <v>142110.53899999999</v>
          </cell>
          <cell r="AR8">
            <v>147765.14300000001</v>
          </cell>
          <cell r="AS8">
            <v>152398.68599999999</v>
          </cell>
          <cell r="AT8">
            <v>156629.02300000002</v>
          </cell>
          <cell r="AU8">
            <v>159857.35499999998</v>
          </cell>
          <cell r="AV8">
            <v>163390.87</v>
          </cell>
          <cell r="AW8">
            <v>166163.27099999998</v>
          </cell>
          <cell r="AX8">
            <v>167311.989</v>
          </cell>
          <cell r="AY8">
            <v>167649.15299999999</v>
          </cell>
          <cell r="AZ8">
            <v>167219.71299999999</v>
          </cell>
          <cell r="BA8">
            <v>166364.196</v>
          </cell>
          <cell r="BB8">
            <v>164600.476</v>
          </cell>
          <cell r="BC8">
            <v>162718.58899999998</v>
          </cell>
          <cell r="BD8">
            <v>159516.29300000001</v>
          </cell>
          <cell r="BE8">
            <v>155583.68400000001</v>
          </cell>
          <cell r="BF8">
            <v>150795.49</v>
          </cell>
          <cell r="BG8">
            <v>145422.027</v>
          </cell>
          <cell r="BH8">
            <v>139821.092</v>
          </cell>
          <cell r="BI8">
            <v>130670.13500000001</v>
          </cell>
          <cell r="BJ8">
            <v>121944.43599999999</v>
          </cell>
          <cell r="BK8">
            <v>113851.10699999999</v>
          </cell>
          <cell r="BL8">
            <v>105849.057</v>
          </cell>
          <cell r="BM8">
            <v>95753.547999999995</v>
          </cell>
          <cell r="BN8">
            <v>86190.514999999999</v>
          </cell>
          <cell r="BO8">
            <v>73594.684999999998</v>
          </cell>
          <cell r="BP8">
            <v>61183.803999999996</v>
          </cell>
          <cell r="BQ8">
            <v>48097.043999999994</v>
          </cell>
          <cell r="BR8">
            <v>35992.449000000001</v>
          </cell>
          <cell r="BS8">
            <v>24409.587399999997</v>
          </cell>
          <cell r="BT8">
            <v>14232.467099999998</v>
          </cell>
          <cell r="BU8">
            <v>7129.7708999999995</v>
          </cell>
          <cell r="BV8">
            <v>2400.2572799999998</v>
          </cell>
          <cell r="BW8">
            <v>518.72</v>
          </cell>
          <cell r="BX8">
            <v>32.679999999999993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  <cell r="CD8">
            <v>0</v>
          </cell>
          <cell r="CE8">
            <v>0</v>
          </cell>
          <cell r="CF8">
            <v>0</v>
          </cell>
          <cell r="CG8">
            <v>0</v>
          </cell>
          <cell r="CH8">
            <v>0</v>
          </cell>
          <cell r="CI8">
            <v>0</v>
          </cell>
          <cell r="CJ8">
            <v>0</v>
          </cell>
          <cell r="CK8">
            <v>0</v>
          </cell>
          <cell r="CL8">
            <v>0</v>
          </cell>
          <cell r="CM8">
            <v>0</v>
          </cell>
          <cell r="CN8">
            <v>0</v>
          </cell>
          <cell r="CO8">
            <v>0</v>
          </cell>
          <cell r="CP8">
            <v>0</v>
          </cell>
          <cell r="CQ8">
            <v>0</v>
          </cell>
          <cell r="CR8">
            <v>0</v>
          </cell>
          <cell r="CS8">
            <v>0</v>
          </cell>
        </row>
        <row r="9"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0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4.4000000000000004</v>
          </cell>
          <cell r="AB9">
            <v>719.43999999999994</v>
          </cell>
          <cell r="AC9">
            <v>4241.7640000000001</v>
          </cell>
          <cell r="AD9">
            <v>10379.983199999999</v>
          </cell>
          <cell r="AE9">
            <v>16984.443200000002</v>
          </cell>
          <cell r="AF9">
            <v>23175.014600000002</v>
          </cell>
          <cell r="AG9">
            <v>33848.668899999997</v>
          </cell>
          <cell r="AH9">
            <v>45207.669000000002</v>
          </cell>
          <cell r="AI9">
            <v>57952.387999999999</v>
          </cell>
          <cell r="AJ9">
            <v>65921.285000000003</v>
          </cell>
          <cell r="AK9">
            <v>75767.810999999987</v>
          </cell>
          <cell r="AL9">
            <v>92019.41</v>
          </cell>
          <cell r="AM9">
            <v>98149.275999999998</v>
          </cell>
          <cell r="AN9">
            <v>105050.93799999999</v>
          </cell>
          <cell r="AO9">
            <v>123974.82</v>
          </cell>
          <cell r="AP9">
            <v>131001.74000000002</v>
          </cell>
          <cell r="AQ9">
            <v>138293.125</v>
          </cell>
          <cell r="AR9">
            <v>145593.973</v>
          </cell>
          <cell r="AS9">
            <v>152690.55499999999</v>
          </cell>
          <cell r="AT9">
            <v>156549.663</v>
          </cell>
          <cell r="AU9">
            <v>160326.38</v>
          </cell>
          <cell r="AV9">
            <v>162810.40300000002</v>
          </cell>
          <cell r="AW9">
            <v>164304.80300000001</v>
          </cell>
          <cell r="AX9">
            <v>165326.72</v>
          </cell>
          <cell r="AY9">
            <v>166183.67199999999</v>
          </cell>
          <cell r="AZ9">
            <v>164956.58199999999</v>
          </cell>
          <cell r="BA9">
            <v>162783.30900000001</v>
          </cell>
          <cell r="BB9">
            <v>159865.935</v>
          </cell>
          <cell r="BC9">
            <v>157415.77600000001</v>
          </cell>
          <cell r="BD9">
            <v>153636.63399999999</v>
          </cell>
          <cell r="BE9">
            <v>152184.85999999999</v>
          </cell>
          <cell r="BF9">
            <v>146650.842</v>
          </cell>
          <cell r="BG9">
            <v>141293.054</v>
          </cell>
          <cell r="BH9">
            <v>133928.23199999999</v>
          </cell>
          <cell r="BI9">
            <v>130273.148</v>
          </cell>
          <cell r="BJ9">
            <v>120970.696</v>
          </cell>
          <cell r="BK9">
            <v>110876.454</v>
          </cell>
          <cell r="BL9">
            <v>101237.87100000001</v>
          </cell>
          <cell r="BM9">
            <v>90557.732000000004</v>
          </cell>
          <cell r="BN9">
            <v>77676.280999999988</v>
          </cell>
          <cell r="BO9">
            <v>65047.673999999999</v>
          </cell>
          <cell r="BP9">
            <v>56216.197000000007</v>
          </cell>
          <cell r="BQ9">
            <v>42837.413499999995</v>
          </cell>
          <cell r="BR9">
            <v>30741.622500000005</v>
          </cell>
          <cell r="BS9">
            <v>21462.292699999998</v>
          </cell>
          <cell r="BT9">
            <v>13678.037500000002</v>
          </cell>
          <cell r="BU9">
            <v>6506.1237999999994</v>
          </cell>
          <cell r="BV9">
            <v>2241.0377600000002</v>
          </cell>
          <cell r="BW9">
            <v>476.15999999999997</v>
          </cell>
          <cell r="BX9">
            <v>27.16</v>
          </cell>
          <cell r="BY9">
            <v>0</v>
          </cell>
          <cell r="BZ9">
            <v>0</v>
          </cell>
          <cell r="CA9">
            <v>0</v>
          </cell>
          <cell r="CB9">
            <v>0</v>
          </cell>
          <cell r="CC9">
            <v>0</v>
          </cell>
          <cell r="CD9">
            <v>0</v>
          </cell>
          <cell r="CE9">
            <v>0</v>
          </cell>
          <cell r="CF9">
            <v>0</v>
          </cell>
          <cell r="CG9">
            <v>0</v>
          </cell>
          <cell r="CH9">
            <v>0</v>
          </cell>
          <cell r="CI9">
            <v>0</v>
          </cell>
          <cell r="CJ9">
            <v>0</v>
          </cell>
          <cell r="CK9">
            <v>0</v>
          </cell>
          <cell r="CL9">
            <v>0</v>
          </cell>
          <cell r="CM9">
            <v>0</v>
          </cell>
          <cell r="CN9">
            <v>0</v>
          </cell>
          <cell r="CO9">
            <v>0</v>
          </cell>
          <cell r="CP9">
            <v>0</v>
          </cell>
          <cell r="CQ9">
            <v>0</v>
          </cell>
          <cell r="CR9">
            <v>0</v>
          </cell>
          <cell r="CS9">
            <v>0</v>
          </cell>
        </row>
        <row r="10"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13.6</v>
          </cell>
          <cell r="AB10">
            <v>864.4</v>
          </cell>
          <cell r="AC10">
            <v>3980.8796800000005</v>
          </cell>
          <cell r="AD10">
            <v>9342.5118000000002</v>
          </cell>
          <cell r="AE10">
            <v>16216.0144</v>
          </cell>
          <cell r="AF10">
            <v>23331.433999999997</v>
          </cell>
          <cell r="AG10">
            <v>31991.113000000001</v>
          </cell>
          <cell r="AH10">
            <v>41220.399000000005</v>
          </cell>
          <cell r="AI10">
            <v>51081.874000000003</v>
          </cell>
          <cell r="AJ10">
            <v>62092.036</v>
          </cell>
          <cell r="AK10">
            <v>79186.442999999999</v>
          </cell>
          <cell r="AL10">
            <v>87828.051999999996</v>
          </cell>
          <cell r="AM10">
            <v>99252.758000000002</v>
          </cell>
          <cell r="AN10">
            <v>113877.43899999998</v>
          </cell>
          <cell r="AO10">
            <v>125346.443</v>
          </cell>
          <cell r="AP10">
            <v>133566.03099999999</v>
          </cell>
          <cell r="AQ10">
            <v>140036.277</v>
          </cell>
          <cell r="AR10">
            <v>145563.959</v>
          </cell>
          <cell r="AS10">
            <v>150175.93400000001</v>
          </cell>
          <cell r="AT10">
            <v>152931.95199999999</v>
          </cell>
          <cell r="AU10">
            <v>156642.69500000001</v>
          </cell>
          <cell r="AV10">
            <v>153104.87700000001</v>
          </cell>
          <cell r="AW10">
            <v>155201.54200000002</v>
          </cell>
          <cell r="AX10">
            <v>154856.13999999998</v>
          </cell>
          <cell r="AY10">
            <v>160032.32800000001</v>
          </cell>
          <cell r="AZ10">
            <v>153455.09899999999</v>
          </cell>
          <cell r="BA10">
            <v>159987.533</v>
          </cell>
          <cell r="BB10">
            <v>159797.05499999999</v>
          </cell>
          <cell r="BC10">
            <v>155910.35800000001</v>
          </cell>
          <cell r="BD10">
            <v>152606.671</v>
          </cell>
          <cell r="BE10">
            <v>147760.74100000001</v>
          </cell>
          <cell r="BF10">
            <v>137199.57699999999</v>
          </cell>
          <cell r="BG10">
            <v>131092.10999999999</v>
          </cell>
          <cell r="BH10">
            <v>127711.81099999999</v>
          </cell>
          <cell r="BI10">
            <v>118781.14700000001</v>
          </cell>
          <cell r="BJ10">
            <v>111964.397</v>
          </cell>
          <cell r="BK10">
            <v>98644.962</v>
          </cell>
          <cell r="BL10">
            <v>89002.5239</v>
          </cell>
          <cell r="BM10">
            <v>80240.795500000007</v>
          </cell>
          <cell r="BN10">
            <v>72082.256000000008</v>
          </cell>
          <cell r="BO10">
            <v>60348.456099999996</v>
          </cell>
          <cell r="BP10">
            <v>50388.765700000004</v>
          </cell>
          <cell r="BQ10">
            <v>39111.306100000002</v>
          </cell>
          <cell r="BR10">
            <v>28745.946600000003</v>
          </cell>
          <cell r="BS10">
            <v>20077.1754</v>
          </cell>
          <cell r="BT10">
            <v>12847.696499999998</v>
          </cell>
          <cell r="BU10">
            <v>6815.3990000000003</v>
          </cell>
          <cell r="BV10">
            <v>2727.6652799999997</v>
          </cell>
          <cell r="BW10">
            <v>592.4</v>
          </cell>
          <cell r="BX10">
            <v>57.519999999999996</v>
          </cell>
          <cell r="BY10">
            <v>0</v>
          </cell>
          <cell r="BZ10">
            <v>0</v>
          </cell>
          <cell r="CA10">
            <v>0</v>
          </cell>
          <cell r="CB10">
            <v>0</v>
          </cell>
          <cell r="CC10">
            <v>0</v>
          </cell>
          <cell r="CD10">
            <v>0</v>
          </cell>
          <cell r="CE10">
            <v>0</v>
          </cell>
          <cell r="CF10">
            <v>0</v>
          </cell>
          <cell r="CG10">
            <v>0</v>
          </cell>
          <cell r="CH10">
            <v>0</v>
          </cell>
          <cell r="CI10">
            <v>0</v>
          </cell>
          <cell r="CJ10">
            <v>0</v>
          </cell>
          <cell r="CK10">
            <v>0</v>
          </cell>
          <cell r="CL10">
            <v>0</v>
          </cell>
          <cell r="CM10">
            <v>0</v>
          </cell>
          <cell r="CN10">
            <v>0</v>
          </cell>
          <cell r="CO10">
            <v>0</v>
          </cell>
          <cell r="CP10">
            <v>0</v>
          </cell>
          <cell r="CQ10">
            <v>0</v>
          </cell>
          <cell r="CR10">
            <v>0</v>
          </cell>
          <cell r="CS10">
            <v>0</v>
          </cell>
        </row>
        <row r="11"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21.2</v>
          </cell>
          <cell r="AB11">
            <v>839.69999999999982</v>
          </cell>
          <cell r="AC11">
            <v>4093.1054399999998</v>
          </cell>
          <cell r="AD11">
            <v>9918.5463</v>
          </cell>
          <cell r="AE11">
            <v>16780.165800000002</v>
          </cell>
          <cell r="AF11">
            <v>25429.123</v>
          </cell>
          <cell r="AG11">
            <v>36449.093999999997</v>
          </cell>
          <cell r="AH11">
            <v>48939.277999999998</v>
          </cell>
          <cell r="AI11">
            <v>58796.226999999999</v>
          </cell>
          <cell r="AJ11">
            <v>65004.743000000002</v>
          </cell>
          <cell r="AK11">
            <v>75358.201000000001</v>
          </cell>
          <cell r="AL11">
            <v>89602.722999999998</v>
          </cell>
          <cell r="AM11">
            <v>103418.28600000001</v>
          </cell>
          <cell r="AN11">
            <v>109498.28600000001</v>
          </cell>
          <cell r="AO11">
            <v>123466.26799999998</v>
          </cell>
          <cell r="AP11">
            <v>131191.09299999999</v>
          </cell>
          <cell r="AQ11">
            <v>137402.67600000001</v>
          </cell>
          <cell r="AR11">
            <v>143048.908</v>
          </cell>
          <cell r="AS11">
            <v>147734.60800000001</v>
          </cell>
          <cell r="AT11">
            <v>152211.61700000003</v>
          </cell>
          <cell r="AU11">
            <v>154559.07</v>
          </cell>
          <cell r="AV11">
            <v>157257.95600000001</v>
          </cell>
          <cell r="AW11">
            <v>162112.41500000001</v>
          </cell>
          <cell r="AX11">
            <v>161032.318</v>
          </cell>
          <cell r="AY11">
            <v>162108.443</v>
          </cell>
          <cell r="AZ11">
            <v>156745.06699999998</v>
          </cell>
          <cell r="BA11">
            <v>159811.00599999999</v>
          </cell>
          <cell r="BB11">
            <v>155358.44399999999</v>
          </cell>
          <cell r="BC11">
            <v>153751.46000000002</v>
          </cell>
          <cell r="BD11">
            <v>147450.65599999999</v>
          </cell>
          <cell r="BE11">
            <v>143091.76299999998</v>
          </cell>
          <cell r="BF11">
            <v>141437.80900000001</v>
          </cell>
          <cell r="BG11">
            <v>131572.28</v>
          </cell>
          <cell r="BH11">
            <v>123041.372</v>
          </cell>
          <cell r="BI11">
            <v>110943.05799999999</v>
          </cell>
          <cell r="BJ11">
            <v>110308.003</v>
          </cell>
          <cell r="BK11">
            <v>101446.694</v>
          </cell>
          <cell r="BL11">
            <v>88873.258999999991</v>
          </cell>
          <cell r="BM11">
            <v>78694.59</v>
          </cell>
          <cell r="BN11">
            <v>71436.073999999993</v>
          </cell>
          <cell r="BO11">
            <v>59549.028999999995</v>
          </cell>
          <cell r="BP11">
            <v>46806.543000000005</v>
          </cell>
          <cell r="BQ11">
            <v>38413.091</v>
          </cell>
          <cell r="BR11">
            <v>29610.418400000002</v>
          </cell>
          <cell r="BS11">
            <v>21246.998299999999</v>
          </cell>
          <cell r="BT11">
            <v>12879.4175</v>
          </cell>
          <cell r="BU11">
            <v>6610.7137999999995</v>
          </cell>
          <cell r="BV11">
            <v>2491.06288</v>
          </cell>
          <cell r="BW11">
            <v>625.71999999999991</v>
          </cell>
          <cell r="BX11">
            <v>58.879999999999995</v>
          </cell>
          <cell r="BY11">
            <v>0</v>
          </cell>
          <cell r="BZ11">
            <v>0</v>
          </cell>
          <cell r="CA11">
            <v>0</v>
          </cell>
          <cell r="CB11">
            <v>0</v>
          </cell>
          <cell r="CC11">
            <v>0</v>
          </cell>
          <cell r="CD11">
            <v>0</v>
          </cell>
          <cell r="CE11">
            <v>0</v>
          </cell>
          <cell r="CF11">
            <v>0</v>
          </cell>
          <cell r="CG11">
            <v>0</v>
          </cell>
          <cell r="CH11">
            <v>0</v>
          </cell>
          <cell r="CI11">
            <v>0</v>
          </cell>
          <cell r="CJ11">
            <v>0</v>
          </cell>
          <cell r="CK11">
            <v>0</v>
          </cell>
          <cell r="CL11">
            <v>0</v>
          </cell>
          <cell r="CM11">
            <v>0</v>
          </cell>
          <cell r="CN11">
            <v>0</v>
          </cell>
          <cell r="CO11">
            <v>0</v>
          </cell>
          <cell r="CP11">
            <v>0</v>
          </cell>
          <cell r="CQ11">
            <v>0</v>
          </cell>
          <cell r="CR11">
            <v>0</v>
          </cell>
          <cell r="CS11">
            <v>0</v>
          </cell>
        </row>
        <row r="12"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32.4</v>
          </cell>
          <cell r="AB12">
            <v>1366.37024</v>
          </cell>
          <cell r="AC12">
            <v>5296.0292800000007</v>
          </cell>
          <cell r="AD12">
            <v>11121.993699999999</v>
          </cell>
          <cell r="AE12">
            <v>19191.9679</v>
          </cell>
          <cell r="AF12">
            <v>29728.332600000002</v>
          </cell>
          <cell r="AG12">
            <v>41649.595000000001</v>
          </cell>
          <cell r="AH12">
            <v>51767.34</v>
          </cell>
          <cell r="AI12">
            <v>65828.391000000003</v>
          </cell>
          <cell r="AJ12">
            <v>77289.073000000004</v>
          </cell>
          <cell r="AK12">
            <v>84671.559000000008</v>
          </cell>
          <cell r="AL12">
            <v>93039.623000000007</v>
          </cell>
          <cell r="AM12">
            <v>102942.44399999999</v>
          </cell>
          <cell r="AN12">
            <v>116469.77699999999</v>
          </cell>
          <cell r="AO12">
            <v>124444.05599999998</v>
          </cell>
          <cell r="AP12">
            <v>132929.049</v>
          </cell>
          <cell r="AQ12">
            <v>138747.26300000001</v>
          </cell>
          <cell r="AR12">
            <v>146605.239</v>
          </cell>
          <cell r="AS12">
            <v>150519.00700000001</v>
          </cell>
          <cell r="AT12">
            <v>154908.821</v>
          </cell>
          <cell r="AU12">
            <v>157513.79500000001</v>
          </cell>
          <cell r="AV12">
            <v>160154.85699999999</v>
          </cell>
          <cell r="AW12">
            <v>162280.06599999999</v>
          </cell>
          <cell r="AX12">
            <v>163113.83100000001</v>
          </cell>
          <cell r="AY12">
            <v>163416.815</v>
          </cell>
          <cell r="AZ12">
            <v>160968.89399999997</v>
          </cell>
          <cell r="BA12">
            <v>161126.552</v>
          </cell>
          <cell r="BB12">
            <v>157436.52100000001</v>
          </cell>
          <cell r="BC12">
            <v>154919.98699999999</v>
          </cell>
          <cell r="BD12">
            <v>148440.83300000001</v>
          </cell>
          <cell r="BE12">
            <v>143170.99599999998</v>
          </cell>
          <cell r="BF12">
            <v>134812.38199999998</v>
          </cell>
          <cell r="BG12">
            <v>127563.10100000001</v>
          </cell>
          <cell r="BH12">
            <v>124180.67199999999</v>
          </cell>
          <cell r="BI12">
            <v>122842.57400000001</v>
          </cell>
          <cell r="BJ12">
            <v>112252.416</v>
          </cell>
          <cell r="BK12">
            <v>100899.99800000001</v>
          </cell>
          <cell r="BL12">
            <v>90766.921999999991</v>
          </cell>
          <cell r="BM12">
            <v>79751.744999999995</v>
          </cell>
          <cell r="BN12">
            <v>65718.366000000009</v>
          </cell>
          <cell r="BO12">
            <v>57540.786</v>
          </cell>
          <cell r="BP12">
            <v>47622.338300000003</v>
          </cell>
          <cell r="BQ12">
            <v>37566.0821</v>
          </cell>
          <cell r="BR12">
            <v>27406.549200000001</v>
          </cell>
          <cell r="BS12">
            <v>17641.367399999999</v>
          </cell>
          <cell r="BT12">
            <v>10513.14544</v>
          </cell>
          <cell r="BU12">
            <v>5485.4699199999995</v>
          </cell>
          <cell r="BV12">
            <v>1946.94</v>
          </cell>
          <cell r="BW12">
            <v>365.56</v>
          </cell>
          <cell r="BX12">
            <v>28.759999999999998</v>
          </cell>
          <cell r="BY12">
            <v>0</v>
          </cell>
          <cell r="BZ12">
            <v>0</v>
          </cell>
          <cell r="CA12">
            <v>0</v>
          </cell>
          <cell r="CB12">
            <v>0</v>
          </cell>
          <cell r="CC12">
            <v>0</v>
          </cell>
          <cell r="CD12">
            <v>0</v>
          </cell>
          <cell r="CE12">
            <v>0</v>
          </cell>
          <cell r="CF12">
            <v>0</v>
          </cell>
          <cell r="CG12">
            <v>0</v>
          </cell>
          <cell r="CH12">
            <v>0</v>
          </cell>
          <cell r="CI12">
            <v>0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P12">
            <v>0</v>
          </cell>
          <cell r="CQ12">
            <v>0</v>
          </cell>
          <cell r="CR12">
            <v>0</v>
          </cell>
          <cell r="CS12">
            <v>0</v>
          </cell>
        </row>
        <row r="13"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30</v>
          </cell>
          <cell r="AB13">
            <v>1080.2702399999998</v>
          </cell>
          <cell r="AC13">
            <v>4114.2732999999998</v>
          </cell>
          <cell r="AD13">
            <v>8564.3442999999988</v>
          </cell>
          <cell r="AE13">
            <v>15235.8663</v>
          </cell>
          <cell r="AF13">
            <v>23537.740599999997</v>
          </cell>
          <cell r="AG13">
            <v>32134.724399999999</v>
          </cell>
          <cell r="AH13">
            <v>42029.729500000001</v>
          </cell>
          <cell r="AI13">
            <v>50809.516899999995</v>
          </cell>
          <cell r="AJ13">
            <v>57458.677000000003</v>
          </cell>
          <cell r="AK13">
            <v>64069.383000000002</v>
          </cell>
          <cell r="AL13">
            <v>68568.763000000006</v>
          </cell>
          <cell r="AM13">
            <v>75761.08</v>
          </cell>
          <cell r="AN13">
            <v>92016.271000000008</v>
          </cell>
          <cell r="AO13">
            <v>95668.538000000015</v>
          </cell>
          <cell r="AP13">
            <v>102774.427</v>
          </cell>
          <cell r="AQ13">
            <v>120271.912</v>
          </cell>
          <cell r="AR13">
            <v>117469.522</v>
          </cell>
          <cell r="AS13">
            <v>127257.38399999999</v>
          </cell>
          <cell r="AT13">
            <v>124883.686</v>
          </cell>
          <cell r="AU13">
            <v>134122.25099999999</v>
          </cell>
          <cell r="AV13">
            <v>139425.04200000002</v>
          </cell>
          <cell r="AW13">
            <v>143037.125</v>
          </cell>
          <cell r="AX13">
            <v>142169.712</v>
          </cell>
          <cell r="AY13">
            <v>146255.75199999998</v>
          </cell>
          <cell r="AZ13">
            <v>149315.78399999999</v>
          </cell>
          <cell r="BA13">
            <v>156949.99899999998</v>
          </cell>
          <cell r="BB13">
            <v>152705.17600000001</v>
          </cell>
          <cell r="BC13">
            <v>148569.03200000001</v>
          </cell>
          <cell r="BD13">
            <v>145470.14800000002</v>
          </cell>
          <cell r="BE13">
            <v>144479.03</v>
          </cell>
          <cell r="BF13">
            <v>137215.11599999998</v>
          </cell>
          <cell r="BG13">
            <v>133245.772</v>
          </cell>
          <cell r="BH13">
            <v>127048.00200000001</v>
          </cell>
          <cell r="BI13">
            <v>119715.795</v>
          </cell>
          <cell r="BJ13">
            <v>107057.38399999999</v>
          </cell>
          <cell r="BK13">
            <v>100907.47500000001</v>
          </cell>
          <cell r="BL13">
            <v>90685.436999999991</v>
          </cell>
          <cell r="BM13">
            <v>82012.342000000004</v>
          </cell>
          <cell r="BN13">
            <v>70653.402000000002</v>
          </cell>
          <cell r="BO13">
            <v>62814.113000000005</v>
          </cell>
          <cell r="BP13">
            <v>51542.884999999995</v>
          </cell>
          <cell r="BQ13">
            <v>40470.904999999999</v>
          </cell>
          <cell r="BR13">
            <v>29572.479899999998</v>
          </cell>
          <cell r="BS13">
            <v>21090.0733</v>
          </cell>
          <cell r="BT13">
            <v>12906.4166</v>
          </cell>
          <cell r="BU13">
            <v>6907.5922</v>
          </cell>
          <cell r="BV13">
            <v>2462.2270399999998</v>
          </cell>
          <cell r="BW13">
            <v>550.12000000000012</v>
          </cell>
          <cell r="BX13">
            <v>39.56</v>
          </cell>
          <cell r="BY13">
            <v>0</v>
          </cell>
          <cell r="BZ13">
            <v>0</v>
          </cell>
          <cell r="CA13">
            <v>0</v>
          </cell>
          <cell r="CB13">
            <v>0</v>
          </cell>
          <cell r="CC13">
            <v>0</v>
          </cell>
          <cell r="CD13">
            <v>0</v>
          </cell>
          <cell r="CE13">
            <v>0</v>
          </cell>
          <cell r="CF13">
            <v>0</v>
          </cell>
          <cell r="CG13">
            <v>0</v>
          </cell>
          <cell r="CH13">
            <v>0</v>
          </cell>
          <cell r="CI13">
            <v>0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P13">
            <v>0</v>
          </cell>
          <cell r="CQ13">
            <v>0</v>
          </cell>
          <cell r="CR13">
            <v>0</v>
          </cell>
          <cell r="CS13">
            <v>0</v>
          </cell>
        </row>
        <row r="14"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58.400000000000006</v>
          </cell>
          <cell r="AB14">
            <v>1294.1999999999998</v>
          </cell>
          <cell r="AC14">
            <v>4424.5217599999996</v>
          </cell>
          <cell r="AD14">
            <v>9606.6954000000005</v>
          </cell>
          <cell r="AE14">
            <v>16539.069000000003</v>
          </cell>
          <cell r="AF14">
            <v>23770.605599999999</v>
          </cell>
          <cell r="AG14">
            <v>29932.016300000003</v>
          </cell>
          <cell r="AH14">
            <v>37591.1149</v>
          </cell>
          <cell r="AI14">
            <v>45203.255799999999</v>
          </cell>
          <cell r="AJ14">
            <v>56866.450599999996</v>
          </cell>
          <cell r="AK14">
            <v>69037.141000000003</v>
          </cell>
          <cell r="AL14">
            <v>84758.962</v>
          </cell>
          <cell r="AM14">
            <v>92053.576000000001</v>
          </cell>
          <cell r="AN14">
            <v>96226.163</v>
          </cell>
          <cell r="AO14">
            <v>101895.10999999999</v>
          </cell>
          <cell r="AP14">
            <v>105271.11500000002</v>
          </cell>
          <cell r="AQ14">
            <v>110189.71099999998</v>
          </cell>
          <cell r="AR14">
            <v>119642.95800000001</v>
          </cell>
          <cell r="AS14">
            <v>127754.769</v>
          </cell>
          <cell r="AT14">
            <v>134650.11799999999</v>
          </cell>
          <cell r="AU14">
            <v>135195.91200000001</v>
          </cell>
          <cell r="AV14">
            <v>143307.701</v>
          </cell>
          <cell r="AW14">
            <v>142061.092</v>
          </cell>
          <cell r="AX14">
            <v>147990.07500000001</v>
          </cell>
          <cell r="AY14">
            <v>150036.06400000001</v>
          </cell>
          <cell r="AZ14">
            <v>153319.22899999999</v>
          </cell>
          <cell r="BA14">
            <v>151103.16800000001</v>
          </cell>
          <cell r="BB14">
            <v>148974.70000000001</v>
          </cell>
          <cell r="BC14">
            <v>151773.87099999998</v>
          </cell>
          <cell r="BD14">
            <v>146346.37800000003</v>
          </cell>
          <cell r="BE14">
            <v>141693.63099999999</v>
          </cell>
          <cell r="BF14">
            <v>133323.519</v>
          </cell>
          <cell r="BG14">
            <v>128073.73199999999</v>
          </cell>
          <cell r="BH14">
            <v>124000.152</v>
          </cell>
          <cell r="BI14">
            <v>117023.36099999999</v>
          </cell>
          <cell r="BJ14">
            <v>109493.16700000002</v>
          </cell>
          <cell r="BK14">
            <v>102418.12299999999</v>
          </cell>
          <cell r="BL14">
            <v>92093.712</v>
          </cell>
          <cell r="BM14">
            <v>82075.169999999984</v>
          </cell>
          <cell r="BN14">
            <v>74415.277000000002</v>
          </cell>
          <cell r="BO14">
            <v>63487.584000000003</v>
          </cell>
          <cell r="BP14">
            <v>52108.35</v>
          </cell>
          <cell r="BQ14">
            <v>41634.467000000004</v>
          </cell>
          <cell r="BR14">
            <v>30744.042000000001</v>
          </cell>
          <cell r="BS14">
            <v>21614.382799999999</v>
          </cell>
          <cell r="BT14">
            <v>13607.902900000001</v>
          </cell>
          <cell r="BU14">
            <v>7339.7612999999992</v>
          </cell>
          <cell r="BV14">
            <v>2828.8238400000005</v>
          </cell>
          <cell r="BW14">
            <v>710.16</v>
          </cell>
          <cell r="BX14">
            <v>61.839999999999996</v>
          </cell>
          <cell r="BY14">
            <v>0</v>
          </cell>
          <cell r="BZ14">
            <v>0</v>
          </cell>
          <cell r="CA14">
            <v>0</v>
          </cell>
          <cell r="CB14">
            <v>0</v>
          </cell>
          <cell r="CC14">
            <v>0</v>
          </cell>
          <cell r="CD14">
            <v>0</v>
          </cell>
          <cell r="CE14">
            <v>0</v>
          </cell>
          <cell r="CF14">
            <v>0</v>
          </cell>
          <cell r="CG14">
            <v>0</v>
          </cell>
          <cell r="CH14">
            <v>0</v>
          </cell>
          <cell r="CI14">
            <v>0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P14">
            <v>0</v>
          </cell>
          <cell r="CQ14">
            <v>0</v>
          </cell>
          <cell r="CR14">
            <v>0</v>
          </cell>
          <cell r="CS14">
            <v>0</v>
          </cell>
        </row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71.599999999999994</v>
          </cell>
          <cell r="AB15">
            <v>1485.3799999999999</v>
          </cell>
          <cell r="AC15">
            <v>5265.5662400000001</v>
          </cell>
          <cell r="AD15">
            <v>11311.340499999998</v>
          </cell>
          <cell r="AE15">
            <v>18606.266499999998</v>
          </cell>
          <cell r="AF15">
            <v>26469.305299999996</v>
          </cell>
          <cell r="AG15">
            <v>34475.5072</v>
          </cell>
          <cell r="AH15">
            <v>43784.319499999998</v>
          </cell>
          <cell r="AI15">
            <v>52328.863599999997</v>
          </cell>
          <cell r="AJ15">
            <v>62468.446000000004</v>
          </cell>
          <cell r="AK15">
            <v>76020.900999999998</v>
          </cell>
          <cell r="AL15">
            <v>85431.972000000009</v>
          </cell>
          <cell r="AM15">
            <v>92287.15800000001</v>
          </cell>
          <cell r="AN15">
            <v>100466.126</v>
          </cell>
          <cell r="AO15">
            <v>99557.804999999993</v>
          </cell>
          <cell r="AP15">
            <v>106477.552</v>
          </cell>
          <cell r="AQ15">
            <v>125311.11900000001</v>
          </cell>
          <cell r="AR15">
            <v>141029.606</v>
          </cell>
          <cell r="AS15">
            <v>145719.671</v>
          </cell>
          <cell r="AT15">
            <v>147341.33900000001</v>
          </cell>
          <cell r="AU15">
            <v>151949.481</v>
          </cell>
          <cell r="AV15">
            <v>153912.76</v>
          </cell>
          <cell r="AW15">
            <v>155579.74799999999</v>
          </cell>
          <cell r="AX15">
            <v>156172.01800000001</v>
          </cell>
          <cell r="AY15">
            <v>154544.818</v>
          </cell>
          <cell r="AZ15">
            <v>156682.62399999998</v>
          </cell>
          <cell r="BA15">
            <v>155515.443</v>
          </cell>
          <cell r="BB15">
            <v>153193.48499999999</v>
          </cell>
          <cell r="BC15">
            <v>147234.52299999999</v>
          </cell>
          <cell r="BD15">
            <v>144203.296</v>
          </cell>
          <cell r="BE15">
            <v>137581.00400000002</v>
          </cell>
          <cell r="BF15">
            <v>135069.23000000001</v>
          </cell>
          <cell r="BG15">
            <v>125560.901</v>
          </cell>
          <cell r="BH15">
            <v>118531.12300000001</v>
          </cell>
          <cell r="BI15">
            <v>117885.08899999999</v>
          </cell>
          <cell r="BJ15">
            <v>107777.27299999999</v>
          </cell>
          <cell r="BK15">
            <v>94860.907000000007</v>
          </cell>
          <cell r="BL15">
            <v>85596.09</v>
          </cell>
          <cell r="BM15">
            <v>76820.543000000005</v>
          </cell>
          <cell r="BN15">
            <v>68285.298999999999</v>
          </cell>
          <cell r="BO15">
            <v>58492.680999999997</v>
          </cell>
          <cell r="BP15">
            <v>44758.179999999993</v>
          </cell>
          <cell r="BQ15">
            <v>35785.689200000008</v>
          </cell>
          <cell r="BR15">
            <v>27339.0344</v>
          </cell>
          <cell r="BS15">
            <v>19972.0461</v>
          </cell>
          <cell r="BT15">
            <v>12522.4151</v>
          </cell>
          <cell r="BU15">
            <v>5950.6181999999999</v>
          </cell>
          <cell r="BV15">
            <v>1750.7126400000002</v>
          </cell>
          <cell r="BW15">
            <v>355.36</v>
          </cell>
          <cell r="BX15">
            <v>33.159999999999997</v>
          </cell>
          <cell r="BY15">
            <v>0.04</v>
          </cell>
          <cell r="BZ15">
            <v>0.04</v>
          </cell>
          <cell r="CA15">
            <v>0</v>
          </cell>
          <cell r="CB15">
            <v>0</v>
          </cell>
          <cell r="CC15">
            <v>0</v>
          </cell>
          <cell r="CD15">
            <v>0</v>
          </cell>
          <cell r="CE15">
            <v>0</v>
          </cell>
          <cell r="CF15">
            <v>0</v>
          </cell>
          <cell r="CG15">
            <v>0</v>
          </cell>
          <cell r="CH15">
            <v>0</v>
          </cell>
          <cell r="CI15">
            <v>0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P15">
            <v>0</v>
          </cell>
          <cell r="CQ15">
            <v>0</v>
          </cell>
          <cell r="CR15">
            <v>0</v>
          </cell>
          <cell r="CS15">
            <v>0</v>
          </cell>
        </row>
        <row r="16"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56.400000000000006</v>
          </cell>
          <cell r="AB16">
            <v>1122.78</v>
          </cell>
          <cell r="AC16">
            <v>3957.6307199999992</v>
          </cell>
          <cell r="AD16">
            <v>8306.3721999999998</v>
          </cell>
          <cell r="AE16">
            <v>13174.0128</v>
          </cell>
          <cell r="AF16">
            <v>18608.337299999999</v>
          </cell>
          <cell r="AG16">
            <v>23689.643100000001</v>
          </cell>
          <cell r="AH16">
            <v>33435.569500000005</v>
          </cell>
          <cell r="AI16">
            <v>36816.421500000004</v>
          </cell>
          <cell r="AJ16">
            <v>50469.938999999998</v>
          </cell>
          <cell r="AK16">
            <v>58901.657999999996</v>
          </cell>
          <cell r="AL16">
            <v>73477.485000000015</v>
          </cell>
          <cell r="AM16">
            <v>79276.106999999989</v>
          </cell>
          <cell r="AN16">
            <v>84641.60500000001</v>
          </cell>
          <cell r="AO16">
            <v>91079.021999999997</v>
          </cell>
          <cell r="AP16">
            <v>99069.633000000002</v>
          </cell>
          <cell r="AQ16">
            <v>94838.520999999993</v>
          </cell>
          <cell r="AR16">
            <v>105995.856</v>
          </cell>
          <cell r="AS16">
            <v>124610.75599999999</v>
          </cell>
          <cell r="AT16">
            <v>130770.29399999999</v>
          </cell>
          <cell r="AU16">
            <v>134248.448</v>
          </cell>
          <cell r="AV16">
            <v>134930.56</v>
          </cell>
          <cell r="AW16">
            <v>142689.03499999997</v>
          </cell>
          <cell r="AX16">
            <v>145726.853</v>
          </cell>
          <cell r="AY16">
            <v>148597.07900000003</v>
          </cell>
          <cell r="AZ16">
            <v>147546.68</v>
          </cell>
          <cell r="BA16">
            <v>147079.68099999998</v>
          </cell>
          <cell r="BB16">
            <v>143657.633</v>
          </cell>
          <cell r="BC16">
            <v>139609.046</v>
          </cell>
          <cell r="BD16">
            <v>130099.10799999999</v>
          </cell>
          <cell r="BE16">
            <v>125916.82200000001</v>
          </cell>
          <cell r="BF16">
            <v>130407</v>
          </cell>
          <cell r="BG16">
            <v>123080.26000000001</v>
          </cell>
          <cell r="BH16">
            <v>109368.70499999999</v>
          </cell>
          <cell r="BI16">
            <v>105885.74599999998</v>
          </cell>
          <cell r="BJ16">
            <v>91601.084000000003</v>
          </cell>
          <cell r="BK16">
            <v>86265.45</v>
          </cell>
          <cell r="BL16">
            <v>75818.271999999997</v>
          </cell>
          <cell r="BM16">
            <v>67341.805999999997</v>
          </cell>
          <cell r="BN16">
            <v>59123.74500000001</v>
          </cell>
          <cell r="BO16">
            <v>52545.080999999991</v>
          </cell>
          <cell r="BP16">
            <v>39251.294999999998</v>
          </cell>
          <cell r="BQ16">
            <v>30491.013500000001</v>
          </cell>
          <cell r="BR16">
            <v>24128.967199999999</v>
          </cell>
          <cell r="BS16">
            <v>15958.503800000002</v>
          </cell>
          <cell r="BT16">
            <v>9019.9652999999998</v>
          </cell>
          <cell r="BU16">
            <v>4140.61888</v>
          </cell>
          <cell r="BV16">
            <v>1223.7800000000002</v>
          </cell>
          <cell r="BW16">
            <v>248.08</v>
          </cell>
          <cell r="BX16">
            <v>23.48</v>
          </cell>
          <cell r="BY16">
            <v>0</v>
          </cell>
          <cell r="BZ16">
            <v>0</v>
          </cell>
          <cell r="CA16">
            <v>0</v>
          </cell>
          <cell r="CB16">
            <v>0</v>
          </cell>
          <cell r="CC16">
            <v>0</v>
          </cell>
          <cell r="CD16">
            <v>0</v>
          </cell>
          <cell r="CE16">
            <v>0</v>
          </cell>
          <cell r="CF16">
            <v>0</v>
          </cell>
          <cell r="CG16">
            <v>0</v>
          </cell>
          <cell r="CH16">
            <v>0</v>
          </cell>
          <cell r="CI16">
            <v>0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P16">
            <v>0</v>
          </cell>
          <cell r="CQ16">
            <v>0</v>
          </cell>
          <cell r="CR16">
            <v>0</v>
          </cell>
          <cell r="CS16">
            <v>0</v>
          </cell>
        </row>
        <row r="17"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94.800000000000011</v>
          </cell>
          <cell r="AB17">
            <v>1264.0891200000001</v>
          </cell>
          <cell r="AC17">
            <v>4451.4354999999996</v>
          </cell>
          <cell r="AD17">
            <v>9850.4724999999999</v>
          </cell>
          <cell r="AE17">
            <v>16941.9306</v>
          </cell>
          <cell r="AF17">
            <v>26526.940900000001</v>
          </cell>
          <cell r="AG17">
            <v>33212.241999999998</v>
          </cell>
          <cell r="AH17">
            <v>40298.904999999999</v>
          </cell>
          <cell r="AI17">
            <v>51446.752999999997</v>
          </cell>
          <cell r="AJ17">
            <v>64960.81</v>
          </cell>
          <cell r="AK17">
            <v>73118.381999999998</v>
          </cell>
          <cell r="AL17">
            <v>85857.698000000004</v>
          </cell>
          <cell r="AM17">
            <v>90138.609999999986</v>
          </cell>
          <cell r="AN17">
            <v>96677.484999999986</v>
          </cell>
          <cell r="AO17">
            <v>109264.56299999999</v>
          </cell>
          <cell r="AP17">
            <v>122698.129</v>
          </cell>
          <cell r="AQ17">
            <v>119735.38399999999</v>
          </cell>
          <cell r="AR17">
            <v>119627.50299999998</v>
          </cell>
          <cell r="AS17">
            <v>128431.034</v>
          </cell>
          <cell r="AT17">
            <v>133906.26199999999</v>
          </cell>
          <cell r="AU17">
            <v>132280.57799999998</v>
          </cell>
          <cell r="AV17">
            <v>132477.44200000001</v>
          </cell>
          <cell r="AW17">
            <v>139130.21799999999</v>
          </cell>
          <cell r="AX17">
            <v>144788.24300000002</v>
          </cell>
          <cell r="AY17">
            <v>139846.99899999998</v>
          </cell>
          <cell r="AZ17">
            <v>143977.09400000001</v>
          </cell>
          <cell r="BA17">
            <v>146012.26300000001</v>
          </cell>
          <cell r="BB17">
            <v>147076.65100000001</v>
          </cell>
          <cell r="BC17">
            <v>144767.916</v>
          </cell>
          <cell r="BD17">
            <v>137148.88699999999</v>
          </cell>
          <cell r="BE17">
            <v>133933.636</v>
          </cell>
          <cell r="BF17">
            <v>131552.80599999998</v>
          </cell>
          <cell r="BG17">
            <v>121931.079</v>
          </cell>
          <cell r="BH17">
            <v>119606.412</v>
          </cell>
          <cell r="BI17">
            <v>107880.36599999999</v>
          </cell>
          <cell r="BJ17">
            <v>99823.557000000001</v>
          </cell>
          <cell r="BK17">
            <v>96119.209000000003</v>
          </cell>
          <cell r="BL17">
            <v>86327.675600000017</v>
          </cell>
          <cell r="BM17">
            <v>78267.070999999996</v>
          </cell>
          <cell r="BN17">
            <v>69012.315000000002</v>
          </cell>
          <cell r="BO17">
            <v>58436.505000000005</v>
          </cell>
          <cell r="BP17">
            <v>47671.281000000003</v>
          </cell>
          <cell r="BQ17">
            <v>35971.277099999999</v>
          </cell>
          <cell r="BR17">
            <v>26963.005599999997</v>
          </cell>
          <cell r="BS17">
            <v>18898.269</v>
          </cell>
          <cell r="BT17">
            <v>13111.7435</v>
          </cell>
          <cell r="BU17">
            <v>6788.4396799999995</v>
          </cell>
          <cell r="BV17">
            <v>1987.4243199999999</v>
          </cell>
          <cell r="BW17">
            <v>416.47999999999996</v>
          </cell>
          <cell r="BX17">
            <v>60.080000000000005</v>
          </cell>
          <cell r="BY17">
            <v>0</v>
          </cell>
          <cell r="BZ17">
            <v>0</v>
          </cell>
          <cell r="CA17">
            <v>0</v>
          </cell>
          <cell r="CB17">
            <v>0</v>
          </cell>
          <cell r="CC17">
            <v>0</v>
          </cell>
          <cell r="CD17">
            <v>0</v>
          </cell>
          <cell r="CE17">
            <v>0</v>
          </cell>
          <cell r="CF17">
            <v>0</v>
          </cell>
          <cell r="CG17">
            <v>0</v>
          </cell>
          <cell r="CH17">
            <v>0</v>
          </cell>
          <cell r="CI17">
            <v>0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P17">
            <v>0</v>
          </cell>
          <cell r="CQ17">
            <v>0</v>
          </cell>
          <cell r="CR17">
            <v>0</v>
          </cell>
          <cell r="CS17">
            <v>0</v>
          </cell>
        </row>
        <row r="18"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72.8</v>
          </cell>
          <cell r="AB18">
            <v>1354.34</v>
          </cell>
          <cell r="AC18">
            <v>4757.9097600000005</v>
          </cell>
          <cell r="AD18">
            <v>9956.1506000000008</v>
          </cell>
          <cell r="AE18">
            <v>17300.357599999999</v>
          </cell>
          <cell r="AF18">
            <v>25788.5687</v>
          </cell>
          <cell r="AG18">
            <v>30151.120500000005</v>
          </cell>
          <cell r="AH18">
            <v>36072.341200000003</v>
          </cell>
          <cell r="AI18">
            <v>48666.449199999995</v>
          </cell>
          <cell r="AJ18">
            <v>55574.733999999997</v>
          </cell>
          <cell r="AK18">
            <v>67567.337</v>
          </cell>
          <cell r="AL18">
            <v>77936.881999999998</v>
          </cell>
          <cell r="AM18">
            <v>91989.995999999999</v>
          </cell>
          <cell r="AN18">
            <v>102864.10500000001</v>
          </cell>
          <cell r="AO18">
            <v>107375.807</v>
          </cell>
          <cell r="AP18">
            <v>121784.671</v>
          </cell>
          <cell r="AQ18">
            <v>127336.273</v>
          </cell>
          <cell r="AR18">
            <v>124813.41400000002</v>
          </cell>
          <cell r="AS18">
            <v>133378.26699999999</v>
          </cell>
          <cell r="AT18">
            <v>140131.878</v>
          </cell>
          <cell r="AU18">
            <v>143468.13699999999</v>
          </cell>
          <cell r="AV18">
            <v>145817.02300000002</v>
          </cell>
          <cell r="AW18">
            <v>146545.62599999999</v>
          </cell>
          <cell r="AX18">
            <v>149264.38800000001</v>
          </cell>
          <cell r="AY18">
            <v>152778.29400000002</v>
          </cell>
          <cell r="AZ18">
            <v>145136.505</v>
          </cell>
          <cell r="BA18">
            <v>141200.11600000001</v>
          </cell>
          <cell r="BB18">
            <v>127548.53599999999</v>
          </cell>
          <cell r="BC18">
            <v>131106.76999999999</v>
          </cell>
          <cell r="BD18">
            <v>120309.52500000001</v>
          </cell>
          <cell r="BE18">
            <v>117158.90600000002</v>
          </cell>
          <cell r="BF18">
            <v>105391.25600000001</v>
          </cell>
          <cell r="BG18">
            <v>105668.29999999999</v>
          </cell>
          <cell r="BH18">
            <v>98188.868000000002</v>
          </cell>
          <cell r="BI18">
            <v>90017.581000000006</v>
          </cell>
          <cell r="BJ18">
            <v>82025.523000000001</v>
          </cell>
          <cell r="BK18">
            <v>86592.34</v>
          </cell>
          <cell r="BL18">
            <v>82507.686999999991</v>
          </cell>
          <cell r="BM18">
            <v>77633.183000000005</v>
          </cell>
          <cell r="BN18">
            <v>67394.504000000001</v>
          </cell>
          <cell r="BO18">
            <v>56191.066999999995</v>
          </cell>
          <cell r="BP18">
            <v>44730.483999999997</v>
          </cell>
          <cell r="BQ18">
            <v>35420.933999999994</v>
          </cell>
          <cell r="BR18">
            <v>26410.288199999999</v>
          </cell>
          <cell r="BS18">
            <v>18701.6842</v>
          </cell>
          <cell r="BT18">
            <v>11781.164200000001</v>
          </cell>
          <cell r="BU18">
            <v>6134.0819200000005</v>
          </cell>
          <cell r="BV18">
            <v>2169.1193599999997</v>
          </cell>
          <cell r="BW18">
            <v>558.32000000000005</v>
          </cell>
          <cell r="BX18">
            <v>37.959999999999994</v>
          </cell>
          <cell r="BY18">
            <v>0</v>
          </cell>
          <cell r="BZ18">
            <v>0</v>
          </cell>
          <cell r="CA18">
            <v>0</v>
          </cell>
          <cell r="CB18">
            <v>0</v>
          </cell>
          <cell r="CC18">
            <v>0</v>
          </cell>
          <cell r="CD18">
            <v>0</v>
          </cell>
          <cell r="CE18">
            <v>0</v>
          </cell>
          <cell r="CF18">
            <v>0</v>
          </cell>
          <cell r="CG18">
            <v>0</v>
          </cell>
          <cell r="CH18">
            <v>0</v>
          </cell>
          <cell r="CI18">
            <v>0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P18">
            <v>0</v>
          </cell>
          <cell r="CQ18">
            <v>0</v>
          </cell>
          <cell r="CR18">
            <v>0</v>
          </cell>
          <cell r="CS18">
            <v>0</v>
          </cell>
        </row>
        <row r="19"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81.2</v>
          </cell>
          <cell r="AB19">
            <v>1025.2396800000001</v>
          </cell>
          <cell r="AC19">
            <v>3411.75792</v>
          </cell>
          <cell r="AD19">
            <v>8513.5725000000002</v>
          </cell>
          <cell r="AE19">
            <v>13346.6312</v>
          </cell>
          <cell r="AF19">
            <v>17752.8992</v>
          </cell>
          <cell r="AG19">
            <v>23665.238600000001</v>
          </cell>
          <cell r="AH19">
            <v>33191.544999999998</v>
          </cell>
          <cell r="AI19">
            <v>39911.017699999997</v>
          </cell>
          <cell r="AJ19">
            <v>48806.653000000006</v>
          </cell>
          <cell r="AK19">
            <v>59783.835999999996</v>
          </cell>
          <cell r="AL19">
            <v>69416.055999999997</v>
          </cell>
          <cell r="AM19">
            <v>75522.301999999996</v>
          </cell>
          <cell r="AN19">
            <v>85765.011999999988</v>
          </cell>
          <cell r="AO19">
            <v>85272.975999999995</v>
          </cell>
          <cell r="AP19">
            <v>90410.08600000001</v>
          </cell>
          <cell r="AQ19">
            <v>93503.12</v>
          </cell>
          <cell r="AR19">
            <v>102509.30499999999</v>
          </cell>
          <cell r="AS19">
            <v>127226.245</v>
          </cell>
          <cell r="AT19">
            <v>120361.73200000002</v>
          </cell>
          <cell r="AU19">
            <v>128223.924</v>
          </cell>
          <cell r="AV19">
            <v>130483.03200000001</v>
          </cell>
          <cell r="AW19">
            <v>135283.978</v>
          </cell>
          <cell r="AX19">
            <v>140637.78</v>
          </cell>
          <cell r="AY19">
            <v>133307.15100000001</v>
          </cell>
          <cell r="AZ19">
            <v>131629.68</v>
          </cell>
          <cell r="BA19">
            <v>140496.87900000002</v>
          </cell>
          <cell r="BB19">
            <v>139559.55100000001</v>
          </cell>
          <cell r="BC19">
            <v>127810.383</v>
          </cell>
          <cell r="BD19">
            <v>128245.45000000001</v>
          </cell>
          <cell r="BE19">
            <v>130843.352</v>
          </cell>
          <cell r="BF19">
            <v>122976.00599999999</v>
          </cell>
          <cell r="BG19">
            <v>123026.48300000001</v>
          </cell>
          <cell r="BH19">
            <v>116623.554</v>
          </cell>
          <cell r="BI19">
            <v>109895.28099999999</v>
          </cell>
          <cell r="BJ19">
            <v>100369.92500000002</v>
          </cell>
          <cell r="BK19">
            <v>95238.357000000004</v>
          </cell>
          <cell r="BL19">
            <v>86551.753999999986</v>
          </cell>
          <cell r="BM19">
            <v>78204.127999999997</v>
          </cell>
          <cell r="BN19">
            <v>67282.051000000007</v>
          </cell>
          <cell r="BO19">
            <v>53463.277000000002</v>
          </cell>
          <cell r="BP19">
            <v>41990.397000000004</v>
          </cell>
          <cell r="BQ19">
            <v>34261.555</v>
          </cell>
          <cell r="BR19">
            <v>26181.8465</v>
          </cell>
          <cell r="BS19">
            <v>18200.976300000002</v>
          </cell>
          <cell r="BT19">
            <v>11734.8148</v>
          </cell>
          <cell r="BU19">
            <v>5469.8113999999996</v>
          </cell>
          <cell r="BV19">
            <v>2027.65824</v>
          </cell>
          <cell r="BW19">
            <v>610.48</v>
          </cell>
          <cell r="BX19">
            <v>31.799999999999997</v>
          </cell>
          <cell r="BY19">
            <v>0</v>
          </cell>
          <cell r="BZ19">
            <v>0</v>
          </cell>
          <cell r="CA19">
            <v>0</v>
          </cell>
          <cell r="CB19">
            <v>0</v>
          </cell>
          <cell r="CC19">
            <v>0</v>
          </cell>
          <cell r="CD19">
            <v>0</v>
          </cell>
          <cell r="CE19">
            <v>0</v>
          </cell>
          <cell r="CF19">
            <v>0</v>
          </cell>
          <cell r="CG19">
            <v>0</v>
          </cell>
          <cell r="CH19">
            <v>0</v>
          </cell>
          <cell r="CI19">
            <v>0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P19">
            <v>0</v>
          </cell>
          <cell r="CQ19">
            <v>0</v>
          </cell>
          <cell r="CR19">
            <v>0</v>
          </cell>
          <cell r="CS19">
            <v>0</v>
          </cell>
        </row>
        <row r="20">
          <cell r="B20">
            <v>0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30.799999999999997</v>
          </cell>
          <cell r="AB20">
            <v>491.9</v>
          </cell>
          <cell r="AC20">
            <v>2792.3035199999999</v>
          </cell>
          <cell r="AD20">
            <v>5804.6954000000005</v>
          </cell>
          <cell r="AE20">
            <v>9633.7212</v>
          </cell>
          <cell r="AF20">
            <v>15908.347499999998</v>
          </cell>
          <cell r="AG20">
            <v>22671.273300000001</v>
          </cell>
          <cell r="AH20">
            <v>28350.810300000005</v>
          </cell>
          <cell r="AI20">
            <v>35128.319600000003</v>
          </cell>
          <cell r="AJ20">
            <v>40328.960200000001</v>
          </cell>
          <cell r="AK20">
            <v>44677.032700000003</v>
          </cell>
          <cell r="AL20">
            <v>55118.991900000001</v>
          </cell>
          <cell r="AM20">
            <v>61388.406000000003</v>
          </cell>
          <cell r="AN20">
            <v>79187.587</v>
          </cell>
          <cell r="AO20">
            <v>97102.852000000014</v>
          </cell>
          <cell r="AP20">
            <v>97223.651000000013</v>
          </cell>
          <cell r="AQ20">
            <v>92889.214000000007</v>
          </cell>
          <cell r="AR20">
            <v>98158.010999999999</v>
          </cell>
          <cell r="AS20">
            <v>104963.14899999999</v>
          </cell>
          <cell r="AT20">
            <v>121285.06200000001</v>
          </cell>
          <cell r="AU20">
            <v>125964.68799999999</v>
          </cell>
          <cell r="AV20">
            <v>121713.12100000001</v>
          </cell>
          <cell r="AW20">
            <v>109862.302</v>
          </cell>
          <cell r="AX20">
            <v>110276.42199999999</v>
          </cell>
          <cell r="AY20">
            <v>110625.155</v>
          </cell>
          <cell r="AZ20">
            <v>106409.223</v>
          </cell>
          <cell r="BA20">
            <v>102534.497</v>
          </cell>
          <cell r="BB20">
            <v>93695.273000000016</v>
          </cell>
          <cell r="BC20">
            <v>102619.39200000001</v>
          </cell>
          <cell r="BD20">
            <v>103622.37099999998</v>
          </cell>
          <cell r="BE20">
            <v>101001.46900000001</v>
          </cell>
          <cell r="BF20">
            <v>102748.84499999999</v>
          </cell>
          <cell r="BG20">
            <v>88994.014999999985</v>
          </cell>
          <cell r="BH20">
            <v>100006.425</v>
          </cell>
          <cell r="BI20">
            <v>101342.05900000001</v>
          </cell>
          <cell r="BJ20">
            <v>84946.021999999997</v>
          </cell>
          <cell r="BK20">
            <v>71741.656000000003</v>
          </cell>
          <cell r="BL20">
            <v>62116.43</v>
          </cell>
          <cell r="BM20">
            <v>58801.65</v>
          </cell>
          <cell r="BN20">
            <v>54572.534</v>
          </cell>
          <cell r="BO20">
            <v>46131.451000000001</v>
          </cell>
          <cell r="BP20">
            <v>38820.316000000006</v>
          </cell>
          <cell r="BQ20">
            <v>31960.973000000002</v>
          </cell>
          <cell r="BR20">
            <v>24493.4565</v>
          </cell>
          <cell r="BS20">
            <v>16436.725300000002</v>
          </cell>
          <cell r="BT20">
            <v>9479.2078000000001</v>
          </cell>
          <cell r="BU20">
            <v>4522.8533000000007</v>
          </cell>
          <cell r="BV20">
            <v>1331.5009600000001</v>
          </cell>
          <cell r="BW20">
            <v>430.58896000000004</v>
          </cell>
          <cell r="BX20">
            <v>31.959999999999997</v>
          </cell>
          <cell r="BY20">
            <v>0</v>
          </cell>
          <cell r="BZ20">
            <v>0</v>
          </cell>
          <cell r="CA20">
            <v>0</v>
          </cell>
          <cell r="CB20">
            <v>0</v>
          </cell>
          <cell r="CC20">
            <v>0</v>
          </cell>
          <cell r="CD20">
            <v>0</v>
          </cell>
          <cell r="CE20">
            <v>0</v>
          </cell>
          <cell r="CF20">
            <v>0</v>
          </cell>
          <cell r="CG20">
            <v>0</v>
          </cell>
          <cell r="CH20">
            <v>0</v>
          </cell>
          <cell r="CI20">
            <v>0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P20">
            <v>0</v>
          </cell>
          <cell r="CQ20">
            <v>0</v>
          </cell>
          <cell r="CR20">
            <v>0</v>
          </cell>
          <cell r="CS20">
            <v>0</v>
          </cell>
        </row>
        <row r="21"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92</v>
          </cell>
          <cell r="AB21">
            <v>480.97999999999996</v>
          </cell>
          <cell r="AC21">
            <v>2177.54</v>
          </cell>
          <cell r="AD21">
            <v>3870.5000000000005</v>
          </cell>
          <cell r="AE21">
            <v>7832.0385600000009</v>
          </cell>
          <cell r="AF21">
            <v>12427.248480000002</v>
          </cell>
          <cell r="AG21">
            <v>14963.678900000001</v>
          </cell>
          <cell r="AH21">
            <v>20780.095099999999</v>
          </cell>
          <cell r="AI21">
            <v>21591.797499999997</v>
          </cell>
          <cell r="AJ21">
            <v>22660.387999999999</v>
          </cell>
          <cell r="AK21">
            <v>25781.9231</v>
          </cell>
          <cell r="AL21">
            <v>29981.019999999997</v>
          </cell>
          <cell r="AM21">
            <v>36183.758000000002</v>
          </cell>
          <cell r="AN21">
            <v>40741.209000000003</v>
          </cell>
          <cell r="AO21">
            <v>48622.904000000002</v>
          </cell>
          <cell r="AP21">
            <v>59496.256999999998</v>
          </cell>
          <cell r="AQ21">
            <v>62084.045000000006</v>
          </cell>
          <cell r="AR21">
            <v>72913.065000000002</v>
          </cell>
          <cell r="AS21">
            <v>76583.974000000002</v>
          </cell>
          <cell r="AT21">
            <v>88458.366999999998</v>
          </cell>
          <cell r="AU21">
            <v>91545.937999999995</v>
          </cell>
          <cell r="AV21">
            <v>92594.107999999993</v>
          </cell>
          <cell r="AW21">
            <v>99678.046000000002</v>
          </cell>
          <cell r="AX21">
            <v>104696.05600000001</v>
          </cell>
          <cell r="AY21">
            <v>117198.79700000001</v>
          </cell>
          <cell r="AZ21">
            <v>117551.58000000002</v>
          </cell>
          <cell r="BA21">
            <v>121170.51000000001</v>
          </cell>
          <cell r="BB21">
            <v>113680.00199999999</v>
          </cell>
          <cell r="BC21">
            <v>118002.58900000001</v>
          </cell>
          <cell r="BD21">
            <v>121242.86799999999</v>
          </cell>
          <cell r="BE21">
            <v>120734.01799999998</v>
          </cell>
          <cell r="BF21">
            <v>126440.31899999999</v>
          </cell>
          <cell r="BG21">
            <v>122278.895</v>
          </cell>
          <cell r="BH21">
            <v>111606.09500000002</v>
          </cell>
          <cell r="BI21">
            <v>99415.62</v>
          </cell>
          <cell r="BJ21">
            <v>100186.63199999998</v>
          </cell>
          <cell r="BK21">
            <v>92996.459000000003</v>
          </cell>
          <cell r="BL21">
            <v>85749.899000000005</v>
          </cell>
          <cell r="BM21">
            <v>79226.145000000004</v>
          </cell>
          <cell r="BN21">
            <v>67407.880999999994</v>
          </cell>
          <cell r="BO21">
            <v>54336.623</v>
          </cell>
          <cell r="BP21">
            <v>42275.210299999992</v>
          </cell>
          <cell r="BQ21">
            <v>33357.311900000001</v>
          </cell>
          <cell r="BR21">
            <v>24702.714</v>
          </cell>
          <cell r="BS21">
            <v>16444.202400000002</v>
          </cell>
          <cell r="BT21">
            <v>10343.961599999999</v>
          </cell>
          <cell r="BU21">
            <v>5972.7315199999994</v>
          </cell>
          <cell r="BV21">
            <v>2474.0468800000003</v>
          </cell>
          <cell r="BW21">
            <v>268.56</v>
          </cell>
          <cell r="BX21">
            <v>19.439999999999998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  <cell r="CD21">
            <v>0</v>
          </cell>
          <cell r="CE21">
            <v>0</v>
          </cell>
          <cell r="CF21">
            <v>0</v>
          </cell>
          <cell r="CG21">
            <v>0</v>
          </cell>
          <cell r="CH21">
            <v>0</v>
          </cell>
          <cell r="CI21">
            <v>0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P21">
            <v>0</v>
          </cell>
          <cell r="CQ21">
            <v>0</v>
          </cell>
          <cell r="CR21">
            <v>0</v>
          </cell>
          <cell r="CS21">
            <v>0</v>
          </cell>
        </row>
        <row r="22"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10</v>
          </cell>
          <cell r="AA22">
            <v>159.20000000000002</v>
          </cell>
          <cell r="AB22">
            <v>667.0200000000001</v>
          </cell>
          <cell r="AC22">
            <v>1772.04096</v>
          </cell>
          <cell r="AD22">
            <v>3746.68048</v>
          </cell>
          <cell r="AE22">
            <v>5802.4865599999994</v>
          </cell>
          <cell r="AF22">
            <v>9487.12896</v>
          </cell>
          <cell r="AG22">
            <v>13900.868639999999</v>
          </cell>
          <cell r="AH22">
            <v>17633.950300000004</v>
          </cell>
          <cell r="AI22">
            <v>20946.096800000003</v>
          </cell>
          <cell r="AJ22">
            <v>24677.536100000001</v>
          </cell>
          <cell r="AK22">
            <v>32420.022599999997</v>
          </cell>
          <cell r="AL22">
            <v>47555.139000000003</v>
          </cell>
          <cell r="AM22">
            <v>47913.351999999999</v>
          </cell>
          <cell r="AN22">
            <v>47484.994999999995</v>
          </cell>
          <cell r="AO22">
            <v>52328.816000000006</v>
          </cell>
          <cell r="AP22">
            <v>64496.547999999995</v>
          </cell>
          <cell r="AQ22">
            <v>66172.053000000014</v>
          </cell>
          <cell r="AR22">
            <v>74457.063999999998</v>
          </cell>
          <cell r="AS22">
            <v>78039.403999999995</v>
          </cell>
          <cell r="AT22">
            <v>88563.953999999998</v>
          </cell>
          <cell r="AU22">
            <v>95918.910999999993</v>
          </cell>
          <cell r="AV22">
            <v>85606.035999999993</v>
          </cell>
          <cell r="AW22">
            <v>93651.22099999999</v>
          </cell>
          <cell r="AX22">
            <v>91426.796000000002</v>
          </cell>
          <cell r="AY22">
            <v>91295.824999999983</v>
          </cell>
          <cell r="AZ22">
            <v>78676.025999999998</v>
          </cell>
          <cell r="BA22">
            <v>68722.736000000004</v>
          </cell>
          <cell r="BB22">
            <v>72640.846000000005</v>
          </cell>
          <cell r="BC22">
            <v>86411.981</v>
          </cell>
          <cell r="BD22">
            <v>90361.286000000007</v>
          </cell>
          <cell r="BE22">
            <v>98427.695000000007</v>
          </cell>
          <cell r="BF22">
            <v>95141.04800000001</v>
          </cell>
          <cell r="BG22">
            <v>94108.069000000003</v>
          </cell>
          <cell r="BH22">
            <v>96251.368000000002</v>
          </cell>
          <cell r="BI22">
            <v>80873.823000000004</v>
          </cell>
          <cell r="BJ22">
            <v>68324.339000000007</v>
          </cell>
          <cell r="BK22">
            <v>60590.058000000005</v>
          </cell>
          <cell r="BL22">
            <v>49522.732400000001</v>
          </cell>
          <cell r="BM22">
            <v>42403.006600000001</v>
          </cell>
          <cell r="BN22">
            <v>32754.296200000004</v>
          </cell>
          <cell r="BO22">
            <v>32486.148300000001</v>
          </cell>
          <cell r="BP22">
            <v>28665.337299999999</v>
          </cell>
          <cell r="BQ22">
            <v>26203.905599999998</v>
          </cell>
          <cell r="BR22">
            <v>19355.6486</v>
          </cell>
          <cell r="BS22">
            <v>12379.6013</v>
          </cell>
          <cell r="BT22">
            <v>7902.1118399999996</v>
          </cell>
          <cell r="BU22">
            <v>4076.7384000000002</v>
          </cell>
          <cell r="BV22">
            <v>1224.5025600000001</v>
          </cell>
          <cell r="BW22">
            <v>268.64</v>
          </cell>
          <cell r="BX22">
            <v>8.0399999999999991</v>
          </cell>
          <cell r="BY22">
            <v>0</v>
          </cell>
          <cell r="BZ22">
            <v>0</v>
          </cell>
          <cell r="CA22">
            <v>0</v>
          </cell>
          <cell r="CB22">
            <v>0</v>
          </cell>
          <cell r="CC22">
            <v>0</v>
          </cell>
          <cell r="CD22">
            <v>0</v>
          </cell>
          <cell r="CE22">
            <v>0</v>
          </cell>
          <cell r="CF22">
            <v>0</v>
          </cell>
          <cell r="CG22">
            <v>0</v>
          </cell>
          <cell r="CH22">
            <v>0</v>
          </cell>
          <cell r="CI22">
            <v>0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P22">
            <v>0</v>
          </cell>
          <cell r="CQ22">
            <v>0</v>
          </cell>
          <cell r="CR22">
            <v>0</v>
          </cell>
          <cell r="CS22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145.63999999999999</v>
          </cell>
          <cell r="AB23">
            <v>1409.86896</v>
          </cell>
          <cell r="AC23">
            <v>4738.11024</v>
          </cell>
          <cell r="AD23">
            <v>8352.9012799999982</v>
          </cell>
          <cell r="AE23">
            <v>13323.1677</v>
          </cell>
          <cell r="AF23">
            <v>21438.177000000003</v>
          </cell>
          <cell r="AG23">
            <v>30908.646799999999</v>
          </cell>
          <cell r="AH23">
            <v>36252.435500000007</v>
          </cell>
          <cell r="AI23">
            <v>44675.017300000007</v>
          </cell>
          <cell r="AJ23">
            <v>53547.6348</v>
          </cell>
          <cell r="AK23">
            <v>64109.499500000005</v>
          </cell>
          <cell r="AL23">
            <v>78152.967000000004</v>
          </cell>
          <cell r="AM23">
            <v>89528.254000000001</v>
          </cell>
          <cell r="AN23">
            <v>103257.736</v>
          </cell>
          <cell r="AO23">
            <v>109339.622</v>
          </cell>
          <cell r="AP23">
            <v>117266.69500000001</v>
          </cell>
          <cell r="AQ23">
            <v>121161.087</v>
          </cell>
          <cell r="AR23">
            <v>124685.17600000001</v>
          </cell>
          <cell r="AS23">
            <v>134244.80800000002</v>
          </cell>
          <cell r="AT23">
            <v>141745.405</v>
          </cell>
          <cell r="AU23">
            <v>134387.44399999999</v>
          </cell>
          <cell r="AV23">
            <v>130796.74299999999</v>
          </cell>
          <cell r="AW23">
            <v>133724.57399999999</v>
          </cell>
          <cell r="AX23">
            <v>140480.37199999997</v>
          </cell>
          <cell r="AY23">
            <v>121412.85499999998</v>
          </cell>
          <cell r="AZ23">
            <v>108281.93700000001</v>
          </cell>
          <cell r="BA23">
            <v>109854.40300000001</v>
          </cell>
          <cell r="BB23">
            <v>113918.28300000001</v>
          </cell>
          <cell r="BC23">
            <v>110518.15100000001</v>
          </cell>
          <cell r="BD23">
            <v>130081.52899999999</v>
          </cell>
          <cell r="BE23">
            <v>122874.00499999998</v>
          </cell>
          <cell r="BF23">
            <v>113904.56299999999</v>
          </cell>
          <cell r="BG23">
            <v>102758.04999999999</v>
          </cell>
          <cell r="BH23">
            <v>106541.30900000001</v>
          </cell>
          <cell r="BI23">
            <v>99102.698000000004</v>
          </cell>
          <cell r="BJ23">
            <v>96670.409</v>
          </cell>
          <cell r="BK23">
            <v>91887.084000000003</v>
          </cell>
          <cell r="BL23">
            <v>80095.50900000002</v>
          </cell>
          <cell r="BM23">
            <v>78623.994999999995</v>
          </cell>
          <cell r="BN23">
            <v>70091.413</v>
          </cell>
          <cell r="BO23">
            <v>59264.784</v>
          </cell>
          <cell r="BP23">
            <v>48526.78</v>
          </cell>
          <cell r="BQ23">
            <v>38260.510999999999</v>
          </cell>
          <cell r="BR23">
            <v>30648.893</v>
          </cell>
          <cell r="BS23">
            <v>22442.344499999999</v>
          </cell>
          <cell r="BT23">
            <v>13660.875100000001</v>
          </cell>
          <cell r="BU23">
            <v>7415.5317000000005</v>
          </cell>
          <cell r="BV23">
            <v>3103.9209600000004</v>
          </cell>
          <cell r="BW23">
            <v>694.95999999999992</v>
          </cell>
          <cell r="BX23">
            <v>47.839999999999996</v>
          </cell>
          <cell r="BY23">
            <v>0</v>
          </cell>
          <cell r="BZ23">
            <v>0</v>
          </cell>
          <cell r="CA23">
            <v>0</v>
          </cell>
          <cell r="CB23">
            <v>0</v>
          </cell>
          <cell r="CC23">
            <v>0</v>
          </cell>
          <cell r="CD23">
            <v>0</v>
          </cell>
          <cell r="CE23">
            <v>0</v>
          </cell>
          <cell r="CF23">
            <v>0</v>
          </cell>
          <cell r="CG23">
            <v>0</v>
          </cell>
          <cell r="CH23">
            <v>0</v>
          </cell>
          <cell r="CI23">
            <v>0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P23">
            <v>0</v>
          </cell>
          <cell r="CQ23">
            <v>0</v>
          </cell>
          <cell r="CR23">
            <v>0</v>
          </cell>
          <cell r="CS23">
            <v>0</v>
          </cell>
        </row>
        <row r="24"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1.28</v>
          </cell>
          <cell r="AA24">
            <v>610.1</v>
          </cell>
          <cell r="AB24">
            <v>3348.5851199999997</v>
          </cell>
          <cell r="AC24">
            <v>8991.4494400000003</v>
          </cell>
          <cell r="AD24">
            <v>16606.74928</v>
          </cell>
          <cell r="AE24">
            <v>26187.783500000001</v>
          </cell>
          <cell r="AF24">
            <v>37385.0821</v>
          </cell>
          <cell r="AG24">
            <v>50594.919000000009</v>
          </cell>
          <cell r="AH24">
            <v>60747.329000000005</v>
          </cell>
          <cell r="AI24">
            <v>70628.763000000006</v>
          </cell>
          <cell r="AJ24">
            <v>85341.635999999999</v>
          </cell>
          <cell r="AK24">
            <v>99521.339000000007</v>
          </cell>
          <cell r="AL24">
            <v>111837.78</v>
          </cell>
          <cell r="AM24">
            <v>117171.40599999999</v>
          </cell>
          <cell r="AN24">
            <v>128073.584</v>
          </cell>
          <cell r="AO24">
            <v>137393.628</v>
          </cell>
          <cell r="AP24">
            <v>144087.24699999997</v>
          </cell>
          <cell r="AQ24">
            <v>149706.52299999999</v>
          </cell>
          <cell r="AR24">
            <v>157311.89899999998</v>
          </cell>
          <cell r="AS24">
            <v>162626.83100000001</v>
          </cell>
          <cell r="AT24">
            <v>165603.90100000001</v>
          </cell>
          <cell r="AU24">
            <v>168385.201</v>
          </cell>
          <cell r="AV24">
            <v>169774.391</v>
          </cell>
          <cell r="AW24">
            <v>171578.21100000001</v>
          </cell>
          <cell r="AX24">
            <v>171391.39199999999</v>
          </cell>
          <cell r="AY24">
            <v>172858.56400000001</v>
          </cell>
          <cell r="AZ24">
            <v>168774.85700000002</v>
          </cell>
          <cell r="BA24">
            <v>168765.83500000002</v>
          </cell>
          <cell r="BB24">
            <v>165114.33500000002</v>
          </cell>
          <cell r="BC24">
            <v>161953.63999999998</v>
          </cell>
          <cell r="BD24">
            <v>154973.59000000003</v>
          </cell>
          <cell r="BE24">
            <v>150083.60200000001</v>
          </cell>
          <cell r="BF24">
            <v>145423.34899999999</v>
          </cell>
          <cell r="BG24">
            <v>142340.32400000002</v>
          </cell>
          <cell r="BH24">
            <v>138024.04500000001</v>
          </cell>
          <cell r="BI24">
            <v>131080.81299999999</v>
          </cell>
          <cell r="BJ24">
            <v>120896.579</v>
          </cell>
          <cell r="BK24">
            <v>104533.992</v>
          </cell>
          <cell r="BL24">
            <v>94308.590999999986</v>
          </cell>
          <cell r="BM24">
            <v>90661.940999999992</v>
          </cell>
          <cell r="BN24">
            <v>78946.493000000002</v>
          </cell>
          <cell r="BO24">
            <v>70893.443999999989</v>
          </cell>
          <cell r="BP24">
            <v>59996.623</v>
          </cell>
          <cell r="BQ24">
            <v>46470.281000000003</v>
          </cell>
          <cell r="BR24">
            <v>34066.83</v>
          </cell>
          <cell r="BS24">
            <v>22001.553599999999</v>
          </cell>
          <cell r="BT24">
            <v>14265.407299999999</v>
          </cell>
          <cell r="BU24">
            <v>8097.994099999999</v>
          </cell>
          <cell r="BV24">
            <v>2719.1979200000005</v>
          </cell>
          <cell r="BW24">
            <v>811.93151999999998</v>
          </cell>
          <cell r="BX24">
            <v>108.96</v>
          </cell>
          <cell r="BY24">
            <v>4</v>
          </cell>
          <cell r="BZ24">
            <v>0</v>
          </cell>
          <cell r="CA24">
            <v>0</v>
          </cell>
          <cell r="CB24">
            <v>0</v>
          </cell>
          <cell r="CC24">
            <v>0</v>
          </cell>
          <cell r="CD24">
            <v>0</v>
          </cell>
          <cell r="CE24">
            <v>0</v>
          </cell>
          <cell r="CF24">
            <v>0</v>
          </cell>
          <cell r="CG24">
            <v>0</v>
          </cell>
          <cell r="CH24">
            <v>0</v>
          </cell>
          <cell r="CI24">
            <v>0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P24">
            <v>0</v>
          </cell>
          <cell r="CQ24">
            <v>0</v>
          </cell>
          <cell r="CR24">
            <v>0</v>
          </cell>
          <cell r="CS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0.24</v>
          </cell>
          <cell r="AA25">
            <v>544.32000000000005</v>
          </cell>
          <cell r="AB25">
            <v>3164.3332799999998</v>
          </cell>
          <cell r="AC25">
            <v>8194.1471000000001</v>
          </cell>
          <cell r="AD25">
            <v>15560.9157</v>
          </cell>
          <cell r="AE25">
            <v>24251.3953</v>
          </cell>
          <cell r="AF25">
            <v>33833.427000000003</v>
          </cell>
          <cell r="AG25">
            <v>46765.258999999991</v>
          </cell>
          <cell r="AH25">
            <v>57279.303999999989</v>
          </cell>
          <cell r="AI25">
            <v>65031.891999999993</v>
          </cell>
          <cell r="AJ25">
            <v>82990</v>
          </cell>
          <cell r="AK25">
            <v>88174.537000000011</v>
          </cell>
          <cell r="AL25">
            <v>106086.109</v>
          </cell>
          <cell r="AM25">
            <v>115986.07799999999</v>
          </cell>
          <cell r="AN25">
            <v>126344.20300000001</v>
          </cell>
          <cell r="AO25">
            <v>131864.21000000002</v>
          </cell>
          <cell r="AP25">
            <v>140640.959</v>
          </cell>
          <cell r="AQ25">
            <v>147285.32</v>
          </cell>
          <cell r="AR25">
            <v>151900.97700000001</v>
          </cell>
          <cell r="AS25">
            <v>155700.196</v>
          </cell>
          <cell r="AT25">
            <v>159651.12599999999</v>
          </cell>
          <cell r="AU25">
            <v>162697.81</v>
          </cell>
          <cell r="AV25">
            <v>164264.80900000001</v>
          </cell>
          <cell r="AW25">
            <v>165918.076</v>
          </cell>
          <cell r="AX25">
            <v>166486.106</v>
          </cell>
          <cell r="AY25">
            <v>165863.84299999999</v>
          </cell>
          <cell r="AZ25">
            <v>164756.845</v>
          </cell>
          <cell r="BA25">
            <v>163308.462</v>
          </cell>
          <cell r="BB25">
            <v>161150.19299999997</v>
          </cell>
          <cell r="BC25">
            <v>155313.20699999999</v>
          </cell>
          <cell r="BD25">
            <v>150586.5</v>
          </cell>
          <cell r="BE25">
            <v>149039.905</v>
          </cell>
          <cell r="BF25">
            <v>140596.149</v>
          </cell>
          <cell r="BG25">
            <v>131950.35399999999</v>
          </cell>
          <cell r="BH25">
            <v>123061.495</v>
          </cell>
          <cell r="BI25">
            <v>120463.201</v>
          </cell>
          <cell r="BJ25">
            <v>108868.26499999998</v>
          </cell>
          <cell r="BK25">
            <v>105557.74099999999</v>
          </cell>
          <cell r="BL25">
            <v>97324.527000000002</v>
          </cell>
          <cell r="BM25">
            <v>89314.739999999991</v>
          </cell>
          <cell r="BN25">
            <v>78937.03</v>
          </cell>
          <cell r="BO25">
            <v>67558.578999999998</v>
          </cell>
          <cell r="BP25">
            <v>54104.717999999993</v>
          </cell>
          <cell r="BQ25">
            <v>43388.971000000005</v>
          </cell>
          <cell r="BR25">
            <v>31976.9319</v>
          </cell>
          <cell r="BS25">
            <v>22416.759899999997</v>
          </cell>
          <cell r="BT25">
            <v>13994.165499999999</v>
          </cell>
          <cell r="BU25">
            <v>7455.3050000000003</v>
          </cell>
          <cell r="BV25">
            <v>2915.2907200000004</v>
          </cell>
          <cell r="BW25">
            <v>671.36</v>
          </cell>
          <cell r="BX25">
            <v>41.4</v>
          </cell>
          <cell r="BY25">
            <v>0</v>
          </cell>
          <cell r="BZ25">
            <v>0</v>
          </cell>
          <cell r="CA25">
            <v>0</v>
          </cell>
          <cell r="CB25">
            <v>0</v>
          </cell>
          <cell r="CC25">
            <v>0</v>
          </cell>
          <cell r="CD25">
            <v>0</v>
          </cell>
          <cell r="CE25">
            <v>0</v>
          </cell>
          <cell r="CF25">
            <v>0</v>
          </cell>
          <cell r="CG25">
            <v>0</v>
          </cell>
          <cell r="CH25">
            <v>0</v>
          </cell>
          <cell r="CI25">
            <v>0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P25">
            <v>0</v>
          </cell>
          <cell r="CQ25">
            <v>0</v>
          </cell>
          <cell r="CR25">
            <v>0</v>
          </cell>
          <cell r="CS25">
            <v>0</v>
          </cell>
        </row>
        <row r="26"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3.72</v>
          </cell>
          <cell r="AA26">
            <v>494.47999999999996</v>
          </cell>
          <cell r="AB26">
            <v>3306.3668799999996</v>
          </cell>
          <cell r="AC26">
            <v>9294.7901000000002</v>
          </cell>
          <cell r="AD26">
            <v>16711.0939</v>
          </cell>
          <cell r="AE26">
            <v>25199.918600000001</v>
          </cell>
          <cell r="AF26">
            <v>35320.483</v>
          </cell>
          <cell r="AG26">
            <v>45398.171000000002</v>
          </cell>
          <cell r="AH26">
            <v>57148.930999999997</v>
          </cell>
          <cell r="AI26">
            <v>65850.361000000004</v>
          </cell>
          <cell r="AJ26">
            <v>78461.724000000002</v>
          </cell>
          <cell r="AK26">
            <v>93088.274000000005</v>
          </cell>
          <cell r="AL26">
            <v>104617.39799999999</v>
          </cell>
          <cell r="AM26">
            <v>114092.783</v>
          </cell>
          <cell r="AN26">
            <v>123378.50100000002</v>
          </cell>
          <cell r="AO26">
            <v>131176.495</v>
          </cell>
          <cell r="AP26">
            <v>137797.44700000001</v>
          </cell>
          <cell r="AQ26">
            <v>143446.95000000001</v>
          </cell>
          <cell r="AR26">
            <v>148378.12</v>
          </cell>
          <cell r="AS26">
            <v>152781.40000000002</v>
          </cell>
          <cell r="AT26">
            <v>156201.80599999998</v>
          </cell>
          <cell r="AU26">
            <v>158924.22900000002</v>
          </cell>
          <cell r="AV26">
            <v>161263.32999999999</v>
          </cell>
          <cell r="AW26">
            <v>162401.68300000002</v>
          </cell>
          <cell r="AX26">
            <v>159692.45199999999</v>
          </cell>
          <cell r="AY26">
            <v>163090.69500000001</v>
          </cell>
          <cell r="AZ26">
            <v>161976.867</v>
          </cell>
          <cell r="BA26">
            <v>156833.16599999997</v>
          </cell>
          <cell r="BB26">
            <v>154744.87899999999</v>
          </cell>
          <cell r="BC26">
            <v>151643.24099999998</v>
          </cell>
          <cell r="BD26">
            <v>150064.91899999999</v>
          </cell>
          <cell r="BE26">
            <v>147487.277</v>
          </cell>
          <cell r="BF26">
            <v>143604.87600000002</v>
          </cell>
          <cell r="BG26">
            <v>137533.30800000002</v>
          </cell>
          <cell r="BH26">
            <v>131198.46399999998</v>
          </cell>
          <cell r="BI26">
            <v>123668.86599999999</v>
          </cell>
          <cell r="BJ26">
            <v>114853.974</v>
          </cell>
          <cell r="BK26">
            <v>107662.38199999998</v>
          </cell>
          <cell r="BL26">
            <v>99232.551000000007</v>
          </cell>
          <cell r="BM26">
            <v>87340.032000000007</v>
          </cell>
          <cell r="BN26">
            <v>75778.407999999996</v>
          </cell>
          <cell r="BO26">
            <v>65327.838000000003</v>
          </cell>
          <cell r="BP26">
            <v>55586.296999999999</v>
          </cell>
          <cell r="BQ26">
            <v>43747.816999999995</v>
          </cell>
          <cell r="BR26">
            <v>32073.227599999998</v>
          </cell>
          <cell r="BS26">
            <v>21771.6747</v>
          </cell>
          <cell r="BT26">
            <v>13073.918600000001</v>
          </cell>
          <cell r="BU26">
            <v>7423.4313999999995</v>
          </cell>
          <cell r="BV26">
            <v>2875.8633599999998</v>
          </cell>
          <cell r="BW26">
            <v>593.57999999999993</v>
          </cell>
          <cell r="BX26">
            <v>20.080000000000002</v>
          </cell>
          <cell r="BY26">
            <v>0</v>
          </cell>
          <cell r="BZ26">
            <v>0</v>
          </cell>
          <cell r="CA26">
            <v>0</v>
          </cell>
          <cell r="CB26">
            <v>0</v>
          </cell>
          <cell r="CC26">
            <v>0</v>
          </cell>
          <cell r="CD26">
            <v>0</v>
          </cell>
          <cell r="CE26">
            <v>0</v>
          </cell>
          <cell r="CF26">
            <v>0</v>
          </cell>
          <cell r="CG26">
            <v>0</v>
          </cell>
          <cell r="CH26">
            <v>0</v>
          </cell>
          <cell r="CI26">
            <v>0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P26">
            <v>0</v>
          </cell>
          <cell r="CQ26">
            <v>0</v>
          </cell>
          <cell r="CR26">
            <v>0</v>
          </cell>
          <cell r="CS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4.8</v>
          </cell>
          <cell r="AA27">
            <v>816.16000000000008</v>
          </cell>
          <cell r="AB27">
            <v>3271.9</v>
          </cell>
          <cell r="AC27">
            <v>6689.9929599999996</v>
          </cell>
          <cell r="AD27">
            <v>10445.548000000001</v>
          </cell>
          <cell r="AE27">
            <v>14587.774599999999</v>
          </cell>
          <cell r="AF27">
            <v>22814.4925</v>
          </cell>
          <cell r="AG27">
            <v>36486.033499999998</v>
          </cell>
          <cell r="AH27">
            <v>38762.770400000001</v>
          </cell>
          <cell r="AI27">
            <v>50034.992300000005</v>
          </cell>
          <cell r="AJ27">
            <v>59855.908200000005</v>
          </cell>
          <cell r="AK27">
            <v>73844.715700000001</v>
          </cell>
          <cell r="AL27">
            <v>76451.906300000002</v>
          </cell>
          <cell r="AM27">
            <v>88563.257999999987</v>
          </cell>
          <cell r="AN27">
            <v>101162.21</v>
          </cell>
          <cell r="AO27">
            <v>107294.27900000001</v>
          </cell>
          <cell r="AP27">
            <v>114885.38499999999</v>
          </cell>
          <cell r="AQ27">
            <v>123466.66800000001</v>
          </cell>
          <cell r="AR27">
            <v>130597.965</v>
          </cell>
          <cell r="AS27">
            <v>135810.05300000001</v>
          </cell>
          <cell r="AT27">
            <v>139119.36499999999</v>
          </cell>
          <cell r="AU27">
            <v>146662.15299999999</v>
          </cell>
          <cell r="AV27">
            <v>148421.516</v>
          </cell>
          <cell r="AW27">
            <v>152454.83100000001</v>
          </cell>
          <cell r="AX27">
            <v>154316.095</v>
          </cell>
          <cell r="AY27">
            <v>157101.98099999997</v>
          </cell>
          <cell r="AZ27">
            <v>152998.978</v>
          </cell>
          <cell r="BA27">
            <v>157001.25699999998</v>
          </cell>
          <cell r="BB27">
            <v>152563.766</v>
          </cell>
          <cell r="BC27">
            <v>149996.908</v>
          </cell>
          <cell r="BD27">
            <v>146046.476</v>
          </cell>
          <cell r="BE27">
            <v>143030.14799999999</v>
          </cell>
          <cell r="BF27">
            <v>136788.38399999999</v>
          </cell>
          <cell r="BG27">
            <v>132918.86799999999</v>
          </cell>
          <cell r="BH27">
            <v>126394.31500000002</v>
          </cell>
          <cell r="BI27">
            <v>117351.15899999999</v>
          </cell>
          <cell r="BJ27">
            <v>111419.40599999999</v>
          </cell>
          <cell r="BK27">
            <v>102665.79699999999</v>
          </cell>
          <cell r="BL27">
            <v>94038.271999999997</v>
          </cell>
          <cell r="BM27">
            <v>83346.239000000001</v>
          </cell>
          <cell r="BN27">
            <v>72003.165000000008</v>
          </cell>
          <cell r="BO27">
            <v>60855.68</v>
          </cell>
          <cell r="BP27">
            <v>50406.270000000004</v>
          </cell>
          <cell r="BQ27">
            <v>39305.682999999997</v>
          </cell>
          <cell r="BR27">
            <v>28907.943600000002</v>
          </cell>
          <cell r="BS27">
            <v>20047.8485</v>
          </cell>
          <cell r="BT27">
            <v>12776.6813</v>
          </cell>
          <cell r="BU27">
            <v>6902.9197000000004</v>
          </cell>
          <cell r="BV27">
            <v>2545.5899200000003</v>
          </cell>
          <cell r="BW27">
            <v>473.62000000000006</v>
          </cell>
          <cell r="BX27">
            <v>29.6</v>
          </cell>
          <cell r="BY27">
            <v>0</v>
          </cell>
          <cell r="BZ27">
            <v>0</v>
          </cell>
          <cell r="CA27">
            <v>0</v>
          </cell>
          <cell r="CB27">
            <v>0</v>
          </cell>
          <cell r="CC27">
            <v>0</v>
          </cell>
          <cell r="CD27">
            <v>0</v>
          </cell>
          <cell r="CE27">
            <v>0</v>
          </cell>
          <cell r="CF27">
            <v>0</v>
          </cell>
          <cell r="CG27">
            <v>0</v>
          </cell>
          <cell r="CH27">
            <v>0</v>
          </cell>
          <cell r="CI27">
            <v>0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P27">
            <v>0</v>
          </cell>
          <cell r="CQ27">
            <v>0</v>
          </cell>
          <cell r="CR27">
            <v>0</v>
          </cell>
          <cell r="CS27">
            <v>0</v>
          </cell>
        </row>
        <row r="28"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528.57999999999993</v>
          </cell>
          <cell r="AB28">
            <v>2803.0511999999999</v>
          </cell>
          <cell r="AC28">
            <v>7250.3287999999993</v>
          </cell>
          <cell r="AD28">
            <v>13679.060000000001</v>
          </cell>
          <cell r="AE28">
            <v>21202.381600000001</v>
          </cell>
          <cell r="AF28">
            <v>30743.925999999999</v>
          </cell>
          <cell r="AG28">
            <v>40020.766000000003</v>
          </cell>
          <cell r="AH28">
            <v>50184.741100000007</v>
          </cell>
          <cell r="AI28">
            <v>61205.676999999996</v>
          </cell>
          <cell r="AJ28">
            <v>73075.457999999999</v>
          </cell>
          <cell r="AK28">
            <v>84692.415999999997</v>
          </cell>
          <cell r="AL28">
            <v>92831.387000000002</v>
          </cell>
          <cell r="AM28">
            <v>97676.494999999995</v>
          </cell>
          <cell r="AN28">
            <v>102184.18</v>
          </cell>
          <cell r="AO28">
            <v>113304.60299999999</v>
          </cell>
          <cell r="AP28">
            <v>122456.12899999999</v>
          </cell>
          <cell r="AQ28">
            <v>130615.60999999999</v>
          </cell>
          <cell r="AR28">
            <v>135617.32</v>
          </cell>
          <cell r="AS28">
            <v>141406.867</v>
          </cell>
          <cell r="AT28">
            <v>148187.71600000001</v>
          </cell>
          <cell r="AU28">
            <v>151344.36199999999</v>
          </cell>
          <cell r="AV28">
            <v>152719.095</v>
          </cell>
          <cell r="AW28">
            <v>151203.269</v>
          </cell>
          <cell r="AX28">
            <v>155041.288</v>
          </cell>
          <cell r="AY28">
            <v>155079.10999999999</v>
          </cell>
          <cell r="AZ28">
            <v>150267.16699999999</v>
          </cell>
          <cell r="BA28">
            <v>149944.96400000001</v>
          </cell>
          <cell r="BB28">
            <v>146324.47099999999</v>
          </cell>
          <cell r="BC28">
            <v>142239.31299999999</v>
          </cell>
          <cell r="BD28">
            <v>140382.26300000001</v>
          </cell>
          <cell r="BE28">
            <v>134628.61800000002</v>
          </cell>
          <cell r="BF28">
            <v>130321.12</v>
          </cell>
          <cell r="BG28">
            <v>119530.95300000001</v>
          </cell>
          <cell r="BH28">
            <v>113473.11199999999</v>
          </cell>
          <cell r="BI28">
            <v>110158.35</v>
          </cell>
          <cell r="BJ28">
            <v>105358.30600000001</v>
          </cell>
          <cell r="BK28">
            <v>96564.556000000011</v>
          </cell>
          <cell r="BL28">
            <v>87011.774000000005</v>
          </cell>
          <cell r="BM28">
            <v>77574.453999999998</v>
          </cell>
          <cell r="BN28">
            <v>67909.154999999984</v>
          </cell>
          <cell r="BO28">
            <v>57877.611999999994</v>
          </cell>
          <cell r="BP28">
            <v>48401.444000000003</v>
          </cell>
          <cell r="BQ28">
            <v>38689.324999999997</v>
          </cell>
          <cell r="BR28">
            <v>27241.077999999998</v>
          </cell>
          <cell r="BS28">
            <v>19323.660499999998</v>
          </cell>
          <cell r="BT28">
            <v>12154.7245</v>
          </cell>
          <cell r="BU28">
            <v>6549.4104000000007</v>
          </cell>
          <cell r="BV28">
            <v>2718.94128</v>
          </cell>
          <cell r="BW28">
            <v>695.78</v>
          </cell>
          <cell r="BX28">
            <v>51.959999999999994</v>
          </cell>
          <cell r="BY28">
            <v>0</v>
          </cell>
          <cell r="BZ28">
            <v>0</v>
          </cell>
          <cell r="CA28">
            <v>0</v>
          </cell>
          <cell r="CB28">
            <v>0</v>
          </cell>
          <cell r="CC28">
            <v>0</v>
          </cell>
          <cell r="CD28">
            <v>0</v>
          </cell>
          <cell r="CE28">
            <v>0</v>
          </cell>
          <cell r="CF28">
            <v>0</v>
          </cell>
          <cell r="CG28">
            <v>0</v>
          </cell>
          <cell r="CH28">
            <v>0</v>
          </cell>
          <cell r="CI28">
            <v>0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P28">
            <v>0</v>
          </cell>
          <cell r="CQ28">
            <v>0</v>
          </cell>
          <cell r="CR28">
            <v>0</v>
          </cell>
          <cell r="CS28">
            <v>0</v>
          </cell>
        </row>
        <row r="29"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20.32</v>
          </cell>
          <cell r="AA29">
            <v>741.18000000000006</v>
          </cell>
          <cell r="AB29">
            <v>3650.9004799999998</v>
          </cell>
          <cell r="AC29">
            <v>8736.7736000000004</v>
          </cell>
          <cell r="AD29">
            <v>15676.2034</v>
          </cell>
          <cell r="AE29">
            <v>23599.31</v>
          </cell>
          <cell r="AF29">
            <v>31790.727999999999</v>
          </cell>
          <cell r="AG29">
            <v>43045.559000000008</v>
          </cell>
          <cell r="AH29">
            <v>55002.57</v>
          </cell>
          <cell r="AI29">
            <v>66043.891999999993</v>
          </cell>
          <cell r="AJ29">
            <v>77625.937000000005</v>
          </cell>
          <cell r="AK29">
            <v>88713.783999999985</v>
          </cell>
          <cell r="AL29">
            <v>99062.133000000002</v>
          </cell>
          <cell r="AM29">
            <v>108159.427</v>
          </cell>
          <cell r="AN29">
            <v>116755.72200000001</v>
          </cell>
          <cell r="AO29">
            <v>123325.35</v>
          </cell>
          <cell r="AP29">
            <v>129892.508</v>
          </cell>
          <cell r="AQ29">
            <v>136296.54100000003</v>
          </cell>
          <cell r="AR29">
            <v>143401.228</v>
          </cell>
          <cell r="AS29">
            <v>148039.90600000002</v>
          </cell>
          <cell r="AT29">
            <v>151831.761</v>
          </cell>
          <cell r="AU29">
            <v>154394.18599999999</v>
          </cell>
          <cell r="AV29">
            <v>156132.231</v>
          </cell>
          <cell r="AW29">
            <v>157130.62</v>
          </cell>
          <cell r="AX29">
            <v>157815.29199999999</v>
          </cell>
          <cell r="AY29">
            <v>157446.29</v>
          </cell>
          <cell r="AZ29">
            <v>156691.87099999998</v>
          </cell>
          <cell r="BA29">
            <v>154938.57999999999</v>
          </cell>
          <cell r="BB29">
            <v>152870.63399999999</v>
          </cell>
          <cell r="BC29">
            <v>149732.23699999999</v>
          </cell>
          <cell r="BD29">
            <v>145658.28600000002</v>
          </cell>
          <cell r="BE29">
            <v>142418.48500000002</v>
          </cell>
          <cell r="BF29">
            <v>137735.342</v>
          </cell>
          <cell r="BG29">
            <v>132265.61499999999</v>
          </cell>
          <cell r="BH29">
            <v>125924.51799999998</v>
          </cell>
          <cell r="BI29">
            <v>118029.56200000001</v>
          </cell>
          <cell r="BJ29">
            <v>111046.16700000002</v>
          </cell>
          <cell r="BK29">
            <v>103047.1</v>
          </cell>
          <cell r="BL29">
            <v>94057.271000000008</v>
          </cell>
          <cell r="BM29">
            <v>84330.099000000002</v>
          </cell>
          <cell r="BN29">
            <v>73678.25</v>
          </cell>
          <cell r="BO29">
            <v>63169.164999999994</v>
          </cell>
          <cell r="BP29">
            <v>51712.95</v>
          </cell>
          <cell r="BQ29">
            <v>40626.786</v>
          </cell>
          <cell r="BR29">
            <v>30307.767699999997</v>
          </cell>
          <cell r="BS29">
            <v>21077.543600000001</v>
          </cell>
          <cell r="BT29">
            <v>13313.1266</v>
          </cell>
          <cell r="BU29">
            <v>7329.0278000000008</v>
          </cell>
          <cell r="BV29">
            <v>2774.1200000000003</v>
          </cell>
          <cell r="BW29">
            <v>626.3599999999999</v>
          </cell>
          <cell r="BX29">
            <v>46.56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  <cell r="CD29">
            <v>0</v>
          </cell>
          <cell r="CE29">
            <v>0</v>
          </cell>
          <cell r="CF29">
            <v>0</v>
          </cell>
          <cell r="CG29">
            <v>0</v>
          </cell>
          <cell r="CH29">
            <v>0</v>
          </cell>
          <cell r="CI29">
            <v>0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P29">
            <v>0</v>
          </cell>
          <cell r="CQ29">
            <v>0</v>
          </cell>
          <cell r="CR29">
            <v>0</v>
          </cell>
          <cell r="CS29">
            <v>0</v>
          </cell>
        </row>
        <row r="30"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50.84</v>
          </cell>
          <cell r="AA30">
            <v>1091.81152</v>
          </cell>
          <cell r="AB30">
            <v>4405.0692799999997</v>
          </cell>
          <cell r="AC30">
            <v>10722.735399999998</v>
          </cell>
          <cell r="AD30">
            <v>18309.064200000001</v>
          </cell>
          <cell r="AE30">
            <v>27406.479899999998</v>
          </cell>
          <cell r="AF30">
            <v>37170.338899999995</v>
          </cell>
          <cell r="AG30">
            <v>45258.327999999994</v>
          </cell>
          <cell r="AH30">
            <v>57699.534</v>
          </cell>
          <cell r="AI30">
            <v>68290.62</v>
          </cell>
          <cell r="AJ30">
            <v>79348.600000000006</v>
          </cell>
          <cell r="AK30">
            <v>89917.731999999989</v>
          </cell>
          <cell r="AL30">
            <v>101753.117</v>
          </cell>
          <cell r="AM30">
            <v>109643.26</v>
          </cell>
          <cell r="AN30">
            <v>118531.45000000001</v>
          </cell>
          <cell r="AO30">
            <v>126830.05299999999</v>
          </cell>
          <cell r="AP30">
            <v>133071.45499999999</v>
          </cell>
          <cell r="AQ30">
            <v>140626.734</v>
          </cell>
          <cell r="AR30">
            <v>146231.59900000002</v>
          </cell>
          <cell r="AS30">
            <v>150484.296</v>
          </cell>
          <cell r="AT30">
            <v>154357.39600000001</v>
          </cell>
          <cell r="AU30">
            <v>157314.40299999999</v>
          </cell>
          <cell r="AV30">
            <v>159098.99299999999</v>
          </cell>
          <cell r="AW30">
            <v>159670.399</v>
          </cell>
          <cell r="AX30">
            <v>160268.37400000001</v>
          </cell>
          <cell r="AY30">
            <v>159953.91900000002</v>
          </cell>
          <cell r="AZ30">
            <v>158910.35699999999</v>
          </cell>
          <cell r="BA30">
            <v>157082.633</v>
          </cell>
          <cell r="BB30">
            <v>155029.61499999999</v>
          </cell>
          <cell r="BC30">
            <v>151196.005</v>
          </cell>
          <cell r="BD30">
            <v>148558.53900000002</v>
          </cell>
          <cell r="BE30">
            <v>145027.649</v>
          </cell>
          <cell r="BF30">
            <v>137614.47099999999</v>
          </cell>
          <cell r="BG30">
            <v>133189.818</v>
          </cell>
          <cell r="BH30">
            <v>127167.07900000001</v>
          </cell>
          <cell r="BI30">
            <v>121115.32400000001</v>
          </cell>
          <cell r="BJ30">
            <v>113804.504</v>
          </cell>
          <cell r="BK30">
            <v>104908.59099999999</v>
          </cell>
          <cell r="BL30">
            <v>96085.05</v>
          </cell>
          <cell r="BM30">
            <v>87073.845000000001</v>
          </cell>
          <cell r="BN30">
            <v>76334.024999999994</v>
          </cell>
          <cell r="BO30">
            <v>65544.290999999997</v>
          </cell>
          <cell r="BP30">
            <v>53905.753000000004</v>
          </cell>
          <cell r="BQ30">
            <v>42709.845000000001</v>
          </cell>
          <cell r="BR30">
            <v>31577.965199999999</v>
          </cell>
          <cell r="BS30">
            <v>22020.684600000001</v>
          </cell>
          <cell r="BT30">
            <v>13905.759100000001</v>
          </cell>
          <cell r="BU30">
            <v>7393.6231000000007</v>
          </cell>
          <cell r="BV30">
            <v>2817.28208</v>
          </cell>
          <cell r="BW30">
            <v>694.46</v>
          </cell>
          <cell r="BX30">
            <v>55</v>
          </cell>
          <cell r="BY30">
            <v>0</v>
          </cell>
          <cell r="BZ30">
            <v>0</v>
          </cell>
          <cell r="CA30">
            <v>0</v>
          </cell>
          <cell r="CB30">
            <v>0.04</v>
          </cell>
          <cell r="CC30">
            <v>0</v>
          </cell>
          <cell r="CD30">
            <v>0</v>
          </cell>
          <cell r="CE30">
            <v>0</v>
          </cell>
          <cell r="CF30">
            <v>0</v>
          </cell>
          <cell r="CG30">
            <v>0</v>
          </cell>
          <cell r="CH30">
            <v>0</v>
          </cell>
          <cell r="CI30">
            <v>0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P30">
            <v>0</v>
          </cell>
          <cell r="CQ30">
            <v>0</v>
          </cell>
          <cell r="CR30">
            <v>0</v>
          </cell>
          <cell r="CS30">
            <v>0</v>
          </cell>
        </row>
        <row r="31"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3.84</v>
          </cell>
          <cell r="Z31">
            <v>104.56</v>
          </cell>
          <cell r="AA31">
            <v>1306.5894399999997</v>
          </cell>
          <cell r="AB31">
            <v>4623.16464</v>
          </cell>
          <cell r="AC31">
            <v>10153.158100000001</v>
          </cell>
          <cell r="AD31">
            <v>17635.1312</v>
          </cell>
          <cell r="AE31">
            <v>28056.0615</v>
          </cell>
          <cell r="AF31">
            <v>39250.903999999995</v>
          </cell>
          <cell r="AG31">
            <v>49939.373999999996</v>
          </cell>
          <cell r="AH31">
            <v>61704.014000000003</v>
          </cell>
          <cell r="AI31">
            <v>73052.337</v>
          </cell>
          <cell r="AJ31">
            <v>84404.491000000009</v>
          </cell>
          <cell r="AK31">
            <v>95160.973999999987</v>
          </cell>
          <cell r="AL31">
            <v>104916.09699999999</v>
          </cell>
          <cell r="AM31">
            <v>114082.216</v>
          </cell>
          <cell r="AN31">
            <v>122320.13800000001</v>
          </cell>
          <cell r="AO31">
            <v>129521.10999999999</v>
          </cell>
          <cell r="AP31">
            <v>136200.772</v>
          </cell>
          <cell r="AQ31">
            <v>142059.946</v>
          </cell>
          <cell r="AR31">
            <v>147161.31200000001</v>
          </cell>
          <cell r="AS31">
            <v>151471.12900000002</v>
          </cell>
          <cell r="AT31">
            <v>155153.63099999999</v>
          </cell>
          <cell r="AU31">
            <v>157657.16499999998</v>
          </cell>
          <cell r="AV31">
            <v>159417.98099999997</v>
          </cell>
          <cell r="AW31">
            <v>160395.90500000003</v>
          </cell>
          <cell r="AX31">
            <v>160342.54799999998</v>
          </cell>
          <cell r="AY31">
            <v>159834.78899999999</v>
          </cell>
          <cell r="AZ31">
            <v>159858.359</v>
          </cell>
          <cell r="BA31">
            <v>157891.57999999999</v>
          </cell>
          <cell r="BB31">
            <v>156294.29799999998</v>
          </cell>
          <cell r="BC31">
            <v>153298.443</v>
          </cell>
          <cell r="BD31">
            <v>149779.54800000001</v>
          </cell>
          <cell r="BE31">
            <v>144505.69500000001</v>
          </cell>
          <cell r="BF31">
            <v>138605.77100000001</v>
          </cell>
          <cell r="BG31">
            <v>131690.03</v>
          </cell>
          <cell r="BH31">
            <v>126075.12900000002</v>
          </cell>
          <cell r="BI31">
            <v>117926.298</v>
          </cell>
          <cell r="BJ31">
            <v>111553.978</v>
          </cell>
          <cell r="BK31">
            <v>101320.276</v>
          </cell>
          <cell r="BL31">
            <v>93148.114000000001</v>
          </cell>
          <cell r="BM31">
            <v>83567.065999999992</v>
          </cell>
          <cell r="BN31">
            <v>74632.843999999997</v>
          </cell>
          <cell r="BO31">
            <v>63078.906000000003</v>
          </cell>
          <cell r="BP31">
            <v>50338.375</v>
          </cell>
          <cell r="BQ31">
            <v>39967.191999999995</v>
          </cell>
          <cell r="BR31">
            <v>29315.960400000004</v>
          </cell>
          <cell r="BS31">
            <v>20375.451099999998</v>
          </cell>
          <cell r="BT31">
            <v>12917.561</v>
          </cell>
          <cell r="BU31">
            <v>6910.2514000000001</v>
          </cell>
          <cell r="BV31">
            <v>2677.57728</v>
          </cell>
          <cell r="BW31">
            <v>637.36</v>
          </cell>
          <cell r="BX31">
            <v>53.480000000000004</v>
          </cell>
          <cell r="BY31">
            <v>0</v>
          </cell>
          <cell r="BZ31">
            <v>0.04</v>
          </cell>
          <cell r="CA31">
            <v>0</v>
          </cell>
          <cell r="CB31">
            <v>0</v>
          </cell>
          <cell r="CC31">
            <v>0</v>
          </cell>
          <cell r="CD31">
            <v>0</v>
          </cell>
          <cell r="CE31">
            <v>0</v>
          </cell>
          <cell r="CF31">
            <v>0</v>
          </cell>
          <cell r="CG31">
            <v>0</v>
          </cell>
          <cell r="CH31">
            <v>0</v>
          </cell>
          <cell r="CI31">
            <v>0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P31">
            <v>0</v>
          </cell>
          <cell r="CQ31">
            <v>0</v>
          </cell>
          <cell r="CR31">
            <v>0</v>
          </cell>
          <cell r="CS31">
            <v>0</v>
          </cell>
        </row>
        <row r="32"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5.04</v>
          </cell>
          <cell r="Z32">
            <v>123.04</v>
          </cell>
          <cell r="AA32">
            <v>1279.1320000000001</v>
          </cell>
          <cell r="AB32">
            <v>4955.1510399999997</v>
          </cell>
          <cell r="AC32">
            <v>10832.5088</v>
          </cell>
          <cell r="AD32">
            <v>18229.614800000003</v>
          </cell>
          <cell r="AE32">
            <v>27219.405999999999</v>
          </cell>
          <cell r="AF32">
            <v>37301.890999999996</v>
          </cell>
          <cell r="AG32">
            <v>47942.519</v>
          </cell>
          <cell r="AH32">
            <v>56383.752</v>
          </cell>
          <cell r="AI32">
            <v>65670.262000000002</v>
          </cell>
          <cell r="AJ32">
            <v>75893.046000000002</v>
          </cell>
          <cell r="AK32">
            <v>88977.88</v>
          </cell>
          <cell r="AL32">
            <v>100194.079</v>
          </cell>
          <cell r="AM32">
            <v>107941.103</v>
          </cell>
          <cell r="AN32">
            <v>117445.675</v>
          </cell>
          <cell r="AO32">
            <v>124438.266</v>
          </cell>
          <cell r="AP32">
            <v>131356.101</v>
          </cell>
          <cell r="AQ32">
            <v>136420.34</v>
          </cell>
          <cell r="AR32">
            <v>141199.712</v>
          </cell>
          <cell r="AS32">
            <v>141992.701</v>
          </cell>
          <cell r="AT32">
            <v>146723.04</v>
          </cell>
          <cell r="AU32">
            <v>150726.02600000001</v>
          </cell>
          <cell r="AV32">
            <v>152539.51799999998</v>
          </cell>
          <cell r="AW32">
            <v>152913.83900000001</v>
          </cell>
          <cell r="AX32">
            <v>153214.80900000001</v>
          </cell>
          <cell r="AY32">
            <v>153975.182</v>
          </cell>
          <cell r="AZ32">
            <v>152518.25899999999</v>
          </cell>
          <cell r="BA32">
            <v>152702.45600000001</v>
          </cell>
          <cell r="BB32">
            <v>150541</v>
          </cell>
          <cell r="BC32">
            <v>146867.41500000001</v>
          </cell>
          <cell r="BD32">
            <v>141647.00099999999</v>
          </cell>
          <cell r="BE32">
            <v>135269.74100000001</v>
          </cell>
          <cell r="BF32">
            <v>130903.66700000002</v>
          </cell>
          <cell r="BG32">
            <v>125905.89499999999</v>
          </cell>
          <cell r="BH32">
            <v>118832.27900000001</v>
          </cell>
          <cell r="BI32">
            <v>113972.90400000001</v>
          </cell>
          <cell r="BJ32">
            <v>105504.505</v>
          </cell>
          <cell r="BK32">
            <v>94589.14</v>
          </cell>
          <cell r="BL32">
            <v>82501.399000000005</v>
          </cell>
          <cell r="BM32">
            <v>73945.107000000004</v>
          </cell>
          <cell r="BN32">
            <v>66872.928</v>
          </cell>
          <cell r="BO32">
            <v>57137.854999999996</v>
          </cell>
          <cell r="BP32">
            <v>45426.183000000005</v>
          </cell>
          <cell r="BQ32">
            <v>34887.184000000001</v>
          </cell>
          <cell r="BR32">
            <v>25646.644699999997</v>
          </cell>
          <cell r="BS32">
            <v>17665.1535</v>
          </cell>
          <cell r="BT32">
            <v>10851.163100000002</v>
          </cell>
          <cell r="BU32">
            <v>6179.0522999999994</v>
          </cell>
          <cell r="BV32">
            <v>2490.8463999999999</v>
          </cell>
          <cell r="BW32">
            <v>580.36</v>
          </cell>
          <cell r="BX32">
            <v>29.56</v>
          </cell>
          <cell r="BY32">
            <v>0</v>
          </cell>
          <cell r="BZ32">
            <v>0</v>
          </cell>
          <cell r="CA32">
            <v>0</v>
          </cell>
          <cell r="CB32">
            <v>0</v>
          </cell>
          <cell r="CC32">
            <v>0</v>
          </cell>
          <cell r="CD32">
            <v>0</v>
          </cell>
          <cell r="CE32">
            <v>0</v>
          </cell>
          <cell r="CF32">
            <v>0</v>
          </cell>
          <cell r="CG32">
            <v>0</v>
          </cell>
          <cell r="CH32">
            <v>0</v>
          </cell>
          <cell r="CI32">
            <v>0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P32">
            <v>0</v>
          </cell>
          <cell r="CQ32">
            <v>0</v>
          </cell>
          <cell r="CR32">
            <v>0</v>
          </cell>
          <cell r="CS32">
            <v>0</v>
          </cell>
        </row>
        <row r="33"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3.48</v>
          </cell>
          <cell r="Z33">
            <v>118.16</v>
          </cell>
          <cell r="AA33">
            <v>1416.6638400000002</v>
          </cell>
          <cell r="AB33">
            <v>5089.9625599999999</v>
          </cell>
          <cell r="AC33">
            <v>10875.845600000001</v>
          </cell>
          <cell r="AD33">
            <v>18649.038100000002</v>
          </cell>
          <cell r="AE33">
            <v>27991.214599999999</v>
          </cell>
          <cell r="AF33">
            <v>37452.688999999998</v>
          </cell>
          <cell r="AG33">
            <v>47537.057000000001</v>
          </cell>
          <cell r="AH33">
            <v>56690.868999999999</v>
          </cell>
          <cell r="AI33">
            <v>69119.807000000001</v>
          </cell>
          <cell r="AJ33">
            <v>81017.671000000002</v>
          </cell>
          <cell r="AK33">
            <v>91709.671000000002</v>
          </cell>
          <cell r="AL33">
            <v>102000.26699999999</v>
          </cell>
          <cell r="AM33">
            <v>110812.217</v>
          </cell>
          <cell r="AN33">
            <v>119055.011</v>
          </cell>
          <cell r="AO33">
            <v>126624.83499999999</v>
          </cell>
          <cell r="AP33">
            <v>132852.47099999999</v>
          </cell>
          <cell r="AQ33">
            <v>138702.91600000003</v>
          </cell>
          <cell r="AR33">
            <v>143603.81</v>
          </cell>
          <cell r="AS33">
            <v>147300.49900000001</v>
          </cell>
          <cell r="AT33">
            <v>150637.06699999998</v>
          </cell>
          <cell r="AU33">
            <v>153509.88699999999</v>
          </cell>
          <cell r="AV33">
            <v>155262.88199999998</v>
          </cell>
          <cell r="AW33">
            <v>156880.625</v>
          </cell>
          <cell r="AX33">
            <v>157492.78599999999</v>
          </cell>
          <cell r="AY33">
            <v>157506.071</v>
          </cell>
          <cell r="AZ33">
            <v>155507.27799999999</v>
          </cell>
          <cell r="BA33">
            <v>154620.31400000001</v>
          </cell>
          <cell r="BB33">
            <v>152346.299</v>
          </cell>
          <cell r="BC33">
            <v>148725.51199999999</v>
          </cell>
          <cell r="BD33">
            <v>145352.41500000001</v>
          </cell>
          <cell r="BE33">
            <v>140676.15399999998</v>
          </cell>
          <cell r="BF33">
            <v>136301.22700000001</v>
          </cell>
          <cell r="BG33">
            <v>130176.39299999998</v>
          </cell>
          <cell r="BH33">
            <v>123881.12100000001</v>
          </cell>
          <cell r="BI33">
            <v>117141.605</v>
          </cell>
          <cell r="BJ33">
            <v>109456.25</v>
          </cell>
          <cell r="BK33">
            <v>100918.29000000001</v>
          </cell>
          <cell r="BL33">
            <v>92132.301999999996</v>
          </cell>
          <cell r="BM33">
            <v>81976.134000000005</v>
          </cell>
          <cell r="BN33">
            <v>71380.148000000001</v>
          </cell>
          <cell r="BO33">
            <v>60984.45</v>
          </cell>
          <cell r="BP33">
            <v>50552.24</v>
          </cell>
          <cell r="BQ33">
            <v>40077.478000000003</v>
          </cell>
          <cell r="BR33">
            <v>29554.481</v>
          </cell>
          <cell r="BS33">
            <v>20786.488400000002</v>
          </cell>
          <cell r="BT33">
            <v>13347.254799999999</v>
          </cell>
          <cell r="BU33">
            <v>7412.2533000000003</v>
          </cell>
          <cell r="BV33">
            <v>2966.83968</v>
          </cell>
          <cell r="BW33">
            <v>725.64256000000012</v>
          </cell>
          <cell r="BX33">
            <v>63.319999999999993</v>
          </cell>
          <cell r="BY33">
            <v>0</v>
          </cell>
          <cell r="BZ33">
            <v>0</v>
          </cell>
          <cell r="CA33">
            <v>0</v>
          </cell>
          <cell r="CB33">
            <v>0</v>
          </cell>
          <cell r="CC33">
            <v>0</v>
          </cell>
          <cell r="CD33">
            <v>0</v>
          </cell>
          <cell r="CE33">
            <v>0</v>
          </cell>
          <cell r="CF33">
            <v>0</v>
          </cell>
          <cell r="CG33">
            <v>0.04</v>
          </cell>
          <cell r="CH33">
            <v>0</v>
          </cell>
          <cell r="CI33">
            <v>0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P33">
            <v>0</v>
          </cell>
          <cell r="CQ33">
            <v>0</v>
          </cell>
          <cell r="CR33">
            <v>0</v>
          </cell>
          <cell r="CS33">
            <v>0</v>
          </cell>
        </row>
        <row r="34"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0.64</v>
          </cell>
          <cell r="T34">
            <v>48.48</v>
          </cell>
          <cell r="U34">
            <v>178.84</v>
          </cell>
          <cell r="V34">
            <v>368.72</v>
          </cell>
          <cell r="W34">
            <v>616.04</v>
          </cell>
          <cell r="X34">
            <v>961.24</v>
          </cell>
          <cell r="Y34">
            <v>1433.52</v>
          </cell>
          <cell r="Z34">
            <v>1944.0800000000002</v>
          </cell>
          <cell r="AA34">
            <v>3329.39408</v>
          </cell>
          <cell r="AB34">
            <v>7406.1016</v>
          </cell>
          <cell r="AC34">
            <v>13815.452800000003</v>
          </cell>
          <cell r="AD34">
            <v>21648.507599999997</v>
          </cell>
          <cell r="AE34">
            <v>29510.217199999999</v>
          </cell>
          <cell r="AF34">
            <v>37543.608</v>
          </cell>
          <cell r="AG34">
            <v>47049.002000000008</v>
          </cell>
          <cell r="AH34">
            <v>58372.356</v>
          </cell>
          <cell r="AI34">
            <v>67931.342999999993</v>
          </cell>
          <cell r="AJ34">
            <v>77720.539999999994</v>
          </cell>
          <cell r="AK34">
            <v>88165.567999999999</v>
          </cell>
          <cell r="AL34">
            <v>97204.073999999993</v>
          </cell>
          <cell r="AM34">
            <v>105672.44400000002</v>
          </cell>
          <cell r="AN34">
            <v>114845.522</v>
          </cell>
          <cell r="AO34">
            <v>117864.308</v>
          </cell>
          <cell r="AP34">
            <v>126536.65400000001</v>
          </cell>
          <cell r="AQ34">
            <v>133253.62599999999</v>
          </cell>
          <cell r="AR34">
            <v>136997.49</v>
          </cell>
          <cell r="AS34">
            <v>141323.95699999999</v>
          </cell>
          <cell r="AT34">
            <v>142926.93400000001</v>
          </cell>
          <cell r="AU34">
            <v>146671.26999999999</v>
          </cell>
          <cell r="AV34">
            <v>147398.003</v>
          </cell>
          <cell r="AW34">
            <v>148149.02600000001</v>
          </cell>
          <cell r="AX34">
            <v>149036.01</v>
          </cell>
          <cell r="AY34">
            <v>148313.24799999999</v>
          </cell>
          <cell r="AZ34">
            <v>146369.592</v>
          </cell>
          <cell r="BA34">
            <v>144489.269</v>
          </cell>
          <cell r="BB34">
            <v>143779.68299999999</v>
          </cell>
          <cell r="BC34">
            <v>141326.554</v>
          </cell>
          <cell r="BD34">
            <v>143280.91899999999</v>
          </cell>
          <cell r="BE34">
            <v>134220.42800000001</v>
          </cell>
          <cell r="BF34">
            <v>131300.73499999999</v>
          </cell>
          <cell r="BG34">
            <v>123493.11200000001</v>
          </cell>
          <cell r="BH34">
            <v>117708.93100000001</v>
          </cell>
          <cell r="BI34">
            <v>111945.84700000001</v>
          </cell>
          <cell r="BJ34">
            <v>105842.96900000001</v>
          </cell>
          <cell r="BK34">
            <v>95988.680999999997</v>
          </cell>
          <cell r="BL34">
            <v>87151.334999999992</v>
          </cell>
          <cell r="BM34">
            <v>77906.61599999998</v>
          </cell>
          <cell r="BN34">
            <v>68825.178</v>
          </cell>
          <cell r="BO34">
            <v>57928.409</v>
          </cell>
          <cell r="BP34">
            <v>48174.83</v>
          </cell>
          <cell r="BQ34">
            <v>38465.087</v>
          </cell>
          <cell r="BR34">
            <v>28720.2029</v>
          </cell>
          <cell r="BS34">
            <v>19873.9918</v>
          </cell>
          <cell r="BT34">
            <v>12952.8796</v>
          </cell>
          <cell r="BU34">
            <v>7161.0959999999995</v>
          </cell>
          <cell r="BV34">
            <v>2818.7787200000002</v>
          </cell>
          <cell r="BW34">
            <v>657.26127999999994</v>
          </cell>
          <cell r="BX34">
            <v>52.96</v>
          </cell>
          <cell r="BY34">
            <v>0</v>
          </cell>
          <cell r="BZ34">
            <v>0</v>
          </cell>
          <cell r="CA34">
            <v>0</v>
          </cell>
          <cell r="CB34">
            <v>0</v>
          </cell>
          <cell r="CC34">
            <v>0</v>
          </cell>
          <cell r="CD34">
            <v>0</v>
          </cell>
          <cell r="CE34">
            <v>0</v>
          </cell>
          <cell r="CF34">
            <v>0</v>
          </cell>
          <cell r="CG34">
            <v>0</v>
          </cell>
          <cell r="CH34">
            <v>0</v>
          </cell>
          <cell r="CI34">
            <v>0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P34">
            <v>0</v>
          </cell>
          <cell r="CQ34">
            <v>0</v>
          </cell>
          <cell r="CR34">
            <v>0</v>
          </cell>
          <cell r="CS34">
            <v>0</v>
          </cell>
        </row>
      </sheetData>
      <sheetData sheetId="46"/>
      <sheetData sheetId="47"/>
      <sheetData sheetId="48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MARCH''24 SCH"/>
      <sheetName val="MARCH''24 BD sheet "/>
    </sheetNames>
    <sheetDataSet>
      <sheetData sheetId="0">
        <row r="119">
          <cell r="E119">
            <v>269.45</v>
          </cell>
        </row>
        <row r="120">
          <cell r="E120">
            <v>269.45</v>
          </cell>
        </row>
        <row r="121">
          <cell r="E121">
            <v>269.45</v>
          </cell>
        </row>
        <row r="122">
          <cell r="E122">
            <v>269.45</v>
          </cell>
        </row>
        <row r="123">
          <cell r="E123">
            <v>269.45</v>
          </cell>
        </row>
        <row r="124">
          <cell r="E124">
            <v>269.45</v>
          </cell>
        </row>
        <row r="125">
          <cell r="E125">
            <v>269.45</v>
          </cell>
        </row>
        <row r="126">
          <cell r="E126">
            <v>269.45</v>
          </cell>
        </row>
        <row r="127">
          <cell r="E127">
            <v>269.45</v>
          </cell>
        </row>
        <row r="128">
          <cell r="E128">
            <v>269.45</v>
          </cell>
        </row>
        <row r="129">
          <cell r="E129">
            <v>269.45</v>
          </cell>
        </row>
        <row r="130">
          <cell r="E130">
            <v>269.45</v>
          </cell>
        </row>
        <row r="131">
          <cell r="E131">
            <v>269.45</v>
          </cell>
        </row>
        <row r="132">
          <cell r="E132">
            <v>269.45</v>
          </cell>
        </row>
        <row r="133">
          <cell r="E133">
            <v>269.45</v>
          </cell>
        </row>
        <row r="134">
          <cell r="E134">
            <v>269.45</v>
          </cell>
        </row>
        <row r="135">
          <cell r="E135">
            <v>269.45</v>
          </cell>
        </row>
        <row r="136">
          <cell r="E136">
            <v>269.45</v>
          </cell>
        </row>
        <row r="137">
          <cell r="E137">
            <v>269.45</v>
          </cell>
        </row>
        <row r="138">
          <cell r="E138">
            <v>269.45</v>
          </cell>
        </row>
        <row r="139">
          <cell r="E139">
            <v>269.45</v>
          </cell>
        </row>
        <row r="140">
          <cell r="E140">
            <v>269.45</v>
          </cell>
        </row>
        <row r="141">
          <cell r="E141">
            <v>269.45</v>
          </cell>
        </row>
        <row r="142">
          <cell r="E142">
            <v>269.45</v>
          </cell>
        </row>
        <row r="143">
          <cell r="E143">
            <v>269.45</v>
          </cell>
        </row>
        <row r="144">
          <cell r="E144">
            <v>269.45</v>
          </cell>
        </row>
        <row r="145">
          <cell r="E145">
            <v>269.45</v>
          </cell>
        </row>
        <row r="146">
          <cell r="E146">
            <v>269.45</v>
          </cell>
        </row>
        <row r="147">
          <cell r="E147">
            <v>269.45</v>
          </cell>
        </row>
        <row r="148">
          <cell r="E148">
            <v>269.45</v>
          </cell>
        </row>
        <row r="149">
          <cell r="E149">
            <v>269.45</v>
          </cell>
        </row>
        <row r="150">
          <cell r="E150">
            <v>269.45</v>
          </cell>
        </row>
        <row r="151">
          <cell r="E151">
            <v>269.45</v>
          </cell>
        </row>
        <row r="152">
          <cell r="E152">
            <v>269.45</v>
          </cell>
        </row>
        <row r="153">
          <cell r="E153">
            <v>269.45</v>
          </cell>
        </row>
        <row r="154">
          <cell r="E154">
            <v>269.45</v>
          </cell>
        </row>
        <row r="155">
          <cell r="E155">
            <v>269.45</v>
          </cell>
        </row>
        <row r="156">
          <cell r="E156">
            <v>269.45</v>
          </cell>
        </row>
        <row r="157">
          <cell r="E157">
            <v>269.45</v>
          </cell>
        </row>
        <row r="158">
          <cell r="E158">
            <v>269.45</v>
          </cell>
        </row>
        <row r="159">
          <cell r="E159">
            <v>269.45</v>
          </cell>
        </row>
        <row r="160">
          <cell r="E160">
            <v>269.45</v>
          </cell>
        </row>
        <row r="161">
          <cell r="E161">
            <v>269.45</v>
          </cell>
        </row>
        <row r="162">
          <cell r="E162">
            <v>269.45</v>
          </cell>
        </row>
        <row r="163">
          <cell r="E163">
            <v>269.45</v>
          </cell>
        </row>
        <row r="164">
          <cell r="E164">
            <v>269.45</v>
          </cell>
        </row>
        <row r="165">
          <cell r="E165">
            <v>269.45</v>
          </cell>
        </row>
        <row r="166">
          <cell r="E166">
            <v>269.45</v>
          </cell>
        </row>
        <row r="167">
          <cell r="E167">
            <v>269.45</v>
          </cell>
        </row>
        <row r="168">
          <cell r="E168">
            <v>269.45</v>
          </cell>
        </row>
        <row r="169">
          <cell r="E169">
            <v>269.45</v>
          </cell>
        </row>
        <row r="170">
          <cell r="E170">
            <v>269.45</v>
          </cell>
        </row>
        <row r="171">
          <cell r="E171">
            <v>269.45</v>
          </cell>
        </row>
        <row r="172">
          <cell r="E172">
            <v>269.45</v>
          </cell>
        </row>
        <row r="173">
          <cell r="E173">
            <v>269.45</v>
          </cell>
        </row>
        <row r="174">
          <cell r="E174">
            <v>269.45</v>
          </cell>
        </row>
        <row r="175">
          <cell r="E175">
            <v>269.45</v>
          </cell>
        </row>
        <row r="176">
          <cell r="E176">
            <v>269.45</v>
          </cell>
        </row>
        <row r="177">
          <cell r="E177">
            <v>269.45</v>
          </cell>
        </row>
        <row r="178">
          <cell r="E178">
            <v>269.45</v>
          </cell>
        </row>
        <row r="179">
          <cell r="E179">
            <v>269.45</v>
          </cell>
        </row>
        <row r="180">
          <cell r="E180">
            <v>269.45</v>
          </cell>
        </row>
        <row r="181">
          <cell r="E181">
            <v>269.45</v>
          </cell>
        </row>
        <row r="182">
          <cell r="E182">
            <v>269.45</v>
          </cell>
        </row>
        <row r="183">
          <cell r="E183">
            <v>269.45</v>
          </cell>
        </row>
        <row r="184">
          <cell r="E184">
            <v>269.45</v>
          </cell>
        </row>
        <row r="185">
          <cell r="E185">
            <v>269.45</v>
          </cell>
        </row>
        <row r="186">
          <cell r="E186">
            <v>269.45</v>
          </cell>
        </row>
        <row r="187">
          <cell r="E187">
            <v>269.45</v>
          </cell>
        </row>
        <row r="188">
          <cell r="E188">
            <v>269.45</v>
          </cell>
        </row>
        <row r="189">
          <cell r="E189">
            <v>269.45</v>
          </cell>
        </row>
        <row r="190">
          <cell r="E190">
            <v>269.45</v>
          </cell>
        </row>
        <row r="191">
          <cell r="E191">
            <v>269.45</v>
          </cell>
        </row>
        <row r="192">
          <cell r="E192">
            <v>269.45</v>
          </cell>
        </row>
        <row r="193">
          <cell r="E193">
            <v>269.45</v>
          </cell>
        </row>
        <row r="194">
          <cell r="E194">
            <v>269.45</v>
          </cell>
        </row>
        <row r="195">
          <cell r="E195">
            <v>269.45</v>
          </cell>
        </row>
        <row r="196">
          <cell r="E196">
            <v>269.45</v>
          </cell>
        </row>
        <row r="197">
          <cell r="E197">
            <v>269.45</v>
          </cell>
        </row>
        <row r="198">
          <cell r="E198">
            <v>269.45</v>
          </cell>
        </row>
        <row r="199">
          <cell r="E199">
            <v>269.45</v>
          </cell>
        </row>
        <row r="200">
          <cell r="E200">
            <v>269.45</v>
          </cell>
        </row>
        <row r="201">
          <cell r="E201">
            <v>269.45</v>
          </cell>
        </row>
        <row r="202">
          <cell r="E202">
            <v>269.45</v>
          </cell>
        </row>
        <row r="203">
          <cell r="E203">
            <v>269.45</v>
          </cell>
        </row>
        <row r="204">
          <cell r="E204">
            <v>269.45</v>
          </cell>
        </row>
        <row r="205">
          <cell r="E205">
            <v>269.45</v>
          </cell>
        </row>
        <row r="206">
          <cell r="E206">
            <v>269.45</v>
          </cell>
        </row>
        <row r="207">
          <cell r="E207">
            <v>269.45</v>
          </cell>
        </row>
        <row r="208">
          <cell r="E208">
            <v>269.45</v>
          </cell>
        </row>
        <row r="209">
          <cell r="E209">
            <v>269.45</v>
          </cell>
        </row>
        <row r="210">
          <cell r="E210">
            <v>269.45</v>
          </cell>
        </row>
        <row r="211">
          <cell r="E211">
            <v>269.45</v>
          </cell>
        </row>
        <row r="212">
          <cell r="E212">
            <v>269.45</v>
          </cell>
        </row>
        <row r="213">
          <cell r="E213">
            <v>269.45</v>
          </cell>
        </row>
        <row r="214">
          <cell r="E214">
            <v>269.45</v>
          </cell>
        </row>
      </sheetData>
      <sheetData sheetId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MARCH''24 SCHEDULES "/>
      <sheetName val="MARCH'24 BD sheet"/>
    </sheetNames>
    <sheetDataSet>
      <sheetData sheetId="0">
        <row r="119">
          <cell r="E119">
            <v>570</v>
          </cell>
          <cell r="F119">
            <v>570</v>
          </cell>
          <cell r="G119">
            <v>570</v>
          </cell>
          <cell r="H119">
            <v>570</v>
          </cell>
          <cell r="X119">
            <v>570</v>
          </cell>
          <cell r="AA119">
            <v>570</v>
          </cell>
          <cell r="AB119">
            <v>570</v>
          </cell>
        </row>
        <row r="120">
          <cell r="E120">
            <v>570</v>
          </cell>
          <cell r="F120">
            <v>570</v>
          </cell>
          <cell r="G120">
            <v>570</v>
          </cell>
          <cell r="H120">
            <v>570</v>
          </cell>
          <cell r="X120">
            <v>570</v>
          </cell>
          <cell r="AA120">
            <v>570</v>
          </cell>
          <cell r="AB120">
            <v>570</v>
          </cell>
        </row>
        <row r="121">
          <cell r="E121">
            <v>570</v>
          </cell>
          <cell r="F121">
            <v>570</v>
          </cell>
          <cell r="G121">
            <v>570</v>
          </cell>
          <cell r="H121">
            <v>570</v>
          </cell>
          <cell r="X121">
            <v>570</v>
          </cell>
          <cell r="AA121">
            <v>570</v>
          </cell>
          <cell r="AB121">
            <v>570</v>
          </cell>
        </row>
        <row r="122">
          <cell r="E122">
            <v>570</v>
          </cell>
          <cell r="F122">
            <v>570</v>
          </cell>
          <cell r="G122">
            <v>570</v>
          </cell>
          <cell r="H122">
            <v>570</v>
          </cell>
          <cell r="X122">
            <v>570</v>
          </cell>
          <cell r="AA122">
            <v>570</v>
          </cell>
          <cell r="AB122">
            <v>570</v>
          </cell>
        </row>
        <row r="123">
          <cell r="E123">
            <v>570</v>
          </cell>
          <cell r="F123">
            <v>570</v>
          </cell>
          <cell r="G123">
            <v>570</v>
          </cell>
          <cell r="H123">
            <v>570</v>
          </cell>
          <cell r="X123">
            <v>570</v>
          </cell>
          <cell r="AA123">
            <v>570</v>
          </cell>
          <cell r="AB123">
            <v>570</v>
          </cell>
        </row>
        <row r="124">
          <cell r="E124">
            <v>570</v>
          </cell>
          <cell r="F124">
            <v>570</v>
          </cell>
          <cell r="G124">
            <v>570</v>
          </cell>
          <cell r="H124">
            <v>570</v>
          </cell>
          <cell r="X124">
            <v>570</v>
          </cell>
          <cell r="AA124">
            <v>570</v>
          </cell>
          <cell r="AB124">
            <v>570</v>
          </cell>
        </row>
        <row r="125">
          <cell r="E125">
            <v>570</v>
          </cell>
          <cell r="F125">
            <v>570</v>
          </cell>
          <cell r="G125">
            <v>570</v>
          </cell>
          <cell r="H125">
            <v>570</v>
          </cell>
          <cell r="X125">
            <v>570</v>
          </cell>
          <cell r="AA125">
            <v>570</v>
          </cell>
          <cell r="AB125">
            <v>570</v>
          </cell>
        </row>
        <row r="126">
          <cell r="E126">
            <v>570</v>
          </cell>
          <cell r="F126">
            <v>570</v>
          </cell>
          <cell r="G126">
            <v>570</v>
          </cell>
          <cell r="H126">
            <v>570</v>
          </cell>
          <cell r="X126">
            <v>570</v>
          </cell>
          <cell r="AA126">
            <v>570</v>
          </cell>
          <cell r="AB126">
            <v>570</v>
          </cell>
        </row>
        <row r="127">
          <cell r="E127">
            <v>570</v>
          </cell>
          <cell r="F127">
            <v>570</v>
          </cell>
          <cell r="G127">
            <v>570</v>
          </cell>
          <cell r="H127">
            <v>570</v>
          </cell>
          <cell r="X127">
            <v>570</v>
          </cell>
          <cell r="AA127">
            <v>570</v>
          </cell>
          <cell r="AB127">
            <v>570</v>
          </cell>
        </row>
        <row r="128">
          <cell r="E128">
            <v>570</v>
          </cell>
          <cell r="F128">
            <v>570</v>
          </cell>
          <cell r="G128">
            <v>570</v>
          </cell>
          <cell r="H128">
            <v>570</v>
          </cell>
          <cell r="X128">
            <v>570</v>
          </cell>
          <cell r="AA128">
            <v>570</v>
          </cell>
          <cell r="AB128">
            <v>570</v>
          </cell>
        </row>
        <row r="129">
          <cell r="E129">
            <v>570</v>
          </cell>
          <cell r="F129">
            <v>570</v>
          </cell>
          <cell r="G129">
            <v>570</v>
          </cell>
          <cell r="H129">
            <v>570</v>
          </cell>
          <cell r="X129">
            <v>570</v>
          </cell>
          <cell r="AA129">
            <v>570</v>
          </cell>
          <cell r="AB129">
            <v>570</v>
          </cell>
        </row>
        <row r="130">
          <cell r="E130">
            <v>570</v>
          </cell>
          <cell r="F130">
            <v>570</v>
          </cell>
          <cell r="G130">
            <v>570</v>
          </cell>
          <cell r="H130">
            <v>570</v>
          </cell>
          <cell r="X130">
            <v>570</v>
          </cell>
          <cell r="AA130">
            <v>570</v>
          </cell>
          <cell r="AB130">
            <v>570</v>
          </cell>
        </row>
        <row r="131">
          <cell r="E131">
            <v>570</v>
          </cell>
          <cell r="F131">
            <v>570</v>
          </cell>
          <cell r="G131">
            <v>570</v>
          </cell>
          <cell r="H131">
            <v>570</v>
          </cell>
          <cell r="X131">
            <v>570</v>
          </cell>
          <cell r="AA131">
            <v>570</v>
          </cell>
          <cell r="AB131">
            <v>570</v>
          </cell>
        </row>
        <row r="132">
          <cell r="E132">
            <v>570</v>
          </cell>
          <cell r="F132">
            <v>570</v>
          </cell>
          <cell r="G132">
            <v>570</v>
          </cell>
          <cell r="H132">
            <v>570</v>
          </cell>
          <cell r="X132">
            <v>570</v>
          </cell>
          <cell r="AA132">
            <v>570</v>
          </cell>
          <cell r="AB132">
            <v>570</v>
          </cell>
        </row>
        <row r="133">
          <cell r="E133">
            <v>570</v>
          </cell>
          <cell r="F133">
            <v>570</v>
          </cell>
          <cell r="G133">
            <v>570</v>
          </cell>
          <cell r="H133">
            <v>570</v>
          </cell>
          <cell r="X133">
            <v>570</v>
          </cell>
          <cell r="AA133">
            <v>570</v>
          </cell>
          <cell r="AB133">
            <v>570</v>
          </cell>
        </row>
        <row r="134">
          <cell r="E134">
            <v>570</v>
          </cell>
          <cell r="F134">
            <v>570</v>
          </cell>
          <cell r="G134">
            <v>570</v>
          </cell>
          <cell r="H134">
            <v>570</v>
          </cell>
          <cell r="X134">
            <v>570</v>
          </cell>
          <cell r="AA134">
            <v>570</v>
          </cell>
          <cell r="AB134">
            <v>570</v>
          </cell>
        </row>
        <row r="135">
          <cell r="E135">
            <v>570</v>
          </cell>
          <cell r="F135">
            <v>570</v>
          </cell>
          <cell r="G135">
            <v>570</v>
          </cell>
          <cell r="H135">
            <v>570</v>
          </cell>
          <cell r="X135">
            <v>570</v>
          </cell>
          <cell r="AA135">
            <v>570</v>
          </cell>
          <cell r="AB135">
            <v>570</v>
          </cell>
        </row>
        <row r="136">
          <cell r="E136">
            <v>570</v>
          </cell>
          <cell r="F136">
            <v>570</v>
          </cell>
          <cell r="G136">
            <v>570</v>
          </cell>
          <cell r="H136">
            <v>570</v>
          </cell>
          <cell r="X136">
            <v>570</v>
          </cell>
          <cell r="AA136">
            <v>570</v>
          </cell>
          <cell r="AB136">
            <v>570</v>
          </cell>
        </row>
        <row r="137">
          <cell r="E137">
            <v>570</v>
          </cell>
          <cell r="F137">
            <v>570</v>
          </cell>
          <cell r="G137">
            <v>570</v>
          </cell>
          <cell r="H137">
            <v>570</v>
          </cell>
          <cell r="X137">
            <v>570</v>
          </cell>
          <cell r="AA137">
            <v>570</v>
          </cell>
          <cell r="AB137">
            <v>570</v>
          </cell>
        </row>
        <row r="138">
          <cell r="E138">
            <v>570</v>
          </cell>
          <cell r="F138">
            <v>570</v>
          </cell>
          <cell r="G138">
            <v>570</v>
          </cell>
          <cell r="H138">
            <v>570</v>
          </cell>
          <cell r="X138">
            <v>570</v>
          </cell>
          <cell r="AA138">
            <v>570</v>
          </cell>
          <cell r="AB138">
            <v>570</v>
          </cell>
        </row>
        <row r="139">
          <cell r="E139">
            <v>570</v>
          </cell>
          <cell r="F139">
            <v>570</v>
          </cell>
          <cell r="G139">
            <v>570</v>
          </cell>
          <cell r="H139">
            <v>570</v>
          </cell>
          <cell r="X139">
            <v>570</v>
          </cell>
          <cell r="AA139">
            <v>570</v>
          </cell>
          <cell r="AB139">
            <v>570</v>
          </cell>
        </row>
        <row r="140">
          <cell r="E140">
            <v>570</v>
          </cell>
          <cell r="F140">
            <v>570</v>
          </cell>
          <cell r="G140">
            <v>570</v>
          </cell>
          <cell r="H140">
            <v>570</v>
          </cell>
          <cell r="X140">
            <v>570</v>
          </cell>
          <cell r="AA140">
            <v>570</v>
          </cell>
          <cell r="AB140">
            <v>570</v>
          </cell>
        </row>
        <row r="141">
          <cell r="E141">
            <v>570</v>
          </cell>
          <cell r="F141">
            <v>570</v>
          </cell>
          <cell r="G141">
            <v>570</v>
          </cell>
          <cell r="H141">
            <v>570</v>
          </cell>
          <cell r="X141">
            <v>570</v>
          </cell>
          <cell r="AA141">
            <v>570</v>
          </cell>
          <cell r="AB141">
            <v>570</v>
          </cell>
        </row>
        <row r="142">
          <cell r="E142">
            <v>570</v>
          </cell>
          <cell r="F142">
            <v>570</v>
          </cell>
          <cell r="G142">
            <v>570</v>
          </cell>
          <cell r="H142">
            <v>570</v>
          </cell>
          <cell r="X142">
            <v>570</v>
          </cell>
          <cell r="AA142">
            <v>570</v>
          </cell>
          <cell r="AB142">
            <v>570</v>
          </cell>
        </row>
        <row r="143">
          <cell r="E143">
            <v>570</v>
          </cell>
          <cell r="F143">
            <v>570</v>
          </cell>
          <cell r="G143">
            <v>570</v>
          </cell>
          <cell r="H143">
            <v>570</v>
          </cell>
          <cell r="X143">
            <v>570</v>
          </cell>
          <cell r="AA143">
            <v>570</v>
          </cell>
          <cell r="AB143">
            <v>570</v>
          </cell>
        </row>
        <row r="144">
          <cell r="E144">
            <v>570</v>
          </cell>
          <cell r="F144">
            <v>570</v>
          </cell>
          <cell r="G144">
            <v>570</v>
          </cell>
          <cell r="H144">
            <v>570</v>
          </cell>
          <cell r="X144">
            <v>570</v>
          </cell>
          <cell r="AA144">
            <v>570</v>
          </cell>
          <cell r="AB144">
            <v>570</v>
          </cell>
        </row>
        <row r="145">
          <cell r="E145">
            <v>570</v>
          </cell>
          <cell r="F145">
            <v>570</v>
          </cell>
          <cell r="G145">
            <v>570</v>
          </cell>
          <cell r="H145">
            <v>570</v>
          </cell>
          <cell r="X145">
            <v>570</v>
          </cell>
          <cell r="AA145">
            <v>570</v>
          </cell>
          <cell r="AB145">
            <v>570</v>
          </cell>
        </row>
        <row r="146">
          <cell r="E146">
            <v>570</v>
          </cell>
          <cell r="F146">
            <v>570</v>
          </cell>
          <cell r="G146">
            <v>570</v>
          </cell>
          <cell r="H146">
            <v>570</v>
          </cell>
          <cell r="X146">
            <v>570</v>
          </cell>
          <cell r="AA146">
            <v>570</v>
          </cell>
          <cell r="AB146">
            <v>570</v>
          </cell>
        </row>
        <row r="147">
          <cell r="E147">
            <v>570</v>
          </cell>
          <cell r="F147">
            <v>570</v>
          </cell>
          <cell r="G147">
            <v>570</v>
          </cell>
          <cell r="H147">
            <v>570</v>
          </cell>
          <cell r="X147">
            <v>570</v>
          </cell>
          <cell r="AA147">
            <v>570</v>
          </cell>
          <cell r="AB147">
            <v>570</v>
          </cell>
        </row>
        <row r="148">
          <cell r="E148">
            <v>570</v>
          </cell>
          <cell r="F148">
            <v>570</v>
          </cell>
          <cell r="G148">
            <v>570</v>
          </cell>
          <cell r="H148">
            <v>570</v>
          </cell>
          <cell r="X148">
            <v>570</v>
          </cell>
          <cell r="AA148">
            <v>570</v>
          </cell>
          <cell r="AB148">
            <v>570</v>
          </cell>
        </row>
        <row r="149">
          <cell r="E149">
            <v>570</v>
          </cell>
          <cell r="F149">
            <v>570</v>
          </cell>
          <cell r="G149">
            <v>570</v>
          </cell>
          <cell r="H149">
            <v>570</v>
          </cell>
          <cell r="X149">
            <v>570</v>
          </cell>
          <cell r="AA149">
            <v>570</v>
          </cell>
          <cell r="AB149">
            <v>570</v>
          </cell>
        </row>
        <row r="150">
          <cell r="E150">
            <v>570</v>
          </cell>
          <cell r="F150">
            <v>570</v>
          </cell>
          <cell r="G150">
            <v>570</v>
          </cell>
          <cell r="H150">
            <v>570</v>
          </cell>
          <cell r="X150">
            <v>570</v>
          </cell>
          <cell r="AA150">
            <v>570</v>
          </cell>
          <cell r="AB150">
            <v>570</v>
          </cell>
        </row>
        <row r="151">
          <cell r="E151">
            <v>570</v>
          </cell>
          <cell r="F151">
            <v>570</v>
          </cell>
          <cell r="G151">
            <v>570</v>
          </cell>
          <cell r="H151">
            <v>570</v>
          </cell>
          <cell r="X151">
            <v>570</v>
          </cell>
          <cell r="AA151">
            <v>570</v>
          </cell>
          <cell r="AB151">
            <v>570</v>
          </cell>
        </row>
        <row r="152">
          <cell r="E152">
            <v>570</v>
          </cell>
          <cell r="F152">
            <v>570</v>
          </cell>
          <cell r="G152">
            <v>570</v>
          </cell>
          <cell r="H152">
            <v>570</v>
          </cell>
          <cell r="X152">
            <v>570</v>
          </cell>
          <cell r="AA152">
            <v>570</v>
          </cell>
          <cell r="AB152">
            <v>570</v>
          </cell>
        </row>
        <row r="153">
          <cell r="E153">
            <v>570</v>
          </cell>
          <cell r="F153">
            <v>570</v>
          </cell>
          <cell r="G153">
            <v>570</v>
          </cell>
          <cell r="H153">
            <v>570</v>
          </cell>
          <cell r="X153">
            <v>570</v>
          </cell>
          <cell r="AA153">
            <v>570</v>
          </cell>
          <cell r="AB153">
            <v>570</v>
          </cell>
        </row>
        <row r="154">
          <cell r="E154">
            <v>570</v>
          </cell>
          <cell r="F154">
            <v>570</v>
          </cell>
          <cell r="G154">
            <v>570</v>
          </cell>
          <cell r="H154">
            <v>570</v>
          </cell>
          <cell r="X154">
            <v>570</v>
          </cell>
          <cell r="AA154">
            <v>570</v>
          </cell>
          <cell r="AB154">
            <v>570</v>
          </cell>
        </row>
        <row r="155">
          <cell r="E155">
            <v>570</v>
          </cell>
          <cell r="F155">
            <v>570</v>
          </cell>
          <cell r="G155">
            <v>570</v>
          </cell>
          <cell r="H155">
            <v>570</v>
          </cell>
          <cell r="X155">
            <v>570</v>
          </cell>
          <cell r="AA155">
            <v>570</v>
          </cell>
          <cell r="AB155">
            <v>570</v>
          </cell>
        </row>
        <row r="156">
          <cell r="E156">
            <v>570</v>
          </cell>
          <cell r="F156">
            <v>570</v>
          </cell>
          <cell r="G156">
            <v>570</v>
          </cell>
          <cell r="H156">
            <v>570</v>
          </cell>
          <cell r="X156">
            <v>570</v>
          </cell>
          <cell r="AA156">
            <v>570</v>
          </cell>
          <cell r="AB156">
            <v>570</v>
          </cell>
        </row>
        <row r="157">
          <cell r="E157">
            <v>570</v>
          </cell>
          <cell r="F157">
            <v>570</v>
          </cell>
          <cell r="G157">
            <v>570</v>
          </cell>
          <cell r="H157">
            <v>570</v>
          </cell>
          <cell r="X157">
            <v>570</v>
          </cell>
          <cell r="AA157">
            <v>570</v>
          </cell>
          <cell r="AB157">
            <v>570</v>
          </cell>
        </row>
        <row r="158">
          <cell r="E158">
            <v>570</v>
          </cell>
          <cell r="F158">
            <v>570</v>
          </cell>
          <cell r="G158">
            <v>570</v>
          </cell>
          <cell r="H158">
            <v>570</v>
          </cell>
          <cell r="X158">
            <v>570</v>
          </cell>
          <cell r="AA158">
            <v>570</v>
          </cell>
          <cell r="AB158">
            <v>570</v>
          </cell>
        </row>
        <row r="159">
          <cell r="E159">
            <v>570</v>
          </cell>
          <cell r="F159">
            <v>570</v>
          </cell>
          <cell r="G159">
            <v>570</v>
          </cell>
          <cell r="H159">
            <v>570</v>
          </cell>
          <cell r="X159">
            <v>570</v>
          </cell>
          <cell r="AA159">
            <v>570</v>
          </cell>
          <cell r="AB159">
            <v>570</v>
          </cell>
        </row>
        <row r="160">
          <cell r="E160">
            <v>570</v>
          </cell>
          <cell r="F160">
            <v>570</v>
          </cell>
          <cell r="G160">
            <v>570</v>
          </cell>
          <cell r="H160">
            <v>570</v>
          </cell>
          <cell r="X160">
            <v>570</v>
          </cell>
          <cell r="AA160">
            <v>570</v>
          </cell>
          <cell r="AB160">
            <v>570</v>
          </cell>
        </row>
        <row r="161">
          <cell r="E161">
            <v>570</v>
          </cell>
          <cell r="F161">
            <v>570</v>
          </cell>
          <cell r="G161">
            <v>570</v>
          </cell>
          <cell r="H161">
            <v>570</v>
          </cell>
          <cell r="X161">
            <v>570</v>
          </cell>
          <cell r="AA161">
            <v>570</v>
          </cell>
          <cell r="AB161">
            <v>570</v>
          </cell>
        </row>
        <row r="162">
          <cell r="E162">
            <v>570</v>
          </cell>
          <cell r="F162">
            <v>570</v>
          </cell>
          <cell r="G162">
            <v>570</v>
          </cell>
          <cell r="H162">
            <v>570</v>
          </cell>
          <cell r="X162">
            <v>570</v>
          </cell>
          <cell r="AA162">
            <v>570</v>
          </cell>
          <cell r="AB162">
            <v>570</v>
          </cell>
        </row>
        <row r="163">
          <cell r="E163">
            <v>570</v>
          </cell>
          <cell r="F163">
            <v>570</v>
          </cell>
          <cell r="G163">
            <v>570</v>
          </cell>
          <cell r="H163">
            <v>570</v>
          </cell>
          <cell r="X163">
            <v>570</v>
          </cell>
          <cell r="AA163">
            <v>570</v>
          </cell>
          <cell r="AB163">
            <v>570</v>
          </cell>
        </row>
        <row r="164">
          <cell r="E164">
            <v>570</v>
          </cell>
          <cell r="F164">
            <v>570</v>
          </cell>
          <cell r="G164">
            <v>570</v>
          </cell>
          <cell r="H164">
            <v>570</v>
          </cell>
          <cell r="X164">
            <v>570</v>
          </cell>
          <cell r="AA164">
            <v>570</v>
          </cell>
          <cell r="AB164">
            <v>570</v>
          </cell>
        </row>
        <row r="165">
          <cell r="E165">
            <v>570</v>
          </cell>
          <cell r="F165">
            <v>570</v>
          </cell>
          <cell r="G165">
            <v>570</v>
          </cell>
          <cell r="H165">
            <v>570</v>
          </cell>
          <cell r="X165">
            <v>570</v>
          </cell>
          <cell r="AA165">
            <v>570</v>
          </cell>
          <cell r="AB165">
            <v>570</v>
          </cell>
        </row>
        <row r="166">
          <cell r="E166">
            <v>570</v>
          </cell>
          <cell r="F166">
            <v>570</v>
          </cell>
          <cell r="G166">
            <v>570</v>
          </cell>
          <cell r="H166">
            <v>570</v>
          </cell>
          <cell r="X166">
            <v>570</v>
          </cell>
          <cell r="AA166">
            <v>570</v>
          </cell>
          <cell r="AB166">
            <v>570</v>
          </cell>
        </row>
        <row r="167">
          <cell r="E167">
            <v>570</v>
          </cell>
          <cell r="F167">
            <v>570</v>
          </cell>
          <cell r="G167">
            <v>570</v>
          </cell>
          <cell r="H167">
            <v>570</v>
          </cell>
          <cell r="X167">
            <v>570</v>
          </cell>
          <cell r="AA167">
            <v>570</v>
          </cell>
          <cell r="AB167">
            <v>570</v>
          </cell>
        </row>
        <row r="168">
          <cell r="E168">
            <v>570</v>
          </cell>
          <cell r="F168">
            <v>570</v>
          </cell>
          <cell r="G168">
            <v>570</v>
          </cell>
          <cell r="H168">
            <v>570</v>
          </cell>
          <cell r="X168">
            <v>570</v>
          </cell>
          <cell r="AA168">
            <v>570</v>
          </cell>
          <cell r="AB168">
            <v>570</v>
          </cell>
        </row>
        <row r="169">
          <cell r="E169">
            <v>570</v>
          </cell>
          <cell r="F169">
            <v>570</v>
          </cell>
          <cell r="G169">
            <v>570</v>
          </cell>
          <cell r="H169">
            <v>570</v>
          </cell>
          <cell r="X169">
            <v>570</v>
          </cell>
          <cell r="AA169">
            <v>570</v>
          </cell>
          <cell r="AB169">
            <v>570</v>
          </cell>
        </row>
        <row r="170">
          <cell r="E170">
            <v>570</v>
          </cell>
          <cell r="F170">
            <v>570</v>
          </cell>
          <cell r="G170">
            <v>570</v>
          </cell>
          <cell r="H170">
            <v>570</v>
          </cell>
          <cell r="X170">
            <v>570</v>
          </cell>
          <cell r="AA170">
            <v>570</v>
          </cell>
          <cell r="AB170">
            <v>570</v>
          </cell>
        </row>
        <row r="171">
          <cell r="E171">
            <v>570</v>
          </cell>
          <cell r="F171">
            <v>570</v>
          </cell>
          <cell r="G171">
            <v>570</v>
          </cell>
          <cell r="H171">
            <v>570</v>
          </cell>
          <cell r="X171">
            <v>570</v>
          </cell>
          <cell r="AA171">
            <v>570</v>
          </cell>
          <cell r="AB171">
            <v>570</v>
          </cell>
        </row>
        <row r="172">
          <cell r="E172">
            <v>570</v>
          </cell>
          <cell r="F172">
            <v>570</v>
          </cell>
          <cell r="G172">
            <v>570</v>
          </cell>
          <cell r="H172">
            <v>570</v>
          </cell>
          <cell r="X172">
            <v>570</v>
          </cell>
          <cell r="AA172">
            <v>570</v>
          </cell>
          <cell r="AB172">
            <v>570</v>
          </cell>
        </row>
        <row r="173">
          <cell r="E173">
            <v>570</v>
          </cell>
          <cell r="F173">
            <v>570</v>
          </cell>
          <cell r="G173">
            <v>570</v>
          </cell>
          <cell r="H173">
            <v>570</v>
          </cell>
          <cell r="X173">
            <v>570</v>
          </cell>
          <cell r="AA173">
            <v>570</v>
          </cell>
          <cell r="AB173">
            <v>570</v>
          </cell>
        </row>
        <row r="174">
          <cell r="E174">
            <v>570</v>
          </cell>
          <cell r="F174">
            <v>570</v>
          </cell>
          <cell r="G174">
            <v>570</v>
          </cell>
          <cell r="H174">
            <v>570</v>
          </cell>
          <cell r="X174">
            <v>570</v>
          </cell>
          <cell r="AA174">
            <v>570</v>
          </cell>
          <cell r="AB174">
            <v>570</v>
          </cell>
        </row>
        <row r="175">
          <cell r="E175">
            <v>570</v>
          </cell>
          <cell r="F175">
            <v>570</v>
          </cell>
          <cell r="G175">
            <v>570</v>
          </cell>
          <cell r="H175">
            <v>570</v>
          </cell>
          <cell r="X175">
            <v>570</v>
          </cell>
          <cell r="AA175">
            <v>570</v>
          </cell>
          <cell r="AB175">
            <v>570</v>
          </cell>
        </row>
        <row r="176">
          <cell r="E176">
            <v>570</v>
          </cell>
          <cell r="F176">
            <v>570</v>
          </cell>
          <cell r="G176">
            <v>570</v>
          </cell>
          <cell r="H176">
            <v>570</v>
          </cell>
          <cell r="X176">
            <v>570</v>
          </cell>
          <cell r="AA176">
            <v>570</v>
          </cell>
          <cell r="AB176">
            <v>570</v>
          </cell>
        </row>
        <row r="177">
          <cell r="E177">
            <v>570</v>
          </cell>
          <cell r="F177">
            <v>570</v>
          </cell>
          <cell r="G177">
            <v>570</v>
          </cell>
          <cell r="H177">
            <v>570</v>
          </cell>
          <cell r="X177">
            <v>570</v>
          </cell>
          <cell r="AA177">
            <v>570</v>
          </cell>
          <cell r="AB177">
            <v>570</v>
          </cell>
        </row>
        <row r="178">
          <cell r="E178">
            <v>570</v>
          </cell>
          <cell r="F178">
            <v>570</v>
          </cell>
          <cell r="G178">
            <v>570</v>
          </cell>
          <cell r="H178">
            <v>570</v>
          </cell>
          <cell r="X178">
            <v>570</v>
          </cell>
          <cell r="AA178">
            <v>570</v>
          </cell>
          <cell r="AB178">
            <v>570</v>
          </cell>
        </row>
        <row r="179">
          <cell r="E179">
            <v>570</v>
          </cell>
          <cell r="F179">
            <v>570</v>
          </cell>
          <cell r="G179">
            <v>570</v>
          </cell>
          <cell r="H179">
            <v>570</v>
          </cell>
          <cell r="X179">
            <v>570</v>
          </cell>
          <cell r="AA179">
            <v>570</v>
          </cell>
          <cell r="AB179">
            <v>570</v>
          </cell>
        </row>
        <row r="180">
          <cell r="E180">
            <v>570</v>
          </cell>
          <cell r="F180">
            <v>570</v>
          </cell>
          <cell r="G180">
            <v>570</v>
          </cell>
          <cell r="H180">
            <v>570</v>
          </cell>
          <cell r="X180">
            <v>570</v>
          </cell>
          <cell r="AA180">
            <v>570</v>
          </cell>
          <cell r="AB180">
            <v>570</v>
          </cell>
        </row>
        <row r="181">
          <cell r="E181">
            <v>570</v>
          </cell>
          <cell r="F181">
            <v>570</v>
          </cell>
          <cell r="G181">
            <v>570</v>
          </cell>
          <cell r="H181">
            <v>570</v>
          </cell>
          <cell r="X181">
            <v>570</v>
          </cell>
          <cell r="AA181">
            <v>570</v>
          </cell>
          <cell r="AB181">
            <v>570</v>
          </cell>
        </row>
        <row r="182">
          <cell r="E182">
            <v>570</v>
          </cell>
          <cell r="F182">
            <v>570</v>
          </cell>
          <cell r="G182">
            <v>570</v>
          </cell>
          <cell r="H182">
            <v>570</v>
          </cell>
          <cell r="X182">
            <v>570</v>
          </cell>
          <cell r="AA182">
            <v>570</v>
          </cell>
          <cell r="AB182">
            <v>570</v>
          </cell>
        </row>
        <row r="183">
          <cell r="E183">
            <v>570</v>
          </cell>
          <cell r="F183">
            <v>570</v>
          </cell>
          <cell r="G183">
            <v>570</v>
          </cell>
          <cell r="H183">
            <v>570</v>
          </cell>
          <cell r="X183">
            <v>570</v>
          </cell>
          <cell r="AA183">
            <v>570</v>
          </cell>
          <cell r="AB183">
            <v>570</v>
          </cell>
        </row>
        <row r="184">
          <cell r="E184">
            <v>570</v>
          </cell>
          <cell r="F184">
            <v>570</v>
          </cell>
          <cell r="G184">
            <v>570</v>
          </cell>
          <cell r="H184">
            <v>570</v>
          </cell>
          <cell r="X184">
            <v>570</v>
          </cell>
          <cell r="AA184">
            <v>570</v>
          </cell>
          <cell r="AB184">
            <v>570</v>
          </cell>
        </row>
        <row r="185">
          <cell r="E185">
            <v>570</v>
          </cell>
          <cell r="F185">
            <v>570</v>
          </cell>
          <cell r="G185">
            <v>570</v>
          </cell>
          <cell r="H185">
            <v>570</v>
          </cell>
          <cell r="X185">
            <v>570</v>
          </cell>
          <cell r="AA185">
            <v>570</v>
          </cell>
          <cell r="AB185">
            <v>570</v>
          </cell>
        </row>
        <row r="186">
          <cell r="E186">
            <v>570</v>
          </cell>
          <cell r="F186">
            <v>570</v>
          </cell>
          <cell r="G186">
            <v>570</v>
          </cell>
          <cell r="H186">
            <v>570</v>
          </cell>
          <cell r="X186">
            <v>570</v>
          </cell>
          <cell r="AA186">
            <v>570</v>
          </cell>
          <cell r="AB186">
            <v>570</v>
          </cell>
        </row>
        <row r="187">
          <cell r="E187">
            <v>570</v>
          </cell>
          <cell r="F187">
            <v>570</v>
          </cell>
          <cell r="G187">
            <v>570</v>
          </cell>
          <cell r="H187">
            <v>570</v>
          </cell>
          <cell r="X187">
            <v>570</v>
          </cell>
          <cell r="AA187">
            <v>570</v>
          </cell>
          <cell r="AB187">
            <v>570</v>
          </cell>
        </row>
        <row r="188">
          <cell r="E188">
            <v>570</v>
          </cell>
          <cell r="F188">
            <v>570</v>
          </cell>
          <cell r="G188">
            <v>570</v>
          </cell>
          <cell r="H188">
            <v>570</v>
          </cell>
          <cell r="X188">
            <v>570</v>
          </cell>
          <cell r="AA188">
            <v>570</v>
          </cell>
          <cell r="AB188">
            <v>570</v>
          </cell>
        </row>
        <row r="189">
          <cell r="E189">
            <v>570</v>
          </cell>
          <cell r="F189">
            <v>570</v>
          </cell>
          <cell r="G189">
            <v>570</v>
          </cell>
          <cell r="H189">
            <v>570</v>
          </cell>
          <cell r="X189">
            <v>570</v>
          </cell>
          <cell r="AA189">
            <v>570</v>
          </cell>
          <cell r="AB189">
            <v>570</v>
          </cell>
        </row>
        <row r="190">
          <cell r="E190">
            <v>570</v>
          </cell>
          <cell r="F190">
            <v>570</v>
          </cell>
          <cell r="G190">
            <v>570</v>
          </cell>
          <cell r="H190">
            <v>570</v>
          </cell>
          <cell r="X190">
            <v>570</v>
          </cell>
          <cell r="AA190">
            <v>570</v>
          </cell>
          <cell r="AB190">
            <v>570</v>
          </cell>
        </row>
        <row r="191">
          <cell r="E191">
            <v>570</v>
          </cell>
          <cell r="F191">
            <v>570</v>
          </cell>
          <cell r="G191">
            <v>570</v>
          </cell>
          <cell r="H191">
            <v>570</v>
          </cell>
          <cell r="X191">
            <v>570</v>
          </cell>
          <cell r="AA191">
            <v>570</v>
          </cell>
          <cell r="AB191">
            <v>570</v>
          </cell>
        </row>
        <row r="192">
          <cell r="E192">
            <v>570</v>
          </cell>
          <cell r="F192">
            <v>570</v>
          </cell>
          <cell r="G192">
            <v>570</v>
          </cell>
          <cell r="H192">
            <v>570</v>
          </cell>
          <cell r="X192">
            <v>570</v>
          </cell>
          <cell r="AA192">
            <v>570</v>
          </cell>
          <cell r="AB192">
            <v>570</v>
          </cell>
        </row>
        <row r="193">
          <cell r="E193">
            <v>570</v>
          </cell>
          <cell r="F193">
            <v>570</v>
          </cell>
          <cell r="G193">
            <v>570</v>
          </cell>
          <cell r="H193">
            <v>570</v>
          </cell>
          <cell r="X193">
            <v>570</v>
          </cell>
          <cell r="AA193">
            <v>570</v>
          </cell>
          <cell r="AB193">
            <v>570</v>
          </cell>
        </row>
        <row r="194">
          <cell r="E194">
            <v>570</v>
          </cell>
          <cell r="F194">
            <v>570</v>
          </cell>
          <cell r="G194">
            <v>570</v>
          </cell>
          <cell r="H194">
            <v>570</v>
          </cell>
          <cell r="X194">
            <v>570</v>
          </cell>
          <cell r="AA194">
            <v>570</v>
          </cell>
          <cell r="AB194">
            <v>570</v>
          </cell>
        </row>
        <row r="195">
          <cell r="E195">
            <v>570</v>
          </cell>
          <cell r="F195">
            <v>570</v>
          </cell>
          <cell r="G195">
            <v>570</v>
          </cell>
          <cell r="H195">
            <v>570</v>
          </cell>
          <cell r="X195">
            <v>570</v>
          </cell>
          <cell r="AA195">
            <v>570</v>
          </cell>
          <cell r="AB195">
            <v>570</v>
          </cell>
        </row>
        <row r="196">
          <cell r="E196">
            <v>570</v>
          </cell>
          <cell r="F196">
            <v>570</v>
          </cell>
          <cell r="G196">
            <v>570</v>
          </cell>
          <cell r="H196">
            <v>570</v>
          </cell>
          <cell r="X196">
            <v>570</v>
          </cell>
          <cell r="AA196">
            <v>570</v>
          </cell>
          <cell r="AB196">
            <v>570</v>
          </cell>
        </row>
        <row r="197">
          <cell r="E197">
            <v>570</v>
          </cell>
          <cell r="F197">
            <v>570</v>
          </cell>
          <cell r="G197">
            <v>570</v>
          </cell>
          <cell r="H197">
            <v>570</v>
          </cell>
          <cell r="X197">
            <v>570</v>
          </cell>
          <cell r="AA197">
            <v>570</v>
          </cell>
          <cell r="AB197">
            <v>570</v>
          </cell>
        </row>
        <row r="198">
          <cell r="E198">
            <v>570</v>
          </cell>
          <cell r="F198">
            <v>570</v>
          </cell>
          <cell r="G198">
            <v>570</v>
          </cell>
          <cell r="H198">
            <v>570</v>
          </cell>
          <cell r="X198">
            <v>570</v>
          </cell>
          <cell r="AA198">
            <v>570</v>
          </cell>
          <cell r="AB198">
            <v>570</v>
          </cell>
        </row>
        <row r="199">
          <cell r="E199">
            <v>570</v>
          </cell>
          <cell r="F199">
            <v>570</v>
          </cell>
          <cell r="G199">
            <v>570</v>
          </cell>
          <cell r="H199">
            <v>570</v>
          </cell>
          <cell r="X199">
            <v>570</v>
          </cell>
          <cell r="AA199">
            <v>570</v>
          </cell>
          <cell r="AB199">
            <v>570</v>
          </cell>
        </row>
        <row r="200">
          <cell r="E200">
            <v>570</v>
          </cell>
          <cell r="F200">
            <v>570</v>
          </cell>
          <cell r="G200">
            <v>570</v>
          </cell>
          <cell r="H200">
            <v>570</v>
          </cell>
          <cell r="X200">
            <v>570</v>
          </cell>
          <cell r="AA200">
            <v>570</v>
          </cell>
          <cell r="AB200">
            <v>570</v>
          </cell>
        </row>
        <row r="201">
          <cell r="E201">
            <v>570</v>
          </cell>
          <cell r="F201">
            <v>570</v>
          </cell>
          <cell r="G201">
            <v>570</v>
          </cell>
          <cell r="H201">
            <v>570</v>
          </cell>
          <cell r="X201">
            <v>570</v>
          </cell>
          <cell r="AA201">
            <v>570</v>
          </cell>
          <cell r="AB201">
            <v>570</v>
          </cell>
        </row>
        <row r="202">
          <cell r="E202">
            <v>570</v>
          </cell>
          <cell r="F202">
            <v>570</v>
          </cell>
          <cell r="G202">
            <v>570</v>
          </cell>
          <cell r="H202">
            <v>570</v>
          </cell>
          <cell r="X202">
            <v>570</v>
          </cell>
          <cell r="AA202">
            <v>570</v>
          </cell>
          <cell r="AB202">
            <v>570</v>
          </cell>
        </row>
        <row r="203">
          <cell r="E203">
            <v>570</v>
          </cell>
          <cell r="F203">
            <v>570</v>
          </cell>
          <cell r="G203">
            <v>570</v>
          </cell>
          <cell r="H203">
            <v>570</v>
          </cell>
          <cell r="X203">
            <v>570</v>
          </cell>
          <cell r="AA203">
            <v>570</v>
          </cell>
          <cell r="AB203">
            <v>570</v>
          </cell>
        </row>
        <row r="204">
          <cell r="E204">
            <v>570</v>
          </cell>
          <cell r="F204">
            <v>570</v>
          </cell>
          <cell r="G204">
            <v>570</v>
          </cell>
          <cell r="H204">
            <v>570</v>
          </cell>
          <cell r="X204">
            <v>570</v>
          </cell>
          <cell r="AA204">
            <v>570</v>
          </cell>
          <cell r="AB204">
            <v>570</v>
          </cell>
        </row>
        <row r="205">
          <cell r="E205">
            <v>570</v>
          </cell>
          <cell r="F205">
            <v>570</v>
          </cell>
          <cell r="G205">
            <v>570</v>
          </cell>
          <cell r="H205">
            <v>570</v>
          </cell>
          <cell r="X205">
            <v>570</v>
          </cell>
          <cell r="AA205">
            <v>570</v>
          </cell>
          <cell r="AB205">
            <v>570</v>
          </cell>
        </row>
        <row r="206">
          <cell r="E206">
            <v>570</v>
          </cell>
          <cell r="F206">
            <v>570</v>
          </cell>
          <cell r="G206">
            <v>570</v>
          </cell>
          <cell r="H206">
            <v>570</v>
          </cell>
          <cell r="X206">
            <v>570</v>
          </cell>
          <cell r="AA206">
            <v>570</v>
          </cell>
          <cell r="AB206">
            <v>570</v>
          </cell>
        </row>
        <row r="207">
          <cell r="E207">
            <v>570</v>
          </cell>
          <cell r="F207">
            <v>570</v>
          </cell>
          <cell r="G207">
            <v>570</v>
          </cell>
          <cell r="H207">
            <v>570</v>
          </cell>
          <cell r="X207">
            <v>570</v>
          </cell>
          <cell r="AA207">
            <v>570</v>
          </cell>
          <cell r="AB207">
            <v>570</v>
          </cell>
        </row>
        <row r="208">
          <cell r="E208">
            <v>570</v>
          </cell>
          <cell r="F208">
            <v>570</v>
          </cell>
          <cell r="G208">
            <v>570</v>
          </cell>
          <cell r="H208">
            <v>570</v>
          </cell>
          <cell r="X208">
            <v>570</v>
          </cell>
          <cell r="AA208">
            <v>570</v>
          </cell>
          <cell r="AB208">
            <v>570</v>
          </cell>
        </row>
        <row r="209">
          <cell r="E209">
            <v>570</v>
          </cell>
          <cell r="F209">
            <v>570</v>
          </cell>
          <cell r="G209">
            <v>570</v>
          </cell>
          <cell r="H209">
            <v>570</v>
          </cell>
          <cell r="X209">
            <v>570</v>
          </cell>
          <cell r="AA209">
            <v>570</v>
          </cell>
          <cell r="AB209">
            <v>570</v>
          </cell>
        </row>
        <row r="210">
          <cell r="E210">
            <v>570</v>
          </cell>
          <cell r="F210">
            <v>570</v>
          </cell>
          <cell r="G210">
            <v>570</v>
          </cell>
          <cell r="H210">
            <v>570</v>
          </cell>
          <cell r="X210">
            <v>570</v>
          </cell>
          <cell r="AA210">
            <v>570</v>
          </cell>
          <cell r="AB210">
            <v>570</v>
          </cell>
        </row>
        <row r="211">
          <cell r="E211">
            <v>570</v>
          </cell>
          <cell r="F211">
            <v>570</v>
          </cell>
          <cell r="G211">
            <v>570</v>
          </cell>
          <cell r="H211">
            <v>570</v>
          </cell>
          <cell r="X211">
            <v>570</v>
          </cell>
          <cell r="AA211">
            <v>570</v>
          </cell>
          <cell r="AB211">
            <v>570</v>
          </cell>
        </row>
        <row r="212">
          <cell r="E212">
            <v>570</v>
          </cell>
          <cell r="F212">
            <v>570</v>
          </cell>
          <cell r="G212">
            <v>570</v>
          </cell>
          <cell r="H212">
            <v>570</v>
          </cell>
          <cell r="X212">
            <v>570</v>
          </cell>
          <cell r="AA212">
            <v>570</v>
          </cell>
          <cell r="AB212">
            <v>570</v>
          </cell>
        </row>
        <row r="213">
          <cell r="E213">
            <v>570</v>
          </cell>
          <cell r="F213">
            <v>570</v>
          </cell>
          <cell r="G213">
            <v>570</v>
          </cell>
          <cell r="H213">
            <v>570</v>
          </cell>
          <cell r="X213">
            <v>570</v>
          </cell>
          <cell r="AA213">
            <v>570</v>
          </cell>
          <cell r="AB213">
            <v>570</v>
          </cell>
        </row>
        <row r="214">
          <cell r="E214">
            <v>570</v>
          </cell>
          <cell r="F214">
            <v>570</v>
          </cell>
          <cell r="G214">
            <v>570</v>
          </cell>
          <cell r="H214">
            <v>570</v>
          </cell>
          <cell r="X214">
            <v>570</v>
          </cell>
          <cell r="AA214">
            <v>570</v>
          </cell>
          <cell r="AB214">
            <v>570</v>
          </cell>
        </row>
      </sheetData>
      <sheetData sheetId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0103"/>
      <sheetName val="0203"/>
      <sheetName val="0303"/>
      <sheetName val="0403"/>
      <sheetName val="0503"/>
      <sheetName val="0603"/>
      <sheetName val="0703"/>
      <sheetName val="0803"/>
      <sheetName val="0903"/>
      <sheetName val="1003"/>
      <sheetName val="1103"/>
      <sheetName val="1203"/>
      <sheetName val="1303"/>
      <sheetName val="1403"/>
      <sheetName val="1503"/>
      <sheetName val="1603"/>
      <sheetName val="1703"/>
      <sheetName val="1803"/>
      <sheetName val="1903"/>
      <sheetName val="2003"/>
      <sheetName val="2103"/>
      <sheetName val="2203"/>
      <sheetName val="2303"/>
      <sheetName val="2403"/>
      <sheetName val="2503"/>
      <sheetName val="2603"/>
      <sheetName val="2703"/>
      <sheetName val="2803"/>
      <sheetName val="2903"/>
      <sheetName val="3003"/>
      <sheetName val="3103"/>
    </sheetNames>
    <sheetDataSet>
      <sheetData sheetId="0"/>
      <sheetData sheetId="1"/>
      <sheetData sheetId="2"/>
      <sheetData sheetId="3"/>
      <sheetData sheetId="4">
        <row r="14">
          <cell r="C14">
            <v>32</v>
          </cell>
        </row>
        <row r="15">
          <cell r="C15">
            <v>32</v>
          </cell>
        </row>
        <row r="16">
          <cell r="C16">
            <v>32</v>
          </cell>
        </row>
        <row r="17">
          <cell r="C17">
            <v>32</v>
          </cell>
        </row>
        <row r="18">
          <cell r="C18">
            <v>32</v>
          </cell>
        </row>
        <row r="19">
          <cell r="C19">
            <v>32</v>
          </cell>
        </row>
        <row r="20">
          <cell r="C20">
            <v>32</v>
          </cell>
        </row>
        <row r="21">
          <cell r="C21">
            <v>32</v>
          </cell>
        </row>
        <row r="22">
          <cell r="C22">
            <v>32</v>
          </cell>
        </row>
        <row r="23">
          <cell r="C23">
            <v>32</v>
          </cell>
        </row>
        <row r="24">
          <cell r="C24">
            <v>32</v>
          </cell>
        </row>
        <row r="25">
          <cell r="C25">
            <v>32</v>
          </cell>
        </row>
        <row r="26">
          <cell r="C26">
            <v>32</v>
          </cell>
        </row>
        <row r="27">
          <cell r="C27">
            <v>32</v>
          </cell>
        </row>
        <row r="28">
          <cell r="C28">
            <v>32</v>
          </cell>
        </row>
        <row r="29">
          <cell r="C29">
            <v>32</v>
          </cell>
        </row>
        <row r="30">
          <cell r="C30">
            <v>32</v>
          </cell>
        </row>
        <row r="31">
          <cell r="C31">
            <v>32</v>
          </cell>
        </row>
        <row r="32">
          <cell r="C32">
            <v>32</v>
          </cell>
        </row>
        <row r="33">
          <cell r="C33">
            <v>32</v>
          </cell>
        </row>
        <row r="34">
          <cell r="C34">
            <v>32</v>
          </cell>
        </row>
        <row r="35">
          <cell r="C35">
            <v>32</v>
          </cell>
        </row>
        <row r="36">
          <cell r="C36">
            <v>32</v>
          </cell>
        </row>
        <row r="37">
          <cell r="C37">
            <v>32</v>
          </cell>
        </row>
        <row r="38">
          <cell r="C38">
            <v>32</v>
          </cell>
        </row>
        <row r="39">
          <cell r="C39">
            <v>32</v>
          </cell>
        </row>
        <row r="40">
          <cell r="C40">
            <v>32</v>
          </cell>
        </row>
        <row r="41">
          <cell r="C41">
            <v>32</v>
          </cell>
        </row>
        <row r="42">
          <cell r="C42">
            <v>32</v>
          </cell>
        </row>
        <row r="43">
          <cell r="C43">
            <v>32</v>
          </cell>
        </row>
        <row r="44">
          <cell r="C44">
            <v>32</v>
          </cell>
        </row>
        <row r="45">
          <cell r="C45">
            <v>32</v>
          </cell>
        </row>
        <row r="46">
          <cell r="C46">
            <v>32</v>
          </cell>
        </row>
        <row r="47">
          <cell r="C47">
            <v>32</v>
          </cell>
        </row>
        <row r="48">
          <cell r="C48">
            <v>32</v>
          </cell>
        </row>
        <row r="49">
          <cell r="C49">
            <v>32</v>
          </cell>
        </row>
        <row r="50">
          <cell r="C50">
            <v>32</v>
          </cell>
        </row>
        <row r="51">
          <cell r="C51">
            <v>32</v>
          </cell>
        </row>
        <row r="52">
          <cell r="C52">
            <v>32</v>
          </cell>
        </row>
        <row r="53">
          <cell r="C53">
            <v>32</v>
          </cell>
        </row>
        <row r="54">
          <cell r="C54">
            <v>32</v>
          </cell>
        </row>
        <row r="55">
          <cell r="C55">
            <v>32</v>
          </cell>
        </row>
        <row r="56">
          <cell r="C56">
            <v>32</v>
          </cell>
        </row>
        <row r="57">
          <cell r="C57">
            <v>32</v>
          </cell>
        </row>
        <row r="58">
          <cell r="C58">
            <v>32</v>
          </cell>
        </row>
        <row r="59">
          <cell r="C59">
            <v>32</v>
          </cell>
        </row>
        <row r="60">
          <cell r="C60">
            <v>32</v>
          </cell>
        </row>
        <row r="61">
          <cell r="C61">
            <v>32</v>
          </cell>
        </row>
        <row r="62">
          <cell r="C62">
            <v>32</v>
          </cell>
        </row>
        <row r="63">
          <cell r="C63">
            <v>32</v>
          </cell>
        </row>
        <row r="64">
          <cell r="C64">
            <v>32</v>
          </cell>
        </row>
        <row r="65">
          <cell r="C65">
            <v>32</v>
          </cell>
        </row>
        <row r="66">
          <cell r="C66">
            <v>32</v>
          </cell>
        </row>
        <row r="67">
          <cell r="C67">
            <v>32</v>
          </cell>
        </row>
        <row r="68">
          <cell r="C68">
            <v>32</v>
          </cell>
        </row>
        <row r="69">
          <cell r="C69">
            <v>32</v>
          </cell>
        </row>
        <row r="70">
          <cell r="C70">
            <v>32</v>
          </cell>
        </row>
        <row r="71">
          <cell r="C71">
            <v>32</v>
          </cell>
        </row>
        <row r="72">
          <cell r="C72">
            <v>32</v>
          </cell>
        </row>
        <row r="73">
          <cell r="C73">
            <v>32</v>
          </cell>
        </row>
        <row r="74">
          <cell r="C74">
            <v>32</v>
          </cell>
        </row>
        <row r="75">
          <cell r="C75">
            <v>32</v>
          </cell>
        </row>
        <row r="76">
          <cell r="C76">
            <v>32</v>
          </cell>
        </row>
        <row r="77">
          <cell r="C77">
            <v>32</v>
          </cell>
        </row>
        <row r="78">
          <cell r="C78">
            <v>32</v>
          </cell>
        </row>
        <row r="79">
          <cell r="C79">
            <v>32</v>
          </cell>
        </row>
        <row r="80">
          <cell r="C80">
            <v>32</v>
          </cell>
        </row>
        <row r="81">
          <cell r="C81">
            <v>32</v>
          </cell>
        </row>
        <row r="82">
          <cell r="C82">
            <v>32</v>
          </cell>
        </row>
        <row r="83">
          <cell r="C83">
            <v>32</v>
          </cell>
        </row>
        <row r="84">
          <cell r="C84">
            <v>32</v>
          </cell>
        </row>
        <row r="85">
          <cell r="C85">
            <v>32</v>
          </cell>
        </row>
        <row r="86">
          <cell r="C86">
            <v>32</v>
          </cell>
        </row>
        <row r="87">
          <cell r="C87">
            <v>32</v>
          </cell>
        </row>
        <row r="88">
          <cell r="C88">
            <v>32</v>
          </cell>
        </row>
        <row r="89">
          <cell r="C89">
            <v>32</v>
          </cell>
        </row>
        <row r="90">
          <cell r="C90">
            <v>32</v>
          </cell>
        </row>
        <row r="91">
          <cell r="C91">
            <v>32</v>
          </cell>
        </row>
        <row r="92">
          <cell r="C92">
            <v>32</v>
          </cell>
        </row>
        <row r="93">
          <cell r="C93">
            <v>32</v>
          </cell>
        </row>
        <row r="94">
          <cell r="C94">
            <v>32</v>
          </cell>
        </row>
        <row r="95">
          <cell r="C95">
            <v>32</v>
          </cell>
        </row>
        <row r="96">
          <cell r="C96">
            <v>32</v>
          </cell>
        </row>
        <row r="97">
          <cell r="C97">
            <v>32</v>
          </cell>
        </row>
        <row r="98">
          <cell r="C98">
            <v>32</v>
          </cell>
        </row>
        <row r="99">
          <cell r="C99">
            <v>32</v>
          </cell>
        </row>
        <row r="100">
          <cell r="C100">
            <v>32</v>
          </cell>
        </row>
        <row r="101">
          <cell r="C101">
            <v>32</v>
          </cell>
        </row>
        <row r="102">
          <cell r="C102">
            <v>32</v>
          </cell>
        </row>
        <row r="103">
          <cell r="C103">
            <v>32</v>
          </cell>
        </row>
        <row r="104">
          <cell r="C104">
            <v>32</v>
          </cell>
        </row>
        <row r="105">
          <cell r="C105">
            <v>32</v>
          </cell>
        </row>
        <row r="106">
          <cell r="C106">
            <v>32</v>
          </cell>
        </row>
        <row r="107">
          <cell r="C107">
            <v>32</v>
          </cell>
        </row>
        <row r="108">
          <cell r="C108">
            <v>32</v>
          </cell>
        </row>
        <row r="109">
          <cell r="C109">
            <v>32</v>
          </cell>
        </row>
      </sheetData>
      <sheetData sheetId="5"/>
      <sheetData sheetId="6"/>
      <sheetData sheetId="7"/>
      <sheetData sheetId="8"/>
      <sheetData sheetId="9"/>
      <sheetData sheetId="10"/>
      <sheetData sheetId="11">
        <row r="14">
          <cell r="C14">
            <v>30</v>
          </cell>
        </row>
        <row r="15">
          <cell r="C15">
            <v>30</v>
          </cell>
        </row>
        <row r="16">
          <cell r="C16">
            <v>30</v>
          </cell>
        </row>
        <row r="17">
          <cell r="C17">
            <v>30</v>
          </cell>
        </row>
        <row r="18">
          <cell r="C18">
            <v>30</v>
          </cell>
        </row>
        <row r="19">
          <cell r="C19">
            <v>30</v>
          </cell>
        </row>
        <row r="20">
          <cell r="C20">
            <v>30</v>
          </cell>
        </row>
        <row r="21">
          <cell r="C21">
            <v>30</v>
          </cell>
        </row>
        <row r="22">
          <cell r="C22">
            <v>30</v>
          </cell>
        </row>
        <row r="23">
          <cell r="C23">
            <v>30</v>
          </cell>
        </row>
        <row r="24">
          <cell r="C24">
            <v>30</v>
          </cell>
        </row>
        <row r="25">
          <cell r="C25">
            <v>30</v>
          </cell>
        </row>
        <row r="26">
          <cell r="C26">
            <v>30</v>
          </cell>
        </row>
        <row r="27">
          <cell r="C27">
            <v>30</v>
          </cell>
        </row>
        <row r="28">
          <cell r="C28">
            <v>30</v>
          </cell>
        </row>
        <row r="29">
          <cell r="C29">
            <v>30</v>
          </cell>
        </row>
        <row r="30">
          <cell r="C30">
            <v>30</v>
          </cell>
        </row>
        <row r="31">
          <cell r="C31">
            <v>30</v>
          </cell>
        </row>
        <row r="32">
          <cell r="C32">
            <v>30</v>
          </cell>
        </row>
        <row r="33">
          <cell r="C33">
            <v>30</v>
          </cell>
        </row>
        <row r="34">
          <cell r="C34">
            <v>30</v>
          </cell>
        </row>
        <row r="35">
          <cell r="C35">
            <v>30</v>
          </cell>
        </row>
        <row r="36">
          <cell r="C36">
            <v>30</v>
          </cell>
        </row>
        <row r="37">
          <cell r="C37">
            <v>30</v>
          </cell>
        </row>
        <row r="38">
          <cell r="C38">
            <v>30</v>
          </cell>
        </row>
        <row r="39">
          <cell r="C39">
            <v>30</v>
          </cell>
        </row>
        <row r="40">
          <cell r="C40">
            <v>30</v>
          </cell>
        </row>
        <row r="41">
          <cell r="C41">
            <v>30</v>
          </cell>
        </row>
        <row r="42">
          <cell r="C42">
            <v>30</v>
          </cell>
        </row>
        <row r="43">
          <cell r="C43">
            <v>30</v>
          </cell>
        </row>
        <row r="44">
          <cell r="C44">
            <v>30</v>
          </cell>
        </row>
        <row r="45">
          <cell r="C45">
            <v>30</v>
          </cell>
        </row>
        <row r="46">
          <cell r="C46">
            <v>30</v>
          </cell>
        </row>
        <row r="47">
          <cell r="C47">
            <v>30</v>
          </cell>
        </row>
        <row r="48">
          <cell r="C48">
            <v>30</v>
          </cell>
        </row>
        <row r="49">
          <cell r="C49">
            <v>30</v>
          </cell>
        </row>
        <row r="50">
          <cell r="C50">
            <v>30</v>
          </cell>
        </row>
        <row r="51">
          <cell r="C51">
            <v>30</v>
          </cell>
        </row>
        <row r="52">
          <cell r="C52">
            <v>30</v>
          </cell>
        </row>
        <row r="53">
          <cell r="C53">
            <v>30</v>
          </cell>
        </row>
        <row r="54">
          <cell r="C54">
            <v>30</v>
          </cell>
        </row>
        <row r="55">
          <cell r="C55">
            <v>30</v>
          </cell>
        </row>
        <row r="56">
          <cell r="C56">
            <v>30</v>
          </cell>
        </row>
        <row r="57">
          <cell r="C57">
            <v>30</v>
          </cell>
        </row>
        <row r="58">
          <cell r="C58">
            <v>30</v>
          </cell>
        </row>
        <row r="59">
          <cell r="C59">
            <v>30</v>
          </cell>
        </row>
        <row r="60">
          <cell r="C60">
            <v>30</v>
          </cell>
        </row>
        <row r="61">
          <cell r="C61">
            <v>30</v>
          </cell>
        </row>
        <row r="62">
          <cell r="C62">
            <v>30</v>
          </cell>
        </row>
        <row r="63">
          <cell r="C63">
            <v>30</v>
          </cell>
        </row>
        <row r="64">
          <cell r="C64">
            <v>30</v>
          </cell>
        </row>
        <row r="65">
          <cell r="C65">
            <v>30</v>
          </cell>
        </row>
        <row r="66">
          <cell r="C66">
            <v>30</v>
          </cell>
        </row>
        <row r="67">
          <cell r="C67">
            <v>30</v>
          </cell>
        </row>
        <row r="68">
          <cell r="C68">
            <v>30</v>
          </cell>
        </row>
        <row r="69">
          <cell r="C69">
            <v>30</v>
          </cell>
        </row>
        <row r="70">
          <cell r="C70">
            <v>30</v>
          </cell>
        </row>
        <row r="71">
          <cell r="C71">
            <v>30</v>
          </cell>
        </row>
        <row r="72">
          <cell r="C72">
            <v>30</v>
          </cell>
        </row>
        <row r="73">
          <cell r="C73">
            <v>30</v>
          </cell>
        </row>
        <row r="74">
          <cell r="C74">
            <v>30</v>
          </cell>
        </row>
        <row r="75">
          <cell r="C75">
            <v>30</v>
          </cell>
        </row>
        <row r="76">
          <cell r="C76">
            <v>30</v>
          </cell>
        </row>
        <row r="77">
          <cell r="C77">
            <v>30</v>
          </cell>
        </row>
        <row r="78">
          <cell r="C78">
            <v>30</v>
          </cell>
        </row>
        <row r="79">
          <cell r="C79">
            <v>30</v>
          </cell>
        </row>
        <row r="80">
          <cell r="C80">
            <v>30</v>
          </cell>
        </row>
        <row r="81">
          <cell r="C81">
            <v>30</v>
          </cell>
        </row>
        <row r="82">
          <cell r="C82">
            <v>30</v>
          </cell>
        </row>
        <row r="83">
          <cell r="C83">
            <v>30</v>
          </cell>
        </row>
        <row r="84">
          <cell r="C84">
            <v>30</v>
          </cell>
        </row>
        <row r="85">
          <cell r="C85">
            <v>30</v>
          </cell>
        </row>
        <row r="86">
          <cell r="C86">
            <v>30</v>
          </cell>
        </row>
        <row r="87">
          <cell r="C87">
            <v>30</v>
          </cell>
        </row>
        <row r="88">
          <cell r="C88">
            <v>30</v>
          </cell>
        </row>
        <row r="89">
          <cell r="C89">
            <v>30</v>
          </cell>
        </row>
        <row r="90">
          <cell r="C90">
            <v>30</v>
          </cell>
        </row>
        <row r="91">
          <cell r="C91">
            <v>30</v>
          </cell>
        </row>
        <row r="92">
          <cell r="C92">
            <v>30</v>
          </cell>
        </row>
        <row r="93">
          <cell r="C93">
            <v>30</v>
          </cell>
        </row>
        <row r="94">
          <cell r="C94">
            <v>30</v>
          </cell>
        </row>
        <row r="95">
          <cell r="C95">
            <v>30</v>
          </cell>
        </row>
        <row r="96">
          <cell r="C96">
            <v>30</v>
          </cell>
        </row>
        <row r="97">
          <cell r="C97">
            <v>30</v>
          </cell>
        </row>
        <row r="98">
          <cell r="C98">
            <v>30</v>
          </cell>
        </row>
        <row r="99">
          <cell r="C99">
            <v>30</v>
          </cell>
        </row>
        <row r="100">
          <cell r="C100">
            <v>30</v>
          </cell>
        </row>
        <row r="101">
          <cell r="C101">
            <v>30</v>
          </cell>
        </row>
        <row r="102">
          <cell r="C102">
            <v>30</v>
          </cell>
        </row>
        <row r="103">
          <cell r="C103">
            <v>30</v>
          </cell>
        </row>
        <row r="104">
          <cell r="C104">
            <v>30</v>
          </cell>
        </row>
        <row r="105">
          <cell r="C105">
            <v>30</v>
          </cell>
        </row>
        <row r="106">
          <cell r="C106">
            <v>30</v>
          </cell>
        </row>
        <row r="107">
          <cell r="C107">
            <v>30</v>
          </cell>
        </row>
        <row r="108">
          <cell r="C108">
            <v>30</v>
          </cell>
        </row>
        <row r="109">
          <cell r="C109">
            <v>30</v>
          </cell>
        </row>
      </sheetData>
      <sheetData sheetId="12"/>
      <sheetData sheetId="13"/>
      <sheetData sheetId="14"/>
      <sheetData sheetId="15"/>
      <sheetData sheetId="16"/>
      <sheetData sheetId="17"/>
      <sheetData sheetId="18">
        <row r="14">
          <cell r="C14">
            <v>23.4</v>
          </cell>
        </row>
        <row r="15">
          <cell r="C15">
            <v>23.4</v>
          </cell>
        </row>
        <row r="16">
          <cell r="C16">
            <v>23.4</v>
          </cell>
        </row>
        <row r="17">
          <cell r="C17">
            <v>23.4</v>
          </cell>
        </row>
        <row r="18">
          <cell r="C18">
            <v>23.4</v>
          </cell>
        </row>
        <row r="19">
          <cell r="C19">
            <v>23.4</v>
          </cell>
        </row>
        <row r="20">
          <cell r="C20">
            <v>23.4</v>
          </cell>
        </row>
        <row r="21">
          <cell r="C21">
            <v>23.4</v>
          </cell>
        </row>
        <row r="22">
          <cell r="C22">
            <v>23.4</v>
          </cell>
        </row>
        <row r="23">
          <cell r="C23">
            <v>23.4</v>
          </cell>
        </row>
        <row r="24">
          <cell r="C24">
            <v>23.4</v>
          </cell>
        </row>
        <row r="25">
          <cell r="C25">
            <v>23.4</v>
          </cell>
        </row>
        <row r="26">
          <cell r="C26">
            <v>23.4</v>
          </cell>
        </row>
        <row r="27">
          <cell r="C27">
            <v>23.4</v>
          </cell>
        </row>
        <row r="28">
          <cell r="C28">
            <v>23.4</v>
          </cell>
        </row>
        <row r="29">
          <cell r="C29">
            <v>23.4</v>
          </cell>
        </row>
        <row r="30">
          <cell r="C30">
            <v>23.4</v>
          </cell>
        </row>
        <row r="31">
          <cell r="C31">
            <v>23.4</v>
          </cell>
        </row>
        <row r="32">
          <cell r="C32">
            <v>23.4</v>
          </cell>
        </row>
        <row r="33">
          <cell r="C33">
            <v>23.4</v>
          </cell>
        </row>
        <row r="34">
          <cell r="C34">
            <v>23.4</v>
          </cell>
        </row>
        <row r="35">
          <cell r="C35">
            <v>23.4</v>
          </cell>
        </row>
        <row r="36">
          <cell r="C36">
            <v>23.4</v>
          </cell>
        </row>
        <row r="37">
          <cell r="C37">
            <v>23.4</v>
          </cell>
        </row>
        <row r="38">
          <cell r="C38">
            <v>23.4</v>
          </cell>
        </row>
        <row r="39">
          <cell r="C39">
            <v>23.4</v>
          </cell>
        </row>
        <row r="40">
          <cell r="C40">
            <v>23.4</v>
          </cell>
        </row>
        <row r="41">
          <cell r="C41">
            <v>23.4</v>
          </cell>
        </row>
        <row r="42">
          <cell r="C42">
            <v>23.4</v>
          </cell>
        </row>
        <row r="43">
          <cell r="C43">
            <v>23.4</v>
          </cell>
        </row>
        <row r="44">
          <cell r="C44">
            <v>23.4</v>
          </cell>
        </row>
        <row r="45">
          <cell r="C45">
            <v>23.4</v>
          </cell>
        </row>
        <row r="46">
          <cell r="C46">
            <v>23.4</v>
          </cell>
        </row>
        <row r="47">
          <cell r="C47">
            <v>23.4</v>
          </cell>
        </row>
        <row r="48">
          <cell r="C48">
            <v>23.4</v>
          </cell>
        </row>
        <row r="49">
          <cell r="C49">
            <v>23.4</v>
          </cell>
        </row>
        <row r="50">
          <cell r="C50">
            <v>23.4</v>
          </cell>
        </row>
        <row r="51">
          <cell r="C51">
            <v>23.4</v>
          </cell>
        </row>
        <row r="52">
          <cell r="C52">
            <v>23.4</v>
          </cell>
        </row>
        <row r="53">
          <cell r="C53">
            <v>23.4</v>
          </cell>
        </row>
        <row r="54">
          <cell r="C54">
            <v>23.4</v>
          </cell>
        </row>
        <row r="55">
          <cell r="C55">
            <v>23.4</v>
          </cell>
        </row>
        <row r="56">
          <cell r="C56">
            <v>23.4</v>
          </cell>
        </row>
        <row r="57">
          <cell r="C57">
            <v>23.4</v>
          </cell>
        </row>
        <row r="58">
          <cell r="C58">
            <v>23.4</v>
          </cell>
        </row>
        <row r="59">
          <cell r="C59">
            <v>23.4</v>
          </cell>
        </row>
        <row r="60">
          <cell r="C60">
            <v>23.4</v>
          </cell>
        </row>
        <row r="61">
          <cell r="C61">
            <v>23.4</v>
          </cell>
        </row>
        <row r="62">
          <cell r="C62">
            <v>23.4</v>
          </cell>
        </row>
        <row r="63">
          <cell r="C63">
            <v>23.4</v>
          </cell>
        </row>
        <row r="64">
          <cell r="C64">
            <v>23.4</v>
          </cell>
        </row>
        <row r="65">
          <cell r="C65">
            <v>23.4</v>
          </cell>
        </row>
        <row r="66">
          <cell r="C66">
            <v>23.4</v>
          </cell>
        </row>
        <row r="67">
          <cell r="C67">
            <v>23.4</v>
          </cell>
        </row>
        <row r="68">
          <cell r="C68">
            <v>23.4</v>
          </cell>
        </row>
        <row r="69">
          <cell r="C69">
            <v>23.4</v>
          </cell>
        </row>
        <row r="70">
          <cell r="C70">
            <v>23.4</v>
          </cell>
        </row>
        <row r="71">
          <cell r="C71">
            <v>23.4</v>
          </cell>
        </row>
        <row r="72">
          <cell r="C72">
            <v>23.4</v>
          </cell>
        </row>
        <row r="73">
          <cell r="C73">
            <v>23.4</v>
          </cell>
        </row>
        <row r="74">
          <cell r="C74">
            <v>23.4</v>
          </cell>
        </row>
        <row r="75">
          <cell r="C75">
            <v>23.4</v>
          </cell>
        </row>
        <row r="76">
          <cell r="C76">
            <v>23.4</v>
          </cell>
        </row>
        <row r="77">
          <cell r="C77">
            <v>23.4</v>
          </cell>
        </row>
        <row r="78">
          <cell r="C78">
            <v>23.4</v>
          </cell>
        </row>
        <row r="79">
          <cell r="C79">
            <v>23.4</v>
          </cell>
        </row>
        <row r="80">
          <cell r="C80">
            <v>23.4</v>
          </cell>
        </row>
        <row r="81">
          <cell r="C81">
            <v>23.4</v>
          </cell>
        </row>
        <row r="82">
          <cell r="C82">
            <v>23.4</v>
          </cell>
        </row>
        <row r="83">
          <cell r="C83">
            <v>23.4</v>
          </cell>
        </row>
        <row r="84">
          <cell r="C84">
            <v>23.4</v>
          </cell>
        </row>
        <row r="85">
          <cell r="C85">
            <v>23.4</v>
          </cell>
        </row>
        <row r="86">
          <cell r="C86">
            <v>23.4</v>
          </cell>
        </row>
        <row r="87">
          <cell r="C87">
            <v>23.4</v>
          </cell>
        </row>
        <row r="88">
          <cell r="C88">
            <v>23.4</v>
          </cell>
        </row>
        <row r="89">
          <cell r="C89">
            <v>23.4</v>
          </cell>
        </row>
        <row r="90">
          <cell r="C90">
            <v>23.4</v>
          </cell>
        </row>
        <row r="91">
          <cell r="C91">
            <v>23.4</v>
          </cell>
        </row>
        <row r="92">
          <cell r="C92">
            <v>23.4</v>
          </cell>
        </row>
        <row r="93">
          <cell r="C93">
            <v>23.4</v>
          </cell>
        </row>
        <row r="94">
          <cell r="C94">
            <v>23.4</v>
          </cell>
        </row>
        <row r="95">
          <cell r="C95">
            <v>23.4</v>
          </cell>
        </row>
        <row r="96">
          <cell r="C96">
            <v>23.4</v>
          </cell>
        </row>
        <row r="97">
          <cell r="C97">
            <v>23.4</v>
          </cell>
        </row>
        <row r="98">
          <cell r="C98">
            <v>23.4</v>
          </cell>
        </row>
        <row r="99">
          <cell r="C99">
            <v>23.4</v>
          </cell>
        </row>
        <row r="100">
          <cell r="C100">
            <v>23.4</v>
          </cell>
        </row>
        <row r="101">
          <cell r="C101">
            <v>23.4</v>
          </cell>
        </row>
        <row r="102">
          <cell r="C102">
            <v>23.4</v>
          </cell>
        </row>
        <row r="103">
          <cell r="C103">
            <v>23.4</v>
          </cell>
        </row>
        <row r="104">
          <cell r="C104">
            <v>23.4</v>
          </cell>
        </row>
        <row r="105">
          <cell r="C105">
            <v>23.4</v>
          </cell>
        </row>
        <row r="106">
          <cell r="C106">
            <v>23.4</v>
          </cell>
        </row>
        <row r="107">
          <cell r="C107">
            <v>23.4</v>
          </cell>
        </row>
        <row r="108">
          <cell r="C108">
            <v>23.4</v>
          </cell>
        </row>
        <row r="109">
          <cell r="C109">
            <v>23.4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OCT-23"/>
      <sheetName val="NOV-23"/>
      <sheetName val="DEC-23"/>
      <sheetName val="JAN-24 "/>
      <sheetName val="FEB-24"/>
      <sheetName val="MARCH-24"/>
    </sheetNames>
    <sheetDataSet>
      <sheetData sheetId="0">
        <row r="4">
          <cell r="B4">
            <v>0</v>
          </cell>
        </row>
      </sheetData>
      <sheetData sheetId="1" refreshError="1"/>
      <sheetData sheetId="2" refreshError="1"/>
      <sheetData sheetId="3" refreshError="1"/>
      <sheetData sheetId="4">
        <row r="4">
          <cell r="B4">
            <v>0</v>
          </cell>
        </row>
      </sheetData>
      <sheetData sheetId="5" refreshError="1">
        <row r="4">
          <cell r="R4">
            <v>0</v>
          </cell>
          <cell r="T4">
            <v>0</v>
          </cell>
        </row>
        <row r="5">
          <cell r="R5">
            <v>0</v>
          </cell>
          <cell r="T5">
            <v>0</v>
          </cell>
        </row>
        <row r="6">
          <cell r="R6">
            <v>0</v>
          </cell>
          <cell r="T6">
            <v>0</v>
          </cell>
        </row>
        <row r="7">
          <cell r="R7">
            <v>0</v>
          </cell>
          <cell r="T7">
            <v>0</v>
          </cell>
        </row>
        <row r="8">
          <cell r="R8">
            <v>0</v>
          </cell>
          <cell r="T8">
            <v>0</v>
          </cell>
        </row>
        <row r="9">
          <cell r="R9">
            <v>0</v>
          </cell>
          <cell r="T9">
            <v>0</v>
          </cell>
        </row>
        <row r="10">
          <cell r="R10">
            <v>0</v>
          </cell>
          <cell r="T10">
            <v>0</v>
          </cell>
        </row>
        <row r="11">
          <cell r="R11">
            <v>0</v>
          </cell>
          <cell r="T11">
            <v>0</v>
          </cell>
        </row>
        <row r="12">
          <cell r="R12">
            <v>0</v>
          </cell>
          <cell r="T12">
            <v>0</v>
          </cell>
        </row>
        <row r="13">
          <cell r="R13">
            <v>0</v>
          </cell>
          <cell r="T13">
            <v>0</v>
          </cell>
        </row>
        <row r="14">
          <cell r="R14">
            <v>0</v>
          </cell>
          <cell r="T14">
            <v>0</v>
          </cell>
        </row>
        <row r="15">
          <cell r="R15">
            <v>0</v>
          </cell>
          <cell r="T15">
            <v>0</v>
          </cell>
        </row>
        <row r="16">
          <cell r="R16">
            <v>0</v>
          </cell>
          <cell r="T16">
            <v>0</v>
          </cell>
        </row>
        <row r="17">
          <cell r="R17">
            <v>0</v>
          </cell>
          <cell r="T17">
            <v>0</v>
          </cell>
        </row>
        <row r="18">
          <cell r="R18">
            <v>0</v>
          </cell>
          <cell r="T18">
            <v>0</v>
          </cell>
        </row>
        <row r="19">
          <cell r="R19">
            <v>0</v>
          </cell>
          <cell r="T19">
            <v>0</v>
          </cell>
        </row>
        <row r="20">
          <cell r="R20">
            <v>0</v>
          </cell>
          <cell r="T20">
            <v>0</v>
          </cell>
        </row>
        <row r="21">
          <cell r="R21">
            <v>0</v>
          </cell>
          <cell r="T21">
            <v>0</v>
          </cell>
        </row>
        <row r="22">
          <cell r="R22">
            <v>0</v>
          </cell>
          <cell r="T22">
            <v>0</v>
          </cell>
        </row>
        <row r="23">
          <cell r="R23">
            <v>0</v>
          </cell>
          <cell r="T23">
            <v>0</v>
          </cell>
        </row>
        <row r="24">
          <cell r="R24">
            <v>0</v>
          </cell>
          <cell r="T24">
            <v>0</v>
          </cell>
        </row>
        <row r="25">
          <cell r="R25">
            <v>0</v>
          </cell>
          <cell r="T25">
            <v>0</v>
          </cell>
        </row>
        <row r="26">
          <cell r="R26">
            <v>0</v>
          </cell>
          <cell r="T26">
            <v>0</v>
          </cell>
        </row>
        <row r="27">
          <cell r="R27">
            <v>4.2764109781397641</v>
          </cell>
          <cell r="T27">
            <v>0</v>
          </cell>
        </row>
        <row r="28">
          <cell r="R28">
            <v>6.2202341500214748</v>
          </cell>
          <cell r="T28">
            <v>0</v>
          </cell>
        </row>
        <row r="29">
          <cell r="R29">
            <v>6.248331201671097</v>
          </cell>
          <cell r="T29">
            <v>0</v>
          </cell>
        </row>
        <row r="30">
          <cell r="R30">
            <v>12.117695570104745</v>
          </cell>
          <cell r="T30">
            <v>0</v>
          </cell>
        </row>
        <row r="31">
          <cell r="R31">
            <v>54.857759884494023</v>
          </cell>
          <cell r="T31">
            <v>36.201392501092251</v>
          </cell>
        </row>
        <row r="32">
          <cell r="R32">
            <v>163.75064433255201</v>
          </cell>
          <cell r="T32">
            <v>119.76727629036884</v>
          </cell>
        </row>
        <row r="33">
          <cell r="R33">
            <v>358.00349719397178</v>
          </cell>
          <cell r="T33">
            <v>240.2010062396686</v>
          </cell>
        </row>
        <row r="34">
          <cell r="R34">
            <v>598.17603853157789</v>
          </cell>
          <cell r="T34">
            <v>381.33182481909932</v>
          </cell>
        </row>
        <row r="35">
          <cell r="R35">
            <v>835.35381757725895</v>
          </cell>
          <cell r="T35">
            <v>592.6439162042783</v>
          </cell>
        </row>
        <row r="36">
          <cell r="R36">
            <v>1055.4318736597866</v>
          </cell>
          <cell r="T36">
            <v>788.21103989721541</v>
          </cell>
        </row>
        <row r="37">
          <cell r="R37">
            <v>1307.0196354619843</v>
          </cell>
          <cell r="T37">
            <v>989.22086847142134</v>
          </cell>
        </row>
        <row r="38">
          <cell r="R38">
            <v>1533.5123984290681</v>
          </cell>
          <cell r="T38">
            <v>1158.3705096284043</v>
          </cell>
        </row>
        <row r="39">
          <cell r="R39">
            <v>1702.4484182115275</v>
          </cell>
          <cell r="T39">
            <v>1363.7585684897531</v>
          </cell>
        </row>
        <row r="40">
          <cell r="R40">
            <v>1840.1982405465933</v>
          </cell>
          <cell r="T40">
            <v>1587.0853383373246</v>
          </cell>
        </row>
        <row r="41">
          <cell r="R41">
            <v>2002.0817799934389</v>
          </cell>
          <cell r="T41">
            <v>1713.2394621924477</v>
          </cell>
        </row>
        <row r="42">
          <cell r="R42">
            <v>2133.2227904805827</v>
          </cell>
          <cell r="T42">
            <v>1860.3220821981638</v>
          </cell>
        </row>
        <row r="43">
          <cell r="R43">
            <v>2238.0764430719391</v>
          </cell>
          <cell r="T43">
            <v>2034.0443359594778</v>
          </cell>
        </row>
        <row r="44">
          <cell r="R44">
            <v>2372.1382711030601</v>
          </cell>
          <cell r="T44">
            <v>2138.2795394764298</v>
          </cell>
        </row>
        <row r="45">
          <cell r="R45">
            <v>2466.4178247377422</v>
          </cell>
          <cell r="T45">
            <v>2240.9967096591508</v>
          </cell>
        </row>
        <row r="46">
          <cell r="R46">
            <v>2532.5521586844238</v>
          </cell>
          <cell r="T46">
            <v>2345.1671190703732</v>
          </cell>
        </row>
        <row r="47">
          <cell r="R47">
            <v>2584.9050402321532</v>
          </cell>
          <cell r="T47">
            <v>2432.6576744066879</v>
          </cell>
        </row>
        <row r="48">
          <cell r="R48">
            <v>2632.3960546022513</v>
          </cell>
          <cell r="T48">
            <v>2485.1964378524044</v>
          </cell>
        </row>
        <row r="49">
          <cell r="R49">
            <v>2669.4054009506108</v>
          </cell>
          <cell r="T49">
            <v>2546.5564559781374</v>
          </cell>
        </row>
        <row r="50">
          <cell r="R50">
            <v>2696.7187422241877</v>
          </cell>
          <cell r="T50">
            <v>2568.4661200154897</v>
          </cell>
        </row>
        <row r="51">
          <cell r="R51">
            <v>2704.0947308320774</v>
          </cell>
          <cell r="T51">
            <v>2586.4048310017124</v>
          </cell>
        </row>
        <row r="52">
          <cell r="R52">
            <v>2722.9413984655203</v>
          </cell>
          <cell r="T52">
            <v>2601.2426812137423</v>
          </cell>
        </row>
        <row r="53">
          <cell r="R53">
            <v>2728.8569783014223</v>
          </cell>
          <cell r="T53">
            <v>2621.6620808193193</v>
          </cell>
        </row>
        <row r="54">
          <cell r="R54">
            <v>2707.3482997418232</v>
          </cell>
          <cell r="T54">
            <v>2605.6394241025223</v>
          </cell>
        </row>
        <row r="55">
          <cell r="R55">
            <v>2659.5707494734243</v>
          </cell>
          <cell r="T55">
            <v>2593.4859011278531</v>
          </cell>
        </row>
        <row r="56">
          <cell r="R56">
            <v>2642.9516673719381</v>
          </cell>
          <cell r="T56">
            <v>2560.5704954173229</v>
          </cell>
        </row>
        <row r="57">
          <cell r="R57">
            <v>2626.1199941200994</v>
          </cell>
          <cell r="T57">
            <v>2507.6707362396846</v>
          </cell>
        </row>
        <row r="58">
          <cell r="R58">
            <v>2552.943303542891</v>
          </cell>
          <cell r="T58">
            <v>2416.0426144375083</v>
          </cell>
        </row>
        <row r="59">
          <cell r="R59">
            <v>2477.23224412525</v>
          </cell>
          <cell r="T59">
            <v>2338.3794448591548</v>
          </cell>
        </row>
        <row r="60">
          <cell r="R60">
            <v>2433.1334450673021</v>
          </cell>
          <cell r="T60">
            <v>2303.5864520317887</v>
          </cell>
        </row>
        <row r="61">
          <cell r="R61">
            <v>2384.1635357382288</v>
          </cell>
          <cell r="T61">
            <v>2206.345446035135</v>
          </cell>
        </row>
        <row r="62">
          <cell r="R62">
            <v>2286.6581424742812</v>
          </cell>
          <cell r="T62">
            <v>2130.1485143608529</v>
          </cell>
        </row>
        <row r="63">
          <cell r="R63">
            <v>2169.8531699957052</v>
          </cell>
          <cell r="T63">
            <v>1989.5156626722433</v>
          </cell>
        </row>
        <row r="64">
          <cell r="R64">
            <v>2032.3689455113322</v>
          </cell>
          <cell r="T64">
            <v>1915.5192976450285</v>
          </cell>
        </row>
        <row r="65">
          <cell r="R65">
            <v>1926.143637318406</v>
          </cell>
          <cell r="T65">
            <v>1785.4824517443972</v>
          </cell>
        </row>
        <row r="66">
          <cell r="R66">
            <v>1759.9745250249753</v>
          </cell>
          <cell r="T66">
            <v>1639.4498902999599</v>
          </cell>
        </row>
        <row r="67">
          <cell r="R67">
            <v>1568.2487661717091</v>
          </cell>
          <cell r="T67">
            <v>1511.3084904608775</v>
          </cell>
        </row>
        <row r="68">
          <cell r="R68">
            <v>1400.0710366006672</v>
          </cell>
          <cell r="T68">
            <v>1377.1571396949321</v>
          </cell>
        </row>
        <row r="69">
          <cell r="R69">
            <v>1231.9025633304439</v>
          </cell>
          <cell r="T69">
            <v>1169.0556542935167</v>
          </cell>
        </row>
        <row r="70">
          <cell r="R70">
            <v>1029.3006510154585</v>
          </cell>
          <cell r="T70">
            <v>997.96622052323187</v>
          </cell>
        </row>
        <row r="71">
          <cell r="R71">
            <v>812.971644586661</v>
          </cell>
          <cell r="T71">
            <v>804.8988585173247</v>
          </cell>
        </row>
        <row r="72">
          <cell r="R72">
            <v>615.66433633984889</v>
          </cell>
          <cell r="T72">
            <v>574.84718311533334</v>
          </cell>
        </row>
        <row r="73">
          <cell r="R73">
            <v>403.95422401947508</v>
          </cell>
          <cell r="T73">
            <v>393.85519943324732</v>
          </cell>
        </row>
        <row r="74">
          <cell r="R74">
            <v>226.27027350784965</v>
          </cell>
          <cell r="T74">
            <v>225.5303430893201</v>
          </cell>
        </row>
        <row r="75">
          <cell r="R75">
            <v>104.99422018406786</v>
          </cell>
          <cell r="T75">
            <v>103.64853829252534</v>
          </cell>
        </row>
        <row r="76">
          <cell r="R76">
            <v>39.668585743802204</v>
          </cell>
          <cell r="T76">
            <v>34.302950674867894</v>
          </cell>
        </row>
        <row r="77">
          <cell r="R77">
            <v>10.765080889582011</v>
          </cell>
          <cell r="T77">
            <v>13.869117523531491</v>
          </cell>
        </row>
        <row r="78">
          <cell r="R78">
            <v>1.7031593506011184</v>
          </cell>
          <cell r="T78">
            <v>0</v>
          </cell>
        </row>
        <row r="79">
          <cell r="R79">
            <v>0</v>
          </cell>
          <cell r="T79">
            <v>0</v>
          </cell>
        </row>
        <row r="80">
          <cell r="R80">
            <v>0</v>
          </cell>
          <cell r="T80">
            <v>0</v>
          </cell>
        </row>
        <row r="81">
          <cell r="R81">
            <v>0</v>
          </cell>
          <cell r="T81">
            <v>0</v>
          </cell>
        </row>
        <row r="82">
          <cell r="R82">
            <v>0</v>
          </cell>
          <cell r="T82">
            <v>0</v>
          </cell>
        </row>
        <row r="83">
          <cell r="R83">
            <v>0</v>
          </cell>
          <cell r="T83">
            <v>0</v>
          </cell>
        </row>
        <row r="84">
          <cell r="R84">
            <v>0</v>
          </cell>
          <cell r="T84">
            <v>0</v>
          </cell>
        </row>
        <row r="85">
          <cell r="R85">
            <v>0</v>
          </cell>
          <cell r="T85">
            <v>0</v>
          </cell>
        </row>
        <row r="86">
          <cell r="R86">
            <v>0</v>
          </cell>
          <cell r="T86">
            <v>0</v>
          </cell>
        </row>
        <row r="87">
          <cell r="R87">
            <v>0</v>
          </cell>
          <cell r="T87">
            <v>0</v>
          </cell>
        </row>
        <row r="88">
          <cell r="R88">
            <v>0</v>
          </cell>
          <cell r="T88">
            <v>0</v>
          </cell>
        </row>
        <row r="89">
          <cell r="R89">
            <v>0</v>
          </cell>
          <cell r="T89">
            <v>0</v>
          </cell>
        </row>
        <row r="90">
          <cell r="R90">
            <v>0</v>
          </cell>
          <cell r="T90">
            <v>0</v>
          </cell>
        </row>
        <row r="91">
          <cell r="R91">
            <v>0</v>
          </cell>
          <cell r="T91">
            <v>0</v>
          </cell>
        </row>
        <row r="92">
          <cell r="R92">
            <v>0</v>
          </cell>
          <cell r="T92">
            <v>0</v>
          </cell>
        </row>
        <row r="93">
          <cell r="R93">
            <v>0</v>
          </cell>
          <cell r="T93">
            <v>0</v>
          </cell>
        </row>
        <row r="94">
          <cell r="R94">
            <v>0</v>
          </cell>
          <cell r="T94">
            <v>0</v>
          </cell>
        </row>
        <row r="95">
          <cell r="R95">
            <v>0</v>
          </cell>
          <cell r="T95">
            <v>0</v>
          </cell>
        </row>
        <row r="96">
          <cell r="R96">
            <v>0</v>
          </cell>
          <cell r="T96">
            <v>0</v>
          </cell>
        </row>
        <row r="97">
          <cell r="R97">
            <v>0</v>
          </cell>
          <cell r="T97">
            <v>0</v>
          </cell>
        </row>
        <row r="98">
          <cell r="R98">
            <v>0</v>
          </cell>
          <cell r="T98">
            <v>0</v>
          </cell>
        </row>
        <row r="99">
          <cell r="R99">
            <v>0</v>
          </cell>
          <cell r="T99">
            <v>0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OCT-23"/>
      <sheetName val="NOV-23"/>
      <sheetName val="DEC-23"/>
      <sheetName val="JAN-24 "/>
      <sheetName val="FEB-24"/>
      <sheetName val="MARCH-24"/>
    </sheetNames>
    <sheetDataSet>
      <sheetData sheetId="0" refreshError="1"/>
      <sheetData sheetId="1" refreshError="1"/>
      <sheetData sheetId="2" refreshError="1"/>
      <sheetData sheetId="3" refreshError="1"/>
      <sheetData sheetId="4">
        <row r="4">
          <cell r="P4">
            <v>12.92</v>
          </cell>
        </row>
      </sheetData>
      <sheetData sheetId="5" refreshError="1">
        <row r="4">
          <cell r="R4">
            <v>63.82</v>
          </cell>
          <cell r="AT4">
            <v>86.87</v>
          </cell>
        </row>
        <row r="5">
          <cell r="R5">
            <v>63.04</v>
          </cell>
          <cell r="AT5">
            <v>84.72</v>
          </cell>
        </row>
        <row r="6">
          <cell r="R6">
            <v>60.31</v>
          </cell>
          <cell r="AT6">
            <v>79.77</v>
          </cell>
        </row>
        <row r="7">
          <cell r="R7">
            <v>53.27</v>
          </cell>
          <cell r="AT7">
            <v>75.39</v>
          </cell>
        </row>
        <row r="8">
          <cell r="R8">
            <v>44.7</v>
          </cell>
          <cell r="AT8">
            <v>78.09</v>
          </cell>
        </row>
        <row r="9">
          <cell r="R9">
            <v>38.83</v>
          </cell>
          <cell r="AT9">
            <v>81.84</v>
          </cell>
        </row>
        <row r="10">
          <cell r="R10">
            <v>38.119999999999997</v>
          </cell>
          <cell r="AT10">
            <v>79.900000000000006</v>
          </cell>
        </row>
        <row r="11">
          <cell r="R11">
            <v>34.43</v>
          </cell>
          <cell r="AT11">
            <v>77.28</v>
          </cell>
        </row>
        <row r="12">
          <cell r="R12">
            <v>32.020000000000003</v>
          </cell>
          <cell r="AT12">
            <v>72.39</v>
          </cell>
        </row>
        <row r="13">
          <cell r="R13">
            <v>29.1</v>
          </cell>
          <cell r="AT13">
            <v>67.430000000000007</v>
          </cell>
        </row>
        <row r="14">
          <cell r="R14">
            <v>24.59</v>
          </cell>
          <cell r="AT14">
            <v>67.790000000000006</v>
          </cell>
        </row>
        <row r="15">
          <cell r="R15">
            <v>19.7</v>
          </cell>
          <cell r="AT15">
            <v>72.709999999999994</v>
          </cell>
        </row>
        <row r="16">
          <cell r="R16">
            <v>16.399999999999999</v>
          </cell>
          <cell r="AT16">
            <v>72.67</v>
          </cell>
        </row>
        <row r="17">
          <cell r="R17">
            <v>14.93</v>
          </cell>
          <cell r="AT17">
            <v>62.54</v>
          </cell>
        </row>
        <row r="18">
          <cell r="R18">
            <v>0.95</v>
          </cell>
          <cell r="AT18">
            <v>59.05</v>
          </cell>
        </row>
        <row r="19">
          <cell r="R19">
            <v>0.04</v>
          </cell>
          <cell r="AT19">
            <v>56.68</v>
          </cell>
        </row>
        <row r="20">
          <cell r="R20">
            <v>0.04</v>
          </cell>
          <cell r="AT20">
            <v>55.73</v>
          </cell>
        </row>
        <row r="21">
          <cell r="R21">
            <v>0.04</v>
          </cell>
          <cell r="AT21">
            <v>45.63</v>
          </cell>
        </row>
        <row r="22">
          <cell r="R22">
            <v>0.04</v>
          </cell>
          <cell r="AT22">
            <v>32.86</v>
          </cell>
        </row>
        <row r="23">
          <cell r="R23">
            <v>0.04</v>
          </cell>
          <cell r="AT23">
            <v>29.97</v>
          </cell>
        </row>
        <row r="24">
          <cell r="R24">
            <v>0.04</v>
          </cell>
          <cell r="AT24">
            <v>26.72</v>
          </cell>
        </row>
        <row r="25">
          <cell r="R25">
            <v>0.04</v>
          </cell>
          <cell r="AT25">
            <v>29.6</v>
          </cell>
        </row>
        <row r="26">
          <cell r="R26">
            <v>0.04</v>
          </cell>
          <cell r="AT26">
            <v>32.33</v>
          </cell>
        </row>
        <row r="27">
          <cell r="R27">
            <v>0.14000000000000001</v>
          </cell>
          <cell r="AT27">
            <v>36.5</v>
          </cell>
        </row>
        <row r="28">
          <cell r="R28">
            <v>2.99</v>
          </cell>
          <cell r="AT28">
            <v>39.72</v>
          </cell>
        </row>
        <row r="29">
          <cell r="R29">
            <v>3.74</v>
          </cell>
          <cell r="AT29">
            <v>45.55</v>
          </cell>
        </row>
        <row r="30">
          <cell r="R30">
            <v>3.32</v>
          </cell>
          <cell r="AT30">
            <v>44.79</v>
          </cell>
        </row>
        <row r="31">
          <cell r="R31">
            <v>3.32</v>
          </cell>
          <cell r="AT31">
            <v>41.92</v>
          </cell>
        </row>
        <row r="32">
          <cell r="R32">
            <v>0.8</v>
          </cell>
          <cell r="AT32">
            <v>38.65</v>
          </cell>
        </row>
        <row r="33">
          <cell r="R33">
            <v>0.02</v>
          </cell>
          <cell r="AT33">
            <v>37.979999999999997</v>
          </cell>
        </row>
        <row r="34">
          <cell r="R34">
            <v>0.02</v>
          </cell>
          <cell r="AT34">
            <v>39.909999999999997</v>
          </cell>
        </row>
        <row r="35">
          <cell r="R35">
            <v>0.02</v>
          </cell>
          <cell r="AT35">
            <v>39.99</v>
          </cell>
        </row>
        <row r="36">
          <cell r="R36">
            <v>0.19</v>
          </cell>
          <cell r="AT36">
            <v>31.47</v>
          </cell>
        </row>
        <row r="37">
          <cell r="R37">
            <v>0.04</v>
          </cell>
          <cell r="AT37">
            <v>20.49</v>
          </cell>
        </row>
        <row r="38">
          <cell r="R38">
            <v>0.04</v>
          </cell>
          <cell r="AT38">
            <v>19.23</v>
          </cell>
        </row>
        <row r="39">
          <cell r="R39">
            <v>0.04</v>
          </cell>
          <cell r="AT39">
            <v>21.15</v>
          </cell>
        </row>
        <row r="40">
          <cell r="R40">
            <v>0.04</v>
          </cell>
          <cell r="AT40">
            <v>16.350000000000001</v>
          </cell>
        </row>
        <row r="41">
          <cell r="R41">
            <v>0.04</v>
          </cell>
          <cell r="AT41">
            <v>9.9499999999999993</v>
          </cell>
        </row>
        <row r="42">
          <cell r="R42">
            <v>0.04</v>
          </cell>
          <cell r="AT42">
            <v>7.44</v>
          </cell>
        </row>
        <row r="43">
          <cell r="R43">
            <v>0.04</v>
          </cell>
          <cell r="AT43">
            <v>7.67</v>
          </cell>
        </row>
        <row r="44">
          <cell r="R44">
            <v>0.1</v>
          </cell>
          <cell r="AT44">
            <v>7.88</v>
          </cell>
        </row>
        <row r="45">
          <cell r="R45">
            <v>0.13</v>
          </cell>
          <cell r="AT45">
            <v>8.75</v>
          </cell>
        </row>
        <row r="46">
          <cell r="R46">
            <v>0.13</v>
          </cell>
          <cell r="AT46">
            <v>8.26</v>
          </cell>
        </row>
        <row r="47">
          <cell r="R47">
            <v>0.13</v>
          </cell>
          <cell r="AT47">
            <v>7.33</v>
          </cell>
        </row>
        <row r="48">
          <cell r="R48">
            <v>0.13</v>
          </cell>
          <cell r="AT48">
            <v>5.62</v>
          </cell>
        </row>
        <row r="49">
          <cell r="R49">
            <v>7.0000000000000007E-2</v>
          </cell>
          <cell r="AT49">
            <v>3.15</v>
          </cell>
        </row>
        <row r="50">
          <cell r="R50">
            <v>0.02</v>
          </cell>
          <cell r="AT50">
            <v>2.08</v>
          </cell>
        </row>
        <row r="51">
          <cell r="R51">
            <v>0.02</v>
          </cell>
          <cell r="AT51">
            <v>0.71</v>
          </cell>
        </row>
        <row r="52">
          <cell r="R52">
            <v>0.01</v>
          </cell>
          <cell r="AT52">
            <v>0.81</v>
          </cell>
        </row>
        <row r="53">
          <cell r="R53">
            <v>0.02</v>
          </cell>
          <cell r="AT53">
            <v>0.28999999999999998</v>
          </cell>
        </row>
        <row r="54">
          <cell r="R54">
            <v>0.03</v>
          </cell>
          <cell r="AT54">
            <v>7.0000000000000007E-2</v>
          </cell>
        </row>
        <row r="55">
          <cell r="R55">
            <v>0.03</v>
          </cell>
          <cell r="AT55">
            <v>0.17</v>
          </cell>
        </row>
        <row r="56">
          <cell r="R56">
            <v>0.03</v>
          </cell>
          <cell r="AT56">
            <v>0.33</v>
          </cell>
        </row>
        <row r="57">
          <cell r="R57">
            <v>0.12</v>
          </cell>
          <cell r="AT57">
            <v>0.23</v>
          </cell>
        </row>
        <row r="58">
          <cell r="R58">
            <v>0.06</v>
          </cell>
          <cell r="AT58">
            <v>0.14000000000000001</v>
          </cell>
        </row>
        <row r="59">
          <cell r="R59">
            <v>0.09</v>
          </cell>
          <cell r="AT59">
            <v>7.0000000000000007E-2</v>
          </cell>
        </row>
        <row r="60">
          <cell r="R60">
            <v>0.17</v>
          </cell>
          <cell r="AT60">
            <v>0.03</v>
          </cell>
        </row>
        <row r="61">
          <cell r="R61">
            <v>0.17</v>
          </cell>
          <cell r="AT61">
            <v>0.06</v>
          </cell>
        </row>
        <row r="62">
          <cell r="R62">
            <v>0.16</v>
          </cell>
          <cell r="AT62">
            <v>0.08</v>
          </cell>
        </row>
        <row r="63">
          <cell r="R63">
            <v>0.15</v>
          </cell>
          <cell r="AT63">
            <v>0.01</v>
          </cell>
        </row>
        <row r="64">
          <cell r="R64">
            <v>0.05</v>
          </cell>
          <cell r="AT64">
            <v>0.03</v>
          </cell>
        </row>
        <row r="65">
          <cell r="R65">
            <v>0.06</v>
          </cell>
          <cell r="AT65">
            <v>0.02</v>
          </cell>
        </row>
        <row r="66">
          <cell r="R66">
            <v>0.09</v>
          </cell>
          <cell r="AT66">
            <v>0.03</v>
          </cell>
        </row>
        <row r="67">
          <cell r="R67">
            <v>0.11</v>
          </cell>
          <cell r="AT67">
            <v>0.05</v>
          </cell>
        </row>
        <row r="68">
          <cell r="R68">
            <v>0.23</v>
          </cell>
          <cell r="AT68">
            <v>0.05</v>
          </cell>
        </row>
        <row r="69">
          <cell r="R69">
            <v>0.15</v>
          </cell>
          <cell r="AT69">
            <v>0.05</v>
          </cell>
        </row>
        <row r="70">
          <cell r="R70">
            <v>0.03</v>
          </cell>
          <cell r="AT70">
            <v>0.05</v>
          </cell>
        </row>
        <row r="71">
          <cell r="R71">
            <v>0.66</v>
          </cell>
          <cell r="AT71">
            <v>0.05</v>
          </cell>
        </row>
        <row r="72">
          <cell r="R72">
            <v>0.28000000000000003</v>
          </cell>
          <cell r="AT72">
            <v>0.05</v>
          </cell>
        </row>
        <row r="73">
          <cell r="R73">
            <v>0.26</v>
          </cell>
          <cell r="AT73">
            <v>0.05</v>
          </cell>
        </row>
        <row r="74">
          <cell r="R74">
            <v>1.96</v>
          </cell>
          <cell r="AT74">
            <v>0.05</v>
          </cell>
        </row>
        <row r="75">
          <cell r="R75">
            <v>17.649999999999999</v>
          </cell>
          <cell r="AT75">
            <v>0.05</v>
          </cell>
        </row>
        <row r="76">
          <cell r="R76">
            <v>21.37</v>
          </cell>
          <cell r="AT76">
            <v>0.05</v>
          </cell>
        </row>
        <row r="77">
          <cell r="R77">
            <v>23.57</v>
          </cell>
          <cell r="AT77">
            <v>0.05</v>
          </cell>
        </row>
        <row r="78">
          <cell r="R78">
            <v>24.55</v>
          </cell>
          <cell r="AT78">
            <v>0.04</v>
          </cell>
        </row>
        <row r="79">
          <cell r="R79">
            <v>26.28</v>
          </cell>
          <cell r="AT79">
            <v>0.09</v>
          </cell>
        </row>
        <row r="80">
          <cell r="R80">
            <v>25.52</v>
          </cell>
          <cell r="AT80">
            <v>0.24</v>
          </cell>
        </row>
        <row r="81">
          <cell r="R81">
            <v>27.36</v>
          </cell>
          <cell r="AT81">
            <v>0.51</v>
          </cell>
        </row>
        <row r="82">
          <cell r="R82">
            <v>29.58</v>
          </cell>
          <cell r="AT82">
            <v>2.21</v>
          </cell>
        </row>
        <row r="83">
          <cell r="R83">
            <v>28.92</v>
          </cell>
          <cell r="AT83">
            <v>3.3</v>
          </cell>
        </row>
        <row r="84">
          <cell r="R84">
            <v>30.09</v>
          </cell>
          <cell r="AT84">
            <v>2.9</v>
          </cell>
        </row>
        <row r="85">
          <cell r="R85">
            <v>33.4</v>
          </cell>
          <cell r="AT85">
            <v>11.94</v>
          </cell>
        </row>
        <row r="86">
          <cell r="R86">
            <v>36.67</v>
          </cell>
          <cell r="AT86">
            <v>21.85</v>
          </cell>
        </row>
        <row r="87">
          <cell r="R87">
            <v>39.520000000000003</v>
          </cell>
          <cell r="AT87">
            <v>13.67</v>
          </cell>
        </row>
        <row r="88">
          <cell r="R88">
            <v>41.18</v>
          </cell>
          <cell r="AT88">
            <v>27.35</v>
          </cell>
        </row>
        <row r="89">
          <cell r="R89">
            <v>42.51</v>
          </cell>
          <cell r="AT89">
            <v>61.41</v>
          </cell>
        </row>
        <row r="90">
          <cell r="R90">
            <v>46.66</v>
          </cell>
          <cell r="AT90">
            <v>52.23</v>
          </cell>
        </row>
        <row r="91">
          <cell r="R91">
            <v>48.76</v>
          </cell>
          <cell r="AT91">
            <v>51.68</v>
          </cell>
        </row>
        <row r="92">
          <cell r="R92">
            <v>49.88</v>
          </cell>
          <cell r="AT92">
            <v>61.29</v>
          </cell>
        </row>
        <row r="93">
          <cell r="R93">
            <v>48.9</v>
          </cell>
          <cell r="AT93">
            <v>68.400000000000006</v>
          </cell>
        </row>
        <row r="94">
          <cell r="R94">
            <v>54.67</v>
          </cell>
          <cell r="AT94">
            <v>70.569999999999993</v>
          </cell>
        </row>
        <row r="95">
          <cell r="R95">
            <v>55.77</v>
          </cell>
          <cell r="AT95">
            <v>76.64</v>
          </cell>
        </row>
        <row r="96">
          <cell r="R96">
            <v>53.58</v>
          </cell>
          <cell r="AT96">
            <v>82.3</v>
          </cell>
        </row>
        <row r="97">
          <cell r="R97">
            <v>50.37</v>
          </cell>
          <cell r="AT97">
            <v>82.52</v>
          </cell>
        </row>
        <row r="98">
          <cell r="R98">
            <v>52.16</v>
          </cell>
          <cell r="AT98">
            <v>73.42</v>
          </cell>
        </row>
        <row r="99">
          <cell r="R99">
            <v>51.72</v>
          </cell>
          <cell r="AT99">
            <v>70</v>
          </cell>
        </row>
      </sheetData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RTM"/>
      <sheetName val="DAM"/>
      <sheetName val="Consolidated"/>
      <sheetName val="Sheet2"/>
      <sheetName val="Sheet3"/>
    </sheetNames>
    <sheetDataSet>
      <sheetData sheetId="0" refreshError="1"/>
      <sheetData sheetId="1" refreshError="1"/>
      <sheetData sheetId="2">
        <row r="3">
          <cell r="J3">
            <v>0</v>
          </cell>
        </row>
        <row r="4">
          <cell r="J4">
            <v>0</v>
          </cell>
        </row>
        <row r="5">
          <cell r="J5">
            <v>0</v>
          </cell>
        </row>
        <row r="6">
          <cell r="J6">
            <v>0</v>
          </cell>
        </row>
        <row r="7">
          <cell r="J7">
            <v>0</v>
          </cell>
        </row>
        <row r="8">
          <cell r="J8">
            <v>0</v>
          </cell>
        </row>
        <row r="9">
          <cell r="J9">
            <v>0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  <row r="13">
          <cell r="J13">
            <v>0</v>
          </cell>
        </row>
        <row r="14">
          <cell r="J14">
            <v>0</v>
          </cell>
        </row>
        <row r="15">
          <cell r="J15">
            <v>0</v>
          </cell>
        </row>
        <row r="16">
          <cell r="J16">
            <v>0</v>
          </cell>
        </row>
        <row r="17">
          <cell r="J17">
            <v>0</v>
          </cell>
        </row>
        <row r="18">
          <cell r="J18">
            <v>0</v>
          </cell>
        </row>
        <row r="19">
          <cell r="J19">
            <v>0</v>
          </cell>
        </row>
        <row r="20">
          <cell r="J20">
            <v>0</v>
          </cell>
        </row>
        <row r="21">
          <cell r="J21">
            <v>0</v>
          </cell>
        </row>
        <row r="22">
          <cell r="J22">
            <v>0</v>
          </cell>
        </row>
        <row r="23">
          <cell r="J23">
            <v>0</v>
          </cell>
        </row>
        <row r="24">
          <cell r="J24">
            <v>0</v>
          </cell>
        </row>
        <row r="25">
          <cell r="J25">
            <v>0</v>
          </cell>
        </row>
        <row r="26">
          <cell r="J26">
            <v>0</v>
          </cell>
        </row>
        <row r="27">
          <cell r="J27">
            <v>0</v>
          </cell>
        </row>
        <row r="28">
          <cell r="J28">
            <v>0</v>
          </cell>
        </row>
        <row r="29">
          <cell r="J29">
            <v>0</v>
          </cell>
        </row>
        <row r="30">
          <cell r="J30">
            <v>0</v>
          </cell>
        </row>
        <row r="31">
          <cell r="J31">
            <v>0</v>
          </cell>
        </row>
        <row r="32">
          <cell r="J32">
            <v>0</v>
          </cell>
        </row>
        <row r="33">
          <cell r="J33">
            <v>0</v>
          </cell>
        </row>
        <row r="34">
          <cell r="J34">
            <v>0</v>
          </cell>
        </row>
        <row r="35">
          <cell r="J35">
            <v>0</v>
          </cell>
        </row>
        <row r="36">
          <cell r="J36">
            <v>0</v>
          </cell>
        </row>
        <row r="37">
          <cell r="J37">
            <v>0</v>
          </cell>
        </row>
        <row r="38">
          <cell r="J38">
            <v>0</v>
          </cell>
        </row>
        <row r="39">
          <cell r="J39">
            <v>0</v>
          </cell>
        </row>
        <row r="40">
          <cell r="J40">
            <v>150</v>
          </cell>
        </row>
        <row r="41">
          <cell r="J41">
            <v>400</v>
          </cell>
        </row>
        <row r="42">
          <cell r="J42">
            <v>555</v>
          </cell>
        </row>
        <row r="43">
          <cell r="J43">
            <v>350</v>
          </cell>
        </row>
        <row r="44">
          <cell r="J44">
            <v>200</v>
          </cell>
        </row>
        <row r="45">
          <cell r="J45">
            <v>100</v>
          </cell>
        </row>
        <row r="46">
          <cell r="J46">
            <v>100</v>
          </cell>
        </row>
        <row r="47">
          <cell r="J47">
            <v>0</v>
          </cell>
        </row>
        <row r="48">
          <cell r="J48">
            <v>0</v>
          </cell>
        </row>
        <row r="49">
          <cell r="J49">
            <v>0</v>
          </cell>
        </row>
        <row r="50">
          <cell r="J50">
            <v>0</v>
          </cell>
        </row>
        <row r="51">
          <cell r="J51">
            <v>200</v>
          </cell>
        </row>
        <row r="52">
          <cell r="J52">
            <v>127.91</v>
          </cell>
        </row>
        <row r="53">
          <cell r="J53">
            <v>0</v>
          </cell>
        </row>
        <row r="54">
          <cell r="J54">
            <v>0</v>
          </cell>
        </row>
        <row r="55">
          <cell r="J55">
            <v>0</v>
          </cell>
        </row>
        <row r="56">
          <cell r="J56">
            <v>0</v>
          </cell>
        </row>
        <row r="57">
          <cell r="J57">
            <v>0</v>
          </cell>
        </row>
        <row r="58">
          <cell r="J58">
            <v>0</v>
          </cell>
        </row>
        <row r="59">
          <cell r="J59">
            <v>0</v>
          </cell>
        </row>
        <row r="60">
          <cell r="J60">
            <v>0</v>
          </cell>
        </row>
        <row r="61">
          <cell r="J61">
            <v>0</v>
          </cell>
        </row>
        <row r="62">
          <cell r="J62">
            <v>0</v>
          </cell>
        </row>
        <row r="63">
          <cell r="J63">
            <v>0</v>
          </cell>
        </row>
        <row r="64">
          <cell r="J64">
            <v>0</v>
          </cell>
        </row>
        <row r="65">
          <cell r="J65">
            <v>0</v>
          </cell>
        </row>
        <row r="66">
          <cell r="J66">
            <v>0</v>
          </cell>
        </row>
        <row r="67">
          <cell r="J67">
            <v>0</v>
          </cell>
        </row>
        <row r="68">
          <cell r="J68">
            <v>0</v>
          </cell>
        </row>
        <row r="69">
          <cell r="J69">
            <v>0</v>
          </cell>
        </row>
        <row r="70">
          <cell r="J70">
            <v>0</v>
          </cell>
        </row>
        <row r="71">
          <cell r="J71">
            <v>0</v>
          </cell>
        </row>
        <row r="72">
          <cell r="J72">
            <v>0</v>
          </cell>
        </row>
        <row r="73">
          <cell r="J73">
            <v>1007.45</v>
          </cell>
        </row>
        <row r="74">
          <cell r="J74">
            <v>1593.59</v>
          </cell>
        </row>
        <row r="75">
          <cell r="J75">
            <v>834.68000000000006</v>
          </cell>
        </row>
        <row r="76">
          <cell r="J76">
            <v>1151.3</v>
          </cell>
        </row>
        <row r="77">
          <cell r="J77">
            <v>1325</v>
          </cell>
        </row>
        <row r="78">
          <cell r="J78">
            <v>1075</v>
          </cell>
        </row>
        <row r="79">
          <cell r="J79">
            <v>1250</v>
          </cell>
        </row>
        <row r="80">
          <cell r="J80">
            <v>1350</v>
          </cell>
        </row>
        <row r="81">
          <cell r="J81">
            <v>1700</v>
          </cell>
        </row>
        <row r="82">
          <cell r="J82">
            <v>1500</v>
          </cell>
        </row>
        <row r="83">
          <cell r="J83">
            <v>1400</v>
          </cell>
        </row>
        <row r="84">
          <cell r="J84">
            <v>1399.99</v>
          </cell>
        </row>
        <row r="85">
          <cell r="J85">
            <v>1050</v>
          </cell>
        </row>
        <row r="86">
          <cell r="J86">
            <v>850</v>
          </cell>
        </row>
        <row r="87">
          <cell r="J87">
            <v>700</v>
          </cell>
        </row>
        <row r="88">
          <cell r="J88">
            <v>650</v>
          </cell>
        </row>
        <row r="89">
          <cell r="J89">
            <v>600</v>
          </cell>
        </row>
        <row r="90">
          <cell r="J90">
            <v>621.83999999999992</v>
          </cell>
        </row>
        <row r="91">
          <cell r="J91">
            <v>1433.17</v>
          </cell>
        </row>
        <row r="92">
          <cell r="J92">
            <v>1346.23</v>
          </cell>
        </row>
        <row r="93">
          <cell r="J93">
            <v>798.68000000000006</v>
          </cell>
        </row>
        <row r="94">
          <cell r="J94">
            <v>0</v>
          </cell>
        </row>
        <row r="95">
          <cell r="J95">
            <v>0</v>
          </cell>
        </row>
        <row r="96">
          <cell r="J96">
            <v>0</v>
          </cell>
        </row>
        <row r="97">
          <cell r="J97">
            <v>0</v>
          </cell>
        </row>
        <row r="98">
          <cell r="J98">
            <v>0</v>
          </cell>
        </row>
      </sheetData>
      <sheetData sheetId="3" refreshError="1"/>
      <sheetData sheetId="4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Consolidated"/>
    </sheetNames>
    <sheetDataSet>
      <sheetData sheetId="0">
        <row r="3">
          <cell r="J3">
            <v>3468.3</v>
          </cell>
        </row>
        <row r="4">
          <cell r="J4">
            <v>3518.1</v>
          </cell>
        </row>
        <row r="5">
          <cell r="J5">
            <v>3618.4</v>
          </cell>
        </row>
        <row r="6">
          <cell r="J6">
            <v>3670.5</v>
          </cell>
        </row>
        <row r="7">
          <cell r="J7">
            <v>3743.5</v>
          </cell>
        </row>
        <row r="8">
          <cell r="J8">
            <v>3693.5</v>
          </cell>
        </row>
        <row r="9">
          <cell r="J9">
            <v>3943.5</v>
          </cell>
        </row>
        <row r="10">
          <cell r="J10">
            <v>3993.5</v>
          </cell>
        </row>
        <row r="11">
          <cell r="J11">
            <v>4213.5</v>
          </cell>
        </row>
        <row r="12">
          <cell r="J12">
            <v>4263.5</v>
          </cell>
        </row>
        <row r="13">
          <cell r="J13">
            <v>4378.2199999999993</v>
          </cell>
        </row>
        <row r="14">
          <cell r="J14">
            <v>4350.5</v>
          </cell>
        </row>
        <row r="15">
          <cell r="J15">
            <v>4262.04</v>
          </cell>
        </row>
        <row r="16">
          <cell r="J16">
            <v>4295.42</v>
          </cell>
        </row>
        <row r="17">
          <cell r="J17">
            <v>4419.37</v>
          </cell>
        </row>
        <row r="18">
          <cell r="J18">
            <v>4437.3099999999995</v>
          </cell>
        </row>
        <row r="19">
          <cell r="J19">
            <v>4398.54</v>
          </cell>
        </row>
        <row r="20">
          <cell r="J20">
            <v>4411.95</v>
          </cell>
        </row>
        <row r="21">
          <cell r="J21">
            <v>4408.76</v>
          </cell>
        </row>
        <row r="22">
          <cell r="J22">
            <v>4500.5</v>
          </cell>
        </row>
        <row r="23">
          <cell r="J23">
            <v>4018.02</v>
          </cell>
        </row>
        <row r="24">
          <cell r="J24">
            <v>4095.39</v>
          </cell>
        </row>
        <row r="25">
          <cell r="J25">
            <v>4155.5</v>
          </cell>
        </row>
        <row r="26">
          <cell r="J26">
            <v>4105.5</v>
          </cell>
        </row>
        <row r="27">
          <cell r="J27">
            <v>3855.5</v>
          </cell>
        </row>
        <row r="28">
          <cell r="J28">
            <v>4055.5</v>
          </cell>
        </row>
        <row r="29">
          <cell r="J29">
            <v>4355.5</v>
          </cell>
        </row>
        <row r="30">
          <cell r="J30">
            <v>4805.5</v>
          </cell>
        </row>
        <row r="31">
          <cell r="J31">
            <v>4655.5</v>
          </cell>
        </row>
        <row r="32">
          <cell r="J32">
            <v>4598.13</v>
          </cell>
        </row>
        <row r="33">
          <cell r="J33">
            <v>4188.7999999999993</v>
          </cell>
        </row>
        <row r="34">
          <cell r="J34">
            <v>3572.56</v>
          </cell>
        </row>
        <row r="35">
          <cell r="J35">
            <v>2974.17</v>
          </cell>
        </row>
        <row r="36">
          <cell r="J36">
            <v>2396</v>
          </cell>
        </row>
        <row r="37">
          <cell r="J37">
            <v>1855.5</v>
          </cell>
        </row>
        <row r="38">
          <cell r="J38">
            <v>1455.5</v>
          </cell>
        </row>
        <row r="39">
          <cell r="J39">
            <v>1155.5</v>
          </cell>
        </row>
        <row r="40">
          <cell r="J40">
            <v>1005.5</v>
          </cell>
        </row>
        <row r="41">
          <cell r="J41">
            <v>1005.5</v>
          </cell>
        </row>
        <row r="42">
          <cell r="J42">
            <v>1005.5</v>
          </cell>
        </row>
        <row r="43">
          <cell r="J43">
            <v>1005.5</v>
          </cell>
        </row>
        <row r="44">
          <cell r="J44">
            <v>1005.5</v>
          </cell>
        </row>
        <row r="45">
          <cell r="J45">
            <v>1005.5</v>
          </cell>
        </row>
        <row r="46">
          <cell r="J46">
            <v>1005.5</v>
          </cell>
        </row>
        <row r="47">
          <cell r="J47">
            <v>1005.5</v>
          </cell>
        </row>
        <row r="48">
          <cell r="J48">
            <v>1005.5</v>
          </cell>
        </row>
        <row r="49">
          <cell r="J49">
            <v>1005.5</v>
          </cell>
        </row>
        <row r="50">
          <cell r="J50">
            <v>1214.71</v>
          </cell>
        </row>
        <row r="51">
          <cell r="J51">
            <v>1985.5</v>
          </cell>
        </row>
        <row r="52">
          <cell r="J52">
            <v>1905.5</v>
          </cell>
        </row>
        <row r="53">
          <cell r="J53">
            <v>1855.5</v>
          </cell>
        </row>
        <row r="54">
          <cell r="J54">
            <v>2005.5</v>
          </cell>
        </row>
        <row r="55">
          <cell r="J55">
            <v>1905.5</v>
          </cell>
        </row>
        <row r="56">
          <cell r="J56">
            <v>1855.5</v>
          </cell>
        </row>
        <row r="57">
          <cell r="J57">
            <v>1885.5</v>
          </cell>
        </row>
        <row r="58">
          <cell r="J58">
            <v>2017.95</v>
          </cell>
        </row>
        <row r="59">
          <cell r="J59">
            <v>2140</v>
          </cell>
        </row>
        <row r="60">
          <cell r="J60">
            <v>1884.26</v>
          </cell>
        </row>
        <row r="61">
          <cell r="J61">
            <v>1915.08</v>
          </cell>
        </row>
        <row r="62">
          <cell r="J62">
            <v>1793.5</v>
          </cell>
        </row>
        <row r="63">
          <cell r="J63">
            <v>2093.5</v>
          </cell>
        </row>
        <row r="64">
          <cell r="J64">
            <v>2450.9700000000003</v>
          </cell>
        </row>
        <row r="65">
          <cell r="J65">
            <v>2663.89</v>
          </cell>
        </row>
        <row r="66">
          <cell r="J66">
            <v>2905.5</v>
          </cell>
        </row>
        <row r="67">
          <cell r="J67">
            <v>2855.5</v>
          </cell>
        </row>
        <row r="68">
          <cell r="J68">
            <v>3055.5</v>
          </cell>
        </row>
        <row r="69">
          <cell r="J69">
            <v>3205.5</v>
          </cell>
        </row>
        <row r="70">
          <cell r="J70">
            <v>3105.5</v>
          </cell>
        </row>
        <row r="71">
          <cell r="J71">
            <v>2530.5</v>
          </cell>
        </row>
        <row r="72">
          <cell r="J72">
            <v>1180.5</v>
          </cell>
        </row>
        <row r="73">
          <cell r="J73">
            <v>1005.5</v>
          </cell>
        </row>
        <row r="74">
          <cell r="J74">
            <v>1005.5</v>
          </cell>
        </row>
        <row r="75">
          <cell r="J75">
            <v>1005.5</v>
          </cell>
        </row>
        <row r="76">
          <cell r="J76">
            <v>1005.5</v>
          </cell>
        </row>
        <row r="77">
          <cell r="J77">
            <v>1005.5</v>
          </cell>
        </row>
        <row r="78">
          <cell r="J78">
            <v>1005.5</v>
          </cell>
        </row>
        <row r="79">
          <cell r="J79">
            <v>1005.5</v>
          </cell>
        </row>
        <row r="80">
          <cell r="J80">
            <v>1005.5</v>
          </cell>
        </row>
        <row r="81">
          <cell r="J81">
            <v>970.5</v>
          </cell>
        </row>
        <row r="82">
          <cell r="J82">
            <v>970.5</v>
          </cell>
        </row>
        <row r="83">
          <cell r="J83">
            <v>970.5</v>
          </cell>
        </row>
        <row r="84">
          <cell r="J84">
            <v>970.5</v>
          </cell>
        </row>
        <row r="85">
          <cell r="J85">
            <v>970.5</v>
          </cell>
        </row>
        <row r="86">
          <cell r="J86">
            <v>970.5</v>
          </cell>
        </row>
        <row r="87">
          <cell r="J87">
            <v>970.5</v>
          </cell>
        </row>
        <row r="88">
          <cell r="J88">
            <v>970.5</v>
          </cell>
        </row>
        <row r="89">
          <cell r="J89">
            <v>970.5</v>
          </cell>
        </row>
        <row r="90">
          <cell r="J90">
            <v>970.5</v>
          </cell>
        </row>
        <row r="91">
          <cell r="J91">
            <v>970.5</v>
          </cell>
        </row>
        <row r="92">
          <cell r="J92">
            <v>970.5</v>
          </cell>
        </row>
        <row r="93">
          <cell r="J93">
            <v>970.5</v>
          </cell>
        </row>
        <row r="94">
          <cell r="J94">
            <v>1070.5</v>
          </cell>
        </row>
        <row r="95">
          <cell r="J95">
            <v>1710.45</v>
          </cell>
        </row>
        <row r="96">
          <cell r="J96">
            <v>2260.3000000000002</v>
          </cell>
        </row>
        <row r="97">
          <cell r="J97">
            <v>2959.98</v>
          </cell>
        </row>
        <row r="98">
          <cell r="J98">
            <v>3260.1099999999997</v>
          </cell>
        </row>
      </sheetData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OCT23"/>
      <sheetName val="NOV23"/>
      <sheetName val="DEC23"/>
      <sheetName val="JAN24"/>
      <sheetName val="FEB24"/>
      <sheetName val="MAR24"/>
    </sheetNames>
    <sheetDataSet>
      <sheetData sheetId="0" refreshError="1"/>
      <sheetData sheetId="1" refreshError="1"/>
      <sheetData sheetId="2" refreshError="1"/>
      <sheetData sheetId="3" refreshError="1"/>
      <sheetData sheetId="4">
        <row r="5">
          <cell r="AE5">
            <v>808</v>
          </cell>
        </row>
      </sheetData>
      <sheetData sheetId="5" refreshError="1">
        <row r="5">
          <cell r="V5">
            <v>1131</v>
          </cell>
          <cell r="Y5">
            <v>950</v>
          </cell>
          <cell r="AF5">
            <v>1131</v>
          </cell>
          <cell r="AH5">
            <v>1131</v>
          </cell>
          <cell r="BC5">
            <v>808</v>
          </cell>
          <cell r="BF5">
            <v>1131</v>
          </cell>
          <cell r="BG5">
            <v>1131</v>
          </cell>
        </row>
        <row r="6">
          <cell r="V6">
            <v>1131</v>
          </cell>
          <cell r="Y6">
            <v>886</v>
          </cell>
          <cell r="AF6">
            <v>1131</v>
          </cell>
          <cell r="AH6">
            <v>1131</v>
          </cell>
          <cell r="BC6">
            <v>808</v>
          </cell>
          <cell r="BF6">
            <v>1131</v>
          </cell>
          <cell r="BG6">
            <v>1131</v>
          </cell>
        </row>
        <row r="7">
          <cell r="V7">
            <v>1131</v>
          </cell>
          <cell r="Y7">
            <v>822</v>
          </cell>
          <cell r="AF7">
            <v>1131</v>
          </cell>
          <cell r="AH7">
            <v>1131</v>
          </cell>
          <cell r="BC7">
            <v>808</v>
          </cell>
          <cell r="BF7">
            <v>1131</v>
          </cell>
          <cell r="BG7">
            <v>1131</v>
          </cell>
        </row>
        <row r="8">
          <cell r="V8">
            <v>1131</v>
          </cell>
          <cell r="Y8">
            <v>808</v>
          </cell>
          <cell r="AF8">
            <v>1131</v>
          </cell>
          <cell r="AH8">
            <v>1131</v>
          </cell>
          <cell r="BC8">
            <v>808</v>
          </cell>
          <cell r="BF8">
            <v>1131</v>
          </cell>
          <cell r="BG8">
            <v>1131</v>
          </cell>
        </row>
        <row r="9">
          <cell r="V9">
            <v>1131</v>
          </cell>
          <cell r="Y9">
            <v>808</v>
          </cell>
          <cell r="AF9">
            <v>1131</v>
          </cell>
          <cell r="AH9">
            <v>1131</v>
          </cell>
          <cell r="BC9">
            <v>808</v>
          </cell>
          <cell r="BF9">
            <v>1131</v>
          </cell>
          <cell r="BG9">
            <v>1131</v>
          </cell>
        </row>
        <row r="10">
          <cell r="V10">
            <v>1131</v>
          </cell>
          <cell r="Y10">
            <v>808</v>
          </cell>
          <cell r="AF10">
            <v>1131</v>
          </cell>
          <cell r="AH10">
            <v>1131</v>
          </cell>
          <cell r="BC10">
            <v>808</v>
          </cell>
          <cell r="BF10">
            <v>1131</v>
          </cell>
          <cell r="BG10">
            <v>1131</v>
          </cell>
        </row>
        <row r="11">
          <cell r="V11">
            <v>1131</v>
          </cell>
          <cell r="Y11">
            <v>808</v>
          </cell>
          <cell r="AF11">
            <v>1131</v>
          </cell>
          <cell r="AH11">
            <v>1131</v>
          </cell>
          <cell r="BC11">
            <v>808</v>
          </cell>
          <cell r="BF11">
            <v>1131</v>
          </cell>
          <cell r="BG11">
            <v>1131</v>
          </cell>
        </row>
        <row r="12">
          <cell r="V12">
            <v>1131</v>
          </cell>
          <cell r="Y12">
            <v>808</v>
          </cell>
          <cell r="AF12">
            <v>1131</v>
          </cell>
          <cell r="AH12">
            <v>1131</v>
          </cell>
          <cell r="BC12">
            <v>808</v>
          </cell>
          <cell r="BF12">
            <v>1131</v>
          </cell>
          <cell r="BG12">
            <v>1131</v>
          </cell>
        </row>
        <row r="13">
          <cell r="V13">
            <v>1131</v>
          </cell>
          <cell r="Y13">
            <v>808</v>
          </cell>
          <cell r="AF13">
            <v>1131</v>
          </cell>
          <cell r="AH13">
            <v>1131</v>
          </cell>
          <cell r="BC13">
            <v>808</v>
          </cell>
          <cell r="BF13">
            <v>1131</v>
          </cell>
          <cell r="BG13">
            <v>1131</v>
          </cell>
        </row>
        <row r="14">
          <cell r="V14">
            <v>1131</v>
          </cell>
          <cell r="Y14">
            <v>808</v>
          </cell>
          <cell r="AF14">
            <v>1131</v>
          </cell>
          <cell r="AH14">
            <v>1131</v>
          </cell>
          <cell r="BC14">
            <v>808</v>
          </cell>
          <cell r="BF14">
            <v>1131</v>
          </cell>
          <cell r="BG14">
            <v>1131</v>
          </cell>
        </row>
        <row r="15">
          <cell r="V15">
            <v>1131</v>
          </cell>
          <cell r="Y15">
            <v>808</v>
          </cell>
          <cell r="AF15">
            <v>1131</v>
          </cell>
          <cell r="AH15">
            <v>1131</v>
          </cell>
          <cell r="BC15">
            <v>808</v>
          </cell>
          <cell r="BF15">
            <v>1131</v>
          </cell>
          <cell r="BG15">
            <v>1131</v>
          </cell>
        </row>
        <row r="16">
          <cell r="V16">
            <v>1131</v>
          </cell>
          <cell r="Y16">
            <v>808</v>
          </cell>
          <cell r="AF16">
            <v>1131</v>
          </cell>
          <cell r="AH16">
            <v>1131</v>
          </cell>
          <cell r="BC16">
            <v>808</v>
          </cell>
          <cell r="BF16">
            <v>1131</v>
          </cell>
          <cell r="BG16">
            <v>1131</v>
          </cell>
        </row>
        <row r="17">
          <cell r="V17">
            <v>1131</v>
          </cell>
          <cell r="Y17">
            <v>808</v>
          </cell>
          <cell r="AF17">
            <v>1131</v>
          </cell>
          <cell r="AH17">
            <v>1131</v>
          </cell>
          <cell r="BC17">
            <v>808</v>
          </cell>
          <cell r="BF17">
            <v>1131</v>
          </cell>
          <cell r="BG17">
            <v>1131</v>
          </cell>
        </row>
        <row r="18">
          <cell r="V18">
            <v>1131</v>
          </cell>
          <cell r="Y18">
            <v>808</v>
          </cell>
          <cell r="AF18">
            <v>1131</v>
          </cell>
          <cell r="AH18">
            <v>1131</v>
          </cell>
          <cell r="BC18">
            <v>808</v>
          </cell>
          <cell r="BF18">
            <v>1131</v>
          </cell>
          <cell r="BG18">
            <v>1131</v>
          </cell>
        </row>
        <row r="19">
          <cell r="V19">
            <v>1131</v>
          </cell>
          <cell r="Y19">
            <v>808</v>
          </cell>
          <cell r="AF19">
            <v>1131</v>
          </cell>
          <cell r="AH19">
            <v>1131</v>
          </cell>
          <cell r="BC19">
            <v>808</v>
          </cell>
          <cell r="BF19">
            <v>1131</v>
          </cell>
          <cell r="BG19">
            <v>1131</v>
          </cell>
        </row>
        <row r="20">
          <cell r="V20">
            <v>1131</v>
          </cell>
          <cell r="Y20">
            <v>808</v>
          </cell>
          <cell r="AF20">
            <v>1131</v>
          </cell>
          <cell r="AH20">
            <v>1131</v>
          </cell>
          <cell r="BC20">
            <v>808</v>
          </cell>
          <cell r="BF20">
            <v>1131</v>
          </cell>
          <cell r="BG20">
            <v>1131</v>
          </cell>
        </row>
        <row r="21">
          <cell r="V21">
            <v>1131</v>
          </cell>
          <cell r="Y21">
            <v>808</v>
          </cell>
          <cell r="AF21">
            <v>1131</v>
          </cell>
          <cell r="AH21">
            <v>1131</v>
          </cell>
          <cell r="BC21">
            <v>808</v>
          </cell>
          <cell r="BF21">
            <v>1131</v>
          </cell>
          <cell r="BG21">
            <v>1131</v>
          </cell>
        </row>
        <row r="22">
          <cell r="V22">
            <v>1131</v>
          </cell>
          <cell r="Y22">
            <v>808</v>
          </cell>
          <cell r="AF22">
            <v>1131</v>
          </cell>
          <cell r="AH22">
            <v>1131</v>
          </cell>
          <cell r="BC22">
            <v>808</v>
          </cell>
          <cell r="BF22">
            <v>1131</v>
          </cell>
          <cell r="BG22">
            <v>1131</v>
          </cell>
        </row>
        <row r="23">
          <cell r="V23">
            <v>1131</v>
          </cell>
          <cell r="Y23">
            <v>808</v>
          </cell>
          <cell r="AF23">
            <v>1131</v>
          </cell>
          <cell r="AH23">
            <v>1131</v>
          </cell>
          <cell r="BC23">
            <v>808</v>
          </cell>
          <cell r="BF23">
            <v>1131</v>
          </cell>
          <cell r="BG23">
            <v>1131</v>
          </cell>
        </row>
        <row r="24">
          <cell r="V24">
            <v>1131</v>
          </cell>
          <cell r="Y24">
            <v>808</v>
          </cell>
          <cell r="AF24">
            <v>1131</v>
          </cell>
          <cell r="AH24">
            <v>1131</v>
          </cell>
          <cell r="BC24">
            <v>808</v>
          </cell>
          <cell r="BF24">
            <v>1131</v>
          </cell>
          <cell r="BG24">
            <v>1131</v>
          </cell>
        </row>
        <row r="25">
          <cell r="V25">
            <v>1131</v>
          </cell>
          <cell r="Y25">
            <v>872</v>
          </cell>
          <cell r="AF25">
            <v>1131</v>
          </cell>
          <cell r="AH25">
            <v>1131</v>
          </cell>
          <cell r="BC25">
            <v>808</v>
          </cell>
          <cell r="BF25">
            <v>1131</v>
          </cell>
          <cell r="BG25">
            <v>1131</v>
          </cell>
        </row>
        <row r="26">
          <cell r="V26">
            <v>1131</v>
          </cell>
          <cell r="Y26">
            <v>936</v>
          </cell>
          <cell r="AF26">
            <v>1131</v>
          </cell>
          <cell r="AH26">
            <v>1131</v>
          </cell>
          <cell r="BC26">
            <v>808</v>
          </cell>
          <cell r="BF26">
            <v>1131</v>
          </cell>
          <cell r="BG26">
            <v>1131</v>
          </cell>
        </row>
        <row r="27">
          <cell r="V27">
            <v>1131</v>
          </cell>
          <cell r="Y27">
            <v>1000</v>
          </cell>
          <cell r="AF27">
            <v>1131</v>
          </cell>
          <cell r="AH27">
            <v>1131</v>
          </cell>
          <cell r="BC27">
            <v>808</v>
          </cell>
          <cell r="BF27">
            <v>1131</v>
          </cell>
          <cell r="BG27">
            <v>1131</v>
          </cell>
        </row>
        <row r="28">
          <cell r="V28">
            <v>1131</v>
          </cell>
          <cell r="Y28">
            <v>1064</v>
          </cell>
          <cell r="AF28">
            <v>1131</v>
          </cell>
          <cell r="AH28">
            <v>1131</v>
          </cell>
          <cell r="BC28">
            <v>808</v>
          </cell>
          <cell r="BF28">
            <v>1131</v>
          </cell>
          <cell r="BG28">
            <v>1131</v>
          </cell>
        </row>
        <row r="29">
          <cell r="V29">
            <v>1131</v>
          </cell>
          <cell r="Y29">
            <v>1128</v>
          </cell>
          <cell r="AF29">
            <v>1131</v>
          </cell>
          <cell r="AH29">
            <v>1131</v>
          </cell>
          <cell r="BC29">
            <v>808</v>
          </cell>
          <cell r="BF29">
            <v>1131</v>
          </cell>
          <cell r="BG29">
            <v>1131</v>
          </cell>
        </row>
        <row r="30">
          <cell r="V30">
            <v>1131</v>
          </cell>
          <cell r="Y30">
            <v>1131</v>
          </cell>
          <cell r="AF30">
            <v>1131</v>
          </cell>
          <cell r="AH30">
            <v>1131</v>
          </cell>
          <cell r="BC30">
            <v>808</v>
          </cell>
          <cell r="BF30">
            <v>1131</v>
          </cell>
          <cell r="BG30">
            <v>1131</v>
          </cell>
        </row>
        <row r="31">
          <cell r="V31">
            <v>1131</v>
          </cell>
          <cell r="Y31">
            <v>1131</v>
          </cell>
          <cell r="AF31">
            <v>1131</v>
          </cell>
          <cell r="AH31">
            <v>1131</v>
          </cell>
          <cell r="BC31">
            <v>808</v>
          </cell>
          <cell r="BF31">
            <v>1131</v>
          </cell>
          <cell r="BG31">
            <v>1131</v>
          </cell>
        </row>
        <row r="32">
          <cell r="V32">
            <v>1131</v>
          </cell>
          <cell r="Y32">
            <v>1131</v>
          </cell>
          <cell r="AF32">
            <v>1131</v>
          </cell>
          <cell r="AH32">
            <v>1131</v>
          </cell>
          <cell r="BC32">
            <v>808</v>
          </cell>
          <cell r="BF32">
            <v>1131</v>
          </cell>
          <cell r="BG32">
            <v>1131</v>
          </cell>
        </row>
        <row r="33">
          <cell r="V33">
            <v>1131</v>
          </cell>
          <cell r="Y33">
            <v>1131</v>
          </cell>
          <cell r="AF33">
            <v>1131</v>
          </cell>
          <cell r="AH33">
            <v>1131</v>
          </cell>
          <cell r="BC33">
            <v>808</v>
          </cell>
          <cell r="BF33">
            <v>1131</v>
          </cell>
          <cell r="BG33">
            <v>1131</v>
          </cell>
        </row>
        <row r="34">
          <cell r="V34">
            <v>1131</v>
          </cell>
          <cell r="Y34">
            <v>1131</v>
          </cell>
          <cell r="AF34">
            <v>1131</v>
          </cell>
          <cell r="AH34">
            <v>1131</v>
          </cell>
          <cell r="BC34">
            <v>808</v>
          </cell>
          <cell r="BF34">
            <v>1131</v>
          </cell>
          <cell r="BG34">
            <v>1131</v>
          </cell>
        </row>
        <row r="35">
          <cell r="V35">
            <v>1131</v>
          </cell>
          <cell r="Y35">
            <v>1131</v>
          </cell>
          <cell r="AF35">
            <v>1131</v>
          </cell>
          <cell r="AH35">
            <v>1131</v>
          </cell>
          <cell r="BC35">
            <v>808</v>
          </cell>
          <cell r="BF35">
            <v>1131</v>
          </cell>
          <cell r="BG35">
            <v>1131</v>
          </cell>
        </row>
        <row r="36">
          <cell r="V36">
            <v>1131</v>
          </cell>
          <cell r="Y36">
            <v>1131</v>
          </cell>
          <cell r="AF36">
            <v>1131</v>
          </cell>
          <cell r="AH36">
            <v>1131</v>
          </cell>
          <cell r="BC36">
            <v>808</v>
          </cell>
          <cell r="BF36">
            <v>1131</v>
          </cell>
          <cell r="BG36">
            <v>1131</v>
          </cell>
        </row>
        <row r="37">
          <cell r="V37">
            <v>1131</v>
          </cell>
          <cell r="Y37">
            <v>1131</v>
          </cell>
          <cell r="AF37">
            <v>1131</v>
          </cell>
          <cell r="AH37">
            <v>1131</v>
          </cell>
          <cell r="BC37">
            <v>808</v>
          </cell>
          <cell r="BF37">
            <v>1131</v>
          </cell>
          <cell r="BG37">
            <v>1131</v>
          </cell>
        </row>
        <row r="38">
          <cell r="V38">
            <v>1131</v>
          </cell>
          <cell r="Y38">
            <v>1131</v>
          </cell>
          <cell r="AF38">
            <v>1131</v>
          </cell>
          <cell r="AH38">
            <v>1131</v>
          </cell>
          <cell r="BC38">
            <v>808</v>
          </cell>
          <cell r="BF38">
            <v>1131</v>
          </cell>
          <cell r="BG38">
            <v>1131</v>
          </cell>
        </row>
        <row r="39">
          <cell r="V39">
            <v>1131</v>
          </cell>
          <cell r="Y39">
            <v>1131</v>
          </cell>
          <cell r="AF39">
            <v>1131</v>
          </cell>
          <cell r="AH39">
            <v>1131</v>
          </cell>
          <cell r="BC39">
            <v>808</v>
          </cell>
          <cell r="BF39">
            <v>1131</v>
          </cell>
          <cell r="BG39">
            <v>1131</v>
          </cell>
        </row>
        <row r="40">
          <cell r="V40">
            <v>1131</v>
          </cell>
          <cell r="Y40">
            <v>1131</v>
          </cell>
          <cell r="AF40">
            <v>1131</v>
          </cell>
          <cell r="AH40">
            <v>1131</v>
          </cell>
          <cell r="BC40">
            <v>808</v>
          </cell>
          <cell r="BF40">
            <v>1131</v>
          </cell>
          <cell r="BG40">
            <v>1067</v>
          </cell>
        </row>
        <row r="41">
          <cell r="V41">
            <v>1131</v>
          </cell>
          <cell r="Y41">
            <v>1131</v>
          </cell>
          <cell r="AF41">
            <v>1131</v>
          </cell>
          <cell r="AH41">
            <v>1131</v>
          </cell>
          <cell r="BC41">
            <v>808</v>
          </cell>
          <cell r="BF41">
            <v>1131</v>
          </cell>
          <cell r="BG41">
            <v>1003</v>
          </cell>
        </row>
        <row r="42">
          <cell r="V42">
            <v>1131</v>
          </cell>
          <cell r="Y42">
            <v>1131</v>
          </cell>
          <cell r="AF42">
            <v>1131</v>
          </cell>
          <cell r="AH42">
            <v>1131</v>
          </cell>
          <cell r="BC42">
            <v>808</v>
          </cell>
          <cell r="BF42">
            <v>1131</v>
          </cell>
          <cell r="BG42">
            <v>939</v>
          </cell>
        </row>
        <row r="43">
          <cell r="V43">
            <v>1131</v>
          </cell>
          <cell r="Y43">
            <v>1131</v>
          </cell>
          <cell r="AF43">
            <v>1131</v>
          </cell>
          <cell r="AH43">
            <v>1131</v>
          </cell>
          <cell r="BC43">
            <v>808</v>
          </cell>
          <cell r="BF43">
            <v>1131</v>
          </cell>
          <cell r="BG43">
            <v>875</v>
          </cell>
        </row>
        <row r="44">
          <cell r="V44">
            <v>1131</v>
          </cell>
          <cell r="Y44">
            <v>1131</v>
          </cell>
          <cell r="AF44">
            <v>1131</v>
          </cell>
          <cell r="AH44">
            <v>1131</v>
          </cell>
          <cell r="BC44">
            <v>808</v>
          </cell>
          <cell r="BF44">
            <v>1131</v>
          </cell>
          <cell r="BG44">
            <v>811</v>
          </cell>
        </row>
        <row r="45">
          <cell r="V45">
            <v>1131</v>
          </cell>
          <cell r="Y45">
            <v>1131</v>
          </cell>
          <cell r="AF45">
            <v>1131</v>
          </cell>
          <cell r="AH45">
            <v>1131</v>
          </cell>
          <cell r="BC45">
            <v>808</v>
          </cell>
          <cell r="BF45">
            <v>1131</v>
          </cell>
          <cell r="BG45">
            <v>808</v>
          </cell>
        </row>
        <row r="46">
          <cell r="V46">
            <v>1131</v>
          </cell>
          <cell r="Y46">
            <v>1131</v>
          </cell>
          <cell r="AF46">
            <v>1131</v>
          </cell>
          <cell r="AH46">
            <v>1131</v>
          </cell>
          <cell r="BC46">
            <v>808</v>
          </cell>
          <cell r="BF46">
            <v>1131</v>
          </cell>
          <cell r="BG46">
            <v>808</v>
          </cell>
        </row>
        <row r="47">
          <cell r="V47">
            <v>1131</v>
          </cell>
          <cell r="Y47">
            <v>1131</v>
          </cell>
          <cell r="AF47">
            <v>1131</v>
          </cell>
          <cell r="AH47">
            <v>1131</v>
          </cell>
          <cell r="BC47">
            <v>808</v>
          </cell>
          <cell r="BF47">
            <v>1131</v>
          </cell>
          <cell r="BG47">
            <v>808</v>
          </cell>
        </row>
        <row r="48">
          <cell r="V48">
            <v>1131</v>
          </cell>
          <cell r="Y48">
            <v>1131</v>
          </cell>
          <cell r="AF48">
            <v>1131</v>
          </cell>
          <cell r="AH48">
            <v>1131</v>
          </cell>
          <cell r="BC48">
            <v>808</v>
          </cell>
          <cell r="BF48">
            <v>1131</v>
          </cell>
          <cell r="BG48">
            <v>808</v>
          </cell>
        </row>
        <row r="49">
          <cell r="V49">
            <v>1131</v>
          </cell>
          <cell r="Y49">
            <v>1131</v>
          </cell>
          <cell r="AF49">
            <v>1131</v>
          </cell>
          <cell r="AH49">
            <v>1131</v>
          </cell>
          <cell r="BC49">
            <v>808</v>
          </cell>
          <cell r="BF49">
            <v>1131</v>
          </cell>
          <cell r="BG49">
            <v>808</v>
          </cell>
        </row>
        <row r="50">
          <cell r="V50">
            <v>1131</v>
          </cell>
          <cell r="Y50">
            <v>1067</v>
          </cell>
          <cell r="AF50">
            <v>1131</v>
          </cell>
          <cell r="AH50">
            <v>1131</v>
          </cell>
          <cell r="BC50">
            <v>808</v>
          </cell>
          <cell r="BF50">
            <v>1131</v>
          </cell>
          <cell r="BG50">
            <v>808</v>
          </cell>
        </row>
        <row r="51">
          <cell r="V51">
            <v>1131</v>
          </cell>
          <cell r="Y51">
            <v>1003</v>
          </cell>
          <cell r="AF51">
            <v>1131</v>
          </cell>
          <cell r="AH51">
            <v>1131</v>
          </cell>
          <cell r="BC51">
            <v>808</v>
          </cell>
          <cell r="BF51">
            <v>1131</v>
          </cell>
          <cell r="BG51">
            <v>808</v>
          </cell>
        </row>
        <row r="52">
          <cell r="V52">
            <v>1131</v>
          </cell>
          <cell r="Y52">
            <v>939</v>
          </cell>
          <cell r="AF52">
            <v>1131</v>
          </cell>
          <cell r="AH52">
            <v>1131</v>
          </cell>
          <cell r="BC52">
            <v>808</v>
          </cell>
          <cell r="BF52">
            <v>1131</v>
          </cell>
          <cell r="BG52">
            <v>808</v>
          </cell>
        </row>
        <row r="53">
          <cell r="V53">
            <v>1131</v>
          </cell>
          <cell r="Y53">
            <v>875</v>
          </cell>
          <cell r="AF53">
            <v>1131</v>
          </cell>
          <cell r="AH53">
            <v>1131</v>
          </cell>
          <cell r="BC53">
            <v>808</v>
          </cell>
          <cell r="BF53">
            <v>1131</v>
          </cell>
          <cell r="BG53">
            <v>808</v>
          </cell>
        </row>
        <row r="54">
          <cell r="V54">
            <v>1131</v>
          </cell>
          <cell r="Y54">
            <v>811</v>
          </cell>
          <cell r="AF54">
            <v>1131</v>
          </cell>
          <cell r="AH54">
            <v>1131</v>
          </cell>
          <cell r="BC54">
            <v>808</v>
          </cell>
          <cell r="BF54">
            <v>1131</v>
          </cell>
          <cell r="BG54">
            <v>808</v>
          </cell>
        </row>
        <row r="55">
          <cell r="V55">
            <v>1131</v>
          </cell>
          <cell r="Y55">
            <v>808</v>
          </cell>
          <cell r="AF55">
            <v>1131</v>
          </cell>
          <cell r="AH55">
            <v>1131</v>
          </cell>
          <cell r="BC55">
            <v>808</v>
          </cell>
          <cell r="BF55">
            <v>1131</v>
          </cell>
          <cell r="BG55">
            <v>808</v>
          </cell>
        </row>
        <row r="56">
          <cell r="V56">
            <v>1131</v>
          </cell>
          <cell r="Y56">
            <v>808</v>
          </cell>
          <cell r="AF56">
            <v>1131</v>
          </cell>
          <cell r="AH56">
            <v>1131</v>
          </cell>
          <cell r="BC56">
            <v>808</v>
          </cell>
          <cell r="BF56">
            <v>1131</v>
          </cell>
          <cell r="BG56">
            <v>808</v>
          </cell>
        </row>
        <row r="57">
          <cell r="V57">
            <v>1131</v>
          </cell>
          <cell r="Y57">
            <v>808</v>
          </cell>
          <cell r="AF57">
            <v>1131</v>
          </cell>
          <cell r="AH57">
            <v>1131</v>
          </cell>
          <cell r="BC57">
            <v>808</v>
          </cell>
          <cell r="BF57">
            <v>1131</v>
          </cell>
          <cell r="BG57">
            <v>808</v>
          </cell>
        </row>
        <row r="58">
          <cell r="V58">
            <v>1131</v>
          </cell>
          <cell r="Y58">
            <v>808</v>
          </cell>
          <cell r="AF58">
            <v>1131</v>
          </cell>
          <cell r="AH58">
            <v>1131</v>
          </cell>
          <cell r="BC58">
            <v>808</v>
          </cell>
          <cell r="BF58">
            <v>1131</v>
          </cell>
          <cell r="BG58">
            <v>808</v>
          </cell>
        </row>
        <row r="59">
          <cell r="V59">
            <v>1131</v>
          </cell>
          <cell r="Y59">
            <v>808</v>
          </cell>
          <cell r="AF59">
            <v>1131</v>
          </cell>
          <cell r="AH59">
            <v>1131</v>
          </cell>
          <cell r="BC59">
            <v>808</v>
          </cell>
          <cell r="BF59">
            <v>1131</v>
          </cell>
          <cell r="BG59">
            <v>808</v>
          </cell>
        </row>
        <row r="60">
          <cell r="V60">
            <v>1131</v>
          </cell>
          <cell r="Y60">
            <v>808</v>
          </cell>
          <cell r="AF60">
            <v>1131</v>
          </cell>
          <cell r="AH60">
            <v>1131</v>
          </cell>
          <cell r="BC60">
            <v>808</v>
          </cell>
          <cell r="BF60">
            <v>1131</v>
          </cell>
          <cell r="BG60">
            <v>808</v>
          </cell>
        </row>
        <row r="61">
          <cell r="V61">
            <v>1131</v>
          </cell>
          <cell r="Y61">
            <v>808</v>
          </cell>
          <cell r="AF61">
            <v>1131</v>
          </cell>
          <cell r="AH61">
            <v>1131</v>
          </cell>
          <cell r="BC61">
            <v>808</v>
          </cell>
          <cell r="BF61">
            <v>1131</v>
          </cell>
          <cell r="BG61">
            <v>808</v>
          </cell>
        </row>
        <row r="62">
          <cell r="V62">
            <v>1131</v>
          </cell>
          <cell r="Y62">
            <v>808</v>
          </cell>
          <cell r="AF62">
            <v>1131</v>
          </cell>
          <cell r="AH62">
            <v>1131</v>
          </cell>
          <cell r="BC62">
            <v>808</v>
          </cell>
          <cell r="BF62">
            <v>1131</v>
          </cell>
          <cell r="BG62">
            <v>808</v>
          </cell>
        </row>
        <row r="63">
          <cell r="V63">
            <v>1131</v>
          </cell>
          <cell r="Y63">
            <v>808</v>
          </cell>
          <cell r="AF63">
            <v>1131</v>
          </cell>
          <cell r="AH63">
            <v>1131</v>
          </cell>
          <cell r="BC63">
            <v>808</v>
          </cell>
          <cell r="BF63">
            <v>1131</v>
          </cell>
          <cell r="BG63">
            <v>808</v>
          </cell>
        </row>
        <row r="64">
          <cell r="V64">
            <v>1131</v>
          </cell>
          <cell r="Y64">
            <v>872</v>
          </cell>
          <cell r="AF64">
            <v>1131</v>
          </cell>
          <cell r="AH64">
            <v>1131</v>
          </cell>
          <cell r="BC64">
            <v>808</v>
          </cell>
          <cell r="BF64">
            <v>1131</v>
          </cell>
          <cell r="BG64">
            <v>808</v>
          </cell>
        </row>
        <row r="65">
          <cell r="V65">
            <v>1131</v>
          </cell>
          <cell r="Y65">
            <v>936</v>
          </cell>
          <cell r="AF65">
            <v>1131</v>
          </cell>
          <cell r="AH65">
            <v>1131</v>
          </cell>
          <cell r="BC65">
            <v>808</v>
          </cell>
          <cell r="BF65">
            <v>1131</v>
          </cell>
          <cell r="BG65">
            <v>872</v>
          </cell>
        </row>
        <row r="66">
          <cell r="V66">
            <v>1131</v>
          </cell>
          <cell r="Y66">
            <v>1000</v>
          </cell>
          <cell r="AF66">
            <v>1131</v>
          </cell>
          <cell r="AH66">
            <v>1131</v>
          </cell>
          <cell r="BC66">
            <v>808</v>
          </cell>
          <cell r="BF66">
            <v>1131</v>
          </cell>
          <cell r="BG66">
            <v>936</v>
          </cell>
        </row>
        <row r="67">
          <cell r="V67">
            <v>1131</v>
          </cell>
          <cell r="Y67">
            <v>1000</v>
          </cell>
          <cell r="AF67">
            <v>1131</v>
          </cell>
          <cell r="AH67">
            <v>1131</v>
          </cell>
          <cell r="BC67">
            <v>808</v>
          </cell>
          <cell r="BF67">
            <v>1131</v>
          </cell>
          <cell r="BG67">
            <v>1000</v>
          </cell>
        </row>
        <row r="68">
          <cell r="V68">
            <v>1131</v>
          </cell>
          <cell r="Y68">
            <v>1000</v>
          </cell>
          <cell r="AF68">
            <v>1131</v>
          </cell>
          <cell r="AH68">
            <v>1131</v>
          </cell>
          <cell r="BC68">
            <v>808</v>
          </cell>
          <cell r="BF68">
            <v>1131</v>
          </cell>
          <cell r="BG68">
            <v>1064</v>
          </cell>
        </row>
        <row r="69">
          <cell r="V69">
            <v>1131</v>
          </cell>
          <cell r="Y69">
            <v>1000</v>
          </cell>
          <cell r="AF69">
            <v>1131</v>
          </cell>
          <cell r="AH69">
            <v>1131</v>
          </cell>
          <cell r="BC69">
            <v>808</v>
          </cell>
          <cell r="BF69">
            <v>1131</v>
          </cell>
          <cell r="BG69">
            <v>1128</v>
          </cell>
        </row>
        <row r="70">
          <cell r="V70">
            <v>1131</v>
          </cell>
          <cell r="Y70">
            <v>1000</v>
          </cell>
          <cell r="AF70">
            <v>1131</v>
          </cell>
          <cell r="AH70">
            <v>1131</v>
          </cell>
          <cell r="BC70">
            <v>808</v>
          </cell>
          <cell r="BF70">
            <v>1131</v>
          </cell>
          <cell r="BG70">
            <v>1131</v>
          </cell>
        </row>
        <row r="71">
          <cell r="V71">
            <v>1131</v>
          </cell>
          <cell r="Y71">
            <v>1000</v>
          </cell>
          <cell r="AF71">
            <v>1131</v>
          </cell>
          <cell r="AH71">
            <v>1131</v>
          </cell>
          <cell r="BC71">
            <v>808</v>
          </cell>
          <cell r="BF71">
            <v>1131</v>
          </cell>
          <cell r="BG71">
            <v>1131</v>
          </cell>
        </row>
        <row r="72">
          <cell r="V72">
            <v>1131</v>
          </cell>
          <cell r="Y72">
            <v>1000</v>
          </cell>
          <cell r="AF72">
            <v>1131</v>
          </cell>
          <cell r="AH72">
            <v>1131</v>
          </cell>
          <cell r="BC72">
            <v>808</v>
          </cell>
          <cell r="BF72">
            <v>1131</v>
          </cell>
          <cell r="BG72">
            <v>1131</v>
          </cell>
        </row>
        <row r="73">
          <cell r="V73">
            <v>1131</v>
          </cell>
          <cell r="Y73">
            <v>1000</v>
          </cell>
          <cell r="AF73">
            <v>1131</v>
          </cell>
          <cell r="AH73">
            <v>1131</v>
          </cell>
          <cell r="BC73">
            <v>808</v>
          </cell>
          <cell r="BF73">
            <v>1131</v>
          </cell>
          <cell r="BG73">
            <v>1131</v>
          </cell>
        </row>
        <row r="74">
          <cell r="V74">
            <v>1131</v>
          </cell>
          <cell r="Y74">
            <v>1000</v>
          </cell>
          <cell r="AF74">
            <v>1131</v>
          </cell>
          <cell r="AH74">
            <v>1131</v>
          </cell>
          <cell r="BC74">
            <v>808</v>
          </cell>
          <cell r="BF74">
            <v>1131</v>
          </cell>
          <cell r="BG74">
            <v>1131</v>
          </cell>
        </row>
        <row r="75">
          <cell r="V75">
            <v>1131</v>
          </cell>
          <cell r="Y75">
            <v>1000</v>
          </cell>
          <cell r="AF75">
            <v>1131</v>
          </cell>
          <cell r="AH75">
            <v>1131</v>
          </cell>
          <cell r="BC75">
            <v>808</v>
          </cell>
          <cell r="BF75">
            <v>1131</v>
          </cell>
          <cell r="BG75">
            <v>1131</v>
          </cell>
        </row>
        <row r="76">
          <cell r="V76">
            <v>1131</v>
          </cell>
          <cell r="Y76">
            <v>1000</v>
          </cell>
          <cell r="AF76">
            <v>1131</v>
          </cell>
          <cell r="AH76">
            <v>1131</v>
          </cell>
          <cell r="BC76">
            <v>808</v>
          </cell>
          <cell r="BF76">
            <v>1131</v>
          </cell>
          <cell r="BG76">
            <v>1131</v>
          </cell>
        </row>
        <row r="77">
          <cell r="V77">
            <v>1131</v>
          </cell>
          <cell r="Y77">
            <v>1000</v>
          </cell>
          <cell r="AF77">
            <v>1131</v>
          </cell>
          <cell r="AH77">
            <v>1131</v>
          </cell>
          <cell r="BC77">
            <v>808</v>
          </cell>
          <cell r="BF77">
            <v>1131</v>
          </cell>
          <cell r="BG77">
            <v>1131</v>
          </cell>
        </row>
        <row r="78">
          <cell r="V78">
            <v>1131</v>
          </cell>
          <cell r="Y78">
            <v>1064</v>
          </cell>
          <cell r="AF78">
            <v>1131</v>
          </cell>
          <cell r="AH78">
            <v>1131</v>
          </cell>
          <cell r="BC78">
            <v>808</v>
          </cell>
          <cell r="BF78">
            <v>1131</v>
          </cell>
          <cell r="BG78">
            <v>1131</v>
          </cell>
        </row>
        <row r="79">
          <cell r="V79">
            <v>1131</v>
          </cell>
          <cell r="Y79">
            <v>1128</v>
          </cell>
          <cell r="AF79">
            <v>1131</v>
          </cell>
          <cell r="AH79">
            <v>1131</v>
          </cell>
          <cell r="BC79">
            <v>872</v>
          </cell>
          <cell r="BF79">
            <v>1131</v>
          </cell>
          <cell r="BG79">
            <v>1131</v>
          </cell>
        </row>
        <row r="80">
          <cell r="V80">
            <v>1131</v>
          </cell>
          <cell r="Y80">
            <v>1131</v>
          </cell>
          <cell r="AF80">
            <v>1131</v>
          </cell>
          <cell r="AH80">
            <v>1131</v>
          </cell>
          <cell r="BC80">
            <v>936</v>
          </cell>
          <cell r="BF80">
            <v>1131</v>
          </cell>
          <cell r="BG80">
            <v>1131</v>
          </cell>
        </row>
        <row r="81">
          <cell r="V81">
            <v>1131</v>
          </cell>
          <cell r="Y81">
            <v>1131</v>
          </cell>
          <cell r="AF81">
            <v>1131</v>
          </cell>
          <cell r="AH81">
            <v>1131</v>
          </cell>
          <cell r="BC81">
            <v>1000</v>
          </cell>
          <cell r="BF81">
            <v>1131</v>
          </cell>
          <cell r="BG81">
            <v>1131</v>
          </cell>
        </row>
        <row r="82">
          <cell r="V82">
            <v>1131</v>
          </cell>
          <cell r="Y82">
            <v>1131</v>
          </cell>
          <cell r="AF82">
            <v>1131</v>
          </cell>
          <cell r="AH82">
            <v>1131</v>
          </cell>
          <cell r="BC82">
            <v>1010</v>
          </cell>
          <cell r="BF82">
            <v>1131</v>
          </cell>
          <cell r="BG82">
            <v>1131</v>
          </cell>
        </row>
        <row r="83">
          <cell r="V83">
            <v>1131</v>
          </cell>
          <cell r="Y83">
            <v>1131</v>
          </cell>
          <cell r="AF83">
            <v>1131</v>
          </cell>
          <cell r="AH83">
            <v>1131</v>
          </cell>
          <cell r="BC83">
            <v>1010</v>
          </cell>
          <cell r="BF83">
            <v>1131</v>
          </cell>
          <cell r="BG83">
            <v>1131</v>
          </cell>
        </row>
        <row r="84">
          <cell r="V84">
            <v>1131</v>
          </cell>
          <cell r="Y84">
            <v>1131</v>
          </cell>
          <cell r="AF84">
            <v>1131</v>
          </cell>
          <cell r="AH84">
            <v>1131</v>
          </cell>
          <cell r="BC84">
            <v>1010</v>
          </cell>
          <cell r="BF84">
            <v>1131</v>
          </cell>
          <cell r="BG84">
            <v>1131</v>
          </cell>
        </row>
        <row r="85">
          <cell r="V85">
            <v>1131</v>
          </cell>
          <cell r="Y85">
            <v>1131</v>
          </cell>
          <cell r="AF85">
            <v>1131</v>
          </cell>
          <cell r="AH85">
            <v>1131</v>
          </cell>
          <cell r="BC85">
            <v>1010</v>
          </cell>
          <cell r="BF85">
            <v>1131</v>
          </cell>
          <cell r="BG85">
            <v>1131</v>
          </cell>
        </row>
        <row r="86">
          <cell r="V86">
            <v>1131</v>
          </cell>
          <cell r="Y86">
            <v>1131</v>
          </cell>
          <cell r="AF86">
            <v>1131</v>
          </cell>
          <cell r="AH86">
            <v>1131</v>
          </cell>
          <cell r="BC86">
            <v>1010</v>
          </cell>
          <cell r="BF86">
            <v>1131</v>
          </cell>
          <cell r="BG86">
            <v>1131</v>
          </cell>
        </row>
        <row r="87">
          <cell r="V87">
            <v>1131</v>
          </cell>
          <cell r="Y87">
            <v>1131</v>
          </cell>
          <cell r="AF87">
            <v>1131</v>
          </cell>
          <cell r="AH87">
            <v>1131</v>
          </cell>
          <cell r="BC87">
            <v>1010</v>
          </cell>
          <cell r="BF87">
            <v>1131</v>
          </cell>
          <cell r="BG87">
            <v>1131</v>
          </cell>
        </row>
        <row r="88">
          <cell r="V88">
            <v>1131</v>
          </cell>
          <cell r="Y88">
            <v>1131</v>
          </cell>
          <cell r="AF88">
            <v>1131</v>
          </cell>
          <cell r="AH88">
            <v>1131</v>
          </cell>
          <cell r="BC88">
            <v>946</v>
          </cell>
          <cell r="BF88">
            <v>1131</v>
          </cell>
          <cell r="BG88">
            <v>1131</v>
          </cell>
        </row>
        <row r="89">
          <cell r="V89">
            <v>1131</v>
          </cell>
          <cell r="Y89">
            <v>1131</v>
          </cell>
          <cell r="AF89">
            <v>1131</v>
          </cell>
          <cell r="AH89">
            <v>1131</v>
          </cell>
          <cell r="BC89">
            <v>882</v>
          </cell>
          <cell r="BF89">
            <v>1131</v>
          </cell>
          <cell r="BG89">
            <v>1131</v>
          </cell>
        </row>
        <row r="90">
          <cell r="V90">
            <v>1131</v>
          </cell>
          <cell r="Y90">
            <v>1131</v>
          </cell>
          <cell r="AF90">
            <v>1131</v>
          </cell>
          <cell r="AH90">
            <v>1131</v>
          </cell>
          <cell r="BC90">
            <v>818</v>
          </cell>
          <cell r="BF90">
            <v>1131</v>
          </cell>
          <cell r="BG90">
            <v>1131</v>
          </cell>
        </row>
        <row r="91">
          <cell r="V91">
            <v>1131</v>
          </cell>
          <cell r="Y91">
            <v>1131</v>
          </cell>
          <cell r="AF91">
            <v>1131</v>
          </cell>
          <cell r="AH91">
            <v>1131</v>
          </cell>
          <cell r="BC91">
            <v>808</v>
          </cell>
          <cell r="BF91">
            <v>1131</v>
          </cell>
          <cell r="BG91">
            <v>1131</v>
          </cell>
        </row>
        <row r="92">
          <cell r="V92">
            <v>1131</v>
          </cell>
          <cell r="Y92">
            <v>1131</v>
          </cell>
          <cell r="AF92">
            <v>1131</v>
          </cell>
          <cell r="AH92">
            <v>1131</v>
          </cell>
          <cell r="BC92">
            <v>808</v>
          </cell>
          <cell r="BF92">
            <v>1131</v>
          </cell>
          <cell r="BG92">
            <v>1131</v>
          </cell>
        </row>
        <row r="93">
          <cell r="V93">
            <v>1131</v>
          </cell>
          <cell r="Y93">
            <v>1131</v>
          </cell>
          <cell r="AF93">
            <v>1131</v>
          </cell>
          <cell r="AH93">
            <v>1131</v>
          </cell>
          <cell r="BC93">
            <v>808</v>
          </cell>
          <cell r="BF93">
            <v>1131</v>
          </cell>
          <cell r="BG93">
            <v>1131</v>
          </cell>
        </row>
        <row r="94">
          <cell r="V94">
            <v>1131</v>
          </cell>
          <cell r="Y94">
            <v>1131</v>
          </cell>
          <cell r="AF94">
            <v>1131</v>
          </cell>
          <cell r="AH94">
            <v>1131</v>
          </cell>
          <cell r="BC94">
            <v>808</v>
          </cell>
          <cell r="BF94">
            <v>1131</v>
          </cell>
          <cell r="BG94">
            <v>1131</v>
          </cell>
        </row>
        <row r="95">
          <cell r="V95">
            <v>1131</v>
          </cell>
          <cell r="Y95">
            <v>1131</v>
          </cell>
          <cell r="AF95">
            <v>1131</v>
          </cell>
          <cell r="AH95">
            <v>1131</v>
          </cell>
          <cell r="BC95">
            <v>808</v>
          </cell>
          <cell r="BF95">
            <v>1131</v>
          </cell>
          <cell r="BG95">
            <v>1131</v>
          </cell>
        </row>
        <row r="96">
          <cell r="V96">
            <v>1131</v>
          </cell>
          <cell r="Y96">
            <v>1131</v>
          </cell>
          <cell r="AF96">
            <v>1131</v>
          </cell>
          <cell r="AH96">
            <v>1131</v>
          </cell>
          <cell r="BC96">
            <v>808</v>
          </cell>
          <cell r="BF96">
            <v>1131</v>
          </cell>
          <cell r="BG96">
            <v>1131</v>
          </cell>
        </row>
        <row r="97">
          <cell r="V97">
            <v>1131</v>
          </cell>
          <cell r="Y97">
            <v>1131</v>
          </cell>
          <cell r="AF97">
            <v>1131</v>
          </cell>
          <cell r="AH97">
            <v>1131</v>
          </cell>
          <cell r="BC97">
            <v>808</v>
          </cell>
          <cell r="BF97">
            <v>1131</v>
          </cell>
          <cell r="BG97">
            <v>1131</v>
          </cell>
        </row>
        <row r="98">
          <cell r="V98">
            <v>1131</v>
          </cell>
          <cell r="Y98">
            <v>1131</v>
          </cell>
          <cell r="AF98">
            <v>1131</v>
          </cell>
          <cell r="AH98">
            <v>1131</v>
          </cell>
          <cell r="BC98">
            <v>808</v>
          </cell>
          <cell r="BF98">
            <v>1131</v>
          </cell>
          <cell r="BG98">
            <v>1131</v>
          </cell>
        </row>
        <row r="99">
          <cell r="V99">
            <v>1131</v>
          </cell>
          <cell r="Y99">
            <v>1131</v>
          </cell>
          <cell r="AF99">
            <v>1131</v>
          </cell>
          <cell r="AH99">
            <v>1131</v>
          </cell>
          <cell r="BC99">
            <v>808</v>
          </cell>
          <cell r="BF99">
            <v>1131</v>
          </cell>
          <cell r="BG99">
            <v>1131</v>
          </cell>
        </row>
        <row r="100">
          <cell r="V100">
            <v>1131</v>
          </cell>
          <cell r="Y100">
            <v>1131</v>
          </cell>
          <cell r="AF100">
            <v>1131</v>
          </cell>
          <cell r="AH100">
            <v>1131</v>
          </cell>
          <cell r="BC100">
            <v>808</v>
          </cell>
          <cell r="BF100">
            <v>1131</v>
          </cell>
          <cell r="BG100">
            <v>1131</v>
          </cell>
        </row>
      </sheetData>
    </sheetDataSet>
  </externalBook>
</externalLink>
</file>

<file path=xl/externalLinks/externalLink16.xml><?xml version="1.0" encoding="utf-8"?>
<externalLink xmlns="http://schemas.openxmlformats.org/spreadsheetml/2006/main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</sheetNames>
    <sheetDataSet>
      <sheetData sheetId="0">
        <row r="101">
          <cell r="O101">
            <v>84576</v>
          </cell>
        </row>
      </sheetData>
      <sheetData sheetId="1">
        <row r="101">
          <cell r="O101">
            <v>76704</v>
          </cell>
        </row>
      </sheetData>
      <sheetData sheetId="2">
        <row r="101">
          <cell r="O101">
            <v>86880</v>
          </cell>
        </row>
      </sheetData>
      <sheetData sheetId="3">
        <row r="101">
          <cell r="O101">
            <v>59040</v>
          </cell>
        </row>
      </sheetData>
      <sheetData sheetId="4">
        <row r="101">
          <cell r="O101">
            <v>81120</v>
          </cell>
        </row>
      </sheetData>
      <sheetData sheetId="5">
        <row r="101">
          <cell r="O101">
            <v>81600</v>
          </cell>
        </row>
      </sheetData>
      <sheetData sheetId="6">
        <row r="101">
          <cell r="O101">
            <v>82560</v>
          </cell>
        </row>
      </sheetData>
      <sheetData sheetId="7">
        <row r="101">
          <cell r="O101">
            <v>81120</v>
          </cell>
        </row>
      </sheetData>
      <sheetData sheetId="8">
        <row r="101">
          <cell r="O101">
            <v>83040</v>
          </cell>
        </row>
      </sheetData>
      <sheetData sheetId="9">
        <row r="101">
          <cell r="O101">
            <v>83520</v>
          </cell>
        </row>
      </sheetData>
      <sheetData sheetId="10">
        <row r="101">
          <cell r="O101">
            <v>84000</v>
          </cell>
        </row>
      </sheetData>
      <sheetData sheetId="11">
        <row r="101">
          <cell r="O101">
            <v>85440</v>
          </cell>
        </row>
      </sheetData>
      <sheetData sheetId="12">
        <row r="101">
          <cell r="O101">
            <v>78240</v>
          </cell>
        </row>
      </sheetData>
      <sheetData sheetId="13">
        <row r="101">
          <cell r="O101">
            <v>78636</v>
          </cell>
        </row>
      </sheetData>
      <sheetData sheetId="14">
        <row r="101">
          <cell r="O101">
            <v>82560</v>
          </cell>
        </row>
      </sheetData>
      <sheetData sheetId="15">
        <row r="101">
          <cell r="O101">
            <v>82560</v>
          </cell>
        </row>
      </sheetData>
      <sheetData sheetId="16">
        <row r="101">
          <cell r="O101">
            <v>72768</v>
          </cell>
        </row>
      </sheetData>
      <sheetData sheetId="17">
        <row r="101">
          <cell r="O101">
            <v>79680</v>
          </cell>
        </row>
      </sheetData>
      <sheetData sheetId="18">
        <row r="101">
          <cell r="O101">
            <v>77952</v>
          </cell>
        </row>
      </sheetData>
      <sheetData sheetId="19">
        <row r="101">
          <cell r="O101">
            <v>81120</v>
          </cell>
        </row>
      </sheetData>
      <sheetData sheetId="20">
        <row r="101">
          <cell r="O101">
            <v>80352</v>
          </cell>
        </row>
      </sheetData>
      <sheetData sheetId="21">
        <row r="101">
          <cell r="O101">
            <v>80448</v>
          </cell>
        </row>
      </sheetData>
      <sheetData sheetId="22">
        <row r="101">
          <cell r="O101">
            <v>81120</v>
          </cell>
        </row>
      </sheetData>
      <sheetData sheetId="23">
        <row r="101">
          <cell r="O101">
            <v>88320</v>
          </cell>
        </row>
      </sheetData>
      <sheetData sheetId="24">
        <row r="4">
          <cell r="U4">
            <v>530</v>
          </cell>
        </row>
        <row r="5">
          <cell r="U5">
            <v>530</v>
          </cell>
        </row>
        <row r="6">
          <cell r="U6">
            <v>530</v>
          </cell>
        </row>
        <row r="7">
          <cell r="U7">
            <v>530</v>
          </cell>
        </row>
        <row r="8">
          <cell r="U8">
            <v>530</v>
          </cell>
        </row>
        <row r="9">
          <cell r="U9">
            <v>530</v>
          </cell>
        </row>
        <row r="10">
          <cell r="U10">
            <v>530</v>
          </cell>
        </row>
        <row r="11">
          <cell r="U11">
            <v>530</v>
          </cell>
        </row>
        <row r="12">
          <cell r="U12">
            <v>530</v>
          </cell>
        </row>
        <row r="13">
          <cell r="U13">
            <v>530</v>
          </cell>
        </row>
        <row r="14">
          <cell r="U14">
            <v>530</v>
          </cell>
        </row>
        <row r="15">
          <cell r="U15">
            <v>530</v>
          </cell>
        </row>
        <row r="16">
          <cell r="U16">
            <v>530</v>
          </cell>
        </row>
        <row r="17">
          <cell r="U17">
            <v>530</v>
          </cell>
        </row>
        <row r="18">
          <cell r="U18">
            <v>530</v>
          </cell>
        </row>
        <row r="19">
          <cell r="U19">
            <v>530</v>
          </cell>
        </row>
        <row r="20">
          <cell r="U20">
            <v>530</v>
          </cell>
        </row>
        <row r="21">
          <cell r="U21">
            <v>530</v>
          </cell>
        </row>
        <row r="22">
          <cell r="U22">
            <v>530</v>
          </cell>
        </row>
        <row r="23">
          <cell r="U23">
            <v>530</v>
          </cell>
        </row>
        <row r="24">
          <cell r="U24">
            <v>530</v>
          </cell>
        </row>
        <row r="25">
          <cell r="U25">
            <v>530</v>
          </cell>
        </row>
        <row r="26">
          <cell r="U26">
            <v>530</v>
          </cell>
        </row>
        <row r="27">
          <cell r="U27">
            <v>530</v>
          </cell>
        </row>
        <row r="28">
          <cell r="U28">
            <v>530</v>
          </cell>
        </row>
        <row r="29">
          <cell r="U29">
            <v>530</v>
          </cell>
        </row>
        <row r="30">
          <cell r="U30">
            <v>530</v>
          </cell>
        </row>
        <row r="31">
          <cell r="U31">
            <v>530</v>
          </cell>
        </row>
        <row r="32">
          <cell r="U32">
            <v>530</v>
          </cell>
        </row>
        <row r="33">
          <cell r="U33">
            <v>530</v>
          </cell>
        </row>
        <row r="34">
          <cell r="U34">
            <v>530</v>
          </cell>
        </row>
        <row r="35">
          <cell r="U35">
            <v>530</v>
          </cell>
        </row>
        <row r="36">
          <cell r="U36">
            <v>530</v>
          </cell>
        </row>
        <row r="37">
          <cell r="U37">
            <v>530</v>
          </cell>
        </row>
        <row r="38">
          <cell r="U38">
            <v>530</v>
          </cell>
        </row>
        <row r="39">
          <cell r="U39">
            <v>530</v>
          </cell>
        </row>
        <row r="40">
          <cell r="U40">
            <v>530</v>
          </cell>
        </row>
        <row r="41">
          <cell r="U41">
            <v>530</v>
          </cell>
        </row>
        <row r="42">
          <cell r="U42">
            <v>530</v>
          </cell>
        </row>
        <row r="43">
          <cell r="U43">
            <v>530</v>
          </cell>
        </row>
        <row r="44">
          <cell r="U44">
            <v>530</v>
          </cell>
        </row>
        <row r="45">
          <cell r="U45">
            <v>530</v>
          </cell>
        </row>
        <row r="46">
          <cell r="U46">
            <v>530</v>
          </cell>
        </row>
        <row r="47">
          <cell r="U47">
            <v>530</v>
          </cell>
        </row>
        <row r="48">
          <cell r="U48">
            <v>530</v>
          </cell>
        </row>
        <row r="49">
          <cell r="U49">
            <v>530</v>
          </cell>
        </row>
        <row r="50">
          <cell r="U50">
            <v>530</v>
          </cell>
        </row>
        <row r="51">
          <cell r="U51">
            <v>530</v>
          </cell>
        </row>
        <row r="52">
          <cell r="U52">
            <v>530</v>
          </cell>
        </row>
        <row r="53">
          <cell r="U53">
            <v>530</v>
          </cell>
        </row>
        <row r="54">
          <cell r="U54">
            <v>530</v>
          </cell>
        </row>
        <row r="55">
          <cell r="U55">
            <v>530</v>
          </cell>
        </row>
        <row r="56">
          <cell r="U56">
            <v>530</v>
          </cell>
        </row>
        <row r="57">
          <cell r="U57">
            <v>530</v>
          </cell>
        </row>
        <row r="58">
          <cell r="U58">
            <v>530</v>
          </cell>
        </row>
        <row r="59">
          <cell r="U59">
            <v>530</v>
          </cell>
        </row>
        <row r="60">
          <cell r="U60">
            <v>530</v>
          </cell>
        </row>
        <row r="61">
          <cell r="U61">
            <v>530</v>
          </cell>
        </row>
        <row r="62">
          <cell r="U62">
            <v>530</v>
          </cell>
        </row>
        <row r="63">
          <cell r="U63">
            <v>530</v>
          </cell>
        </row>
        <row r="64">
          <cell r="U64">
            <v>530</v>
          </cell>
        </row>
        <row r="65">
          <cell r="U65">
            <v>530</v>
          </cell>
        </row>
        <row r="66">
          <cell r="U66">
            <v>530</v>
          </cell>
        </row>
        <row r="67">
          <cell r="U67">
            <v>530</v>
          </cell>
        </row>
        <row r="68">
          <cell r="U68">
            <v>530</v>
          </cell>
        </row>
        <row r="69">
          <cell r="U69">
            <v>530</v>
          </cell>
        </row>
        <row r="70">
          <cell r="U70">
            <v>530</v>
          </cell>
        </row>
        <row r="71">
          <cell r="U71">
            <v>530</v>
          </cell>
        </row>
        <row r="72">
          <cell r="U72">
            <v>530</v>
          </cell>
        </row>
        <row r="73">
          <cell r="U73">
            <v>530</v>
          </cell>
        </row>
        <row r="74">
          <cell r="U74">
            <v>530</v>
          </cell>
        </row>
        <row r="75">
          <cell r="U75">
            <v>530</v>
          </cell>
        </row>
        <row r="76">
          <cell r="U76">
            <v>530</v>
          </cell>
        </row>
        <row r="77">
          <cell r="U77">
            <v>530</v>
          </cell>
        </row>
        <row r="78">
          <cell r="U78">
            <v>530</v>
          </cell>
        </row>
        <row r="79">
          <cell r="U79">
            <v>530</v>
          </cell>
        </row>
        <row r="80">
          <cell r="U80">
            <v>530</v>
          </cell>
        </row>
        <row r="81">
          <cell r="U81">
            <v>530</v>
          </cell>
        </row>
        <row r="82">
          <cell r="U82">
            <v>530</v>
          </cell>
        </row>
        <row r="83">
          <cell r="U83">
            <v>530</v>
          </cell>
        </row>
        <row r="84">
          <cell r="U84">
            <v>530</v>
          </cell>
        </row>
        <row r="85">
          <cell r="U85">
            <v>530</v>
          </cell>
        </row>
        <row r="86">
          <cell r="U86">
            <v>530</v>
          </cell>
        </row>
        <row r="87">
          <cell r="U87">
            <v>530</v>
          </cell>
        </row>
        <row r="88">
          <cell r="U88">
            <v>530</v>
          </cell>
        </row>
        <row r="89">
          <cell r="U89">
            <v>530</v>
          </cell>
        </row>
        <row r="90">
          <cell r="U90">
            <v>530</v>
          </cell>
        </row>
        <row r="91">
          <cell r="U91">
            <v>530</v>
          </cell>
        </row>
        <row r="92">
          <cell r="U92">
            <v>530</v>
          </cell>
        </row>
        <row r="93">
          <cell r="U93">
            <v>530</v>
          </cell>
        </row>
        <row r="94">
          <cell r="U94">
            <v>530</v>
          </cell>
        </row>
        <row r="95">
          <cell r="U95">
            <v>530</v>
          </cell>
        </row>
        <row r="96">
          <cell r="U96">
            <v>530</v>
          </cell>
        </row>
        <row r="97">
          <cell r="U97">
            <v>530</v>
          </cell>
        </row>
        <row r="98">
          <cell r="U98">
            <v>530</v>
          </cell>
        </row>
        <row r="99">
          <cell r="U99">
            <v>530</v>
          </cell>
        </row>
      </sheetData>
      <sheetData sheetId="25">
        <row r="101">
          <cell r="O101">
            <v>84000</v>
          </cell>
        </row>
      </sheetData>
      <sheetData sheetId="26">
        <row r="101">
          <cell r="O101">
            <v>85440</v>
          </cell>
        </row>
      </sheetData>
      <sheetData sheetId="27">
        <row r="101">
          <cell r="O101">
            <v>78528</v>
          </cell>
        </row>
      </sheetData>
      <sheetData sheetId="28">
        <row r="101">
          <cell r="O101">
            <v>82752</v>
          </cell>
        </row>
      </sheetData>
      <sheetData sheetId="29">
        <row r="4">
          <cell r="O4">
            <v>812</v>
          </cell>
          <cell r="AB4">
            <v>405</v>
          </cell>
          <cell r="AE4">
            <v>450</v>
          </cell>
          <cell r="AH4">
            <v>752</v>
          </cell>
          <cell r="AK4">
            <v>0</v>
          </cell>
        </row>
        <row r="5">
          <cell r="O5">
            <v>812</v>
          </cell>
          <cell r="AB5">
            <v>405</v>
          </cell>
          <cell r="AE5">
            <v>450</v>
          </cell>
          <cell r="AH5">
            <v>752</v>
          </cell>
          <cell r="AK5">
            <v>0</v>
          </cell>
        </row>
        <row r="6">
          <cell r="O6">
            <v>812</v>
          </cell>
          <cell r="AB6">
            <v>405</v>
          </cell>
          <cell r="AE6">
            <v>450</v>
          </cell>
          <cell r="AH6">
            <v>752</v>
          </cell>
          <cell r="AK6">
            <v>0</v>
          </cell>
        </row>
        <row r="7">
          <cell r="O7">
            <v>812</v>
          </cell>
          <cell r="AB7">
            <v>405</v>
          </cell>
          <cell r="AE7">
            <v>450</v>
          </cell>
          <cell r="AH7">
            <v>752</v>
          </cell>
          <cell r="AK7">
            <v>0</v>
          </cell>
        </row>
        <row r="8">
          <cell r="O8">
            <v>812</v>
          </cell>
          <cell r="AB8">
            <v>405</v>
          </cell>
          <cell r="AE8">
            <v>450</v>
          </cell>
          <cell r="AH8">
            <v>752</v>
          </cell>
          <cell r="AK8">
            <v>0</v>
          </cell>
        </row>
        <row r="9">
          <cell r="O9">
            <v>812</v>
          </cell>
          <cell r="AB9">
            <v>405</v>
          </cell>
          <cell r="AE9">
            <v>450</v>
          </cell>
          <cell r="AH9">
            <v>752</v>
          </cell>
          <cell r="AK9">
            <v>0</v>
          </cell>
        </row>
        <row r="10">
          <cell r="O10">
            <v>812</v>
          </cell>
          <cell r="AB10">
            <v>405</v>
          </cell>
          <cell r="AE10">
            <v>450</v>
          </cell>
          <cell r="AH10">
            <v>752</v>
          </cell>
          <cell r="AK10">
            <v>0</v>
          </cell>
        </row>
        <row r="11">
          <cell r="O11">
            <v>812</v>
          </cell>
          <cell r="AB11">
            <v>405</v>
          </cell>
          <cell r="AE11">
            <v>450</v>
          </cell>
          <cell r="AH11">
            <v>752</v>
          </cell>
          <cell r="AK11">
            <v>0</v>
          </cell>
        </row>
        <row r="12">
          <cell r="O12">
            <v>812</v>
          </cell>
          <cell r="AB12">
            <v>405</v>
          </cell>
          <cell r="AE12">
            <v>450</v>
          </cell>
          <cell r="AH12">
            <v>752</v>
          </cell>
          <cell r="AK12">
            <v>0</v>
          </cell>
        </row>
        <row r="13">
          <cell r="O13">
            <v>812</v>
          </cell>
          <cell r="AB13">
            <v>405</v>
          </cell>
          <cell r="AE13">
            <v>450</v>
          </cell>
          <cell r="AH13">
            <v>752</v>
          </cell>
          <cell r="AK13">
            <v>0</v>
          </cell>
        </row>
        <row r="14">
          <cell r="O14">
            <v>812</v>
          </cell>
          <cell r="AB14">
            <v>405</v>
          </cell>
          <cell r="AE14">
            <v>450</v>
          </cell>
          <cell r="AH14">
            <v>752</v>
          </cell>
          <cell r="AK14">
            <v>0</v>
          </cell>
        </row>
        <row r="15">
          <cell r="O15">
            <v>812</v>
          </cell>
          <cell r="AB15">
            <v>405</v>
          </cell>
          <cell r="AE15">
            <v>450</v>
          </cell>
          <cell r="AH15">
            <v>752</v>
          </cell>
          <cell r="AK15">
            <v>0</v>
          </cell>
        </row>
        <row r="16">
          <cell r="O16">
            <v>812</v>
          </cell>
          <cell r="AB16">
            <v>405</v>
          </cell>
          <cell r="AE16">
            <v>450</v>
          </cell>
          <cell r="AH16">
            <v>752</v>
          </cell>
          <cell r="AK16">
            <v>0</v>
          </cell>
        </row>
        <row r="17">
          <cell r="O17">
            <v>812</v>
          </cell>
          <cell r="AB17">
            <v>405</v>
          </cell>
          <cell r="AE17">
            <v>450</v>
          </cell>
          <cell r="AH17">
            <v>752</v>
          </cell>
          <cell r="AK17">
            <v>0</v>
          </cell>
        </row>
        <row r="18">
          <cell r="O18">
            <v>812</v>
          </cell>
          <cell r="AB18">
            <v>405</v>
          </cell>
          <cell r="AE18">
            <v>450</v>
          </cell>
          <cell r="AH18">
            <v>752</v>
          </cell>
          <cell r="AK18">
            <v>0</v>
          </cell>
        </row>
        <row r="19">
          <cell r="O19">
            <v>812</v>
          </cell>
          <cell r="AB19">
            <v>405</v>
          </cell>
          <cell r="AE19">
            <v>450</v>
          </cell>
          <cell r="AH19">
            <v>752</v>
          </cell>
          <cell r="AK19">
            <v>0</v>
          </cell>
        </row>
        <row r="20">
          <cell r="O20">
            <v>812</v>
          </cell>
          <cell r="AB20">
            <v>405</v>
          </cell>
          <cell r="AE20">
            <v>450</v>
          </cell>
          <cell r="AH20">
            <v>752</v>
          </cell>
          <cell r="AK20">
            <v>0</v>
          </cell>
        </row>
        <row r="21">
          <cell r="O21">
            <v>812</v>
          </cell>
          <cell r="AB21">
            <v>405</v>
          </cell>
          <cell r="AE21">
            <v>450</v>
          </cell>
          <cell r="AH21">
            <v>752</v>
          </cell>
          <cell r="AK21">
            <v>0</v>
          </cell>
        </row>
        <row r="22">
          <cell r="O22">
            <v>812</v>
          </cell>
          <cell r="AB22">
            <v>405</v>
          </cell>
          <cell r="AE22">
            <v>450</v>
          </cell>
          <cell r="AH22">
            <v>752</v>
          </cell>
          <cell r="AK22">
            <v>0</v>
          </cell>
        </row>
        <row r="23">
          <cell r="O23">
            <v>812</v>
          </cell>
          <cell r="AB23">
            <v>405</v>
          </cell>
          <cell r="AE23">
            <v>450</v>
          </cell>
          <cell r="AH23">
            <v>752</v>
          </cell>
          <cell r="AK23">
            <v>0</v>
          </cell>
        </row>
        <row r="24">
          <cell r="O24">
            <v>812</v>
          </cell>
          <cell r="AB24">
            <v>405</v>
          </cell>
          <cell r="AE24">
            <v>450</v>
          </cell>
          <cell r="AH24">
            <v>752</v>
          </cell>
          <cell r="AK24">
            <v>0</v>
          </cell>
        </row>
        <row r="25">
          <cell r="O25">
            <v>812</v>
          </cell>
          <cell r="AB25">
            <v>405</v>
          </cell>
          <cell r="AE25">
            <v>450</v>
          </cell>
          <cell r="AH25">
            <v>752</v>
          </cell>
          <cell r="AK25">
            <v>0</v>
          </cell>
        </row>
        <row r="26">
          <cell r="O26">
            <v>812</v>
          </cell>
          <cell r="AB26">
            <v>405</v>
          </cell>
          <cell r="AE26">
            <v>450</v>
          </cell>
          <cell r="AH26">
            <v>752</v>
          </cell>
          <cell r="AK26">
            <v>0</v>
          </cell>
        </row>
        <row r="27">
          <cell r="O27">
            <v>812</v>
          </cell>
          <cell r="AB27">
            <v>405</v>
          </cell>
          <cell r="AE27">
            <v>450</v>
          </cell>
          <cell r="AH27">
            <v>752</v>
          </cell>
          <cell r="AK27">
            <v>0</v>
          </cell>
        </row>
        <row r="28">
          <cell r="O28">
            <v>812</v>
          </cell>
          <cell r="AB28">
            <v>405</v>
          </cell>
          <cell r="AE28">
            <v>450</v>
          </cell>
          <cell r="AH28">
            <v>752</v>
          </cell>
          <cell r="AK28">
            <v>0</v>
          </cell>
        </row>
        <row r="29">
          <cell r="O29">
            <v>812</v>
          </cell>
          <cell r="AB29">
            <v>405</v>
          </cell>
          <cell r="AE29">
            <v>450</v>
          </cell>
          <cell r="AH29">
            <v>752</v>
          </cell>
          <cell r="AK29">
            <v>0</v>
          </cell>
        </row>
        <row r="30">
          <cell r="O30">
            <v>812</v>
          </cell>
          <cell r="AB30">
            <v>405</v>
          </cell>
          <cell r="AE30">
            <v>450</v>
          </cell>
          <cell r="AH30">
            <v>752</v>
          </cell>
          <cell r="AK30">
            <v>0</v>
          </cell>
        </row>
        <row r="31">
          <cell r="O31">
            <v>812</v>
          </cell>
          <cell r="AB31">
            <v>405</v>
          </cell>
          <cell r="AE31">
            <v>450</v>
          </cell>
          <cell r="AH31">
            <v>752</v>
          </cell>
          <cell r="AK31">
            <v>0</v>
          </cell>
        </row>
        <row r="32">
          <cell r="O32">
            <v>812</v>
          </cell>
          <cell r="AB32">
            <v>405</v>
          </cell>
          <cell r="AE32">
            <v>450</v>
          </cell>
          <cell r="AH32">
            <v>752</v>
          </cell>
          <cell r="AK32">
            <v>0</v>
          </cell>
        </row>
        <row r="33">
          <cell r="O33">
            <v>812</v>
          </cell>
          <cell r="AB33">
            <v>405</v>
          </cell>
          <cell r="AE33">
            <v>450</v>
          </cell>
          <cell r="AH33">
            <v>752</v>
          </cell>
          <cell r="AK33">
            <v>0</v>
          </cell>
        </row>
        <row r="34">
          <cell r="O34">
            <v>812</v>
          </cell>
          <cell r="AB34">
            <v>405</v>
          </cell>
          <cell r="AE34">
            <v>450</v>
          </cell>
          <cell r="AH34">
            <v>752</v>
          </cell>
          <cell r="AK34">
            <v>0</v>
          </cell>
        </row>
        <row r="35">
          <cell r="O35">
            <v>812</v>
          </cell>
          <cell r="AB35">
            <v>405</v>
          </cell>
          <cell r="AE35">
            <v>450</v>
          </cell>
          <cell r="AH35">
            <v>752</v>
          </cell>
          <cell r="AK35">
            <v>0</v>
          </cell>
        </row>
        <row r="36">
          <cell r="O36">
            <v>812</v>
          </cell>
          <cell r="AB36">
            <v>405</v>
          </cell>
          <cell r="AE36">
            <v>450</v>
          </cell>
          <cell r="AH36">
            <v>752</v>
          </cell>
          <cell r="AK36">
            <v>0</v>
          </cell>
        </row>
        <row r="37">
          <cell r="O37">
            <v>812</v>
          </cell>
          <cell r="AB37">
            <v>405</v>
          </cell>
          <cell r="AE37">
            <v>450</v>
          </cell>
          <cell r="AH37">
            <v>752</v>
          </cell>
          <cell r="AK37">
            <v>0</v>
          </cell>
        </row>
        <row r="38">
          <cell r="O38">
            <v>812</v>
          </cell>
          <cell r="AB38">
            <v>405</v>
          </cell>
          <cell r="AE38">
            <v>450</v>
          </cell>
          <cell r="AH38">
            <v>752</v>
          </cell>
          <cell r="AK38">
            <v>0</v>
          </cell>
        </row>
        <row r="39">
          <cell r="O39">
            <v>812</v>
          </cell>
          <cell r="AB39">
            <v>405</v>
          </cell>
          <cell r="AE39">
            <v>450</v>
          </cell>
          <cell r="AH39">
            <v>752</v>
          </cell>
          <cell r="AK39">
            <v>0</v>
          </cell>
        </row>
        <row r="40">
          <cell r="O40">
            <v>812</v>
          </cell>
          <cell r="AB40">
            <v>405</v>
          </cell>
          <cell r="AE40">
            <v>450</v>
          </cell>
          <cell r="AH40">
            <v>752</v>
          </cell>
          <cell r="AK40">
            <v>0</v>
          </cell>
        </row>
        <row r="41">
          <cell r="O41">
            <v>812</v>
          </cell>
          <cell r="AB41">
            <v>405</v>
          </cell>
          <cell r="AE41">
            <v>450</v>
          </cell>
          <cell r="AH41">
            <v>752</v>
          </cell>
          <cell r="AK41">
            <v>0</v>
          </cell>
        </row>
        <row r="42">
          <cell r="O42">
            <v>812</v>
          </cell>
          <cell r="AB42">
            <v>405</v>
          </cell>
          <cell r="AE42">
            <v>450</v>
          </cell>
          <cell r="AH42">
            <v>752</v>
          </cell>
          <cell r="AK42">
            <v>0</v>
          </cell>
        </row>
        <row r="43">
          <cell r="O43">
            <v>812</v>
          </cell>
          <cell r="AB43">
            <v>405</v>
          </cell>
          <cell r="AE43">
            <v>450</v>
          </cell>
          <cell r="AH43">
            <v>752</v>
          </cell>
          <cell r="AK43">
            <v>0</v>
          </cell>
        </row>
        <row r="44">
          <cell r="O44">
            <v>812</v>
          </cell>
          <cell r="AB44">
            <v>405</v>
          </cell>
          <cell r="AE44">
            <v>450</v>
          </cell>
          <cell r="AH44">
            <v>752</v>
          </cell>
          <cell r="AK44">
            <v>0</v>
          </cell>
        </row>
        <row r="45">
          <cell r="O45">
            <v>812</v>
          </cell>
          <cell r="AB45">
            <v>405</v>
          </cell>
          <cell r="AE45">
            <v>450</v>
          </cell>
          <cell r="AH45">
            <v>752</v>
          </cell>
          <cell r="AK45">
            <v>0</v>
          </cell>
        </row>
        <row r="46">
          <cell r="O46">
            <v>812</v>
          </cell>
          <cell r="AB46">
            <v>405</v>
          </cell>
          <cell r="AE46">
            <v>450</v>
          </cell>
          <cell r="AH46">
            <v>752</v>
          </cell>
          <cell r="AK46">
            <v>0</v>
          </cell>
        </row>
        <row r="47">
          <cell r="O47">
            <v>812</v>
          </cell>
          <cell r="AB47">
            <v>405</v>
          </cell>
          <cell r="AE47">
            <v>450</v>
          </cell>
          <cell r="AH47">
            <v>752</v>
          </cell>
          <cell r="AK47">
            <v>0</v>
          </cell>
        </row>
        <row r="48">
          <cell r="O48">
            <v>812</v>
          </cell>
          <cell r="AB48">
            <v>405</v>
          </cell>
          <cell r="AE48">
            <v>450</v>
          </cell>
          <cell r="AH48">
            <v>752</v>
          </cell>
          <cell r="AK48">
            <v>0</v>
          </cell>
        </row>
        <row r="49">
          <cell r="O49">
            <v>812</v>
          </cell>
          <cell r="AB49">
            <v>405</v>
          </cell>
          <cell r="AE49">
            <v>450</v>
          </cell>
          <cell r="AH49">
            <v>752</v>
          </cell>
          <cell r="AK49">
            <v>0</v>
          </cell>
        </row>
        <row r="50">
          <cell r="O50">
            <v>812</v>
          </cell>
          <cell r="AB50">
            <v>405</v>
          </cell>
          <cell r="AE50">
            <v>450</v>
          </cell>
          <cell r="AH50">
            <v>752</v>
          </cell>
          <cell r="AK50">
            <v>0</v>
          </cell>
        </row>
        <row r="51">
          <cell r="O51">
            <v>812</v>
          </cell>
          <cell r="AB51">
            <v>405</v>
          </cell>
          <cell r="AE51">
            <v>450</v>
          </cell>
          <cell r="AH51">
            <v>752</v>
          </cell>
          <cell r="AK51">
            <v>0</v>
          </cell>
        </row>
        <row r="52">
          <cell r="O52">
            <v>812</v>
          </cell>
          <cell r="AB52">
            <v>405</v>
          </cell>
          <cell r="AE52">
            <v>450</v>
          </cell>
          <cell r="AH52">
            <v>752</v>
          </cell>
          <cell r="AK52">
            <v>0</v>
          </cell>
        </row>
        <row r="53">
          <cell r="O53">
            <v>812</v>
          </cell>
          <cell r="AB53">
            <v>405</v>
          </cell>
          <cell r="AE53">
            <v>450</v>
          </cell>
          <cell r="AH53">
            <v>752</v>
          </cell>
          <cell r="AK53">
            <v>0</v>
          </cell>
        </row>
        <row r="54">
          <cell r="O54">
            <v>812</v>
          </cell>
          <cell r="AB54">
            <v>405</v>
          </cell>
          <cell r="AE54">
            <v>450</v>
          </cell>
          <cell r="AH54">
            <v>752</v>
          </cell>
          <cell r="AK54">
            <v>0</v>
          </cell>
        </row>
        <row r="55">
          <cell r="O55">
            <v>812</v>
          </cell>
          <cell r="AB55">
            <v>405</v>
          </cell>
          <cell r="AE55">
            <v>450</v>
          </cell>
          <cell r="AH55">
            <v>752</v>
          </cell>
          <cell r="AK55">
            <v>0</v>
          </cell>
        </row>
        <row r="56">
          <cell r="O56">
            <v>812</v>
          </cell>
          <cell r="AB56">
            <v>405</v>
          </cell>
          <cell r="AE56">
            <v>450</v>
          </cell>
          <cell r="AH56">
            <v>752</v>
          </cell>
          <cell r="AK56">
            <v>0</v>
          </cell>
        </row>
        <row r="57">
          <cell r="O57">
            <v>812</v>
          </cell>
          <cell r="AB57">
            <v>405</v>
          </cell>
          <cell r="AE57">
            <v>450</v>
          </cell>
          <cell r="AH57">
            <v>752</v>
          </cell>
          <cell r="AK57">
            <v>0</v>
          </cell>
        </row>
        <row r="58">
          <cell r="O58">
            <v>812</v>
          </cell>
          <cell r="AB58">
            <v>405</v>
          </cell>
          <cell r="AE58">
            <v>450</v>
          </cell>
          <cell r="AH58">
            <v>752</v>
          </cell>
          <cell r="AK58">
            <v>0</v>
          </cell>
        </row>
        <row r="59">
          <cell r="O59">
            <v>812</v>
          </cell>
          <cell r="AB59">
            <v>405</v>
          </cell>
          <cell r="AE59">
            <v>450</v>
          </cell>
          <cell r="AH59">
            <v>752</v>
          </cell>
          <cell r="AK59">
            <v>0</v>
          </cell>
        </row>
        <row r="60">
          <cell r="O60">
            <v>812</v>
          </cell>
          <cell r="AB60">
            <v>405</v>
          </cell>
          <cell r="AE60">
            <v>450</v>
          </cell>
          <cell r="AH60">
            <v>752</v>
          </cell>
          <cell r="AK60">
            <v>0</v>
          </cell>
        </row>
        <row r="61">
          <cell r="O61">
            <v>812</v>
          </cell>
          <cell r="AB61">
            <v>405</v>
          </cell>
          <cell r="AE61">
            <v>450</v>
          </cell>
          <cell r="AH61">
            <v>752</v>
          </cell>
          <cell r="AK61">
            <v>0</v>
          </cell>
        </row>
        <row r="62">
          <cell r="O62">
            <v>812</v>
          </cell>
          <cell r="AB62">
            <v>405</v>
          </cell>
          <cell r="AE62">
            <v>450</v>
          </cell>
          <cell r="AH62">
            <v>752</v>
          </cell>
          <cell r="AK62">
            <v>0</v>
          </cell>
        </row>
        <row r="63">
          <cell r="O63">
            <v>812</v>
          </cell>
          <cell r="AB63">
            <v>405</v>
          </cell>
          <cell r="AE63">
            <v>450</v>
          </cell>
          <cell r="AH63">
            <v>752</v>
          </cell>
          <cell r="AK63">
            <v>0</v>
          </cell>
        </row>
        <row r="64">
          <cell r="O64">
            <v>812</v>
          </cell>
          <cell r="AB64">
            <v>405</v>
          </cell>
          <cell r="AE64">
            <v>450</v>
          </cell>
          <cell r="AH64">
            <v>752</v>
          </cell>
          <cell r="AK64">
            <v>0</v>
          </cell>
        </row>
        <row r="65">
          <cell r="O65">
            <v>812</v>
          </cell>
          <cell r="AB65">
            <v>405</v>
          </cell>
          <cell r="AE65">
            <v>450</v>
          </cell>
          <cell r="AH65">
            <v>752</v>
          </cell>
          <cell r="AK65">
            <v>0</v>
          </cell>
        </row>
        <row r="66">
          <cell r="O66">
            <v>812</v>
          </cell>
          <cell r="AB66">
            <v>405</v>
          </cell>
          <cell r="AE66">
            <v>450</v>
          </cell>
          <cell r="AH66">
            <v>752</v>
          </cell>
          <cell r="AK66">
            <v>0</v>
          </cell>
        </row>
        <row r="67">
          <cell r="O67">
            <v>812</v>
          </cell>
          <cell r="AB67">
            <v>405</v>
          </cell>
          <cell r="AE67">
            <v>450</v>
          </cell>
          <cell r="AH67">
            <v>752</v>
          </cell>
          <cell r="AK67">
            <v>0</v>
          </cell>
        </row>
        <row r="68">
          <cell r="O68">
            <v>812</v>
          </cell>
          <cell r="AB68">
            <v>405</v>
          </cell>
          <cell r="AE68">
            <v>450</v>
          </cell>
          <cell r="AH68">
            <v>752</v>
          </cell>
          <cell r="AK68">
            <v>0</v>
          </cell>
        </row>
        <row r="69">
          <cell r="O69">
            <v>812</v>
          </cell>
          <cell r="AB69">
            <v>405</v>
          </cell>
          <cell r="AE69">
            <v>450</v>
          </cell>
          <cell r="AH69">
            <v>752</v>
          </cell>
          <cell r="AK69">
            <v>0</v>
          </cell>
        </row>
        <row r="70">
          <cell r="O70">
            <v>812</v>
          </cell>
          <cell r="AB70">
            <v>405</v>
          </cell>
          <cell r="AE70">
            <v>450</v>
          </cell>
          <cell r="AH70">
            <v>752</v>
          </cell>
          <cell r="AK70">
            <v>0</v>
          </cell>
        </row>
        <row r="71">
          <cell r="O71">
            <v>812</v>
          </cell>
          <cell r="AB71">
            <v>405</v>
          </cell>
          <cell r="AE71">
            <v>450</v>
          </cell>
          <cell r="AH71">
            <v>752</v>
          </cell>
          <cell r="AK71">
            <v>0</v>
          </cell>
        </row>
        <row r="72">
          <cell r="O72">
            <v>812</v>
          </cell>
          <cell r="AB72">
            <v>405</v>
          </cell>
          <cell r="AE72">
            <v>450</v>
          </cell>
          <cell r="AH72">
            <v>752</v>
          </cell>
          <cell r="AK72">
            <v>0</v>
          </cell>
        </row>
        <row r="73">
          <cell r="O73">
            <v>812</v>
          </cell>
          <cell r="AB73">
            <v>405</v>
          </cell>
          <cell r="AE73">
            <v>450</v>
          </cell>
          <cell r="AH73">
            <v>752</v>
          </cell>
          <cell r="AK73">
            <v>0</v>
          </cell>
        </row>
        <row r="74">
          <cell r="O74">
            <v>812</v>
          </cell>
          <cell r="AB74">
            <v>405</v>
          </cell>
          <cell r="AE74">
            <v>450</v>
          </cell>
          <cell r="AH74">
            <v>752</v>
          </cell>
          <cell r="AK74">
            <v>0</v>
          </cell>
        </row>
        <row r="75">
          <cell r="O75">
            <v>812</v>
          </cell>
          <cell r="AB75">
            <v>405</v>
          </cell>
          <cell r="AE75">
            <v>450</v>
          </cell>
          <cell r="AH75">
            <v>752</v>
          </cell>
          <cell r="AK75">
            <v>0</v>
          </cell>
        </row>
        <row r="76">
          <cell r="O76">
            <v>812</v>
          </cell>
          <cell r="AB76">
            <v>405</v>
          </cell>
          <cell r="AE76">
            <v>450</v>
          </cell>
          <cell r="AH76">
            <v>752</v>
          </cell>
          <cell r="AK76">
            <v>0</v>
          </cell>
        </row>
        <row r="77">
          <cell r="O77">
            <v>812</v>
          </cell>
          <cell r="AB77">
            <v>405</v>
          </cell>
          <cell r="AE77">
            <v>450</v>
          </cell>
          <cell r="AH77">
            <v>752</v>
          </cell>
          <cell r="AK77">
            <v>0</v>
          </cell>
        </row>
        <row r="78">
          <cell r="O78">
            <v>812</v>
          </cell>
          <cell r="AB78">
            <v>405</v>
          </cell>
          <cell r="AE78">
            <v>450</v>
          </cell>
          <cell r="AH78">
            <v>752</v>
          </cell>
          <cell r="AK78">
            <v>0</v>
          </cell>
        </row>
        <row r="79">
          <cell r="O79">
            <v>812</v>
          </cell>
          <cell r="AB79">
            <v>405</v>
          </cell>
          <cell r="AE79">
            <v>450</v>
          </cell>
          <cell r="AH79">
            <v>752</v>
          </cell>
          <cell r="AK79">
            <v>0</v>
          </cell>
        </row>
        <row r="80">
          <cell r="O80">
            <v>812</v>
          </cell>
          <cell r="AB80">
            <v>405</v>
          </cell>
          <cell r="AE80">
            <v>450</v>
          </cell>
          <cell r="AH80">
            <v>752</v>
          </cell>
          <cell r="AK80">
            <v>0</v>
          </cell>
        </row>
        <row r="81">
          <cell r="O81">
            <v>812</v>
          </cell>
          <cell r="AB81">
            <v>405</v>
          </cell>
          <cell r="AE81">
            <v>450</v>
          </cell>
          <cell r="AH81">
            <v>752</v>
          </cell>
          <cell r="AK81">
            <v>0</v>
          </cell>
        </row>
        <row r="82">
          <cell r="O82">
            <v>812</v>
          </cell>
          <cell r="AB82">
            <v>405</v>
          </cell>
          <cell r="AE82">
            <v>450</v>
          </cell>
          <cell r="AH82">
            <v>752</v>
          </cell>
          <cell r="AK82">
            <v>0</v>
          </cell>
        </row>
        <row r="83">
          <cell r="O83">
            <v>812</v>
          </cell>
          <cell r="AB83">
            <v>405</v>
          </cell>
          <cell r="AE83">
            <v>450</v>
          </cell>
          <cell r="AH83">
            <v>752</v>
          </cell>
          <cell r="AK83">
            <v>0</v>
          </cell>
        </row>
        <row r="84">
          <cell r="O84">
            <v>812</v>
          </cell>
          <cell r="AB84">
            <v>405</v>
          </cell>
          <cell r="AE84">
            <v>450</v>
          </cell>
          <cell r="AH84">
            <v>752</v>
          </cell>
          <cell r="AK84">
            <v>0</v>
          </cell>
        </row>
        <row r="85">
          <cell r="O85">
            <v>812</v>
          </cell>
          <cell r="AB85">
            <v>405</v>
          </cell>
          <cell r="AE85">
            <v>450</v>
          </cell>
          <cell r="AH85">
            <v>752</v>
          </cell>
          <cell r="AK85">
            <v>0</v>
          </cell>
        </row>
        <row r="86">
          <cell r="O86">
            <v>812</v>
          </cell>
          <cell r="AB86">
            <v>405</v>
          </cell>
          <cell r="AE86">
            <v>450</v>
          </cell>
          <cell r="AH86">
            <v>752</v>
          </cell>
          <cell r="AK86">
            <v>0</v>
          </cell>
        </row>
        <row r="87">
          <cell r="O87">
            <v>812</v>
          </cell>
          <cell r="AB87">
            <v>405</v>
          </cell>
          <cell r="AE87">
            <v>450</v>
          </cell>
          <cell r="AH87">
            <v>752</v>
          </cell>
          <cell r="AK87">
            <v>0</v>
          </cell>
        </row>
        <row r="88">
          <cell r="O88">
            <v>812</v>
          </cell>
          <cell r="AB88">
            <v>405</v>
          </cell>
          <cell r="AE88">
            <v>450</v>
          </cell>
          <cell r="AH88">
            <v>752</v>
          </cell>
          <cell r="AK88">
            <v>0</v>
          </cell>
        </row>
        <row r="89">
          <cell r="O89">
            <v>812</v>
          </cell>
          <cell r="AB89">
            <v>405</v>
          </cell>
          <cell r="AE89">
            <v>450</v>
          </cell>
          <cell r="AH89">
            <v>752</v>
          </cell>
          <cell r="AK89">
            <v>0</v>
          </cell>
        </row>
        <row r="90">
          <cell r="O90">
            <v>812</v>
          </cell>
          <cell r="AB90">
            <v>405</v>
          </cell>
          <cell r="AE90">
            <v>450</v>
          </cell>
          <cell r="AH90">
            <v>752</v>
          </cell>
          <cell r="AK90">
            <v>0</v>
          </cell>
        </row>
        <row r="91">
          <cell r="O91">
            <v>812</v>
          </cell>
          <cell r="AB91">
            <v>405</v>
          </cell>
          <cell r="AE91">
            <v>450</v>
          </cell>
          <cell r="AH91">
            <v>752</v>
          </cell>
          <cell r="AK91">
            <v>0</v>
          </cell>
        </row>
        <row r="92">
          <cell r="O92">
            <v>812</v>
          </cell>
          <cell r="AB92">
            <v>405</v>
          </cell>
          <cell r="AE92">
            <v>450</v>
          </cell>
          <cell r="AH92">
            <v>752</v>
          </cell>
          <cell r="AK92">
            <v>0</v>
          </cell>
        </row>
        <row r="93">
          <cell r="O93">
            <v>812</v>
          </cell>
          <cell r="AB93">
            <v>405</v>
          </cell>
          <cell r="AE93">
            <v>450</v>
          </cell>
          <cell r="AH93">
            <v>752</v>
          </cell>
          <cell r="AK93">
            <v>0</v>
          </cell>
        </row>
        <row r="94">
          <cell r="O94">
            <v>812</v>
          </cell>
          <cell r="AB94">
            <v>405</v>
          </cell>
          <cell r="AE94">
            <v>450</v>
          </cell>
          <cell r="AH94">
            <v>752</v>
          </cell>
          <cell r="AK94">
            <v>0</v>
          </cell>
        </row>
        <row r="95">
          <cell r="O95">
            <v>812</v>
          </cell>
          <cell r="AB95">
            <v>405</v>
          </cell>
          <cell r="AE95">
            <v>450</v>
          </cell>
          <cell r="AH95">
            <v>752</v>
          </cell>
          <cell r="AK95">
            <v>0</v>
          </cell>
        </row>
        <row r="96">
          <cell r="O96">
            <v>812</v>
          </cell>
          <cell r="AB96">
            <v>405</v>
          </cell>
          <cell r="AE96">
            <v>450</v>
          </cell>
          <cell r="AH96">
            <v>752</v>
          </cell>
          <cell r="AK96">
            <v>0</v>
          </cell>
        </row>
        <row r="97">
          <cell r="O97">
            <v>812</v>
          </cell>
          <cell r="AB97">
            <v>405</v>
          </cell>
          <cell r="AE97">
            <v>450</v>
          </cell>
          <cell r="AH97">
            <v>752</v>
          </cell>
          <cell r="AK97">
            <v>0</v>
          </cell>
        </row>
        <row r="98">
          <cell r="O98">
            <v>812</v>
          </cell>
          <cell r="AB98">
            <v>405</v>
          </cell>
          <cell r="AE98">
            <v>450</v>
          </cell>
          <cell r="AH98">
            <v>752</v>
          </cell>
          <cell r="AK98">
            <v>0</v>
          </cell>
        </row>
        <row r="99">
          <cell r="O99">
            <v>812</v>
          </cell>
          <cell r="AB99">
            <v>405</v>
          </cell>
          <cell r="AE99">
            <v>450</v>
          </cell>
          <cell r="AH99">
            <v>752</v>
          </cell>
          <cell r="AK99">
            <v>0</v>
          </cell>
        </row>
      </sheetData>
      <sheetData sheetId="30">
        <row r="101">
          <cell r="O101">
            <v>75840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0.79998168889431442"/>
  </sheetPr>
  <dimension ref="A1:AX56"/>
  <sheetViews>
    <sheetView showGridLines="0" zoomScale="50" zoomScaleNormal="50" workbookViewId="0">
      <pane xSplit="1" topLeftCell="B1" activePane="topRight" state="frozen"/>
      <selection activeCell="B44" sqref="B44"/>
      <selection pane="topRight" activeCell="AX7" sqref="AX7"/>
    </sheetView>
  </sheetViews>
  <sheetFormatPr defaultColWidth="0" defaultRowHeight="14.45" customHeight="1" zeroHeight="1"/>
  <cols>
    <col min="1" max="1" width="35.85546875" style="128" bestFit="1" customWidth="1"/>
    <col min="2" max="2" width="15.5703125" bestFit="1" customWidth="1"/>
    <col min="3" max="3" width="13" bestFit="1" customWidth="1"/>
    <col min="4" max="4" width="9.85546875" bestFit="1" customWidth="1"/>
    <col min="5" max="6" width="13" bestFit="1" customWidth="1"/>
    <col min="7" max="7" width="12" customWidth="1"/>
    <col min="8" max="13" width="12" style="180" customWidth="1"/>
    <col min="14" max="16" width="12" customWidth="1"/>
    <col min="17" max="17" width="13.42578125" bestFit="1" customWidth="1"/>
    <col min="18" max="18" width="13" bestFit="1" customWidth="1"/>
    <col min="19" max="31" width="12" customWidth="1"/>
    <col min="32" max="33" width="13" style="127" bestFit="1" customWidth="1"/>
    <col min="34" max="49" width="12" customWidth="1"/>
    <col min="50" max="50" width="8.7109375" customWidth="1"/>
    <col min="51" max="16384" width="8.7109375" hidden="1"/>
  </cols>
  <sheetData>
    <row r="1" spans="1:50" ht="21">
      <c r="A1" s="181" t="s">
        <v>0</v>
      </c>
      <c r="B1" s="192">
        <v>45017</v>
      </c>
      <c r="C1" s="193" t="s">
        <v>1</v>
      </c>
      <c r="D1" s="194"/>
      <c r="E1" s="194"/>
      <c r="H1"/>
      <c r="I1"/>
      <c r="J1"/>
      <c r="K1"/>
      <c r="L1"/>
      <c r="M1"/>
    </row>
    <row r="2" spans="1:50" ht="21">
      <c r="A2" s="190" t="s">
        <v>2</v>
      </c>
      <c r="B2" s="191">
        <f>DAY(EOMONTH(B1,0))</f>
        <v>30</v>
      </c>
      <c r="H2"/>
      <c r="I2"/>
      <c r="J2"/>
      <c r="K2"/>
      <c r="L2"/>
      <c r="M2"/>
    </row>
    <row r="3" spans="1:50" ht="21">
      <c r="A3" s="198" t="s">
        <v>3</v>
      </c>
      <c r="B3" s="179" t="e">
        <f>IF(SUM(D38,G38,J38,M38,P38,S38,V38,Y38,AB38,AE38,AH38,AK38,AN38,AQ38,AT38,AW38,#REF!)=0,0,1)</f>
        <v>#REF!</v>
      </c>
      <c r="H3"/>
      <c r="I3"/>
      <c r="J3"/>
      <c r="K3"/>
      <c r="L3"/>
      <c r="M3"/>
    </row>
    <row r="4" spans="1:50" ht="15.75" thickBot="1">
      <c r="H4"/>
      <c r="I4"/>
      <c r="J4"/>
      <c r="K4"/>
      <c r="L4"/>
      <c r="M4"/>
    </row>
    <row r="5" spans="1:50" ht="15.75" thickBot="1">
      <c r="A5" s="306" t="s">
        <v>4</v>
      </c>
      <c r="B5" s="298" t="s">
        <v>5</v>
      </c>
      <c r="C5" s="299"/>
      <c r="D5" s="299"/>
      <c r="E5" s="299"/>
      <c r="F5" s="299"/>
      <c r="G5" s="299"/>
      <c r="H5" s="299"/>
      <c r="I5" s="299"/>
      <c r="J5" s="299"/>
      <c r="K5" s="299"/>
      <c r="L5" s="299"/>
      <c r="M5" s="299"/>
      <c r="N5" s="299"/>
      <c r="O5" s="299"/>
      <c r="P5" s="300"/>
      <c r="Q5" s="298" t="s">
        <v>6</v>
      </c>
      <c r="R5" s="299"/>
      <c r="S5" s="299"/>
      <c r="T5" s="299"/>
      <c r="U5" s="299"/>
      <c r="V5" s="299"/>
      <c r="W5" s="299"/>
      <c r="X5" s="299"/>
      <c r="Y5" s="299"/>
      <c r="Z5" s="299"/>
      <c r="AA5" s="299"/>
      <c r="AB5" s="299"/>
      <c r="AC5" s="299"/>
      <c r="AD5" s="299"/>
      <c r="AE5" s="300"/>
      <c r="AF5" s="309" t="s">
        <v>7</v>
      </c>
      <c r="AG5" s="310"/>
      <c r="AH5" s="311"/>
      <c r="AI5" s="295" t="s">
        <v>8</v>
      </c>
      <c r="AJ5" s="296"/>
      <c r="AK5" s="297"/>
      <c r="AL5" s="304" t="s">
        <v>9</v>
      </c>
      <c r="AM5" s="304"/>
      <c r="AN5" s="304"/>
      <c r="AO5" s="304"/>
      <c r="AP5" s="304"/>
      <c r="AQ5" s="304"/>
      <c r="AR5" s="304"/>
      <c r="AS5" s="304"/>
      <c r="AT5" s="304"/>
      <c r="AU5" s="304"/>
      <c r="AV5" s="304"/>
      <c r="AW5" s="305"/>
    </row>
    <row r="6" spans="1:50" ht="15.75" thickBot="1">
      <c r="A6" s="307"/>
      <c r="B6" s="295" t="s">
        <v>10</v>
      </c>
      <c r="C6" s="296"/>
      <c r="D6" s="297"/>
      <c r="E6" s="295" t="s">
        <v>11</v>
      </c>
      <c r="F6" s="296"/>
      <c r="G6" s="297"/>
      <c r="H6" s="295" t="s">
        <v>12</v>
      </c>
      <c r="I6" s="296"/>
      <c r="J6" s="297"/>
      <c r="K6" s="295" t="s">
        <v>13</v>
      </c>
      <c r="L6" s="296"/>
      <c r="M6" s="297"/>
      <c r="N6" s="295" t="s">
        <v>14</v>
      </c>
      <c r="O6" s="296"/>
      <c r="P6" s="297"/>
      <c r="Q6" s="295" t="s">
        <v>11</v>
      </c>
      <c r="R6" s="296"/>
      <c r="S6" s="297"/>
      <c r="T6" s="295" t="s">
        <v>12</v>
      </c>
      <c r="U6" s="296"/>
      <c r="V6" s="297"/>
      <c r="W6" s="296" t="s">
        <v>13</v>
      </c>
      <c r="X6" s="296"/>
      <c r="Y6" s="296"/>
      <c r="Z6" s="295" t="s">
        <v>14</v>
      </c>
      <c r="AA6" s="296"/>
      <c r="AB6" s="297"/>
      <c r="AC6" s="296" t="s">
        <v>15</v>
      </c>
      <c r="AD6" s="296"/>
      <c r="AE6" s="296"/>
      <c r="AF6" s="295" t="s">
        <v>10</v>
      </c>
      <c r="AG6" s="296"/>
      <c r="AH6" s="297"/>
      <c r="AI6" s="301"/>
      <c r="AJ6" s="302"/>
      <c r="AK6" s="303"/>
      <c r="AL6" s="294" t="s">
        <v>16</v>
      </c>
      <c r="AM6" s="294"/>
      <c r="AN6" s="294"/>
      <c r="AO6" s="295" t="s">
        <v>17</v>
      </c>
      <c r="AP6" s="296"/>
      <c r="AQ6" s="297"/>
      <c r="AR6" s="295" t="s">
        <v>18</v>
      </c>
      <c r="AS6" s="296"/>
      <c r="AT6" s="297"/>
      <c r="AU6" s="298" t="s">
        <v>19</v>
      </c>
      <c r="AV6" s="299"/>
      <c r="AW6" s="300"/>
    </row>
    <row r="7" spans="1:50" ht="15.75" thickBot="1">
      <c r="A7" s="308"/>
      <c r="B7" s="129" t="s">
        <v>20</v>
      </c>
      <c r="C7" s="130" t="s">
        <v>21</v>
      </c>
      <c r="D7" s="131" t="s">
        <v>22</v>
      </c>
      <c r="E7" s="129" t="s">
        <v>20</v>
      </c>
      <c r="F7" s="130" t="s">
        <v>21</v>
      </c>
      <c r="G7" s="131" t="s">
        <v>22</v>
      </c>
      <c r="H7" s="129" t="s">
        <v>20</v>
      </c>
      <c r="I7" s="130" t="s">
        <v>21</v>
      </c>
      <c r="J7" s="131" t="s">
        <v>22</v>
      </c>
      <c r="K7" s="129" t="s">
        <v>20</v>
      </c>
      <c r="L7" s="130" t="s">
        <v>21</v>
      </c>
      <c r="M7" s="131" t="s">
        <v>22</v>
      </c>
      <c r="N7" s="129" t="s">
        <v>20</v>
      </c>
      <c r="O7" s="130" t="s">
        <v>21</v>
      </c>
      <c r="P7" s="131" t="s">
        <v>22</v>
      </c>
      <c r="Q7" s="129" t="s">
        <v>20</v>
      </c>
      <c r="R7" s="130" t="s">
        <v>21</v>
      </c>
      <c r="S7" s="131" t="s">
        <v>22</v>
      </c>
      <c r="T7" s="129" t="s">
        <v>20</v>
      </c>
      <c r="U7" s="130" t="s">
        <v>21</v>
      </c>
      <c r="V7" s="131" t="s">
        <v>22</v>
      </c>
      <c r="W7" s="132" t="s">
        <v>20</v>
      </c>
      <c r="X7" s="130" t="s">
        <v>21</v>
      </c>
      <c r="Y7" s="133" t="s">
        <v>22</v>
      </c>
      <c r="Z7" s="129" t="s">
        <v>20</v>
      </c>
      <c r="AA7" s="130" t="s">
        <v>21</v>
      </c>
      <c r="AB7" s="131" t="s">
        <v>22</v>
      </c>
      <c r="AC7" s="132" t="s">
        <v>20</v>
      </c>
      <c r="AD7" s="130" t="s">
        <v>21</v>
      </c>
      <c r="AE7" s="133" t="s">
        <v>22</v>
      </c>
      <c r="AF7" s="134" t="s">
        <v>20</v>
      </c>
      <c r="AG7" s="135" t="s">
        <v>21</v>
      </c>
      <c r="AH7" s="131" t="s">
        <v>22</v>
      </c>
      <c r="AI7" s="129" t="s">
        <v>20</v>
      </c>
      <c r="AJ7" s="130" t="s">
        <v>21</v>
      </c>
      <c r="AK7" s="131" t="s">
        <v>22</v>
      </c>
      <c r="AL7" s="132" t="s">
        <v>20</v>
      </c>
      <c r="AM7" s="130" t="s">
        <v>21</v>
      </c>
      <c r="AN7" s="133" t="s">
        <v>22</v>
      </c>
      <c r="AO7" s="129" t="s">
        <v>20</v>
      </c>
      <c r="AP7" s="130" t="s">
        <v>21</v>
      </c>
      <c r="AQ7" s="131" t="s">
        <v>22</v>
      </c>
      <c r="AR7" s="129" t="s">
        <v>20</v>
      </c>
      <c r="AS7" s="130" t="s">
        <v>21</v>
      </c>
      <c r="AT7" s="131" t="s">
        <v>22</v>
      </c>
      <c r="AU7" s="129" t="s">
        <v>20</v>
      </c>
      <c r="AV7" s="130" t="s">
        <v>21</v>
      </c>
      <c r="AW7" s="131" t="s">
        <v>22</v>
      </c>
    </row>
    <row r="8" spans="1:50" ht="15.75" thickBot="1">
      <c r="A8" s="136">
        <f>B1</f>
        <v>45017</v>
      </c>
      <c r="B8" s="137">
        <v>347040</v>
      </c>
      <c r="C8" s="138">
        <f>'Day (1)'!$CT$4</f>
        <v>331008</v>
      </c>
      <c r="D8" s="139">
        <f t="shared" ref="D8:D38" si="0">IF(B8=C8,0,1)</f>
        <v>1</v>
      </c>
      <c r="E8" s="137">
        <v>108576</v>
      </c>
      <c r="F8" s="138">
        <f>'Day (1)'!$CT$16</f>
        <v>108576</v>
      </c>
      <c r="G8" s="140">
        <f t="shared" ref="G8:G38" si="1">IF(E8=F8,0,1)</f>
        <v>0</v>
      </c>
      <c r="H8" s="137">
        <v>220660.87999999974</v>
      </c>
      <c r="I8" s="138">
        <f>'Day (1)'!$CT$14</f>
        <v>327662.89999999967</v>
      </c>
      <c r="J8" s="139">
        <f>IF(H8=I8,0,1)</f>
        <v>1</v>
      </c>
      <c r="K8" s="137">
        <v>25867.200000000044</v>
      </c>
      <c r="L8" s="138">
        <f>'Day (1)'!$CT$17</f>
        <v>25867.200000000044</v>
      </c>
      <c r="M8" s="139">
        <f>IF(K8=L8,0,1)</f>
        <v>0</v>
      </c>
      <c r="N8" s="137">
        <v>54720</v>
      </c>
      <c r="O8" s="138">
        <f>'Day (1)'!$CT$18</f>
        <v>54720</v>
      </c>
      <c r="P8" s="139">
        <f>IF(N8=O8,0,1)</f>
        <v>0</v>
      </c>
      <c r="Q8" s="137">
        <v>105839</v>
      </c>
      <c r="R8" s="138">
        <f>'Day (1)'!$CT$43</f>
        <v>88227</v>
      </c>
      <c r="S8" s="139">
        <f>IF(Q8=R8,0,1)</f>
        <v>1</v>
      </c>
      <c r="T8" s="137">
        <v>130944.66000000008</v>
      </c>
      <c r="U8" s="138">
        <f>'Day (1)'!$CT$41</f>
        <v>276378.24999999994</v>
      </c>
      <c r="V8" s="139">
        <f>IF(T8=U8,0,1)</f>
        <v>1</v>
      </c>
      <c r="W8" s="141">
        <v>25867.200000000044</v>
      </c>
      <c r="X8" s="138">
        <f>'Day (1)'!$CT$44</f>
        <v>25444.800000000043</v>
      </c>
      <c r="Y8" s="142">
        <f>IF(W8=X8,0,1)</f>
        <v>1</v>
      </c>
      <c r="Z8" s="137">
        <v>32440.02</v>
      </c>
      <c r="AA8" s="138">
        <f>'Day (1)'!$CT$45</f>
        <v>54720</v>
      </c>
      <c r="AB8" s="139">
        <f>IF(Z8=AA8,0,1)</f>
        <v>1</v>
      </c>
      <c r="AC8" s="141">
        <v>0</v>
      </c>
      <c r="AD8" s="138">
        <f>'Day (1)'!$CT$52</f>
        <v>17852.999999999996</v>
      </c>
      <c r="AE8" s="142">
        <f>IF(AC8=AD8,0,1)</f>
        <v>1</v>
      </c>
      <c r="AF8" s="137">
        <v>322999.42400000122</v>
      </c>
      <c r="AG8" s="138">
        <f>'Day (1)'!$CT$61</f>
        <v>329555.77600000065</v>
      </c>
      <c r="AH8" s="139">
        <f>IF(ABS(AF8-AG8)&lt;=0.1,0,1)</f>
        <v>1</v>
      </c>
      <c r="AI8" s="197">
        <v>9968</v>
      </c>
      <c r="AJ8" s="138">
        <f>SUM('Day (1)'!$CT$73:'Day (1)'!$CT$79)</f>
        <v>21417</v>
      </c>
      <c r="AK8" s="139">
        <f>IF(AI8=AJ8,0,1)</f>
        <v>1</v>
      </c>
      <c r="AL8" s="141"/>
      <c r="AM8" s="138">
        <f>'Day (1)'!$CT$84</f>
        <v>813.16</v>
      </c>
      <c r="AN8" s="142">
        <f>IF(AL8=AM8,0,1)</f>
        <v>1</v>
      </c>
      <c r="AO8" s="137"/>
      <c r="AP8" s="138">
        <f>'Day (1)'!$CT$88</f>
        <v>6846.5644644999984</v>
      </c>
      <c r="AQ8" s="139">
        <f>IF(AO8=AP8,0,1)</f>
        <v>1</v>
      </c>
      <c r="AR8" s="137">
        <v>60.480000000000103</v>
      </c>
      <c r="AS8" s="138">
        <f>'Day (1)'!$CT$92</f>
        <v>0</v>
      </c>
      <c r="AT8" s="139">
        <f>IF(AR8=AS8,0,1)</f>
        <v>1</v>
      </c>
      <c r="AU8" s="137">
        <v>379700</v>
      </c>
      <c r="AV8" s="138">
        <f>'Day (1)'!$CT$56</f>
        <v>216798.14999999962</v>
      </c>
      <c r="AW8" s="139">
        <f>IF(AU8=AV8,0,1)</f>
        <v>1</v>
      </c>
      <c r="AX8" s="143"/>
    </row>
    <row r="9" spans="1:50" ht="15.75" thickBot="1">
      <c r="A9" s="136">
        <f>A8+1</f>
        <v>45018</v>
      </c>
      <c r="B9" s="144">
        <v>348000</v>
      </c>
      <c r="C9" s="145">
        <f>'Day (2)'!$CT$4</f>
        <v>326976</v>
      </c>
      <c r="D9" s="140">
        <f t="shared" si="0"/>
        <v>1</v>
      </c>
      <c r="E9" s="144">
        <v>108576</v>
      </c>
      <c r="F9" s="145">
        <f>'Day (2)'!$CT$16</f>
        <v>108576</v>
      </c>
      <c r="G9" s="140">
        <f t="shared" si="1"/>
        <v>0</v>
      </c>
      <c r="H9" s="144">
        <v>216918.7</v>
      </c>
      <c r="I9" s="145">
        <f>'Day (2)'!$CT$14</f>
        <v>323912.87999999989</v>
      </c>
      <c r="J9" s="140">
        <f t="shared" ref="J9:J38" si="2">IF(H9=I9,0,1)</f>
        <v>1</v>
      </c>
      <c r="K9" s="144">
        <v>25867.200000000044</v>
      </c>
      <c r="L9" s="145">
        <f>'Day (2)'!$CT$17</f>
        <v>25867.200000000044</v>
      </c>
      <c r="M9" s="140">
        <f t="shared" ref="M9:M38" si="3">IF(K9=L9,0,1)</f>
        <v>0</v>
      </c>
      <c r="N9" s="144">
        <v>54720</v>
      </c>
      <c r="O9" s="145">
        <f>'Day (2)'!$CT$18</f>
        <v>54720</v>
      </c>
      <c r="P9" s="140">
        <f t="shared" ref="P9:P38" si="4">IF(N9=O9,0,1)</f>
        <v>0</v>
      </c>
      <c r="Q9" s="144">
        <v>105182.5</v>
      </c>
      <c r="R9" s="145">
        <f>'Day (2)'!$CT$43</f>
        <v>79620</v>
      </c>
      <c r="S9" s="140">
        <f t="shared" ref="S9:S38" si="5">IF(Q9=R9,0,1)</f>
        <v>1</v>
      </c>
      <c r="T9" s="144">
        <v>150991.15000000011</v>
      </c>
      <c r="U9" s="145">
        <f>'Day (2)'!$CT$41</f>
        <v>226254.02000000002</v>
      </c>
      <c r="V9" s="140">
        <f t="shared" ref="V9:V38" si="6">IF(T9=U9,0,1)</f>
        <v>1</v>
      </c>
      <c r="W9" s="146">
        <v>25867.200000000044</v>
      </c>
      <c r="X9" s="145">
        <f>'Day (2)'!$CT$44</f>
        <v>15185.880000000006</v>
      </c>
      <c r="Y9" s="147">
        <f t="shared" ref="Y9:Y38" si="7">IF(W9=X9,0,1)</f>
        <v>1</v>
      </c>
      <c r="Z9" s="144">
        <v>51670.89</v>
      </c>
      <c r="AA9" s="145">
        <f>'Day (2)'!$CT$45</f>
        <v>46103.67000000002</v>
      </c>
      <c r="AB9" s="140">
        <f t="shared" ref="AB9:AB38" si="8">IF(Z9=AA9,0,1)</f>
        <v>1</v>
      </c>
      <c r="AC9" s="146">
        <v>0</v>
      </c>
      <c r="AD9" s="145">
        <f>'Day (2)'!$CT$52</f>
        <v>13644.8</v>
      </c>
      <c r="AE9" s="147">
        <f t="shared" ref="AE9:AE38" si="9">IF(AC9=AD9,0,1)</f>
        <v>1</v>
      </c>
      <c r="AF9" s="144">
        <v>320915.84000000032</v>
      </c>
      <c r="AG9" s="145">
        <f>'Day (2)'!$CT$61</f>
        <v>321302.7200000005</v>
      </c>
      <c r="AH9" s="140">
        <f t="shared" ref="AH9:AH37" si="10">IF(ABS(AF9-AG9)&lt;=0.1,0,1)</f>
        <v>1</v>
      </c>
      <c r="AI9" s="144">
        <v>14234</v>
      </c>
      <c r="AJ9" s="138">
        <f>SUM('Day (2)'!$CT$73:'Day (2)'!$CT$79)</f>
        <v>43992</v>
      </c>
      <c r="AK9" s="140">
        <f t="shared" ref="AK9:AK38" si="11">IF(AI9=AJ9,0,1)</f>
        <v>1</v>
      </c>
      <c r="AL9" s="146"/>
      <c r="AM9" s="145">
        <f>'Day (2)'!$CT$84</f>
        <v>2964.38</v>
      </c>
      <c r="AN9" s="147">
        <f t="shared" ref="AN9:AN38" si="12">IF(AL9=AM9,0,1)</f>
        <v>1</v>
      </c>
      <c r="AO9" s="144"/>
      <c r="AP9" s="145">
        <f>'Day (2)'!$CT$88</f>
        <v>4725.1300629200014</v>
      </c>
      <c r="AQ9" s="140">
        <f t="shared" ref="AQ9:AQ38" si="13">IF(AO9=AP9,0,1)</f>
        <v>1</v>
      </c>
      <c r="AR9" s="144">
        <v>60.480000000000103</v>
      </c>
      <c r="AS9" s="145">
        <f>'Day (2)'!$CT$92</f>
        <v>0</v>
      </c>
      <c r="AT9" s="140">
        <f t="shared" ref="AT9:AT37" si="14">IF(AR9=AS9,0,1)</f>
        <v>1</v>
      </c>
      <c r="AU9" s="144">
        <v>301471</v>
      </c>
      <c r="AV9" s="145">
        <f>'Day (2)'!$CT$56</f>
        <v>301665.73000000004</v>
      </c>
      <c r="AW9" s="140">
        <f t="shared" ref="AW9:AW38" si="15">IF(AU9=AV9,0,1)</f>
        <v>1</v>
      </c>
      <c r="AX9" s="143"/>
    </row>
    <row r="10" spans="1:50" ht="15.75" thickBot="1">
      <c r="A10" s="136">
        <f t="shared" ref="A10:A37" si="16">A9+1</f>
        <v>45019</v>
      </c>
      <c r="B10" s="144">
        <v>348000</v>
      </c>
      <c r="C10" s="145">
        <f>'Day (3)'!$CT$4</f>
        <v>338112</v>
      </c>
      <c r="D10" s="140">
        <f t="shared" si="0"/>
        <v>1</v>
      </c>
      <c r="E10" s="144">
        <v>57312.5</v>
      </c>
      <c r="F10" s="145">
        <f>'Day (3)'!$CT$16</f>
        <v>108576</v>
      </c>
      <c r="G10" s="140">
        <f t="shared" si="1"/>
        <v>1</v>
      </c>
      <c r="H10" s="144">
        <v>218851.28999999998</v>
      </c>
      <c r="I10" s="145">
        <f>'Day (3)'!$CT$14</f>
        <v>332705.87999999977</v>
      </c>
      <c r="J10" s="140">
        <f t="shared" si="2"/>
        <v>1</v>
      </c>
      <c r="K10" s="144">
        <v>25867.200000000044</v>
      </c>
      <c r="L10" s="145">
        <f>'Day (3)'!$CT$17</f>
        <v>25867.200000000044</v>
      </c>
      <c r="M10" s="140">
        <f t="shared" si="3"/>
        <v>0</v>
      </c>
      <c r="N10" s="144">
        <v>54720</v>
      </c>
      <c r="O10" s="145">
        <f>'Day (3)'!$CT$18</f>
        <v>54720</v>
      </c>
      <c r="P10" s="140">
        <f t="shared" si="4"/>
        <v>0</v>
      </c>
      <c r="Q10" s="144">
        <v>57312.5</v>
      </c>
      <c r="R10" s="145">
        <f>'Day (3)'!$CT$43</f>
        <v>81121</v>
      </c>
      <c r="S10" s="140">
        <f t="shared" si="5"/>
        <v>1</v>
      </c>
      <c r="T10" s="144">
        <v>193266.85999999984</v>
      </c>
      <c r="U10" s="145">
        <f>'Day (3)'!$CT$41</f>
        <v>211728.18999999994</v>
      </c>
      <c r="V10" s="140">
        <f t="shared" si="6"/>
        <v>1</v>
      </c>
      <c r="W10" s="146">
        <v>25867.200000000044</v>
      </c>
      <c r="X10" s="145">
        <f>'Day (3)'!$CT$44</f>
        <v>12062.300000000005</v>
      </c>
      <c r="Y10" s="147">
        <f t="shared" si="7"/>
        <v>1</v>
      </c>
      <c r="Z10" s="144">
        <v>54720</v>
      </c>
      <c r="AA10" s="145">
        <f>'Day (3)'!$CT$45</f>
        <v>44614.8</v>
      </c>
      <c r="AB10" s="140">
        <f t="shared" si="8"/>
        <v>1</v>
      </c>
      <c r="AC10" s="146">
        <v>0</v>
      </c>
      <c r="AD10" s="145">
        <f>'Day (3)'!$CT$52</f>
        <v>13156.830000000002</v>
      </c>
      <c r="AE10" s="147">
        <f t="shared" si="9"/>
        <v>1</v>
      </c>
      <c r="AF10" s="144">
        <v>303844.64000000164</v>
      </c>
      <c r="AG10" s="145">
        <f>'Day (3)'!$CT$61</f>
        <v>315119.9999999993</v>
      </c>
      <c r="AH10" s="140">
        <f t="shared" si="10"/>
        <v>1</v>
      </c>
      <c r="AI10" s="144">
        <v>0</v>
      </c>
      <c r="AJ10" s="138">
        <f>SUM('Day (3)'!$CT$73:'Day (3)'!$CT$79)</f>
        <v>57775</v>
      </c>
      <c r="AK10" s="140">
        <f t="shared" si="11"/>
        <v>1</v>
      </c>
      <c r="AL10" s="146"/>
      <c r="AM10" s="145">
        <f>'Day (3)'!$CT$84</f>
        <v>4293.28</v>
      </c>
      <c r="AN10" s="147">
        <f t="shared" si="12"/>
        <v>1</v>
      </c>
      <c r="AO10" s="144"/>
      <c r="AP10" s="145">
        <f>'Day (3)'!$CT$88</f>
        <v>4569.4335727600028</v>
      </c>
      <c r="AQ10" s="140">
        <f t="shared" si="13"/>
        <v>1</v>
      </c>
      <c r="AR10" s="144">
        <v>60.480000000000103</v>
      </c>
      <c r="AS10" s="145">
        <f>'Day (3)'!$CT$92</f>
        <v>0</v>
      </c>
      <c r="AT10" s="140">
        <f t="shared" si="14"/>
        <v>1</v>
      </c>
      <c r="AU10" s="144">
        <v>354135.36</v>
      </c>
      <c r="AV10" s="145">
        <f>'Day (3)'!$CT$56</f>
        <v>323595.49000000017</v>
      </c>
      <c r="AW10" s="140">
        <f t="shared" si="15"/>
        <v>1</v>
      </c>
      <c r="AX10" s="143"/>
    </row>
    <row r="11" spans="1:50" ht="15.75" thickBot="1">
      <c r="A11" s="136">
        <f t="shared" si="16"/>
        <v>45020</v>
      </c>
      <c r="B11" s="144">
        <v>342720</v>
      </c>
      <c r="C11" s="145">
        <f>'Day (4)'!$CT$4</f>
        <v>308448</v>
      </c>
      <c r="D11" s="140">
        <f t="shared" si="0"/>
        <v>1</v>
      </c>
      <c r="E11" s="144">
        <v>77074.5</v>
      </c>
      <c r="F11" s="145">
        <f>'Day (4)'!$CT$16</f>
        <v>108576</v>
      </c>
      <c r="G11" s="140">
        <f t="shared" si="1"/>
        <v>1</v>
      </c>
      <c r="H11" s="144">
        <v>221195.4000000002</v>
      </c>
      <c r="I11" s="145">
        <f>'Day (4)'!$CT$14</f>
        <v>334652.24000000005</v>
      </c>
      <c r="J11" s="140">
        <f t="shared" si="2"/>
        <v>1</v>
      </c>
      <c r="K11" s="144">
        <v>25867.200000000044</v>
      </c>
      <c r="L11" s="145">
        <f>'Day (4)'!$CT$17</f>
        <v>25867.200000000044</v>
      </c>
      <c r="M11" s="140">
        <f t="shared" si="3"/>
        <v>0</v>
      </c>
      <c r="N11" s="144">
        <v>54720</v>
      </c>
      <c r="O11" s="145">
        <f>'Day (4)'!$CT$18</f>
        <v>54720</v>
      </c>
      <c r="P11" s="140">
        <f t="shared" si="4"/>
        <v>0</v>
      </c>
      <c r="Q11" s="144">
        <v>77042.5</v>
      </c>
      <c r="R11" s="145">
        <f>'Day (4)'!$CT$43</f>
        <v>86612</v>
      </c>
      <c r="S11" s="140">
        <f t="shared" si="5"/>
        <v>1</v>
      </c>
      <c r="T11" s="144">
        <v>181478.80999999985</v>
      </c>
      <c r="U11" s="145">
        <f>'Day (4)'!$CT$41</f>
        <v>266256.22000000003</v>
      </c>
      <c r="V11" s="140">
        <f t="shared" si="6"/>
        <v>1</v>
      </c>
      <c r="W11" s="146">
        <v>25867.200000000044</v>
      </c>
      <c r="X11" s="145">
        <f>'Day (4)'!$CT$44</f>
        <v>22098.620000000028</v>
      </c>
      <c r="Y11" s="147">
        <f t="shared" si="7"/>
        <v>1</v>
      </c>
      <c r="Z11" s="144">
        <v>54720</v>
      </c>
      <c r="AA11" s="145">
        <f>'Day (4)'!$CT$45</f>
        <v>49409.45</v>
      </c>
      <c r="AB11" s="140">
        <f t="shared" si="8"/>
        <v>1</v>
      </c>
      <c r="AC11" s="146">
        <v>200</v>
      </c>
      <c r="AD11" s="145">
        <f>'Day (4)'!$CT$52</f>
        <v>27810.19</v>
      </c>
      <c r="AE11" s="147">
        <f t="shared" si="9"/>
        <v>1</v>
      </c>
      <c r="AF11" s="144">
        <v>336766.24000000302</v>
      </c>
      <c r="AG11" s="145">
        <f>'Day (4)'!$CT$61</f>
        <v>305668.8800000003</v>
      </c>
      <c r="AH11" s="140">
        <f t="shared" si="10"/>
        <v>1</v>
      </c>
      <c r="AI11" s="144">
        <v>2111</v>
      </c>
      <c r="AJ11" s="138">
        <f>SUM('Day (4)'!$CT$73:'Day (4)'!$CT$79)</f>
        <v>32072</v>
      </c>
      <c r="AK11" s="140">
        <f t="shared" si="11"/>
        <v>1</v>
      </c>
      <c r="AL11" s="146"/>
      <c r="AM11" s="145">
        <f>'Day (4)'!$CT$84</f>
        <v>514.47</v>
      </c>
      <c r="AN11" s="147">
        <f t="shared" si="12"/>
        <v>1</v>
      </c>
      <c r="AO11" s="144"/>
      <c r="AP11" s="145">
        <f>'Day (4)'!$CT$88</f>
        <v>4456.4028634400029</v>
      </c>
      <c r="AQ11" s="140">
        <f t="shared" si="13"/>
        <v>1</v>
      </c>
      <c r="AR11" s="144">
        <v>60.480000000000103</v>
      </c>
      <c r="AS11" s="145">
        <f>'Day (4)'!$CT$92</f>
        <v>0</v>
      </c>
      <c r="AT11" s="140">
        <f t="shared" si="14"/>
        <v>1</v>
      </c>
      <c r="AU11" s="144">
        <v>262736.99</v>
      </c>
      <c r="AV11" s="145">
        <f>'Day (4)'!$CT$56</f>
        <v>260219.11999999956</v>
      </c>
      <c r="AW11" s="140">
        <f t="shared" si="15"/>
        <v>1</v>
      </c>
      <c r="AX11" s="143"/>
    </row>
    <row r="12" spans="1:50" ht="15.75" thickBot="1">
      <c r="A12" s="136">
        <f t="shared" si="16"/>
        <v>45021</v>
      </c>
      <c r="B12" s="144">
        <v>349440</v>
      </c>
      <c r="C12" s="145">
        <f>'Day (5)'!$CT$4</f>
        <v>334848</v>
      </c>
      <c r="D12" s="140">
        <f t="shared" si="0"/>
        <v>1</v>
      </c>
      <c r="E12" s="144">
        <v>108576</v>
      </c>
      <c r="F12" s="145">
        <f>'Day (5)'!$CT$16</f>
        <v>108576</v>
      </c>
      <c r="G12" s="140">
        <f t="shared" si="1"/>
        <v>0</v>
      </c>
      <c r="H12" s="144">
        <v>220500.75000000015</v>
      </c>
      <c r="I12" s="145">
        <f>'Day (5)'!$CT$14</f>
        <v>334893.49000000034</v>
      </c>
      <c r="J12" s="140">
        <f t="shared" si="2"/>
        <v>1</v>
      </c>
      <c r="K12" s="144">
        <v>25867.200000000044</v>
      </c>
      <c r="L12" s="145">
        <f>'Day (5)'!$CT$17</f>
        <v>25867.200000000044</v>
      </c>
      <c r="M12" s="140">
        <f t="shared" si="3"/>
        <v>0</v>
      </c>
      <c r="N12" s="144">
        <v>54720</v>
      </c>
      <c r="O12" s="145">
        <f>'Day (5)'!$CT$18</f>
        <v>54720</v>
      </c>
      <c r="P12" s="140">
        <f t="shared" si="4"/>
        <v>0</v>
      </c>
      <c r="Q12" s="144">
        <v>108178</v>
      </c>
      <c r="R12" s="145">
        <f>'Day (5)'!$CT$43</f>
        <v>85320</v>
      </c>
      <c r="S12" s="140">
        <f t="shared" si="5"/>
        <v>1</v>
      </c>
      <c r="T12" s="144">
        <v>179136.77999999997</v>
      </c>
      <c r="U12" s="145">
        <f>'Day (5)'!$CT$41</f>
        <v>258077.44000000009</v>
      </c>
      <c r="V12" s="140">
        <f t="shared" si="6"/>
        <v>1</v>
      </c>
      <c r="W12" s="146">
        <v>25867.200000000044</v>
      </c>
      <c r="X12" s="145">
        <f>'Day (5)'!$CT$44</f>
        <v>20313.300000000025</v>
      </c>
      <c r="Y12" s="147">
        <f t="shared" si="7"/>
        <v>1</v>
      </c>
      <c r="Z12" s="144">
        <v>54720</v>
      </c>
      <c r="AA12" s="145">
        <f>'Day (5)'!$CT$45</f>
        <v>52764.899999999994</v>
      </c>
      <c r="AB12" s="140">
        <f t="shared" si="8"/>
        <v>1</v>
      </c>
      <c r="AC12" s="146">
        <v>2500</v>
      </c>
      <c r="AD12" s="145">
        <f>'Day (5)'!$CT$52</f>
        <v>18430.349999999999</v>
      </c>
      <c r="AE12" s="147">
        <f t="shared" si="9"/>
        <v>1</v>
      </c>
      <c r="AF12" s="144">
        <v>338116.57600000175</v>
      </c>
      <c r="AG12" s="145">
        <f>'Day (5)'!$CT$61</f>
        <v>324348.76799999957</v>
      </c>
      <c r="AH12" s="140">
        <f t="shared" si="10"/>
        <v>1</v>
      </c>
      <c r="AI12" s="144">
        <v>2630</v>
      </c>
      <c r="AJ12" s="138">
        <f>SUM('Day (5)'!$CT$73:'Day (5)'!$CT$79)</f>
        <v>35644</v>
      </c>
      <c r="AK12" s="140">
        <f t="shared" si="11"/>
        <v>1</v>
      </c>
      <c r="AL12" s="146"/>
      <c r="AM12" s="145">
        <f>'Day (5)'!$CT$84</f>
        <v>803.96</v>
      </c>
      <c r="AN12" s="147">
        <f t="shared" si="12"/>
        <v>1</v>
      </c>
      <c r="AO12" s="144"/>
      <c r="AP12" s="145">
        <f>'Day (5)'!$CT$88</f>
        <v>4708.5307780800013</v>
      </c>
      <c r="AQ12" s="140">
        <f t="shared" si="13"/>
        <v>1</v>
      </c>
      <c r="AR12" s="144">
        <v>60.480000000000103</v>
      </c>
      <c r="AS12" s="145">
        <f>'Day (5)'!$CT$92</f>
        <v>3072</v>
      </c>
      <c r="AT12" s="140">
        <f t="shared" si="14"/>
        <v>1</v>
      </c>
      <c r="AU12" s="144">
        <v>213969.67999999996</v>
      </c>
      <c r="AV12" s="145">
        <f>'Day (5)'!$CT$56</f>
        <v>250436.07999999923</v>
      </c>
      <c r="AW12" s="140">
        <f t="shared" si="15"/>
        <v>1</v>
      </c>
      <c r="AX12" s="143"/>
    </row>
    <row r="13" spans="1:50" ht="15.75" thickBot="1">
      <c r="A13" s="136">
        <f t="shared" si="16"/>
        <v>45022</v>
      </c>
      <c r="B13" s="144">
        <v>348960</v>
      </c>
      <c r="C13" s="145">
        <f>'Day (6)'!$CT$4</f>
        <v>332640</v>
      </c>
      <c r="D13" s="140">
        <f t="shared" si="0"/>
        <v>1</v>
      </c>
      <c r="E13" s="144">
        <v>108576</v>
      </c>
      <c r="F13" s="145">
        <f>'Day (6)'!$CT$16</f>
        <v>108576</v>
      </c>
      <c r="G13" s="140">
        <f t="shared" si="1"/>
        <v>0</v>
      </c>
      <c r="H13" s="144">
        <v>217620.29000000004</v>
      </c>
      <c r="I13" s="145">
        <f>'Day (6)'!$CT$14</f>
        <v>334489.32999999984</v>
      </c>
      <c r="J13" s="140">
        <f t="shared" si="2"/>
        <v>1</v>
      </c>
      <c r="K13" s="144">
        <v>25867.200000000044</v>
      </c>
      <c r="L13" s="145">
        <f>'Day (6)'!$CT$17</f>
        <v>20510.450000000048</v>
      </c>
      <c r="M13" s="140">
        <f t="shared" si="3"/>
        <v>1</v>
      </c>
      <c r="N13" s="144">
        <v>54720</v>
      </c>
      <c r="O13" s="145">
        <f>'Day (6)'!$CT$18</f>
        <v>43388.280000000072</v>
      </c>
      <c r="P13" s="140">
        <f t="shared" si="4"/>
        <v>1</v>
      </c>
      <c r="Q13" s="144">
        <v>108248.5</v>
      </c>
      <c r="R13" s="145">
        <f>'Day (6)'!$CT$43</f>
        <v>95656</v>
      </c>
      <c r="S13" s="140">
        <f t="shared" si="5"/>
        <v>1</v>
      </c>
      <c r="T13" s="144">
        <v>184443.38999999996</v>
      </c>
      <c r="U13" s="145">
        <f>'Day (6)'!$CT$41</f>
        <v>269204.37999999989</v>
      </c>
      <c r="V13" s="140">
        <f t="shared" si="6"/>
        <v>1</v>
      </c>
      <c r="W13" s="146">
        <v>25867.200000000044</v>
      </c>
      <c r="X13" s="145">
        <f>'Day (6)'!$CT$44</f>
        <v>18354.850000000028</v>
      </c>
      <c r="Y13" s="147">
        <f t="shared" si="7"/>
        <v>1</v>
      </c>
      <c r="Z13" s="144">
        <v>54720</v>
      </c>
      <c r="AA13" s="145">
        <f>'Day (6)'!$CT$45</f>
        <v>43388.280000000072</v>
      </c>
      <c r="AB13" s="140">
        <f t="shared" si="8"/>
        <v>1</v>
      </c>
      <c r="AC13" s="146">
        <v>350</v>
      </c>
      <c r="AD13" s="145">
        <f>'Day (6)'!$CT$52</f>
        <v>12632.400000000001</v>
      </c>
      <c r="AE13" s="147">
        <f t="shared" si="9"/>
        <v>1</v>
      </c>
      <c r="AF13" s="144">
        <v>324074.81600000244</v>
      </c>
      <c r="AG13" s="145">
        <f>'Day (6)'!$CT$61</f>
        <v>306721.20000000054</v>
      </c>
      <c r="AH13" s="140">
        <f t="shared" si="10"/>
        <v>1</v>
      </c>
      <c r="AI13" s="144">
        <v>1548</v>
      </c>
      <c r="AJ13" s="138">
        <f>SUM('Day (6)'!$CT$73:'Day (6)'!$CT$79)</f>
        <v>17965</v>
      </c>
      <c r="AK13" s="140">
        <f t="shared" si="11"/>
        <v>1</v>
      </c>
      <c r="AL13" s="146"/>
      <c r="AM13" s="145">
        <f>'Day (6)'!$CT$84</f>
        <v>234.8</v>
      </c>
      <c r="AN13" s="147">
        <f t="shared" si="12"/>
        <v>1</v>
      </c>
      <c r="AO13" s="144"/>
      <c r="AP13" s="145">
        <f>'Day (6)'!$CT$88</f>
        <v>4540.0194696599992</v>
      </c>
      <c r="AQ13" s="140">
        <f t="shared" si="13"/>
        <v>1</v>
      </c>
      <c r="AR13" s="144">
        <v>60.480000000000103</v>
      </c>
      <c r="AS13" s="145">
        <f>'Day (6)'!$CT$92</f>
        <v>3072</v>
      </c>
      <c r="AT13" s="140">
        <f t="shared" si="14"/>
        <v>1</v>
      </c>
      <c r="AU13" s="144">
        <v>225275.99</v>
      </c>
      <c r="AV13" s="145">
        <f>'Day (6)'!$CT$56</f>
        <v>247183.36000000002</v>
      </c>
      <c r="AW13" s="140">
        <f t="shared" si="15"/>
        <v>1</v>
      </c>
      <c r="AX13" s="143"/>
    </row>
    <row r="14" spans="1:50" ht="15.75" thickBot="1">
      <c r="A14" s="136">
        <f t="shared" si="16"/>
        <v>45023</v>
      </c>
      <c r="B14" s="144">
        <v>348000</v>
      </c>
      <c r="C14" s="145">
        <f>'Day (7)'!$CT$4</f>
        <v>333120</v>
      </c>
      <c r="D14" s="140">
        <f t="shared" si="0"/>
        <v>1</v>
      </c>
      <c r="E14" s="144">
        <v>108576</v>
      </c>
      <c r="F14" s="145">
        <f>'Day (7)'!$CT$16</f>
        <v>108576</v>
      </c>
      <c r="G14" s="140">
        <f t="shared" si="1"/>
        <v>0</v>
      </c>
      <c r="H14" s="144">
        <v>217945.77000000008</v>
      </c>
      <c r="I14" s="145">
        <f>'Day (7)'!$CT$14</f>
        <v>332191.51000000007</v>
      </c>
      <c r="J14" s="140">
        <f t="shared" si="2"/>
        <v>1</v>
      </c>
      <c r="K14" s="144">
        <v>25867.200000000044</v>
      </c>
      <c r="L14" s="145">
        <f>'Day (7)'!$CT$17</f>
        <v>13260.159999999982</v>
      </c>
      <c r="M14" s="140">
        <f t="shared" si="3"/>
        <v>1</v>
      </c>
      <c r="N14" s="144">
        <v>54720</v>
      </c>
      <c r="O14" s="145">
        <f>'Day (7)'!$CT$18</f>
        <v>28050.389999999989</v>
      </c>
      <c r="P14" s="140">
        <f t="shared" si="4"/>
        <v>1</v>
      </c>
      <c r="Q14" s="144">
        <v>108248.5</v>
      </c>
      <c r="R14" s="145">
        <f>'Day (7)'!$CT$43</f>
        <v>95132</v>
      </c>
      <c r="S14" s="140">
        <f t="shared" si="5"/>
        <v>1</v>
      </c>
      <c r="T14" s="144">
        <v>198298.63000000003</v>
      </c>
      <c r="U14" s="145">
        <f>'Day (7)'!$CT$41</f>
        <v>292772.39999999997</v>
      </c>
      <c r="V14" s="140">
        <f t="shared" si="6"/>
        <v>1</v>
      </c>
      <c r="W14" s="146">
        <v>25867.200000000044</v>
      </c>
      <c r="X14" s="145">
        <f>'Day (7)'!$CT$44</f>
        <v>13260.159999999982</v>
      </c>
      <c r="Y14" s="147">
        <f t="shared" si="7"/>
        <v>1</v>
      </c>
      <c r="Z14" s="144">
        <v>54720</v>
      </c>
      <c r="AA14" s="145">
        <f>'Day (7)'!$CT$45</f>
        <v>28050.389999999989</v>
      </c>
      <c r="AB14" s="140">
        <f t="shared" si="8"/>
        <v>1</v>
      </c>
      <c r="AC14" s="146">
        <v>2815.06</v>
      </c>
      <c r="AD14" s="145">
        <f>'Day (7)'!$CT$52</f>
        <v>19912.969999999998</v>
      </c>
      <c r="AE14" s="147">
        <f t="shared" si="9"/>
        <v>1</v>
      </c>
      <c r="AF14" s="144">
        <v>323367.84000000078</v>
      </c>
      <c r="AG14" s="145">
        <f>'Day (7)'!$CT$61</f>
        <v>311715.53999999957</v>
      </c>
      <c r="AH14" s="140">
        <f t="shared" si="10"/>
        <v>1</v>
      </c>
      <c r="AI14" s="144">
        <v>1345</v>
      </c>
      <c r="AJ14" s="87">
        <f>SUM('Day (7)'!$CT$73:'Day (7)'!$CT$79)</f>
        <v>11894</v>
      </c>
      <c r="AK14" s="140">
        <f t="shared" si="11"/>
        <v>1</v>
      </c>
      <c r="AL14" s="146"/>
      <c r="AM14" s="145">
        <f>'Day (7)'!$CT$84</f>
        <v>456.19999999999993</v>
      </c>
      <c r="AN14" s="147">
        <f t="shared" si="12"/>
        <v>1</v>
      </c>
      <c r="AO14" s="144"/>
      <c r="AP14" s="145">
        <f>'Day (7)'!$CT$88</f>
        <v>4365.686498959999</v>
      </c>
      <c r="AQ14" s="140">
        <f t="shared" si="13"/>
        <v>1</v>
      </c>
      <c r="AR14" s="144">
        <v>60.480000000000103</v>
      </c>
      <c r="AS14" s="145">
        <f>'Day (7)'!$CT$92</f>
        <v>3072</v>
      </c>
      <c r="AT14" s="140">
        <f t="shared" si="14"/>
        <v>1</v>
      </c>
      <c r="AU14" s="144">
        <v>208718.25999999998</v>
      </c>
      <c r="AV14" s="145">
        <f>'Day (7)'!$CT$56</f>
        <v>244946.17</v>
      </c>
      <c r="AW14" s="140">
        <f t="shared" si="15"/>
        <v>1</v>
      </c>
      <c r="AX14" s="143"/>
    </row>
    <row r="15" spans="1:50" ht="15.75" thickBot="1">
      <c r="A15" s="136">
        <f t="shared" si="16"/>
        <v>45024</v>
      </c>
      <c r="B15" s="144">
        <v>344160</v>
      </c>
      <c r="C15" s="145">
        <f>'Day (8)'!$CT$4</f>
        <v>333024</v>
      </c>
      <c r="D15" s="140">
        <f t="shared" si="0"/>
        <v>1</v>
      </c>
      <c r="E15" s="144">
        <v>108576</v>
      </c>
      <c r="F15" s="145">
        <f>'Day (8)'!$CT$16</f>
        <v>108576</v>
      </c>
      <c r="G15" s="140">
        <f t="shared" si="1"/>
        <v>0</v>
      </c>
      <c r="H15" s="144">
        <v>214656.38000000006</v>
      </c>
      <c r="I15" s="145">
        <f>'Day (8)'!$CT$14</f>
        <v>322675.30999999976</v>
      </c>
      <c r="J15" s="140">
        <f t="shared" si="2"/>
        <v>1</v>
      </c>
      <c r="K15" s="144">
        <v>25867.200000000044</v>
      </c>
      <c r="L15" s="145">
        <f>'Day (8)'!$CT$17</f>
        <v>13560.719999999985</v>
      </c>
      <c r="M15" s="140">
        <f t="shared" si="3"/>
        <v>1</v>
      </c>
      <c r="N15" s="144">
        <v>54720</v>
      </c>
      <c r="O15" s="145">
        <f>'Day (8)'!$CT$18</f>
        <v>28685.91999999998</v>
      </c>
      <c r="P15" s="140">
        <f t="shared" si="4"/>
        <v>1</v>
      </c>
      <c r="Q15" s="144">
        <v>108314</v>
      </c>
      <c r="R15" s="145">
        <f>'Day (8)'!$CT$43</f>
        <v>103984</v>
      </c>
      <c r="S15" s="140">
        <f t="shared" si="5"/>
        <v>1</v>
      </c>
      <c r="T15" s="144">
        <v>199553.85</v>
      </c>
      <c r="U15" s="145">
        <f>'Day (8)'!$CT$41</f>
        <v>298994.89999999985</v>
      </c>
      <c r="V15" s="140">
        <f t="shared" si="6"/>
        <v>1</v>
      </c>
      <c r="W15" s="146">
        <v>25867.200000000044</v>
      </c>
      <c r="X15" s="145">
        <f>'Day (8)'!$CT$44</f>
        <v>13560.719999999985</v>
      </c>
      <c r="Y15" s="147">
        <f t="shared" si="7"/>
        <v>1</v>
      </c>
      <c r="Z15" s="144">
        <v>54720</v>
      </c>
      <c r="AA15" s="145">
        <f>'Day (8)'!$CT$45</f>
        <v>28685.91999999998</v>
      </c>
      <c r="AB15" s="140">
        <f t="shared" si="8"/>
        <v>1</v>
      </c>
      <c r="AC15" s="146">
        <v>263.27</v>
      </c>
      <c r="AD15" s="145">
        <f>'Day (8)'!$CT$52</f>
        <v>24424.65</v>
      </c>
      <c r="AE15" s="147">
        <f t="shared" si="9"/>
        <v>1</v>
      </c>
      <c r="AF15" s="144">
        <v>313173.16800000239</v>
      </c>
      <c r="AG15" s="145">
        <f>'Day (8)'!$CT$61</f>
        <v>314010.40000000002</v>
      </c>
      <c r="AH15" s="140">
        <f t="shared" si="10"/>
        <v>1</v>
      </c>
      <c r="AI15" s="144">
        <v>1557</v>
      </c>
      <c r="AJ15" s="138">
        <f>SUM('Day (8)'!$CT$73:'Day (8)'!$CT$79)</f>
        <v>9046</v>
      </c>
      <c r="AK15" s="140">
        <f t="shared" si="11"/>
        <v>1</v>
      </c>
      <c r="AL15" s="146"/>
      <c r="AM15" s="145">
        <f>'Day (8)'!$CT$84</f>
        <v>0</v>
      </c>
      <c r="AN15" s="147">
        <f t="shared" si="12"/>
        <v>0</v>
      </c>
      <c r="AO15" s="144"/>
      <c r="AP15" s="145">
        <f>'Day (8)'!$CT$88</f>
        <v>4368.5274594199982</v>
      </c>
      <c r="AQ15" s="140">
        <f t="shared" si="13"/>
        <v>1</v>
      </c>
      <c r="AR15" s="144">
        <v>60.480000000000103</v>
      </c>
      <c r="AS15" s="145">
        <f>'Day (8)'!$CT$92</f>
        <v>3072</v>
      </c>
      <c r="AT15" s="140">
        <f t="shared" si="14"/>
        <v>1</v>
      </c>
      <c r="AU15" s="144">
        <v>163255.89000000001</v>
      </c>
      <c r="AV15" s="145">
        <f>'Day (8)'!$CT$56</f>
        <v>229431.65</v>
      </c>
      <c r="AW15" s="140">
        <f t="shared" si="15"/>
        <v>1</v>
      </c>
      <c r="AX15" s="143"/>
    </row>
    <row r="16" spans="1:50" ht="15.75" thickBot="1">
      <c r="A16" s="136">
        <f t="shared" si="16"/>
        <v>45025</v>
      </c>
      <c r="B16" s="144">
        <v>326400</v>
      </c>
      <c r="C16" s="145">
        <f>'Day (9)'!$CT$4</f>
        <v>327360</v>
      </c>
      <c r="D16" s="140">
        <f t="shared" si="0"/>
        <v>1</v>
      </c>
      <c r="E16" s="144">
        <v>108576</v>
      </c>
      <c r="F16" s="145">
        <f>'Day (9)'!$CT$16</f>
        <v>108576</v>
      </c>
      <c r="G16" s="140">
        <f t="shared" si="1"/>
        <v>0</v>
      </c>
      <c r="H16" s="144">
        <v>197855.80999999979</v>
      </c>
      <c r="I16" s="145">
        <f>'Day (9)'!$CT$14</f>
        <v>329823.34999999992</v>
      </c>
      <c r="J16" s="140">
        <f t="shared" si="2"/>
        <v>1</v>
      </c>
      <c r="K16" s="144">
        <v>25867.200000000044</v>
      </c>
      <c r="L16" s="145">
        <f>'Day (9)'!$CT$17</f>
        <v>16417.079999999994</v>
      </c>
      <c r="M16" s="140">
        <f t="shared" si="3"/>
        <v>1</v>
      </c>
      <c r="N16" s="144">
        <v>54720</v>
      </c>
      <c r="O16" s="145">
        <f>'Day (9)'!$CT$18</f>
        <v>34728.799999999996</v>
      </c>
      <c r="P16" s="140">
        <f t="shared" si="4"/>
        <v>1</v>
      </c>
      <c r="Q16" s="144">
        <v>107776</v>
      </c>
      <c r="R16" s="145">
        <f>'Day (9)'!$CT$43</f>
        <v>97917</v>
      </c>
      <c r="S16" s="140">
        <f t="shared" si="5"/>
        <v>1</v>
      </c>
      <c r="T16" s="144">
        <v>186747.58000000005</v>
      </c>
      <c r="U16" s="145">
        <f>'Day (9)'!$CT$41</f>
        <v>282847.08999999991</v>
      </c>
      <c r="V16" s="140">
        <f t="shared" si="6"/>
        <v>1</v>
      </c>
      <c r="W16" s="146">
        <v>25867.200000000044</v>
      </c>
      <c r="X16" s="145">
        <f>'Day (9)'!$CT$44</f>
        <v>16417.079999999994</v>
      </c>
      <c r="Y16" s="147">
        <f t="shared" si="7"/>
        <v>1</v>
      </c>
      <c r="Z16" s="144">
        <v>54720</v>
      </c>
      <c r="AA16" s="145">
        <f>'Day (9)'!$CT$45</f>
        <v>34728.799999999996</v>
      </c>
      <c r="AB16" s="140">
        <f t="shared" si="8"/>
        <v>1</v>
      </c>
      <c r="AC16" s="146">
        <v>0</v>
      </c>
      <c r="AD16" s="145">
        <f>'Day (9)'!$CT$52</f>
        <v>25819.84</v>
      </c>
      <c r="AE16" s="147">
        <f t="shared" si="9"/>
        <v>1</v>
      </c>
      <c r="AF16" s="144">
        <v>257616.80000000031</v>
      </c>
      <c r="AG16" s="145">
        <f>'Day (9)'!$CT$61</f>
        <v>316702.30000000028</v>
      </c>
      <c r="AH16" s="140">
        <f t="shared" si="10"/>
        <v>1</v>
      </c>
      <c r="AI16" s="144">
        <v>812</v>
      </c>
      <c r="AJ16" s="138">
        <f>SUM('Day (9)'!$CT$73:'Day (9)'!$CT$79)</f>
        <v>14759</v>
      </c>
      <c r="AK16" s="140">
        <f t="shared" si="11"/>
        <v>1</v>
      </c>
      <c r="AL16" s="146"/>
      <c r="AM16" s="145">
        <f>'Day (9)'!$CT$84</f>
        <v>61.36</v>
      </c>
      <c r="AN16" s="147">
        <f t="shared" si="12"/>
        <v>1</v>
      </c>
      <c r="AO16" s="144"/>
      <c r="AP16" s="145">
        <f>'Day (9)'!$CT$88</f>
        <v>4445.996652079999</v>
      </c>
      <c r="AQ16" s="140">
        <f t="shared" si="13"/>
        <v>1</v>
      </c>
      <c r="AR16" s="144">
        <v>60.480000000000103</v>
      </c>
      <c r="AS16" s="145">
        <f>'Day (9)'!$CT$92</f>
        <v>3072</v>
      </c>
      <c r="AT16" s="140">
        <f t="shared" si="14"/>
        <v>1</v>
      </c>
      <c r="AU16" s="144">
        <v>220685.69999999998</v>
      </c>
      <c r="AV16" s="145">
        <f>'Day (9)'!$CT$56</f>
        <v>234674.68000000002</v>
      </c>
      <c r="AW16" s="140">
        <f t="shared" si="15"/>
        <v>1</v>
      </c>
      <c r="AX16" s="143"/>
    </row>
    <row r="17" spans="1:50" ht="15.75" thickBot="1">
      <c r="A17" s="136">
        <f t="shared" si="16"/>
        <v>45026</v>
      </c>
      <c r="B17" s="144">
        <v>300960</v>
      </c>
      <c r="C17" s="145">
        <f>'Day (10)'!$CT$4</f>
        <v>324480</v>
      </c>
      <c r="D17" s="140">
        <f t="shared" si="0"/>
        <v>1</v>
      </c>
      <c r="E17" s="144">
        <v>108576</v>
      </c>
      <c r="F17" s="145">
        <f>'Day (10)'!$CT$16</f>
        <v>108576</v>
      </c>
      <c r="G17" s="140">
        <f t="shared" si="1"/>
        <v>0</v>
      </c>
      <c r="H17" s="144">
        <v>193719.08999999997</v>
      </c>
      <c r="I17" s="145">
        <f>'Day (10)'!$CT$14</f>
        <v>335420.08999999997</v>
      </c>
      <c r="J17" s="140">
        <f t="shared" si="2"/>
        <v>1</v>
      </c>
      <c r="K17" s="144">
        <v>25867.200000000044</v>
      </c>
      <c r="L17" s="145">
        <f>'Day (10)'!$CT$17</f>
        <v>25867.200000000044</v>
      </c>
      <c r="M17" s="140">
        <f t="shared" si="3"/>
        <v>0</v>
      </c>
      <c r="N17" s="144">
        <v>54720</v>
      </c>
      <c r="O17" s="145">
        <f>'Day (10)'!$CT$18</f>
        <v>54720</v>
      </c>
      <c r="P17" s="140">
        <f t="shared" si="4"/>
        <v>0</v>
      </c>
      <c r="Q17" s="144">
        <v>108248.5</v>
      </c>
      <c r="R17" s="145">
        <f>'Day (10)'!$CT$43</f>
        <v>91914</v>
      </c>
      <c r="S17" s="140">
        <f t="shared" si="5"/>
        <v>1</v>
      </c>
      <c r="T17" s="144">
        <v>182363.36000000007</v>
      </c>
      <c r="U17" s="145">
        <f>'Day (10)'!$CT$41</f>
        <v>284835.52999999997</v>
      </c>
      <c r="V17" s="140">
        <f t="shared" si="6"/>
        <v>1</v>
      </c>
      <c r="W17" s="146">
        <v>25867.200000000044</v>
      </c>
      <c r="X17" s="145">
        <f>'Day (10)'!$CT$44</f>
        <v>25867.200000000044</v>
      </c>
      <c r="Y17" s="147">
        <f t="shared" si="7"/>
        <v>0</v>
      </c>
      <c r="Z17" s="144">
        <v>54720</v>
      </c>
      <c r="AA17" s="145">
        <f>'Day (10)'!$CT$45</f>
        <v>54720</v>
      </c>
      <c r="AB17" s="140">
        <f t="shared" si="8"/>
        <v>0</v>
      </c>
      <c r="AC17" s="146">
        <v>200</v>
      </c>
      <c r="AD17" s="145">
        <f>'Day (10)'!$CT$52</f>
        <v>19299.009999999998</v>
      </c>
      <c r="AE17" s="147">
        <f t="shared" si="9"/>
        <v>1</v>
      </c>
      <c r="AF17" s="144">
        <v>263602.46400000079</v>
      </c>
      <c r="AG17" s="145">
        <f>'Day (10)'!$CT$61</f>
        <v>283521.20000000054</v>
      </c>
      <c r="AH17" s="140">
        <f t="shared" si="10"/>
        <v>1</v>
      </c>
      <c r="AI17" s="144">
        <v>605</v>
      </c>
      <c r="AJ17" s="138">
        <f>SUM('Day (10)'!$CT$73:'Day (10)'!$CT$79)</f>
        <v>11273</v>
      </c>
      <c r="AK17" s="140">
        <f t="shared" si="11"/>
        <v>1</v>
      </c>
      <c r="AL17" s="146"/>
      <c r="AM17" s="145">
        <f>'Day (10)'!$CT$84</f>
        <v>210.1</v>
      </c>
      <c r="AN17" s="147">
        <f t="shared" si="12"/>
        <v>1</v>
      </c>
      <c r="AO17" s="144"/>
      <c r="AP17" s="145">
        <f>'Day (10)'!$CT$88</f>
        <v>4023.1322565799992</v>
      </c>
      <c r="AQ17" s="140">
        <f t="shared" si="13"/>
        <v>1</v>
      </c>
      <c r="AR17" s="144">
        <v>60.480000000000103</v>
      </c>
      <c r="AS17" s="145">
        <f>'Day (10)'!$CT$92</f>
        <v>3072</v>
      </c>
      <c r="AT17" s="140">
        <f t="shared" si="14"/>
        <v>1</v>
      </c>
      <c r="AU17" s="144">
        <v>243160.05</v>
      </c>
      <c r="AV17" s="145">
        <f>'Day (10)'!$CT$56</f>
        <v>221109.69000000003</v>
      </c>
      <c r="AW17" s="140">
        <f t="shared" si="15"/>
        <v>1</v>
      </c>
      <c r="AX17" s="143"/>
    </row>
    <row r="18" spans="1:50" ht="15.75" thickBot="1">
      <c r="A18" s="136">
        <f t="shared" si="16"/>
        <v>45027</v>
      </c>
      <c r="B18" s="144">
        <v>298560</v>
      </c>
      <c r="C18" s="145">
        <f>'Day (11)'!$CT$4</f>
        <v>301872</v>
      </c>
      <c r="D18" s="140">
        <f t="shared" si="0"/>
        <v>1</v>
      </c>
      <c r="E18" s="144">
        <v>108576</v>
      </c>
      <c r="F18" s="145">
        <f>'Day (11)'!$CN$16</f>
        <v>1131</v>
      </c>
      <c r="G18" s="140">
        <f t="shared" si="1"/>
        <v>1</v>
      </c>
      <c r="H18" s="144">
        <v>192976.90999999989</v>
      </c>
      <c r="I18" s="145">
        <f>'Day (11)'!$CT$14</f>
        <v>339536.31000000006</v>
      </c>
      <c r="J18" s="140">
        <f t="shared" si="2"/>
        <v>1</v>
      </c>
      <c r="K18" s="144">
        <v>25867.200000000044</v>
      </c>
      <c r="L18" s="145">
        <f>'Day (11)'!$CN$17</f>
        <v>269.45</v>
      </c>
      <c r="M18" s="140">
        <f t="shared" si="3"/>
        <v>1</v>
      </c>
      <c r="N18" s="144">
        <v>54720</v>
      </c>
      <c r="O18" s="145">
        <f>'Day (11)'!$CN$18</f>
        <v>570</v>
      </c>
      <c r="P18" s="140">
        <f t="shared" si="4"/>
        <v>1</v>
      </c>
      <c r="Q18" s="144">
        <v>108576</v>
      </c>
      <c r="R18" s="145">
        <f>'Day (11)'!$CT$43</f>
        <v>95732</v>
      </c>
      <c r="S18" s="140">
        <f t="shared" si="5"/>
        <v>1</v>
      </c>
      <c r="T18" s="144">
        <v>190432.85000000006</v>
      </c>
      <c r="U18" s="145">
        <f>'Day (11)'!$CT$41</f>
        <v>286436.43000000005</v>
      </c>
      <c r="V18" s="140">
        <f t="shared" si="6"/>
        <v>1</v>
      </c>
      <c r="W18" s="146">
        <v>25867.200000000044</v>
      </c>
      <c r="X18" s="145">
        <f>'Day (11)'!$CT$44</f>
        <v>25867.200000000044</v>
      </c>
      <c r="Y18" s="147">
        <f t="shared" si="7"/>
        <v>0</v>
      </c>
      <c r="Z18" s="144">
        <v>54720</v>
      </c>
      <c r="AA18" s="145">
        <f>'Day (11)'!$CT$45</f>
        <v>54720</v>
      </c>
      <c r="AB18" s="140">
        <f t="shared" si="8"/>
        <v>0</v>
      </c>
      <c r="AC18" s="146">
        <v>2400</v>
      </c>
      <c r="AD18" s="145">
        <f>'Day (11)'!$CT$52</f>
        <v>24897.670000000002</v>
      </c>
      <c r="AE18" s="147">
        <f t="shared" si="9"/>
        <v>1</v>
      </c>
      <c r="AF18" s="144">
        <v>268436.63999999966</v>
      </c>
      <c r="AG18" s="145">
        <f>'Day (11)'!$CT$61</f>
        <v>283080</v>
      </c>
      <c r="AH18" s="140">
        <f t="shared" si="10"/>
        <v>1</v>
      </c>
      <c r="AI18" s="144">
        <v>0</v>
      </c>
      <c r="AJ18" s="138">
        <f>SUM('Day (11)'!$CT$73:'Day (11)'!$CT$79)</f>
        <v>8078</v>
      </c>
      <c r="AK18" s="140">
        <f t="shared" si="11"/>
        <v>1</v>
      </c>
      <c r="AL18" s="146"/>
      <c r="AM18" s="145">
        <f>'Day (11)'!$CT$84</f>
        <v>0</v>
      </c>
      <c r="AN18" s="147">
        <f t="shared" si="12"/>
        <v>0</v>
      </c>
      <c r="AO18" s="144"/>
      <c r="AP18" s="145">
        <f>'Day (11)'!$CT$88</f>
        <v>4075.6213002000004</v>
      </c>
      <c r="AQ18" s="140">
        <f t="shared" si="13"/>
        <v>1</v>
      </c>
      <c r="AR18" s="144">
        <v>60.480000000000103</v>
      </c>
      <c r="AS18" s="145">
        <f>'Day (11)'!$CT$92</f>
        <v>3072</v>
      </c>
      <c r="AT18" s="140">
        <f t="shared" si="14"/>
        <v>1</v>
      </c>
      <c r="AU18" s="144">
        <v>256114.85</v>
      </c>
      <c r="AV18" s="145">
        <f>'Day (11)'!$CT$56</f>
        <v>241433.02</v>
      </c>
      <c r="AW18" s="140">
        <f t="shared" si="15"/>
        <v>1</v>
      </c>
      <c r="AX18" s="143"/>
    </row>
    <row r="19" spans="1:50" ht="15.75" thickBot="1">
      <c r="A19" s="136">
        <f t="shared" si="16"/>
        <v>45028</v>
      </c>
      <c r="B19" s="144">
        <v>299040</v>
      </c>
      <c r="C19" s="145">
        <f>'Day (12)'!$CT$4</f>
        <v>337248</v>
      </c>
      <c r="D19" s="140">
        <f t="shared" si="0"/>
        <v>1</v>
      </c>
      <c r="E19" s="144">
        <v>108576</v>
      </c>
      <c r="F19" s="145">
        <f>'Day (12)'!$CT$16</f>
        <v>108576</v>
      </c>
      <c r="G19" s="140">
        <f t="shared" si="1"/>
        <v>0</v>
      </c>
      <c r="H19" s="144">
        <v>207124.83</v>
      </c>
      <c r="I19" s="145">
        <f>'Day (12)'!$CT$14</f>
        <v>334402.71999999991</v>
      </c>
      <c r="J19" s="140">
        <f t="shared" si="2"/>
        <v>1</v>
      </c>
      <c r="K19" s="144">
        <v>25867.200000000044</v>
      </c>
      <c r="L19" s="145">
        <f>'Day (12)'!$CT$17</f>
        <v>25867.200000000044</v>
      </c>
      <c r="M19" s="140">
        <f t="shared" si="3"/>
        <v>0</v>
      </c>
      <c r="N19" s="144">
        <v>54720</v>
      </c>
      <c r="O19" s="145">
        <f>'Day (12)'!$CT$18</f>
        <v>54720</v>
      </c>
      <c r="P19" s="140">
        <f t="shared" si="4"/>
        <v>0</v>
      </c>
      <c r="Q19" s="144">
        <v>108576</v>
      </c>
      <c r="R19" s="145">
        <f>'Day (12)'!$CT$43</f>
        <v>102762</v>
      </c>
      <c r="S19" s="140">
        <f t="shared" si="5"/>
        <v>1</v>
      </c>
      <c r="T19" s="144">
        <v>191801.58999999997</v>
      </c>
      <c r="U19" s="145">
        <f>'Day (12)'!$CT$41</f>
        <v>297359.8</v>
      </c>
      <c r="V19" s="140">
        <f>IF(ABS(T19-U19)&lt;=0.1,0,1)</f>
        <v>1</v>
      </c>
      <c r="W19" s="146">
        <v>25867.200000000044</v>
      </c>
      <c r="X19" s="145">
        <f>'Day (12)'!$CT$44</f>
        <v>25867.200000000044</v>
      </c>
      <c r="Y19" s="147">
        <f t="shared" si="7"/>
        <v>0</v>
      </c>
      <c r="Z19" s="144">
        <v>54720</v>
      </c>
      <c r="AA19" s="145">
        <f>'Day (12)'!$CT$45</f>
        <v>54720</v>
      </c>
      <c r="AB19" s="140">
        <f t="shared" si="8"/>
        <v>0</v>
      </c>
      <c r="AC19" s="146">
        <v>100</v>
      </c>
      <c r="AD19" s="145">
        <f>'Day (12)'!$CT$52</f>
        <v>22836.530000000002</v>
      </c>
      <c r="AE19" s="147">
        <f t="shared" si="9"/>
        <v>1</v>
      </c>
      <c r="AF19" s="144">
        <v>266429.06000000035</v>
      </c>
      <c r="AG19" s="145">
        <f>'Day (12)'!$CT$61</f>
        <v>305804.70200000046</v>
      </c>
      <c r="AH19" s="140">
        <f t="shared" si="10"/>
        <v>1</v>
      </c>
      <c r="AI19" s="144">
        <v>0</v>
      </c>
      <c r="AJ19" s="138">
        <f>SUM('Day (12)'!$CT$73:'Day (12)'!$CT$79)</f>
        <v>4510</v>
      </c>
      <c r="AK19" s="140">
        <f t="shared" si="11"/>
        <v>1</v>
      </c>
      <c r="AL19" s="146"/>
      <c r="AM19" s="145">
        <f>'Day (12)'!$CT$84</f>
        <v>0</v>
      </c>
      <c r="AN19" s="147">
        <f t="shared" si="12"/>
        <v>0</v>
      </c>
      <c r="AO19" s="144"/>
      <c r="AP19" s="145">
        <f>'Day (12)'!$CT$88</f>
        <v>4179.8254754799991</v>
      </c>
      <c r="AQ19" s="140">
        <f t="shared" si="13"/>
        <v>1</v>
      </c>
      <c r="AR19" s="144">
        <v>60.480000000000103</v>
      </c>
      <c r="AS19" s="145">
        <f>'Day (12)'!$CT$92</f>
        <v>0</v>
      </c>
      <c r="AT19" s="140">
        <f t="shared" si="14"/>
        <v>1</v>
      </c>
      <c r="AU19" s="144">
        <v>256036.20999999996</v>
      </c>
      <c r="AV19" s="145">
        <f>'Day (12)'!$CT$56</f>
        <v>220978.23</v>
      </c>
      <c r="AW19" s="140">
        <f t="shared" si="15"/>
        <v>1</v>
      </c>
      <c r="AX19" s="143"/>
    </row>
    <row r="20" spans="1:50" ht="15.75" thickBot="1">
      <c r="A20" s="136">
        <f t="shared" si="16"/>
        <v>45029</v>
      </c>
      <c r="B20" s="144">
        <v>290331</v>
      </c>
      <c r="C20" s="145">
        <f>'Day (13)'!$CT$4</f>
        <v>327648</v>
      </c>
      <c r="D20" s="140">
        <f t="shared" si="0"/>
        <v>1</v>
      </c>
      <c r="E20" s="144">
        <v>108576</v>
      </c>
      <c r="F20" s="145">
        <f>'Day (13)'!$CT$16</f>
        <v>108576</v>
      </c>
      <c r="G20" s="140">
        <f t="shared" si="1"/>
        <v>0</v>
      </c>
      <c r="H20" s="144">
        <v>220973.18000000005</v>
      </c>
      <c r="I20" s="145">
        <f>'Day (13)'!$CT$14</f>
        <v>326763.62000000005</v>
      </c>
      <c r="J20" s="140">
        <f t="shared" si="2"/>
        <v>1</v>
      </c>
      <c r="K20" s="144">
        <v>25867.200000000044</v>
      </c>
      <c r="L20" s="145">
        <f>'Day (13)'!$CT$17</f>
        <v>25867.200000000044</v>
      </c>
      <c r="M20" s="140">
        <f t="shared" si="3"/>
        <v>0</v>
      </c>
      <c r="N20" s="144">
        <v>54720</v>
      </c>
      <c r="O20" s="145">
        <f>'Day (13)'!$CT$18</f>
        <v>54720</v>
      </c>
      <c r="P20" s="140">
        <f t="shared" si="4"/>
        <v>0</v>
      </c>
      <c r="Q20" s="144">
        <v>108319.5</v>
      </c>
      <c r="R20" s="145">
        <f>'Day (13)'!$CT$43</f>
        <v>105346</v>
      </c>
      <c r="S20" s="140">
        <f t="shared" si="5"/>
        <v>1</v>
      </c>
      <c r="T20" s="144">
        <v>202927.78999999995</v>
      </c>
      <c r="U20" s="145">
        <f>'Day (13)'!$CT$41</f>
        <v>304170.01999999984</v>
      </c>
      <c r="V20" s="140">
        <f t="shared" si="6"/>
        <v>1</v>
      </c>
      <c r="W20" s="146">
        <v>25867.200000000044</v>
      </c>
      <c r="X20" s="145">
        <f>'Day (13)'!$CT$44</f>
        <v>25867.200000000044</v>
      </c>
      <c r="Y20" s="147">
        <f t="shared" si="7"/>
        <v>0</v>
      </c>
      <c r="Z20" s="144">
        <v>54720</v>
      </c>
      <c r="AA20" s="145">
        <f>'Day (13)'!$CT$45</f>
        <v>54720</v>
      </c>
      <c r="AB20" s="140">
        <f t="shared" si="8"/>
        <v>0</v>
      </c>
      <c r="AC20" s="146">
        <v>150</v>
      </c>
      <c r="AD20" s="145">
        <f>'Day (13)'!$CT$52</f>
        <v>27991.660000000003</v>
      </c>
      <c r="AE20" s="147">
        <f t="shared" si="9"/>
        <v>1</v>
      </c>
      <c r="AF20" s="144">
        <v>283694.23600000108</v>
      </c>
      <c r="AG20" s="145">
        <f>'Day (13)'!$CT$61</f>
        <v>304012.88999999943</v>
      </c>
      <c r="AH20" s="140">
        <f t="shared" si="10"/>
        <v>1</v>
      </c>
      <c r="AI20" s="144">
        <v>883</v>
      </c>
      <c r="AJ20" s="138">
        <f>SUM('Day (13)'!$CT$73:'Day (13)'!$CT$79)</f>
        <v>3319</v>
      </c>
      <c r="AK20" s="140">
        <f t="shared" si="11"/>
        <v>1</v>
      </c>
      <c r="AL20" s="146"/>
      <c r="AM20" s="145">
        <f>'Day (13)'!$CT$84</f>
        <v>0</v>
      </c>
      <c r="AN20" s="147">
        <f t="shared" si="12"/>
        <v>0</v>
      </c>
      <c r="AO20" s="144"/>
      <c r="AP20" s="145">
        <f>'Day (13)'!$CT$88</f>
        <v>3698.3218407999993</v>
      </c>
      <c r="AQ20" s="140">
        <f t="shared" si="13"/>
        <v>1</v>
      </c>
      <c r="AR20" s="144">
        <v>60.480000000000103</v>
      </c>
      <c r="AS20" s="145">
        <f>'Day (13)'!$CT$92</f>
        <v>2880</v>
      </c>
      <c r="AT20" s="140">
        <f t="shared" si="14"/>
        <v>1</v>
      </c>
      <c r="AU20" s="144">
        <v>228002.01</v>
      </c>
      <c r="AV20" s="145">
        <f>'Day (13)'!$CT$56</f>
        <v>232930.49</v>
      </c>
      <c r="AW20" s="140">
        <f t="shared" si="15"/>
        <v>1</v>
      </c>
      <c r="AX20" s="143"/>
    </row>
    <row r="21" spans="1:50" ht="15.75" thickBot="1">
      <c r="A21" s="136">
        <f t="shared" si="16"/>
        <v>45030</v>
      </c>
      <c r="B21" s="144">
        <v>348960</v>
      </c>
      <c r="C21" s="145">
        <f>'Day (14)'!$CT$4</f>
        <v>326028</v>
      </c>
      <c r="D21" s="140">
        <f t="shared" si="0"/>
        <v>1</v>
      </c>
      <c r="E21" s="144">
        <v>108576</v>
      </c>
      <c r="F21" s="145">
        <f>'Day (14)'!$CT$16</f>
        <v>108576</v>
      </c>
      <c r="G21" s="140">
        <f t="shared" si="1"/>
        <v>0</v>
      </c>
      <c r="H21" s="144">
        <v>219559.13999999975</v>
      </c>
      <c r="I21" s="145">
        <f>'Day (14)'!$CT$14</f>
        <v>322691.20000000001</v>
      </c>
      <c r="J21" s="140">
        <f t="shared" si="2"/>
        <v>1</v>
      </c>
      <c r="K21" s="144">
        <v>25867.200000000044</v>
      </c>
      <c r="L21" s="145">
        <f>'Day (14)'!$CT$17</f>
        <v>25867.200000000044</v>
      </c>
      <c r="M21" s="140">
        <f t="shared" si="3"/>
        <v>0</v>
      </c>
      <c r="N21" s="144">
        <v>54720</v>
      </c>
      <c r="O21" s="145">
        <f>'Day (14)'!$CT$18</f>
        <v>54720</v>
      </c>
      <c r="P21" s="140">
        <f t="shared" si="4"/>
        <v>0</v>
      </c>
      <c r="Q21" s="144">
        <v>108093</v>
      </c>
      <c r="R21" s="145">
        <f>'Day (14)'!$CT$43</f>
        <v>103700</v>
      </c>
      <c r="S21" s="140">
        <f t="shared" si="5"/>
        <v>1</v>
      </c>
      <c r="T21" s="144">
        <v>222235.86</v>
      </c>
      <c r="U21" s="145">
        <f>'Day (14)'!$CT$41</f>
        <v>297948.61</v>
      </c>
      <c r="V21" s="140">
        <f t="shared" si="6"/>
        <v>1</v>
      </c>
      <c r="W21" s="146">
        <v>25867.200000000044</v>
      </c>
      <c r="X21" s="145">
        <f>'Day (14)'!$CT$44</f>
        <v>25867.200000000044</v>
      </c>
      <c r="Y21" s="147">
        <f t="shared" si="7"/>
        <v>0</v>
      </c>
      <c r="Z21" s="144">
        <v>54720</v>
      </c>
      <c r="AA21" s="145">
        <f>'Day (14)'!$CT$45</f>
        <v>54720</v>
      </c>
      <c r="AB21" s="140">
        <f t="shared" si="8"/>
        <v>0</v>
      </c>
      <c r="AC21" s="146">
        <v>4538.8999999999996</v>
      </c>
      <c r="AD21" s="145">
        <f>'Day (14)'!$CT$52</f>
        <v>23077.74</v>
      </c>
      <c r="AE21" s="147">
        <f t="shared" si="9"/>
        <v>1</v>
      </c>
      <c r="AF21" s="144">
        <v>326362.79999999888</v>
      </c>
      <c r="AG21" s="145">
        <f>'Day (14)'!$CT$61</f>
        <v>311170.01600000035</v>
      </c>
      <c r="AH21" s="140">
        <f t="shared" si="10"/>
        <v>1</v>
      </c>
      <c r="AI21" s="144">
        <v>2277</v>
      </c>
      <c r="AJ21" s="138">
        <f>SUM('Day (14)'!$CT$73:'Day (14)'!$CT$79)</f>
        <v>1758</v>
      </c>
      <c r="AK21" s="140">
        <f t="shared" si="11"/>
        <v>1</v>
      </c>
      <c r="AL21" s="146"/>
      <c r="AM21" s="145">
        <f>'Day (14)'!$CT$84</f>
        <v>0</v>
      </c>
      <c r="AN21" s="147">
        <f t="shared" si="12"/>
        <v>0</v>
      </c>
      <c r="AO21" s="144"/>
      <c r="AP21" s="145">
        <f>'Day (14)'!$CT$88</f>
        <v>3990.7683514199998</v>
      </c>
      <c r="AQ21" s="140">
        <f t="shared" si="13"/>
        <v>1</v>
      </c>
      <c r="AR21" s="144">
        <v>60.480000000000103</v>
      </c>
      <c r="AS21" s="145">
        <f>'Day (14)'!$CT$92</f>
        <v>2880</v>
      </c>
      <c r="AT21" s="140">
        <f t="shared" si="14"/>
        <v>1</v>
      </c>
      <c r="AU21" s="144">
        <v>146835.54999999999</v>
      </c>
      <c r="AV21" s="145">
        <f>'Day (14)'!$CT$56</f>
        <v>227951.33000000002</v>
      </c>
      <c r="AW21" s="140">
        <f t="shared" si="15"/>
        <v>1</v>
      </c>
      <c r="AX21" s="143"/>
    </row>
    <row r="22" spans="1:50" ht="15.75" thickBot="1">
      <c r="A22" s="136">
        <f t="shared" si="16"/>
        <v>45031</v>
      </c>
      <c r="B22" s="144">
        <v>350400</v>
      </c>
      <c r="C22" s="145">
        <f>'Day (15)'!$CT$4</f>
        <v>335232</v>
      </c>
      <c r="D22" s="140">
        <f t="shared" si="0"/>
        <v>1</v>
      </c>
      <c r="E22" s="144">
        <v>65721</v>
      </c>
      <c r="F22" s="145">
        <f>'Day (15)'!$CT$16</f>
        <v>108576</v>
      </c>
      <c r="G22" s="140">
        <f t="shared" si="1"/>
        <v>1</v>
      </c>
      <c r="H22" s="144">
        <v>216916.06999999977</v>
      </c>
      <c r="I22" s="145">
        <f>'Day (15)'!$CT$14</f>
        <v>325441.45000000024</v>
      </c>
      <c r="J22" s="140">
        <f t="shared" si="2"/>
        <v>1</v>
      </c>
      <c r="K22" s="144">
        <v>22426.780000000032</v>
      </c>
      <c r="L22" s="145">
        <f>'Day (15)'!$CT$17</f>
        <v>25867.200000000044</v>
      </c>
      <c r="M22" s="140">
        <f t="shared" si="3"/>
        <v>1</v>
      </c>
      <c r="N22" s="144">
        <v>47442.019999999953</v>
      </c>
      <c r="O22" s="145">
        <f>'Day (15)'!$CT$18</f>
        <v>54720</v>
      </c>
      <c r="P22" s="140">
        <f t="shared" si="4"/>
        <v>1</v>
      </c>
      <c r="Q22" s="144">
        <v>63931</v>
      </c>
      <c r="R22" s="145">
        <f>'Day (15)'!$CT$43</f>
        <v>108064</v>
      </c>
      <c r="S22" s="140">
        <f t="shared" si="5"/>
        <v>1</v>
      </c>
      <c r="T22" s="144">
        <v>198351.03999999995</v>
      </c>
      <c r="U22" s="145">
        <f>'Day (15)'!$CT$41</f>
        <v>304192.88000000018</v>
      </c>
      <c r="V22" s="140">
        <f t="shared" si="6"/>
        <v>1</v>
      </c>
      <c r="W22" s="146">
        <v>22426.780000000032</v>
      </c>
      <c r="X22" s="145">
        <f>'Day (15)'!$CT$44</f>
        <v>25867.200000000044</v>
      </c>
      <c r="Y22" s="147">
        <f t="shared" si="7"/>
        <v>1</v>
      </c>
      <c r="Z22" s="144">
        <v>47442.019999999953</v>
      </c>
      <c r="AA22" s="145">
        <f>'Day (15)'!$CT$45</f>
        <v>54720</v>
      </c>
      <c r="AB22" s="140">
        <f t="shared" si="8"/>
        <v>1</v>
      </c>
      <c r="AC22" s="146">
        <v>13725.7</v>
      </c>
      <c r="AD22" s="145">
        <f>'Day (15)'!$CT$52</f>
        <v>29267.599999999995</v>
      </c>
      <c r="AE22" s="147">
        <f t="shared" si="9"/>
        <v>1</v>
      </c>
      <c r="AF22" s="144">
        <v>332391.23200000043</v>
      </c>
      <c r="AG22" s="145">
        <f>'Day (15)'!$CT$61</f>
        <v>291714.6799999997</v>
      </c>
      <c r="AH22" s="140">
        <f t="shared" si="10"/>
        <v>1</v>
      </c>
      <c r="AI22" s="144">
        <v>7683</v>
      </c>
      <c r="AJ22" s="138">
        <f>SUM('Day (15)'!$CT$73:'Day (15)'!$CT$79)</f>
        <v>790</v>
      </c>
      <c r="AK22" s="140">
        <f t="shared" si="11"/>
        <v>1</v>
      </c>
      <c r="AL22" s="146"/>
      <c r="AM22" s="145">
        <f>'Day (15)'!$CT$84</f>
        <v>9</v>
      </c>
      <c r="AN22" s="147">
        <f t="shared" si="12"/>
        <v>1</v>
      </c>
      <c r="AO22" s="144"/>
      <c r="AP22" s="145">
        <f>'Day (15)'!$CT$88</f>
        <v>3842.7615724400007</v>
      </c>
      <c r="AQ22" s="140">
        <f t="shared" si="13"/>
        <v>1</v>
      </c>
      <c r="AR22" s="144">
        <v>60.480000000000103</v>
      </c>
      <c r="AS22" s="145">
        <f>'Day (15)'!$CT$92</f>
        <v>2880</v>
      </c>
      <c r="AT22" s="140">
        <f t="shared" si="14"/>
        <v>1</v>
      </c>
      <c r="AU22" s="144">
        <v>138522.23000000001</v>
      </c>
      <c r="AV22" s="145">
        <f>'Day (15)'!$CT$56</f>
        <v>228639.1</v>
      </c>
      <c r="AW22" s="140">
        <f t="shared" si="15"/>
        <v>1</v>
      </c>
      <c r="AX22" s="143"/>
    </row>
    <row r="23" spans="1:50" ht="15.75" thickBot="1">
      <c r="A23" s="136">
        <f t="shared" si="16"/>
        <v>45032</v>
      </c>
      <c r="B23" s="144">
        <v>350880</v>
      </c>
      <c r="C23" s="145">
        <f>'Day (16)'!$CT$4</f>
        <v>319680</v>
      </c>
      <c r="D23" s="140">
        <f t="shared" si="0"/>
        <v>1</v>
      </c>
      <c r="E23" s="144">
        <v>80625.600000000006</v>
      </c>
      <c r="F23" s="145">
        <f>'Day (16)'!$CT$16</f>
        <v>108576</v>
      </c>
      <c r="G23" s="140">
        <f t="shared" si="1"/>
        <v>1</v>
      </c>
      <c r="H23" s="144">
        <v>220106.79999999984</v>
      </c>
      <c r="I23" s="145">
        <f>'Day (16)'!$CT$14</f>
        <v>327208.3</v>
      </c>
      <c r="J23" s="140">
        <f t="shared" si="2"/>
        <v>1</v>
      </c>
      <c r="K23" s="144">
        <v>24564.84000000004</v>
      </c>
      <c r="L23" s="145">
        <f>'Day (16)'!$CT$17</f>
        <v>25867.200000000044</v>
      </c>
      <c r="M23" s="140">
        <f t="shared" si="3"/>
        <v>1</v>
      </c>
      <c r="N23" s="144">
        <v>51964.89</v>
      </c>
      <c r="O23" s="145">
        <f>'Day (16)'!$CT$18</f>
        <v>54720</v>
      </c>
      <c r="P23" s="140">
        <f t="shared" si="4"/>
        <v>1</v>
      </c>
      <c r="Q23" s="144">
        <v>80338.100000000006</v>
      </c>
      <c r="R23" s="145">
        <f>'Day (16)'!$CT$43</f>
        <v>106990</v>
      </c>
      <c r="S23" s="140">
        <f t="shared" si="5"/>
        <v>1</v>
      </c>
      <c r="T23" s="144">
        <v>191991.85000000006</v>
      </c>
      <c r="U23" s="145">
        <f>'Day (16)'!$CT$41</f>
        <v>311124.92</v>
      </c>
      <c r="V23" s="140">
        <f t="shared" si="6"/>
        <v>1</v>
      </c>
      <c r="W23" s="146">
        <v>24564.84000000004</v>
      </c>
      <c r="X23" s="145">
        <f>'Day (16)'!$CT$44</f>
        <v>25867.200000000044</v>
      </c>
      <c r="Y23" s="147">
        <f t="shared" si="7"/>
        <v>1</v>
      </c>
      <c r="Z23" s="144">
        <v>51964.89</v>
      </c>
      <c r="AA23" s="145">
        <f>'Day (16)'!$CT$45</f>
        <v>54720</v>
      </c>
      <c r="AB23" s="140">
        <f t="shared" si="8"/>
        <v>1</v>
      </c>
      <c r="AC23" s="146">
        <v>1000</v>
      </c>
      <c r="AD23" s="145">
        <f>'Day (16)'!$CT$52</f>
        <v>30836.850000000002</v>
      </c>
      <c r="AE23" s="147">
        <f t="shared" si="9"/>
        <v>1</v>
      </c>
      <c r="AF23" s="144">
        <v>322049.43999999785</v>
      </c>
      <c r="AG23" s="145">
        <f>'Day (16)'!$CT$61</f>
        <v>267289.04800000042</v>
      </c>
      <c r="AH23" s="140">
        <f t="shared" si="10"/>
        <v>1</v>
      </c>
      <c r="AI23" s="144">
        <v>2347</v>
      </c>
      <c r="AJ23" s="138">
        <f>SUM('Day (16)'!$CT$73:'Day (16)'!$CT$79)</f>
        <v>1883</v>
      </c>
      <c r="AK23" s="140">
        <f t="shared" si="11"/>
        <v>1</v>
      </c>
      <c r="AL23" s="146"/>
      <c r="AM23" s="145">
        <f>'Day (16)'!$CT$84</f>
        <v>50.9</v>
      </c>
      <c r="AN23" s="147">
        <f t="shared" si="12"/>
        <v>1</v>
      </c>
      <c r="AO23" s="144"/>
      <c r="AP23" s="145">
        <f>'Day (16)'!$CT$88</f>
        <v>3660.1377400400002</v>
      </c>
      <c r="AQ23" s="140">
        <f t="shared" si="13"/>
        <v>1</v>
      </c>
      <c r="AR23" s="144">
        <v>60.480000000000103</v>
      </c>
      <c r="AS23" s="145">
        <f>'Day (16)'!$CT$92</f>
        <v>2880</v>
      </c>
      <c r="AT23" s="140">
        <f t="shared" si="14"/>
        <v>1</v>
      </c>
      <c r="AU23" s="144">
        <v>134204.43999999997</v>
      </c>
      <c r="AV23" s="145">
        <f>'Day (16)'!$CT$56</f>
        <v>218105.96999999962</v>
      </c>
      <c r="AW23" s="140">
        <f t="shared" si="15"/>
        <v>1</v>
      </c>
      <c r="AX23" s="143"/>
    </row>
    <row r="24" spans="1:50" ht="15.75" thickBot="1">
      <c r="A24" s="136">
        <f t="shared" si="16"/>
        <v>45033</v>
      </c>
      <c r="B24" s="144">
        <v>350400</v>
      </c>
      <c r="C24" s="145">
        <f>'Day (17)'!$CT$4</f>
        <v>275355</v>
      </c>
      <c r="D24" s="140">
        <f t="shared" si="0"/>
        <v>1</v>
      </c>
      <c r="E24" s="144">
        <v>108576</v>
      </c>
      <c r="F24" s="145">
        <f>'Day (17)'!$CT$16</f>
        <v>108576</v>
      </c>
      <c r="G24" s="140">
        <f t="shared" si="1"/>
        <v>0</v>
      </c>
      <c r="H24" s="144">
        <v>211155.09999999995</v>
      </c>
      <c r="I24" s="145">
        <f>'Day (17)'!$CT$14</f>
        <v>298919.19000000012</v>
      </c>
      <c r="J24" s="140">
        <f t="shared" si="2"/>
        <v>1</v>
      </c>
      <c r="K24" s="144">
        <v>25867.200000000044</v>
      </c>
      <c r="L24" s="145">
        <f>'Day (17)'!$CT$17</f>
        <v>25867.200000000044</v>
      </c>
      <c r="M24" s="140">
        <f t="shared" si="3"/>
        <v>0</v>
      </c>
      <c r="N24" s="144">
        <v>54720</v>
      </c>
      <c r="O24" s="145">
        <f>'Day (17)'!$CT$18</f>
        <v>54720</v>
      </c>
      <c r="P24" s="140">
        <f t="shared" si="4"/>
        <v>0</v>
      </c>
      <c r="Q24" s="144">
        <v>108448</v>
      </c>
      <c r="R24" s="145">
        <f>'Day (17)'!$CT$43</f>
        <v>98940.5</v>
      </c>
      <c r="S24" s="140">
        <f t="shared" si="5"/>
        <v>1</v>
      </c>
      <c r="T24" s="144">
        <v>192860.94</v>
      </c>
      <c r="U24" s="145">
        <f>'Day (17)'!$CT$41</f>
        <v>237159.01000000004</v>
      </c>
      <c r="V24" s="140">
        <f t="shared" si="6"/>
        <v>1</v>
      </c>
      <c r="W24" s="146">
        <v>25867.200000000044</v>
      </c>
      <c r="X24" s="145">
        <f>'Day (17)'!$CT$44</f>
        <v>25444.800000000043</v>
      </c>
      <c r="Y24" s="147">
        <f t="shared" si="7"/>
        <v>1</v>
      </c>
      <c r="Z24" s="144">
        <v>54720</v>
      </c>
      <c r="AA24" s="145">
        <f>'Day (17)'!$CT$45</f>
        <v>54720</v>
      </c>
      <c r="AB24" s="140">
        <f t="shared" si="8"/>
        <v>0</v>
      </c>
      <c r="AC24" s="146">
        <v>200</v>
      </c>
      <c r="AD24" s="145">
        <f>'Day (17)'!$CT$52</f>
        <v>32772.81</v>
      </c>
      <c r="AE24" s="147">
        <f t="shared" si="9"/>
        <v>1</v>
      </c>
      <c r="AF24" s="144">
        <v>329518.88000000204</v>
      </c>
      <c r="AG24" s="145">
        <f>'Day (17)'!$CT$61</f>
        <v>261298.62</v>
      </c>
      <c r="AH24" s="140">
        <f t="shared" si="10"/>
        <v>1</v>
      </c>
      <c r="AI24" s="144">
        <v>676</v>
      </c>
      <c r="AJ24" s="87">
        <f>SUM('Day (17)'!$CT$73:'Day (17)'!$CT$79)</f>
        <v>18493</v>
      </c>
      <c r="AK24" s="140">
        <f t="shared" si="11"/>
        <v>1</v>
      </c>
      <c r="AL24" s="146"/>
      <c r="AM24" s="145">
        <f>'Day (17)'!$CT$84</f>
        <v>605.59999999999991</v>
      </c>
      <c r="AN24" s="147">
        <f t="shared" si="12"/>
        <v>1</v>
      </c>
      <c r="AO24" s="144"/>
      <c r="AP24" s="145">
        <f>'Day (17)'!$CT$88</f>
        <v>3100.3676694400001</v>
      </c>
      <c r="AQ24" s="140">
        <f t="shared" si="13"/>
        <v>1</v>
      </c>
      <c r="AR24" s="144">
        <v>60.480000000000103</v>
      </c>
      <c r="AS24" s="145">
        <f>'Day (17)'!$CT$92</f>
        <v>2880</v>
      </c>
      <c r="AT24" s="140">
        <f t="shared" si="14"/>
        <v>1</v>
      </c>
      <c r="AU24" s="144">
        <v>151070.66999999998</v>
      </c>
      <c r="AV24" s="145">
        <f>'Day (17)'!$CT$56</f>
        <v>207838.24</v>
      </c>
      <c r="AW24" s="140">
        <f t="shared" si="15"/>
        <v>1</v>
      </c>
      <c r="AX24" s="143"/>
    </row>
    <row r="25" spans="1:50" ht="15.75" thickBot="1">
      <c r="A25" s="136">
        <f t="shared" si="16"/>
        <v>45034</v>
      </c>
      <c r="B25" s="144">
        <v>350400</v>
      </c>
      <c r="C25" s="145">
        <f>'Day (18)'!$CT$4</f>
        <v>331872</v>
      </c>
      <c r="D25" s="140">
        <f t="shared" si="0"/>
        <v>1</v>
      </c>
      <c r="E25" s="144">
        <v>108576</v>
      </c>
      <c r="F25" s="145">
        <f>'Day (18)'!$CT$16</f>
        <v>108576</v>
      </c>
      <c r="G25" s="140">
        <f t="shared" si="1"/>
        <v>0</v>
      </c>
      <c r="H25" s="144">
        <v>212869.09000000011</v>
      </c>
      <c r="I25" s="145">
        <f>'Day (18)'!$CT$14</f>
        <v>252986.03</v>
      </c>
      <c r="J25" s="140">
        <f t="shared" si="2"/>
        <v>1</v>
      </c>
      <c r="K25" s="144">
        <v>25867.200000000044</v>
      </c>
      <c r="L25" s="145">
        <f>'Day (18)'!$CT$17</f>
        <v>25867.200000000044</v>
      </c>
      <c r="M25" s="140">
        <f t="shared" si="3"/>
        <v>0</v>
      </c>
      <c r="N25" s="144">
        <v>54720</v>
      </c>
      <c r="O25" s="145">
        <f>'Day (18)'!$CT$18</f>
        <v>54720</v>
      </c>
      <c r="P25" s="140">
        <f t="shared" si="4"/>
        <v>0</v>
      </c>
      <c r="Q25" s="144">
        <v>108576</v>
      </c>
      <c r="R25" s="145">
        <f>'Day (18)'!$CT$43</f>
        <v>104700</v>
      </c>
      <c r="S25" s="140">
        <f t="shared" si="5"/>
        <v>1</v>
      </c>
      <c r="T25" s="144">
        <v>204281.83999999997</v>
      </c>
      <c r="U25" s="145">
        <f>'Day (18)'!$CT$41</f>
        <v>238454.55999999991</v>
      </c>
      <c r="V25" s="140">
        <f t="shared" si="6"/>
        <v>1</v>
      </c>
      <c r="W25" s="146">
        <v>25867.200000000044</v>
      </c>
      <c r="X25" s="145">
        <f>'Day (18)'!$CT$44</f>
        <v>25867.200000000044</v>
      </c>
      <c r="Y25" s="147">
        <f t="shared" si="7"/>
        <v>0</v>
      </c>
      <c r="Z25" s="144">
        <v>54720</v>
      </c>
      <c r="AA25" s="145">
        <f>'Day (18)'!$CT$45</f>
        <v>54720</v>
      </c>
      <c r="AB25" s="140">
        <f t="shared" si="8"/>
        <v>0</v>
      </c>
      <c r="AC25" s="146">
        <v>1850</v>
      </c>
      <c r="AD25" s="145">
        <f>'Day (18)'!$CT$52</f>
        <v>42018.559999999998</v>
      </c>
      <c r="AE25" s="147">
        <f t="shared" si="9"/>
        <v>1</v>
      </c>
      <c r="AF25" s="144">
        <v>331700.40000000165</v>
      </c>
      <c r="AG25" s="145">
        <f>'Day (18)'!$CT$61</f>
        <v>283736.59599999961</v>
      </c>
      <c r="AH25" s="140">
        <f t="shared" si="10"/>
        <v>1</v>
      </c>
      <c r="AI25" s="144">
        <v>0</v>
      </c>
      <c r="AJ25" s="138">
        <f>SUM('Day (18)'!$CT$73:'Day (18)'!$CT$79)</f>
        <v>1247</v>
      </c>
      <c r="AK25" s="140">
        <f t="shared" si="11"/>
        <v>1</v>
      </c>
      <c r="AL25" s="146"/>
      <c r="AM25" s="145">
        <f>'Day (18)'!$CT$84</f>
        <v>0</v>
      </c>
      <c r="AN25" s="147">
        <f t="shared" si="12"/>
        <v>0</v>
      </c>
      <c r="AO25" s="144"/>
      <c r="AP25" s="145">
        <f>'Day (18)'!$CT$88</f>
        <v>2941.3200472399994</v>
      </c>
      <c r="AQ25" s="140">
        <f t="shared" si="13"/>
        <v>1</v>
      </c>
      <c r="AR25" s="144">
        <v>60.480000000000103</v>
      </c>
      <c r="AS25" s="145">
        <f>'Day (18)'!$CT$92</f>
        <v>2880</v>
      </c>
      <c r="AT25" s="140">
        <f t="shared" si="14"/>
        <v>1</v>
      </c>
      <c r="AU25" s="144">
        <v>136484.72</v>
      </c>
      <c r="AV25" s="145">
        <f>'Day (18)'!$CT$56</f>
        <v>209361</v>
      </c>
      <c r="AW25" s="140">
        <f t="shared" si="15"/>
        <v>1</v>
      </c>
      <c r="AX25" s="143"/>
    </row>
    <row r="26" spans="1:50" ht="15.75" thickBot="1">
      <c r="A26" s="136">
        <f t="shared" si="16"/>
        <v>45035</v>
      </c>
      <c r="B26" s="144">
        <v>353280</v>
      </c>
      <c r="C26" s="145">
        <f>'Day (19)'!$CT$4</f>
        <v>325344</v>
      </c>
      <c r="D26" s="140">
        <f t="shared" si="0"/>
        <v>1</v>
      </c>
      <c r="E26" s="144">
        <v>108576</v>
      </c>
      <c r="F26" s="145">
        <f>'Day (19)'!$CT$16</f>
        <v>108576</v>
      </c>
      <c r="G26" s="140">
        <f t="shared" si="1"/>
        <v>0</v>
      </c>
      <c r="H26" s="144">
        <v>212598.86000000019</v>
      </c>
      <c r="I26" s="145">
        <f>'Day (19)'!$CT$14</f>
        <v>267882.36000000016</v>
      </c>
      <c r="J26" s="140">
        <f t="shared" si="2"/>
        <v>1</v>
      </c>
      <c r="K26" s="144">
        <v>25867.200000000044</v>
      </c>
      <c r="L26" s="145">
        <f>'Day (19)'!$CT$17</f>
        <v>25867.200000000044</v>
      </c>
      <c r="M26" s="140">
        <f t="shared" si="3"/>
        <v>0</v>
      </c>
      <c r="N26" s="144">
        <v>54720</v>
      </c>
      <c r="O26" s="145">
        <f>'Day (19)'!$CT$18</f>
        <v>54720</v>
      </c>
      <c r="P26" s="140">
        <f t="shared" si="4"/>
        <v>0</v>
      </c>
      <c r="Q26" s="144">
        <v>108379.5</v>
      </c>
      <c r="R26" s="145">
        <f>'Day (19)'!$CT$43</f>
        <v>92657</v>
      </c>
      <c r="S26" s="140">
        <f t="shared" si="5"/>
        <v>1</v>
      </c>
      <c r="T26" s="144">
        <v>183205.12</v>
      </c>
      <c r="U26" s="145">
        <f>'Day (19)'!$CT$41</f>
        <v>227243.21</v>
      </c>
      <c r="V26" s="140">
        <f t="shared" si="6"/>
        <v>1</v>
      </c>
      <c r="W26" s="146">
        <v>25867.200000000044</v>
      </c>
      <c r="X26" s="145">
        <f>'Day (19)'!$CT$44</f>
        <v>25867.200000000044</v>
      </c>
      <c r="Y26" s="147">
        <f t="shared" si="7"/>
        <v>0</v>
      </c>
      <c r="Z26" s="144">
        <v>54720</v>
      </c>
      <c r="AA26" s="145">
        <f>'Day (19)'!$CT$45</f>
        <v>54720</v>
      </c>
      <c r="AB26" s="140">
        <f t="shared" si="8"/>
        <v>0</v>
      </c>
      <c r="AC26" s="146">
        <v>0</v>
      </c>
      <c r="AD26" s="145">
        <f>'Day (19)'!$CT$52</f>
        <v>22424.82</v>
      </c>
      <c r="AE26" s="147">
        <f t="shared" si="9"/>
        <v>1</v>
      </c>
      <c r="AF26" s="144">
        <v>313839.67999999953</v>
      </c>
      <c r="AG26" s="145">
        <f>'Day (19)'!$CT$61</f>
        <v>292987.0319999996</v>
      </c>
      <c r="AH26" s="140">
        <f t="shared" si="10"/>
        <v>1</v>
      </c>
      <c r="AI26" s="144">
        <v>878</v>
      </c>
      <c r="AJ26" s="138">
        <f>SUM('Day (19)'!$CT$73:'Day (19)'!$CT$79)</f>
        <v>8066</v>
      </c>
      <c r="AK26" s="140">
        <f t="shared" si="11"/>
        <v>1</v>
      </c>
      <c r="AL26" s="146"/>
      <c r="AM26" s="145">
        <f>'Day (19)'!$CT$84</f>
        <v>129.5</v>
      </c>
      <c r="AN26" s="147">
        <f t="shared" si="12"/>
        <v>1</v>
      </c>
      <c r="AO26" s="144"/>
      <c r="AP26" s="145">
        <f>'Day (19)'!$CT$88</f>
        <v>2403.9131295000007</v>
      </c>
      <c r="AQ26" s="140">
        <f t="shared" si="13"/>
        <v>1</v>
      </c>
      <c r="AR26" s="144">
        <v>60.480000000000103</v>
      </c>
      <c r="AS26" s="145">
        <f>'Day (19)'!$CT$92</f>
        <v>2246.4000000000042</v>
      </c>
      <c r="AT26" s="140">
        <f t="shared" si="14"/>
        <v>1</v>
      </c>
      <c r="AU26" s="144">
        <v>186670.40999999989</v>
      </c>
      <c r="AV26" s="145">
        <f>'Day (19)'!$CT$56</f>
        <v>217602.84</v>
      </c>
      <c r="AW26" s="140">
        <f t="shared" si="15"/>
        <v>1</v>
      </c>
      <c r="AX26" s="143"/>
    </row>
    <row r="27" spans="1:50" ht="15.75" thickBot="1">
      <c r="A27" s="136">
        <f t="shared" si="16"/>
        <v>45036</v>
      </c>
      <c r="B27" s="144">
        <v>347520</v>
      </c>
      <c r="C27" s="145">
        <f>'Day (20)'!$CT$4</f>
        <v>318422</v>
      </c>
      <c r="D27" s="140">
        <f t="shared" si="0"/>
        <v>1</v>
      </c>
      <c r="E27" s="144">
        <v>108576</v>
      </c>
      <c r="F27" s="145">
        <f>'Day (20)'!$CT$16</f>
        <v>108576</v>
      </c>
      <c r="G27" s="140">
        <f t="shared" si="1"/>
        <v>0</v>
      </c>
      <c r="H27" s="144">
        <v>213897.65000000005</v>
      </c>
      <c r="I27" s="145">
        <f>'Day (20)'!$CT$14</f>
        <v>273271.47000000003</v>
      </c>
      <c r="J27" s="140">
        <f t="shared" si="2"/>
        <v>1</v>
      </c>
      <c r="K27" s="144">
        <v>25867.200000000044</v>
      </c>
      <c r="L27" s="145">
        <f>'Day (20)'!$CT$17</f>
        <v>25867.200000000044</v>
      </c>
      <c r="M27" s="140">
        <f t="shared" si="3"/>
        <v>0</v>
      </c>
      <c r="N27" s="144">
        <v>54720</v>
      </c>
      <c r="O27" s="145">
        <f>'Day (20)'!$CT$18</f>
        <v>54720</v>
      </c>
      <c r="P27" s="140">
        <f t="shared" si="4"/>
        <v>0</v>
      </c>
      <c r="Q27" s="144">
        <v>108576</v>
      </c>
      <c r="R27" s="145">
        <f>'Day (20)'!$CT$43</f>
        <v>81435</v>
      </c>
      <c r="S27" s="140">
        <f t="shared" si="5"/>
        <v>1</v>
      </c>
      <c r="T27" s="144">
        <v>172201.39000000004</v>
      </c>
      <c r="U27" s="145">
        <f>'Day (20)'!$CT$41</f>
        <v>205611.30999999982</v>
      </c>
      <c r="V27" s="140">
        <f t="shared" si="6"/>
        <v>1</v>
      </c>
      <c r="W27" s="146">
        <v>25867.200000000044</v>
      </c>
      <c r="X27" s="145">
        <f>'Day (20)'!$CT$44</f>
        <v>25444.800000000039</v>
      </c>
      <c r="Y27" s="147">
        <f t="shared" si="7"/>
        <v>1</v>
      </c>
      <c r="Z27" s="144">
        <v>54720</v>
      </c>
      <c r="AA27" s="145">
        <f>'Day (20)'!$CT$45</f>
        <v>54720</v>
      </c>
      <c r="AB27" s="140">
        <f t="shared" si="8"/>
        <v>0</v>
      </c>
      <c r="AC27" s="146">
        <v>0</v>
      </c>
      <c r="AD27" s="145">
        <f>'Day (20)'!$CT$52</f>
        <v>18768.760000000002</v>
      </c>
      <c r="AE27" s="147">
        <f t="shared" si="9"/>
        <v>1</v>
      </c>
      <c r="AF27" s="144">
        <v>322849.19999999832</v>
      </c>
      <c r="AG27" s="145">
        <f>'Day (20)'!$CT$61</f>
        <v>299451.40320320032</v>
      </c>
      <c r="AH27" s="140">
        <f t="shared" si="10"/>
        <v>1</v>
      </c>
      <c r="AI27" s="144">
        <v>0</v>
      </c>
      <c r="AJ27" s="138">
        <f>SUM('Day (20)'!$CT$73:'Day (20)'!$CT$79)</f>
        <v>31543</v>
      </c>
      <c r="AK27" s="140">
        <f t="shared" si="11"/>
        <v>1</v>
      </c>
      <c r="AL27" s="146"/>
      <c r="AM27" s="145">
        <f>'Day (20)'!$CT$84</f>
        <v>873.8499999999998</v>
      </c>
      <c r="AN27" s="147">
        <f t="shared" si="12"/>
        <v>1</v>
      </c>
      <c r="AO27" s="144"/>
      <c r="AP27" s="145">
        <f>'Day (20)'!$CT$88</f>
        <v>3718.3546153400002</v>
      </c>
      <c r="AQ27" s="140">
        <f t="shared" si="13"/>
        <v>1</v>
      </c>
      <c r="AR27" s="144">
        <v>540.48000000000013</v>
      </c>
      <c r="AS27" s="145">
        <f>'Day (20)'!$CT$92</f>
        <v>2246.4000000000042</v>
      </c>
      <c r="AT27" s="140">
        <f t="shared" si="14"/>
        <v>1</v>
      </c>
      <c r="AU27" s="144">
        <v>154645.07999999996</v>
      </c>
      <c r="AV27" s="145">
        <f>'Day (20)'!$CT$56</f>
        <v>224647.52</v>
      </c>
      <c r="AW27" s="140">
        <f t="shared" si="15"/>
        <v>1</v>
      </c>
      <c r="AX27" s="143"/>
    </row>
    <row r="28" spans="1:50" ht="15.75" thickBot="1">
      <c r="A28" s="136">
        <f t="shared" si="16"/>
        <v>45037</v>
      </c>
      <c r="B28" s="144">
        <v>347520</v>
      </c>
      <c r="C28" s="145">
        <f>'Day (21)'!$CT$4</f>
        <v>333984</v>
      </c>
      <c r="D28" s="140">
        <f t="shared" si="0"/>
        <v>1</v>
      </c>
      <c r="E28" s="144">
        <v>108576</v>
      </c>
      <c r="F28" s="145">
        <f>'Day (21)'!$CT$16</f>
        <v>108576</v>
      </c>
      <c r="G28" s="140">
        <f t="shared" si="1"/>
        <v>0</v>
      </c>
      <c r="H28" s="144">
        <v>218705.66000000015</v>
      </c>
      <c r="I28" s="145">
        <f>'Day (21)'!$CT$14</f>
        <v>271878.1599999998</v>
      </c>
      <c r="J28" s="140">
        <f t="shared" si="2"/>
        <v>1</v>
      </c>
      <c r="K28" s="144">
        <v>25867.200000000044</v>
      </c>
      <c r="L28" s="145">
        <f>'Day (21)'!$CT$17</f>
        <v>25867.200000000044</v>
      </c>
      <c r="M28" s="140">
        <f t="shared" si="3"/>
        <v>0</v>
      </c>
      <c r="N28" s="144">
        <v>54720</v>
      </c>
      <c r="O28" s="145">
        <f>'Day (21)'!$CT$18</f>
        <v>54720</v>
      </c>
      <c r="P28" s="140">
        <f t="shared" si="4"/>
        <v>0</v>
      </c>
      <c r="Q28" s="144">
        <v>103811.5</v>
      </c>
      <c r="R28" s="145">
        <f>'Day (21)'!$CT$43</f>
        <v>87581</v>
      </c>
      <c r="S28" s="140">
        <f t="shared" si="5"/>
        <v>1</v>
      </c>
      <c r="T28" s="144">
        <v>144531.35999999996</v>
      </c>
      <c r="U28" s="145">
        <f>'Day (21)'!$CT$41</f>
        <v>207680.46000000008</v>
      </c>
      <c r="V28" s="140">
        <f t="shared" si="6"/>
        <v>1</v>
      </c>
      <c r="W28" s="146">
        <v>25867.200000000044</v>
      </c>
      <c r="X28" s="145">
        <f>'Day (21)'!$CT$44</f>
        <v>23015.52000000003</v>
      </c>
      <c r="Y28" s="147">
        <f t="shared" si="7"/>
        <v>1</v>
      </c>
      <c r="Z28" s="144">
        <v>54720</v>
      </c>
      <c r="AA28" s="145">
        <f>'Day (21)'!$CT$45</f>
        <v>51794.28</v>
      </c>
      <c r="AB28" s="140">
        <f t="shared" si="8"/>
        <v>1</v>
      </c>
      <c r="AC28" s="146">
        <v>1691.97</v>
      </c>
      <c r="AD28" s="145">
        <f>'Day (21)'!$CT$52</f>
        <v>21755.870000000003</v>
      </c>
      <c r="AE28" s="147">
        <f t="shared" si="9"/>
        <v>1</v>
      </c>
      <c r="AF28" s="144">
        <v>333114.7519999994</v>
      </c>
      <c r="AG28" s="145">
        <f>'Day (21)'!$CT$61</f>
        <v>330805.67999999988</v>
      </c>
      <c r="AH28" s="140">
        <f t="shared" si="10"/>
        <v>1</v>
      </c>
      <c r="AI28" s="144">
        <v>25332</v>
      </c>
      <c r="AJ28" s="138">
        <f>SUM('Day (21)'!$CT$73:'Day (21)'!$CT$79)</f>
        <v>37417</v>
      </c>
      <c r="AK28" s="140">
        <f t="shared" si="11"/>
        <v>1</v>
      </c>
      <c r="AL28" s="146"/>
      <c r="AM28" s="145">
        <f>'Day (21)'!$CT$84</f>
        <v>970.09999999999991</v>
      </c>
      <c r="AN28" s="147">
        <f t="shared" si="12"/>
        <v>1</v>
      </c>
      <c r="AO28" s="144"/>
      <c r="AP28" s="145">
        <f>'Day (21)'!$CT$88</f>
        <v>4863.0837818800001</v>
      </c>
      <c r="AQ28" s="140">
        <f t="shared" si="13"/>
        <v>1</v>
      </c>
      <c r="AR28" s="144">
        <v>540.48000000000013</v>
      </c>
      <c r="AS28" s="145">
        <f>'Day (21)'!$CT$92</f>
        <v>2246.4000000000042</v>
      </c>
      <c r="AT28" s="140">
        <f t="shared" si="14"/>
        <v>1</v>
      </c>
      <c r="AU28" s="144">
        <v>103191.65999999997</v>
      </c>
      <c r="AV28" s="145">
        <f>'Day (21)'!$CT$56</f>
        <v>200919.33000000005</v>
      </c>
      <c r="AW28" s="140">
        <f t="shared" si="15"/>
        <v>1</v>
      </c>
      <c r="AX28" s="143"/>
    </row>
    <row r="29" spans="1:50" ht="15.75" thickBot="1">
      <c r="A29" s="136">
        <f t="shared" si="16"/>
        <v>45038</v>
      </c>
      <c r="B29" s="144">
        <v>343680</v>
      </c>
      <c r="C29" s="145">
        <f>'Day (22)'!$CT$4</f>
        <v>335712</v>
      </c>
      <c r="D29" s="140">
        <f t="shared" si="0"/>
        <v>1</v>
      </c>
      <c r="E29" s="144">
        <v>108576</v>
      </c>
      <c r="F29" s="145">
        <f>'Day (22)'!$CT$16</f>
        <v>108576</v>
      </c>
      <c r="G29" s="140">
        <f t="shared" si="1"/>
        <v>0</v>
      </c>
      <c r="H29" s="144">
        <v>219218.06000000003</v>
      </c>
      <c r="I29" s="145">
        <f>'Day (22)'!$CT$14</f>
        <v>273001.96000000002</v>
      </c>
      <c r="J29" s="140">
        <f t="shared" si="2"/>
        <v>1</v>
      </c>
      <c r="K29" s="144">
        <v>25867.200000000044</v>
      </c>
      <c r="L29" s="145">
        <f>'Day (22)'!$CT$17</f>
        <v>25867.200000000044</v>
      </c>
      <c r="M29" s="140">
        <f t="shared" si="3"/>
        <v>0</v>
      </c>
      <c r="N29" s="144">
        <v>54720</v>
      </c>
      <c r="O29" s="145">
        <f>'Day (22)'!$CT$18</f>
        <v>54720</v>
      </c>
      <c r="P29" s="140">
        <f t="shared" si="4"/>
        <v>0</v>
      </c>
      <c r="Q29" s="144">
        <v>100818</v>
      </c>
      <c r="R29" s="145">
        <f>'Day (22)'!$CT$43</f>
        <v>96324</v>
      </c>
      <c r="S29" s="140">
        <f t="shared" si="5"/>
        <v>1</v>
      </c>
      <c r="T29" s="144">
        <v>118646</v>
      </c>
      <c r="U29" s="145">
        <f>'Day (22)'!$CT$41</f>
        <v>214651.19999999992</v>
      </c>
      <c r="V29" s="140">
        <f t="shared" si="6"/>
        <v>1</v>
      </c>
      <c r="W29" s="146">
        <v>25867.200000000044</v>
      </c>
      <c r="X29" s="145">
        <f>'Day (22)'!$CT$44</f>
        <v>25867.200000000044</v>
      </c>
      <c r="Y29" s="147">
        <f t="shared" si="7"/>
        <v>0</v>
      </c>
      <c r="Z29" s="144">
        <v>50868</v>
      </c>
      <c r="AA29" s="145">
        <f>'Day (22)'!$CT$45</f>
        <v>54720</v>
      </c>
      <c r="AB29" s="140">
        <f t="shared" si="8"/>
        <v>1</v>
      </c>
      <c r="AC29" s="146">
        <v>11293.109999999997</v>
      </c>
      <c r="AD29" s="145">
        <f>'Day (22)'!$CT$52</f>
        <v>13826.199999999999</v>
      </c>
      <c r="AE29" s="147">
        <f t="shared" si="9"/>
        <v>1</v>
      </c>
      <c r="AF29" s="144">
        <v>340844.8320000004</v>
      </c>
      <c r="AG29" s="145">
        <f>'Day (22)'!$CT$61</f>
        <v>314685.91999999993</v>
      </c>
      <c r="AH29" s="140">
        <f t="shared" si="10"/>
        <v>1</v>
      </c>
      <c r="AI29" s="144">
        <v>36507</v>
      </c>
      <c r="AJ29" s="138">
        <f>SUM('Day (22)'!$CT$73:'Day (22)'!$CT$79)</f>
        <v>18160</v>
      </c>
      <c r="AK29" s="140">
        <f t="shared" si="11"/>
        <v>1</v>
      </c>
      <c r="AL29" s="146"/>
      <c r="AM29" s="145">
        <f>'Day (22)'!$CT$84</f>
        <v>53.3</v>
      </c>
      <c r="AN29" s="147">
        <f t="shared" si="12"/>
        <v>1</v>
      </c>
      <c r="AO29" s="144"/>
      <c r="AP29" s="145">
        <f>'Day (22)'!$CT$88</f>
        <v>4671.2316873999998</v>
      </c>
      <c r="AQ29" s="140">
        <f t="shared" si="13"/>
        <v>1</v>
      </c>
      <c r="AR29" s="144">
        <v>540.48000000000013</v>
      </c>
      <c r="AS29" s="145">
        <f>'Day (22)'!$CT$92</f>
        <v>2246.4000000000042</v>
      </c>
      <c r="AT29" s="140">
        <f t="shared" si="14"/>
        <v>1</v>
      </c>
      <c r="AU29" s="144">
        <v>67127.52999999997</v>
      </c>
      <c r="AV29" s="145">
        <f>'Day (22)'!$CT$56</f>
        <v>211368.66999999998</v>
      </c>
      <c r="AW29" s="140">
        <f t="shared" si="15"/>
        <v>1</v>
      </c>
      <c r="AX29" s="143"/>
    </row>
    <row r="30" spans="1:50" ht="15.75" thickBot="1">
      <c r="A30" s="136">
        <f t="shared" si="16"/>
        <v>45039</v>
      </c>
      <c r="B30" s="144">
        <v>343680</v>
      </c>
      <c r="C30" s="145">
        <f>'Day (23)'!$CT$4</f>
        <v>337056</v>
      </c>
      <c r="D30" s="140">
        <f t="shared" si="0"/>
        <v>1</v>
      </c>
      <c r="E30" s="144">
        <v>108576</v>
      </c>
      <c r="F30" s="145">
        <f>'Day (23)'!$CT$16</f>
        <v>108576</v>
      </c>
      <c r="G30" s="140">
        <f t="shared" si="1"/>
        <v>0</v>
      </c>
      <c r="H30" s="144">
        <v>216885.98000000007</v>
      </c>
      <c r="I30" s="145">
        <f>'Day (23)'!$CT$14</f>
        <v>272287.98000000027</v>
      </c>
      <c r="J30" s="140">
        <f t="shared" si="2"/>
        <v>1</v>
      </c>
      <c r="K30" s="144">
        <v>25867.200000000044</v>
      </c>
      <c r="L30" s="145">
        <f>'Day (23)'!$CT$17</f>
        <v>25867.200000000044</v>
      </c>
      <c r="M30" s="140">
        <f t="shared" si="3"/>
        <v>0</v>
      </c>
      <c r="N30" s="144">
        <v>54720</v>
      </c>
      <c r="O30" s="145">
        <f>'Day (23)'!$CT$18</f>
        <v>54720</v>
      </c>
      <c r="P30" s="140">
        <f t="shared" si="4"/>
        <v>0</v>
      </c>
      <c r="Q30" s="144">
        <v>99258</v>
      </c>
      <c r="R30" s="145">
        <f>'Day (23)'!$CT$43</f>
        <v>99213</v>
      </c>
      <c r="S30" s="140">
        <f t="shared" si="5"/>
        <v>1</v>
      </c>
      <c r="T30" s="144">
        <v>127474.86000000006</v>
      </c>
      <c r="U30" s="145">
        <f>'Day (23)'!$CT$41</f>
        <v>222392.97999999998</v>
      </c>
      <c r="V30" s="140">
        <f t="shared" si="6"/>
        <v>1</v>
      </c>
      <c r="W30" s="146">
        <v>23794.00000000004</v>
      </c>
      <c r="X30" s="145">
        <f>'Day (23)'!$CT$44</f>
        <v>25867.200000000044</v>
      </c>
      <c r="Y30" s="147">
        <f t="shared" si="7"/>
        <v>1</v>
      </c>
      <c r="Z30" s="144">
        <v>44008.44999999999</v>
      </c>
      <c r="AA30" s="145">
        <f>'Day (23)'!$CT$45</f>
        <v>54720</v>
      </c>
      <c r="AB30" s="140">
        <f t="shared" si="8"/>
        <v>1</v>
      </c>
      <c r="AC30" s="146">
        <v>25537.969999999998</v>
      </c>
      <c r="AD30" s="145">
        <f>'Day (23)'!$CT$52</f>
        <v>21402.71</v>
      </c>
      <c r="AE30" s="147">
        <f t="shared" si="9"/>
        <v>1</v>
      </c>
      <c r="AF30" s="144">
        <v>319239.03999999911</v>
      </c>
      <c r="AG30" s="145">
        <f>'Day (23)'!$CT$61</f>
        <v>331960.79999999941</v>
      </c>
      <c r="AH30" s="140">
        <f t="shared" si="10"/>
        <v>1</v>
      </c>
      <c r="AI30" s="144">
        <v>36581</v>
      </c>
      <c r="AJ30" s="138">
        <f>SUM('Day (23)'!$CT$73:'Day (23)'!$CT$79)</f>
        <v>17928</v>
      </c>
      <c r="AK30" s="140">
        <f t="shared" si="11"/>
        <v>1</v>
      </c>
      <c r="AL30" s="146"/>
      <c r="AM30" s="145">
        <f>'Day (23)'!$CT$84</f>
        <v>367.04</v>
      </c>
      <c r="AN30" s="147">
        <f t="shared" si="12"/>
        <v>1</v>
      </c>
      <c r="AO30" s="144"/>
      <c r="AP30" s="145">
        <f>'Day (23)'!$CT$88</f>
        <v>6922.6579301400016</v>
      </c>
      <c r="AQ30" s="140">
        <f t="shared" si="13"/>
        <v>1</v>
      </c>
      <c r="AR30" s="144">
        <v>540.48000000000013</v>
      </c>
      <c r="AS30" s="145">
        <f>'Day (23)'!$CT$92</f>
        <v>2246.4000000000042</v>
      </c>
      <c r="AT30" s="140">
        <f t="shared" si="14"/>
        <v>1</v>
      </c>
      <c r="AU30" s="144">
        <v>47889.859999999993</v>
      </c>
      <c r="AV30" s="145">
        <f>'Day (23)'!$CT$56</f>
        <v>197114.66</v>
      </c>
      <c r="AW30" s="140">
        <f t="shared" si="15"/>
        <v>1</v>
      </c>
      <c r="AX30" s="143"/>
    </row>
    <row r="31" spans="1:50" ht="15.75" thickBot="1">
      <c r="A31" s="136">
        <f t="shared" si="16"/>
        <v>45040</v>
      </c>
      <c r="B31" s="144">
        <v>345600</v>
      </c>
      <c r="C31" s="145">
        <f>'Day (24)'!$CT$4</f>
        <v>344832</v>
      </c>
      <c r="D31" s="140">
        <f t="shared" si="0"/>
        <v>1</v>
      </c>
      <c r="E31" s="144">
        <v>108576</v>
      </c>
      <c r="F31" s="145">
        <f>'Day (24)'!$CT$16</f>
        <v>108576</v>
      </c>
      <c r="G31" s="140">
        <f t="shared" si="1"/>
        <v>0</v>
      </c>
      <c r="H31" s="144">
        <v>218202.22000000012</v>
      </c>
      <c r="I31" s="145">
        <f>'Day (24)'!$CT$14</f>
        <v>275531.95999999996</v>
      </c>
      <c r="J31" s="140">
        <f t="shared" si="2"/>
        <v>1</v>
      </c>
      <c r="K31" s="144">
        <v>25867.200000000044</v>
      </c>
      <c r="L31" s="145">
        <f>'Day (24)'!$CT$17</f>
        <v>25867.200000000044</v>
      </c>
      <c r="M31" s="140">
        <f t="shared" si="3"/>
        <v>0</v>
      </c>
      <c r="N31" s="144">
        <v>54720</v>
      </c>
      <c r="O31" s="145">
        <f>'Day (24)'!$CT$18</f>
        <v>54720</v>
      </c>
      <c r="P31" s="140">
        <f t="shared" si="4"/>
        <v>0</v>
      </c>
      <c r="Q31" s="144">
        <v>104054</v>
      </c>
      <c r="R31" s="145">
        <f>'Day (24)'!$CT$43</f>
        <v>89851</v>
      </c>
      <c r="S31" s="140">
        <f t="shared" si="5"/>
        <v>1</v>
      </c>
      <c r="T31" s="144">
        <v>151348.46999999997</v>
      </c>
      <c r="U31" s="145">
        <f>'Day (24)'!$CT$41</f>
        <v>215915.4</v>
      </c>
      <c r="V31" s="140">
        <f t="shared" si="6"/>
        <v>1</v>
      </c>
      <c r="W31" s="146">
        <v>25867.200000000044</v>
      </c>
      <c r="X31" s="145">
        <f>'Day (24)'!$CT$44</f>
        <v>24012.580000000031</v>
      </c>
      <c r="Y31" s="147">
        <f t="shared" si="7"/>
        <v>1</v>
      </c>
      <c r="Z31" s="144">
        <v>50905.5</v>
      </c>
      <c r="AA31" s="145">
        <f>'Day (24)'!$CT$45</f>
        <v>50796.619999999988</v>
      </c>
      <c r="AB31" s="140">
        <f t="shared" si="8"/>
        <v>1</v>
      </c>
      <c r="AC31" s="146">
        <v>27330.53</v>
      </c>
      <c r="AD31" s="145">
        <f>'Day (24)'!$CT$52</f>
        <v>11539.809999999998</v>
      </c>
      <c r="AE31" s="147">
        <f t="shared" si="9"/>
        <v>1</v>
      </c>
      <c r="AF31" s="144">
        <v>296207.31999999844</v>
      </c>
      <c r="AG31" s="145">
        <f>'Day (24)'!$CT$61</f>
        <v>329310.24000000017</v>
      </c>
      <c r="AH31" s="140">
        <f t="shared" si="10"/>
        <v>1</v>
      </c>
      <c r="AI31" s="144">
        <v>17715</v>
      </c>
      <c r="AJ31" s="138">
        <f>SUM('Day (24)'!$CT$73:'Day (24)'!$CT$79)</f>
        <v>35000</v>
      </c>
      <c r="AK31" s="140">
        <f t="shared" si="11"/>
        <v>1</v>
      </c>
      <c r="AL31" s="146"/>
      <c r="AM31" s="145">
        <f>'Day (24)'!$CT$84</f>
        <v>2090.4900000000002</v>
      </c>
      <c r="AN31" s="147">
        <f t="shared" si="12"/>
        <v>1</v>
      </c>
      <c r="AO31" s="144"/>
      <c r="AP31" s="145">
        <f>'Day (24)'!$CT$88</f>
        <v>4194.7377274799992</v>
      </c>
      <c r="AQ31" s="140">
        <f t="shared" si="13"/>
        <v>1</v>
      </c>
      <c r="AR31" s="144">
        <v>540.48000000000013</v>
      </c>
      <c r="AS31" s="145">
        <f>'Day (24)'!$CT$92</f>
        <v>2246.4000000000042</v>
      </c>
      <c r="AT31" s="140">
        <f t="shared" si="14"/>
        <v>1</v>
      </c>
      <c r="AU31" s="144">
        <v>60295.46</v>
      </c>
      <c r="AV31" s="145">
        <f>'Day (24)'!$CT$56</f>
        <v>198962.88000000003</v>
      </c>
      <c r="AW31" s="140">
        <f t="shared" si="15"/>
        <v>1</v>
      </c>
      <c r="AX31" s="143"/>
    </row>
    <row r="32" spans="1:50" ht="15.75" thickBot="1">
      <c r="A32" s="136">
        <f t="shared" si="16"/>
        <v>45041</v>
      </c>
      <c r="B32" s="144">
        <v>347520</v>
      </c>
      <c r="C32" s="145">
        <f>'Day (25)'!$CT$4</f>
        <v>339072</v>
      </c>
      <c r="D32" s="140">
        <f t="shared" si="0"/>
        <v>1</v>
      </c>
      <c r="E32" s="144">
        <v>108576</v>
      </c>
      <c r="F32" s="145">
        <f>'Day (25)'!$CT$16</f>
        <v>108576</v>
      </c>
      <c r="G32" s="140">
        <f t="shared" si="1"/>
        <v>0</v>
      </c>
      <c r="H32" s="144">
        <v>219793.10999999993</v>
      </c>
      <c r="I32" s="145">
        <f>'Day (25)'!$CT$14</f>
        <v>280382.92999999988</v>
      </c>
      <c r="J32" s="140">
        <f t="shared" si="2"/>
        <v>1</v>
      </c>
      <c r="K32" s="144">
        <v>25867.200000000044</v>
      </c>
      <c r="L32" s="145">
        <f>'Day (25)'!$CT$17</f>
        <v>25867.200000000044</v>
      </c>
      <c r="M32" s="140">
        <f t="shared" si="3"/>
        <v>0</v>
      </c>
      <c r="N32" s="144">
        <v>54720</v>
      </c>
      <c r="O32" s="145">
        <f>'Day (25)'!$CT$18</f>
        <v>54720</v>
      </c>
      <c r="P32" s="140">
        <f t="shared" si="4"/>
        <v>0</v>
      </c>
      <c r="Q32" s="144">
        <v>103729.5</v>
      </c>
      <c r="R32" s="145">
        <f>'Day (25)'!$CT$43</f>
        <v>80475</v>
      </c>
      <c r="S32" s="140">
        <f t="shared" si="5"/>
        <v>1</v>
      </c>
      <c r="T32" s="144">
        <v>125352.10000000002</v>
      </c>
      <c r="U32" s="145">
        <f>'Day (25)'!$CT$41</f>
        <v>175099.39000000007</v>
      </c>
      <c r="V32" s="140">
        <f t="shared" si="6"/>
        <v>1</v>
      </c>
      <c r="W32" s="146">
        <v>25867.200000000044</v>
      </c>
      <c r="X32" s="145">
        <f>'Day (25)'!$CT$44</f>
        <v>15628.100000000017</v>
      </c>
      <c r="Y32" s="147">
        <f t="shared" si="7"/>
        <v>1</v>
      </c>
      <c r="Z32" s="144">
        <v>50868</v>
      </c>
      <c r="AA32" s="145">
        <f>'Day (25)'!$CT$45</f>
        <v>49633.600000000006</v>
      </c>
      <c r="AB32" s="140">
        <f t="shared" si="8"/>
        <v>1</v>
      </c>
      <c r="AC32" s="146">
        <v>15405.310000000001</v>
      </c>
      <c r="AD32" s="145">
        <f>'Day (25)'!$CT$52</f>
        <v>3128.7</v>
      </c>
      <c r="AE32" s="147">
        <f t="shared" si="9"/>
        <v>1</v>
      </c>
      <c r="AF32" s="144">
        <v>315475.91999999923</v>
      </c>
      <c r="AG32" s="145">
        <f>'Day (25)'!$CT$61</f>
        <v>327932.12800000003</v>
      </c>
      <c r="AH32" s="140">
        <f t="shared" si="10"/>
        <v>1</v>
      </c>
      <c r="AI32" s="144">
        <v>19305</v>
      </c>
      <c r="AJ32" s="138">
        <f>SUM('Day (25)'!$CT$73:'Day (25)'!$CT$79)</f>
        <v>49578</v>
      </c>
      <c r="AK32" s="140">
        <f t="shared" si="11"/>
        <v>1</v>
      </c>
      <c r="AL32" s="146"/>
      <c r="AM32" s="145">
        <f>'Day (25)'!$CT$84</f>
        <v>2814.1200000000003</v>
      </c>
      <c r="AN32" s="147">
        <f t="shared" si="12"/>
        <v>1</v>
      </c>
      <c r="AO32" s="144"/>
      <c r="AP32" s="145">
        <f>'Day (25)'!$CT$88</f>
        <v>4220.4463283800005</v>
      </c>
      <c r="AQ32" s="140">
        <f t="shared" si="13"/>
        <v>1</v>
      </c>
      <c r="AR32" s="144">
        <v>540.48000000000013</v>
      </c>
      <c r="AS32" s="145">
        <f>'Day (25)'!$CT$92</f>
        <v>2246.4000000000042</v>
      </c>
      <c r="AT32" s="140">
        <f t="shared" si="14"/>
        <v>1</v>
      </c>
      <c r="AU32" s="144">
        <v>37937.19</v>
      </c>
      <c r="AV32" s="145">
        <f>'Day (25)'!$CT$56</f>
        <v>252395.94999999998</v>
      </c>
      <c r="AW32" s="140">
        <f t="shared" si="15"/>
        <v>1</v>
      </c>
      <c r="AX32" s="143"/>
    </row>
    <row r="33" spans="1:50" ht="15.75" thickBot="1">
      <c r="A33" s="136">
        <f t="shared" si="16"/>
        <v>45042</v>
      </c>
      <c r="B33" s="144">
        <v>350880</v>
      </c>
      <c r="C33" s="145">
        <f>'Day (26)'!$CT$4</f>
        <v>337632</v>
      </c>
      <c r="D33" s="140">
        <f t="shared" si="0"/>
        <v>1</v>
      </c>
      <c r="E33" s="144">
        <v>108576</v>
      </c>
      <c r="F33" s="145">
        <f>'Day (26)'!$CT$16</f>
        <v>108576</v>
      </c>
      <c r="G33" s="140">
        <f t="shared" si="1"/>
        <v>0</v>
      </c>
      <c r="H33" s="144">
        <v>219816.46000000005</v>
      </c>
      <c r="I33" s="145">
        <f>'Day (26)'!$CT$14</f>
        <v>339684.59000000032</v>
      </c>
      <c r="J33" s="140">
        <f t="shared" si="2"/>
        <v>1</v>
      </c>
      <c r="K33" s="144">
        <v>25867.200000000044</v>
      </c>
      <c r="L33" s="145">
        <f>'Day (26)'!$CT$17</f>
        <v>25867.200000000044</v>
      </c>
      <c r="M33" s="140">
        <f t="shared" si="3"/>
        <v>0</v>
      </c>
      <c r="N33" s="144">
        <v>54720</v>
      </c>
      <c r="O33" s="145">
        <f>'Day (26)'!$CT$18</f>
        <v>54720</v>
      </c>
      <c r="P33" s="140">
        <f t="shared" si="4"/>
        <v>0</v>
      </c>
      <c r="Q33" s="144">
        <v>98883</v>
      </c>
      <c r="R33" s="145">
        <f>'Day (26)'!$CT$43</f>
        <v>79386</v>
      </c>
      <c r="S33" s="140">
        <f t="shared" si="5"/>
        <v>1</v>
      </c>
      <c r="T33" s="144">
        <v>111308.23999999999</v>
      </c>
      <c r="U33" s="145">
        <f>'Day (26)'!$CT$41</f>
        <v>211790.11999999997</v>
      </c>
      <c r="V33" s="140">
        <f t="shared" si="6"/>
        <v>1</v>
      </c>
      <c r="W33" s="146">
        <v>25867.200000000044</v>
      </c>
      <c r="X33" s="145">
        <f>'Day (26)'!$CT$44</f>
        <v>21229.870000000032</v>
      </c>
      <c r="Y33" s="147">
        <f t="shared" si="7"/>
        <v>1</v>
      </c>
      <c r="Z33" s="144">
        <v>42900.739999999991</v>
      </c>
      <c r="AA33" s="145">
        <f>'Day (26)'!$CT$45</f>
        <v>54720</v>
      </c>
      <c r="AB33" s="140">
        <f t="shared" si="8"/>
        <v>1</v>
      </c>
      <c r="AC33" s="146">
        <v>63108.31</v>
      </c>
      <c r="AD33" s="145">
        <f>'Day (26)'!$CT$52</f>
        <v>17036</v>
      </c>
      <c r="AE33" s="147">
        <f t="shared" si="9"/>
        <v>1</v>
      </c>
      <c r="AF33" s="144">
        <v>296111.1040000011</v>
      </c>
      <c r="AG33" s="145">
        <f>'Day (26)'!$CT$61</f>
        <v>327231.35999999975</v>
      </c>
      <c r="AH33" s="140">
        <f t="shared" si="10"/>
        <v>1</v>
      </c>
      <c r="AI33" s="144">
        <v>31282</v>
      </c>
      <c r="AJ33" s="138">
        <f>SUM('Day (26)'!$CT$73:'Day (26)'!$CT$79)</f>
        <v>46036</v>
      </c>
      <c r="AK33" s="140">
        <f t="shared" si="11"/>
        <v>1</v>
      </c>
      <c r="AL33" s="146"/>
      <c r="AM33" s="145">
        <f>'Day (26)'!$CT$84</f>
        <v>1141.4699999999998</v>
      </c>
      <c r="AN33" s="147">
        <f t="shared" si="12"/>
        <v>1</v>
      </c>
      <c r="AO33" s="144"/>
      <c r="AP33" s="145">
        <f>'Day (26)'!$CT$88</f>
        <v>4467.7377761800008</v>
      </c>
      <c r="AQ33" s="140">
        <f t="shared" si="13"/>
        <v>1</v>
      </c>
      <c r="AR33" s="144">
        <v>540.48000000000013</v>
      </c>
      <c r="AS33" s="145">
        <f>'Day (26)'!$CT$92</f>
        <v>2246.4000000000042</v>
      </c>
      <c r="AT33" s="140">
        <f t="shared" si="14"/>
        <v>1</v>
      </c>
      <c r="AU33" s="144">
        <v>15253.6</v>
      </c>
      <c r="AV33" s="145">
        <f>'Day (26)'!$CT$56</f>
        <v>240615.21000000002</v>
      </c>
      <c r="AW33" s="140">
        <f t="shared" si="15"/>
        <v>1</v>
      </c>
      <c r="AX33" s="143"/>
    </row>
    <row r="34" spans="1:50" ht="15.75" thickBot="1">
      <c r="A34" s="136">
        <f t="shared" si="16"/>
        <v>45043</v>
      </c>
      <c r="B34" s="144">
        <v>325920</v>
      </c>
      <c r="C34" s="145">
        <f>'Day (27)'!$CT$4</f>
        <v>336000</v>
      </c>
      <c r="D34" s="140">
        <f t="shared" si="0"/>
        <v>1</v>
      </c>
      <c r="E34" s="144">
        <v>108576</v>
      </c>
      <c r="F34" s="145">
        <f>'Day (27)'!$CT$16</f>
        <v>108576</v>
      </c>
      <c r="G34" s="140">
        <f t="shared" si="1"/>
        <v>0</v>
      </c>
      <c r="H34" s="144">
        <v>219834.12000000005</v>
      </c>
      <c r="I34" s="145">
        <f>'Day (27)'!$CT$14</f>
        <v>339565.11999999982</v>
      </c>
      <c r="J34" s="140">
        <f t="shared" si="2"/>
        <v>1</v>
      </c>
      <c r="K34" s="144">
        <v>25867.200000000044</v>
      </c>
      <c r="L34" s="145">
        <f>'Day (27)'!$CT$17</f>
        <v>25867.200000000044</v>
      </c>
      <c r="M34" s="140">
        <f t="shared" si="3"/>
        <v>0</v>
      </c>
      <c r="N34" s="144">
        <v>54720</v>
      </c>
      <c r="O34" s="145">
        <f>'Day (27)'!$CT$18</f>
        <v>54720</v>
      </c>
      <c r="P34" s="140">
        <f t="shared" si="4"/>
        <v>0</v>
      </c>
      <c r="Q34" s="144">
        <v>105838.5</v>
      </c>
      <c r="R34" s="145">
        <f>'Day (27)'!$CT$43</f>
        <v>91888</v>
      </c>
      <c r="S34" s="140">
        <f t="shared" si="5"/>
        <v>1</v>
      </c>
      <c r="T34" s="144">
        <v>111247.48999999998</v>
      </c>
      <c r="U34" s="145">
        <f>'Day (27)'!$CT$41</f>
        <v>285099.14999999997</v>
      </c>
      <c r="V34" s="140">
        <f t="shared" si="6"/>
        <v>1</v>
      </c>
      <c r="W34" s="146">
        <v>25867.200000000044</v>
      </c>
      <c r="X34" s="145">
        <f>'Day (27)'!$CT$44</f>
        <v>25867.200000000044</v>
      </c>
      <c r="Y34" s="147">
        <f t="shared" si="7"/>
        <v>0</v>
      </c>
      <c r="Z34" s="144">
        <v>54720</v>
      </c>
      <c r="AA34" s="145">
        <f>'Day (27)'!$CT$45</f>
        <v>54720</v>
      </c>
      <c r="AB34" s="140">
        <f t="shared" si="8"/>
        <v>0</v>
      </c>
      <c r="AC34" s="146">
        <v>55844.17</v>
      </c>
      <c r="AD34" s="145">
        <f>'Day (27)'!$CT$52</f>
        <v>36656.880000000005</v>
      </c>
      <c r="AE34" s="147">
        <f t="shared" si="9"/>
        <v>1</v>
      </c>
      <c r="AF34" s="144">
        <v>297061.95999999903</v>
      </c>
      <c r="AG34" s="145">
        <f>'Day (27)'!$CT$61</f>
        <v>332361.47199999943</v>
      </c>
      <c r="AH34" s="140">
        <f t="shared" si="10"/>
        <v>1</v>
      </c>
      <c r="AI34" s="144">
        <v>17862</v>
      </c>
      <c r="AJ34" s="87">
        <f>SUM('Day (27)'!$CT$73:'Day (27)'!$CT$79)</f>
        <v>24746</v>
      </c>
      <c r="AK34" s="140">
        <f t="shared" si="11"/>
        <v>1</v>
      </c>
      <c r="AL34" s="146"/>
      <c r="AM34" s="145">
        <f>'Day (27)'!$CT$84</f>
        <v>225.60000000000002</v>
      </c>
      <c r="AN34" s="147">
        <f t="shared" si="12"/>
        <v>1</v>
      </c>
      <c r="AO34" s="144"/>
      <c r="AP34" s="145">
        <f>'Day (27)'!$CT$88</f>
        <v>4571.2288092800009</v>
      </c>
      <c r="AQ34" s="140">
        <f t="shared" si="13"/>
        <v>1</v>
      </c>
      <c r="AR34" s="144">
        <v>540.48000000000013</v>
      </c>
      <c r="AS34" s="145">
        <f>'Day (27)'!$CT$92</f>
        <v>2246.4000000000042</v>
      </c>
      <c r="AT34" s="140">
        <f t="shared" si="14"/>
        <v>1</v>
      </c>
      <c r="AU34" s="144">
        <v>56358.32</v>
      </c>
      <c r="AV34" s="145">
        <f>'Day (27)'!$CT$56</f>
        <v>160014.62000000002</v>
      </c>
      <c r="AW34" s="140">
        <f t="shared" si="15"/>
        <v>1</v>
      </c>
      <c r="AX34" s="143"/>
    </row>
    <row r="35" spans="1:50" ht="15.75" thickBot="1">
      <c r="A35" s="136">
        <f t="shared" si="16"/>
        <v>45044</v>
      </c>
      <c r="B35" s="144">
        <v>325440</v>
      </c>
      <c r="C35" s="145">
        <f>'Day (28)'!$CT$4</f>
        <v>334560</v>
      </c>
      <c r="D35" s="140">
        <f t="shared" si="0"/>
        <v>1</v>
      </c>
      <c r="E35" s="144">
        <v>108576</v>
      </c>
      <c r="F35" s="145">
        <f>'Day (28)'!$CT$16</f>
        <v>108576</v>
      </c>
      <c r="G35" s="140">
        <f t="shared" si="1"/>
        <v>0</v>
      </c>
      <c r="H35" s="144">
        <v>220200.60999999984</v>
      </c>
      <c r="I35" s="145">
        <f>'Day (28)'!$CT$14</f>
        <v>336194.77000000031</v>
      </c>
      <c r="J35" s="140">
        <f t="shared" si="2"/>
        <v>1</v>
      </c>
      <c r="K35" s="144">
        <v>25277.990000000042</v>
      </c>
      <c r="L35" s="145">
        <f>'Day (28)'!$CT$17</f>
        <v>25867.200000000044</v>
      </c>
      <c r="M35" s="140">
        <f t="shared" si="3"/>
        <v>1</v>
      </c>
      <c r="N35" s="144">
        <v>53473.55</v>
      </c>
      <c r="O35" s="145">
        <f>'Day (28)'!$CT$18</f>
        <v>54720</v>
      </c>
      <c r="P35" s="140">
        <f t="shared" si="4"/>
        <v>1</v>
      </c>
      <c r="Q35" s="144">
        <v>105705</v>
      </c>
      <c r="R35" s="145">
        <f>'Day (28)'!$CT$43</f>
        <v>100501</v>
      </c>
      <c r="S35" s="140">
        <f t="shared" si="5"/>
        <v>1</v>
      </c>
      <c r="T35" s="144">
        <v>110782.91999999998</v>
      </c>
      <c r="U35" s="145">
        <f>'Day (28)'!$CT$41</f>
        <v>306929.11000000004</v>
      </c>
      <c r="V35" s="140">
        <f t="shared" si="6"/>
        <v>1</v>
      </c>
      <c r="W35" s="146">
        <v>25277.990000000042</v>
      </c>
      <c r="X35" s="145">
        <f>'Day (28)'!$CT$44</f>
        <v>25867.200000000044</v>
      </c>
      <c r="Y35" s="147">
        <f t="shared" si="7"/>
        <v>1</v>
      </c>
      <c r="Z35" s="144">
        <v>53473.55</v>
      </c>
      <c r="AA35" s="145">
        <f>'Day (28)'!$CT$45</f>
        <v>54720</v>
      </c>
      <c r="AB35" s="140">
        <f t="shared" si="8"/>
        <v>1</v>
      </c>
      <c r="AC35" s="146">
        <v>23970.71</v>
      </c>
      <c r="AD35" s="145">
        <f>'Day (28)'!$CT$52</f>
        <v>43337.68</v>
      </c>
      <c r="AE35" s="147">
        <f t="shared" si="9"/>
        <v>1</v>
      </c>
      <c r="AF35" s="144">
        <v>298362.96000000089</v>
      </c>
      <c r="AG35" s="145">
        <f>'Day (28)'!$CT$61</f>
        <v>330756.49680000066</v>
      </c>
      <c r="AH35" s="140">
        <f t="shared" si="10"/>
        <v>1</v>
      </c>
      <c r="AI35" s="144">
        <v>18828</v>
      </c>
      <c r="AJ35" s="138">
        <f>SUM('Day (28)'!$CT$73:'Day (28)'!$CT$79)</f>
        <v>10514</v>
      </c>
      <c r="AK35" s="140">
        <f t="shared" si="11"/>
        <v>1</v>
      </c>
      <c r="AL35" s="146"/>
      <c r="AM35" s="145">
        <f>'Day (28)'!$CT$84</f>
        <v>0</v>
      </c>
      <c r="AN35" s="147">
        <f t="shared" si="12"/>
        <v>0</v>
      </c>
      <c r="AO35" s="144"/>
      <c r="AP35" s="145">
        <f>'Day (28)'!$CT$88</f>
        <v>4592.3489210599982</v>
      </c>
      <c r="AQ35" s="140">
        <f t="shared" si="13"/>
        <v>1</v>
      </c>
      <c r="AR35" s="144">
        <v>540.48000000000013</v>
      </c>
      <c r="AS35" s="145">
        <f>'Day (28)'!$CT$92</f>
        <v>2246.4000000000042</v>
      </c>
      <c r="AT35" s="140">
        <f t="shared" si="14"/>
        <v>1</v>
      </c>
      <c r="AU35" s="144">
        <v>44755.58</v>
      </c>
      <c r="AV35" s="145">
        <f>'Day (28)'!$CT$56</f>
        <v>137334.37</v>
      </c>
      <c r="AW35" s="140">
        <f t="shared" si="15"/>
        <v>1</v>
      </c>
      <c r="AX35" s="143"/>
    </row>
    <row r="36" spans="1:50" ht="15.75" thickBot="1">
      <c r="A36" s="136">
        <f t="shared" si="16"/>
        <v>45045</v>
      </c>
      <c r="B36" s="144">
        <v>325920</v>
      </c>
      <c r="C36" s="145">
        <f>'Day (29)'!$CT$4</f>
        <v>337152</v>
      </c>
      <c r="D36" s="140">
        <f t="shared" si="0"/>
        <v>1</v>
      </c>
      <c r="E36" s="144">
        <v>108576</v>
      </c>
      <c r="F36" s="145">
        <f>'Day (29)'!$CT$16</f>
        <v>108576</v>
      </c>
      <c r="G36" s="140">
        <f t="shared" si="1"/>
        <v>0</v>
      </c>
      <c r="H36" s="144">
        <v>220999.53999999992</v>
      </c>
      <c r="I36" s="145">
        <f>'Day (29)'!$CT$14</f>
        <v>332244.58999999985</v>
      </c>
      <c r="J36" s="140">
        <f t="shared" si="2"/>
        <v>1</v>
      </c>
      <c r="K36" s="144">
        <v>13762.060000000021</v>
      </c>
      <c r="L36" s="145">
        <f>'Day (29)'!$CT$17</f>
        <v>25867.200000000044</v>
      </c>
      <c r="M36" s="140">
        <f t="shared" si="3"/>
        <v>1</v>
      </c>
      <c r="N36" s="144">
        <v>29111.300000000065</v>
      </c>
      <c r="O36" s="145">
        <f>'Day (29)'!$CT$18</f>
        <v>54720</v>
      </c>
      <c r="P36" s="140">
        <f t="shared" si="4"/>
        <v>1</v>
      </c>
      <c r="Q36" s="144">
        <v>99648.5</v>
      </c>
      <c r="R36" s="145">
        <f>'Day (29)'!$CT$43</f>
        <v>105206</v>
      </c>
      <c r="S36" s="140">
        <f t="shared" si="5"/>
        <v>1</v>
      </c>
      <c r="T36" s="144">
        <v>106916.42</v>
      </c>
      <c r="U36" s="145">
        <f>'Day (29)'!$CT$41</f>
        <v>303232.16999999993</v>
      </c>
      <c r="V36" s="140">
        <f t="shared" si="6"/>
        <v>1</v>
      </c>
      <c r="W36" s="146">
        <v>13762.060000000021</v>
      </c>
      <c r="X36" s="145">
        <f>'Day (29)'!$CT$44</f>
        <v>25867.200000000044</v>
      </c>
      <c r="Y36" s="147">
        <f t="shared" si="7"/>
        <v>1</v>
      </c>
      <c r="Z36" s="144">
        <v>25391.220000000045</v>
      </c>
      <c r="AA36" s="145">
        <f>'Day (29)'!$CT$45</f>
        <v>54720</v>
      </c>
      <c r="AB36" s="140">
        <f t="shared" si="8"/>
        <v>1</v>
      </c>
      <c r="AC36" s="146">
        <v>36950.720000000008</v>
      </c>
      <c r="AD36" s="145">
        <f>'Day (29)'!$CT$52</f>
        <v>31039.340000000004</v>
      </c>
      <c r="AE36" s="147">
        <f t="shared" si="9"/>
        <v>1</v>
      </c>
      <c r="AF36" s="144">
        <v>320820.83200000209</v>
      </c>
      <c r="AG36" s="145">
        <f>'Day (29)'!$CT$61</f>
        <v>325443.35999999975</v>
      </c>
      <c r="AH36" s="140">
        <f t="shared" si="10"/>
        <v>1</v>
      </c>
      <c r="AI36" s="144">
        <v>28393</v>
      </c>
      <c r="AJ36" s="138">
        <f>SUM('Day (29)'!$CT$73:'Day (29)'!$CT$79)</f>
        <v>5842</v>
      </c>
      <c r="AK36" s="140">
        <f t="shared" si="11"/>
        <v>1</v>
      </c>
      <c r="AL36" s="146"/>
      <c r="AM36" s="145">
        <f>'Day (29)'!$CT$84</f>
        <v>0</v>
      </c>
      <c r="AN36" s="147">
        <f t="shared" si="12"/>
        <v>0</v>
      </c>
      <c r="AO36" s="144"/>
      <c r="AP36" s="145">
        <f>'Day (29)'!$CT$88</f>
        <v>4339.3613316400015</v>
      </c>
      <c r="AQ36" s="140">
        <f t="shared" si="13"/>
        <v>1</v>
      </c>
      <c r="AR36" s="144">
        <v>540.48000000000013</v>
      </c>
      <c r="AS36" s="145">
        <f>'Day (29)'!$CT$92</f>
        <v>2246.4000000000042</v>
      </c>
      <c r="AT36" s="140">
        <f t="shared" si="14"/>
        <v>1</v>
      </c>
      <c r="AU36" s="144">
        <v>46648.61</v>
      </c>
      <c r="AV36" s="145">
        <f>'Day (29)'!$CT$56</f>
        <v>138009.50000000012</v>
      </c>
      <c r="AW36" s="140">
        <f t="shared" si="15"/>
        <v>1</v>
      </c>
      <c r="AX36" s="143"/>
    </row>
    <row r="37" spans="1:50" ht="15.75" thickBot="1">
      <c r="A37" s="136">
        <f t="shared" si="16"/>
        <v>45046</v>
      </c>
      <c r="B37" s="144">
        <v>352800</v>
      </c>
      <c r="C37" s="145">
        <f>'Day (30)'!$CT$4</f>
        <v>332544</v>
      </c>
      <c r="D37" s="140">
        <f t="shared" si="0"/>
        <v>1</v>
      </c>
      <c r="E37" s="144">
        <v>108576</v>
      </c>
      <c r="F37" s="145">
        <f>'Day (30)'!$CT$16</f>
        <v>108576</v>
      </c>
      <c r="G37" s="140">
        <f t="shared" si="1"/>
        <v>0</v>
      </c>
      <c r="H37" s="144">
        <v>219121.22999999989</v>
      </c>
      <c r="I37" s="145">
        <f>'Day (30)'!$CT$14</f>
        <v>332363.3200000003</v>
      </c>
      <c r="J37" s="140">
        <f t="shared" si="2"/>
        <v>1</v>
      </c>
      <c r="K37" s="144">
        <v>14191.679999999995</v>
      </c>
      <c r="L37" s="145">
        <f>'Day (30)'!$CT$17</f>
        <v>25867.200000000044</v>
      </c>
      <c r="M37" s="140">
        <f t="shared" si="3"/>
        <v>1</v>
      </c>
      <c r="N37" s="144">
        <v>30022.079999999965</v>
      </c>
      <c r="O37" s="145">
        <f>'Day (30)'!$CT$18</f>
        <v>0</v>
      </c>
      <c r="P37" s="140">
        <f t="shared" si="4"/>
        <v>1</v>
      </c>
      <c r="Q37" s="144">
        <v>96127.5</v>
      </c>
      <c r="R37" s="145">
        <f>'Day (30)'!$CT$43</f>
        <v>98366</v>
      </c>
      <c r="S37" s="140">
        <f t="shared" si="5"/>
        <v>1</v>
      </c>
      <c r="T37" s="144">
        <v>90707.159999999989</v>
      </c>
      <c r="U37" s="145">
        <f>'Day (30)'!$CT$41</f>
        <v>298432.22000000009</v>
      </c>
      <c r="V37" s="140">
        <f t="shared" si="6"/>
        <v>1</v>
      </c>
      <c r="W37" s="146">
        <v>14191.679999999995</v>
      </c>
      <c r="X37" s="145">
        <f>'Day (30)'!$CT$44</f>
        <v>25867.200000000044</v>
      </c>
      <c r="Y37" s="147">
        <f t="shared" si="7"/>
        <v>1</v>
      </c>
      <c r="Z37" s="144">
        <v>22895.960000000003</v>
      </c>
      <c r="AA37" s="145">
        <f>'Day (30)'!$CT$45</f>
        <v>0</v>
      </c>
      <c r="AB37" s="140">
        <f t="shared" si="8"/>
        <v>1</v>
      </c>
      <c r="AC37" s="146">
        <v>38166.97</v>
      </c>
      <c r="AD37" s="145">
        <f>'Day (30)'!$CT$52</f>
        <v>10576.36</v>
      </c>
      <c r="AE37" s="147">
        <f t="shared" si="9"/>
        <v>1</v>
      </c>
      <c r="AF37" s="144">
        <v>329053.37599999609</v>
      </c>
      <c r="AG37" s="145">
        <f>'Day (30)'!$CT$61</f>
        <v>331228.42000000039</v>
      </c>
      <c r="AH37" s="140">
        <f t="shared" si="10"/>
        <v>1</v>
      </c>
      <c r="AI37" s="144">
        <v>34132</v>
      </c>
      <c r="AJ37" s="138">
        <f>SUM('Day (30)'!$CT$73:'Day (30)'!$CT$79)</f>
        <v>19239</v>
      </c>
      <c r="AK37" s="140">
        <f t="shared" si="11"/>
        <v>1</v>
      </c>
      <c r="AL37" s="146"/>
      <c r="AM37" s="145">
        <f>'Day (30)'!$CT$84</f>
        <v>348.21</v>
      </c>
      <c r="AN37" s="147">
        <f t="shared" si="12"/>
        <v>1</v>
      </c>
      <c r="AO37" s="144"/>
      <c r="AP37" s="145">
        <f>'Day (30)'!$CT$88</f>
        <v>4486.975402439999</v>
      </c>
      <c r="AQ37" s="140">
        <f t="shared" si="13"/>
        <v>1</v>
      </c>
      <c r="AR37" s="144">
        <v>540.48000000000013</v>
      </c>
      <c r="AS37" s="145">
        <f>'Day (30)'!$CT$92</f>
        <v>2246.4000000000042</v>
      </c>
      <c r="AT37" s="140">
        <f t="shared" si="14"/>
        <v>1</v>
      </c>
      <c r="AU37" s="144">
        <v>28281.949999999997</v>
      </c>
      <c r="AV37" s="145">
        <f>'Day (30)'!$CT$56</f>
        <v>178480.23000000033</v>
      </c>
      <c r="AW37" s="140">
        <f t="shared" si="15"/>
        <v>1</v>
      </c>
      <c r="AX37" s="143"/>
    </row>
    <row r="38" spans="1:50" ht="15.75" thickBot="1">
      <c r="A38" s="148" t="s">
        <v>23</v>
      </c>
      <c r="B38" s="149">
        <f>SUM(B8:B37)</f>
        <v>10152411</v>
      </c>
      <c r="C38" s="150">
        <f>SUM(C8:C37)</f>
        <v>9857261</v>
      </c>
      <c r="D38" s="151">
        <f t="shared" si="0"/>
        <v>1</v>
      </c>
      <c r="E38" s="149">
        <f>SUM(E8:E37)</f>
        <v>3103709.6</v>
      </c>
      <c r="F38" s="150">
        <f>SUM(F8:F37)</f>
        <v>3149835</v>
      </c>
      <c r="G38" s="152">
        <f t="shared" si="1"/>
        <v>1</v>
      </c>
      <c r="H38" s="149">
        <f>SUM(H8:H37)</f>
        <v>6460878.9799999995</v>
      </c>
      <c r="I38" s="150">
        <f>SUM(I8:I37)</f>
        <v>9430665.0099999998</v>
      </c>
      <c r="J38" s="152">
        <f t="shared" si="2"/>
        <v>1</v>
      </c>
      <c r="K38" s="149">
        <f>SUM(K8:K37)</f>
        <v>746903.35000000161</v>
      </c>
      <c r="L38" s="150">
        <f>SUM(L8:L37)</f>
        <v>710697.8600000015</v>
      </c>
      <c r="M38" s="152">
        <f t="shared" si="3"/>
        <v>1</v>
      </c>
      <c r="N38" s="149">
        <f>SUM(N8:N37)</f>
        <v>1580013.84</v>
      </c>
      <c r="O38" s="150">
        <f>SUM(O8:O37)</f>
        <v>1448703.3900000001</v>
      </c>
      <c r="P38" s="152">
        <f t="shared" si="4"/>
        <v>1</v>
      </c>
      <c r="Q38" s="149">
        <f>SUM(Q8:Q37)</f>
        <v>3024076.6</v>
      </c>
      <c r="R38" s="150">
        <f>SUM(R8:R37)</f>
        <v>2834620.5</v>
      </c>
      <c r="S38" s="152">
        <f t="shared" si="5"/>
        <v>1</v>
      </c>
      <c r="T38" s="149">
        <f>SUM(T8:T37)</f>
        <v>4935830.3600000003</v>
      </c>
      <c r="U38" s="150">
        <f>SUM(U8:U37)</f>
        <v>7818271.3699999992</v>
      </c>
      <c r="V38" s="152">
        <f t="shared" si="6"/>
        <v>1</v>
      </c>
      <c r="W38" s="153">
        <f>SUM(W8:W37)</f>
        <v>744830.15000000154</v>
      </c>
      <c r="X38" s="150">
        <f>SUM(X8:X37)</f>
        <v>679481.38000000117</v>
      </c>
      <c r="Y38" s="154">
        <f t="shared" si="7"/>
        <v>1</v>
      </c>
      <c r="Z38" s="149">
        <f>SUM(Z8:Z37)</f>
        <v>1509789.2399999998</v>
      </c>
      <c r="AA38" s="150">
        <f>SUM(AA8:AA37)</f>
        <v>1464930.7100000002</v>
      </c>
      <c r="AB38" s="152">
        <f t="shared" si="8"/>
        <v>1</v>
      </c>
      <c r="AC38" s="153">
        <f>SUM(AC8:AC37)</f>
        <v>329592.69999999995</v>
      </c>
      <c r="AD38" s="150">
        <f>SUM(AD8:AD37)</f>
        <v>678176.58999999985</v>
      </c>
      <c r="AE38" s="154">
        <f t="shared" si="9"/>
        <v>1</v>
      </c>
      <c r="AF38" s="149">
        <f>SUM(AF8:AF37)</f>
        <v>9348041.4720000103</v>
      </c>
      <c r="AG38" s="150">
        <f>SUM(AG8:AG37)</f>
        <v>9310927.6480032001</v>
      </c>
      <c r="AH38" s="154">
        <f>IF((AF38-AG38)&lt;0.01,0,1)</f>
        <v>1</v>
      </c>
      <c r="AI38" s="150">
        <f>SUM(AI8:AI37)</f>
        <v>315491</v>
      </c>
      <c r="AJ38" s="150">
        <f>SUM(AJ8:AJ37)</f>
        <v>599984</v>
      </c>
      <c r="AK38" s="152">
        <f t="shared" si="11"/>
        <v>1</v>
      </c>
      <c r="AL38" s="153">
        <f>SUM(AL8:AL37)</f>
        <v>0</v>
      </c>
      <c r="AM38" s="150">
        <f>SUM(AM8:AM37)</f>
        <v>20030.89</v>
      </c>
      <c r="AN38" s="154">
        <f t="shared" si="12"/>
        <v>1</v>
      </c>
      <c r="AO38" s="149">
        <f>SUM(AO8:AO37)</f>
        <v>0</v>
      </c>
      <c r="AP38" s="150">
        <f>SUM(AP8:AP37)</f>
        <v>129990.62551618001</v>
      </c>
      <c r="AQ38" s="152">
        <f t="shared" si="13"/>
        <v>1</v>
      </c>
      <c r="AR38" s="149">
        <f>SUM(AR8:AR37)</f>
        <v>7094.4000000000051</v>
      </c>
      <c r="AS38" s="150">
        <f>SUM(AS8:AS37)</f>
        <v>65740.800000000017</v>
      </c>
      <c r="AT38" s="154">
        <f>IF((AR38-AS38)&lt;0.01,0,1)</f>
        <v>0</v>
      </c>
      <c r="AU38" s="149">
        <f>SUM(AU8:AU37)</f>
        <v>4869434.8500000015</v>
      </c>
      <c r="AV38" s="150">
        <f>SUM(AV8:AV37)</f>
        <v>6674763.2799999984</v>
      </c>
      <c r="AW38" s="152">
        <f t="shared" si="15"/>
        <v>1</v>
      </c>
      <c r="AX38" s="143"/>
    </row>
    <row r="39" spans="1:50" ht="15">
      <c r="H39"/>
      <c r="I39"/>
      <c r="J39"/>
      <c r="K39"/>
      <c r="L39"/>
      <c r="M39"/>
    </row>
    <row r="40" spans="1:50" ht="14.45" customHeight="1"/>
    <row r="41" spans="1:50" ht="14.45" customHeight="1"/>
    <row r="42" spans="1:50" s="175" customFormat="1" ht="14.45" customHeight="1">
      <c r="A42" s="155" t="s">
        <v>25</v>
      </c>
      <c r="AF42" s="178"/>
      <c r="AG42" s="178"/>
    </row>
    <row r="43" spans="1:50" ht="14.45" customHeight="1"/>
    <row r="44" spans="1:50" ht="14.45" customHeight="1"/>
    <row r="45" spans="1:50" ht="14.45" customHeight="1"/>
    <row r="46" spans="1:50" ht="14.45" customHeight="1"/>
    <row r="47" spans="1:50" ht="14.45" customHeight="1"/>
    <row r="48" spans="1:50" ht="14.45" customHeight="1"/>
    <row r="49" ht="14.45" customHeight="1"/>
    <row r="50" ht="14.45" customHeight="1"/>
    <row r="51" ht="14.45" customHeight="1"/>
    <row r="52" ht="14.45" customHeight="1"/>
    <row r="53" ht="14.45" customHeight="1"/>
    <row r="54" ht="14.45" customHeight="1"/>
    <row r="55" ht="14.45" customHeight="1"/>
    <row r="56" ht="14.45" customHeight="1"/>
  </sheetData>
  <dataConsolidate/>
  <mergeCells count="21">
    <mergeCell ref="AC6:AE6"/>
    <mergeCell ref="A5:A7"/>
    <mergeCell ref="B5:P5"/>
    <mergeCell ref="Q5:AE5"/>
    <mergeCell ref="AF5:AH5"/>
    <mergeCell ref="B6:D6"/>
    <mergeCell ref="E6:G6"/>
    <mergeCell ref="H6:J6"/>
    <mergeCell ref="K6:M6"/>
    <mergeCell ref="N6:P6"/>
    <mergeCell ref="Q6:S6"/>
    <mergeCell ref="T6:V6"/>
    <mergeCell ref="W6:Y6"/>
    <mergeCell ref="Z6:AB6"/>
    <mergeCell ref="AF6:AH6"/>
    <mergeCell ref="AL6:AN6"/>
    <mergeCell ref="AO6:AQ6"/>
    <mergeCell ref="AR6:AT6"/>
    <mergeCell ref="AU6:AW6"/>
    <mergeCell ref="AI5:AK6"/>
    <mergeCell ref="AL5:AW5"/>
  </mergeCells>
  <conditionalFormatting sqref="B3">
    <cfRule type="colorScale" priority="20">
      <colorScale>
        <cfvo type="num" val="0"/>
        <cfvo type="num" val="1"/>
        <color rgb="FF92D050"/>
        <color rgb="FFFF0000"/>
      </colorScale>
    </cfRule>
  </conditionalFormatting>
  <conditionalFormatting sqref="AE8:AE38 AX38 D8:D38 AK8:AK38 AN8:AN38 AQ8:AQ38 AW8:AW38 AB8:AB38 Y8:Y38 V8:V38 S8:S38 P8:P38 M8:M38 J8:J38 G8:G38">
    <cfRule type="colorScale" priority="21">
      <colorScale>
        <cfvo type="num" val="0"/>
        <cfvo type="num" val="1"/>
        <color rgb="FF92D050"/>
        <color rgb="FFC00000"/>
      </colorScale>
    </cfRule>
  </conditionalFormatting>
  <conditionalFormatting sqref="AH8:AH37">
    <cfRule type="colorScale" priority="18">
      <colorScale>
        <cfvo type="num" val="0"/>
        <cfvo type="num" val="1"/>
        <color rgb="FF92D050"/>
        <color rgb="FFC00000"/>
      </colorScale>
    </cfRule>
  </conditionalFormatting>
  <conditionalFormatting sqref="AH38">
    <cfRule type="colorScale" priority="3">
      <colorScale>
        <cfvo type="num" val="0"/>
        <cfvo type="num" val="1"/>
        <color rgb="FF92D050"/>
        <color rgb="FFC00000"/>
      </colorScale>
    </cfRule>
  </conditionalFormatting>
  <conditionalFormatting sqref="AT8:AT37">
    <cfRule type="colorScale" priority="14">
      <colorScale>
        <cfvo type="num" val="0"/>
        <cfvo type="num" val="1"/>
        <color rgb="FF92D050"/>
        <color rgb="FFC00000"/>
      </colorScale>
    </cfRule>
  </conditionalFormatting>
  <conditionalFormatting sqref="AT38">
    <cfRule type="colorScale" priority="1">
      <colorScale>
        <cfvo type="num" val="0"/>
        <cfvo type="num" val="1"/>
        <color rgb="FF92D050"/>
        <color rgb="FFC00000"/>
      </colorScale>
    </cfRule>
  </conditionalFormatting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4">
    <tabColor rgb="FFFFFF99"/>
  </sheetPr>
  <dimension ref="A1:DA126"/>
  <sheetViews>
    <sheetView showGridLines="0" tabSelected="1" topLeftCell="A2" workbookViewId="0">
      <pane xSplit="1" topLeftCell="CI1" activePane="topRight" state="frozen"/>
      <selection activeCell="A95" sqref="A95:XFD95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3.7109375" style="180" customWidth="1"/>
    <col min="99" max="99" width="14.28515625" style="180" bestFit="1" customWidth="1"/>
    <col min="100" max="100" width="15.42578125" style="3" bestFit="1" customWidth="1"/>
    <col min="101" max="101" width="15.42578125" customWidth="1"/>
    <col min="102" max="102" width="8.7109375" customWidth="1"/>
    <col min="103" max="103" width="8.85546875" customWidth="1"/>
    <col min="104" max="105" width="8.7109375" customWidth="1"/>
    <col min="106" max="16384" width="8.7109375" hidden="1"/>
  </cols>
  <sheetData>
    <row r="1" spans="1:100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203"/>
      <c r="CU1" s="203"/>
    </row>
    <row r="2" spans="1:100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  <c r="CU2" s="10" t="s">
        <v>28</v>
      </c>
      <c r="CV2" s="108" t="s">
        <v>29</v>
      </c>
    </row>
    <row r="3" spans="1:100">
      <c r="A3" s="11" t="s">
        <v>30</v>
      </c>
      <c r="B3" s="12">
        <f>B4+B12</f>
        <v>3484.42</v>
      </c>
      <c r="C3" s="13">
        <f t="shared" ref="C3:G3" si="0">C4+C12</f>
        <v>3484.42</v>
      </c>
      <c r="D3" s="13">
        <f t="shared" si="0"/>
        <v>3484.42</v>
      </c>
      <c r="E3" s="13">
        <f t="shared" si="0"/>
        <v>3484.42</v>
      </c>
      <c r="F3" s="13">
        <f t="shared" si="0"/>
        <v>3484.42</v>
      </c>
      <c r="G3" s="13">
        <f t="shared" si="0"/>
        <v>3484.42</v>
      </c>
      <c r="H3" s="13">
        <f t="shared" ref="H3:BS3" si="1">H4+H12</f>
        <v>3484.42</v>
      </c>
      <c r="I3" s="13">
        <f t="shared" si="1"/>
        <v>3484.42</v>
      </c>
      <c r="J3" s="13">
        <f t="shared" si="1"/>
        <v>3484.42</v>
      </c>
      <c r="K3" s="13">
        <f t="shared" si="1"/>
        <v>3484.42</v>
      </c>
      <c r="L3" s="13">
        <f t="shared" si="1"/>
        <v>3484.42</v>
      </c>
      <c r="M3" s="13">
        <f t="shared" si="1"/>
        <v>3484.42</v>
      </c>
      <c r="N3" s="13">
        <f t="shared" si="1"/>
        <v>3484.42</v>
      </c>
      <c r="O3" s="13">
        <f t="shared" si="1"/>
        <v>3484.42</v>
      </c>
      <c r="P3" s="13">
        <f t="shared" si="1"/>
        <v>3484.42</v>
      </c>
      <c r="Q3" s="13">
        <f t="shared" si="1"/>
        <v>3484.42</v>
      </c>
      <c r="R3" s="13">
        <f t="shared" si="1"/>
        <v>3484.42</v>
      </c>
      <c r="S3" s="13">
        <f t="shared" si="1"/>
        <v>3484.42</v>
      </c>
      <c r="T3" s="13">
        <f t="shared" si="1"/>
        <v>3484.42</v>
      </c>
      <c r="U3" s="13">
        <f t="shared" si="1"/>
        <v>3484.42</v>
      </c>
      <c r="V3" s="13">
        <f t="shared" si="1"/>
        <v>3484.42</v>
      </c>
      <c r="W3" s="13">
        <f t="shared" si="1"/>
        <v>3484.42</v>
      </c>
      <c r="X3" s="13">
        <f t="shared" si="1"/>
        <v>3484.42</v>
      </c>
      <c r="Y3" s="13">
        <f t="shared" si="1"/>
        <v>3484.42</v>
      </c>
      <c r="Z3" s="13">
        <f t="shared" si="1"/>
        <v>3484.42</v>
      </c>
      <c r="AA3" s="13">
        <f t="shared" si="1"/>
        <v>3484.42</v>
      </c>
      <c r="AB3" s="13">
        <f t="shared" si="1"/>
        <v>3484.42</v>
      </c>
      <c r="AC3" s="13">
        <f t="shared" si="1"/>
        <v>3484.42</v>
      </c>
      <c r="AD3" s="13">
        <f t="shared" si="1"/>
        <v>3484.42</v>
      </c>
      <c r="AE3" s="13">
        <f t="shared" si="1"/>
        <v>3484.42</v>
      </c>
      <c r="AF3" s="13">
        <f t="shared" si="1"/>
        <v>3484.42</v>
      </c>
      <c r="AG3" s="13">
        <f t="shared" si="1"/>
        <v>3484.42</v>
      </c>
      <c r="AH3" s="13">
        <f t="shared" si="1"/>
        <v>3484.42</v>
      </c>
      <c r="AI3" s="13">
        <f t="shared" si="1"/>
        <v>3484.42</v>
      </c>
      <c r="AJ3" s="13">
        <f t="shared" si="1"/>
        <v>3484.42</v>
      </c>
      <c r="AK3" s="13">
        <f t="shared" si="1"/>
        <v>3484.42</v>
      </c>
      <c r="AL3" s="13">
        <f t="shared" si="1"/>
        <v>3484.42</v>
      </c>
      <c r="AM3" s="13">
        <f t="shared" si="1"/>
        <v>3484.42</v>
      </c>
      <c r="AN3" s="13">
        <f t="shared" si="1"/>
        <v>3484.42</v>
      </c>
      <c r="AO3" s="13">
        <f t="shared" si="1"/>
        <v>3484.42</v>
      </c>
      <c r="AP3" s="13">
        <f t="shared" si="1"/>
        <v>3484.42</v>
      </c>
      <c r="AQ3" s="13">
        <f t="shared" si="1"/>
        <v>3484.42</v>
      </c>
      <c r="AR3" s="13">
        <f t="shared" si="1"/>
        <v>3484.42</v>
      </c>
      <c r="AS3" s="13">
        <f t="shared" si="1"/>
        <v>3484.42</v>
      </c>
      <c r="AT3" s="13">
        <f t="shared" si="1"/>
        <v>3484.42</v>
      </c>
      <c r="AU3" s="13">
        <f t="shared" si="1"/>
        <v>3484.42</v>
      </c>
      <c r="AV3" s="13">
        <f t="shared" si="1"/>
        <v>3484.42</v>
      </c>
      <c r="AW3" s="13">
        <f t="shared" si="1"/>
        <v>3484.42</v>
      </c>
      <c r="AX3" s="13">
        <f t="shared" si="1"/>
        <v>3484.42</v>
      </c>
      <c r="AY3" s="13">
        <f t="shared" si="1"/>
        <v>3484.42</v>
      </c>
      <c r="AZ3" s="13">
        <f t="shared" si="1"/>
        <v>3484.42</v>
      </c>
      <c r="BA3" s="13">
        <f t="shared" si="1"/>
        <v>3484.42</v>
      </c>
      <c r="BB3" s="13">
        <f t="shared" si="1"/>
        <v>3484.42</v>
      </c>
      <c r="BC3" s="13">
        <f t="shared" si="1"/>
        <v>3484.42</v>
      </c>
      <c r="BD3" s="13">
        <f t="shared" si="1"/>
        <v>3484.42</v>
      </c>
      <c r="BE3" s="13">
        <f t="shared" si="1"/>
        <v>3484.42</v>
      </c>
      <c r="BF3" s="13">
        <f t="shared" si="1"/>
        <v>3484.42</v>
      </c>
      <c r="BG3" s="13">
        <f t="shared" si="1"/>
        <v>3484.42</v>
      </c>
      <c r="BH3" s="13">
        <f t="shared" si="1"/>
        <v>3484.42</v>
      </c>
      <c r="BI3" s="13">
        <f t="shared" si="1"/>
        <v>3484.42</v>
      </c>
      <c r="BJ3" s="13">
        <f t="shared" si="1"/>
        <v>3484.42</v>
      </c>
      <c r="BK3" s="13">
        <f t="shared" si="1"/>
        <v>3484.42</v>
      </c>
      <c r="BL3" s="13">
        <f t="shared" si="1"/>
        <v>3484.42</v>
      </c>
      <c r="BM3" s="13">
        <f t="shared" si="1"/>
        <v>3484.42</v>
      </c>
      <c r="BN3" s="13">
        <f t="shared" si="1"/>
        <v>3484.42</v>
      </c>
      <c r="BO3" s="13">
        <f t="shared" si="1"/>
        <v>3484.42</v>
      </c>
      <c r="BP3" s="13">
        <f t="shared" si="1"/>
        <v>3484.42</v>
      </c>
      <c r="BQ3" s="13">
        <f t="shared" si="1"/>
        <v>3484.42</v>
      </c>
      <c r="BR3" s="13">
        <f t="shared" si="1"/>
        <v>3484.42</v>
      </c>
      <c r="BS3" s="13">
        <f t="shared" si="1"/>
        <v>3484.42</v>
      </c>
      <c r="BT3" s="13">
        <f t="shared" ref="BT3:CS3" si="2">BT4+BT12</f>
        <v>3484.42</v>
      </c>
      <c r="BU3" s="13">
        <f t="shared" si="2"/>
        <v>3484.42</v>
      </c>
      <c r="BV3" s="13">
        <f t="shared" si="2"/>
        <v>3484.42</v>
      </c>
      <c r="BW3" s="13">
        <f t="shared" si="2"/>
        <v>3484.42</v>
      </c>
      <c r="BX3" s="13">
        <f t="shared" si="2"/>
        <v>3484.42</v>
      </c>
      <c r="BY3" s="13">
        <f t="shared" si="2"/>
        <v>3484.42</v>
      </c>
      <c r="BZ3" s="13">
        <f t="shared" si="2"/>
        <v>3484.42</v>
      </c>
      <c r="CA3" s="13">
        <f t="shared" si="2"/>
        <v>3484.42</v>
      </c>
      <c r="CB3" s="13">
        <f t="shared" si="2"/>
        <v>3484.42</v>
      </c>
      <c r="CC3" s="13">
        <f t="shared" si="2"/>
        <v>3484.42</v>
      </c>
      <c r="CD3" s="13">
        <f t="shared" si="2"/>
        <v>3484.42</v>
      </c>
      <c r="CE3" s="13">
        <f t="shared" si="2"/>
        <v>3484.42</v>
      </c>
      <c r="CF3" s="13">
        <f t="shared" si="2"/>
        <v>3484.42</v>
      </c>
      <c r="CG3" s="13">
        <f t="shared" si="2"/>
        <v>3484.42</v>
      </c>
      <c r="CH3" s="13">
        <f t="shared" si="2"/>
        <v>3484.42</v>
      </c>
      <c r="CI3" s="13">
        <f t="shared" si="2"/>
        <v>3484.42</v>
      </c>
      <c r="CJ3" s="13">
        <f t="shared" si="2"/>
        <v>3484.42</v>
      </c>
      <c r="CK3" s="13">
        <f t="shared" si="2"/>
        <v>3484.42</v>
      </c>
      <c r="CL3" s="13">
        <f t="shared" si="2"/>
        <v>3484.42</v>
      </c>
      <c r="CM3" s="13">
        <f t="shared" si="2"/>
        <v>3484.42</v>
      </c>
      <c r="CN3" s="13">
        <f t="shared" si="2"/>
        <v>3484.42</v>
      </c>
      <c r="CO3" s="13">
        <f t="shared" si="2"/>
        <v>3484.42</v>
      </c>
      <c r="CP3" s="13">
        <f t="shared" si="2"/>
        <v>3484.42</v>
      </c>
      <c r="CQ3" s="13">
        <f t="shared" si="2"/>
        <v>3484.42</v>
      </c>
      <c r="CR3" s="13">
        <f t="shared" si="2"/>
        <v>3484.42</v>
      </c>
      <c r="CS3" s="14">
        <f t="shared" si="2"/>
        <v>3484.42</v>
      </c>
      <c r="CT3" s="273">
        <f t="shared" ref="CT3:CT19" si="3">SUM(B3:CS3)</f>
        <v>334504.32000000012</v>
      </c>
      <c r="CU3" s="273">
        <f>SUM('Day (1):Day (31)'!CT3)</f>
        <v>10298670.920000007</v>
      </c>
      <c r="CV3" s="109">
        <f>CU3-CT3</f>
        <v>9964166.6000000071</v>
      </c>
    </row>
    <row r="4" spans="1:100">
      <c r="A4" s="16" t="s">
        <v>31</v>
      </c>
      <c r="B4" s="224">
        <f>SUM(B5:B11)</f>
        <v>3448</v>
      </c>
      <c r="C4" s="225">
        <f t="shared" ref="C4:BN4" si="4">SUM(C5:C11)</f>
        <v>3448</v>
      </c>
      <c r="D4" s="225">
        <f t="shared" si="4"/>
        <v>3448</v>
      </c>
      <c r="E4" s="225">
        <f t="shared" si="4"/>
        <v>3448</v>
      </c>
      <c r="F4" s="225">
        <f t="shared" si="4"/>
        <v>3448</v>
      </c>
      <c r="G4" s="225">
        <f t="shared" si="4"/>
        <v>3448</v>
      </c>
      <c r="H4" s="225">
        <f t="shared" si="4"/>
        <v>3448</v>
      </c>
      <c r="I4" s="225">
        <f t="shared" si="4"/>
        <v>3448</v>
      </c>
      <c r="J4" s="225">
        <f t="shared" si="4"/>
        <v>3448</v>
      </c>
      <c r="K4" s="225">
        <f t="shared" si="4"/>
        <v>3448</v>
      </c>
      <c r="L4" s="225">
        <f t="shared" si="4"/>
        <v>3448</v>
      </c>
      <c r="M4" s="225">
        <f t="shared" si="4"/>
        <v>3448</v>
      </c>
      <c r="N4" s="225">
        <f t="shared" si="4"/>
        <v>3448</v>
      </c>
      <c r="O4" s="225">
        <f t="shared" si="4"/>
        <v>3448</v>
      </c>
      <c r="P4" s="225">
        <f t="shared" si="4"/>
        <v>3448</v>
      </c>
      <c r="Q4" s="225">
        <f t="shared" si="4"/>
        <v>3448</v>
      </c>
      <c r="R4" s="225">
        <f t="shared" si="4"/>
        <v>3448</v>
      </c>
      <c r="S4" s="225">
        <f t="shared" si="4"/>
        <v>3448</v>
      </c>
      <c r="T4" s="225">
        <f t="shared" si="4"/>
        <v>3448</v>
      </c>
      <c r="U4" s="225">
        <f t="shared" si="4"/>
        <v>3448</v>
      </c>
      <c r="V4" s="225">
        <f t="shared" si="4"/>
        <v>3448</v>
      </c>
      <c r="W4" s="225">
        <f t="shared" si="4"/>
        <v>3448</v>
      </c>
      <c r="X4" s="225">
        <f t="shared" si="4"/>
        <v>3448</v>
      </c>
      <c r="Y4" s="225">
        <f t="shared" si="4"/>
        <v>3448</v>
      </c>
      <c r="Z4" s="225">
        <f t="shared" si="4"/>
        <v>3448</v>
      </c>
      <c r="AA4" s="225">
        <f t="shared" si="4"/>
        <v>3448</v>
      </c>
      <c r="AB4" s="225">
        <f t="shared" si="4"/>
        <v>3448</v>
      </c>
      <c r="AC4" s="225">
        <f t="shared" si="4"/>
        <v>3448</v>
      </c>
      <c r="AD4" s="225">
        <f t="shared" si="4"/>
        <v>3448</v>
      </c>
      <c r="AE4" s="225">
        <f t="shared" si="4"/>
        <v>3448</v>
      </c>
      <c r="AF4" s="225">
        <f t="shared" si="4"/>
        <v>3448</v>
      </c>
      <c r="AG4" s="225">
        <f t="shared" si="4"/>
        <v>3448</v>
      </c>
      <c r="AH4" s="225">
        <f t="shared" si="4"/>
        <v>3448</v>
      </c>
      <c r="AI4" s="225">
        <f t="shared" si="4"/>
        <v>3448</v>
      </c>
      <c r="AJ4" s="225">
        <f t="shared" si="4"/>
        <v>3448</v>
      </c>
      <c r="AK4" s="225">
        <f t="shared" si="4"/>
        <v>3448</v>
      </c>
      <c r="AL4" s="225">
        <f t="shared" si="4"/>
        <v>3448</v>
      </c>
      <c r="AM4" s="225">
        <f t="shared" si="4"/>
        <v>3448</v>
      </c>
      <c r="AN4" s="225">
        <f t="shared" si="4"/>
        <v>3448</v>
      </c>
      <c r="AO4" s="225">
        <f t="shared" si="4"/>
        <v>3448</v>
      </c>
      <c r="AP4" s="225">
        <f t="shared" si="4"/>
        <v>3448</v>
      </c>
      <c r="AQ4" s="225">
        <f t="shared" si="4"/>
        <v>3448</v>
      </c>
      <c r="AR4" s="225">
        <f t="shared" si="4"/>
        <v>3448</v>
      </c>
      <c r="AS4" s="225">
        <f t="shared" si="4"/>
        <v>3448</v>
      </c>
      <c r="AT4" s="225">
        <f t="shared" si="4"/>
        <v>3448</v>
      </c>
      <c r="AU4" s="225">
        <f t="shared" si="4"/>
        <v>3448</v>
      </c>
      <c r="AV4" s="225">
        <f t="shared" si="4"/>
        <v>3448</v>
      </c>
      <c r="AW4" s="225">
        <f t="shared" si="4"/>
        <v>3448</v>
      </c>
      <c r="AX4" s="225">
        <f t="shared" si="4"/>
        <v>3448</v>
      </c>
      <c r="AY4" s="225">
        <f t="shared" si="4"/>
        <v>3448</v>
      </c>
      <c r="AZ4" s="225">
        <f t="shared" si="4"/>
        <v>3448</v>
      </c>
      <c r="BA4" s="225">
        <f t="shared" si="4"/>
        <v>3448</v>
      </c>
      <c r="BB4" s="225">
        <f t="shared" si="4"/>
        <v>3448</v>
      </c>
      <c r="BC4" s="225">
        <f t="shared" si="4"/>
        <v>3448</v>
      </c>
      <c r="BD4" s="225">
        <f t="shared" si="4"/>
        <v>3448</v>
      </c>
      <c r="BE4" s="225">
        <f t="shared" si="4"/>
        <v>3448</v>
      </c>
      <c r="BF4" s="225">
        <f t="shared" si="4"/>
        <v>3448</v>
      </c>
      <c r="BG4" s="225">
        <f t="shared" si="4"/>
        <v>3448</v>
      </c>
      <c r="BH4" s="225">
        <f t="shared" si="4"/>
        <v>3448</v>
      </c>
      <c r="BI4" s="225">
        <f t="shared" si="4"/>
        <v>3448</v>
      </c>
      <c r="BJ4" s="225">
        <f t="shared" si="4"/>
        <v>3448</v>
      </c>
      <c r="BK4" s="225">
        <f t="shared" si="4"/>
        <v>3448</v>
      </c>
      <c r="BL4" s="225">
        <f t="shared" si="4"/>
        <v>3448</v>
      </c>
      <c r="BM4" s="225">
        <f t="shared" si="4"/>
        <v>3448</v>
      </c>
      <c r="BN4" s="225">
        <f t="shared" si="4"/>
        <v>3448</v>
      </c>
      <c r="BO4" s="225">
        <f t="shared" ref="BO4:CS4" si="5">SUM(BO5:BO11)</f>
        <v>3448</v>
      </c>
      <c r="BP4" s="225">
        <f t="shared" si="5"/>
        <v>3448</v>
      </c>
      <c r="BQ4" s="225">
        <f t="shared" si="5"/>
        <v>3448</v>
      </c>
      <c r="BR4" s="225">
        <f t="shared" si="5"/>
        <v>3448</v>
      </c>
      <c r="BS4" s="225">
        <f t="shared" si="5"/>
        <v>3448</v>
      </c>
      <c r="BT4" s="225">
        <f t="shared" si="5"/>
        <v>3448</v>
      </c>
      <c r="BU4" s="225">
        <f t="shared" si="5"/>
        <v>3448</v>
      </c>
      <c r="BV4" s="225">
        <f t="shared" si="5"/>
        <v>3448</v>
      </c>
      <c r="BW4" s="225">
        <f t="shared" si="5"/>
        <v>3448</v>
      </c>
      <c r="BX4" s="225">
        <f t="shared" si="5"/>
        <v>3448</v>
      </c>
      <c r="BY4" s="225">
        <f t="shared" si="5"/>
        <v>3448</v>
      </c>
      <c r="BZ4" s="225">
        <f t="shared" si="5"/>
        <v>3448</v>
      </c>
      <c r="CA4" s="225">
        <f t="shared" si="5"/>
        <v>3448</v>
      </c>
      <c r="CB4" s="225">
        <f t="shared" si="5"/>
        <v>3448</v>
      </c>
      <c r="CC4" s="225">
        <f t="shared" si="5"/>
        <v>3448</v>
      </c>
      <c r="CD4" s="225">
        <f t="shared" si="5"/>
        <v>3448</v>
      </c>
      <c r="CE4" s="225">
        <f t="shared" si="5"/>
        <v>3448</v>
      </c>
      <c r="CF4" s="225">
        <f t="shared" si="5"/>
        <v>3448</v>
      </c>
      <c r="CG4" s="225">
        <f t="shared" si="5"/>
        <v>3448</v>
      </c>
      <c r="CH4" s="225">
        <f t="shared" si="5"/>
        <v>3448</v>
      </c>
      <c r="CI4" s="225">
        <f t="shared" si="5"/>
        <v>3448</v>
      </c>
      <c r="CJ4" s="225">
        <f t="shared" si="5"/>
        <v>3448</v>
      </c>
      <c r="CK4" s="225">
        <f t="shared" si="5"/>
        <v>3448</v>
      </c>
      <c r="CL4" s="225">
        <f t="shared" si="5"/>
        <v>3448</v>
      </c>
      <c r="CM4" s="225">
        <f t="shared" si="5"/>
        <v>3448</v>
      </c>
      <c r="CN4" s="225">
        <f t="shared" si="5"/>
        <v>3448</v>
      </c>
      <c r="CO4" s="225">
        <f t="shared" si="5"/>
        <v>3448</v>
      </c>
      <c r="CP4" s="225">
        <f t="shared" si="5"/>
        <v>3448</v>
      </c>
      <c r="CQ4" s="225">
        <f t="shared" si="5"/>
        <v>3448</v>
      </c>
      <c r="CR4" s="225">
        <f t="shared" si="5"/>
        <v>3448</v>
      </c>
      <c r="CS4" s="226">
        <f t="shared" si="5"/>
        <v>3448</v>
      </c>
      <c r="CT4" s="274">
        <f t="shared" si="3"/>
        <v>331008</v>
      </c>
      <c r="CU4" s="273">
        <f>SUM('Day (1):Day (31)'!CT4)</f>
        <v>10190285</v>
      </c>
      <c r="CV4" s="109">
        <f t="shared" ref="CV4:CV25" si="6">CU4-CT4</f>
        <v>9859277</v>
      </c>
    </row>
    <row r="5" spans="1:100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275">
        <f t="shared" si="3"/>
        <v>45600</v>
      </c>
      <c r="CU5" s="275">
        <f>SUM('Day (1):Day (31)'!CT5)</f>
        <v>1381275</v>
      </c>
      <c r="CV5" s="109">
        <f t="shared" si="6"/>
        <v>1335675</v>
      </c>
    </row>
    <row r="6" spans="1:100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275">
        <f t="shared" si="3"/>
        <v>54720</v>
      </c>
      <c r="CU6" s="275">
        <f>SUM('Day (1):Day (31)'!CT6)</f>
        <v>1692480</v>
      </c>
      <c r="CV6" s="109">
        <f t="shared" si="6"/>
        <v>1637760</v>
      </c>
    </row>
    <row r="7" spans="1:100">
      <c r="A7" s="17" t="s">
        <v>34</v>
      </c>
      <c r="B7" s="222">
        <v>881</v>
      </c>
      <c r="C7" s="222">
        <v>881</v>
      </c>
      <c r="D7" s="222">
        <v>881</v>
      </c>
      <c r="E7" s="222">
        <v>881</v>
      </c>
      <c r="F7" s="222">
        <v>881</v>
      </c>
      <c r="G7" s="222">
        <v>881</v>
      </c>
      <c r="H7" s="222">
        <v>881</v>
      </c>
      <c r="I7" s="222">
        <v>881</v>
      </c>
      <c r="J7" s="222">
        <v>881</v>
      </c>
      <c r="K7" s="222">
        <v>881</v>
      </c>
      <c r="L7" s="222">
        <v>881</v>
      </c>
      <c r="M7" s="222">
        <v>881</v>
      </c>
      <c r="N7" s="222">
        <v>881</v>
      </c>
      <c r="O7" s="222">
        <v>881</v>
      </c>
      <c r="P7" s="222">
        <v>881</v>
      </c>
      <c r="Q7" s="222">
        <v>881</v>
      </c>
      <c r="R7" s="222">
        <v>881</v>
      </c>
      <c r="S7" s="222">
        <v>881</v>
      </c>
      <c r="T7" s="222">
        <v>881</v>
      </c>
      <c r="U7" s="222">
        <v>881</v>
      </c>
      <c r="V7" s="222">
        <v>881</v>
      </c>
      <c r="W7" s="222">
        <v>881</v>
      </c>
      <c r="X7" s="222">
        <v>881</v>
      </c>
      <c r="Y7" s="222">
        <v>881</v>
      </c>
      <c r="Z7" s="222">
        <v>881</v>
      </c>
      <c r="AA7" s="222">
        <v>881</v>
      </c>
      <c r="AB7" s="222">
        <v>881</v>
      </c>
      <c r="AC7" s="222">
        <v>881</v>
      </c>
      <c r="AD7" s="222">
        <v>881</v>
      </c>
      <c r="AE7" s="222">
        <v>881</v>
      </c>
      <c r="AF7" s="222">
        <v>881</v>
      </c>
      <c r="AG7" s="222">
        <v>881</v>
      </c>
      <c r="AH7" s="222">
        <v>881</v>
      </c>
      <c r="AI7" s="222">
        <v>881</v>
      </c>
      <c r="AJ7" s="222">
        <v>881</v>
      </c>
      <c r="AK7" s="222">
        <v>881</v>
      </c>
      <c r="AL7" s="222">
        <v>881</v>
      </c>
      <c r="AM7" s="222">
        <v>881</v>
      </c>
      <c r="AN7" s="222">
        <v>881</v>
      </c>
      <c r="AO7" s="222">
        <v>881</v>
      </c>
      <c r="AP7" s="222">
        <v>881</v>
      </c>
      <c r="AQ7" s="222">
        <v>881</v>
      </c>
      <c r="AR7" s="222">
        <v>881</v>
      </c>
      <c r="AS7" s="222">
        <v>881</v>
      </c>
      <c r="AT7" s="222">
        <v>881</v>
      </c>
      <c r="AU7" s="222">
        <v>881</v>
      </c>
      <c r="AV7" s="222">
        <v>881</v>
      </c>
      <c r="AW7" s="222">
        <v>881</v>
      </c>
      <c r="AX7" s="222">
        <v>881</v>
      </c>
      <c r="AY7" s="222">
        <v>881</v>
      </c>
      <c r="AZ7" s="222">
        <v>881</v>
      </c>
      <c r="BA7" s="222">
        <v>881</v>
      </c>
      <c r="BB7" s="222">
        <v>881</v>
      </c>
      <c r="BC7" s="222">
        <v>881</v>
      </c>
      <c r="BD7" s="222">
        <v>881</v>
      </c>
      <c r="BE7" s="222">
        <v>881</v>
      </c>
      <c r="BF7" s="222">
        <v>881</v>
      </c>
      <c r="BG7" s="222">
        <v>881</v>
      </c>
      <c r="BH7" s="222">
        <v>881</v>
      </c>
      <c r="BI7" s="222">
        <v>881</v>
      </c>
      <c r="BJ7" s="222">
        <v>881</v>
      </c>
      <c r="BK7" s="222">
        <v>881</v>
      </c>
      <c r="BL7" s="222">
        <v>881</v>
      </c>
      <c r="BM7" s="222">
        <v>881</v>
      </c>
      <c r="BN7" s="222">
        <v>881</v>
      </c>
      <c r="BO7" s="222">
        <v>881</v>
      </c>
      <c r="BP7" s="222">
        <v>881</v>
      </c>
      <c r="BQ7" s="222">
        <v>881</v>
      </c>
      <c r="BR7" s="222">
        <v>881</v>
      </c>
      <c r="BS7" s="222">
        <v>881</v>
      </c>
      <c r="BT7" s="222">
        <v>881</v>
      </c>
      <c r="BU7" s="222">
        <v>881</v>
      </c>
      <c r="BV7" s="222">
        <v>881</v>
      </c>
      <c r="BW7" s="222">
        <v>881</v>
      </c>
      <c r="BX7" s="222">
        <v>881</v>
      </c>
      <c r="BY7" s="222">
        <v>881</v>
      </c>
      <c r="BZ7" s="222">
        <v>881</v>
      </c>
      <c r="CA7" s="222">
        <v>881</v>
      </c>
      <c r="CB7" s="222">
        <v>881</v>
      </c>
      <c r="CC7" s="222">
        <v>881</v>
      </c>
      <c r="CD7" s="222">
        <v>881</v>
      </c>
      <c r="CE7" s="222">
        <v>881</v>
      </c>
      <c r="CF7" s="222">
        <v>881</v>
      </c>
      <c r="CG7" s="222">
        <v>881</v>
      </c>
      <c r="CH7" s="222">
        <v>881</v>
      </c>
      <c r="CI7" s="222">
        <v>881</v>
      </c>
      <c r="CJ7" s="222">
        <v>881</v>
      </c>
      <c r="CK7" s="222">
        <v>881</v>
      </c>
      <c r="CL7" s="222">
        <v>881</v>
      </c>
      <c r="CM7" s="222">
        <v>881</v>
      </c>
      <c r="CN7" s="222">
        <v>881</v>
      </c>
      <c r="CO7" s="222">
        <v>881</v>
      </c>
      <c r="CP7" s="222">
        <v>881</v>
      </c>
      <c r="CQ7" s="222">
        <v>881</v>
      </c>
      <c r="CR7" s="222">
        <v>881</v>
      </c>
      <c r="CS7" s="222">
        <v>881</v>
      </c>
      <c r="CT7" s="275">
        <f t="shared" si="3"/>
        <v>84576</v>
      </c>
      <c r="CU7" s="275">
        <f>SUM('Day (1):Day (31)'!CT7)</f>
        <v>2503788</v>
      </c>
      <c r="CV7" s="109">
        <f t="shared" si="6"/>
        <v>2419212</v>
      </c>
    </row>
    <row r="8" spans="1:100">
      <c r="A8" s="17" t="s">
        <v>35</v>
      </c>
      <c r="B8" s="222">
        <v>375</v>
      </c>
      <c r="C8" s="222">
        <v>375</v>
      </c>
      <c r="D8" s="222">
        <v>375</v>
      </c>
      <c r="E8" s="222">
        <v>375</v>
      </c>
      <c r="F8" s="222">
        <v>375</v>
      </c>
      <c r="G8" s="222">
        <v>375</v>
      </c>
      <c r="H8" s="222">
        <v>375</v>
      </c>
      <c r="I8" s="222">
        <v>375</v>
      </c>
      <c r="J8" s="222">
        <v>375</v>
      </c>
      <c r="K8" s="222">
        <v>375</v>
      </c>
      <c r="L8" s="222">
        <v>375</v>
      </c>
      <c r="M8" s="222">
        <v>375</v>
      </c>
      <c r="N8" s="222">
        <v>375</v>
      </c>
      <c r="O8" s="222">
        <v>375</v>
      </c>
      <c r="P8" s="222">
        <v>375</v>
      </c>
      <c r="Q8" s="222">
        <v>375</v>
      </c>
      <c r="R8" s="222">
        <v>375</v>
      </c>
      <c r="S8" s="222">
        <v>375</v>
      </c>
      <c r="T8" s="222">
        <v>375</v>
      </c>
      <c r="U8" s="222">
        <v>375</v>
      </c>
      <c r="V8" s="222">
        <v>375</v>
      </c>
      <c r="W8" s="222">
        <v>375</v>
      </c>
      <c r="X8" s="222">
        <v>375</v>
      </c>
      <c r="Y8" s="222">
        <v>375</v>
      </c>
      <c r="Z8" s="222">
        <v>375</v>
      </c>
      <c r="AA8" s="222">
        <v>375</v>
      </c>
      <c r="AB8" s="222">
        <v>375</v>
      </c>
      <c r="AC8" s="222">
        <v>375</v>
      </c>
      <c r="AD8" s="222">
        <v>375</v>
      </c>
      <c r="AE8" s="222">
        <v>375</v>
      </c>
      <c r="AF8" s="222">
        <v>375</v>
      </c>
      <c r="AG8" s="222">
        <v>375</v>
      </c>
      <c r="AH8" s="222">
        <v>375</v>
      </c>
      <c r="AI8" s="222">
        <v>375</v>
      </c>
      <c r="AJ8" s="222">
        <v>375</v>
      </c>
      <c r="AK8" s="222">
        <v>375</v>
      </c>
      <c r="AL8" s="222">
        <v>375</v>
      </c>
      <c r="AM8" s="222">
        <v>375</v>
      </c>
      <c r="AN8" s="222">
        <v>375</v>
      </c>
      <c r="AO8" s="222">
        <v>375</v>
      </c>
      <c r="AP8" s="222">
        <v>375</v>
      </c>
      <c r="AQ8" s="222">
        <v>375</v>
      </c>
      <c r="AR8" s="222">
        <v>375</v>
      </c>
      <c r="AS8" s="222">
        <v>375</v>
      </c>
      <c r="AT8" s="222">
        <v>375</v>
      </c>
      <c r="AU8" s="222">
        <v>375</v>
      </c>
      <c r="AV8" s="222">
        <v>375</v>
      </c>
      <c r="AW8" s="222">
        <v>375</v>
      </c>
      <c r="AX8" s="222">
        <v>375</v>
      </c>
      <c r="AY8" s="222">
        <v>375</v>
      </c>
      <c r="AZ8" s="222">
        <v>375</v>
      </c>
      <c r="BA8" s="222">
        <v>375</v>
      </c>
      <c r="BB8" s="222">
        <v>375</v>
      </c>
      <c r="BC8" s="222">
        <v>375</v>
      </c>
      <c r="BD8" s="222">
        <v>375</v>
      </c>
      <c r="BE8" s="222">
        <v>375</v>
      </c>
      <c r="BF8" s="222">
        <v>375</v>
      </c>
      <c r="BG8" s="222">
        <v>375</v>
      </c>
      <c r="BH8" s="222">
        <v>375</v>
      </c>
      <c r="BI8" s="222">
        <v>375</v>
      </c>
      <c r="BJ8" s="222">
        <v>375</v>
      </c>
      <c r="BK8" s="222">
        <v>375</v>
      </c>
      <c r="BL8" s="222">
        <v>375</v>
      </c>
      <c r="BM8" s="222">
        <v>375</v>
      </c>
      <c r="BN8" s="222">
        <v>375</v>
      </c>
      <c r="BO8" s="222">
        <v>375</v>
      </c>
      <c r="BP8" s="222">
        <v>375</v>
      </c>
      <c r="BQ8" s="222">
        <v>375</v>
      </c>
      <c r="BR8" s="222">
        <v>375</v>
      </c>
      <c r="BS8" s="222">
        <v>375</v>
      </c>
      <c r="BT8" s="222">
        <v>375</v>
      </c>
      <c r="BU8" s="222">
        <v>375</v>
      </c>
      <c r="BV8" s="222">
        <v>375</v>
      </c>
      <c r="BW8" s="222">
        <v>375</v>
      </c>
      <c r="BX8" s="222">
        <v>375</v>
      </c>
      <c r="BY8" s="222">
        <v>375</v>
      </c>
      <c r="BZ8" s="222">
        <v>375</v>
      </c>
      <c r="CA8" s="222">
        <v>375</v>
      </c>
      <c r="CB8" s="222">
        <v>375</v>
      </c>
      <c r="CC8" s="222">
        <v>375</v>
      </c>
      <c r="CD8" s="222">
        <v>375</v>
      </c>
      <c r="CE8" s="222">
        <v>375</v>
      </c>
      <c r="CF8" s="222">
        <v>375</v>
      </c>
      <c r="CG8" s="222">
        <v>375</v>
      </c>
      <c r="CH8" s="222">
        <v>375</v>
      </c>
      <c r="CI8" s="222">
        <v>375</v>
      </c>
      <c r="CJ8" s="222">
        <v>375</v>
      </c>
      <c r="CK8" s="222">
        <v>375</v>
      </c>
      <c r="CL8" s="222">
        <v>375</v>
      </c>
      <c r="CM8" s="222">
        <v>375</v>
      </c>
      <c r="CN8" s="222">
        <v>375</v>
      </c>
      <c r="CO8" s="222">
        <v>375</v>
      </c>
      <c r="CP8" s="222">
        <v>375</v>
      </c>
      <c r="CQ8" s="222">
        <v>375</v>
      </c>
      <c r="CR8" s="222">
        <v>375</v>
      </c>
      <c r="CS8" s="222">
        <v>375</v>
      </c>
      <c r="CT8" s="275">
        <f t="shared" si="3"/>
        <v>36000</v>
      </c>
      <c r="CU8" s="275">
        <f>SUM('Day (1):Day (31)'!CT8)</f>
        <v>1178592</v>
      </c>
      <c r="CV8" s="109">
        <f t="shared" si="6"/>
        <v>1142592</v>
      </c>
    </row>
    <row r="9" spans="1:100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275">
        <f t="shared" si="3"/>
        <v>43200</v>
      </c>
      <c r="CU9" s="275">
        <f>SUM('Day (1):Day (31)'!CT9)</f>
        <v>1286630</v>
      </c>
      <c r="CV9" s="109">
        <f t="shared" si="6"/>
        <v>1243430</v>
      </c>
    </row>
    <row r="10" spans="1:100">
      <c r="A10" s="17" t="s">
        <v>37</v>
      </c>
      <c r="B10" s="222">
        <v>660</v>
      </c>
      <c r="C10" s="222">
        <v>660</v>
      </c>
      <c r="D10" s="222">
        <v>660</v>
      </c>
      <c r="E10" s="222">
        <v>660</v>
      </c>
      <c r="F10" s="222">
        <v>660</v>
      </c>
      <c r="G10" s="222">
        <v>660</v>
      </c>
      <c r="H10" s="222">
        <v>660</v>
      </c>
      <c r="I10" s="222">
        <v>660</v>
      </c>
      <c r="J10" s="222">
        <v>660</v>
      </c>
      <c r="K10" s="222">
        <v>660</v>
      </c>
      <c r="L10" s="222">
        <v>660</v>
      </c>
      <c r="M10" s="222">
        <v>660</v>
      </c>
      <c r="N10" s="222">
        <v>660</v>
      </c>
      <c r="O10" s="222">
        <v>660</v>
      </c>
      <c r="P10" s="222">
        <v>660</v>
      </c>
      <c r="Q10" s="222">
        <v>660</v>
      </c>
      <c r="R10" s="222">
        <v>660</v>
      </c>
      <c r="S10" s="222">
        <v>660</v>
      </c>
      <c r="T10" s="222">
        <v>660</v>
      </c>
      <c r="U10" s="222">
        <v>660</v>
      </c>
      <c r="V10" s="222">
        <v>660</v>
      </c>
      <c r="W10" s="222">
        <v>660</v>
      </c>
      <c r="X10" s="222">
        <v>660</v>
      </c>
      <c r="Y10" s="222">
        <v>660</v>
      </c>
      <c r="Z10" s="222">
        <v>660</v>
      </c>
      <c r="AA10" s="222">
        <v>660</v>
      </c>
      <c r="AB10" s="222">
        <v>660</v>
      </c>
      <c r="AC10" s="222">
        <v>660</v>
      </c>
      <c r="AD10" s="222">
        <v>660</v>
      </c>
      <c r="AE10" s="222">
        <v>660</v>
      </c>
      <c r="AF10" s="222">
        <v>660</v>
      </c>
      <c r="AG10" s="222">
        <v>660</v>
      </c>
      <c r="AH10" s="222">
        <v>660</v>
      </c>
      <c r="AI10" s="222">
        <v>660</v>
      </c>
      <c r="AJ10" s="222">
        <v>660</v>
      </c>
      <c r="AK10" s="222">
        <v>660</v>
      </c>
      <c r="AL10" s="222">
        <v>660</v>
      </c>
      <c r="AM10" s="222">
        <v>660</v>
      </c>
      <c r="AN10" s="222">
        <v>660</v>
      </c>
      <c r="AO10" s="222">
        <v>660</v>
      </c>
      <c r="AP10" s="222">
        <v>660</v>
      </c>
      <c r="AQ10" s="222">
        <v>660</v>
      </c>
      <c r="AR10" s="222">
        <v>660</v>
      </c>
      <c r="AS10" s="222">
        <v>660</v>
      </c>
      <c r="AT10" s="222">
        <v>660</v>
      </c>
      <c r="AU10" s="222">
        <v>660</v>
      </c>
      <c r="AV10" s="222">
        <v>660</v>
      </c>
      <c r="AW10" s="222">
        <v>660</v>
      </c>
      <c r="AX10" s="222">
        <v>660</v>
      </c>
      <c r="AY10" s="222">
        <v>660</v>
      </c>
      <c r="AZ10" s="222">
        <v>660</v>
      </c>
      <c r="BA10" s="222">
        <v>660</v>
      </c>
      <c r="BB10" s="222">
        <v>660</v>
      </c>
      <c r="BC10" s="222">
        <v>660</v>
      </c>
      <c r="BD10" s="222">
        <v>660</v>
      </c>
      <c r="BE10" s="222">
        <v>660</v>
      </c>
      <c r="BF10" s="222">
        <v>660</v>
      </c>
      <c r="BG10" s="222">
        <v>660</v>
      </c>
      <c r="BH10" s="222">
        <v>660</v>
      </c>
      <c r="BI10" s="222">
        <v>660</v>
      </c>
      <c r="BJ10" s="222">
        <v>660</v>
      </c>
      <c r="BK10" s="222">
        <v>660</v>
      </c>
      <c r="BL10" s="222">
        <v>660</v>
      </c>
      <c r="BM10" s="222">
        <v>660</v>
      </c>
      <c r="BN10" s="222">
        <v>660</v>
      </c>
      <c r="BO10" s="222">
        <v>660</v>
      </c>
      <c r="BP10" s="222">
        <v>660</v>
      </c>
      <c r="BQ10" s="222">
        <v>660</v>
      </c>
      <c r="BR10" s="222">
        <v>660</v>
      </c>
      <c r="BS10" s="222">
        <v>660</v>
      </c>
      <c r="BT10" s="222">
        <v>660</v>
      </c>
      <c r="BU10" s="222">
        <v>660</v>
      </c>
      <c r="BV10" s="222">
        <v>660</v>
      </c>
      <c r="BW10" s="222">
        <v>660</v>
      </c>
      <c r="BX10" s="222">
        <v>660</v>
      </c>
      <c r="BY10" s="222">
        <v>660</v>
      </c>
      <c r="BZ10" s="222">
        <v>660</v>
      </c>
      <c r="CA10" s="222">
        <v>660</v>
      </c>
      <c r="CB10" s="222">
        <v>660</v>
      </c>
      <c r="CC10" s="222">
        <v>660</v>
      </c>
      <c r="CD10" s="222">
        <v>660</v>
      </c>
      <c r="CE10" s="222">
        <v>660</v>
      </c>
      <c r="CF10" s="222">
        <v>660</v>
      </c>
      <c r="CG10" s="222">
        <v>660</v>
      </c>
      <c r="CH10" s="222">
        <v>660</v>
      </c>
      <c r="CI10" s="222">
        <v>660</v>
      </c>
      <c r="CJ10" s="222">
        <v>660</v>
      </c>
      <c r="CK10" s="222">
        <v>660</v>
      </c>
      <c r="CL10" s="222">
        <v>660</v>
      </c>
      <c r="CM10" s="222">
        <v>660</v>
      </c>
      <c r="CN10" s="222">
        <v>660</v>
      </c>
      <c r="CO10" s="222">
        <v>660</v>
      </c>
      <c r="CP10" s="222">
        <v>660</v>
      </c>
      <c r="CQ10" s="222">
        <v>660</v>
      </c>
      <c r="CR10" s="222">
        <v>660</v>
      </c>
      <c r="CS10" s="222">
        <v>660</v>
      </c>
      <c r="CT10" s="275">
        <f t="shared" si="3"/>
        <v>63360</v>
      </c>
      <c r="CU10" s="275">
        <f>SUM('Day (1):Day (31)'!CT10)</f>
        <v>2055168</v>
      </c>
      <c r="CV10" s="109">
        <f t="shared" si="6"/>
        <v>1991808</v>
      </c>
    </row>
    <row r="11" spans="1:100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275">
        <f t="shared" si="3"/>
        <v>3552</v>
      </c>
      <c r="CU11" s="275">
        <f>SUM('Day (1):Day (31)'!CT11)</f>
        <v>92352</v>
      </c>
      <c r="CV11" s="109">
        <f t="shared" si="6"/>
        <v>88800</v>
      </c>
    </row>
    <row r="12" spans="1:100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277">
        <f t="shared" si="3"/>
        <v>3496.3200000000043</v>
      </c>
      <c r="CU12" s="277">
        <f>SUM('Day (1):Day (31)'!CT12)</f>
        <v>108385.92000000019</v>
      </c>
      <c r="CV12" s="293">
        <f t="shared" si="6"/>
        <v>104889.60000000018</v>
      </c>
    </row>
    <row r="13" spans="1:100">
      <c r="A13" s="158" t="s">
        <v>40</v>
      </c>
      <c r="B13" s="230">
        <f t="shared" ref="B13:AG13" si="7">SUM(B14:B14)</f>
        <v>3436.22</v>
      </c>
      <c r="C13" s="230">
        <f t="shared" si="7"/>
        <v>3436.22</v>
      </c>
      <c r="D13" s="230">
        <f t="shared" si="7"/>
        <v>3436.22</v>
      </c>
      <c r="E13" s="230">
        <f t="shared" si="7"/>
        <v>3436.22</v>
      </c>
      <c r="F13" s="230">
        <f t="shared" si="7"/>
        <v>3436.22</v>
      </c>
      <c r="G13" s="230">
        <f t="shared" si="7"/>
        <v>3436.22</v>
      </c>
      <c r="H13" s="230">
        <f t="shared" si="7"/>
        <v>3436.22</v>
      </c>
      <c r="I13" s="230">
        <f t="shared" si="7"/>
        <v>3436.22</v>
      </c>
      <c r="J13" s="230">
        <f t="shared" si="7"/>
        <v>3436.89</v>
      </c>
      <c r="K13" s="230">
        <f t="shared" si="7"/>
        <v>3436.89</v>
      </c>
      <c r="L13" s="230">
        <f t="shared" si="7"/>
        <v>3436.89</v>
      </c>
      <c r="M13" s="230">
        <f t="shared" si="7"/>
        <v>3436.89</v>
      </c>
      <c r="N13" s="230">
        <f t="shared" si="7"/>
        <v>3359.31</v>
      </c>
      <c r="O13" s="230">
        <f t="shared" si="7"/>
        <v>3359.31</v>
      </c>
      <c r="P13" s="230">
        <f t="shared" si="7"/>
        <v>3359.31</v>
      </c>
      <c r="Q13" s="230">
        <f t="shared" si="7"/>
        <v>3359.31</v>
      </c>
      <c r="R13" s="230">
        <f t="shared" si="7"/>
        <v>3359.31</v>
      </c>
      <c r="S13" s="230">
        <f t="shared" si="7"/>
        <v>3359.31</v>
      </c>
      <c r="T13" s="230">
        <f t="shared" si="7"/>
        <v>3359.51</v>
      </c>
      <c r="U13" s="230">
        <f t="shared" si="7"/>
        <v>3359.51</v>
      </c>
      <c r="V13" s="230">
        <f t="shared" si="7"/>
        <v>3359.51</v>
      </c>
      <c r="W13" s="230">
        <f t="shared" si="7"/>
        <v>3359.51</v>
      </c>
      <c r="X13" s="230">
        <f t="shared" si="7"/>
        <v>3359.51</v>
      </c>
      <c r="Y13" s="230">
        <f t="shared" si="7"/>
        <v>3359.67</v>
      </c>
      <c r="Z13" s="230">
        <f t="shared" si="7"/>
        <v>3359.67</v>
      </c>
      <c r="AA13" s="230">
        <f t="shared" si="7"/>
        <v>3359.67</v>
      </c>
      <c r="AB13" s="230">
        <f t="shared" si="7"/>
        <v>3359.67</v>
      </c>
      <c r="AC13" s="230">
        <f t="shared" si="7"/>
        <v>3359.67</v>
      </c>
      <c r="AD13" s="230">
        <f t="shared" si="7"/>
        <v>3359.56</v>
      </c>
      <c r="AE13" s="230">
        <f t="shared" si="7"/>
        <v>3359.56</v>
      </c>
      <c r="AF13" s="230">
        <f t="shared" si="7"/>
        <v>3359.56</v>
      </c>
      <c r="AG13" s="230">
        <f t="shared" si="7"/>
        <v>3359.56</v>
      </c>
      <c r="AH13" s="230">
        <f t="shared" ref="AH13:BM13" si="8">SUM(AH14:AH14)</f>
        <v>3359.56</v>
      </c>
      <c r="AI13" s="230">
        <f t="shared" si="8"/>
        <v>3359.56</v>
      </c>
      <c r="AJ13" s="230">
        <f t="shared" si="8"/>
        <v>3388.48</v>
      </c>
      <c r="AK13" s="230">
        <f t="shared" si="8"/>
        <v>3392.66</v>
      </c>
      <c r="AL13" s="230">
        <f t="shared" si="8"/>
        <v>3401.02</v>
      </c>
      <c r="AM13" s="230">
        <f t="shared" si="8"/>
        <v>3401.02</v>
      </c>
      <c r="AN13" s="230">
        <f t="shared" si="8"/>
        <v>3409.37</v>
      </c>
      <c r="AO13" s="230">
        <f t="shared" si="8"/>
        <v>3417.84</v>
      </c>
      <c r="AP13" s="230">
        <f t="shared" si="8"/>
        <v>3426.2</v>
      </c>
      <c r="AQ13" s="230">
        <f t="shared" si="8"/>
        <v>3434.74</v>
      </c>
      <c r="AR13" s="230">
        <f t="shared" si="8"/>
        <v>3438.09</v>
      </c>
      <c r="AS13" s="230">
        <f t="shared" si="8"/>
        <v>3438.09</v>
      </c>
      <c r="AT13" s="230">
        <f t="shared" si="8"/>
        <v>3438.09</v>
      </c>
      <c r="AU13" s="230">
        <f t="shared" si="8"/>
        <v>3438.09</v>
      </c>
      <c r="AV13" s="230">
        <f t="shared" si="8"/>
        <v>3438.09</v>
      </c>
      <c r="AW13" s="230">
        <f t="shared" si="8"/>
        <v>3438.09</v>
      </c>
      <c r="AX13" s="230">
        <f t="shared" si="8"/>
        <v>3438.09</v>
      </c>
      <c r="AY13" s="230">
        <f t="shared" si="8"/>
        <v>3438.09</v>
      </c>
      <c r="AZ13" s="230">
        <f t="shared" si="8"/>
        <v>3437.43</v>
      </c>
      <c r="BA13" s="230">
        <f t="shared" si="8"/>
        <v>3437.22</v>
      </c>
      <c r="BB13" s="230">
        <f t="shared" si="8"/>
        <v>3437.36</v>
      </c>
      <c r="BC13" s="230">
        <f t="shared" si="8"/>
        <v>3437.36</v>
      </c>
      <c r="BD13" s="230">
        <f t="shared" si="8"/>
        <v>3437.36</v>
      </c>
      <c r="BE13" s="230">
        <f t="shared" si="8"/>
        <v>3437.36</v>
      </c>
      <c r="BF13" s="230">
        <f t="shared" si="8"/>
        <v>3437.36</v>
      </c>
      <c r="BG13" s="230">
        <f t="shared" si="8"/>
        <v>3437.01</v>
      </c>
      <c r="BH13" s="230">
        <f t="shared" si="8"/>
        <v>3437.01</v>
      </c>
      <c r="BI13" s="230">
        <f t="shared" si="8"/>
        <v>3436.88</v>
      </c>
      <c r="BJ13" s="230">
        <f t="shared" si="8"/>
        <v>3434.55</v>
      </c>
      <c r="BK13" s="230">
        <f t="shared" si="8"/>
        <v>3434.55</v>
      </c>
      <c r="BL13" s="230">
        <f t="shared" si="8"/>
        <v>3434.34</v>
      </c>
      <c r="BM13" s="230">
        <f t="shared" si="8"/>
        <v>3434.34</v>
      </c>
      <c r="BN13" s="230">
        <f t="shared" ref="BN13:CS13" si="9">SUM(BN14:BN14)</f>
        <v>3434.34</v>
      </c>
      <c r="BO13" s="230">
        <f t="shared" si="9"/>
        <v>3434.34</v>
      </c>
      <c r="BP13" s="230">
        <f t="shared" si="9"/>
        <v>3434.34</v>
      </c>
      <c r="BQ13" s="230">
        <f t="shared" si="9"/>
        <v>3434.34</v>
      </c>
      <c r="BR13" s="230">
        <f t="shared" si="9"/>
        <v>3434.88</v>
      </c>
      <c r="BS13" s="230">
        <f t="shared" si="9"/>
        <v>3434.88</v>
      </c>
      <c r="BT13" s="230">
        <f t="shared" si="9"/>
        <v>3435.02</v>
      </c>
      <c r="BU13" s="230">
        <f t="shared" si="9"/>
        <v>3435.02</v>
      </c>
      <c r="BV13" s="230">
        <f t="shared" si="9"/>
        <v>3402.5</v>
      </c>
      <c r="BW13" s="230">
        <f t="shared" si="9"/>
        <v>3402.5</v>
      </c>
      <c r="BX13" s="230">
        <f t="shared" si="9"/>
        <v>3402.64</v>
      </c>
      <c r="BY13" s="230">
        <f t="shared" si="9"/>
        <v>3402.64</v>
      </c>
      <c r="BZ13" s="230">
        <f t="shared" si="9"/>
        <v>3406.32</v>
      </c>
      <c r="CA13" s="230">
        <f t="shared" si="9"/>
        <v>3409.87</v>
      </c>
      <c r="CB13" s="230">
        <f t="shared" si="9"/>
        <v>3409.87</v>
      </c>
      <c r="CC13" s="230">
        <f t="shared" si="9"/>
        <v>3413.42</v>
      </c>
      <c r="CD13" s="230">
        <f t="shared" si="9"/>
        <v>3416.97</v>
      </c>
      <c r="CE13" s="230">
        <f t="shared" si="9"/>
        <v>3420.51</v>
      </c>
      <c r="CF13" s="230">
        <f t="shared" si="9"/>
        <v>3419.86</v>
      </c>
      <c r="CG13" s="230">
        <f t="shared" si="9"/>
        <v>3423.41</v>
      </c>
      <c r="CH13" s="230">
        <f t="shared" si="9"/>
        <v>3427.59</v>
      </c>
      <c r="CI13" s="230">
        <f t="shared" si="9"/>
        <v>3432.69</v>
      </c>
      <c r="CJ13" s="230">
        <f t="shared" si="9"/>
        <v>3433.53</v>
      </c>
      <c r="CK13" s="230">
        <f t="shared" si="9"/>
        <v>3434.37</v>
      </c>
      <c r="CL13" s="230">
        <f t="shared" si="9"/>
        <v>3435.37</v>
      </c>
      <c r="CM13" s="230">
        <f t="shared" si="9"/>
        <v>3436.21</v>
      </c>
      <c r="CN13" s="230">
        <f t="shared" si="9"/>
        <v>3437.05</v>
      </c>
      <c r="CO13" s="230">
        <f t="shared" si="9"/>
        <v>3437.16</v>
      </c>
      <c r="CP13" s="230">
        <f t="shared" si="9"/>
        <v>3437.16</v>
      </c>
      <c r="CQ13" s="230">
        <f t="shared" si="9"/>
        <v>3437.16</v>
      </c>
      <c r="CR13" s="230">
        <f t="shared" si="9"/>
        <v>3437.16</v>
      </c>
      <c r="CS13" s="230">
        <f t="shared" si="9"/>
        <v>3437.16</v>
      </c>
      <c r="CT13" s="276">
        <f t="shared" si="3"/>
        <v>327662.89999999967</v>
      </c>
      <c r="CU13" s="273">
        <f>SUM('Day (1):Day (31)'!CT13)</f>
        <v>9702478.8300000001</v>
      </c>
      <c r="CV13" s="109">
        <f t="shared" si="6"/>
        <v>9374815.9299999997</v>
      </c>
    </row>
    <row r="14" spans="1:100">
      <c r="A14" s="17" t="s">
        <v>12</v>
      </c>
      <c r="B14" s="1" cm="1">
        <f t="array" ref="B14:CS14">TRANSPOSE('[1]0103'!$AC$9:$AC$104)</f>
        <v>3436.22</v>
      </c>
      <c r="C14" s="1">
        <v>3436.22</v>
      </c>
      <c r="D14" s="1">
        <v>3436.22</v>
      </c>
      <c r="E14" s="1">
        <v>3436.22</v>
      </c>
      <c r="F14" s="1">
        <v>3436.22</v>
      </c>
      <c r="G14" s="1">
        <v>3436.22</v>
      </c>
      <c r="H14" s="1">
        <v>3436.22</v>
      </c>
      <c r="I14" s="1">
        <v>3436.22</v>
      </c>
      <c r="J14" s="1">
        <v>3436.89</v>
      </c>
      <c r="K14" s="1">
        <v>3436.89</v>
      </c>
      <c r="L14" s="1">
        <v>3436.89</v>
      </c>
      <c r="M14" s="1">
        <v>3436.89</v>
      </c>
      <c r="N14" s="1">
        <v>3359.31</v>
      </c>
      <c r="O14" s="1">
        <v>3359.31</v>
      </c>
      <c r="P14" s="1">
        <v>3359.31</v>
      </c>
      <c r="Q14" s="1">
        <v>3359.31</v>
      </c>
      <c r="R14" s="1">
        <v>3359.31</v>
      </c>
      <c r="S14" s="1">
        <v>3359.31</v>
      </c>
      <c r="T14" s="1">
        <v>3359.51</v>
      </c>
      <c r="U14" s="1">
        <v>3359.51</v>
      </c>
      <c r="V14" s="1">
        <v>3359.51</v>
      </c>
      <c r="W14" s="1">
        <v>3359.51</v>
      </c>
      <c r="X14" s="1">
        <v>3359.51</v>
      </c>
      <c r="Y14" s="1">
        <v>3359.67</v>
      </c>
      <c r="Z14" s="1">
        <v>3359.67</v>
      </c>
      <c r="AA14" s="1">
        <v>3359.67</v>
      </c>
      <c r="AB14" s="1">
        <v>3359.67</v>
      </c>
      <c r="AC14" s="1">
        <v>3359.67</v>
      </c>
      <c r="AD14" s="1">
        <v>3359.56</v>
      </c>
      <c r="AE14" s="1">
        <v>3359.56</v>
      </c>
      <c r="AF14" s="1">
        <v>3359.56</v>
      </c>
      <c r="AG14" s="1">
        <v>3359.56</v>
      </c>
      <c r="AH14" s="1">
        <v>3359.56</v>
      </c>
      <c r="AI14" s="1">
        <v>3359.56</v>
      </c>
      <c r="AJ14" s="1">
        <v>3388.48</v>
      </c>
      <c r="AK14" s="1">
        <v>3392.66</v>
      </c>
      <c r="AL14" s="1">
        <v>3401.02</v>
      </c>
      <c r="AM14" s="1">
        <v>3401.02</v>
      </c>
      <c r="AN14" s="1">
        <v>3409.37</v>
      </c>
      <c r="AO14" s="1">
        <v>3417.84</v>
      </c>
      <c r="AP14" s="1">
        <v>3426.2</v>
      </c>
      <c r="AQ14" s="1">
        <v>3434.74</v>
      </c>
      <c r="AR14" s="1">
        <v>3438.09</v>
      </c>
      <c r="AS14" s="1">
        <v>3438.09</v>
      </c>
      <c r="AT14" s="1">
        <v>3438.09</v>
      </c>
      <c r="AU14" s="1">
        <v>3438.09</v>
      </c>
      <c r="AV14" s="1">
        <v>3438.09</v>
      </c>
      <c r="AW14" s="1">
        <v>3438.09</v>
      </c>
      <c r="AX14" s="1">
        <v>3438.09</v>
      </c>
      <c r="AY14" s="1">
        <v>3438.09</v>
      </c>
      <c r="AZ14" s="1">
        <v>3437.43</v>
      </c>
      <c r="BA14" s="1">
        <v>3437.22</v>
      </c>
      <c r="BB14" s="1">
        <v>3437.36</v>
      </c>
      <c r="BC14" s="1">
        <v>3437.36</v>
      </c>
      <c r="BD14" s="1">
        <v>3437.36</v>
      </c>
      <c r="BE14" s="1">
        <v>3437.36</v>
      </c>
      <c r="BF14" s="1">
        <v>3437.36</v>
      </c>
      <c r="BG14" s="1">
        <v>3437.01</v>
      </c>
      <c r="BH14" s="1">
        <v>3437.01</v>
      </c>
      <c r="BI14" s="1">
        <v>3436.88</v>
      </c>
      <c r="BJ14" s="1">
        <v>3434.55</v>
      </c>
      <c r="BK14" s="1">
        <v>3434.55</v>
      </c>
      <c r="BL14" s="1">
        <v>3434.34</v>
      </c>
      <c r="BM14" s="1">
        <v>3434.34</v>
      </c>
      <c r="BN14" s="1">
        <v>3434.34</v>
      </c>
      <c r="BO14" s="1">
        <v>3434.34</v>
      </c>
      <c r="BP14" s="1">
        <v>3434.34</v>
      </c>
      <c r="BQ14" s="1">
        <v>3434.34</v>
      </c>
      <c r="BR14" s="1">
        <v>3434.88</v>
      </c>
      <c r="BS14" s="1">
        <v>3434.88</v>
      </c>
      <c r="BT14" s="1">
        <v>3435.02</v>
      </c>
      <c r="BU14" s="1">
        <v>3435.02</v>
      </c>
      <c r="BV14" s="1">
        <v>3402.5</v>
      </c>
      <c r="BW14" s="1">
        <v>3402.5</v>
      </c>
      <c r="BX14" s="1">
        <v>3402.64</v>
      </c>
      <c r="BY14" s="1">
        <v>3402.64</v>
      </c>
      <c r="BZ14" s="1">
        <v>3406.32</v>
      </c>
      <c r="CA14" s="1">
        <v>3409.87</v>
      </c>
      <c r="CB14" s="1">
        <v>3409.87</v>
      </c>
      <c r="CC14" s="1">
        <v>3413.42</v>
      </c>
      <c r="CD14" s="1">
        <v>3416.97</v>
      </c>
      <c r="CE14" s="1">
        <v>3420.51</v>
      </c>
      <c r="CF14" s="1">
        <v>3419.86</v>
      </c>
      <c r="CG14" s="1">
        <v>3423.41</v>
      </c>
      <c r="CH14" s="1">
        <v>3427.59</v>
      </c>
      <c r="CI14" s="1">
        <v>3432.69</v>
      </c>
      <c r="CJ14" s="1">
        <v>3433.53</v>
      </c>
      <c r="CK14" s="1">
        <v>3434.37</v>
      </c>
      <c r="CL14" s="1">
        <v>3435.37</v>
      </c>
      <c r="CM14" s="1">
        <v>3436.21</v>
      </c>
      <c r="CN14" s="1">
        <v>3437.05</v>
      </c>
      <c r="CO14" s="1">
        <v>3437.16</v>
      </c>
      <c r="CP14" s="1">
        <v>3437.16</v>
      </c>
      <c r="CQ14" s="1">
        <v>3437.16</v>
      </c>
      <c r="CR14" s="1">
        <v>3437.16</v>
      </c>
      <c r="CS14" s="1">
        <v>3437.16</v>
      </c>
      <c r="CT14" s="275">
        <f t="shared" si="3"/>
        <v>327662.89999999967</v>
      </c>
      <c r="CU14" s="275">
        <f>SUM('Day (1):Day (31)'!CT14)</f>
        <v>9702478.8300000001</v>
      </c>
      <c r="CV14" s="109">
        <f t="shared" si="6"/>
        <v>9374815.9299999997</v>
      </c>
    </row>
    <row r="15" spans="1:100">
      <c r="A15" s="158" t="s">
        <v>41</v>
      </c>
      <c r="B15" s="230">
        <f t="shared" ref="B15:AG15" si="10">SUM(B16:B19)</f>
        <v>1970.45</v>
      </c>
      <c r="C15" s="230">
        <f t="shared" si="10"/>
        <v>1970.45</v>
      </c>
      <c r="D15" s="230">
        <f t="shared" si="10"/>
        <v>1970.45</v>
      </c>
      <c r="E15" s="230">
        <f t="shared" si="10"/>
        <v>1970.45</v>
      </c>
      <c r="F15" s="230">
        <f t="shared" si="10"/>
        <v>1970.45</v>
      </c>
      <c r="G15" s="230">
        <f t="shared" si="10"/>
        <v>1970.45</v>
      </c>
      <c r="H15" s="230">
        <f t="shared" si="10"/>
        <v>1970.45</v>
      </c>
      <c r="I15" s="230">
        <f t="shared" si="10"/>
        <v>1970.45</v>
      </c>
      <c r="J15" s="230">
        <f t="shared" si="10"/>
        <v>1970.45</v>
      </c>
      <c r="K15" s="230">
        <f t="shared" si="10"/>
        <v>1970.45</v>
      </c>
      <c r="L15" s="230">
        <f t="shared" si="10"/>
        <v>1970.45</v>
      </c>
      <c r="M15" s="230">
        <f t="shared" si="10"/>
        <v>1970.45</v>
      </c>
      <c r="N15" s="230">
        <f t="shared" si="10"/>
        <v>1970.45</v>
      </c>
      <c r="O15" s="230">
        <f t="shared" si="10"/>
        <v>1970.45</v>
      </c>
      <c r="P15" s="230">
        <f t="shared" si="10"/>
        <v>1970.45</v>
      </c>
      <c r="Q15" s="230">
        <f t="shared" si="10"/>
        <v>1970.45</v>
      </c>
      <c r="R15" s="230">
        <f t="shared" si="10"/>
        <v>1970.45</v>
      </c>
      <c r="S15" s="230">
        <f t="shared" si="10"/>
        <v>1970.45</v>
      </c>
      <c r="T15" s="230">
        <f t="shared" si="10"/>
        <v>1970.45</v>
      </c>
      <c r="U15" s="230">
        <f t="shared" si="10"/>
        <v>1970.45</v>
      </c>
      <c r="V15" s="230">
        <f t="shared" si="10"/>
        <v>1970.45</v>
      </c>
      <c r="W15" s="230">
        <f t="shared" si="10"/>
        <v>1970.45</v>
      </c>
      <c r="X15" s="230">
        <f t="shared" si="10"/>
        <v>1970.45</v>
      </c>
      <c r="Y15" s="230">
        <f t="shared" si="10"/>
        <v>1970.45</v>
      </c>
      <c r="Z15" s="230">
        <f t="shared" si="10"/>
        <v>1970.45</v>
      </c>
      <c r="AA15" s="230">
        <f t="shared" si="10"/>
        <v>1970.45</v>
      </c>
      <c r="AB15" s="230">
        <f t="shared" si="10"/>
        <v>1970.45</v>
      </c>
      <c r="AC15" s="230">
        <f t="shared" si="10"/>
        <v>1970.45</v>
      </c>
      <c r="AD15" s="230">
        <f t="shared" si="10"/>
        <v>1970.45</v>
      </c>
      <c r="AE15" s="230">
        <f t="shared" si="10"/>
        <v>1970.45</v>
      </c>
      <c r="AF15" s="230">
        <f t="shared" si="10"/>
        <v>1970.45</v>
      </c>
      <c r="AG15" s="230">
        <f t="shared" si="10"/>
        <v>1970.45</v>
      </c>
      <c r="AH15" s="230">
        <f t="shared" ref="AH15:BM15" si="11">SUM(AH16:AH19)</f>
        <v>1970.45</v>
      </c>
      <c r="AI15" s="230">
        <f t="shared" si="11"/>
        <v>1970.45</v>
      </c>
      <c r="AJ15" s="230">
        <f t="shared" si="11"/>
        <v>1970.45</v>
      </c>
      <c r="AK15" s="230">
        <f t="shared" si="11"/>
        <v>1970.45</v>
      </c>
      <c r="AL15" s="230">
        <f t="shared" si="11"/>
        <v>1970.45</v>
      </c>
      <c r="AM15" s="230">
        <f t="shared" si="11"/>
        <v>1970.45</v>
      </c>
      <c r="AN15" s="230">
        <f t="shared" si="11"/>
        <v>1970.45</v>
      </c>
      <c r="AO15" s="230">
        <f t="shared" si="11"/>
        <v>1970.45</v>
      </c>
      <c r="AP15" s="230">
        <f t="shared" si="11"/>
        <v>1970.45</v>
      </c>
      <c r="AQ15" s="230">
        <f t="shared" si="11"/>
        <v>1970.45</v>
      </c>
      <c r="AR15" s="230">
        <f t="shared" si="11"/>
        <v>1970.45</v>
      </c>
      <c r="AS15" s="230">
        <f t="shared" si="11"/>
        <v>1970.45</v>
      </c>
      <c r="AT15" s="230">
        <f t="shared" si="11"/>
        <v>1970.45</v>
      </c>
      <c r="AU15" s="230">
        <f t="shared" si="11"/>
        <v>1970.45</v>
      </c>
      <c r="AV15" s="230">
        <f t="shared" si="11"/>
        <v>1970.45</v>
      </c>
      <c r="AW15" s="230">
        <f t="shared" si="11"/>
        <v>1970.45</v>
      </c>
      <c r="AX15" s="230">
        <f t="shared" si="11"/>
        <v>1970.45</v>
      </c>
      <c r="AY15" s="230">
        <f t="shared" si="11"/>
        <v>1970.45</v>
      </c>
      <c r="AZ15" s="230">
        <f t="shared" si="11"/>
        <v>1970.45</v>
      </c>
      <c r="BA15" s="230">
        <f t="shared" si="11"/>
        <v>1970.45</v>
      </c>
      <c r="BB15" s="230">
        <f t="shared" si="11"/>
        <v>1970.45</v>
      </c>
      <c r="BC15" s="230">
        <f t="shared" si="11"/>
        <v>1970.45</v>
      </c>
      <c r="BD15" s="230">
        <f t="shared" si="11"/>
        <v>1970.45</v>
      </c>
      <c r="BE15" s="230">
        <f t="shared" si="11"/>
        <v>1970.45</v>
      </c>
      <c r="BF15" s="230">
        <f t="shared" si="11"/>
        <v>1970.45</v>
      </c>
      <c r="BG15" s="230">
        <f t="shared" si="11"/>
        <v>1970.45</v>
      </c>
      <c r="BH15" s="230">
        <f t="shared" si="11"/>
        <v>1970.45</v>
      </c>
      <c r="BI15" s="230">
        <f t="shared" si="11"/>
        <v>1970.45</v>
      </c>
      <c r="BJ15" s="230">
        <f t="shared" si="11"/>
        <v>1970.45</v>
      </c>
      <c r="BK15" s="230">
        <f t="shared" si="11"/>
        <v>1970.45</v>
      </c>
      <c r="BL15" s="230">
        <f t="shared" si="11"/>
        <v>1970.45</v>
      </c>
      <c r="BM15" s="230">
        <f t="shared" si="11"/>
        <v>1970.45</v>
      </c>
      <c r="BN15" s="230">
        <f t="shared" ref="BN15:CS15" si="12">SUM(BN16:BN19)</f>
        <v>1970.45</v>
      </c>
      <c r="BO15" s="230">
        <f t="shared" si="12"/>
        <v>1970.45</v>
      </c>
      <c r="BP15" s="230">
        <f t="shared" si="12"/>
        <v>1970.45</v>
      </c>
      <c r="BQ15" s="230">
        <f t="shared" si="12"/>
        <v>1970.45</v>
      </c>
      <c r="BR15" s="230">
        <f t="shared" si="12"/>
        <v>1970.45</v>
      </c>
      <c r="BS15" s="230">
        <f t="shared" si="12"/>
        <v>1970.45</v>
      </c>
      <c r="BT15" s="230">
        <f t="shared" si="12"/>
        <v>1970.45</v>
      </c>
      <c r="BU15" s="230">
        <f t="shared" si="12"/>
        <v>1970.45</v>
      </c>
      <c r="BV15" s="230">
        <f t="shared" si="12"/>
        <v>1970.45</v>
      </c>
      <c r="BW15" s="230">
        <f t="shared" si="12"/>
        <v>1970.45</v>
      </c>
      <c r="BX15" s="230">
        <f t="shared" si="12"/>
        <v>1970.45</v>
      </c>
      <c r="BY15" s="230">
        <f t="shared" si="12"/>
        <v>1970.45</v>
      </c>
      <c r="BZ15" s="230">
        <f t="shared" si="12"/>
        <v>1970.45</v>
      </c>
      <c r="CA15" s="230">
        <f t="shared" si="12"/>
        <v>1970.45</v>
      </c>
      <c r="CB15" s="230">
        <f t="shared" si="12"/>
        <v>1970.45</v>
      </c>
      <c r="CC15" s="230">
        <f t="shared" si="12"/>
        <v>1970.45</v>
      </c>
      <c r="CD15" s="230">
        <f t="shared" si="12"/>
        <v>1970.45</v>
      </c>
      <c r="CE15" s="230">
        <f t="shared" si="12"/>
        <v>1970.45</v>
      </c>
      <c r="CF15" s="230">
        <f t="shared" si="12"/>
        <v>1970.45</v>
      </c>
      <c r="CG15" s="230">
        <f t="shared" si="12"/>
        <v>1970.45</v>
      </c>
      <c r="CH15" s="230">
        <f t="shared" si="12"/>
        <v>1970.45</v>
      </c>
      <c r="CI15" s="230">
        <f t="shared" si="12"/>
        <v>1970.45</v>
      </c>
      <c r="CJ15" s="230">
        <f t="shared" si="12"/>
        <v>1970.45</v>
      </c>
      <c r="CK15" s="230">
        <f t="shared" si="12"/>
        <v>1970.45</v>
      </c>
      <c r="CL15" s="230">
        <f t="shared" si="12"/>
        <v>1970.45</v>
      </c>
      <c r="CM15" s="230">
        <f t="shared" si="12"/>
        <v>1970.45</v>
      </c>
      <c r="CN15" s="230">
        <f t="shared" si="12"/>
        <v>1970.45</v>
      </c>
      <c r="CO15" s="230">
        <f t="shared" si="12"/>
        <v>1970.45</v>
      </c>
      <c r="CP15" s="230">
        <f t="shared" si="12"/>
        <v>1970.45</v>
      </c>
      <c r="CQ15" s="230">
        <f t="shared" si="12"/>
        <v>1970.45</v>
      </c>
      <c r="CR15" s="230">
        <f t="shared" si="12"/>
        <v>1970.45</v>
      </c>
      <c r="CS15" s="230">
        <f t="shared" si="12"/>
        <v>1970.45</v>
      </c>
      <c r="CT15" s="277">
        <f t="shared" si="3"/>
        <v>189163.20000000022</v>
      </c>
      <c r="CU15" s="273">
        <f>SUM('Day (1):Day (31)'!CT15)</f>
        <v>5630872.2000000058</v>
      </c>
      <c r="CV15" s="109">
        <f t="shared" si="6"/>
        <v>5441709.0000000056</v>
      </c>
    </row>
    <row r="16" spans="1:100">
      <c r="A16" s="17" t="s">
        <v>42</v>
      </c>
      <c r="B16" s="222">
        <v>1131</v>
      </c>
      <c r="C16" s="222">
        <v>1131</v>
      </c>
      <c r="D16" s="222">
        <v>1131</v>
      </c>
      <c r="E16" s="222">
        <v>1131</v>
      </c>
      <c r="F16" s="222">
        <v>1131</v>
      </c>
      <c r="G16" s="222">
        <v>1131</v>
      </c>
      <c r="H16" s="222">
        <v>1131</v>
      </c>
      <c r="I16" s="222">
        <v>1131</v>
      </c>
      <c r="J16" s="222">
        <v>1131</v>
      </c>
      <c r="K16" s="222">
        <v>1131</v>
      </c>
      <c r="L16" s="222">
        <v>1131</v>
      </c>
      <c r="M16" s="222">
        <v>1131</v>
      </c>
      <c r="N16" s="222">
        <v>1131</v>
      </c>
      <c r="O16" s="222">
        <v>1131</v>
      </c>
      <c r="P16" s="222">
        <v>1131</v>
      </c>
      <c r="Q16" s="222">
        <v>1131</v>
      </c>
      <c r="R16" s="222">
        <v>1131</v>
      </c>
      <c r="S16" s="222">
        <v>1131</v>
      </c>
      <c r="T16" s="222">
        <v>1131</v>
      </c>
      <c r="U16" s="222">
        <v>1131</v>
      </c>
      <c r="V16" s="222">
        <v>1131</v>
      </c>
      <c r="W16" s="222">
        <v>1131</v>
      </c>
      <c r="X16" s="222">
        <v>1131</v>
      </c>
      <c r="Y16" s="222">
        <v>1131</v>
      </c>
      <c r="Z16" s="222">
        <v>1131</v>
      </c>
      <c r="AA16" s="222">
        <v>1131</v>
      </c>
      <c r="AB16" s="222">
        <v>1131</v>
      </c>
      <c r="AC16" s="222">
        <v>1131</v>
      </c>
      <c r="AD16" s="222">
        <v>1131</v>
      </c>
      <c r="AE16" s="222">
        <v>1131</v>
      </c>
      <c r="AF16" s="222">
        <v>1131</v>
      </c>
      <c r="AG16" s="222">
        <v>1131</v>
      </c>
      <c r="AH16" s="222">
        <v>1131</v>
      </c>
      <c r="AI16" s="222">
        <v>1131</v>
      </c>
      <c r="AJ16" s="222">
        <v>1131</v>
      </c>
      <c r="AK16" s="222">
        <v>1131</v>
      </c>
      <c r="AL16" s="222">
        <v>1131</v>
      </c>
      <c r="AM16" s="222">
        <v>1131</v>
      </c>
      <c r="AN16" s="222">
        <v>1131</v>
      </c>
      <c r="AO16" s="222">
        <v>1131</v>
      </c>
      <c r="AP16" s="222">
        <v>1131</v>
      </c>
      <c r="AQ16" s="222">
        <v>1131</v>
      </c>
      <c r="AR16" s="222">
        <v>1131</v>
      </c>
      <c r="AS16" s="222">
        <v>1131</v>
      </c>
      <c r="AT16" s="222">
        <v>1131</v>
      </c>
      <c r="AU16" s="222">
        <v>1131</v>
      </c>
      <c r="AV16" s="222">
        <v>1131</v>
      </c>
      <c r="AW16" s="222">
        <v>1131</v>
      </c>
      <c r="AX16" s="222">
        <v>1131</v>
      </c>
      <c r="AY16" s="222">
        <v>1131</v>
      </c>
      <c r="AZ16" s="222">
        <v>1131</v>
      </c>
      <c r="BA16" s="222">
        <v>1131</v>
      </c>
      <c r="BB16" s="222">
        <v>1131</v>
      </c>
      <c r="BC16" s="222">
        <v>1131</v>
      </c>
      <c r="BD16" s="222">
        <v>1131</v>
      </c>
      <c r="BE16" s="222">
        <v>1131</v>
      </c>
      <c r="BF16" s="222">
        <v>1131</v>
      </c>
      <c r="BG16" s="222">
        <v>1131</v>
      </c>
      <c r="BH16" s="222">
        <v>1131</v>
      </c>
      <c r="BI16" s="222">
        <v>1131</v>
      </c>
      <c r="BJ16" s="222">
        <v>1131</v>
      </c>
      <c r="BK16" s="222">
        <v>1131</v>
      </c>
      <c r="BL16" s="222">
        <v>1131</v>
      </c>
      <c r="BM16" s="222">
        <v>1131</v>
      </c>
      <c r="BN16" s="222">
        <v>1131</v>
      </c>
      <c r="BO16" s="222">
        <v>1131</v>
      </c>
      <c r="BP16" s="222">
        <v>1131</v>
      </c>
      <c r="BQ16" s="222">
        <v>1131</v>
      </c>
      <c r="BR16" s="222">
        <v>1131</v>
      </c>
      <c r="BS16" s="222">
        <v>1131</v>
      </c>
      <c r="BT16" s="222">
        <v>1131</v>
      </c>
      <c r="BU16" s="222">
        <v>1131</v>
      </c>
      <c r="BV16" s="222">
        <v>1131</v>
      </c>
      <c r="BW16" s="222">
        <v>1131</v>
      </c>
      <c r="BX16" s="222">
        <v>1131</v>
      </c>
      <c r="BY16" s="222">
        <v>1131</v>
      </c>
      <c r="BZ16" s="222">
        <v>1131</v>
      </c>
      <c r="CA16" s="222">
        <v>1131</v>
      </c>
      <c r="CB16" s="222">
        <v>1131</v>
      </c>
      <c r="CC16" s="222">
        <v>1131</v>
      </c>
      <c r="CD16" s="222">
        <v>1131</v>
      </c>
      <c r="CE16" s="222">
        <v>1131</v>
      </c>
      <c r="CF16" s="222">
        <v>1131</v>
      </c>
      <c r="CG16" s="222">
        <v>1131</v>
      </c>
      <c r="CH16" s="222">
        <v>1131</v>
      </c>
      <c r="CI16" s="222">
        <v>1131</v>
      </c>
      <c r="CJ16" s="222">
        <v>1131</v>
      </c>
      <c r="CK16" s="222">
        <v>1131</v>
      </c>
      <c r="CL16" s="222">
        <v>1131</v>
      </c>
      <c r="CM16" s="222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275">
        <f t="shared" si="3"/>
        <v>108576</v>
      </c>
      <c r="CU16" s="275">
        <f>SUM('Day (1):Day (31)'!CT16)</f>
        <v>3365856</v>
      </c>
      <c r="CV16" s="109">
        <f t="shared" si="6"/>
        <v>3257280</v>
      </c>
    </row>
    <row r="17" spans="1:100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275">
        <f t="shared" si="3"/>
        <v>25867.200000000044</v>
      </c>
      <c r="CU17" s="275">
        <f>SUM('Day (1):Day (31)'!CT17)</f>
        <v>762162.81000000169</v>
      </c>
      <c r="CV17" s="109">
        <f t="shared" si="6"/>
        <v>736295.61000000162</v>
      </c>
    </row>
    <row r="18" spans="1:100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275">
        <f t="shared" si="3"/>
        <v>54720</v>
      </c>
      <c r="CU18" s="275">
        <f>SUM('Day (1):Day (31)'!CT18)</f>
        <v>1502853.3900000001</v>
      </c>
      <c r="CV18" s="109">
        <f t="shared" si="6"/>
        <v>1448133.3900000001</v>
      </c>
    </row>
    <row r="19" spans="1:100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275">
        <f t="shared" si="3"/>
        <v>0</v>
      </c>
      <c r="CU19" s="273">
        <f>SUM('Day (1):Day (31)'!CT19)</f>
        <v>0</v>
      </c>
      <c r="CV19" s="109">
        <f t="shared" si="6"/>
        <v>0</v>
      </c>
    </row>
    <row r="20" spans="1:100">
      <c r="A20" s="68" t="s">
        <v>46</v>
      </c>
      <c r="B20" s="173">
        <f t="shared" ref="B20:AG20" si="13">SUM(B21:B24)</f>
        <v>132.89320000000001</v>
      </c>
      <c r="C20" s="173">
        <f t="shared" si="13"/>
        <v>131.15</v>
      </c>
      <c r="D20" s="173">
        <f t="shared" si="13"/>
        <v>127.38248</v>
      </c>
      <c r="E20" s="173">
        <f t="shared" si="13"/>
        <v>122.10040000000001</v>
      </c>
      <c r="F20" s="173">
        <f t="shared" si="13"/>
        <v>125.03927999999999</v>
      </c>
      <c r="G20" s="173">
        <f t="shared" si="13"/>
        <v>116.76264</v>
      </c>
      <c r="H20" s="173">
        <f t="shared" si="13"/>
        <v>108.84128</v>
      </c>
      <c r="I20" s="173">
        <f t="shared" si="13"/>
        <v>111.62376</v>
      </c>
      <c r="J20" s="173">
        <f t="shared" si="13"/>
        <v>114.12656</v>
      </c>
      <c r="K20" s="173">
        <f t="shared" si="13"/>
        <v>114.85847999999999</v>
      </c>
      <c r="L20" s="173">
        <f t="shared" si="13"/>
        <v>109.36112</v>
      </c>
      <c r="M20" s="173">
        <f t="shared" si="13"/>
        <v>105.84960000000001</v>
      </c>
      <c r="N20" s="173">
        <f t="shared" si="13"/>
        <v>98.734880000000004</v>
      </c>
      <c r="O20" s="173">
        <f t="shared" si="13"/>
        <v>89.792319999999989</v>
      </c>
      <c r="P20" s="173">
        <f t="shared" si="13"/>
        <v>89.6828</v>
      </c>
      <c r="Q20" s="173">
        <f t="shared" si="13"/>
        <v>88.00752</v>
      </c>
      <c r="R20" s="173">
        <f t="shared" si="13"/>
        <v>84.072640000000007</v>
      </c>
      <c r="S20" s="173">
        <f t="shared" si="13"/>
        <v>83.952879999999993</v>
      </c>
      <c r="T20" s="173">
        <f t="shared" si="13"/>
        <v>83.29768</v>
      </c>
      <c r="U20" s="173">
        <f t="shared" si="13"/>
        <v>82.787840000000003</v>
      </c>
      <c r="V20" s="173">
        <f t="shared" si="13"/>
        <v>77.610240000000005</v>
      </c>
      <c r="W20" s="173">
        <f t="shared" si="13"/>
        <v>77.230240000000009</v>
      </c>
      <c r="X20" s="173">
        <f t="shared" si="13"/>
        <v>76.99512</v>
      </c>
      <c r="Y20" s="173">
        <f t="shared" si="13"/>
        <v>77.26762805045621</v>
      </c>
      <c r="Z20" s="173">
        <f t="shared" si="13"/>
        <v>79.639878296001513</v>
      </c>
      <c r="AA20" s="173">
        <f t="shared" si="13"/>
        <v>82.717996791909087</v>
      </c>
      <c r="AB20" s="173">
        <f t="shared" si="13"/>
        <v>88.499523540873241</v>
      </c>
      <c r="AC20" s="173">
        <f t="shared" si="13"/>
        <v>114.15394944861532</v>
      </c>
      <c r="AD20" s="173">
        <f t="shared" si="13"/>
        <v>211.7063326300908</v>
      </c>
      <c r="AE20" s="173">
        <f t="shared" si="13"/>
        <v>405.15348354152837</v>
      </c>
      <c r="AF20" s="173">
        <f t="shared" si="13"/>
        <v>649.0363933313364</v>
      </c>
      <c r="AG20" s="173">
        <f t="shared" si="13"/>
        <v>973.58879904370531</v>
      </c>
      <c r="AH20" s="173">
        <f t="shared" ref="AH20:BM20" si="14">SUM(AH21:AH24)</f>
        <v>1307.9376652860681</v>
      </c>
      <c r="AI20" s="173">
        <f t="shared" si="14"/>
        <v>1686.6904343005006</v>
      </c>
      <c r="AJ20" s="173">
        <f t="shared" si="14"/>
        <v>2063.4962841750153</v>
      </c>
      <c r="AK20" s="173">
        <f t="shared" si="14"/>
        <v>2418.7401053335093</v>
      </c>
      <c r="AL20" s="173">
        <f t="shared" si="14"/>
        <v>2719.9654304754686</v>
      </c>
      <c r="AM20" s="173">
        <f t="shared" si="14"/>
        <v>3001.0655789503139</v>
      </c>
      <c r="AN20" s="173">
        <f t="shared" si="14"/>
        <v>3185.5319068736098</v>
      </c>
      <c r="AO20" s="173">
        <f t="shared" si="14"/>
        <v>3390.0595092138628</v>
      </c>
      <c r="AP20" s="173">
        <f t="shared" si="14"/>
        <v>3547.8272776040012</v>
      </c>
      <c r="AQ20" s="173">
        <f t="shared" si="14"/>
        <v>3739.8656233441684</v>
      </c>
      <c r="AR20" s="173">
        <f t="shared" si="14"/>
        <v>3974.6976253661792</v>
      </c>
      <c r="AS20" s="173">
        <f t="shared" si="14"/>
        <v>4093.4397315018896</v>
      </c>
      <c r="AT20" s="173">
        <f t="shared" si="14"/>
        <v>4321.613297879675</v>
      </c>
      <c r="AU20" s="173">
        <f t="shared" si="14"/>
        <v>4405.6393404599212</v>
      </c>
      <c r="AV20" s="173">
        <f t="shared" si="14"/>
        <v>4516.4595288096443</v>
      </c>
      <c r="AW20" s="173">
        <f t="shared" si="14"/>
        <v>4553.1072462174379</v>
      </c>
      <c r="AX20" s="173">
        <f t="shared" si="14"/>
        <v>4580.0225984581675</v>
      </c>
      <c r="AY20" s="173">
        <f t="shared" si="14"/>
        <v>4577.7803915482</v>
      </c>
      <c r="AZ20" s="173">
        <f t="shared" si="14"/>
        <v>4573.7196073995256</v>
      </c>
      <c r="BA20" s="173">
        <f t="shared" si="14"/>
        <v>4552.2090123894222</v>
      </c>
      <c r="BB20" s="173">
        <f t="shared" si="14"/>
        <v>4502.8603598802456</v>
      </c>
      <c r="BC20" s="173">
        <f t="shared" si="14"/>
        <v>4478.4454147882943</v>
      </c>
      <c r="BD20" s="173">
        <f t="shared" si="14"/>
        <v>4216.5545514619826</v>
      </c>
      <c r="BE20" s="173">
        <f t="shared" si="14"/>
        <v>4174.4281507413489</v>
      </c>
      <c r="BF20" s="173">
        <f t="shared" si="14"/>
        <v>4094.165522952439</v>
      </c>
      <c r="BG20" s="173">
        <f t="shared" si="14"/>
        <v>4017.931199135036</v>
      </c>
      <c r="BH20" s="173">
        <f t="shared" si="14"/>
        <v>3858.93177444408</v>
      </c>
      <c r="BI20" s="173">
        <f t="shared" si="14"/>
        <v>3655.0686599193509</v>
      </c>
      <c r="BJ20" s="173">
        <f t="shared" si="14"/>
        <v>3328.3830703120993</v>
      </c>
      <c r="BK20" s="173">
        <f t="shared" si="14"/>
        <v>3141.7179264596716</v>
      </c>
      <c r="BL20" s="173">
        <f t="shared" si="14"/>
        <v>2871.3179466658221</v>
      </c>
      <c r="BM20" s="173">
        <f t="shared" si="14"/>
        <v>2688.8101552983194</v>
      </c>
      <c r="BN20" s="173">
        <f t="shared" ref="BN20:CS20" si="15">SUM(BN21:BN24)</f>
        <v>2268.167176875686</v>
      </c>
      <c r="BO20" s="173">
        <f t="shared" si="15"/>
        <v>1995.1814847794669</v>
      </c>
      <c r="BP20" s="173">
        <f t="shared" si="15"/>
        <v>1619.0791717103327</v>
      </c>
      <c r="BQ20" s="173">
        <f t="shared" si="15"/>
        <v>1297.5559947474997</v>
      </c>
      <c r="BR20" s="173">
        <f t="shared" si="15"/>
        <v>997.61239939081486</v>
      </c>
      <c r="BS20" s="173">
        <f t="shared" si="15"/>
        <v>692.93753394689293</v>
      </c>
      <c r="BT20" s="173">
        <f t="shared" si="15"/>
        <v>457.36925759606612</v>
      </c>
      <c r="BU20" s="173">
        <f t="shared" si="15"/>
        <v>279.38155106823484</v>
      </c>
      <c r="BV20" s="173">
        <f t="shared" si="15"/>
        <v>155.84254960961789</v>
      </c>
      <c r="BW20" s="173">
        <f t="shared" si="15"/>
        <v>109.58651589831206</v>
      </c>
      <c r="BX20" s="173">
        <f t="shared" si="15"/>
        <v>99.731510531341257</v>
      </c>
      <c r="BY20" s="173">
        <f t="shared" si="15"/>
        <v>98.352588905149744</v>
      </c>
      <c r="BZ20" s="173">
        <f t="shared" si="15"/>
        <v>97.089760000000012</v>
      </c>
      <c r="CA20" s="173">
        <f t="shared" si="15"/>
        <v>103.27592</v>
      </c>
      <c r="CB20" s="173">
        <f t="shared" si="15"/>
        <v>107.98872</v>
      </c>
      <c r="CC20" s="173">
        <f t="shared" si="15"/>
        <v>115.89096000000001</v>
      </c>
      <c r="CD20" s="173">
        <f t="shared" si="15"/>
        <v>126.28672</v>
      </c>
      <c r="CE20" s="173">
        <f t="shared" si="15"/>
        <v>126.01136</v>
      </c>
      <c r="CF20" s="173">
        <f t="shared" si="15"/>
        <v>119.22336</v>
      </c>
      <c r="CG20" s="173">
        <f t="shared" si="15"/>
        <v>113.32336000000001</v>
      </c>
      <c r="CH20" s="173">
        <f t="shared" si="15"/>
        <v>117.3176</v>
      </c>
      <c r="CI20" s="173">
        <f t="shared" si="15"/>
        <v>120.06807999999999</v>
      </c>
      <c r="CJ20" s="173">
        <f t="shared" si="15"/>
        <v>122.19647999999999</v>
      </c>
      <c r="CK20" s="173">
        <f t="shared" si="15"/>
        <v>129.85808</v>
      </c>
      <c r="CL20" s="173">
        <f t="shared" si="15"/>
        <v>133.48328000000001</v>
      </c>
      <c r="CM20" s="173">
        <f t="shared" si="15"/>
        <v>137.81</v>
      </c>
      <c r="CN20" s="173">
        <f t="shared" si="15"/>
        <v>139.26776000000001</v>
      </c>
      <c r="CO20" s="173">
        <f t="shared" si="15"/>
        <v>133.58840000000001</v>
      </c>
      <c r="CP20" s="173">
        <f t="shared" si="15"/>
        <v>137.256</v>
      </c>
      <c r="CQ20" s="173">
        <f t="shared" si="15"/>
        <v>138.10111999999998</v>
      </c>
      <c r="CR20" s="173">
        <f t="shared" si="15"/>
        <v>130.87544</v>
      </c>
      <c r="CS20" s="173">
        <f t="shared" si="15"/>
        <v>127.28616</v>
      </c>
      <c r="CT20" s="277">
        <f>SUM(B20:CS20)</f>
        <v>133819.39616737919</v>
      </c>
      <c r="CU20" s="273">
        <f>SUM('Day (1):Day (31)'!CT20)</f>
        <v>4264734.5355916182</v>
      </c>
      <c r="CV20" s="109">
        <f t="shared" si="6"/>
        <v>4130915.1394242388</v>
      </c>
    </row>
    <row r="21" spans="1:100">
      <c r="A21" s="51" t="s">
        <v>65</v>
      </c>
      <c r="B21" s="1" cm="1">
        <f t="array" ref="B21:CS21">TRANSPOSE('[2]MAR-24'!$B$4:$B$99)</f>
        <v>0</v>
      </c>
      <c r="C21" s="1">
        <v>0</v>
      </c>
      <c r="D21" s="1">
        <v>0</v>
      </c>
      <c r="E21" s="1">
        <v>0</v>
      </c>
      <c r="F21" s="1">
        <v>0</v>
      </c>
      <c r="G21" s="1">
        <v>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1">
        <v>0.26</v>
      </c>
      <c r="Y21" s="1">
        <v>0.23</v>
      </c>
      <c r="Z21" s="1">
        <v>0.26</v>
      </c>
      <c r="AA21" s="1">
        <v>0.42</v>
      </c>
      <c r="AB21" s="1">
        <v>0.65999999999999992</v>
      </c>
      <c r="AC21" s="1">
        <v>4.38</v>
      </c>
      <c r="AD21" s="1">
        <v>18.330000000000002</v>
      </c>
      <c r="AE21" s="1">
        <v>53.09</v>
      </c>
      <c r="AF21" s="1">
        <v>112.74</v>
      </c>
      <c r="AG21" s="1">
        <v>198.68</v>
      </c>
      <c r="AH21" s="1">
        <v>285.49</v>
      </c>
      <c r="AI21" s="1">
        <v>412.05</v>
      </c>
      <c r="AJ21" s="1">
        <v>520.85</v>
      </c>
      <c r="AK21" s="1">
        <v>638.92000000000007</v>
      </c>
      <c r="AL21" s="1">
        <v>768.05000000000007</v>
      </c>
      <c r="AM21" s="1">
        <v>878.12</v>
      </c>
      <c r="AN21" s="1">
        <v>930.35</v>
      </c>
      <c r="AO21" s="1">
        <v>1027.28</v>
      </c>
      <c r="AP21" s="1">
        <v>1089.77</v>
      </c>
      <c r="AQ21" s="1">
        <v>1199.78</v>
      </c>
      <c r="AR21" s="1">
        <v>1361.5700000000002</v>
      </c>
      <c r="AS21" s="1">
        <v>1424.05</v>
      </c>
      <c r="AT21" s="1">
        <v>1587.92</v>
      </c>
      <c r="AU21" s="1">
        <v>1636.71</v>
      </c>
      <c r="AV21" s="1">
        <v>1719.6599999999999</v>
      </c>
      <c r="AW21" s="1">
        <v>1742.6299999999999</v>
      </c>
      <c r="AX21" s="1">
        <v>1761.3899999999999</v>
      </c>
      <c r="AY21" s="1">
        <v>1763.24</v>
      </c>
      <c r="AZ21" s="1">
        <v>1761.66</v>
      </c>
      <c r="BA21" s="1">
        <v>1757.67</v>
      </c>
      <c r="BB21" s="1">
        <v>1765.44</v>
      </c>
      <c r="BC21" s="1">
        <v>1762.43</v>
      </c>
      <c r="BD21" s="1">
        <v>1552.39</v>
      </c>
      <c r="BE21" s="1">
        <v>1564.14</v>
      </c>
      <c r="BF21" s="1">
        <v>1525.48</v>
      </c>
      <c r="BG21" s="1">
        <v>1507.07</v>
      </c>
      <c r="BH21" s="1">
        <v>1450.4</v>
      </c>
      <c r="BI21" s="1">
        <v>1404.04</v>
      </c>
      <c r="BJ21" s="1">
        <v>1229.31</v>
      </c>
      <c r="BK21" s="1">
        <v>1174.49</v>
      </c>
      <c r="BL21" s="1">
        <v>1105.04</v>
      </c>
      <c r="BM21" s="1">
        <v>1034.8799999999999</v>
      </c>
      <c r="BN21" s="1">
        <v>835.03</v>
      </c>
      <c r="BO21" s="1">
        <v>737.86</v>
      </c>
      <c r="BP21" s="1">
        <v>602.39</v>
      </c>
      <c r="BQ21" s="1">
        <v>504.95</v>
      </c>
      <c r="BR21" s="1">
        <v>393.03</v>
      </c>
      <c r="BS21" s="1">
        <v>287.5</v>
      </c>
      <c r="BT21" s="1">
        <v>193.72</v>
      </c>
      <c r="BU21" s="1">
        <v>119.01</v>
      </c>
      <c r="BV21" s="1">
        <v>52.54</v>
      </c>
      <c r="BW21" s="1">
        <v>19.95</v>
      </c>
      <c r="BX21" s="1">
        <v>9.0500000000000007</v>
      </c>
      <c r="BY21" s="1">
        <v>2.95</v>
      </c>
      <c r="BZ21" s="1">
        <v>0</v>
      </c>
      <c r="CA21" s="1">
        <v>0</v>
      </c>
      <c r="CB21" s="1">
        <v>0</v>
      </c>
      <c r="CC21" s="1">
        <v>0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275">
        <f t="shared" ref="CT21:CT25" si="16">SUM(B21:CS21)</f>
        <v>45489.299999999988</v>
      </c>
      <c r="CU21" s="275">
        <f>SUM('Day (1):Day (31)'!CT21)</f>
        <v>1717126.28</v>
      </c>
      <c r="CV21" s="109">
        <f t="shared" si="6"/>
        <v>1671636.98</v>
      </c>
    </row>
    <row r="22" spans="1:100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2.8324280504562078</v>
      </c>
      <c r="Z22" s="118">
        <v>5.6093182960015087</v>
      </c>
      <c r="AA22" s="118">
        <v>5.5630367919090871</v>
      </c>
      <c r="AB22" s="118">
        <v>7.2476835408732372</v>
      </c>
      <c r="AC22" s="118">
        <v>29.953389448615319</v>
      </c>
      <c r="AD22" s="118">
        <v>116.82377263009083</v>
      </c>
      <c r="AE22" s="118">
        <v>283.19652354152834</v>
      </c>
      <c r="AF22" s="118">
        <v>477.59735333133642</v>
      </c>
      <c r="AG22" s="118">
        <v>719.7514390437052</v>
      </c>
      <c r="AH22" s="118">
        <v>964.5065452860681</v>
      </c>
      <c r="AI22" s="118">
        <v>1222.5166743005007</v>
      </c>
      <c r="AJ22" s="118">
        <v>1491.384444175015</v>
      </c>
      <c r="AK22" s="118">
        <v>1731.7983453335089</v>
      </c>
      <c r="AL22" s="118">
        <v>1903.039910475469</v>
      </c>
      <c r="AM22" s="118">
        <v>2073.5224589503136</v>
      </c>
      <c r="AN22" s="118">
        <v>2204.9711868736099</v>
      </c>
      <c r="AO22" s="118">
        <v>2312.8626292138629</v>
      </c>
      <c r="AP22" s="118">
        <v>2408.8782376040012</v>
      </c>
      <c r="AQ22" s="118">
        <v>2491.8887433441687</v>
      </c>
      <c r="AR22" s="118">
        <v>2563.2517853661789</v>
      </c>
      <c r="AS22" s="118">
        <v>2619.95381150189</v>
      </c>
      <c r="AT22" s="118">
        <v>2668.7118578796753</v>
      </c>
      <c r="AU22" s="118">
        <v>2701.2847804599214</v>
      </c>
      <c r="AV22" s="118">
        <v>2728.9888888096452</v>
      </c>
      <c r="AW22" s="118">
        <v>2744.9097262174378</v>
      </c>
      <c r="AX22" s="118">
        <v>2753.2866784581665</v>
      </c>
      <c r="AY22" s="118">
        <v>2754.3048715482</v>
      </c>
      <c r="AZ22" s="118">
        <v>2750.3616873995256</v>
      </c>
      <c r="BA22" s="118">
        <v>2733.2838123894217</v>
      </c>
      <c r="BB22" s="118">
        <v>2683.4201198802466</v>
      </c>
      <c r="BC22" s="118">
        <v>2665.4166147882947</v>
      </c>
      <c r="BD22" s="118">
        <v>2608.5736714619825</v>
      </c>
      <c r="BE22" s="118">
        <v>2558.5803907413488</v>
      </c>
      <c r="BF22" s="118">
        <v>2516.8622429524394</v>
      </c>
      <c r="BG22" s="118">
        <v>2454.4655191350366</v>
      </c>
      <c r="BH22" s="118">
        <v>2358.4406544440799</v>
      </c>
      <c r="BI22" s="118">
        <v>2199.833939919351</v>
      </c>
      <c r="BJ22" s="118">
        <v>2039.1630703120998</v>
      </c>
      <c r="BK22" s="118">
        <v>1917.5630464596711</v>
      </c>
      <c r="BL22" s="118">
        <v>1716.3310666658215</v>
      </c>
      <c r="BM22" s="118">
        <v>1603.6078352983193</v>
      </c>
      <c r="BN22" s="118">
        <v>1383.955816875686</v>
      </c>
      <c r="BO22" s="118">
        <v>1207.5770047794667</v>
      </c>
      <c r="BP22" s="118">
        <v>967.04277171033277</v>
      </c>
      <c r="BQ22" s="118">
        <v>741.28159474749975</v>
      </c>
      <c r="BR22" s="118">
        <v>550.64807939081481</v>
      </c>
      <c r="BS22" s="118">
        <v>349.98073394689288</v>
      </c>
      <c r="BT22" s="118">
        <v>196.73341759606612</v>
      </c>
      <c r="BU22" s="118">
        <v>87.851551068234855</v>
      </c>
      <c r="BV22" s="118">
        <v>27.250549609617895</v>
      </c>
      <c r="BW22" s="118">
        <v>6.7663558983120513</v>
      </c>
      <c r="BX22" s="118">
        <v>4.8780705313412458</v>
      </c>
      <c r="BY22" s="118">
        <v>4.5818689051497472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275">
        <f t="shared" si="16"/>
        <v>80323.088007379236</v>
      </c>
      <c r="CU22" s="275">
        <f>SUM('Day (1):Day (31)'!CT22)</f>
        <v>2351804.2729116185</v>
      </c>
      <c r="CV22" s="109">
        <f t="shared" si="6"/>
        <v>2271481.1849042391</v>
      </c>
    </row>
    <row r="23" spans="1:100">
      <c r="A23" s="17" t="s">
        <v>24</v>
      </c>
      <c r="B23" s="118" cm="1">
        <f t="array" ref="B23:CS23">TRANSPOSE(TRANSPOSE(B50:CS50))</f>
        <v>84.73</v>
      </c>
      <c r="C23" s="118">
        <v>82.95</v>
      </c>
      <c r="D23" s="118">
        <v>79.42</v>
      </c>
      <c r="E23" s="118">
        <v>73.05</v>
      </c>
      <c r="F23" s="118">
        <v>76.22</v>
      </c>
      <c r="G23" s="118">
        <v>69.36</v>
      </c>
      <c r="H23" s="118">
        <v>61.44</v>
      </c>
      <c r="I23" s="118">
        <v>62.58</v>
      </c>
      <c r="J23" s="118">
        <v>67.78</v>
      </c>
      <c r="K23" s="118">
        <v>66.599999999999994</v>
      </c>
      <c r="L23" s="118">
        <v>60.91</v>
      </c>
      <c r="M23" s="118">
        <v>56.6</v>
      </c>
      <c r="N23" s="118">
        <v>49.81</v>
      </c>
      <c r="O23" s="118">
        <v>42.22</v>
      </c>
      <c r="P23" s="118">
        <v>41.42</v>
      </c>
      <c r="Q23" s="118">
        <v>40.19</v>
      </c>
      <c r="R23" s="118">
        <v>36.36</v>
      </c>
      <c r="S23" s="118">
        <v>35.619999999999997</v>
      </c>
      <c r="T23" s="118">
        <v>36.15</v>
      </c>
      <c r="U23" s="118">
        <v>34.42</v>
      </c>
      <c r="V23" s="118">
        <v>29.99</v>
      </c>
      <c r="W23" s="118">
        <v>29.53</v>
      </c>
      <c r="X23" s="118">
        <v>29</v>
      </c>
      <c r="Y23" s="118">
        <v>25.96</v>
      </c>
      <c r="Z23" s="118">
        <v>25.73</v>
      </c>
      <c r="AA23" s="118">
        <v>28.31</v>
      </c>
      <c r="AB23" s="118">
        <v>31.05</v>
      </c>
      <c r="AC23" s="118">
        <v>31.25</v>
      </c>
      <c r="AD23" s="118">
        <v>27.33</v>
      </c>
      <c r="AE23" s="118">
        <v>19.91</v>
      </c>
      <c r="AF23" s="118">
        <v>9.18</v>
      </c>
      <c r="AG23" s="118">
        <v>6.5</v>
      </c>
      <c r="AH23" s="118">
        <v>11.8</v>
      </c>
      <c r="AI23" s="118">
        <v>5.0199999999999996</v>
      </c>
      <c r="AJ23" s="118">
        <v>4.38</v>
      </c>
      <c r="AK23" s="118">
        <v>2.11</v>
      </c>
      <c r="AL23" s="118">
        <v>0.95</v>
      </c>
      <c r="AM23" s="118">
        <v>0.82</v>
      </c>
      <c r="AN23" s="118">
        <v>1.04</v>
      </c>
      <c r="AO23" s="118">
        <v>1.1399999999999999</v>
      </c>
      <c r="AP23" s="118">
        <v>1.18</v>
      </c>
      <c r="AQ23" s="118">
        <v>1.5</v>
      </c>
      <c r="AR23" s="118">
        <v>1.48</v>
      </c>
      <c r="AS23" s="118">
        <v>0.95</v>
      </c>
      <c r="AT23" s="118">
        <v>15.65</v>
      </c>
      <c r="AU23" s="118">
        <v>17.23</v>
      </c>
      <c r="AV23" s="118">
        <v>17.84</v>
      </c>
      <c r="AW23" s="118">
        <v>16.97</v>
      </c>
      <c r="AX23" s="118">
        <v>15.89</v>
      </c>
      <c r="AY23" s="118">
        <v>10.62</v>
      </c>
      <c r="AZ23" s="118">
        <v>11.91</v>
      </c>
      <c r="BA23" s="118">
        <v>12.34</v>
      </c>
      <c r="BB23" s="118">
        <v>6.19</v>
      </c>
      <c r="BC23" s="118">
        <v>2.0499999999999998</v>
      </c>
      <c r="BD23" s="118">
        <v>5.79</v>
      </c>
      <c r="BE23" s="118">
        <v>1.33</v>
      </c>
      <c r="BF23" s="118">
        <v>1.97</v>
      </c>
      <c r="BG23" s="118">
        <v>7.41</v>
      </c>
      <c r="BH23" s="118">
        <v>0.92</v>
      </c>
      <c r="BI23" s="118">
        <v>1.0900000000000001</v>
      </c>
      <c r="BJ23" s="118">
        <v>10.56</v>
      </c>
      <c r="BK23" s="118">
        <v>1.44</v>
      </c>
      <c r="BL23" s="118">
        <v>0.78</v>
      </c>
      <c r="BM23" s="118">
        <v>1.05</v>
      </c>
      <c r="BN23" s="118">
        <v>0.85</v>
      </c>
      <c r="BO23" s="118">
        <v>0.66</v>
      </c>
      <c r="BP23" s="118">
        <v>1.32</v>
      </c>
      <c r="BQ23" s="118">
        <v>3.11</v>
      </c>
      <c r="BR23" s="118">
        <v>3.96</v>
      </c>
      <c r="BS23" s="118">
        <v>4.72</v>
      </c>
      <c r="BT23" s="118">
        <v>17.309999999999999</v>
      </c>
      <c r="BU23" s="118">
        <v>24.07</v>
      </c>
      <c r="BV23" s="118">
        <v>26.63</v>
      </c>
      <c r="BW23" s="118">
        <v>33.630000000000003</v>
      </c>
      <c r="BX23" s="118">
        <v>36.39</v>
      </c>
      <c r="BY23" s="118">
        <v>40.98</v>
      </c>
      <c r="BZ23" s="118">
        <v>47.02</v>
      </c>
      <c r="CA23" s="118">
        <v>54.17</v>
      </c>
      <c r="CB23" s="118">
        <v>58.86</v>
      </c>
      <c r="CC23" s="118">
        <v>65.73</v>
      </c>
      <c r="CD23" s="118">
        <v>76.62</v>
      </c>
      <c r="CE23" s="118">
        <v>77.3</v>
      </c>
      <c r="CF23" s="118">
        <v>69.52</v>
      </c>
      <c r="CG23" s="118">
        <v>62.87</v>
      </c>
      <c r="CH23" s="118">
        <v>66.64</v>
      </c>
      <c r="CI23" s="118">
        <v>70.3</v>
      </c>
      <c r="CJ23" s="118">
        <v>71.819999999999993</v>
      </c>
      <c r="CK23" s="118">
        <v>79.17</v>
      </c>
      <c r="CL23" s="118">
        <v>83.17</v>
      </c>
      <c r="CM23" s="118">
        <v>87.9</v>
      </c>
      <c r="CN23" s="118">
        <v>89.05</v>
      </c>
      <c r="CO23" s="118">
        <v>83.92</v>
      </c>
      <c r="CP23" s="118">
        <v>86.56</v>
      </c>
      <c r="CQ23" s="118">
        <v>87.1</v>
      </c>
      <c r="CR23" s="118">
        <v>81.44</v>
      </c>
      <c r="CS23" s="118">
        <v>77.97</v>
      </c>
      <c r="CT23" s="275">
        <f t="shared" si="16"/>
        <v>3313.7300000000005</v>
      </c>
      <c r="CU23" s="275">
        <f>SUM('Day (1):Day (31)'!CT23)</f>
        <v>72263</v>
      </c>
      <c r="CV23" s="109">
        <f t="shared" si="6"/>
        <v>68949.27</v>
      </c>
    </row>
    <row r="24" spans="1:100" ht="15.75" thickBot="1">
      <c r="A24" s="17" t="s">
        <v>41</v>
      </c>
      <c r="B24" s="1" cm="1">
        <f t="array" ref="B24:CS24">TRANSPOSE([3]Sheet1!$C$17475:$C$17570)</f>
        <v>48.163200000000003</v>
      </c>
      <c r="C24" s="1">
        <v>48.2</v>
      </c>
      <c r="D24" s="1">
        <v>47.962479999999999</v>
      </c>
      <c r="E24" s="1">
        <v>49.050400000000003</v>
      </c>
      <c r="F24" s="1">
        <v>48.819279999999999</v>
      </c>
      <c r="G24" s="1">
        <v>47.402639999999998</v>
      </c>
      <c r="H24" s="1">
        <v>47.40128</v>
      </c>
      <c r="I24" s="1">
        <v>49.043759999999999</v>
      </c>
      <c r="J24" s="1">
        <v>46.346559999999997</v>
      </c>
      <c r="K24" s="1">
        <v>48.258479999999999</v>
      </c>
      <c r="L24" s="1">
        <v>48.451120000000003</v>
      </c>
      <c r="M24" s="1">
        <v>49.249600000000001</v>
      </c>
      <c r="N24" s="1">
        <v>48.924880000000002</v>
      </c>
      <c r="O24" s="1">
        <v>47.572319999999998</v>
      </c>
      <c r="P24" s="1">
        <v>48.262799999999999</v>
      </c>
      <c r="Q24" s="1">
        <v>47.817520000000002</v>
      </c>
      <c r="R24" s="1">
        <v>47.71264</v>
      </c>
      <c r="S24" s="1">
        <v>48.332880000000003</v>
      </c>
      <c r="T24" s="1">
        <v>47.147680000000001</v>
      </c>
      <c r="U24" s="1">
        <v>48.367840000000001</v>
      </c>
      <c r="V24" s="1">
        <v>47.620240000000003</v>
      </c>
      <c r="W24" s="1">
        <v>47.700240000000001</v>
      </c>
      <c r="X24" s="1">
        <v>47.735120000000002</v>
      </c>
      <c r="Y24" s="1">
        <v>48.245199999999997</v>
      </c>
      <c r="Z24" s="1">
        <v>48.040559999999999</v>
      </c>
      <c r="AA24" s="1">
        <v>48.424959999999999</v>
      </c>
      <c r="AB24" s="1">
        <v>49.541840000000001</v>
      </c>
      <c r="AC24" s="1">
        <v>48.57056</v>
      </c>
      <c r="AD24" s="1">
        <v>49.222560000000001</v>
      </c>
      <c r="AE24" s="1">
        <v>48.956960000000002</v>
      </c>
      <c r="AF24" s="1">
        <v>49.519039999999997</v>
      </c>
      <c r="AG24" s="1">
        <v>48.657359999999997</v>
      </c>
      <c r="AH24" s="1">
        <v>46.141120000000001</v>
      </c>
      <c r="AI24" s="1">
        <v>47.103760000000001</v>
      </c>
      <c r="AJ24" s="1">
        <v>46.881839999999997</v>
      </c>
      <c r="AK24" s="1">
        <v>45.911760000000001</v>
      </c>
      <c r="AL24" s="1">
        <v>47.925519999999999</v>
      </c>
      <c r="AM24" s="1">
        <v>48.603119999999997</v>
      </c>
      <c r="AN24" s="1">
        <v>49.170720000000003</v>
      </c>
      <c r="AO24" s="1">
        <v>48.776879999999998</v>
      </c>
      <c r="AP24" s="1">
        <v>47.999040000000001</v>
      </c>
      <c r="AQ24" s="1">
        <v>46.69688</v>
      </c>
      <c r="AR24" s="1">
        <v>48.39584</v>
      </c>
      <c r="AS24" s="1">
        <v>48.48592</v>
      </c>
      <c r="AT24" s="1">
        <v>49.331440000000001</v>
      </c>
      <c r="AU24" s="1">
        <v>50.414560000000002</v>
      </c>
      <c r="AV24" s="1">
        <v>49.970640000000003</v>
      </c>
      <c r="AW24" s="1">
        <v>48.597520000000003</v>
      </c>
      <c r="AX24" s="1">
        <v>49.455919999999999</v>
      </c>
      <c r="AY24" s="1">
        <v>49.615519999999997</v>
      </c>
      <c r="AZ24" s="1">
        <v>49.78792</v>
      </c>
      <c r="BA24" s="1">
        <v>48.915199999999999</v>
      </c>
      <c r="BB24" s="1">
        <v>47.81024</v>
      </c>
      <c r="BC24" s="1">
        <v>48.5488</v>
      </c>
      <c r="BD24" s="1">
        <v>49.800879999999999</v>
      </c>
      <c r="BE24" s="1">
        <v>50.377760000000002</v>
      </c>
      <c r="BF24" s="1">
        <v>49.853279999999998</v>
      </c>
      <c r="BG24" s="1">
        <v>48.985680000000002</v>
      </c>
      <c r="BH24" s="1">
        <v>49.171120000000002</v>
      </c>
      <c r="BI24" s="1">
        <v>50.10472</v>
      </c>
      <c r="BJ24" s="1">
        <v>49.35</v>
      </c>
      <c r="BK24" s="1">
        <v>48.224879999999999</v>
      </c>
      <c r="BL24" s="1">
        <v>49.166879999999999</v>
      </c>
      <c r="BM24" s="1">
        <v>49.272320000000001</v>
      </c>
      <c r="BN24" s="1">
        <v>48.331359999999997</v>
      </c>
      <c r="BO24" s="1">
        <v>49.084479999999999</v>
      </c>
      <c r="BP24" s="1">
        <v>48.3264</v>
      </c>
      <c r="BQ24" s="1">
        <v>48.214399999999998</v>
      </c>
      <c r="BR24" s="1">
        <v>49.974319999999999</v>
      </c>
      <c r="BS24" s="1">
        <v>50.736800000000002</v>
      </c>
      <c r="BT24" s="1">
        <v>49.605840000000001</v>
      </c>
      <c r="BU24" s="1">
        <v>48.45</v>
      </c>
      <c r="BV24" s="1">
        <v>49.421999999999997</v>
      </c>
      <c r="BW24" s="1">
        <v>49.240160000000003</v>
      </c>
      <c r="BX24" s="1">
        <v>49.413440000000001</v>
      </c>
      <c r="BY24" s="1">
        <v>49.840719999999997</v>
      </c>
      <c r="BZ24" s="1">
        <v>50.069760000000002</v>
      </c>
      <c r="CA24" s="1">
        <v>49.105919999999998</v>
      </c>
      <c r="CB24" s="1">
        <v>49.128720000000001</v>
      </c>
      <c r="CC24" s="1">
        <v>50.160960000000003</v>
      </c>
      <c r="CD24" s="1">
        <v>49.666719999999998</v>
      </c>
      <c r="CE24" s="1">
        <v>48.711359999999999</v>
      </c>
      <c r="CF24" s="1">
        <v>49.703360000000004</v>
      </c>
      <c r="CG24" s="1">
        <v>50.453360000000004</v>
      </c>
      <c r="CH24" s="1">
        <v>50.677599999999998</v>
      </c>
      <c r="CI24" s="1">
        <v>49.768079999999998</v>
      </c>
      <c r="CJ24" s="1">
        <v>50.376480000000001</v>
      </c>
      <c r="CK24" s="1">
        <v>50.688079999999999</v>
      </c>
      <c r="CL24" s="1">
        <v>50.313279999999999</v>
      </c>
      <c r="CM24" s="1">
        <v>49.91</v>
      </c>
      <c r="CN24" s="1">
        <v>50.217759999999998</v>
      </c>
      <c r="CO24" s="1">
        <v>49.668399999999998</v>
      </c>
      <c r="CP24" s="1">
        <v>50.695999999999998</v>
      </c>
      <c r="CQ24" s="1">
        <v>51.00112</v>
      </c>
      <c r="CR24" s="1">
        <v>49.43544</v>
      </c>
      <c r="CS24" s="1">
        <v>49.316160000000004</v>
      </c>
      <c r="CT24" s="275">
        <f t="shared" si="16"/>
        <v>4693.2781599999989</v>
      </c>
      <c r="CU24" s="275">
        <f>SUM('Day (1):Day (31)'!CT24)</f>
        <v>123540.98268000003</v>
      </c>
      <c r="CV24" s="109">
        <f t="shared" si="6"/>
        <v>118847.70452000003</v>
      </c>
    </row>
    <row r="25" spans="1:100" ht="15.75" thickBot="1">
      <c r="A25" s="34" t="s">
        <v>48</v>
      </c>
      <c r="B25" s="227">
        <f>SUM(B3,B13,B15,B20)</f>
        <v>9023.9832000000006</v>
      </c>
      <c r="C25" s="228">
        <f t="shared" ref="C25:BN25" si="17">SUM(C3,C13,C15,C20)</f>
        <v>9022.24</v>
      </c>
      <c r="D25" s="228">
        <f t="shared" si="17"/>
        <v>9018.4724800000004</v>
      </c>
      <c r="E25" s="228">
        <f t="shared" si="17"/>
        <v>9013.1903999999995</v>
      </c>
      <c r="F25" s="228">
        <f t="shared" si="17"/>
        <v>9016.129280000001</v>
      </c>
      <c r="G25" s="228">
        <f t="shared" si="17"/>
        <v>9007.852640000001</v>
      </c>
      <c r="H25" s="228">
        <f t="shared" si="17"/>
        <v>8999.9312800000007</v>
      </c>
      <c r="I25" s="228">
        <f t="shared" si="17"/>
        <v>9002.7137600000005</v>
      </c>
      <c r="J25" s="228">
        <f t="shared" si="17"/>
        <v>9005.8865600000008</v>
      </c>
      <c r="K25" s="228">
        <f t="shared" si="17"/>
        <v>9006.618480000001</v>
      </c>
      <c r="L25" s="228">
        <f t="shared" si="17"/>
        <v>9001.1211199999998</v>
      </c>
      <c r="M25" s="228">
        <f t="shared" si="17"/>
        <v>8997.6095999999998</v>
      </c>
      <c r="N25" s="228">
        <f t="shared" si="17"/>
        <v>8912.9148800000003</v>
      </c>
      <c r="O25" s="228">
        <f t="shared" si="17"/>
        <v>8903.9723200000008</v>
      </c>
      <c r="P25" s="228">
        <f t="shared" si="17"/>
        <v>8903.8628000000008</v>
      </c>
      <c r="Q25" s="228">
        <f t="shared" si="17"/>
        <v>8902.1875199999995</v>
      </c>
      <c r="R25" s="228">
        <f t="shared" si="17"/>
        <v>8898.2526400000006</v>
      </c>
      <c r="S25" s="228">
        <f t="shared" si="17"/>
        <v>8898.132880000001</v>
      </c>
      <c r="T25" s="228">
        <f t="shared" si="17"/>
        <v>8897.6776800000007</v>
      </c>
      <c r="U25" s="228">
        <f t="shared" si="17"/>
        <v>8897.1678400000019</v>
      </c>
      <c r="V25" s="228">
        <f t="shared" si="17"/>
        <v>8891.990240000001</v>
      </c>
      <c r="W25" s="228">
        <f t="shared" si="17"/>
        <v>8891.6102400000018</v>
      </c>
      <c r="X25" s="228">
        <f t="shared" si="17"/>
        <v>8891.3751200000006</v>
      </c>
      <c r="Y25" s="228">
        <f t="shared" si="17"/>
        <v>8891.8076280504574</v>
      </c>
      <c r="Z25" s="228">
        <f t="shared" si="17"/>
        <v>8894.1798782960032</v>
      </c>
      <c r="AA25" s="228">
        <f t="shared" si="17"/>
        <v>8897.25799679191</v>
      </c>
      <c r="AB25" s="228">
        <f t="shared" si="17"/>
        <v>8903.0395235408741</v>
      </c>
      <c r="AC25" s="228">
        <f t="shared" si="17"/>
        <v>8928.693949448616</v>
      </c>
      <c r="AD25" s="228">
        <f t="shared" si="17"/>
        <v>9026.1363326300907</v>
      </c>
      <c r="AE25" s="228">
        <f t="shared" si="17"/>
        <v>9219.583483541528</v>
      </c>
      <c r="AF25" s="228">
        <f t="shared" si="17"/>
        <v>9463.4663933313368</v>
      </c>
      <c r="AG25" s="228">
        <f t="shared" si="17"/>
        <v>9788.0187990437062</v>
      </c>
      <c r="AH25" s="228">
        <f t="shared" si="17"/>
        <v>10122.367665286069</v>
      </c>
      <c r="AI25" s="228">
        <f t="shared" si="17"/>
        <v>10501.120434300501</v>
      </c>
      <c r="AJ25" s="228">
        <f t="shared" si="17"/>
        <v>10906.846284175015</v>
      </c>
      <c r="AK25" s="228">
        <f t="shared" si="17"/>
        <v>11266.270105333509</v>
      </c>
      <c r="AL25" s="228">
        <f t="shared" si="17"/>
        <v>11575.855430475469</v>
      </c>
      <c r="AM25" s="228">
        <f t="shared" si="17"/>
        <v>11856.955578950316</v>
      </c>
      <c r="AN25" s="228">
        <f t="shared" si="17"/>
        <v>12049.77190687361</v>
      </c>
      <c r="AO25" s="228">
        <f t="shared" si="17"/>
        <v>12262.769509213864</v>
      </c>
      <c r="AP25" s="228">
        <f t="shared" si="17"/>
        <v>12428.897277604001</v>
      </c>
      <c r="AQ25" s="228">
        <f t="shared" si="17"/>
        <v>12629.475623344169</v>
      </c>
      <c r="AR25" s="228">
        <f t="shared" si="17"/>
        <v>12867.657625366181</v>
      </c>
      <c r="AS25" s="228">
        <f t="shared" si="17"/>
        <v>12986.39973150189</v>
      </c>
      <c r="AT25" s="228">
        <f t="shared" si="17"/>
        <v>13214.573297879677</v>
      </c>
      <c r="AU25" s="228">
        <f t="shared" si="17"/>
        <v>13298.599340459921</v>
      </c>
      <c r="AV25" s="228">
        <f t="shared" si="17"/>
        <v>13409.419528809645</v>
      </c>
      <c r="AW25" s="228">
        <f t="shared" si="17"/>
        <v>13446.067246217439</v>
      </c>
      <c r="AX25" s="228">
        <f t="shared" si="17"/>
        <v>13472.982598458169</v>
      </c>
      <c r="AY25" s="228">
        <f t="shared" si="17"/>
        <v>13470.740391548201</v>
      </c>
      <c r="AZ25" s="228">
        <f t="shared" si="17"/>
        <v>13466.019607399527</v>
      </c>
      <c r="BA25" s="228">
        <f t="shared" si="17"/>
        <v>13444.299012389423</v>
      </c>
      <c r="BB25" s="228">
        <f t="shared" si="17"/>
        <v>13395.090359880247</v>
      </c>
      <c r="BC25" s="228">
        <f t="shared" si="17"/>
        <v>13370.675414788297</v>
      </c>
      <c r="BD25" s="228">
        <f t="shared" si="17"/>
        <v>13108.784551461984</v>
      </c>
      <c r="BE25" s="228">
        <f t="shared" si="17"/>
        <v>13066.65815074135</v>
      </c>
      <c r="BF25" s="228">
        <f t="shared" si="17"/>
        <v>12986.39552295244</v>
      </c>
      <c r="BG25" s="228">
        <f t="shared" si="17"/>
        <v>12909.811199135038</v>
      </c>
      <c r="BH25" s="228">
        <f t="shared" si="17"/>
        <v>12750.811774444081</v>
      </c>
      <c r="BI25" s="228">
        <f t="shared" si="17"/>
        <v>12546.81865991935</v>
      </c>
      <c r="BJ25" s="228">
        <f t="shared" si="17"/>
        <v>12217.8030703121</v>
      </c>
      <c r="BK25" s="228">
        <f t="shared" si="17"/>
        <v>12031.137926459673</v>
      </c>
      <c r="BL25" s="228">
        <f t="shared" si="17"/>
        <v>11760.527946665823</v>
      </c>
      <c r="BM25" s="228">
        <f t="shared" si="17"/>
        <v>11578.02015529832</v>
      </c>
      <c r="BN25" s="228">
        <f t="shared" si="17"/>
        <v>11157.377176875687</v>
      </c>
      <c r="BO25" s="228">
        <f t="shared" ref="BO25:CS25" si="18">SUM(BO3,BO13,BO15,BO20)</f>
        <v>10884.391484779468</v>
      </c>
      <c r="BP25" s="228">
        <f t="shared" si="18"/>
        <v>10508.289171710334</v>
      </c>
      <c r="BQ25" s="228">
        <f t="shared" si="18"/>
        <v>10186.7659947475</v>
      </c>
      <c r="BR25" s="228">
        <f t="shared" si="18"/>
        <v>9887.362399390815</v>
      </c>
      <c r="BS25" s="228">
        <f t="shared" si="18"/>
        <v>9582.6875339468934</v>
      </c>
      <c r="BT25" s="228">
        <f t="shared" si="18"/>
        <v>9347.259257596068</v>
      </c>
      <c r="BU25" s="228">
        <f t="shared" si="18"/>
        <v>9169.2715510682356</v>
      </c>
      <c r="BV25" s="228">
        <f t="shared" si="18"/>
        <v>9013.2125496096196</v>
      </c>
      <c r="BW25" s="228">
        <f t="shared" si="18"/>
        <v>8966.9565158983132</v>
      </c>
      <c r="BX25" s="228">
        <f t="shared" si="18"/>
        <v>8957.2415105313412</v>
      </c>
      <c r="BY25" s="228">
        <f t="shared" si="18"/>
        <v>8955.8625889051491</v>
      </c>
      <c r="BZ25" s="228">
        <f t="shared" si="18"/>
        <v>8958.2797600000013</v>
      </c>
      <c r="CA25" s="228">
        <f t="shared" si="18"/>
        <v>8968.0159199999998</v>
      </c>
      <c r="CB25" s="228">
        <f t="shared" si="18"/>
        <v>8972.7287199999992</v>
      </c>
      <c r="CC25" s="228">
        <f t="shared" si="18"/>
        <v>8984.1809600000015</v>
      </c>
      <c r="CD25" s="228">
        <f t="shared" si="18"/>
        <v>8998.1267200000002</v>
      </c>
      <c r="CE25" s="228">
        <f t="shared" si="18"/>
        <v>9001.3913600000014</v>
      </c>
      <c r="CF25" s="228">
        <f t="shared" si="18"/>
        <v>8993.9533600000013</v>
      </c>
      <c r="CG25" s="228">
        <f t="shared" si="18"/>
        <v>8991.603360000001</v>
      </c>
      <c r="CH25" s="228">
        <f t="shared" si="18"/>
        <v>8999.7776000000013</v>
      </c>
      <c r="CI25" s="228">
        <f t="shared" si="18"/>
        <v>9007.6280800000004</v>
      </c>
      <c r="CJ25" s="228">
        <f t="shared" si="18"/>
        <v>9010.596480000002</v>
      </c>
      <c r="CK25" s="228">
        <f t="shared" si="18"/>
        <v>9019.0980799999998</v>
      </c>
      <c r="CL25" s="228">
        <f t="shared" si="18"/>
        <v>9023.7232800000002</v>
      </c>
      <c r="CM25" s="228">
        <f t="shared" si="18"/>
        <v>9028.89</v>
      </c>
      <c r="CN25" s="228">
        <f t="shared" si="18"/>
        <v>9031.1877600000007</v>
      </c>
      <c r="CO25" s="228">
        <f t="shared" si="18"/>
        <v>9025.6184000000012</v>
      </c>
      <c r="CP25" s="228">
        <f t="shared" si="18"/>
        <v>9029.2860000000001</v>
      </c>
      <c r="CQ25" s="228">
        <f t="shared" si="18"/>
        <v>9030.13112</v>
      </c>
      <c r="CR25" s="228">
        <f t="shared" si="18"/>
        <v>9022.9054400000005</v>
      </c>
      <c r="CS25" s="229">
        <f t="shared" si="18"/>
        <v>9019.3161600000003</v>
      </c>
      <c r="CT25" s="269">
        <f t="shared" si="16"/>
        <v>985149.81616737961</v>
      </c>
      <c r="CU25" s="269">
        <f>SUM('Day (1):Day (31)'!CT25)</f>
        <v>29896756.48559162</v>
      </c>
      <c r="CV25" s="110">
        <f t="shared" si="6"/>
        <v>28911606.66942424</v>
      </c>
    </row>
    <row r="26" spans="1:100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203"/>
      <c r="CU26" s="278"/>
    </row>
    <row r="27" spans="1:100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202"/>
      <c r="CU27" s="202"/>
    </row>
    <row r="28" spans="1:100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202"/>
      <c r="CU28" s="202"/>
    </row>
    <row r="29" spans="1:100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  <c r="CU29" s="10" t="s">
        <v>28</v>
      </c>
      <c r="CV29" s="108" t="s">
        <v>29</v>
      </c>
    </row>
    <row r="30" spans="1:100">
      <c r="A30" s="42" t="s">
        <v>30</v>
      </c>
      <c r="B30" s="43">
        <f t="shared" ref="B30:G30" si="19">B31+B39</f>
        <v>3262.5360000000001</v>
      </c>
      <c r="C30" s="44">
        <f t="shared" si="19"/>
        <v>3173.5360000000001</v>
      </c>
      <c r="D30" s="44">
        <f t="shared" si="19"/>
        <v>3143.5360000000001</v>
      </c>
      <c r="E30" s="44">
        <f t="shared" si="19"/>
        <v>3113.5360000000001</v>
      </c>
      <c r="F30" s="44">
        <f t="shared" si="19"/>
        <v>3097.5360000000001</v>
      </c>
      <c r="G30" s="44">
        <f t="shared" si="19"/>
        <v>3097.5360000000001</v>
      </c>
      <c r="H30" s="44">
        <f t="shared" ref="H30" si="20">H31+H39</f>
        <v>3097.5360000000001</v>
      </c>
      <c r="I30" s="44">
        <f t="shared" ref="I30" si="21">I31+I39</f>
        <v>3097.5360000000001</v>
      </c>
      <c r="J30" s="44">
        <f t="shared" ref="J30" si="22">J31+J39</f>
        <v>3097.5360000000001</v>
      </c>
      <c r="K30" s="44">
        <f t="shared" ref="K30" si="23">K31+K39</f>
        <v>3097.5360000000001</v>
      </c>
      <c r="L30" s="44">
        <f t="shared" ref="L30" si="24">L31+L39</f>
        <v>3097.5360000000001</v>
      </c>
      <c r="M30" s="44">
        <f t="shared" ref="M30" si="25">M31+M39</f>
        <v>3097.5360000000001</v>
      </c>
      <c r="N30" s="44">
        <f t="shared" ref="N30" si="26">N31+N39</f>
        <v>3097.5360000000001</v>
      </c>
      <c r="O30" s="44">
        <f t="shared" ref="O30" si="27">O31+O39</f>
        <v>3097.5360000000001</v>
      </c>
      <c r="P30" s="44">
        <f t="shared" ref="P30" si="28">P31+P39</f>
        <v>3097.5360000000001</v>
      </c>
      <c r="Q30" s="44">
        <f t="shared" ref="Q30" si="29">Q31+Q39</f>
        <v>3097.5360000000001</v>
      </c>
      <c r="R30" s="44">
        <f t="shared" ref="R30" si="30">R31+R39</f>
        <v>3097.5360000000001</v>
      </c>
      <c r="S30" s="44">
        <f t="shared" ref="S30" si="31">S31+S39</f>
        <v>3172.5360000000001</v>
      </c>
      <c r="T30" s="44">
        <f t="shared" ref="T30" si="32">T31+T39</f>
        <v>3231.5360000000001</v>
      </c>
      <c r="U30" s="44">
        <f t="shared" ref="U30" si="33">U31+U39</f>
        <v>3231.5360000000001</v>
      </c>
      <c r="V30" s="44">
        <f t="shared" ref="V30" si="34">V31+V39</f>
        <v>3267.5360000000001</v>
      </c>
      <c r="W30" s="44">
        <f t="shared" ref="W30" si="35">W31+W39</f>
        <v>3292.5360000000001</v>
      </c>
      <c r="X30" s="44">
        <f t="shared" ref="X30" si="36">X31+X39</f>
        <v>3292.5360000000001</v>
      </c>
      <c r="Y30" s="44">
        <f t="shared" ref="Y30" si="37">Y31+Y39</f>
        <v>3305.5360000000001</v>
      </c>
      <c r="Z30" s="44">
        <f t="shared" ref="Z30" si="38">Z31+Z39</f>
        <v>3412.5360000000001</v>
      </c>
      <c r="AA30" s="44">
        <f t="shared" ref="AA30" si="39">AA31+AA39</f>
        <v>3444.5360000000001</v>
      </c>
      <c r="AB30" s="44">
        <f t="shared" ref="AB30" si="40">AB31+AB39</f>
        <v>3475.5360000000001</v>
      </c>
      <c r="AC30" s="44">
        <f t="shared" ref="AC30" si="41">AC31+AC39</f>
        <v>3505.5360000000001</v>
      </c>
      <c r="AD30" s="44">
        <f t="shared" ref="AD30" si="42">AD31+AD39</f>
        <v>3519.5360000000001</v>
      </c>
      <c r="AE30" s="44">
        <f t="shared" ref="AE30" si="43">AE31+AE39</f>
        <v>3519.5360000000001</v>
      </c>
      <c r="AF30" s="44">
        <f t="shared" ref="AF30" si="44">AF31+AF39</f>
        <v>3519.5360000000001</v>
      </c>
      <c r="AG30" s="44">
        <f t="shared" ref="AG30" si="45">AG31+AG39</f>
        <v>3519.5360000000001</v>
      </c>
      <c r="AH30" s="44">
        <f t="shared" ref="AH30" si="46">AH31+AH39</f>
        <v>3518.5360000000001</v>
      </c>
      <c r="AI30" s="44">
        <f t="shared" ref="AI30" si="47">AI31+AI39</f>
        <v>3518.5360000000001</v>
      </c>
      <c r="AJ30" s="44">
        <f t="shared" ref="AJ30" si="48">AJ31+AJ39</f>
        <v>3522.5360000000001</v>
      </c>
      <c r="AK30" s="44">
        <f t="shared" ref="AK30" si="49">AK31+AK39</f>
        <v>3522.5360000000001</v>
      </c>
      <c r="AL30" s="44">
        <f t="shared" ref="AL30" si="50">AL31+AL39</f>
        <v>3520.5360000000001</v>
      </c>
      <c r="AM30" s="44">
        <f t="shared" ref="AM30" si="51">AM31+AM39</f>
        <v>3528.5360000000001</v>
      </c>
      <c r="AN30" s="44">
        <f t="shared" ref="AN30" si="52">AN31+AN39</f>
        <v>3530.5360000000001</v>
      </c>
      <c r="AO30" s="44">
        <f t="shared" ref="AO30" si="53">AO31+AO39</f>
        <v>3522.5360000000001</v>
      </c>
      <c r="AP30" s="44">
        <f t="shared" ref="AP30" si="54">AP31+AP39</f>
        <v>3524.5360000000001</v>
      </c>
      <c r="AQ30" s="44">
        <f t="shared" ref="AQ30" si="55">AQ31+AQ39</f>
        <v>3526.5360000000001</v>
      </c>
      <c r="AR30" s="44">
        <f t="shared" ref="AR30" si="56">AR31+AR39</f>
        <v>3519.5360000000001</v>
      </c>
      <c r="AS30" s="44">
        <f t="shared" ref="AS30" si="57">AS31+AS39</f>
        <v>3523.5360000000001</v>
      </c>
      <c r="AT30" s="44">
        <f t="shared" ref="AT30" si="58">AT31+AT39</f>
        <v>3522.5360000000001</v>
      </c>
      <c r="AU30" s="44">
        <f t="shared" ref="AU30" si="59">AU31+AU39</f>
        <v>3413.5360000000001</v>
      </c>
      <c r="AV30" s="44">
        <f t="shared" ref="AV30" si="60">AV31+AV39</f>
        <v>3378.5360000000001</v>
      </c>
      <c r="AW30" s="44">
        <f t="shared" ref="AW30" si="61">AW31+AW39</f>
        <v>3347.5360000000001</v>
      </c>
      <c r="AX30" s="44">
        <f t="shared" ref="AX30" si="62">AX31+AX39</f>
        <v>3315.5360000000001</v>
      </c>
      <c r="AY30" s="44">
        <f t="shared" ref="AY30" si="63">AY31+AY39</f>
        <v>3297.5360000000001</v>
      </c>
      <c r="AZ30" s="44">
        <f t="shared" ref="AZ30" si="64">AZ31+AZ39</f>
        <v>3222.5360000000001</v>
      </c>
      <c r="BA30" s="44">
        <f t="shared" ref="BA30" si="65">BA31+BA39</f>
        <v>3208.5360000000001</v>
      </c>
      <c r="BB30" s="44">
        <f t="shared" ref="BB30" si="66">BB31+BB39</f>
        <v>3208.5360000000001</v>
      </c>
      <c r="BC30" s="44">
        <f t="shared" ref="BC30" si="67">BC31+BC39</f>
        <v>3208.5360000000001</v>
      </c>
      <c r="BD30" s="44">
        <f t="shared" ref="BD30" si="68">BD31+BD39</f>
        <v>3208.5360000000001</v>
      </c>
      <c r="BE30" s="44">
        <f t="shared" ref="BE30" si="69">BE31+BE39</f>
        <v>3208.5360000000001</v>
      </c>
      <c r="BF30" s="44">
        <f t="shared" ref="BF30" si="70">BF31+BF39</f>
        <v>3208.5360000000001</v>
      </c>
      <c r="BG30" s="44">
        <f t="shared" ref="BG30" si="71">BG31+BG39</f>
        <v>3208.5360000000001</v>
      </c>
      <c r="BH30" s="44">
        <f t="shared" ref="BH30" si="72">BH31+BH39</f>
        <v>3133.5360000000001</v>
      </c>
      <c r="BI30" s="44">
        <f t="shared" ref="BI30" si="73">BI31+BI39</f>
        <v>3100.5360000000001</v>
      </c>
      <c r="BJ30" s="44">
        <f t="shared" ref="BJ30" si="74">BJ31+BJ39</f>
        <v>3100.5360000000001</v>
      </c>
      <c r="BK30" s="44">
        <f t="shared" ref="BK30" si="75">BK31+BK39</f>
        <v>3100.5360000000001</v>
      </c>
      <c r="BL30" s="44">
        <f t="shared" ref="BL30" si="76">BL31+BL39</f>
        <v>3175.5360000000001</v>
      </c>
      <c r="BM30" s="44">
        <f t="shared" ref="BM30" si="77">BM31+BM39</f>
        <v>3250.5360000000001</v>
      </c>
      <c r="BN30" s="44">
        <f t="shared" ref="BN30" si="78">BN31+BN39</f>
        <v>3297.5360000000001</v>
      </c>
      <c r="BO30" s="44">
        <f t="shared" ref="BO30" si="79">BO31+BO39</f>
        <v>3195.5360000000001</v>
      </c>
      <c r="BP30" s="44">
        <f t="shared" ref="BP30" si="80">BP31+BP39</f>
        <v>3328.5360000000001</v>
      </c>
      <c r="BQ30" s="44">
        <f t="shared" ref="BQ30" si="81">BQ31+BQ39</f>
        <v>3358.5360000000001</v>
      </c>
      <c r="BR30" s="44">
        <f t="shared" ref="BR30" si="82">BR31+BR39</f>
        <v>3390.5360000000001</v>
      </c>
      <c r="BS30" s="44">
        <f t="shared" ref="BS30" si="83">BS31+BS39</f>
        <v>3421.5360000000001</v>
      </c>
      <c r="BT30" s="44">
        <f t="shared" ref="BT30" si="84">BT31+BT39</f>
        <v>3417.5360000000001</v>
      </c>
      <c r="BU30" s="44">
        <f t="shared" ref="BU30" si="85">BU31+BU39</f>
        <v>3414.5360000000001</v>
      </c>
      <c r="BV30" s="44">
        <f t="shared" ref="BV30" si="86">BV31+BV39</f>
        <v>3335.5360000000001</v>
      </c>
      <c r="BW30" s="44">
        <f t="shared" ref="BW30" si="87">BW31+BW39</f>
        <v>3314.5360000000001</v>
      </c>
      <c r="BX30" s="44">
        <f t="shared" ref="BX30" si="88">BX31+BX39</f>
        <v>3277.6360000000004</v>
      </c>
      <c r="BY30" s="44">
        <f t="shared" ref="BY30" si="89">BY31+BY39</f>
        <v>3250.6360000000004</v>
      </c>
      <c r="BZ30" s="44">
        <f t="shared" ref="BZ30" si="90">BZ31+BZ39</f>
        <v>3226.6360000000004</v>
      </c>
      <c r="CA30" s="44">
        <f t="shared" ref="CA30" si="91">CA31+CA39</f>
        <v>3228.6360000000004</v>
      </c>
      <c r="CB30" s="44">
        <f t="shared" ref="CB30" si="92">CB31+CB39</f>
        <v>3222.6360000000004</v>
      </c>
      <c r="CC30" s="44">
        <f t="shared" ref="CC30" si="93">CC31+CC39</f>
        <v>3216.6360000000004</v>
      </c>
      <c r="CD30" s="44">
        <f t="shared" ref="CD30" si="94">CD31+CD39</f>
        <v>3141.6260000000002</v>
      </c>
      <c r="CE30" s="44">
        <f t="shared" ref="CE30" si="95">CE31+CE39</f>
        <v>3098.6260000000002</v>
      </c>
      <c r="CF30" s="44">
        <f t="shared" ref="CF30" si="96">CF31+CF39</f>
        <v>3068.576</v>
      </c>
      <c r="CG30" s="44">
        <f t="shared" ref="CG30" si="97">CG31+CG39</f>
        <v>3038.4760000000001</v>
      </c>
      <c r="CH30" s="44">
        <f t="shared" ref="CH30" si="98">CH31+CH39</f>
        <v>3008.5260000000003</v>
      </c>
      <c r="CI30" s="44">
        <f t="shared" ref="CI30" si="99">CI31+CI39</f>
        <v>2978.5260000000003</v>
      </c>
      <c r="CJ30" s="44">
        <f t="shared" ref="CJ30" si="100">CJ31+CJ39</f>
        <v>2963.5260000000003</v>
      </c>
      <c r="CK30" s="44">
        <f t="shared" ref="CK30" si="101">CK31+CK39</f>
        <v>2963.5260000000003</v>
      </c>
      <c r="CL30" s="44">
        <f t="shared" ref="CL30" si="102">CL31+CL39</f>
        <v>2963.5260000000003</v>
      </c>
      <c r="CM30" s="44">
        <f t="shared" ref="CM30" si="103">CM31+CM39</f>
        <v>2963.5260000000003</v>
      </c>
      <c r="CN30" s="44">
        <f t="shared" ref="CN30" si="104">CN31+CN39</f>
        <v>2963.5260000000003</v>
      </c>
      <c r="CO30" s="44">
        <f t="shared" ref="CO30" si="105">CO31+CO39</f>
        <v>2963.5260000000003</v>
      </c>
      <c r="CP30" s="44">
        <f t="shared" ref="CP30" si="106">CP31+CP39</f>
        <v>2963.5260000000003</v>
      </c>
      <c r="CQ30" s="44">
        <f t="shared" ref="CQ30" si="107">CQ31+CQ39</f>
        <v>2963.5260000000003</v>
      </c>
      <c r="CR30" s="44">
        <f t="shared" ref="CR30" si="108">CR31+CR39</f>
        <v>2963.5260000000003</v>
      </c>
      <c r="CS30" s="45">
        <f t="shared" ref="CS30" si="109">CS31+CS39</f>
        <v>2963.5260000000003</v>
      </c>
      <c r="CT30" s="273">
        <f t="shared" ref="CT30:CT47" si="110">SUM(B30:CS30)</f>
        <v>311635.09599999979</v>
      </c>
      <c r="CU30" s="273">
        <f>SUM('Day (1):Day (31)'!CT30)</f>
        <v>9110886.3760032002</v>
      </c>
      <c r="CV30" s="109">
        <f>CU30-CT30</f>
        <v>8799251.2800032012</v>
      </c>
    </row>
    <row r="31" spans="1:100">
      <c r="A31" s="47" t="s">
        <v>31</v>
      </c>
      <c r="B31" s="48">
        <f>SUM(B32:B38)</f>
        <v>3226.116</v>
      </c>
      <c r="C31" s="49">
        <f t="shared" ref="C31:BN31" si="111">SUM(C32:C38)</f>
        <v>3137.116</v>
      </c>
      <c r="D31" s="49">
        <f t="shared" si="111"/>
        <v>3107.116</v>
      </c>
      <c r="E31" s="49">
        <f t="shared" si="111"/>
        <v>3077.116</v>
      </c>
      <c r="F31" s="49">
        <f t="shared" si="111"/>
        <v>3061.116</v>
      </c>
      <c r="G31" s="49">
        <f t="shared" si="111"/>
        <v>3061.116</v>
      </c>
      <c r="H31" s="49">
        <f t="shared" si="111"/>
        <v>3061.116</v>
      </c>
      <c r="I31" s="49">
        <f t="shared" si="111"/>
        <v>3061.116</v>
      </c>
      <c r="J31" s="49">
        <f t="shared" si="111"/>
        <v>3061.116</v>
      </c>
      <c r="K31" s="49">
        <f t="shared" si="111"/>
        <v>3061.116</v>
      </c>
      <c r="L31" s="49">
        <f t="shared" si="111"/>
        <v>3061.116</v>
      </c>
      <c r="M31" s="49">
        <f t="shared" si="111"/>
        <v>3061.116</v>
      </c>
      <c r="N31" s="49">
        <f t="shared" si="111"/>
        <v>3061.116</v>
      </c>
      <c r="O31" s="49">
        <f t="shared" si="111"/>
        <v>3061.116</v>
      </c>
      <c r="P31" s="49">
        <f t="shared" si="111"/>
        <v>3061.116</v>
      </c>
      <c r="Q31" s="49">
        <f t="shared" si="111"/>
        <v>3061.116</v>
      </c>
      <c r="R31" s="49">
        <f t="shared" si="111"/>
        <v>3061.116</v>
      </c>
      <c r="S31" s="49">
        <f t="shared" si="111"/>
        <v>3136.116</v>
      </c>
      <c r="T31" s="49">
        <f t="shared" si="111"/>
        <v>3195.116</v>
      </c>
      <c r="U31" s="49">
        <f t="shared" si="111"/>
        <v>3195.116</v>
      </c>
      <c r="V31" s="49">
        <f t="shared" si="111"/>
        <v>3231.116</v>
      </c>
      <c r="W31" s="49">
        <f t="shared" si="111"/>
        <v>3256.116</v>
      </c>
      <c r="X31" s="49">
        <f t="shared" si="111"/>
        <v>3256.116</v>
      </c>
      <c r="Y31" s="49">
        <f t="shared" si="111"/>
        <v>3269.116</v>
      </c>
      <c r="Z31" s="49">
        <f t="shared" si="111"/>
        <v>3376.116</v>
      </c>
      <c r="AA31" s="49">
        <f t="shared" si="111"/>
        <v>3408.116</v>
      </c>
      <c r="AB31" s="49">
        <f t="shared" si="111"/>
        <v>3439.116</v>
      </c>
      <c r="AC31" s="49">
        <f t="shared" si="111"/>
        <v>3469.116</v>
      </c>
      <c r="AD31" s="49">
        <f t="shared" si="111"/>
        <v>3483.116</v>
      </c>
      <c r="AE31" s="49">
        <f t="shared" si="111"/>
        <v>3483.116</v>
      </c>
      <c r="AF31" s="49">
        <f t="shared" si="111"/>
        <v>3483.116</v>
      </c>
      <c r="AG31" s="49">
        <f t="shared" si="111"/>
        <v>3483.116</v>
      </c>
      <c r="AH31" s="49">
        <f t="shared" si="111"/>
        <v>3482.116</v>
      </c>
      <c r="AI31" s="49">
        <f t="shared" si="111"/>
        <v>3482.116</v>
      </c>
      <c r="AJ31" s="49">
        <f t="shared" si="111"/>
        <v>3486.116</v>
      </c>
      <c r="AK31" s="49">
        <f t="shared" si="111"/>
        <v>3486.116</v>
      </c>
      <c r="AL31" s="49">
        <f t="shared" si="111"/>
        <v>3484.116</v>
      </c>
      <c r="AM31" s="49">
        <f t="shared" si="111"/>
        <v>3492.116</v>
      </c>
      <c r="AN31" s="49">
        <f t="shared" si="111"/>
        <v>3494.116</v>
      </c>
      <c r="AO31" s="49">
        <f t="shared" si="111"/>
        <v>3486.116</v>
      </c>
      <c r="AP31" s="49">
        <f t="shared" si="111"/>
        <v>3488.116</v>
      </c>
      <c r="AQ31" s="49">
        <f t="shared" si="111"/>
        <v>3490.116</v>
      </c>
      <c r="AR31" s="49">
        <f t="shared" si="111"/>
        <v>3483.116</v>
      </c>
      <c r="AS31" s="49">
        <f t="shared" si="111"/>
        <v>3487.116</v>
      </c>
      <c r="AT31" s="49">
        <f t="shared" si="111"/>
        <v>3486.116</v>
      </c>
      <c r="AU31" s="49">
        <f t="shared" si="111"/>
        <v>3377.116</v>
      </c>
      <c r="AV31" s="49">
        <f t="shared" si="111"/>
        <v>3342.116</v>
      </c>
      <c r="AW31" s="49">
        <f t="shared" si="111"/>
        <v>3311.116</v>
      </c>
      <c r="AX31" s="49">
        <f t="shared" si="111"/>
        <v>3279.116</v>
      </c>
      <c r="AY31" s="49">
        <f t="shared" si="111"/>
        <v>3261.116</v>
      </c>
      <c r="AZ31" s="49">
        <f t="shared" si="111"/>
        <v>3186.116</v>
      </c>
      <c r="BA31" s="49">
        <f t="shared" si="111"/>
        <v>3172.116</v>
      </c>
      <c r="BB31" s="49">
        <f t="shared" si="111"/>
        <v>3172.116</v>
      </c>
      <c r="BC31" s="49">
        <f t="shared" si="111"/>
        <v>3172.116</v>
      </c>
      <c r="BD31" s="49">
        <f t="shared" si="111"/>
        <v>3172.116</v>
      </c>
      <c r="BE31" s="49">
        <f t="shared" si="111"/>
        <v>3172.116</v>
      </c>
      <c r="BF31" s="49">
        <f t="shared" si="111"/>
        <v>3172.116</v>
      </c>
      <c r="BG31" s="49">
        <f t="shared" si="111"/>
        <v>3172.116</v>
      </c>
      <c r="BH31" s="49">
        <f t="shared" si="111"/>
        <v>3097.116</v>
      </c>
      <c r="BI31" s="49">
        <f t="shared" si="111"/>
        <v>3064.116</v>
      </c>
      <c r="BJ31" s="49">
        <f t="shared" si="111"/>
        <v>3064.116</v>
      </c>
      <c r="BK31" s="49">
        <f t="shared" si="111"/>
        <v>3064.116</v>
      </c>
      <c r="BL31" s="49">
        <f t="shared" si="111"/>
        <v>3139.116</v>
      </c>
      <c r="BM31" s="49">
        <f t="shared" si="111"/>
        <v>3214.116</v>
      </c>
      <c r="BN31" s="49">
        <f t="shared" si="111"/>
        <v>3261.116</v>
      </c>
      <c r="BO31" s="49">
        <f t="shared" ref="BO31:CR31" si="112">SUM(BO32:BO38)</f>
        <v>3159.116</v>
      </c>
      <c r="BP31" s="49">
        <f t="shared" si="112"/>
        <v>3292.116</v>
      </c>
      <c r="BQ31" s="49">
        <f t="shared" si="112"/>
        <v>3322.116</v>
      </c>
      <c r="BR31" s="49">
        <f t="shared" si="112"/>
        <v>3354.116</v>
      </c>
      <c r="BS31" s="49">
        <f t="shared" si="112"/>
        <v>3385.116</v>
      </c>
      <c r="BT31" s="49">
        <f t="shared" si="112"/>
        <v>3381.116</v>
      </c>
      <c r="BU31" s="49">
        <f t="shared" si="112"/>
        <v>3378.116</v>
      </c>
      <c r="BV31" s="49">
        <f t="shared" si="112"/>
        <v>3299.116</v>
      </c>
      <c r="BW31" s="49">
        <f t="shared" si="112"/>
        <v>3278.116</v>
      </c>
      <c r="BX31" s="49">
        <f t="shared" si="112"/>
        <v>3241.2160000000003</v>
      </c>
      <c r="BY31" s="49">
        <f t="shared" si="112"/>
        <v>3214.2160000000003</v>
      </c>
      <c r="BZ31" s="49">
        <f t="shared" si="112"/>
        <v>3190.2160000000003</v>
      </c>
      <c r="CA31" s="49">
        <f t="shared" si="112"/>
        <v>3192.2160000000003</v>
      </c>
      <c r="CB31" s="49">
        <f t="shared" si="112"/>
        <v>3186.2160000000003</v>
      </c>
      <c r="CC31" s="49">
        <f t="shared" si="112"/>
        <v>3180.2160000000003</v>
      </c>
      <c r="CD31" s="49">
        <f t="shared" si="112"/>
        <v>3105.2060000000001</v>
      </c>
      <c r="CE31" s="49">
        <f t="shared" si="112"/>
        <v>3062.2060000000001</v>
      </c>
      <c r="CF31" s="49">
        <f t="shared" si="112"/>
        <v>3032.1559999999999</v>
      </c>
      <c r="CG31" s="49">
        <f t="shared" si="112"/>
        <v>3002.056</v>
      </c>
      <c r="CH31" s="49">
        <f t="shared" si="112"/>
        <v>2972.1060000000002</v>
      </c>
      <c r="CI31" s="49">
        <f t="shared" si="112"/>
        <v>2942.1060000000002</v>
      </c>
      <c r="CJ31" s="49">
        <f t="shared" si="112"/>
        <v>2927.1060000000002</v>
      </c>
      <c r="CK31" s="49">
        <f t="shared" si="112"/>
        <v>2927.1060000000002</v>
      </c>
      <c r="CL31" s="49">
        <f t="shared" si="112"/>
        <v>2927.1060000000002</v>
      </c>
      <c r="CM31" s="49">
        <f t="shared" si="112"/>
        <v>2927.1060000000002</v>
      </c>
      <c r="CN31" s="49">
        <f t="shared" si="112"/>
        <v>2927.1060000000002</v>
      </c>
      <c r="CO31" s="49">
        <f t="shared" si="112"/>
        <v>2927.1060000000002</v>
      </c>
      <c r="CP31" s="49">
        <f t="shared" si="112"/>
        <v>2927.1060000000002</v>
      </c>
      <c r="CQ31" s="49">
        <f t="shared" si="112"/>
        <v>2927.1060000000002</v>
      </c>
      <c r="CR31" s="49">
        <f t="shared" si="112"/>
        <v>2927.1060000000002</v>
      </c>
      <c r="CS31" s="50">
        <f>SUM(CS32:CS38)</f>
        <v>2927.1060000000002</v>
      </c>
      <c r="CT31" s="274">
        <f t="shared" si="110"/>
        <v>308138.77600000065</v>
      </c>
      <c r="CU31" s="273">
        <f>SUM('Day (1):Day (31)'!CT31)</f>
        <v>9002500.4560032021</v>
      </c>
      <c r="CV31" s="109">
        <f t="shared" ref="CV31:CV55" si="113">CU31-CT31</f>
        <v>8694361.6800032016</v>
      </c>
    </row>
    <row r="32" spans="1:100">
      <c r="A32" s="51" t="s">
        <v>32</v>
      </c>
      <c r="B32" s="52">
        <f>B62-B73</f>
        <v>454</v>
      </c>
      <c r="C32" s="53">
        <f t="shared" ref="C32:BN32" si="114">C62-C73</f>
        <v>454</v>
      </c>
      <c r="D32" s="53">
        <f t="shared" si="114"/>
        <v>454</v>
      </c>
      <c r="E32" s="53">
        <f t="shared" si="114"/>
        <v>454</v>
      </c>
      <c r="F32" s="53">
        <f t="shared" si="114"/>
        <v>454</v>
      </c>
      <c r="G32" s="53">
        <f t="shared" si="114"/>
        <v>454</v>
      </c>
      <c r="H32" s="53">
        <f t="shared" si="114"/>
        <v>454</v>
      </c>
      <c r="I32" s="53">
        <f t="shared" si="114"/>
        <v>454</v>
      </c>
      <c r="J32" s="53">
        <f t="shared" si="114"/>
        <v>454</v>
      </c>
      <c r="K32" s="53">
        <f t="shared" si="114"/>
        <v>454</v>
      </c>
      <c r="L32" s="53">
        <f t="shared" si="114"/>
        <v>454</v>
      </c>
      <c r="M32" s="53">
        <f t="shared" si="114"/>
        <v>454</v>
      </c>
      <c r="N32" s="53">
        <f t="shared" si="114"/>
        <v>454</v>
      </c>
      <c r="O32" s="53">
        <f t="shared" si="114"/>
        <v>454</v>
      </c>
      <c r="P32" s="53">
        <f t="shared" si="114"/>
        <v>454</v>
      </c>
      <c r="Q32" s="53">
        <f t="shared" si="114"/>
        <v>454</v>
      </c>
      <c r="R32" s="53">
        <f t="shared" si="114"/>
        <v>454</v>
      </c>
      <c r="S32" s="53">
        <f t="shared" si="114"/>
        <v>454</v>
      </c>
      <c r="T32" s="53">
        <f t="shared" si="114"/>
        <v>454</v>
      </c>
      <c r="U32" s="53">
        <f t="shared" si="114"/>
        <v>454</v>
      </c>
      <c r="V32" s="53">
        <f t="shared" si="114"/>
        <v>454</v>
      </c>
      <c r="W32" s="53">
        <f t="shared" si="114"/>
        <v>454</v>
      </c>
      <c r="X32" s="53">
        <f t="shared" si="114"/>
        <v>454</v>
      </c>
      <c r="Y32" s="53">
        <f t="shared" si="114"/>
        <v>454</v>
      </c>
      <c r="Z32" s="53">
        <f t="shared" si="114"/>
        <v>454</v>
      </c>
      <c r="AA32" s="53">
        <f t="shared" si="114"/>
        <v>454</v>
      </c>
      <c r="AB32" s="53">
        <f t="shared" si="114"/>
        <v>454</v>
      </c>
      <c r="AC32" s="53">
        <f t="shared" si="114"/>
        <v>454</v>
      </c>
      <c r="AD32" s="53">
        <f t="shared" si="114"/>
        <v>454</v>
      </c>
      <c r="AE32" s="53">
        <f t="shared" si="114"/>
        <v>454</v>
      </c>
      <c r="AF32" s="53">
        <f t="shared" si="114"/>
        <v>454</v>
      </c>
      <c r="AG32" s="53">
        <f t="shared" si="114"/>
        <v>454</v>
      </c>
      <c r="AH32" s="53">
        <f t="shared" si="114"/>
        <v>454</v>
      </c>
      <c r="AI32" s="53">
        <f t="shared" si="114"/>
        <v>454</v>
      </c>
      <c r="AJ32" s="53">
        <f t="shared" si="114"/>
        <v>454</v>
      </c>
      <c r="AK32" s="53">
        <f t="shared" si="114"/>
        <v>454</v>
      </c>
      <c r="AL32" s="53">
        <f t="shared" si="114"/>
        <v>454</v>
      </c>
      <c r="AM32" s="53">
        <f t="shared" si="114"/>
        <v>454</v>
      </c>
      <c r="AN32" s="53">
        <f t="shared" si="114"/>
        <v>454</v>
      </c>
      <c r="AO32" s="53">
        <f t="shared" si="114"/>
        <v>454</v>
      </c>
      <c r="AP32" s="53">
        <f t="shared" si="114"/>
        <v>454</v>
      </c>
      <c r="AQ32" s="53">
        <f t="shared" si="114"/>
        <v>454</v>
      </c>
      <c r="AR32" s="53">
        <f t="shared" si="114"/>
        <v>454</v>
      </c>
      <c r="AS32" s="53">
        <f t="shared" si="114"/>
        <v>454</v>
      </c>
      <c r="AT32" s="53">
        <f t="shared" si="114"/>
        <v>454</v>
      </c>
      <c r="AU32" s="53">
        <f t="shared" si="114"/>
        <v>454</v>
      </c>
      <c r="AV32" s="53">
        <f t="shared" si="114"/>
        <v>454</v>
      </c>
      <c r="AW32" s="53">
        <f t="shared" si="114"/>
        <v>454</v>
      </c>
      <c r="AX32" s="53">
        <f t="shared" si="114"/>
        <v>454</v>
      </c>
      <c r="AY32" s="53">
        <f t="shared" si="114"/>
        <v>454</v>
      </c>
      <c r="AZ32" s="53">
        <f t="shared" si="114"/>
        <v>454</v>
      </c>
      <c r="BA32" s="53">
        <f t="shared" si="114"/>
        <v>454</v>
      </c>
      <c r="BB32" s="53">
        <f t="shared" si="114"/>
        <v>454</v>
      </c>
      <c r="BC32" s="53">
        <f t="shared" si="114"/>
        <v>454</v>
      </c>
      <c r="BD32" s="53">
        <f t="shared" si="114"/>
        <v>454</v>
      </c>
      <c r="BE32" s="53">
        <f t="shared" si="114"/>
        <v>454</v>
      </c>
      <c r="BF32" s="53">
        <f t="shared" si="114"/>
        <v>454</v>
      </c>
      <c r="BG32" s="53">
        <f t="shared" si="114"/>
        <v>454</v>
      </c>
      <c r="BH32" s="53">
        <f t="shared" si="114"/>
        <v>454</v>
      </c>
      <c r="BI32" s="53">
        <f t="shared" si="114"/>
        <v>454</v>
      </c>
      <c r="BJ32" s="53">
        <f t="shared" si="114"/>
        <v>454</v>
      </c>
      <c r="BK32" s="53">
        <f t="shared" si="114"/>
        <v>454</v>
      </c>
      <c r="BL32" s="53">
        <f t="shared" si="114"/>
        <v>454</v>
      </c>
      <c r="BM32" s="53">
        <f t="shared" si="114"/>
        <v>454</v>
      </c>
      <c r="BN32" s="53">
        <f t="shared" si="114"/>
        <v>454</v>
      </c>
      <c r="BO32" s="53">
        <f t="shared" ref="BO32:CS32" si="115">BO62-BO73</f>
        <v>454</v>
      </c>
      <c r="BP32" s="53">
        <f t="shared" si="115"/>
        <v>454</v>
      </c>
      <c r="BQ32" s="53">
        <f t="shared" si="115"/>
        <v>454</v>
      </c>
      <c r="BR32" s="53">
        <f t="shared" si="115"/>
        <v>454</v>
      </c>
      <c r="BS32" s="53">
        <f t="shared" si="115"/>
        <v>454</v>
      </c>
      <c r="BT32" s="53">
        <f t="shared" si="115"/>
        <v>454</v>
      </c>
      <c r="BU32" s="53">
        <f t="shared" si="115"/>
        <v>454</v>
      </c>
      <c r="BV32" s="53">
        <f t="shared" si="115"/>
        <v>454</v>
      </c>
      <c r="BW32" s="53">
        <f t="shared" si="115"/>
        <v>454</v>
      </c>
      <c r="BX32" s="53">
        <f t="shared" si="115"/>
        <v>454</v>
      </c>
      <c r="BY32" s="53">
        <f t="shared" si="115"/>
        <v>454</v>
      </c>
      <c r="BZ32" s="53">
        <f t="shared" si="115"/>
        <v>454</v>
      </c>
      <c r="CA32" s="53">
        <f t="shared" si="115"/>
        <v>454</v>
      </c>
      <c r="CB32" s="53">
        <f t="shared" si="115"/>
        <v>454</v>
      </c>
      <c r="CC32" s="53">
        <f t="shared" si="115"/>
        <v>454</v>
      </c>
      <c r="CD32" s="53">
        <f t="shared" si="115"/>
        <v>454</v>
      </c>
      <c r="CE32" s="53">
        <f t="shared" si="115"/>
        <v>454</v>
      </c>
      <c r="CF32" s="53">
        <f t="shared" si="115"/>
        <v>424</v>
      </c>
      <c r="CG32" s="53">
        <f t="shared" si="115"/>
        <v>394</v>
      </c>
      <c r="CH32" s="53">
        <f t="shared" si="115"/>
        <v>364</v>
      </c>
      <c r="CI32" s="53">
        <f t="shared" si="115"/>
        <v>334</v>
      </c>
      <c r="CJ32" s="53">
        <f t="shared" si="115"/>
        <v>319</v>
      </c>
      <c r="CK32" s="53">
        <f t="shared" si="115"/>
        <v>319</v>
      </c>
      <c r="CL32" s="53">
        <f t="shared" si="115"/>
        <v>319</v>
      </c>
      <c r="CM32" s="53">
        <f t="shared" si="115"/>
        <v>319</v>
      </c>
      <c r="CN32" s="53">
        <f t="shared" si="115"/>
        <v>319</v>
      </c>
      <c r="CO32" s="53">
        <f t="shared" si="115"/>
        <v>319</v>
      </c>
      <c r="CP32" s="53">
        <f t="shared" si="115"/>
        <v>319</v>
      </c>
      <c r="CQ32" s="53">
        <f t="shared" si="115"/>
        <v>319</v>
      </c>
      <c r="CR32" s="53">
        <f t="shared" si="115"/>
        <v>319</v>
      </c>
      <c r="CS32" s="54">
        <f t="shared" si="115"/>
        <v>319</v>
      </c>
      <c r="CT32" s="274">
        <f t="shared" si="110"/>
        <v>41934</v>
      </c>
      <c r="CU32" s="273">
        <f>SUM('Day (1):Day (31)'!CT32)</f>
        <v>1195298</v>
      </c>
      <c r="CV32" s="109">
        <f t="shared" si="113"/>
        <v>1153364</v>
      </c>
    </row>
    <row r="33" spans="1:100">
      <c r="A33" s="17" t="s">
        <v>33</v>
      </c>
      <c r="B33" s="55">
        <f>B63-B74</f>
        <v>511</v>
      </c>
      <c r="C33" s="2">
        <f t="shared" ref="B33:Q37" si="116">C63-C74</f>
        <v>511</v>
      </c>
      <c r="D33" s="2">
        <f t="shared" si="116"/>
        <v>511</v>
      </c>
      <c r="E33" s="2">
        <f t="shared" si="116"/>
        <v>511</v>
      </c>
      <c r="F33" s="2">
        <f t="shared" si="116"/>
        <v>511</v>
      </c>
      <c r="G33" s="2">
        <f t="shared" si="116"/>
        <v>511</v>
      </c>
      <c r="H33" s="2">
        <f t="shared" si="116"/>
        <v>511</v>
      </c>
      <c r="I33" s="2">
        <f t="shared" si="116"/>
        <v>511</v>
      </c>
      <c r="J33" s="2">
        <f t="shared" si="116"/>
        <v>511</v>
      </c>
      <c r="K33" s="2">
        <f t="shared" si="116"/>
        <v>511</v>
      </c>
      <c r="L33" s="2">
        <f t="shared" si="116"/>
        <v>511</v>
      </c>
      <c r="M33" s="2">
        <f t="shared" si="116"/>
        <v>511</v>
      </c>
      <c r="N33" s="2">
        <f t="shared" si="116"/>
        <v>511</v>
      </c>
      <c r="O33" s="2">
        <f t="shared" si="116"/>
        <v>511</v>
      </c>
      <c r="P33" s="2">
        <f t="shared" si="116"/>
        <v>511</v>
      </c>
      <c r="Q33" s="2">
        <f t="shared" si="116"/>
        <v>511</v>
      </c>
      <c r="R33" s="2">
        <f t="shared" ref="R33:CC33" si="117">R63-R74</f>
        <v>511</v>
      </c>
      <c r="S33" s="2">
        <f t="shared" si="117"/>
        <v>511</v>
      </c>
      <c r="T33" s="2">
        <f t="shared" si="117"/>
        <v>511</v>
      </c>
      <c r="U33" s="2">
        <f t="shared" si="117"/>
        <v>511</v>
      </c>
      <c r="V33" s="2">
        <f t="shared" si="117"/>
        <v>511</v>
      </c>
      <c r="W33" s="2">
        <f t="shared" si="117"/>
        <v>511</v>
      </c>
      <c r="X33" s="2">
        <f t="shared" si="117"/>
        <v>511</v>
      </c>
      <c r="Y33" s="2">
        <f t="shared" si="117"/>
        <v>511</v>
      </c>
      <c r="Z33" s="2">
        <f t="shared" si="117"/>
        <v>511</v>
      </c>
      <c r="AA33" s="2">
        <f t="shared" si="117"/>
        <v>511</v>
      </c>
      <c r="AB33" s="2">
        <f t="shared" si="117"/>
        <v>511</v>
      </c>
      <c r="AC33" s="2">
        <f t="shared" si="117"/>
        <v>511</v>
      </c>
      <c r="AD33" s="2">
        <f t="shared" si="117"/>
        <v>511</v>
      </c>
      <c r="AE33" s="2">
        <f t="shared" si="117"/>
        <v>511</v>
      </c>
      <c r="AF33" s="2">
        <f t="shared" si="117"/>
        <v>511</v>
      </c>
      <c r="AG33" s="2">
        <f t="shared" si="117"/>
        <v>511</v>
      </c>
      <c r="AH33" s="2">
        <f t="shared" si="117"/>
        <v>511</v>
      </c>
      <c r="AI33" s="2">
        <f t="shared" si="117"/>
        <v>511</v>
      </c>
      <c r="AJ33" s="2">
        <f t="shared" si="117"/>
        <v>511</v>
      </c>
      <c r="AK33" s="2">
        <f t="shared" si="117"/>
        <v>511</v>
      </c>
      <c r="AL33" s="2">
        <f t="shared" si="117"/>
        <v>511</v>
      </c>
      <c r="AM33" s="2">
        <f t="shared" si="117"/>
        <v>511</v>
      </c>
      <c r="AN33" s="2">
        <f t="shared" si="117"/>
        <v>511</v>
      </c>
      <c r="AO33" s="2">
        <f t="shared" si="117"/>
        <v>511</v>
      </c>
      <c r="AP33" s="2">
        <f t="shared" si="117"/>
        <v>511</v>
      </c>
      <c r="AQ33" s="2">
        <f t="shared" si="117"/>
        <v>511</v>
      </c>
      <c r="AR33" s="2">
        <f t="shared" si="117"/>
        <v>511</v>
      </c>
      <c r="AS33" s="2">
        <f t="shared" si="117"/>
        <v>511</v>
      </c>
      <c r="AT33" s="2">
        <f t="shared" si="117"/>
        <v>511</v>
      </c>
      <c r="AU33" s="2">
        <f t="shared" si="117"/>
        <v>511</v>
      </c>
      <c r="AV33" s="2">
        <f t="shared" si="117"/>
        <v>511</v>
      </c>
      <c r="AW33" s="2">
        <f t="shared" si="117"/>
        <v>511</v>
      </c>
      <c r="AX33" s="2">
        <f t="shared" si="117"/>
        <v>511</v>
      </c>
      <c r="AY33" s="2">
        <f t="shared" si="117"/>
        <v>511</v>
      </c>
      <c r="AZ33" s="2">
        <f t="shared" si="117"/>
        <v>511</v>
      </c>
      <c r="BA33" s="2">
        <f t="shared" si="117"/>
        <v>511</v>
      </c>
      <c r="BB33" s="2">
        <f t="shared" si="117"/>
        <v>511</v>
      </c>
      <c r="BC33" s="2">
        <f t="shared" si="117"/>
        <v>511</v>
      </c>
      <c r="BD33" s="2">
        <f t="shared" si="117"/>
        <v>511</v>
      </c>
      <c r="BE33" s="2">
        <f t="shared" si="117"/>
        <v>511</v>
      </c>
      <c r="BF33" s="2">
        <f t="shared" si="117"/>
        <v>511</v>
      </c>
      <c r="BG33" s="2">
        <f t="shared" si="117"/>
        <v>511</v>
      </c>
      <c r="BH33" s="2">
        <f t="shared" si="117"/>
        <v>511</v>
      </c>
      <c r="BI33" s="2">
        <f t="shared" si="117"/>
        <v>511</v>
      </c>
      <c r="BJ33" s="2">
        <f t="shared" si="117"/>
        <v>511</v>
      </c>
      <c r="BK33" s="2">
        <f t="shared" si="117"/>
        <v>511</v>
      </c>
      <c r="BL33" s="2">
        <f t="shared" si="117"/>
        <v>511</v>
      </c>
      <c r="BM33" s="2">
        <f t="shared" si="117"/>
        <v>511</v>
      </c>
      <c r="BN33" s="2">
        <f t="shared" si="117"/>
        <v>511</v>
      </c>
      <c r="BO33" s="2">
        <f t="shared" si="117"/>
        <v>511</v>
      </c>
      <c r="BP33" s="2">
        <f t="shared" si="117"/>
        <v>511</v>
      </c>
      <c r="BQ33" s="2">
        <f t="shared" si="117"/>
        <v>511</v>
      </c>
      <c r="BR33" s="2">
        <f t="shared" si="117"/>
        <v>511</v>
      </c>
      <c r="BS33" s="2">
        <f t="shared" si="117"/>
        <v>511</v>
      </c>
      <c r="BT33" s="2">
        <f t="shared" si="117"/>
        <v>511</v>
      </c>
      <c r="BU33" s="2">
        <f t="shared" si="117"/>
        <v>511</v>
      </c>
      <c r="BV33" s="2">
        <f t="shared" si="117"/>
        <v>511</v>
      </c>
      <c r="BW33" s="2">
        <f t="shared" si="117"/>
        <v>511</v>
      </c>
      <c r="BX33" s="2">
        <f t="shared" si="117"/>
        <v>511</v>
      </c>
      <c r="BY33" s="2">
        <f t="shared" si="117"/>
        <v>511</v>
      </c>
      <c r="BZ33" s="2">
        <f t="shared" si="117"/>
        <v>511</v>
      </c>
      <c r="CA33" s="2">
        <f t="shared" si="117"/>
        <v>511</v>
      </c>
      <c r="CB33" s="2">
        <f t="shared" si="117"/>
        <v>511</v>
      </c>
      <c r="CC33" s="2">
        <f t="shared" si="117"/>
        <v>511</v>
      </c>
      <c r="CD33" s="2">
        <f t="shared" ref="CD33:CS33" si="118">CD63-CD74</f>
        <v>511</v>
      </c>
      <c r="CE33" s="2">
        <f t="shared" si="118"/>
        <v>511</v>
      </c>
      <c r="CF33" s="2">
        <f t="shared" si="118"/>
        <v>511</v>
      </c>
      <c r="CG33" s="2">
        <f t="shared" si="118"/>
        <v>511</v>
      </c>
      <c r="CH33" s="2">
        <f t="shared" si="118"/>
        <v>511</v>
      </c>
      <c r="CI33" s="2">
        <f t="shared" si="118"/>
        <v>511</v>
      </c>
      <c r="CJ33" s="2">
        <f t="shared" si="118"/>
        <v>511</v>
      </c>
      <c r="CK33" s="2">
        <f t="shared" si="118"/>
        <v>511</v>
      </c>
      <c r="CL33" s="2">
        <f t="shared" si="118"/>
        <v>511</v>
      </c>
      <c r="CM33" s="2">
        <f t="shared" si="118"/>
        <v>511</v>
      </c>
      <c r="CN33" s="2">
        <f t="shared" si="118"/>
        <v>511</v>
      </c>
      <c r="CO33" s="2">
        <f t="shared" si="118"/>
        <v>511</v>
      </c>
      <c r="CP33" s="2">
        <f t="shared" si="118"/>
        <v>511</v>
      </c>
      <c r="CQ33" s="2">
        <f t="shared" si="118"/>
        <v>511</v>
      </c>
      <c r="CR33" s="2">
        <f t="shared" si="118"/>
        <v>511</v>
      </c>
      <c r="CS33" s="56">
        <f t="shared" si="118"/>
        <v>511</v>
      </c>
      <c r="CT33" s="274">
        <f t="shared" si="110"/>
        <v>49056</v>
      </c>
      <c r="CU33" s="273">
        <f>SUM('Day (1):Day (31)'!CT33)</f>
        <v>1509856</v>
      </c>
      <c r="CV33" s="109">
        <f t="shared" si="113"/>
        <v>1460800</v>
      </c>
    </row>
    <row r="34" spans="1:100">
      <c r="A34" s="17" t="s">
        <v>34</v>
      </c>
      <c r="B34" s="55">
        <f>B64-B75</f>
        <v>868.19999999999993</v>
      </c>
      <c r="C34" s="2">
        <f t="shared" si="116"/>
        <v>868.19999999999993</v>
      </c>
      <c r="D34" s="2">
        <f t="shared" si="116"/>
        <v>868.19999999999993</v>
      </c>
      <c r="E34" s="2">
        <f t="shared" si="116"/>
        <v>868.19999999999993</v>
      </c>
      <c r="F34" s="2">
        <f t="shared" si="116"/>
        <v>868.19999999999993</v>
      </c>
      <c r="G34" s="2">
        <f t="shared" si="116"/>
        <v>868.19999999999993</v>
      </c>
      <c r="H34" s="2">
        <f t="shared" si="116"/>
        <v>868.19999999999993</v>
      </c>
      <c r="I34" s="2">
        <f t="shared" si="116"/>
        <v>868.19999999999993</v>
      </c>
      <c r="J34" s="2">
        <f t="shared" si="116"/>
        <v>868.19999999999993</v>
      </c>
      <c r="K34" s="2">
        <f t="shared" si="116"/>
        <v>868.19999999999993</v>
      </c>
      <c r="L34" s="2">
        <f t="shared" si="116"/>
        <v>868.19999999999993</v>
      </c>
      <c r="M34" s="2">
        <f t="shared" si="116"/>
        <v>868.19999999999993</v>
      </c>
      <c r="N34" s="2">
        <f t="shared" si="116"/>
        <v>868.19999999999993</v>
      </c>
      <c r="O34" s="2">
        <f t="shared" si="116"/>
        <v>868.19999999999993</v>
      </c>
      <c r="P34" s="2">
        <f t="shared" si="116"/>
        <v>868.19999999999993</v>
      </c>
      <c r="Q34" s="2">
        <f t="shared" si="116"/>
        <v>868.19999999999993</v>
      </c>
      <c r="R34" s="2">
        <f t="shared" ref="R34:CC34" si="119">R64-R75</f>
        <v>868.19999999999993</v>
      </c>
      <c r="S34" s="2">
        <f t="shared" si="119"/>
        <v>868.19999999999993</v>
      </c>
      <c r="T34" s="2">
        <f t="shared" si="119"/>
        <v>868.19999999999993</v>
      </c>
      <c r="U34" s="2">
        <f t="shared" si="119"/>
        <v>868.19999999999993</v>
      </c>
      <c r="V34" s="2">
        <f t="shared" si="119"/>
        <v>868.19999999999993</v>
      </c>
      <c r="W34" s="2">
        <f t="shared" si="119"/>
        <v>868.19999999999993</v>
      </c>
      <c r="X34" s="2">
        <f t="shared" si="119"/>
        <v>868.19999999999993</v>
      </c>
      <c r="Y34" s="2">
        <f t="shared" si="119"/>
        <v>868.19999999999993</v>
      </c>
      <c r="Z34" s="2">
        <f t="shared" si="119"/>
        <v>868.19999999999993</v>
      </c>
      <c r="AA34" s="2">
        <f t="shared" si="119"/>
        <v>868.19999999999993</v>
      </c>
      <c r="AB34" s="2">
        <f t="shared" si="119"/>
        <v>868.19999999999993</v>
      </c>
      <c r="AC34" s="2">
        <f t="shared" si="119"/>
        <v>868.19999999999993</v>
      </c>
      <c r="AD34" s="2">
        <f t="shared" si="119"/>
        <v>868.19999999999993</v>
      </c>
      <c r="AE34" s="2">
        <f t="shared" si="119"/>
        <v>868.19999999999993</v>
      </c>
      <c r="AF34" s="2">
        <f t="shared" si="119"/>
        <v>868.19999999999993</v>
      </c>
      <c r="AG34" s="2">
        <f t="shared" si="119"/>
        <v>868.19999999999993</v>
      </c>
      <c r="AH34" s="2">
        <f t="shared" si="119"/>
        <v>868.19999999999993</v>
      </c>
      <c r="AI34" s="2">
        <f t="shared" si="119"/>
        <v>868.19999999999993</v>
      </c>
      <c r="AJ34" s="2">
        <f t="shared" si="119"/>
        <v>868.19999999999993</v>
      </c>
      <c r="AK34" s="2">
        <f t="shared" si="119"/>
        <v>868.19999999999993</v>
      </c>
      <c r="AL34" s="2">
        <f t="shared" si="119"/>
        <v>868.19999999999993</v>
      </c>
      <c r="AM34" s="2">
        <f t="shared" si="119"/>
        <v>868.19999999999993</v>
      </c>
      <c r="AN34" s="2">
        <f t="shared" si="119"/>
        <v>868.19999999999993</v>
      </c>
      <c r="AO34" s="2">
        <f t="shared" si="119"/>
        <v>868.19999999999993</v>
      </c>
      <c r="AP34" s="2">
        <f t="shared" si="119"/>
        <v>868.19999999999993</v>
      </c>
      <c r="AQ34" s="2">
        <f t="shared" si="119"/>
        <v>868.19999999999993</v>
      </c>
      <c r="AR34" s="2">
        <f t="shared" si="119"/>
        <v>868.19999999999993</v>
      </c>
      <c r="AS34" s="2">
        <f t="shared" si="119"/>
        <v>868.19999999999993</v>
      </c>
      <c r="AT34" s="2">
        <f t="shared" si="119"/>
        <v>868.19999999999993</v>
      </c>
      <c r="AU34" s="2">
        <f t="shared" si="119"/>
        <v>868.19999999999993</v>
      </c>
      <c r="AV34" s="2">
        <f t="shared" si="119"/>
        <v>868.19999999999993</v>
      </c>
      <c r="AW34" s="2">
        <f t="shared" si="119"/>
        <v>868.19999999999993</v>
      </c>
      <c r="AX34" s="2">
        <f t="shared" si="119"/>
        <v>868.19999999999993</v>
      </c>
      <c r="AY34" s="2">
        <f t="shared" si="119"/>
        <v>868.19999999999993</v>
      </c>
      <c r="AZ34" s="2">
        <f t="shared" si="119"/>
        <v>868.19999999999993</v>
      </c>
      <c r="BA34" s="2">
        <f t="shared" si="119"/>
        <v>868.19999999999993</v>
      </c>
      <c r="BB34" s="2">
        <f t="shared" si="119"/>
        <v>868.19999999999993</v>
      </c>
      <c r="BC34" s="2">
        <f t="shared" si="119"/>
        <v>868.19999999999993</v>
      </c>
      <c r="BD34" s="2">
        <f t="shared" si="119"/>
        <v>868.19999999999993</v>
      </c>
      <c r="BE34" s="2">
        <f t="shared" si="119"/>
        <v>868.19999999999993</v>
      </c>
      <c r="BF34" s="2">
        <f t="shared" si="119"/>
        <v>868.19999999999993</v>
      </c>
      <c r="BG34" s="2">
        <f t="shared" si="119"/>
        <v>868.19999999999993</v>
      </c>
      <c r="BH34" s="2">
        <f t="shared" si="119"/>
        <v>868.19999999999993</v>
      </c>
      <c r="BI34" s="2">
        <f t="shared" si="119"/>
        <v>868.19999999999993</v>
      </c>
      <c r="BJ34" s="2">
        <f t="shared" si="119"/>
        <v>868.19999999999993</v>
      </c>
      <c r="BK34" s="2">
        <f t="shared" si="119"/>
        <v>868.19999999999993</v>
      </c>
      <c r="BL34" s="2">
        <f t="shared" si="119"/>
        <v>868.19999999999993</v>
      </c>
      <c r="BM34" s="2">
        <f t="shared" si="119"/>
        <v>868.19999999999993</v>
      </c>
      <c r="BN34" s="2">
        <f t="shared" si="119"/>
        <v>868.19999999999993</v>
      </c>
      <c r="BO34" s="2">
        <f t="shared" si="119"/>
        <v>868.19999999999993</v>
      </c>
      <c r="BP34" s="2">
        <f t="shared" si="119"/>
        <v>868.19999999999993</v>
      </c>
      <c r="BQ34" s="2">
        <f t="shared" si="119"/>
        <v>868.19999999999993</v>
      </c>
      <c r="BR34" s="2">
        <f t="shared" si="119"/>
        <v>868.19999999999993</v>
      </c>
      <c r="BS34" s="2">
        <f t="shared" si="119"/>
        <v>868.19999999999993</v>
      </c>
      <c r="BT34" s="2">
        <f t="shared" si="119"/>
        <v>868.19999999999993</v>
      </c>
      <c r="BU34" s="2">
        <f t="shared" si="119"/>
        <v>868.19999999999993</v>
      </c>
      <c r="BV34" s="2">
        <f t="shared" si="119"/>
        <v>868.19999999999993</v>
      </c>
      <c r="BW34" s="2">
        <f t="shared" si="119"/>
        <v>868.19999999999993</v>
      </c>
      <c r="BX34" s="2">
        <f t="shared" si="119"/>
        <v>868.3</v>
      </c>
      <c r="BY34" s="2">
        <f t="shared" si="119"/>
        <v>868.3</v>
      </c>
      <c r="BZ34" s="2">
        <f t="shared" si="119"/>
        <v>868.3</v>
      </c>
      <c r="CA34" s="2">
        <f t="shared" si="119"/>
        <v>868.3</v>
      </c>
      <c r="CB34" s="2">
        <f t="shared" si="119"/>
        <v>868.3</v>
      </c>
      <c r="CC34" s="2">
        <f t="shared" si="119"/>
        <v>868.3</v>
      </c>
      <c r="CD34" s="2">
        <f t="shared" ref="CD34:CS34" si="120">CD64-CD75</f>
        <v>868.29</v>
      </c>
      <c r="CE34" s="2">
        <f t="shared" si="120"/>
        <v>868.29</v>
      </c>
      <c r="CF34" s="2">
        <f t="shared" si="120"/>
        <v>868.24</v>
      </c>
      <c r="CG34" s="2">
        <f t="shared" si="120"/>
        <v>868.14</v>
      </c>
      <c r="CH34" s="2">
        <f t="shared" si="120"/>
        <v>868.18999999999994</v>
      </c>
      <c r="CI34" s="2">
        <f t="shared" si="120"/>
        <v>868.18999999999994</v>
      </c>
      <c r="CJ34" s="2">
        <f t="shared" si="120"/>
        <v>868.18999999999994</v>
      </c>
      <c r="CK34" s="2">
        <f t="shared" si="120"/>
        <v>868.18999999999994</v>
      </c>
      <c r="CL34" s="2">
        <f t="shared" si="120"/>
        <v>868.18999999999994</v>
      </c>
      <c r="CM34" s="2">
        <f t="shared" si="120"/>
        <v>868.18999999999994</v>
      </c>
      <c r="CN34" s="2">
        <f t="shared" si="120"/>
        <v>868.18999999999994</v>
      </c>
      <c r="CO34" s="2">
        <f t="shared" si="120"/>
        <v>868.18999999999994</v>
      </c>
      <c r="CP34" s="2">
        <f t="shared" si="120"/>
        <v>868.18999999999994</v>
      </c>
      <c r="CQ34" s="2">
        <f t="shared" si="120"/>
        <v>868.18999999999994</v>
      </c>
      <c r="CR34" s="2">
        <f t="shared" si="120"/>
        <v>868.18999999999994</v>
      </c>
      <c r="CS34" s="56">
        <f t="shared" si="120"/>
        <v>868.18999999999994</v>
      </c>
      <c r="CT34" s="274">
        <f t="shared" si="110"/>
        <v>83347.839999999953</v>
      </c>
      <c r="CU34" s="273">
        <f>SUM('Day (1):Day (31)'!CT34)</f>
        <v>2289855.9760031998</v>
      </c>
      <c r="CV34" s="109">
        <f t="shared" si="113"/>
        <v>2206508.1360032</v>
      </c>
    </row>
    <row r="35" spans="1:100">
      <c r="A35" s="17" t="s">
        <v>35</v>
      </c>
      <c r="B35" s="55">
        <f t="shared" si="116"/>
        <v>329</v>
      </c>
      <c r="C35" s="2">
        <f t="shared" si="116"/>
        <v>329</v>
      </c>
      <c r="D35" s="2">
        <f t="shared" si="116"/>
        <v>329</v>
      </c>
      <c r="E35" s="2">
        <f t="shared" si="116"/>
        <v>329</v>
      </c>
      <c r="F35" s="2">
        <f t="shared" si="116"/>
        <v>329</v>
      </c>
      <c r="G35" s="2">
        <f t="shared" si="116"/>
        <v>329</v>
      </c>
      <c r="H35" s="2">
        <f t="shared" si="116"/>
        <v>329</v>
      </c>
      <c r="I35" s="2">
        <f t="shared" si="116"/>
        <v>329</v>
      </c>
      <c r="J35" s="2">
        <f t="shared" si="116"/>
        <v>329</v>
      </c>
      <c r="K35" s="2">
        <f t="shared" si="116"/>
        <v>329</v>
      </c>
      <c r="L35" s="2">
        <f t="shared" si="116"/>
        <v>329</v>
      </c>
      <c r="M35" s="2">
        <f t="shared" si="116"/>
        <v>329</v>
      </c>
      <c r="N35" s="2">
        <f t="shared" si="116"/>
        <v>329</v>
      </c>
      <c r="O35" s="2">
        <f t="shared" si="116"/>
        <v>329</v>
      </c>
      <c r="P35" s="2">
        <f t="shared" si="116"/>
        <v>329</v>
      </c>
      <c r="Q35" s="2">
        <f t="shared" si="116"/>
        <v>329</v>
      </c>
      <c r="R35" s="2">
        <f t="shared" ref="R35:CC35" si="121">R65-R76</f>
        <v>329</v>
      </c>
      <c r="S35" s="2">
        <f t="shared" si="121"/>
        <v>329</v>
      </c>
      <c r="T35" s="2">
        <f t="shared" si="121"/>
        <v>329</v>
      </c>
      <c r="U35" s="2">
        <f t="shared" si="121"/>
        <v>329</v>
      </c>
      <c r="V35" s="2">
        <f t="shared" si="121"/>
        <v>329</v>
      </c>
      <c r="W35" s="2">
        <f t="shared" si="121"/>
        <v>329</v>
      </c>
      <c r="X35" s="2">
        <f t="shared" si="121"/>
        <v>329</v>
      </c>
      <c r="Y35" s="2">
        <f t="shared" si="121"/>
        <v>329</v>
      </c>
      <c r="Z35" s="2">
        <f t="shared" si="121"/>
        <v>401</v>
      </c>
      <c r="AA35" s="2">
        <f t="shared" si="121"/>
        <v>401</v>
      </c>
      <c r="AB35" s="2">
        <f t="shared" si="121"/>
        <v>401</v>
      </c>
      <c r="AC35" s="2">
        <f t="shared" si="121"/>
        <v>401</v>
      </c>
      <c r="AD35" s="2">
        <f t="shared" si="121"/>
        <v>401</v>
      </c>
      <c r="AE35" s="2">
        <f t="shared" si="121"/>
        <v>401</v>
      </c>
      <c r="AF35" s="2">
        <f t="shared" si="121"/>
        <v>401</v>
      </c>
      <c r="AG35" s="2">
        <f t="shared" si="121"/>
        <v>401</v>
      </c>
      <c r="AH35" s="2">
        <f t="shared" si="121"/>
        <v>401</v>
      </c>
      <c r="AI35" s="2">
        <f t="shared" si="121"/>
        <v>401</v>
      </c>
      <c r="AJ35" s="2">
        <f t="shared" si="121"/>
        <v>401</v>
      </c>
      <c r="AK35" s="2">
        <f t="shared" si="121"/>
        <v>401</v>
      </c>
      <c r="AL35" s="2">
        <f t="shared" si="121"/>
        <v>401</v>
      </c>
      <c r="AM35" s="2">
        <f t="shared" si="121"/>
        <v>401</v>
      </c>
      <c r="AN35" s="2">
        <f t="shared" si="121"/>
        <v>401</v>
      </c>
      <c r="AO35" s="2">
        <f t="shared" si="121"/>
        <v>401</v>
      </c>
      <c r="AP35" s="2">
        <f t="shared" si="121"/>
        <v>401</v>
      </c>
      <c r="AQ35" s="2">
        <f t="shared" si="121"/>
        <v>401</v>
      </c>
      <c r="AR35" s="2">
        <f t="shared" si="121"/>
        <v>401</v>
      </c>
      <c r="AS35" s="2">
        <f t="shared" si="121"/>
        <v>401</v>
      </c>
      <c r="AT35" s="2">
        <f t="shared" si="121"/>
        <v>401</v>
      </c>
      <c r="AU35" s="2">
        <f t="shared" si="121"/>
        <v>321</v>
      </c>
      <c r="AV35" s="2">
        <f t="shared" si="121"/>
        <v>321</v>
      </c>
      <c r="AW35" s="2">
        <f t="shared" si="121"/>
        <v>321</v>
      </c>
      <c r="AX35" s="2">
        <f t="shared" si="121"/>
        <v>321</v>
      </c>
      <c r="AY35" s="2">
        <f t="shared" si="121"/>
        <v>321</v>
      </c>
      <c r="AZ35" s="2">
        <f t="shared" si="121"/>
        <v>321</v>
      </c>
      <c r="BA35" s="2">
        <f t="shared" si="121"/>
        <v>321</v>
      </c>
      <c r="BB35" s="2">
        <f t="shared" si="121"/>
        <v>321</v>
      </c>
      <c r="BC35" s="2">
        <f t="shared" si="121"/>
        <v>321</v>
      </c>
      <c r="BD35" s="2">
        <f t="shared" si="121"/>
        <v>321</v>
      </c>
      <c r="BE35" s="2">
        <f t="shared" si="121"/>
        <v>321</v>
      </c>
      <c r="BF35" s="2">
        <f t="shared" si="121"/>
        <v>321</v>
      </c>
      <c r="BG35" s="2">
        <f t="shared" si="121"/>
        <v>321</v>
      </c>
      <c r="BH35" s="2">
        <f t="shared" si="121"/>
        <v>321</v>
      </c>
      <c r="BI35" s="2">
        <f t="shared" si="121"/>
        <v>321</v>
      </c>
      <c r="BJ35" s="2">
        <f t="shared" si="121"/>
        <v>321</v>
      </c>
      <c r="BK35" s="2">
        <f t="shared" si="121"/>
        <v>321</v>
      </c>
      <c r="BL35" s="2">
        <f t="shared" si="121"/>
        <v>321</v>
      </c>
      <c r="BM35" s="2">
        <f t="shared" si="121"/>
        <v>321</v>
      </c>
      <c r="BN35" s="2">
        <f t="shared" si="121"/>
        <v>321</v>
      </c>
      <c r="BO35" s="2">
        <f t="shared" si="121"/>
        <v>321</v>
      </c>
      <c r="BP35" s="2">
        <f t="shared" si="121"/>
        <v>401</v>
      </c>
      <c r="BQ35" s="2">
        <f t="shared" si="121"/>
        <v>401</v>
      </c>
      <c r="BR35" s="2">
        <f t="shared" si="121"/>
        <v>401</v>
      </c>
      <c r="BS35" s="2">
        <f t="shared" si="121"/>
        <v>401</v>
      </c>
      <c r="BT35" s="2">
        <f t="shared" si="121"/>
        <v>401</v>
      </c>
      <c r="BU35" s="2">
        <f t="shared" si="121"/>
        <v>401</v>
      </c>
      <c r="BV35" s="2">
        <f t="shared" si="121"/>
        <v>340</v>
      </c>
      <c r="BW35" s="2">
        <f t="shared" si="121"/>
        <v>340</v>
      </c>
      <c r="BX35" s="2">
        <f t="shared" si="121"/>
        <v>340</v>
      </c>
      <c r="BY35" s="2">
        <f t="shared" si="121"/>
        <v>340</v>
      </c>
      <c r="BZ35" s="2">
        <f t="shared" si="121"/>
        <v>340</v>
      </c>
      <c r="CA35" s="2">
        <f t="shared" si="121"/>
        <v>340</v>
      </c>
      <c r="CB35" s="2">
        <f t="shared" si="121"/>
        <v>340</v>
      </c>
      <c r="CC35" s="2">
        <f t="shared" si="121"/>
        <v>340</v>
      </c>
      <c r="CD35" s="2">
        <f t="shared" ref="CD35:CS35" si="122">CD65-CD76</f>
        <v>340</v>
      </c>
      <c r="CE35" s="2">
        <f t="shared" si="122"/>
        <v>340</v>
      </c>
      <c r="CF35" s="2">
        <f t="shared" si="122"/>
        <v>340</v>
      </c>
      <c r="CG35" s="2">
        <f t="shared" si="122"/>
        <v>340</v>
      </c>
      <c r="CH35" s="2">
        <f t="shared" si="122"/>
        <v>340</v>
      </c>
      <c r="CI35" s="2">
        <f t="shared" si="122"/>
        <v>340</v>
      </c>
      <c r="CJ35" s="2">
        <f t="shared" si="122"/>
        <v>340</v>
      </c>
      <c r="CK35" s="2">
        <f t="shared" si="122"/>
        <v>340</v>
      </c>
      <c r="CL35" s="2">
        <f t="shared" si="122"/>
        <v>340</v>
      </c>
      <c r="CM35" s="2">
        <f t="shared" si="122"/>
        <v>340</v>
      </c>
      <c r="CN35" s="2">
        <f t="shared" si="122"/>
        <v>340</v>
      </c>
      <c r="CO35" s="2">
        <f t="shared" si="122"/>
        <v>340</v>
      </c>
      <c r="CP35" s="2">
        <f t="shared" si="122"/>
        <v>340</v>
      </c>
      <c r="CQ35" s="2">
        <f t="shared" si="122"/>
        <v>340</v>
      </c>
      <c r="CR35" s="2">
        <f t="shared" si="122"/>
        <v>340</v>
      </c>
      <c r="CS35" s="56">
        <f t="shared" si="122"/>
        <v>340</v>
      </c>
      <c r="CT35" s="274">
        <f t="shared" si="110"/>
        <v>33624</v>
      </c>
      <c r="CU35" s="273">
        <f>SUM('Day (1):Day (31)'!CT35)</f>
        <v>1022203</v>
      </c>
      <c r="CV35" s="109">
        <f t="shared" si="113"/>
        <v>988579</v>
      </c>
    </row>
    <row r="36" spans="1:100">
      <c r="A36" s="17" t="s">
        <v>36</v>
      </c>
      <c r="B36" s="55">
        <f t="shared" si="116"/>
        <v>429.916</v>
      </c>
      <c r="C36" s="2">
        <f t="shared" si="116"/>
        <v>399.916</v>
      </c>
      <c r="D36" s="2">
        <f t="shared" si="116"/>
        <v>369.916</v>
      </c>
      <c r="E36" s="2">
        <f t="shared" si="116"/>
        <v>339.916</v>
      </c>
      <c r="F36" s="2">
        <f t="shared" si="116"/>
        <v>323.916</v>
      </c>
      <c r="G36" s="2">
        <f t="shared" si="116"/>
        <v>323.916</v>
      </c>
      <c r="H36" s="2">
        <f t="shared" si="116"/>
        <v>323.916</v>
      </c>
      <c r="I36" s="2">
        <f t="shared" si="116"/>
        <v>323.916</v>
      </c>
      <c r="J36" s="2">
        <f t="shared" si="116"/>
        <v>323.916</v>
      </c>
      <c r="K36" s="2">
        <f t="shared" si="116"/>
        <v>323.916</v>
      </c>
      <c r="L36" s="2">
        <f t="shared" si="116"/>
        <v>323.916</v>
      </c>
      <c r="M36" s="2">
        <f t="shared" si="116"/>
        <v>323.916</v>
      </c>
      <c r="N36" s="2">
        <f t="shared" si="116"/>
        <v>323.916</v>
      </c>
      <c r="O36" s="2">
        <f t="shared" si="116"/>
        <v>323.916</v>
      </c>
      <c r="P36" s="2">
        <f t="shared" si="116"/>
        <v>323.916</v>
      </c>
      <c r="Q36" s="2">
        <f t="shared" si="116"/>
        <v>323.916</v>
      </c>
      <c r="R36" s="2">
        <f t="shared" ref="R36:CC36" si="123">R66-R77</f>
        <v>323.916</v>
      </c>
      <c r="S36" s="2">
        <f t="shared" si="123"/>
        <v>323.916</v>
      </c>
      <c r="T36" s="2">
        <f t="shared" si="123"/>
        <v>323.916</v>
      </c>
      <c r="U36" s="2">
        <f t="shared" si="123"/>
        <v>323.916</v>
      </c>
      <c r="V36" s="2">
        <f t="shared" si="123"/>
        <v>323.916</v>
      </c>
      <c r="W36" s="2">
        <f t="shared" si="123"/>
        <v>323.916</v>
      </c>
      <c r="X36" s="2">
        <f t="shared" si="123"/>
        <v>323.916</v>
      </c>
      <c r="Y36" s="2">
        <f t="shared" si="123"/>
        <v>323.916</v>
      </c>
      <c r="Z36" s="2">
        <f t="shared" si="123"/>
        <v>353.916</v>
      </c>
      <c r="AA36" s="2">
        <f t="shared" si="123"/>
        <v>383.916</v>
      </c>
      <c r="AB36" s="2">
        <f t="shared" si="123"/>
        <v>413.916</v>
      </c>
      <c r="AC36" s="2">
        <f t="shared" si="123"/>
        <v>443.916</v>
      </c>
      <c r="AD36" s="2">
        <f t="shared" si="123"/>
        <v>459.916</v>
      </c>
      <c r="AE36" s="2">
        <f t="shared" si="123"/>
        <v>459.916</v>
      </c>
      <c r="AF36" s="2">
        <f t="shared" si="123"/>
        <v>459.916</v>
      </c>
      <c r="AG36" s="2">
        <f t="shared" si="123"/>
        <v>459.916</v>
      </c>
      <c r="AH36" s="2">
        <f t="shared" si="123"/>
        <v>459.916</v>
      </c>
      <c r="AI36" s="2">
        <f t="shared" si="123"/>
        <v>459.916</v>
      </c>
      <c r="AJ36" s="2">
        <f t="shared" si="123"/>
        <v>459.916</v>
      </c>
      <c r="AK36" s="2">
        <f t="shared" si="123"/>
        <v>459.916</v>
      </c>
      <c r="AL36" s="2">
        <f t="shared" si="123"/>
        <v>459.916</v>
      </c>
      <c r="AM36" s="2">
        <f t="shared" si="123"/>
        <v>459.916</v>
      </c>
      <c r="AN36" s="2">
        <f t="shared" si="123"/>
        <v>459.916</v>
      </c>
      <c r="AO36" s="2">
        <f t="shared" si="123"/>
        <v>459.916</v>
      </c>
      <c r="AP36" s="2">
        <f t="shared" si="123"/>
        <v>459.916</v>
      </c>
      <c r="AQ36" s="2">
        <f t="shared" si="123"/>
        <v>459.916</v>
      </c>
      <c r="AR36" s="2">
        <f t="shared" si="123"/>
        <v>459.916</v>
      </c>
      <c r="AS36" s="2">
        <f t="shared" si="123"/>
        <v>459.916</v>
      </c>
      <c r="AT36" s="2">
        <f t="shared" si="123"/>
        <v>459.916</v>
      </c>
      <c r="AU36" s="2">
        <f t="shared" si="123"/>
        <v>429.916</v>
      </c>
      <c r="AV36" s="2">
        <f t="shared" si="123"/>
        <v>399.916</v>
      </c>
      <c r="AW36" s="2">
        <f t="shared" si="123"/>
        <v>369.916</v>
      </c>
      <c r="AX36" s="2">
        <f t="shared" si="123"/>
        <v>339.916</v>
      </c>
      <c r="AY36" s="2">
        <f t="shared" si="123"/>
        <v>333.916</v>
      </c>
      <c r="AZ36" s="2">
        <f t="shared" si="123"/>
        <v>333.916</v>
      </c>
      <c r="BA36" s="2">
        <f t="shared" si="123"/>
        <v>333.916</v>
      </c>
      <c r="BB36" s="2">
        <f t="shared" si="123"/>
        <v>333.916</v>
      </c>
      <c r="BC36" s="2">
        <f t="shared" si="123"/>
        <v>333.916</v>
      </c>
      <c r="BD36" s="2">
        <f t="shared" si="123"/>
        <v>333.916</v>
      </c>
      <c r="BE36" s="2">
        <f t="shared" si="123"/>
        <v>333.916</v>
      </c>
      <c r="BF36" s="2">
        <f t="shared" si="123"/>
        <v>333.916</v>
      </c>
      <c r="BG36" s="2">
        <f t="shared" si="123"/>
        <v>333.916</v>
      </c>
      <c r="BH36" s="2">
        <f t="shared" si="123"/>
        <v>333.916</v>
      </c>
      <c r="BI36" s="2">
        <f t="shared" si="123"/>
        <v>333.916</v>
      </c>
      <c r="BJ36" s="2">
        <f t="shared" si="123"/>
        <v>333.916</v>
      </c>
      <c r="BK36" s="2">
        <f t="shared" si="123"/>
        <v>333.916</v>
      </c>
      <c r="BL36" s="2">
        <f t="shared" si="123"/>
        <v>333.916</v>
      </c>
      <c r="BM36" s="2">
        <f t="shared" si="123"/>
        <v>333.916</v>
      </c>
      <c r="BN36" s="2">
        <f t="shared" si="123"/>
        <v>333.916</v>
      </c>
      <c r="BO36" s="2">
        <f t="shared" si="123"/>
        <v>333.916</v>
      </c>
      <c r="BP36" s="2">
        <f t="shared" si="123"/>
        <v>363.916</v>
      </c>
      <c r="BQ36" s="2">
        <f t="shared" si="123"/>
        <v>393.916</v>
      </c>
      <c r="BR36" s="2">
        <f t="shared" si="123"/>
        <v>423.916</v>
      </c>
      <c r="BS36" s="2">
        <f t="shared" si="123"/>
        <v>453.916</v>
      </c>
      <c r="BT36" s="2">
        <f t="shared" si="123"/>
        <v>459.916</v>
      </c>
      <c r="BU36" s="2">
        <f t="shared" si="123"/>
        <v>459.916</v>
      </c>
      <c r="BV36" s="2">
        <f t="shared" si="123"/>
        <v>429.916</v>
      </c>
      <c r="BW36" s="2">
        <f t="shared" si="123"/>
        <v>399.916</v>
      </c>
      <c r="BX36" s="2">
        <f t="shared" si="123"/>
        <v>369.916</v>
      </c>
      <c r="BY36" s="2">
        <f t="shared" si="123"/>
        <v>339.916</v>
      </c>
      <c r="BZ36" s="2">
        <f t="shared" si="123"/>
        <v>312.916</v>
      </c>
      <c r="CA36" s="2">
        <f t="shared" si="123"/>
        <v>312.916</v>
      </c>
      <c r="CB36" s="2">
        <f t="shared" si="123"/>
        <v>312.916</v>
      </c>
      <c r="CC36" s="2">
        <f t="shared" si="123"/>
        <v>312.916</v>
      </c>
      <c r="CD36" s="2">
        <f t="shared" ref="CD36:CS36" si="124">CD66-CD77</f>
        <v>312.916</v>
      </c>
      <c r="CE36" s="2">
        <f t="shared" si="124"/>
        <v>312.916</v>
      </c>
      <c r="CF36" s="2">
        <f t="shared" si="124"/>
        <v>312.916</v>
      </c>
      <c r="CG36" s="2">
        <f t="shared" si="124"/>
        <v>312.916</v>
      </c>
      <c r="CH36" s="2">
        <f t="shared" si="124"/>
        <v>312.916</v>
      </c>
      <c r="CI36" s="2">
        <f t="shared" si="124"/>
        <v>312.916</v>
      </c>
      <c r="CJ36" s="2">
        <f t="shared" si="124"/>
        <v>312.916</v>
      </c>
      <c r="CK36" s="2">
        <f t="shared" si="124"/>
        <v>312.916</v>
      </c>
      <c r="CL36" s="2">
        <f t="shared" si="124"/>
        <v>312.916</v>
      </c>
      <c r="CM36" s="2">
        <f t="shared" si="124"/>
        <v>312.916</v>
      </c>
      <c r="CN36" s="2">
        <f t="shared" si="124"/>
        <v>312.916</v>
      </c>
      <c r="CO36" s="2">
        <f t="shared" si="124"/>
        <v>312.916</v>
      </c>
      <c r="CP36" s="2">
        <f t="shared" si="124"/>
        <v>312.916</v>
      </c>
      <c r="CQ36" s="2">
        <f t="shared" si="124"/>
        <v>312.916</v>
      </c>
      <c r="CR36" s="2">
        <f t="shared" si="124"/>
        <v>312.916</v>
      </c>
      <c r="CS36" s="56">
        <f t="shared" si="124"/>
        <v>312.916</v>
      </c>
      <c r="CT36" s="274">
        <f t="shared" si="110"/>
        <v>35001.936000000023</v>
      </c>
      <c r="CU36" s="273">
        <f>SUM('Day (1):Day (31)'!CT36)</f>
        <v>1014140.4800000004</v>
      </c>
      <c r="CV36" s="109">
        <f t="shared" si="113"/>
        <v>979138.54400000046</v>
      </c>
    </row>
    <row r="37" spans="1:100">
      <c r="A37" s="17" t="s">
        <v>37</v>
      </c>
      <c r="B37" s="55">
        <f t="shared" si="116"/>
        <v>600</v>
      </c>
      <c r="C37" s="2">
        <f t="shared" si="116"/>
        <v>541</v>
      </c>
      <c r="D37" s="2">
        <f t="shared" si="116"/>
        <v>541</v>
      </c>
      <c r="E37" s="2">
        <f t="shared" si="116"/>
        <v>541</v>
      </c>
      <c r="F37" s="2">
        <f t="shared" si="116"/>
        <v>541</v>
      </c>
      <c r="G37" s="2">
        <f t="shared" si="116"/>
        <v>541</v>
      </c>
      <c r="H37" s="2">
        <f t="shared" si="116"/>
        <v>541</v>
      </c>
      <c r="I37" s="2">
        <f t="shared" si="116"/>
        <v>541</v>
      </c>
      <c r="J37" s="2">
        <f t="shared" si="116"/>
        <v>541</v>
      </c>
      <c r="K37" s="2">
        <f t="shared" si="116"/>
        <v>541</v>
      </c>
      <c r="L37" s="2">
        <f t="shared" si="116"/>
        <v>541</v>
      </c>
      <c r="M37" s="2">
        <f t="shared" si="116"/>
        <v>541</v>
      </c>
      <c r="N37" s="2">
        <f t="shared" si="116"/>
        <v>541</v>
      </c>
      <c r="O37" s="2">
        <f t="shared" si="116"/>
        <v>541</v>
      </c>
      <c r="P37" s="2">
        <f t="shared" si="116"/>
        <v>541</v>
      </c>
      <c r="Q37" s="2">
        <f t="shared" si="116"/>
        <v>541</v>
      </c>
      <c r="R37" s="2">
        <f t="shared" ref="R37:CC37" si="125">R67-R78</f>
        <v>541</v>
      </c>
      <c r="S37" s="2">
        <f t="shared" si="125"/>
        <v>616</v>
      </c>
      <c r="T37" s="2">
        <f t="shared" si="125"/>
        <v>675</v>
      </c>
      <c r="U37" s="2">
        <f t="shared" si="125"/>
        <v>675</v>
      </c>
      <c r="V37" s="2">
        <f t="shared" si="125"/>
        <v>711</v>
      </c>
      <c r="W37" s="2">
        <f t="shared" si="125"/>
        <v>736</v>
      </c>
      <c r="X37" s="2">
        <f t="shared" si="125"/>
        <v>736</v>
      </c>
      <c r="Y37" s="2">
        <f t="shared" si="125"/>
        <v>749</v>
      </c>
      <c r="Z37" s="2">
        <f t="shared" si="125"/>
        <v>754</v>
      </c>
      <c r="AA37" s="2">
        <f t="shared" si="125"/>
        <v>756</v>
      </c>
      <c r="AB37" s="2">
        <f t="shared" si="125"/>
        <v>757</v>
      </c>
      <c r="AC37" s="2">
        <f t="shared" si="125"/>
        <v>757</v>
      </c>
      <c r="AD37" s="2">
        <f t="shared" si="125"/>
        <v>755</v>
      </c>
      <c r="AE37" s="2">
        <f t="shared" si="125"/>
        <v>755</v>
      </c>
      <c r="AF37" s="2">
        <f t="shared" si="125"/>
        <v>755</v>
      </c>
      <c r="AG37" s="2">
        <f t="shared" si="125"/>
        <v>755</v>
      </c>
      <c r="AH37" s="2">
        <f t="shared" si="125"/>
        <v>754</v>
      </c>
      <c r="AI37" s="2">
        <f t="shared" si="125"/>
        <v>754</v>
      </c>
      <c r="AJ37" s="2">
        <f t="shared" si="125"/>
        <v>758</v>
      </c>
      <c r="AK37" s="2">
        <f t="shared" si="125"/>
        <v>758</v>
      </c>
      <c r="AL37" s="2">
        <f t="shared" si="125"/>
        <v>756</v>
      </c>
      <c r="AM37" s="2">
        <f t="shared" si="125"/>
        <v>764</v>
      </c>
      <c r="AN37" s="2">
        <f t="shared" si="125"/>
        <v>766</v>
      </c>
      <c r="AO37" s="2">
        <f t="shared" si="125"/>
        <v>758</v>
      </c>
      <c r="AP37" s="2">
        <f t="shared" si="125"/>
        <v>760</v>
      </c>
      <c r="AQ37" s="2">
        <f t="shared" si="125"/>
        <v>762</v>
      </c>
      <c r="AR37" s="2">
        <f t="shared" si="125"/>
        <v>755</v>
      </c>
      <c r="AS37" s="2">
        <f t="shared" si="125"/>
        <v>759</v>
      </c>
      <c r="AT37" s="2">
        <f t="shared" si="125"/>
        <v>758</v>
      </c>
      <c r="AU37" s="2">
        <f t="shared" si="125"/>
        <v>759</v>
      </c>
      <c r="AV37" s="2">
        <f t="shared" si="125"/>
        <v>754</v>
      </c>
      <c r="AW37" s="2">
        <f t="shared" si="125"/>
        <v>753</v>
      </c>
      <c r="AX37" s="2">
        <f t="shared" si="125"/>
        <v>751</v>
      </c>
      <c r="AY37" s="2">
        <f t="shared" si="125"/>
        <v>739</v>
      </c>
      <c r="AZ37" s="2">
        <f t="shared" si="125"/>
        <v>664</v>
      </c>
      <c r="BA37" s="2">
        <f t="shared" si="125"/>
        <v>650</v>
      </c>
      <c r="BB37" s="2">
        <f t="shared" si="125"/>
        <v>650</v>
      </c>
      <c r="BC37" s="2">
        <f t="shared" si="125"/>
        <v>650</v>
      </c>
      <c r="BD37" s="2">
        <f t="shared" si="125"/>
        <v>650</v>
      </c>
      <c r="BE37" s="2">
        <f t="shared" si="125"/>
        <v>650</v>
      </c>
      <c r="BF37" s="2">
        <f t="shared" si="125"/>
        <v>650</v>
      </c>
      <c r="BG37" s="2">
        <f t="shared" si="125"/>
        <v>650</v>
      </c>
      <c r="BH37" s="2">
        <f t="shared" si="125"/>
        <v>575</v>
      </c>
      <c r="BI37" s="2">
        <f t="shared" si="125"/>
        <v>542</v>
      </c>
      <c r="BJ37" s="2">
        <f t="shared" si="125"/>
        <v>542</v>
      </c>
      <c r="BK37" s="2">
        <f t="shared" si="125"/>
        <v>542</v>
      </c>
      <c r="BL37" s="2">
        <f t="shared" si="125"/>
        <v>617</v>
      </c>
      <c r="BM37" s="2">
        <f t="shared" si="125"/>
        <v>692</v>
      </c>
      <c r="BN37" s="2">
        <f t="shared" si="125"/>
        <v>739</v>
      </c>
      <c r="BO37" s="2">
        <f t="shared" si="125"/>
        <v>637</v>
      </c>
      <c r="BP37" s="2">
        <f t="shared" si="125"/>
        <v>660</v>
      </c>
      <c r="BQ37" s="2">
        <f t="shared" si="125"/>
        <v>660</v>
      </c>
      <c r="BR37" s="2">
        <f t="shared" si="125"/>
        <v>662</v>
      </c>
      <c r="BS37" s="2">
        <f t="shared" si="125"/>
        <v>663</v>
      </c>
      <c r="BT37" s="2">
        <f t="shared" si="125"/>
        <v>653</v>
      </c>
      <c r="BU37" s="2">
        <f t="shared" si="125"/>
        <v>650</v>
      </c>
      <c r="BV37" s="2">
        <f t="shared" si="125"/>
        <v>662</v>
      </c>
      <c r="BW37" s="2">
        <f t="shared" si="125"/>
        <v>671</v>
      </c>
      <c r="BX37" s="2">
        <f t="shared" si="125"/>
        <v>664</v>
      </c>
      <c r="BY37" s="2">
        <f t="shared" si="125"/>
        <v>667</v>
      </c>
      <c r="BZ37" s="2">
        <f t="shared" si="125"/>
        <v>670</v>
      </c>
      <c r="CA37" s="2">
        <f t="shared" si="125"/>
        <v>672</v>
      </c>
      <c r="CB37" s="2">
        <f t="shared" si="125"/>
        <v>666</v>
      </c>
      <c r="CC37" s="2">
        <f t="shared" si="125"/>
        <v>660</v>
      </c>
      <c r="CD37" s="2">
        <f t="shared" ref="CD37:CS37" si="126">CD67-CD78</f>
        <v>585</v>
      </c>
      <c r="CE37" s="2">
        <f t="shared" si="126"/>
        <v>542</v>
      </c>
      <c r="CF37" s="2">
        <f t="shared" si="126"/>
        <v>542</v>
      </c>
      <c r="CG37" s="2">
        <f t="shared" si="126"/>
        <v>542</v>
      </c>
      <c r="CH37" s="2">
        <f t="shared" si="126"/>
        <v>542</v>
      </c>
      <c r="CI37" s="2">
        <f t="shared" si="126"/>
        <v>542</v>
      </c>
      <c r="CJ37" s="2">
        <f t="shared" si="126"/>
        <v>542</v>
      </c>
      <c r="CK37" s="2">
        <f t="shared" si="126"/>
        <v>542</v>
      </c>
      <c r="CL37" s="2">
        <f t="shared" si="126"/>
        <v>542</v>
      </c>
      <c r="CM37" s="2">
        <f t="shared" si="126"/>
        <v>542</v>
      </c>
      <c r="CN37" s="2">
        <f t="shared" si="126"/>
        <v>542</v>
      </c>
      <c r="CO37" s="2">
        <f t="shared" si="126"/>
        <v>542</v>
      </c>
      <c r="CP37" s="2">
        <f t="shared" si="126"/>
        <v>542</v>
      </c>
      <c r="CQ37" s="2">
        <f t="shared" si="126"/>
        <v>542</v>
      </c>
      <c r="CR37" s="2">
        <f t="shared" si="126"/>
        <v>542</v>
      </c>
      <c r="CS37" s="56">
        <f t="shared" si="126"/>
        <v>542</v>
      </c>
      <c r="CT37" s="274">
        <f t="shared" si="110"/>
        <v>61911</v>
      </c>
      <c r="CU37" s="273">
        <f>SUM('Day (1):Day (31)'!CT37)</f>
        <v>1919799</v>
      </c>
      <c r="CV37" s="109">
        <f t="shared" si="113"/>
        <v>1857888</v>
      </c>
    </row>
    <row r="38" spans="1:100">
      <c r="A38" s="33" t="s">
        <v>38</v>
      </c>
      <c r="B38" s="57">
        <f>B68-B79</f>
        <v>34</v>
      </c>
      <c r="C38" s="58">
        <f t="shared" ref="C38:BN38" si="127">C68-C79</f>
        <v>34</v>
      </c>
      <c r="D38" s="58">
        <f t="shared" si="127"/>
        <v>34</v>
      </c>
      <c r="E38" s="58">
        <f t="shared" si="127"/>
        <v>34</v>
      </c>
      <c r="F38" s="58">
        <f t="shared" si="127"/>
        <v>34</v>
      </c>
      <c r="G38" s="58">
        <f t="shared" si="127"/>
        <v>34</v>
      </c>
      <c r="H38" s="58">
        <f t="shared" si="127"/>
        <v>34</v>
      </c>
      <c r="I38" s="58">
        <f t="shared" si="127"/>
        <v>34</v>
      </c>
      <c r="J38" s="58">
        <f t="shared" si="127"/>
        <v>34</v>
      </c>
      <c r="K38" s="58">
        <f t="shared" si="127"/>
        <v>34</v>
      </c>
      <c r="L38" s="58">
        <f t="shared" si="127"/>
        <v>34</v>
      </c>
      <c r="M38" s="58">
        <f t="shared" si="127"/>
        <v>34</v>
      </c>
      <c r="N38" s="58">
        <f t="shared" si="127"/>
        <v>34</v>
      </c>
      <c r="O38" s="58">
        <f t="shared" si="127"/>
        <v>34</v>
      </c>
      <c r="P38" s="58">
        <f t="shared" si="127"/>
        <v>34</v>
      </c>
      <c r="Q38" s="58">
        <f t="shared" si="127"/>
        <v>34</v>
      </c>
      <c r="R38" s="58">
        <f t="shared" si="127"/>
        <v>34</v>
      </c>
      <c r="S38" s="58">
        <f t="shared" si="127"/>
        <v>34</v>
      </c>
      <c r="T38" s="58">
        <f t="shared" si="127"/>
        <v>34</v>
      </c>
      <c r="U38" s="58">
        <f t="shared" si="127"/>
        <v>34</v>
      </c>
      <c r="V38" s="58">
        <f t="shared" si="127"/>
        <v>34</v>
      </c>
      <c r="W38" s="58">
        <f t="shared" si="127"/>
        <v>34</v>
      </c>
      <c r="X38" s="58">
        <f t="shared" si="127"/>
        <v>34</v>
      </c>
      <c r="Y38" s="58">
        <f t="shared" si="127"/>
        <v>34</v>
      </c>
      <c r="Z38" s="58">
        <f t="shared" si="127"/>
        <v>34</v>
      </c>
      <c r="AA38" s="58">
        <f t="shared" si="127"/>
        <v>34</v>
      </c>
      <c r="AB38" s="58">
        <f t="shared" si="127"/>
        <v>34</v>
      </c>
      <c r="AC38" s="58">
        <f t="shared" si="127"/>
        <v>34</v>
      </c>
      <c r="AD38" s="58">
        <f t="shared" si="127"/>
        <v>34</v>
      </c>
      <c r="AE38" s="58">
        <f t="shared" si="127"/>
        <v>34</v>
      </c>
      <c r="AF38" s="58">
        <f t="shared" si="127"/>
        <v>34</v>
      </c>
      <c r="AG38" s="58">
        <f t="shared" si="127"/>
        <v>34</v>
      </c>
      <c r="AH38" s="58">
        <f t="shared" si="127"/>
        <v>34</v>
      </c>
      <c r="AI38" s="58">
        <f t="shared" si="127"/>
        <v>34</v>
      </c>
      <c r="AJ38" s="58">
        <f t="shared" si="127"/>
        <v>34</v>
      </c>
      <c r="AK38" s="58">
        <f t="shared" si="127"/>
        <v>34</v>
      </c>
      <c r="AL38" s="58">
        <f t="shared" si="127"/>
        <v>34</v>
      </c>
      <c r="AM38" s="58">
        <f t="shared" si="127"/>
        <v>34</v>
      </c>
      <c r="AN38" s="58">
        <f t="shared" si="127"/>
        <v>34</v>
      </c>
      <c r="AO38" s="58">
        <f t="shared" si="127"/>
        <v>34</v>
      </c>
      <c r="AP38" s="58">
        <f t="shared" si="127"/>
        <v>34</v>
      </c>
      <c r="AQ38" s="58">
        <f t="shared" si="127"/>
        <v>34</v>
      </c>
      <c r="AR38" s="58">
        <f t="shared" si="127"/>
        <v>34</v>
      </c>
      <c r="AS38" s="58">
        <f t="shared" si="127"/>
        <v>34</v>
      </c>
      <c r="AT38" s="58">
        <f t="shared" si="127"/>
        <v>34</v>
      </c>
      <c r="AU38" s="58">
        <f t="shared" si="127"/>
        <v>34</v>
      </c>
      <c r="AV38" s="58">
        <f t="shared" si="127"/>
        <v>34</v>
      </c>
      <c r="AW38" s="58">
        <f t="shared" si="127"/>
        <v>34</v>
      </c>
      <c r="AX38" s="58">
        <f t="shared" si="127"/>
        <v>34</v>
      </c>
      <c r="AY38" s="58">
        <f t="shared" si="127"/>
        <v>34</v>
      </c>
      <c r="AZ38" s="58">
        <f t="shared" si="127"/>
        <v>34</v>
      </c>
      <c r="BA38" s="58">
        <f t="shared" si="127"/>
        <v>34</v>
      </c>
      <c r="BB38" s="58">
        <f t="shared" si="127"/>
        <v>34</v>
      </c>
      <c r="BC38" s="58">
        <f t="shared" si="127"/>
        <v>34</v>
      </c>
      <c r="BD38" s="58">
        <f t="shared" si="127"/>
        <v>34</v>
      </c>
      <c r="BE38" s="58">
        <f t="shared" si="127"/>
        <v>34</v>
      </c>
      <c r="BF38" s="58">
        <f t="shared" si="127"/>
        <v>34</v>
      </c>
      <c r="BG38" s="58">
        <f t="shared" si="127"/>
        <v>34</v>
      </c>
      <c r="BH38" s="58">
        <f t="shared" si="127"/>
        <v>34</v>
      </c>
      <c r="BI38" s="58">
        <f t="shared" si="127"/>
        <v>34</v>
      </c>
      <c r="BJ38" s="58">
        <f t="shared" si="127"/>
        <v>34</v>
      </c>
      <c r="BK38" s="58">
        <f t="shared" si="127"/>
        <v>34</v>
      </c>
      <c r="BL38" s="58">
        <f t="shared" si="127"/>
        <v>34</v>
      </c>
      <c r="BM38" s="58">
        <f t="shared" si="127"/>
        <v>34</v>
      </c>
      <c r="BN38" s="58">
        <f t="shared" si="127"/>
        <v>34</v>
      </c>
      <c r="BO38" s="58">
        <f t="shared" ref="BO38:CS38" si="128">BO68-BO79</f>
        <v>34</v>
      </c>
      <c r="BP38" s="58">
        <f t="shared" si="128"/>
        <v>34</v>
      </c>
      <c r="BQ38" s="58">
        <f t="shared" si="128"/>
        <v>34</v>
      </c>
      <c r="BR38" s="58">
        <f t="shared" si="128"/>
        <v>34</v>
      </c>
      <c r="BS38" s="58">
        <f t="shared" si="128"/>
        <v>34</v>
      </c>
      <c r="BT38" s="58">
        <f t="shared" si="128"/>
        <v>34</v>
      </c>
      <c r="BU38" s="58">
        <f t="shared" si="128"/>
        <v>34</v>
      </c>
      <c r="BV38" s="58">
        <f t="shared" si="128"/>
        <v>34</v>
      </c>
      <c r="BW38" s="58">
        <f t="shared" si="128"/>
        <v>34</v>
      </c>
      <c r="BX38" s="58">
        <f t="shared" si="128"/>
        <v>34</v>
      </c>
      <c r="BY38" s="58">
        <f t="shared" si="128"/>
        <v>34</v>
      </c>
      <c r="BZ38" s="58">
        <f t="shared" si="128"/>
        <v>34</v>
      </c>
      <c r="CA38" s="58">
        <f t="shared" si="128"/>
        <v>34</v>
      </c>
      <c r="CB38" s="58">
        <f t="shared" si="128"/>
        <v>34</v>
      </c>
      <c r="CC38" s="58">
        <f t="shared" si="128"/>
        <v>34</v>
      </c>
      <c r="CD38" s="58">
        <f t="shared" si="128"/>
        <v>34</v>
      </c>
      <c r="CE38" s="58">
        <f t="shared" si="128"/>
        <v>34</v>
      </c>
      <c r="CF38" s="58">
        <f t="shared" si="128"/>
        <v>34</v>
      </c>
      <c r="CG38" s="58">
        <f t="shared" si="128"/>
        <v>34</v>
      </c>
      <c r="CH38" s="58">
        <f t="shared" si="128"/>
        <v>34</v>
      </c>
      <c r="CI38" s="58">
        <f t="shared" si="128"/>
        <v>34</v>
      </c>
      <c r="CJ38" s="58">
        <f t="shared" si="128"/>
        <v>34</v>
      </c>
      <c r="CK38" s="58">
        <f t="shared" si="128"/>
        <v>34</v>
      </c>
      <c r="CL38" s="58">
        <f t="shared" si="128"/>
        <v>34</v>
      </c>
      <c r="CM38" s="58">
        <f t="shared" si="128"/>
        <v>34</v>
      </c>
      <c r="CN38" s="58">
        <f t="shared" si="128"/>
        <v>34</v>
      </c>
      <c r="CO38" s="58">
        <f t="shared" si="128"/>
        <v>34</v>
      </c>
      <c r="CP38" s="58">
        <f t="shared" si="128"/>
        <v>34</v>
      </c>
      <c r="CQ38" s="58">
        <f t="shared" si="128"/>
        <v>34</v>
      </c>
      <c r="CR38" s="58">
        <f t="shared" si="128"/>
        <v>34</v>
      </c>
      <c r="CS38" s="59">
        <f t="shared" si="128"/>
        <v>34</v>
      </c>
      <c r="CT38" s="274">
        <f t="shared" si="110"/>
        <v>3264</v>
      </c>
      <c r="CU38" s="273">
        <f>SUM('Day (1):Day (31)'!CT38)</f>
        <v>51348.000000000007</v>
      </c>
      <c r="CV38" s="109">
        <f t="shared" si="113"/>
        <v>48084.000000000007</v>
      </c>
    </row>
    <row r="39" spans="1:100">
      <c r="A39" s="60" t="s">
        <v>39</v>
      </c>
      <c r="B39" s="61">
        <f t="shared" ref="B39:AG39" si="129">B12</f>
        <v>36.42</v>
      </c>
      <c r="C39" s="62">
        <f t="shared" si="129"/>
        <v>36.42</v>
      </c>
      <c r="D39" s="62">
        <f t="shared" si="129"/>
        <v>36.42</v>
      </c>
      <c r="E39" s="62">
        <f t="shared" si="129"/>
        <v>36.42</v>
      </c>
      <c r="F39" s="62">
        <f t="shared" si="129"/>
        <v>36.42</v>
      </c>
      <c r="G39" s="62">
        <f t="shared" si="129"/>
        <v>36.42</v>
      </c>
      <c r="H39" s="62">
        <f t="shared" si="129"/>
        <v>36.42</v>
      </c>
      <c r="I39" s="62">
        <f t="shared" si="129"/>
        <v>36.42</v>
      </c>
      <c r="J39" s="62">
        <f t="shared" si="129"/>
        <v>36.42</v>
      </c>
      <c r="K39" s="62">
        <f t="shared" si="129"/>
        <v>36.42</v>
      </c>
      <c r="L39" s="62">
        <f t="shared" si="129"/>
        <v>36.42</v>
      </c>
      <c r="M39" s="62">
        <f t="shared" si="129"/>
        <v>36.42</v>
      </c>
      <c r="N39" s="62">
        <f t="shared" si="129"/>
        <v>36.42</v>
      </c>
      <c r="O39" s="62">
        <f t="shared" si="129"/>
        <v>36.42</v>
      </c>
      <c r="P39" s="62">
        <f t="shared" si="129"/>
        <v>36.42</v>
      </c>
      <c r="Q39" s="62">
        <f t="shared" si="129"/>
        <v>36.42</v>
      </c>
      <c r="R39" s="62">
        <f t="shared" si="129"/>
        <v>36.42</v>
      </c>
      <c r="S39" s="62">
        <f t="shared" si="129"/>
        <v>36.42</v>
      </c>
      <c r="T39" s="62">
        <f t="shared" si="129"/>
        <v>36.42</v>
      </c>
      <c r="U39" s="62">
        <f t="shared" si="129"/>
        <v>36.42</v>
      </c>
      <c r="V39" s="62">
        <f t="shared" si="129"/>
        <v>36.42</v>
      </c>
      <c r="W39" s="62">
        <f t="shared" si="129"/>
        <v>36.42</v>
      </c>
      <c r="X39" s="62">
        <f t="shared" si="129"/>
        <v>36.42</v>
      </c>
      <c r="Y39" s="62">
        <f t="shared" si="129"/>
        <v>36.42</v>
      </c>
      <c r="Z39" s="62">
        <f t="shared" si="129"/>
        <v>36.42</v>
      </c>
      <c r="AA39" s="62">
        <f t="shared" si="129"/>
        <v>36.42</v>
      </c>
      <c r="AB39" s="62">
        <f t="shared" si="129"/>
        <v>36.42</v>
      </c>
      <c r="AC39" s="62">
        <f t="shared" si="129"/>
        <v>36.42</v>
      </c>
      <c r="AD39" s="62">
        <f t="shared" si="129"/>
        <v>36.42</v>
      </c>
      <c r="AE39" s="62">
        <f t="shared" si="129"/>
        <v>36.42</v>
      </c>
      <c r="AF39" s="62">
        <f t="shared" si="129"/>
        <v>36.42</v>
      </c>
      <c r="AG39" s="62">
        <f t="shared" si="129"/>
        <v>36.42</v>
      </c>
      <c r="AH39" s="62">
        <f t="shared" ref="AH39:BM39" si="130">AH12</f>
        <v>36.42</v>
      </c>
      <c r="AI39" s="62">
        <f t="shared" si="130"/>
        <v>36.42</v>
      </c>
      <c r="AJ39" s="62">
        <f t="shared" si="130"/>
        <v>36.42</v>
      </c>
      <c r="AK39" s="62">
        <f t="shared" si="130"/>
        <v>36.42</v>
      </c>
      <c r="AL39" s="62">
        <f t="shared" si="130"/>
        <v>36.42</v>
      </c>
      <c r="AM39" s="62">
        <f t="shared" si="130"/>
        <v>36.42</v>
      </c>
      <c r="AN39" s="62">
        <f t="shared" si="130"/>
        <v>36.42</v>
      </c>
      <c r="AO39" s="62">
        <f t="shared" si="130"/>
        <v>36.42</v>
      </c>
      <c r="AP39" s="62">
        <f t="shared" si="130"/>
        <v>36.42</v>
      </c>
      <c r="AQ39" s="62">
        <f t="shared" si="130"/>
        <v>36.42</v>
      </c>
      <c r="AR39" s="62">
        <f t="shared" si="130"/>
        <v>36.42</v>
      </c>
      <c r="AS39" s="62">
        <f t="shared" si="130"/>
        <v>36.42</v>
      </c>
      <c r="AT39" s="62">
        <f t="shared" si="130"/>
        <v>36.42</v>
      </c>
      <c r="AU39" s="62">
        <f t="shared" si="130"/>
        <v>36.42</v>
      </c>
      <c r="AV39" s="62">
        <f t="shared" si="130"/>
        <v>36.42</v>
      </c>
      <c r="AW39" s="62">
        <f t="shared" si="130"/>
        <v>36.42</v>
      </c>
      <c r="AX39" s="62">
        <f t="shared" si="130"/>
        <v>36.42</v>
      </c>
      <c r="AY39" s="62">
        <f t="shared" si="130"/>
        <v>36.42</v>
      </c>
      <c r="AZ39" s="62">
        <f t="shared" si="130"/>
        <v>36.42</v>
      </c>
      <c r="BA39" s="62">
        <f t="shared" si="130"/>
        <v>36.42</v>
      </c>
      <c r="BB39" s="62">
        <f t="shared" si="130"/>
        <v>36.42</v>
      </c>
      <c r="BC39" s="62">
        <f t="shared" si="130"/>
        <v>36.42</v>
      </c>
      <c r="BD39" s="62">
        <f t="shared" si="130"/>
        <v>36.42</v>
      </c>
      <c r="BE39" s="62">
        <f t="shared" si="130"/>
        <v>36.42</v>
      </c>
      <c r="BF39" s="62">
        <f t="shared" si="130"/>
        <v>36.42</v>
      </c>
      <c r="BG39" s="62">
        <f t="shared" si="130"/>
        <v>36.42</v>
      </c>
      <c r="BH39" s="62">
        <f t="shared" si="130"/>
        <v>36.42</v>
      </c>
      <c r="BI39" s="62">
        <f t="shared" si="130"/>
        <v>36.42</v>
      </c>
      <c r="BJ39" s="62">
        <f t="shared" si="130"/>
        <v>36.42</v>
      </c>
      <c r="BK39" s="62">
        <f t="shared" si="130"/>
        <v>36.42</v>
      </c>
      <c r="BL39" s="62">
        <f t="shared" si="130"/>
        <v>36.42</v>
      </c>
      <c r="BM39" s="62">
        <f t="shared" si="130"/>
        <v>36.42</v>
      </c>
      <c r="BN39" s="62">
        <f t="shared" ref="BN39:CS39" si="131">BN12</f>
        <v>36.42</v>
      </c>
      <c r="BO39" s="62">
        <f t="shared" si="131"/>
        <v>36.42</v>
      </c>
      <c r="BP39" s="62">
        <f t="shared" si="131"/>
        <v>36.42</v>
      </c>
      <c r="BQ39" s="62">
        <f t="shared" si="131"/>
        <v>36.42</v>
      </c>
      <c r="BR39" s="62">
        <f t="shared" si="131"/>
        <v>36.42</v>
      </c>
      <c r="BS39" s="62">
        <f t="shared" si="131"/>
        <v>36.42</v>
      </c>
      <c r="BT39" s="62">
        <f t="shared" si="131"/>
        <v>36.42</v>
      </c>
      <c r="BU39" s="62">
        <f t="shared" si="131"/>
        <v>36.42</v>
      </c>
      <c r="BV39" s="62">
        <f t="shared" si="131"/>
        <v>36.42</v>
      </c>
      <c r="BW39" s="62">
        <f t="shared" si="131"/>
        <v>36.42</v>
      </c>
      <c r="BX39" s="62">
        <f t="shared" si="131"/>
        <v>36.42</v>
      </c>
      <c r="BY39" s="62">
        <f t="shared" si="131"/>
        <v>36.42</v>
      </c>
      <c r="BZ39" s="62">
        <f t="shared" si="131"/>
        <v>36.42</v>
      </c>
      <c r="CA39" s="62">
        <f t="shared" si="131"/>
        <v>36.42</v>
      </c>
      <c r="CB39" s="62">
        <f t="shared" si="131"/>
        <v>36.42</v>
      </c>
      <c r="CC39" s="62">
        <f t="shared" si="131"/>
        <v>36.42</v>
      </c>
      <c r="CD39" s="62">
        <f t="shared" si="131"/>
        <v>36.42</v>
      </c>
      <c r="CE39" s="62">
        <f t="shared" si="131"/>
        <v>36.42</v>
      </c>
      <c r="CF39" s="62">
        <f t="shared" si="131"/>
        <v>36.42</v>
      </c>
      <c r="CG39" s="62">
        <f t="shared" si="131"/>
        <v>36.42</v>
      </c>
      <c r="CH39" s="62">
        <f t="shared" si="131"/>
        <v>36.42</v>
      </c>
      <c r="CI39" s="62">
        <f t="shared" si="131"/>
        <v>36.42</v>
      </c>
      <c r="CJ39" s="62">
        <f t="shared" si="131"/>
        <v>36.42</v>
      </c>
      <c r="CK39" s="62">
        <f t="shared" si="131"/>
        <v>36.42</v>
      </c>
      <c r="CL39" s="62">
        <f t="shared" si="131"/>
        <v>36.42</v>
      </c>
      <c r="CM39" s="62">
        <f t="shared" si="131"/>
        <v>36.42</v>
      </c>
      <c r="CN39" s="62">
        <f t="shared" si="131"/>
        <v>36.42</v>
      </c>
      <c r="CO39" s="62">
        <f t="shared" si="131"/>
        <v>36.42</v>
      </c>
      <c r="CP39" s="62">
        <f t="shared" si="131"/>
        <v>36.42</v>
      </c>
      <c r="CQ39" s="62">
        <f t="shared" si="131"/>
        <v>36.42</v>
      </c>
      <c r="CR39" s="62">
        <f t="shared" si="131"/>
        <v>36.42</v>
      </c>
      <c r="CS39" s="63">
        <f t="shared" si="131"/>
        <v>36.42</v>
      </c>
      <c r="CT39" s="274">
        <f t="shared" si="110"/>
        <v>3496.3200000000043</v>
      </c>
      <c r="CU39" s="273">
        <f>SUM('Day (1):Day (31)'!CT39)</f>
        <v>108385.92000000019</v>
      </c>
      <c r="CV39" s="109">
        <f t="shared" si="113"/>
        <v>104889.60000000018</v>
      </c>
    </row>
    <row r="40" spans="1:100">
      <c r="A40" s="15" t="s">
        <v>40</v>
      </c>
      <c r="B40" s="23">
        <f t="shared" ref="B40:AG40" si="132">SUM(B41:B41)</f>
        <v>2801.01</v>
      </c>
      <c r="C40" s="24">
        <f t="shared" si="132"/>
        <v>2943.19</v>
      </c>
      <c r="D40" s="24">
        <f t="shared" si="132"/>
        <v>2929.14</v>
      </c>
      <c r="E40" s="24">
        <f t="shared" si="132"/>
        <v>2779.08</v>
      </c>
      <c r="F40" s="24">
        <f t="shared" si="132"/>
        <v>2766.52</v>
      </c>
      <c r="G40" s="24">
        <f t="shared" si="132"/>
        <v>2766.52</v>
      </c>
      <c r="H40" s="24">
        <f t="shared" si="132"/>
        <v>2766.52</v>
      </c>
      <c r="I40" s="24">
        <f t="shared" si="132"/>
        <v>2766.52</v>
      </c>
      <c r="J40" s="24">
        <f t="shared" si="132"/>
        <v>2766.9</v>
      </c>
      <c r="K40" s="24">
        <f t="shared" si="132"/>
        <v>2766.93</v>
      </c>
      <c r="L40" s="24">
        <f t="shared" si="132"/>
        <v>2549.2399999999998</v>
      </c>
      <c r="M40" s="24">
        <f t="shared" si="132"/>
        <v>2384.2399999999998</v>
      </c>
      <c r="N40" s="24">
        <f t="shared" si="132"/>
        <v>2384.2399999999998</v>
      </c>
      <c r="O40" s="24">
        <f t="shared" si="132"/>
        <v>2466.7399999999998</v>
      </c>
      <c r="P40" s="24">
        <f t="shared" si="132"/>
        <v>2531.7399999999998</v>
      </c>
      <c r="Q40" s="24">
        <f t="shared" si="132"/>
        <v>2514.2399999999998</v>
      </c>
      <c r="R40" s="24">
        <f t="shared" si="132"/>
        <v>2638.83</v>
      </c>
      <c r="S40" s="24">
        <f t="shared" si="132"/>
        <v>2688.78</v>
      </c>
      <c r="T40" s="24">
        <f t="shared" si="132"/>
        <v>2689.35</v>
      </c>
      <c r="U40" s="24">
        <f t="shared" si="132"/>
        <v>2689.35</v>
      </c>
      <c r="V40" s="24">
        <f t="shared" si="132"/>
        <v>2835.5</v>
      </c>
      <c r="W40" s="24">
        <f t="shared" si="132"/>
        <v>2981.68</v>
      </c>
      <c r="X40" s="24">
        <f t="shared" si="132"/>
        <v>3241.42</v>
      </c>
      <c r="Y40" s="24">
        <f t="shared" si="132"/>
        <v>3358.15</v>
      </c>
      <c r="Z40" s="24">
        <f t="shared" si="132"/>
        <v>3331.59</v>
      </c>
      <c r="AA40" s="24">
        <f t="shared" si="132"/>
        <v>3239.51</v>
      </c>
      <c r="AB40" s="24">
        <f t="shared" si="132"/>
        <v>3373.68</v>
      </c>
      <c r="AC40" s="24">
        <f t="shared" si="132"/>
        <v>3368.49</v>
      </c>
      <c r="AD40" s="24">
        <f t="shared" si="132"/>
        <v>3488.45</v>
      </c>
      <c r="AE40" s="24">
        <f t="shared" si="132"/>
        <v>3519.83</v>
      </c>
      <c r="AF40" s="24">
        <f t="shared" si="132"/>
        <v>3365.12</v>
      </c>
      <c r="AG40" s="24">
        <f t="shared" si="132"/>
        <v>3365.12</v>
      </c>
      <c r="AH40" s="24">
        <f t="shared" ref="AH40:BM40" si="133">SUM(AH41:AH41)</f>
        <v>3575.6</v>
      </c>
      <c r="AI40" s="24">
        <f t="shared" si="133"/>
        <v>3470.06</v>
      </c>
      <c r="AJ40" s="24">
        <f t="shared" si="133"/>
        <v>3512.03</v>
      </c>
      <c r="AK40" s="24">
        <f t="shared" si="133"/>
        <v>3524.49</v>
      </c>
      <c r="AL40" s="24">
        <f t="shared" si="133"/>
        <v>3462.86</v>
      </c>
      <c r="AM40" s="24">
        <f t="shared" si="133"/>
        <v>3401.4</v>
      </c>
      <c r="AN40" s="24">
        <f t="shared" si="133"/>
        <v>3409.37</v>
      </c>
      <c r="AO40" s="24">
        <f t="shared" si="133"/>
        <v>3417.83</v>
      </c>
      <c r="AP40" s="24">
        <f t="shared" si="133"/>
        <v>3304.92</v>
      </c>
      <c r="AQ40" s="24">
        <f t="shared" si="133"/>
        <v>3307.98</v>
      </c>
      <c r="AR40" s="24">
        <f t="shared" si="133"/>
        <v>3250.04</v>
      </c>
      <c r="AS40" s="24">
        <f t="shared" si="133"/>
        <v>3168.18</v>
      </c>
      <c r="AT40" s="24">
        <f t="shared" si="133"/>
        <v>3121.78</v>
      </c>
      <c r="AU40" s="24">
        <f t="shared" si="133"/>
        <v>3110.73</v>
      </c>
      <c r="AV40" s="24">
        <f t="shared" si="133"/>
        <v>3036.89</v>
      </c>
      <c r="AW40" s="24">
        <f t="shared" si="133"/>
        <v>2997.21</v>
      </c>
      <c r="AX40" s="24">
        <f t="shared" si="133"/>
        <v>3024.84</v>
      </c>
      <c r="AY40" s="24">
        <f t="shared" si="133"/>
        <v>3024.84</v>
      </c>
      <c r="AZ40" s="24">
        <f t="shared" si="133"/>
        <v>2758.11</v>
      </c>
      <c r="BA40" s="24">
        <f t="shared" si="133"/>
        <v>2537.7800000000002</v>
      </c>
      <c r="BB40" s="24">
        <f t="shared" si="133"/>
        <v>2616.11</v>
      </c>
      <c r="BC40" s="24">
        <f t="shared" si="133"/>
        <v>2448.37</v>
      </c>
      <c r="BD40" s="24">
        <f t="shared" si="133"/>
        <v>2293.98</v>
      </c>
      <c r="BE40" s="24">
        <f t="shared" si="133"/>
        <v>2259.3200000000002</v>
      </c>
      <c r="BF40" s="24">
        <f t="shared" si="133"/>
        <v>2287.62</v>
      </c>
      <c r="BG40" s="24">
        <f t="shared" si="133"/>
        <v>2317.38</v>
      </c>
      <c r="BH40" s="24">
        <f t="shared" si="133"/>
        <v>2375.56</v>
      </c>
      <c r="BI40" s="24">
        <f t="shared" si="133"/>
        <v>2366.58</v>
      </c>
      <c r="BJ40" s="24">
        <f t="shared" si="133"/>
        <v>2358.3000000000002</v>
      </c>
      <c r="BK40" s="24">
        <f t="shared" si="133"/>
        <v>2357.9299999999998</v>
      </c>
      <c r="BL40" s="24">
        <f t="shared" si="133"/>
        <v>2622.83</v>
      </c>
      <c r="BM40" s="24">
        <f t="shared" si="133"/>
        <v>2895.42</v>
      </c>
      <c r="BN40" s="24">
        <f t="shared" ref="BN40:CS40" si="134">SUM(BN41:BN41)</f>
        <v>2760.32</v>
      </c>
      <c r="BO40" s="24">
        <f t="shared" si="134"/>
        <v>2566.79</v>
      </c>
      <c r="BP40" s="24">
        <f t="shared" si="134"/>
        <v>2678.75</v>
      </c>
      <c r="BQ40" s="24">
        <f t="shared" si="134"/>
        <v>2859.71</v>
      </c>
      <c r="BR40" s="24">
        <f t="shared" si="134"/>
        <v>3030.5</v>
      </c>
      <c r="BS40" s="24">
        <f t="shared" si="134"/>
        <v>3195.66</v>
      </c>
      <c r="BT40" s="24">
        <f t="shared" si="134"/>
        <v>2942.57</v>
      </c>
      <c r="BU40" s="24">
        <f t="shared" si="134"/>
        <v>2788.84</v>
      </c>
      <c r="BV40" s="24">
        <f t="shared" si="134"/>
        <v>3135.34</v>
      </c>
      <c r="BW40" s="24">
        <f t="shared" si="134"/>
        <v>3214.57</v>
      </c>
      <c r="BX40" s="24">
        <f t="shared" si="134"/>
        <v>3277.43</v>
      </c>
      <c r="BY40" s="24">
        <f t="shared" si="134"/>
        <v>3277.45</v>
      </c>
      <c r="BZ40" s="24">
        <f t="shared" si="134"/>
        <v>3279.35</v>
      </c>
      <c r="CA40" s="24">
        <f t="shared" si="134"/>
        <v>3282.91</v>
      </c>
      <c r="CB40" s="24">
        <f t="shared" si="134"/>
        <v>3284.68</v>
      </c>
      <c r="CC40" s="24">
        <f t="shared" si="134"/>
        <v>3288.23</v>
      </c>
      <c r="CD40" s="24">
        <f t="shared" si="134"/>
        <v>3286.27</v>
      </c>
      <c r="CE40" s="24">
        <f t="shared" si="134"/>
        <v>3289.81</v>
      </c>
      <c r="CF40" s="24">
        <f t="shared" si="134"/>
        <v>3232.79</v>
      </c>
      <c r="CG40" s="24">
        <f t="shared" si="134"/>
        <v>3120.28</v>
      </c>
      <c r="CH40" s="24">
        <f t="shared" si="134"/>
        <v>2714.78</v>
      </c>
      <c r="CI40" s="24">
        <f t="shared" si="134"/>
        <v>2368.94</v>
      </c>
      <c r="CJ40" s="24">
        <f t="shared" si="134"/>
        <v>2196.94</v>
      </c>
      <c r="CK40" s="24">
        <f t="shared" si="134"/>
        <v>2033.72</v>
      </c>
      <c r="CL40" s="24">
        <f t="shared" si="134"/>
        <v>2012.23</v>
      </c>
      <c r="CM40" s="24">
        <f t="shared" si="134"/>
        <v>2012.23</v>
      </c>
      <c r="CN40" s="24">
        <f t="shared" si="134"/>
        <v>2016.84</v>
      </c>
      <c r="CO40" s="24">
        <f t="shared" si="134"/>
        <v>2162.19</v>
      </c>
      <c r="CP40" s="24">
        <f t="shared" si="134"/>
        <v>2533.41</v>
      </c>
      <c r="CQ40" s="24">
        <f t="shared" si="134"/>
        <v>2710.97</v>
      </c>
      <c r="CR40" s="24">
        <f t="shared" si="134"/>
        <v>2634.51</v>
      </c>
      <c r="CS40" s="64">
        <f t="shared" si="134"/>
        <v>2515.2800000000002</v>
      </c>
      <c r="CT40" s="279">
        <f t="shared" si="110"/>
        <v>276378.24999999994</v>
      </c>
      <c r="CU40" s="273">
        <f>SUM('Day (1):Day (31)'!CT40)</f>
        <v>8046691.8899999997</v>
      </c>
      <c r="CV40" s="109">
        <f t="shared" si="113"/>
        <v>7770313.6399999997</v>
      </c>
    </row>
    <row r="41" spans="1:100">
      <c r="A41" s="17" t="s">
        <v>12</v>
      </c>
      <c r="B41" s="25" cm="1">
        <f t="array" ref="B41:CS41">TRANSPOSE('[1]0103'!$AC$110:$AC$205)</f>
        <v>2801.01</v>
      </c>
      <c r="C41" s="26">
        <v>2943.19</v>
      </c>
      <c r="D41" s="26">
        <v>2929.14</v>
      </c>
      <c r="E41" s="26">
        <v>2779.08</v>
      </c>
      <c r="F41" s="26">
        <v>2766.52</v>
      </c>
      <c r="G41" s="26">
        <v>2766.52</v>
      </c>
      <c r="H41" s="26">
        <v>2766.52</v>
      </c>
      <c r="I41" s="26">
        <v>2766.52</v>
      </c>
      <c r="J41" s="26">
        <v>2766.9</v>
      </c>
      <c r="K41" s="26">
        <v>2766.93</v>
      </c>
      <c r="L41" s="26">
        <v>2549.2399999999998</v>
      </c>
      <c r="M41" s="26">
        <v>2384.2399999999998</v>
      </c>
      <c r="N41" s="26">
        <v>2384.2399999999998</v>
      </c>
      <c r="O41" s="26">
        <v>2466.7399999999998</v>
      </c>
      <c r="P41" s="26">
        <v>2531.7399999999998</v>
      </c>
      <c r="Q41" s="26">
        <v>2514.2399999999998</v>
      </c>
      <c r="R41" s="26">
        <v>2638.83</v>
      </c>
      <c r="S41" s="26">
        <v>2688.78</v>
      </c>
      <c r="T41" s="26">
        <v>2689.35</v>
      </c>
      <c r="U41" s="26">
        <v>2689.35</v>
      </c>
      <c r="V41" s="26">
        <v>2835.5</v>
      </c>
      <c r="W41" s="26">
        <v>2981.68</v>
      </c>
      <c r="X41" s="26">
        <v>3241.42</v>
      </c>
      <c r="Y41" s="26">
        <v>3358.15</v>
      </c>
      <c r="Z41" s="26">
        <v>3331.59</v>
      </c>
      <c r="AA41" s="26">
        <v>3239.51</v>
      </c>
      <c r="AB41" s="26">
        <v>3373.68</v>
      </c>
      <c r="AC41" s="26">
        <v>3368.49</v>
      </c>
      <c r="AD41" s="26">
        <v>3488.45</v>
      </c>
      <c r="AE41" s="26">
        <v>3519.83</v>
      </c>
      <c r="AF41" s="26">
        <v>3365.12</v>
      </c>
      <c r="AG41" s="26">
        <v>3365.12</v>
      </c>
      <c r="AH41" s="26">
        <v>3575.6</v>
      </c>
      <c r="AI41" s="26">
        <v>3470.06</v>
      </c>
      <c r="AJ41" s="26">
        <v>3512.03</v>
      </c>
      <c r="AK41" s="26">
        <v>3524.49</v>
      </c>
      <c r="AL41" s="26">
        <v>3462.86</v>
      </c>
      <c r="AM41" s="26">
        <v>3401.4</v>
      </c>
      <c r="AN41" s="26">
        <v>3409.37</v>
      </c>
      <c r="AO41" s="26">
        <v>3417.83</v>
      </c>
      <c r="AP41" s="26">
        <v>3304.92</v>
      </c>
      <c r="AQ41" s="26">
        <v>3307.98</v>
      </c>
      <c r="AR41" s="26">
        <v>3250.04</v>
      </c>
      <c r="AS41" s="26">
        <v>3168.18</v>
      </c>
      <c r="AT41" s="26">
        <v>3121.78</v>
      </c>
      <c r="AU41" s="26">
        <v>3110.73</v>
      </c>
      <c r="AV41" s="26">
        <v>3036.89</v>
      </c>
      <c r="AW41" s="26">
        <v>2997.21</v>
      </c>
      <c r="AX41" s="26">
        <v>3024.84</v>
      </c>
      <c r="AY41" s="26">
        <v>3024.84</v>
      </c>
      <c r="AZ41" s="26">
        <v>2758.11</v>
      </c>
      <c r="BA41" s="26">
        <v>2537.7800000000002</v>
      </c>
      <c r="BB41" s="26">
        <v>2616.11</v>
      </c>
      <c r="BC41" s="26">
        <v>2448.37</v>
      </c>
      <c r="BD41" s="26">
        <v>2293.98</v>
      </c>
      <c r="BE41" s="26">
        <v>2259.3200000000002</v>
      </c>
      <c r="BF41" s="26">
        <v>2287.62</v>
      </c>
      <c r="BG41" s="26">
        <v>2317.38</v>
      </c>
      <c r="BH41" s="26">
        <v>2375.56</v>
      </c>
      <c r="BI41" s="26">
        <v>2366.58</v>
      </c>
      <c r="BJ41" s="26">
        <v>2358.3000000000002</v>
      </c>
      <c r="BK41" s="26">
        <v>2357.9299999999998</v>
      </c>
      <c r="BL41" s="26">
        <v>2622.83</v>
      </c>
      <c r="BM41" s="26">
        <v>2895.42</v>
      </c>
      <c r="BN41" s="26">
        <v>2760.32</v>
      </c>
      <c r="BO41" s="26">
        <v>2566.79</v>
      </c>
      <c r="BP41" s="26">
        <v>2678.75</v>
      </c>
      <c r="BQ41" s="26">
        <v>2859.71</v>
      </c>
      <c r="BR41" s="26">
        <v>3030.5</v>
      </c>
      <c r="BS41" s="26">
        <v>3195.66</v>
      </c>
      <c r="BT41" s="26">
        <v>2942.57</v>
      </c>
      <c r="BU41" s="26">
        <v>2788.84</v>
      </c>
      <c r="BV41" s="26">
        <v>3135.34</v>
      </c>
      <c r="BW41" s="26">
        <v>3214.57</v>
      </c>
      <c r="BX41" s="26">
        <v>3277.43</v>
      </c>
      <c r="BY41" s="26">
        <v>3277.45</v>
      </c>
      <c r="BZ41" s="26">
        <v>3279.35</v>
      </c>
      <c r="CA41" s="26">
        <v>3282.91</v>
      </c>
      <c r="CB41" s="26">
        <v>3284.68</v>
      </c>
      <c r="CC41" s="26">
        <v>3288.23</v>
      </c>
      <c r="CD41" s="26">
        <v>3286.27</v>
      </c>
      <c r="CE41" s="26">
        <v>3289.81</v>
      </c>
      <c r="CF41" s="26">
        <v>3232.79</v>
      </c>
      <c r="CG41" s="26">
        <v>3120.28</v>
      </c>
      <c r="CH41" s="26">
        <v>2714.78</v>
      </c>
      <c r="CI41" s="26">
        <v>2368.94</v>
      </c>
      <c r="CJ41" s="26">
        <v>2196.94</v>
      </c>
      <c r="CK41" s="26">
        <v>2033.72</v>
      </c>
      <c r="CL41" s="26">
        <v>2012.23</v>
      </c>
      <c r="CM41" s="26">
        <v>2012.23</v>
      </c>
      <c r="CN41" s="26">
        <v>2016.84</v>
      </c>
      <c r="CO41" s="26">
        <v>2162.19</v>
      </c>
      <c r="CP41" s="26">
        <v>2533.41</v>
      </c>
      <c r="CQ41" s="26">
        <v>2710.97</v>
      </c>
      <c r="CR41" s="26">
        <v>2634.51</v>
      </c>
      <c r="CS41" s="65">
        <v>2515.2800000000002</v>
      </c>
      <c r="CT41" s="274">
        <f t="shared" si="110"/>
        <v>276378.24999999994</v>
      </c>
      <c r="CU41" s="274">
        <f>SUM('Day (1):Day (31)'!CT41)</f>
        <v>8046691.8899999997</v>
      </c>
      <c r="CV41" s="109">
        <f t="shared" si="113"/>
        <v>7770313.6399999997</v>
      </c>
    </row>
    <row r="42" spans="1:100">
      <c r="A42" s="68" t="s">
        <v>41</v>
      </c>
      <c r="B42" s="231">
        <f t="shared" ref="B42:AG42" si="135">SUM(B43:B46)</f>
        <v>1647.45</v>
      </c>
      <c r="C42" s="232">
        <f t="shared" si="135"/>
        <v>1647.45</v>
      </c>
      <c r="D42" s="232">
        <f t="shared" si="135"/>
        <v>1647.45</v>
      </c>
      <c r="E42" s="232">
        <f t="shared" si="135"/>
        <v>1647.45</v>
      </c>
      <c r="F42" s="232">
        <f t="shared" si="135"/>
        <v>1647.45</v>
      </c>
      <c r="G42" s="232">
        <f t="shared" si="135"/>
        <v>1647.45</v>
      </c>
      <c r="H42" s="232">
        <f t="shared" si="135"/>
        <v>1647.45</v>
      </c>
      <c r="I42" s="232">
        <f t="shared" si="135"/>
        <v>1647.45</v>
      </c>
      <c r="J42" s="232">
        <f t="shared" si="135"/>
        <v>1647.45</v>
      </c>
      <c r="K42" s="232">
        <f t="shared" si="135"/>
        <v>1647.45</v>
      </c>
      <c r="L42" s="232">
        <f t="shared" si="135"/>
        <v>1647.45</v>
      </c>
      <c r="M42" s="232">
        <f t="shared" si="135"/>
        <v>1647.45</v>
      </c>
      <c r="N42" s="232">
        <f t="shared" si="135"/>
        <v>1647.45</v>
      </c>
      <c r="O42" s="232">
        <f t="shared" si="135"/>
        <v>1647.45</v>
      </c>
      <c r="P42" s="232">
        <f t="shared" si="135"/>
        <v>1647.45</v>
      </c>
      <c r="Q42" s="232">
        <f t="shared" si="135"/>
        <v>1647.45</v>
      </c>
      <c r="R42" s="232">
        <f t="shared" si="135"/>
        <v>1647.45</v>
      </c>
      <c r="S42" s="232">
        <f t="shared" si="135"/>
        <v>1647.45</v>
      </c>
      <c r="T42" s="232">
        <f t="shared" si="135"/>
        <v>1647.45</v>
      </c>
      <c r="U42" s="232">
        <f t="shared" si="135"/>
        <v>1647.45</v>
      </c>
      <c r="V42" s="232">
        <f t="shared" si="135"/>
        <v>1647.45</v>
      </c>
      <c r="W42" s="232">
        <f t="shared" si="135"/>
        <v>1647.45</v>
      </c>
      <c r="X42" s="232">
        <f t="shared" si="135"/>
        <v>1647.45</v>
      </c>
      <c r="Y42" s="232">
        <f t="shared" si="135"/>
        <v>1711.45</v>
      </c>
      <c r="Z42" s="232">
        <f t="shared" si="135"/>
        <v>1775.45</v>
      </c>
      <c r="AA42" s="232">
        <f t="shared" si="135"/>
        <v>1839.45</v>
      </c>
      <c r="AB42" s="232">
        <f t="shared" si="135"/>
        <v>1903.45</v>
      </c>
      <c r="AC42" s="232">
        <f t="shared" si="135"/>
        <v>1967.45</v>
      </c>
      <c r="AD42" s="232">
        <f t="shared" si="135"/>
        <v>1970.45</v>
      </c>
      <c r="AE42" s="232">
        <f t="shared" si="135"/>
        <v>1970.45</v>
      </c>
      <c r="AF42" s="232">
        <f t="shared" si="135"/>
        <v>1970.45</v>
      </c>
      <c r="AG42" s="232">
        <f t="shared" si="135"/>
        <v>1970.45</v>
      </c>
      <c r="AH42" s="232">
        <f t="shared" ref="AH42:BM42" si="136">SUM(AH43:AH46)</f>
        <v>1970.45</v>
      </c>
      <c r="AI42" s="232">
        <f t="shared" si="136"/>
        <v>1970.45</v>
      </c>
      <c r="AJ42" s="232">
        <f t="shared" si="136"/>
        <v>1970.45</v>
      </c>
      <c r="AK42" s="232">
        <f t="shared" si="136"/>
        <v>1970.45</v>
      </c>
      <c r="AL42" s="232">
        <f t="shared" si="136"/>
        <v>1970.45</v>
      </c>
      <c r="AM42" s="232">
        <f t="shared" si="136"/>
        <v>1970.45</v>
      </c>
      <c r="AN42" s="232">
        <f t="shared" si="136"/>
        <v>1970.45</v>
      </c>
      <c r="AO42" s="232">
        <f t="shared" si="136"/>
        <v>1970.45</v>
      </c>
      <c r="AP42" s="232">
        <f t="shared" si="136"/>
        <v>1970.45</v>
      </c>
      <c r="AQ42" s="232">
        <f t="shared" si="136"/>
        <v>1970.45</v>
      </c>
      <c r="AR42" s="232">
        <f t="shared" si="136"/>
        <v>1970.45</v>
      </c>
      <c r="AS42" s="232">
        <f t="shared" si="136"/>
        <v>1970.45</v>
      </c>
      <c r="AT42" s="232">
        <f t="shared" si="136"/>
        <v>1970.45</v>
      </c>
      <c r="AU42" s="232">
        <f t="shared" si="136"/>
        <v>1970.45</v>
      </c>
      <c r="AV42" s="232">
        <f t="shared" si="136"/>
        <v>1906.45</v>
      </c>
      <c r="AW42" s="232">
        <f t="shared" si="136"/>
        <v>1842.45</v>
      </c>
      <c r="AX42" s="232">
        <f t="shared" si="136"/>
        <v>1778.45</v>
      </c>
      <c r="AY42" s="232">
        <f t="shared" si="136"/>
        <v>1714.45</v>
      </c>
      <c r="AZ42" s="232">
        <f t="shared" si="136"/>
        <v>1650.45</v>
      </c>
      <c r="BA42" s="232">
        <f t="shared" si="136"/>
        <v>1647.45</v>
      </c>
      <c r="BB42" s="232">
        <f t="shared" si="136"/>
        <v>1541.85</v>
      </c>
      <c r="BC42" s="232">
        <f t="shared" si="136"/>
        <v>1436.25</v>
      </c>
      <c r="BD42" s="232">
        <f t="shared" si="136"/>
        <v>1541.85</v>
      </c>
      <c r="BE42" s="232">
        <f t="shared" si="136"/>
        <v>1647.45</v>
      </c>
      <c r="BF42" s="232">
        <f t="shared" si="136"/>
        <v>1647.45</v>
      </c>
      <c r="BG42" s="232">
        <f t="shared" si="136"/>
        <v>1647.45</v>
      </c>
      <c r="BH42" s="232">
        <f t="shared" si="136"/>
        <v>1647.45</v>
      </c>
      <c r="BI42" s="232">
        <f t="shared" si="136"/>
        <v>1647.45</v>
      </c>
      <c r="BJ42" s="232">
        <f t="shared" si="136"/>
        <v>1647.45</v>
      </c>
      <c r="BK42" s="232">
        <f t="shared" si="136"/>
        <v>1647.45</v>
      </c>
      <c r="BL42" s="232">
        <f t="shared" si="136"/>
        <v>1647.45</v>
      </c>
      <c r="BM42" s="232">
        <f t="shared" si="136"/>
        <v>1711.45</v>
      </c>
      <c r="BN42" s="232">
        <f t="shared" ref="BN42:CS42" si="137">SUM(BN43:BN46)</f>
        <v>1775.45</v>
      </c>
      <c r="BO42" s="232">
        <f t="shared" si="137"/>
        <v>1839.45</v>
      </c>
      <c r="BP42" s="232">
        <f t="shared" si="137"/>
        <v>1903.45</v>
      </c>
      <c r="BQ42" s="232">
        <f t="shared" si="137"/>
        <v>1967.45</v>
      </c>
      <c r="BR42" s="232">
        <f t="shared" si="137"/>
        <v>1970.45</v>
      </c>
      <c r="BS42" s="232">
        <f t="shared" si="137"/>
        <v>1970.45</v>
      </c>
      <c r="BT42" s="232">
        <f t="shared" si="137"/>
        <v>1970.45</v>
      </c>
      <c r="BU42" s="232">
        <f t="shared" si="137"/>
        <v>1970.45</v>
      </c>
      <c r="BV42" s="232">
        <f t="shared" si="137"/>
        <v>1970.45</v>
      </c>
      <c r="BW42" s="232">
        <f t="shared" si="137"/>
        <v>1906.45</v>
      </c>
      <c r="BX42" s="232">
        <f t="shared" si="137"/>
        <v>1842.45</v>
      </c>
      <c r="BY42" s="232">
        <f t="shared" si="137"/>
        <v>1778.45</v>
      </c>
      <c r="BZ42" s="232">
        <f t="shared" si="137"/>
        <v>1714.45</v>
      </c>
      <c r="CA42" s="232">
        <f t="shared" si="137"/>
        <v>1650.45</v>
      </c>
      <c r="CB42" s="232">
        <f t="shared" si="137"/>
        <v>1647.45</v>
      </c>
      <c r="CC42" s="232">
        <f t="shared" si="137"/>
        <v>1647.45</v>
      </c>
      <c r="CD42" s="232">
        <f t="shared" si="137"/>
        <v>1647.45</v>
      </c>
      <c r="CE42" s="232">
        <f t="shared" si="137"/>
        <v>1647.45</v>
      </c>
      <c r="CF42" s="232">
        <f t="shared" si="137"/>
        <v>1647.45</v>
      </c>
      <c r="CG42" s="232">
        <f t="shared" si="137"/>
        <v>1647.45</v>
      </c>
      <c r="CH42" s="232">
        <f t="shared" si="137"/>
        <v>1647.45</v>
      </c>
      <c r="CI42" s="232">
        <f t="shared" si="137"/>
        <v>1647.45</v>
      </c>
      <c r="CJ42" s="232">
        <f t="shared" si="137"/>
        <v>1647.45</v>
      </c>
      <c r="CK42" s="232">
        <f t="shared" si="137"/>
        <v>1647.45</v>
      </c>
      <c r="CL42" s="232">
        <f t="shared" si="137"/>
        <v>1647.45</v>
      </c>
      <c r="CM42" s="232">
        <f t="shared" si="137"/>
        <v>1647.45</v>
      </c>
      <c r="CN42" s="232">
        <f t="shared" si="137"/>
        <v>1647.45</v>
      </c>
      <c r="CO42" s="232">
        <f t="shared" si="137"/>
        <v>1647.45</v>
      </c>
      <c r="CP42" s="232">
        <f t="shared" si="137"/>
        <v>1647.45</v>
      </c>
      <c r="CQ42" s="232">
        <f t="shared" si="137"/>
        <v>1647.45</v>
      </c>
      <c r="CR42" s="232">
        <f t="shared" si="137"/>
        <v>1647.45</v>
      </c>
      <c r="CS42" s="233">
        <f t="shared" si="137"/>
        <v>1647.45</v>
      </c>
      <c r="CT42" s="279">
        <f t="shared" si="110"/>
        <v>168391.80000000013</v>
      </c>
      <c r="CU42" s="273">
        <f>SUM('Day (1):Day (31)'!CT42)</f>
        <v>5095004.7900000038</v>
      </c>
      <c r="CV42" s="109">
        <f t="shared" si="113"/>
        <v>4926612.9900000039</v>
      </c>
    </row>
    <row r="43" spans="1:100">
      <c r="A43" s="51" t="s">
        <v>42</v>
      </c>
      <c r="B43" s="267">
        <v>808</v>
      </c>
      <c r="C43" s="267">
        <v>808</v>
      </c>
      <c r="D43" s="267">
        <v>808</v>
      </c>
      <c r="E43" s="267">
        <v>808</v>
      </c>
      <c r="F43" s="267">
        <v>808</v>
      </c>
      <c r="G43" s="267">
        <v>808</v>
      </c>
      <c r="H43" s="267">
        <v>808</v>
      </c>
      <c r="I43" s="267">
        <v>808</v>
      </c>
      <c r="J43" s="267">
        <v>808</v>
      </c>
      <c r="K43" s="267">
        <v>808</v>
      </c>
      <c r="L43" s="267">
        <v>808</v>
      </c>
      <c r="M43" s="267">
        <v>808</v>
      </c>
      <c r="N43" s="267">
        <v>808</v>
      </c>
      <c r="O43" s="267">
        <v>808</v>
      </c>
      <c r="P43" s="267">
        <v>808</v>
      </c>
      <c r="Q43" s="267">
        <v>808</v>
      </c>
      <c r="R43" s="267">
        <v>808</v>
      </c>
      <c r="S43" s="267">
        <v>808</v>
      </c>
      <c r="T43" s="267">
        <v>808</v>
      </c>
      <c r="U43" s="267">
        <v>808</v>
      </c>
      <c r="V43" s="267">
        <v>808</v>
      </c>
      <c r="W43" s="267">
        <v>808</v>
      </c>
      <c r="X43" s="267">
        <v>808</v>
      </c>
      <c r="Y43" s="267">
        <v>872</v>
      </c>
      <c r="Z43" s="267">
        <v>936</v>
      </c>
      <c r="AA43" s="267">
        <v>1000</v>
      </c>
      <c r="AB43" s="267">
        <v>1064</v>
      </c>
      <c r="AC43" s="267">
        <v>1128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1131</v>
      </c>
      <c r="AQ43" s="267">
        <v>1131</v>
      </c>
      <c r="AR43" s="267">
        <v>1131</v>
      </c>
      <c r="AS43" s="267">
        <v>1131</v>
      </c>
      <c r="AT43" s="267">
        <v>1131</v>
      </c>
      <c r="AU43" s="267">
        <v>1131</v>
      </c>
      <c r="AV43" s="267">
        <v>1067</v>
      </c>
      <c r="AW43" s="267">
        <v>1003</v>
      </c>
      <c r="AX43" s="267">
        <v>939</v>
      </c>
      <c r="AY43" s="267">
        <v>875</v>
      </c>
      <c r="AZ43" s="267">
        <v>811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872</v>
      </c>
      <c r="BN43" s="267">
        <v>936</v>
      </c>
      <c r="BO43" s="267">
        <v>1000</v>
      </c>
      <c r="BP43" s="267">
        <v>1064</v>
      </c>
      <c r="BQ43" s="267">
        <v>1128</v>
      </c>
      <c r="BR43" s="267">
        <v>1131</v>
      </c>
      <c r="BS43" s="267">
        <v>1131</v>
      </c>
      <c r="BT43" s="267">
        <v>1131</v>
      </c>
      <c r="BU43" s="267">
        <v>1131</v>
      </c>
      <c r="BV43" s="267">
        <v>1131</v>
      </c>
      <c r="BW43" s="267">
        <v>1067</v>
      </c>
      <c r="BX43" s="267">
        <v>1003</v>
      </c>
      <c r="BY43" s="267">
        <v>939</v>
      </c>
      <c r="BZ43" s="267">
        <v>875</v>
      </c>
      <c r="CA43" s="267">
        <v>811</v>
      </c>
      <c r="CB43" s="267">
        <v>808</v>
      </c>
      <c r="CC43" s="267">
        <v>808</v>
      </c>
      <c r="CD43" s="267">
        <v>808</v>
      </c>
      <c r="CE43" s="267">
        <v>808</v>
      </c>
      <c r="CF43" s="267">
        <v>808</v>
      </c>
      <c r="CG43" s="267">
        <v>808</v>
      </c>
      <c r="CH43" s="267">
        <v>808</v>
      </c>
      <c r="CI43" s="267">
        <v>808</v>
      </c>
      <c r="CJ43" s="267">
        <v>808</v>
      </c>
      <c r="CK43" s="267">
        <v>808</v>
      </c>
      <c r="CL43" s="267">
        <v>808</v>
      </c>
      <c r="CM43" s="267">
        <v>808</v>
      </c>
      <c r="CN43" s="267">
        <v>808</v>
      </c>
      <c r="CO43" s="267">
        <v>808</v>
      </c>
      <c r="CP43" s="267">
        <v>808</v>
      </c>
      <c r="CQ43" s="267">
        <v>808</v>
      </c>
      <c r="CR43" s="267">
        <v>808</v>
      </c>
      <c r="CS43" s="267">
        <v>808</v>
      </c>
      <c r="CT43" s="275">
        <f t="shared" si="110"/>
        <v>88227</v>
      </c>
      <c r="CU43" s="274">
        <f>SUM('Day (1):Day (31)'!CT43)</f>
        <v>2929675.5</v>
      </c>
      <c r="CV43" s="109">
        <f t="shared" si="113"/>
        <v>2841448.5</v>
      </c>
    </row>
    <row r="44" spans="1:100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163.85</v>
      </c>
      <c r="BC44" s="222">
        <v>58.25</v>
      </c>
      <c r="BD44" s="222">
        <v>163.85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275">
        <f t="shared" si="110"/>
        <v>25444.800000000043</v>
      </c>
      <c r="CU44" s="274">
        <f>SUM('Day (1):Day (31)'!CT44)</f>
        <v>700398.58000000124</v>
      </c>
      <c r="CV44" s="109">
        <f t="shared" si="113"/>
        <v>674953.78000000119</v>
      </c>
    </row>
    <row r="45" spans="1:100">
      <c r="A45" s="17" t="s">
        <v>44</v>
      </c>
      <c r="B45" s="222">
        <f t="shared" ref="B45" si="138">B18</f>
        <v>570</v>
      </c>
      <c r="C45" s="222">
        <f t="shared" ref="C45:BN45" si="139">C18</f>
        <v>570</v>
      </c>
      <c r="D45" s="222">
        <f t="shared" si="139"/>
        <v>570</v>
      </c>
      <c r="E45" s="222">
        <f t="shared" si="139"/>
        <v>570</v>
      </c>
      <c r="F45" s="222">
        <f t="shared" si="139"/>
        <v>570</v>
      </c>
      <c r="G45" s="222">
        <f t="shared" si="139"/>
        <v>570</v>
      </c>
      <c r="H45" s="222">
        <f t="shared" si="139"/>
        <v>570</v>
      </c>
      <c r="I45" s="222">
        <f t="shared" si="139"/>
        <v>570</v>
      </c>
      <c r="J45" s="222">
        <f t="shared" si="139"/>
        <v>570</v>
      </c>
      <c r="K45" s="222">
        <f t="shared" si="139"/>
        <v>570</v>
      </c>
      <c r="L45" s="222">
        <f t="shared" si="139"/>
        <v>570</v>
      </c>
      <c r="M45" s="222">
        <f t="shared" si="139"/>
        <v>570</v>
      </c>
      <c r="N45" s="222">
        <f t="shared" si="139"/>
        <v>570</v>
      </c>
      <c r="O45" s="222">
        <f t="shared" si="139"/>
        <v>570</v>
      </c>
      <c r="P45" s="222">
        <f t="shared" si="139"/>
        <v>570</v>
      </c>
      <c r="Q45" s="222">
        <f t="shared" si="139"/>
        <v>570</v>
      </c>
      <c r="R45" s="222">
        <f t="shared" si="139"/>
        <v>570</v>
      </c>
      <c r="S45" s="222">
        <f t="shared" si="139"/>
        <v>570</v>
      </c>
      <c r="T45" s="222">
        <f t="shared" si="139"/>
        <v>570</v>
      </c>
      <c r="U45" s="222">
        <f t="shared" si="139"/>
        <v>570</v>
      </c>
      <c r="V45" s="222">
        <f t="shared" si="139"/>
        <v>570</v>
      </c>
      <c r="W45" s="222">
        <f t="shared" si="139"/>
        <v>570</v>
      </c>
      <c r="X45" s="222">
        <f t="shared" si="139"/>
        <v>570</v>
      </c>
      <c r="Y45" s="222">
        <f t="shared" si="139"/>
        <v>570</v>
      </c>
      <c r="Z45" s="222">
        <f t="shared" si="139"/>
        <v>570</v>
      </c>
      <c r="AA45" s="222">
        <f t="shared" si="139"/>
        <v>570</v>
      </c>
      <c r="AB45" s="222">
        <f t="shared" si="139"/>
        <v>570</v>
      </c>
      <c r="AC45" s="222">
        <f t="shared" si="139"/>
        <v>570</v>
      </c>
      <c r="AD45" s="222">
        <f t="shared" si="139"/>
        <v>570</v>
      </c>
      <c r="AE45" s="222">
        <f t="shared" si="139"/>
        <v>570</v>
      </c>
      <c r="AF45" s="222">
        <f t="shared" si="139"/>
        <v>570</v>
      </c>
      <c r="AG45" s="222">
        <f t="shared" si="139"/>
        <v>570</v>
      </c>
      <c r="AH45" s="222">
        <f t="shared" si="139"/>
        <v>570</v>
      </c>
      <c r="AI45" s="222">
        <f t="shared" si="139"/>
        <v>570</v>
      </c>
      <c r="AJ45" s="222">
        <f t="shared" si="139"/>
        <v>570</v>
      </c>
      <c r="AK45" s="222">
        <f t="shared" si="139"/>
        <v>570</v>
      </c>
      <c r="AL45" s="222">
        <f t="shared" si="139"/>
        <v>570</v>
      </c>
      <c r="AM45" s="222">
        <f t="shared" si="139"/>
        <v>570</v>
      </c>
      <c r="AN45" s="222">
        <f t="shared" si="139"/>
        <v>570</v>
      </c>
      <c r="AO45" s="222">
        <f t="shared" si="139"/>
        <v>570</v>
      </c>
      <c r="AP45" s="222">
        <f t="shared" si="139"/>
        <v>570</v>
      </c>
      <c r="AQ45" s="222">
        <f t="shared" si="139"/>
        <v>570</v>
      </c>
      <c r="AR45" s="222">
        <f t="shared" si="139"/>
        <v>570</v>
      </c>
      <c r="AS45" s="222">
        <f t="shared" si="139"/>
        <v>570</v>
      </c>
      <c r="AT45" s="222">
        <f t="shared" si="139"/>
        <v>570</v>
      </c>
      <c r="AU45" s="222">
        <f t="shared" si="139"/>
        <v>570</v>
      </c>
      <c r="AV45" s="222">
        <f t="shared" si="139"/>
        <v>570</v>
      </c>
      <c r="AW45" s="222">
        <f t="shared" si="139"/>
        <v>570</v>
      </c>
      <c r="AX45" s="222">
        <f t="shared" si="139"/>
        <v>570</v>
      </c>
      <c r="AY45" s="222">
        <f t="shared" si="139"/>
        <v>570</v>
      </c>
      <c r="AZ45" s="222">
        <f t="shared" si="139"/>
        <v>570</v>
      </c>
      <c r="BA45" s="222">
        <f t="shared" si="139"/>
        <v>570</v>
      </c>
      <c r="BB45" s="222">
        <f t="shared" si="139"/>
        <v>570</v>
      </c>
      <c r="BC45" s="222">
        <f t="shared" si="139"/>
        <v>570</v>
      </c>
      <c r="BD45" s="222">
        <f t="shared" si="139"/>
        <v>570</v>
      </c>
      <c r="BE45" s="222">
        <f t="shared" si="139"/>
        <v>570</v>
      </c>
      <c r="BF45" s="222">
        <f t="shared" si="139"/>
        <v>570</v>
      </c>
      <c r="BG45" s="222">
        <f t="shared" si="139"/>
        <v>570</v>
      </c>
      <c r="BH45" s="222">
        <f t="shared" si="139"/>
        <v>570</v>
      </c>
      <c r="BI45" s="222">
        <f t="shared" si="139"/>
        <v>570</v>
      </c>
      <c r="BJ45" s="222">
        <f t="shared" si="139"/>
        <v>570</v>
      </c>
      <c r="BK45" s="222">
        <f t="shared" si="139"/>
        <v>570</v>
      </c>
      <c r="BL45" s="222">
        <f t="shared" si="139"/>
        <v>570</v>
      </c>
      <c r="BM45" s="222">
        <f t="shared" si="139"/>
        <v>570</v>
      </c>
      <c r="BN45" s="222">
        <f t="shared" si="139"/>
        <v>570</v>
      </c>
      <c r="BO45" s="222">
        <f t="shared" ref="BO45:CS45" si="140">BO18</f>
        <v>570</v>
      </c>
      <c r="BP45" s="222">
        <f t="shared" si="140"/>
        <v>570</v>
      </c>
      <c r="BQ45" s="222">
        <f t="shared" si="140"/>
        <v>570</v>
      </c>
      <c r="BR45" s="222">
        <f t="shared" si="140"/>
        <v>570</v>
      </c>
      <c r="BS45" s="222">
        <f t="shared" si="140"/>
        <v>570</v>
      </c>
      <c r="BT45" s="222">
        <f t="shared" si="140"/>
        <v>570</v>
      </c>
      <c r="BU45" s="222">
        <f t="shared" si="140"/>
        <v>570</v>
      </c>
      <c r="BV45" s="222">
        <f t="shared" si="140"/>
        <v>570</v>
      </c>
      <c r="BW45" s="222">
        <f t="shared" si="140"/>
        <v>570</v>
      </c>
      <c r="BX45" s="222">
        <f t="shared" si="140"/>
        <v>570</v>
      </c>
      <c r="BY45" s="222">
        <f t="shared" si="140"/>
        <v>570</v>
      </c>
      <c r="BZ45" s="222">
        <f t="shared" si="140"/>
        <v>570</v>
      </c>
      <c r="CA45" s="222">
        <f t="shared" si="140"/>
        <v>570</v>
      </c>
      <c r="CB45" s="222">
        <f t="shared" si="140"/>
        <v>570</v>
      </c>
      <c r="CC45" s="222">
        <f t="shared" si="140"/>
        <v>570</v>
      </c>
      <c r="CD45" s="222">
        <f t="shared" si="140"/>
        <v>570</v>
      </c>
      <c r="CE45" s="222">
        <f t="shared" si="140"/>
        <v>570</v>
      </c>
      <c r="CF45" s="222">
        <f t="shared" si="140"/>
        <v>570</v>
      </c>
      <c r="CG45" s="222">
        <f t="shared" si="140"/>
        <v>570</v>
      </c>
      <c r="CH45" s="222">
        <f t="shared" si="140"/>
        <v>570</v>
      </c>
      <c r="CI45" s="222">
        <f t="shared" si="140"/>
        <v>570</v>
      </c>
      <c r="CJ45" s="222">
        <f t="shared" si="140"/>
        <v>570</v>
      </c>
      <c r="CK45" s="222">
        <f t="shared" si="140"/>
        <v>570</v>
      </c>
      <c r="CL45" s="222">
        <f t="shared" si="140"/>
        <v>570</v>
      </c>
      <c r="CM45" s="222">
        <f t="shared" si="140"/>
        <v>570</v>
      </c>
      <c r="CN45" s="222">
        <f t="shared" si="140"/>
        <v>570</v>
      </c>
      <c r="CO45" s="222">
        <f t="shared" si="140"/>
        <v>570</v>
      </c>
      <c r="CP45" s="222">
        <f t="shared" si="140"/>
        <v>570</v>
      </c>
      <c r="CQ45" s="222">
        <f t="shared" si="140"/>
        <v>570</v>
      </c>
      <c r="CR45" s="222">
        <f t="shared" si="140"/>
        <v>570</v>
      </c>
      <c r="CS45" s="222">
        <f t="shared" si="140"/>
        <v>570</v>
      </c>
      <c r="CT45" s="275">
        <f t="shared" si="110"/>
        <v>54720</v>
      </c>
      <c r="CU45" s="274">
        <f>SUM('Day (1):Day (31)'!CT45)</f>
        <v>1464930.7100000002</v>
      </c>
      <c r="CV45" s="109">
        <f t="shared" si="113"/>
        <v>1410210.7100000002</v>
      </c>
    </row>
    <row r="46" spans="1:100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274">
        <f t="shared" si="110"/>
        <v>0</v>
      </c>
      <c r="CU46" s="273">
        <f>SUM('Day (1):Day (31)'!CT46)</f>
        <v>0</v>
      </c>
      <c r="CV46" s="109">
        <f t="shared" si="113"/>
        <v>0</v>
      </c>
    </row>
    <row r="47" spans="1:100">
      <c r="A47" s="68" t="s">
        <v>46</v>
      </c>
      <c r="B47" s="30">
        <f t="shared" ref="B47:AG47" si="141">SUM(B48:B51)</f>
        <v>132.89320000000001</v>
      </c>
      <c r="C47" s="31">
        <f t="shared" si="141"/>
        <v>131.15</v>
      </c>
      <c r="D47" s="31">
        <f t="shared" si="141"/>
        <v>127.38248</v>
      </c>
      <c r="E47" s="31">
        <f t="shared" si="141"/>
        <v>122.10040000000001</v>
      </c>
      <c r="F47" s="31">
        <f t="shared" si="141"/>
        <v>125.03927999999999</v>
      </c>
      <c r="G47" s="31">
        <f t="shared" si="141"/>
        <v>116.76264</v>
      </c>
      <c r="H47" s="31">
        <f t="shared" si="141"/>
        <v>108.84128</v>
      </c>
      <c r="I47" s="31">
        <f t="shared" si="141"/>
        <v>111.62376</v>
      </c>
      <c r="J47" s="31">
        <f t="shared" si="141"/>
        <v>114.12656</v>
      </c>
      <c r="K47" s="31">
        <f t="shared" si="141"/>
        <v>114.85847999999999</v>
      </c>
      <c r="L47" s="31">
        <f t="shared" si="141"/>
        <v>109.36112</v>
      </c>
      <c r="M47" s="31">
        <f t="shared" si="141"/>
        <v>105.84960000000001</v>
      </c>
      <c r="N47" s="31">
        <f t="shared" si="141"/>
        <v>98.734880000000004</v>
      </c>
      <c r="O47" s="31">
        <f t="shared" si="141"/>
        <v>89.792319999999989</v>
      </c>
      <c r="P47" s="31">
        <f t="shared" si="141"/>
        <v>89.6828</v>
      </c>
      <c r="Q47" s="31">
        <f t="shared" si="141"/>
        <v>88.00752</v>
      </c>
      <c r="R47" s="31">
        <f t="shared" si="141"/>
        <v>84.072640000000007</v>
      </c>
      <c r="S47" s="31">
        <f t="shared" si="141"/>
        <v>83.952879999999993</v>
      </c>
      <c r="T47" s="31">
        <f t="shared" si="141"/>
        <v>83.29768</v>
      </c>
      <c r="U47" s="31">
        <f t="shared" si="141"/>
        <v>82.787840000000003</v>
      </c>
      <c r="V47" s="31">
        <f t="shared" si="141"/>
        <v>77.610240000000005</v>
      </c>
      <c r="W47" s="31">
        <f t="shared" si="141"/>
        <v>77.230240000000009</v>
      </c>
      <c r="X47" s="31">
        <f t="shared" si="141"/>
        <v>76.99512</v>
      </c>
      <c r="Y47" s="31">
        <f t="shared" si="141"/>
        <v>77.26762805045621</v>
      </c>
      <c r="Z47" s="31">
        <f t="shared" si="141"/>
        <v>79.639878296001513</v>
      </c>
      <c r="AA47" s="31">
        <f t="shared" si="141"/>
        <v>82.717996791909087</v>
      </c>
      <c r="AB47" s="31">
        <f t="shared" si="141"/>
        <v>88.499523540873241</v>
      </c>
      <c r="AC47" s="31">
        <f t="shared" si="141"/>
        <v>114.15394944861532</v>
      </c>
      <c r="AD47" s="31">
        <f t="shared" si="141"/>
        <v>211.7063326300908</v>
      </c>
      <c r="AE47" s="31">
        <f t="shared" si="141"/>
        <v>405.15348354152837</v>
      </c>
      <c r="AF47" s="31">
        <f t="shared" si="141"/>
        <v>649.0363933313364</v>
      </c>
      <c r="AG47" s="31">
        <f t="shared" si="141"/>
        <v>973.58879904370531</v>
      </c>
      <c r="AH47" s="31">
        <f t="shared" ref="AH47:BM47" si="142">SUM(AH48:AH51)</f>
        <v>1307.9376652860681</v>
      </c>
      <c r="AI47" s="31">
        <f t="shared" si="142"/>
        <v>1686.6904343005006</v>
      </c>
      <c r="AJ47" s="31">
        <f t="shared" si="142"/>
        <v>2063.4962841750153</v>
      </c>
      <c r="AK47" s="31">
        <f t="shared" si="142"/>
        <v>2418.7401053335093</v>
      </c>
      <c r="AL47" s="31">
        <f t="shared" si="142"/>
        <v>2719.9654304754686</v>
      </c>
      <c r="AM47" s="31">
        <f t="shared" si="142"/>
        <v>3001.0655789503139</v>
      </c>
      <c r="AN47" s="31">
        <f t="shared" si="142"/>
        <v>3185.5319068736098</v>
      </c>
      <c r="AO47" s="31">
        <f t="shared" si="142"/>
        <v>3390.0595092138628</v>
      </c>
      <c r="AP47" s="31">
        <f t="shared" si="142"/>
        <v>3547.8272776040012</v>
      </c>
      <c r="AQ47" s="31">
        <f t="shared" si="142"/>
        <v>3739.8656233441684</v>
      </c>
      <c r="AR47" s="31">
        <f t="shared" si="142"/>
        <v>3974.6976253661792</v>
      </c>
      <c r="AS47" s="31">
        <f t="shared" si="142"/>
        <v>4093.4397315018896</v>
      </c>
      <c r="AT47" s="31">
        <f t="shared" si="142"/>
        <v>4321.613297879675</v>
      </c>
      <c r="AU47" s="31">
        <f t="shared" si="142"/>
        <v>4405.6393404599212</v>
      </c>
      <c r="AV47" s="31">
        <f t="shared" si="142"/>
        <v>4516.4595288096443</v>
      </c>
      <c r="AW47" s="31">
        <f t="shared" si="142"/>
        <v>4553.1072462174379</v>
      </c>
      <c r="AX47" s="31">
        <f t="shared" si="142"/>
        <v>4580.0225984581675</v>
      </c>
      <c r="AY47" s="31">
        <f t="shared" si="142"/>
        <v>4577.7803915482</v>
      </c>
      <c r="AZ47" s="31">
        <f t="shared" si="142"/>
        <v>4573.7196073995256</v>
      </c>
      <c r="BA47" s="31">
        <f t="shared" si="142"/>
        <v>4552.2090123894222</v>
      </c>
      <c r="BB47" s="31">
        <f t="shared" si="142"/>
        <v>4502.8603598802456</v>
      </c>
      <c r="BC47" s="31">
        <f t="shared" si="142"/>
        <v>4478.4454147882943</v>
      </c>
      <c r="BD47" s="31">
        <f t="shared" si="142"/>
        <v>4216.5545514619826</v>
      </c>
      <c r="BE47" s="31">
        <f t="shared" si="142"/>
        <v>4174.4281507413489</v>
      </c>
      <c r="BF47" s="31">
        <f t="shared" si="142"/>
        <v>4094.165522952439</v>
      </c>
      <c r="BG47" s="31">
        <f t="shared" si="142"/>
        <v>4017.931199135036</v>
      </c>
      <c r="BH47" s="31">
        <f t="shared" si="142"/>
        <v>3858.93177444408</v>
      </c>
      <c r="BI47" s="31">
        <f t="shared" si="142"/>
        <v>3655.0686599193509</v>
      </c>
      <c r="BJ47" s="31">
        <f t="shared" si="142"/>
        <v>3328.3830703120993</v>
      </c>
      <c r="BK47" s="31">
        <f t="shared" si="142"/>
        <v>3141.7179264596716</v>
      </c>
      <c r="BL47" s="31">
        <f t="shared" si="142"/>
        <v>2871.3179466658221</v>
      </c>
      <c r="BM47" s="31">
        <f t="shared" si="142"/>
        <v>2688.8101552983194</v>
      </c>
      <c r="BN47" s="31">
        <f t="shared" ref="BN47:CS47" si="143">SUM(BN48:BN51)</f>
        <v>2268.167176875686</v>
      </c>
      <c r="BO47" s="31">
        <f t="shared" si="143"/>
        <v>1995.1814847794669</v>
      </c>
      <c r="BP47" s="31">
        <f t="shared" si="143"/>
        <v>1619.0791717103327</v>
      </c>
      <c r="BQ47" s="31">
        <f t="shared" si="143"/>
        <v>1297.5559947474997</v>
      </c>
      <c r="BR47" s="31">
        <f t="shared" si="143"/>
        <v>997.61239939081486</v>
      </c>
      <c r="BS47" s="31">
        <f t="shared" si="143"/>
        <v>692.93753394689293</v>
      </c>
      <c r="BT47" s="31">
        <f t="shared" si="143"/>
        <v>457.36925759606612</v>
      </c>
      <c r="BU47" s="31">
        <f t="shared" si="143"/>
        <v>279.38155106823484</v>
      </c>
      <c r="BV47" s="31">
        <f t="shared" si="143"/>
        <v>155.84254960961789</v>
      </c>
      <c r="BW47" s="31">
        <f t="shared" si="143"/>
        <v>109.58651589831206</v>
      </c>
      <c r="BX47" s="31">
        <f t="shared" si="143"/>
        <v>99.731510531341257</v>
      </c>
      <c r="BY47" s="31">
        <f t="shared" si="143"/>
        <v>98.352588905149744</v>
      </c>
      <c r="BZ47" s="31">
        <f t="shared" si="143"/>
        <v>97.089760000000012</v>
      </c>
      <c r="CA47" s="31">
        <f t="shared" si="143"/>
        <v>103.27592</v>
      </c>
      <c r="CB47" s="31">
        <f t="shared" si="143"/>
        <v>107.98872</v>
      </c>
      <c r="CC47" s="31">
        <f t="shared" si="143"/>
        <v>115.89096000000001</v>
      </c>
      <c r="CD47" s="31">
        <f t="shared" si="143"/>
        <v>126.28672</v>
      </c>
      <c r="CE47" s="31">
        <f t="shared" si="143"/>
        <v>126.01136</v>
      </c>
      <c r="CF47" s="31">
        <f t="shared" si="143"/>
        <v>119.22336</v>
      </c>
      <c r="CG47" s="31">
        <f t="shared" si="143"/>
        <v>113.32336000000001</v>
      </c>
      <c r="CH47" s="31">
        <f t="shared" si="143"/>
        <v>117.3176</v>
      </c>
      <c r="CI47" s="31">
        <f t="shared" si="143"/>
        <v>120.06807999999999</v>
      </c>
      <c r="CJ47" s="31">
        <f t="shared" si="143"/>
        <v>122.19647999999999</v>
      </c>
      <c r="CK47" s="31">
        <f t="shared" si="143"/>
        <v>129.85808</v>
      </c>
      <c r="CL47" s="31">
        <f t="shared" si="143"/>
        <v>133.48328000000001</v>
      </c>
      <c r="CM47" s="31">
        <f t="shared" si="143"/>
        <v>137.81</v>
      </c>
      <c r="CN47" s="31">
        <f t="shared" si="143"/>
        <v>139.26776000000001</v>
      </c>
      <c r="CO47" s="31">
        <f t="shared" si="143"/>
        <v>133.58840000000001</v>
      </c>
      <c r="CP47" s="31">
        <f t="shared" si="143"/>
        <v>137.256</v>
      </c>
      <c r="CQ47" s="31">
        <f t="shared" si="143"/>
        <v>138.10111999999998</v>
      </c>
      <c r="CR47" s="31">
        <f t="shared" si="143"/>
        <v>130.87544</v>
      </c>
      <c r="CS47" s="69">
        <f t="shared" si="143"/>
        <v>127.28616</v>
      </c>
      <c r="CT47" s="279">
        <f t="shared" si="110"/>
        <v>133819.39616737919</v>
      </c>
      <c r="CU47" s="273">
        <f>SUM('Day (1):Day (31)'!CT47)</f>
        <v>4372899.2573786443</v>
      </c>
      <c r="CV47" s="109">
        <f t="shared" si="113"/>
        <v>4239079.8612112654</v>
      </c>
    </row>
    <row r="48" spans="1:100">
      <c r="A48" s="18" t="s">
        <v>65</v>
      </c>
      <c r="B48" s="25">
        <f>B21</f>
        <v>0</v>
      </c>
      <c r="C48" s="25">
        <f t="shared" ref="C48:BN49" si="144">C21</f>
        <v>0</v>
      </c>
      <c r="D48" s="25">
        <f t="shared" si="144"/>
        <v>0</v>
      </c>
      <c r="E48" s="25">
        <f t="shared" si="144"/>
        <v>0</v>
      </c>
      <c r="F48" s="25">
        <f t="shared" si="144"/>
        <v>0</v>
      </c>
      <c r="G48" s="25">
        <f t="shared" si="144"/>
        <v>0</v>
      </c>
      <c r="H48" s="25">
        <f t="shared" si="144"/>
        <v>0</v>
      </c>
      <c r="I48" s="25">
        <f t="shared" si="144"/>
        <v>0</v>
      </c>
      <c r="J48" s="25">
        <f t="shared" si="144"/>
        <v>0</v>
      </c>
      <c r="K48" s="25">
        <f t="shared" si="144"/>
        <v>0</v>
      </c>
      <c r="L48" s="25">
        <f t="shared" si="144"/>
        <v>0</v>
      </c>
      <c r="M48" s="25">
        <f t="shared" si="144"/>
        <v>0</v>
      </c>
      <c r="N48" s="25">
        <f t="shared" si="144"/>
        <v>0</v>
      </c>
      <c r="O48" s="25">
        <f t="shared" si="144"/>
        <v>0</v>
      </c>
      <c r="P48" s="25">
        <f t="shared" si="144"/>
        <v>0</v>
      </c>
      <c r="Q48" s="25">
        <f t="shared" si="144"/>
        <v>0</v>
      </c>
      <c r="R48" s="25">
        <f t="shared" si="144"/>
        <v>0</v>
      </c>
      <c r="S48" s="25">
        <f t="shared" si="144"/>
        <v>0</v>
      </c>
      <c r="T48" s="25">
        <f t="shared" si="144"/>
        <v>0</v>
      </c>
      <c r="U48" s="25">
        <f t="shared" si="144"/>
        <v>0</v>
      </c>
      <c r="V48" s="25">
        <f t="shared" si="144"/>
        <v>0</v>
      </c>
      <c r="W48" s="25">
        <f t="shared" si="144"/>
        <v>0</v>
      </c>
      <c r="X48" s="25">
        <f t="shared" si="144"/>
        <v>0.26</v>
      </c>
      <c r="Y48" s="25">
        <f t="shared" si="144"/>
        <v>0.23</v>
      </c>
      <c r="Z48" s="25">
        <f t="shared" si="144"/>
        <v>0.26</v>
      </c>
      <c r="AA48" s="25">
        <f t="shared" si="144"/>
        <v>0.42</v>
      </c>
      <c r="AB48" s="25">
        <f t="shared" si="144"/>
        <v>0.65999999999999992</v>
      </c>
      <c r="AC48" s="25">
        <f t="shared" si="144"/>
        <v>4.38</v>
      </c>
      <c r="AD48" s="25">
        <f t="shared" si="144"/>
        <v>18.330000000000002</v>
      </c>
      <c r="AE48" s="25">
        <f t="shared" si="144"/>
        <v>53.09</v>
      </c>
      <c r="AF48" s="25">
        <f t="shared" si="144"/>
        <v>112.74</v>
      </c>
      <c r="AG48" s="25">
        <f t="shared" si="144"/>
        <v>198.68</v>
      </c>
      <c r="AH48" s="25">
        <f t="shared" si="144"/>
        <v>285.49</v>
      </c>
      <c r="AI48" s="25">
        <f t="shared" si="144"/>
        <v>412.05</v>
      </c>
      <c r="AJ48" s="25">
        <f t="shared" si="144"/>
        <v>520.85</v>
      </c>
      <c r="AK48" s="25">
        <f t="shared" si="144"/>
        <v>638.92000000000007</v>
      </c>
      <c r="AL48" s="25">
        <f t="shared" si="144"/>
        <v>768.05000000000007</v>
      </c>
      <c r="AM48" s="25">
        <f t="shared" si="144"/>
        <v>878.12</v>
      </c>
      <c r="AN48" s="25">
        <f t="shared" si="144"/>
        <v>930.35</v>
      </c>
      <c r="AO48" s="25">
        <f t="shared" si="144"/>
        <v>1027.28</v>
      </c>
      <c r="AP48" s="25">
        <f t="shared" si="144"/>
        <v>1089.77</v>
      </c>
      <c r="AQ48" s="25">
        <f t="shared" si="144"/>
        <v>1199.78</v>
      </c>
      <c r="AR48" s="25">
        <f t="shared" si="144"/>
        <v>1361.5700000000002</v>
      </c>
      <c r="AS48" s="25">
        <f t="shared" si="144"/>
        <v>1424.05</v>
      </c>
      <c r="AT48" s="25">
        <f t="shared" si="144"/>
        <v>1587.92</v>
      </c>
      <c r="AU48" s="25">
        <f t="shared" si="144"/>
        <v>1636.71</v>
      </c>
      <c r="AV48" s="25">
        <f t="shared" si="144"/>
        <v>1719.6599999999999</v>
      </c>
      <c r="AW48" s="25">
        <f t="shared" si="144"/>
        <v>1742.6299999999999</v>
      </c>
      <c r="AX48" s="25">
        <f t="shared" si="144"/>
        <v>1761.3899999999999</v>
      </c>
      <c r="AY48" s="25">
        <f t="shared" si="144"/>
        <v>1763.24</v>
      </c>
      <c r="AZ48" s="25">
        <f t="shared" si="144"/>
        <v>1761.66</v>
      </c>
      <c r="BA48" s="25">
        <f t="shared" si="144"/>
        <v>1757.67</v>
      </c>
      <c r="BB48" s="25">
        <f t="shared" si="144"/>
        <v>1765.44</v>
      </c>
      <c r="BC48" s="25">
        <f t="shared" si="144"/>
        <v>1762.43</v>
      </c>
      <c r="BD48" s="25">
        <f t="shared" si="144"/>
        <v>1552.39</v>
      </c>
      <c r="BE48" s="25">
        <f t="shared" si="144"/>
        <v>1564.14</v>
      </c>
      <c r="BF48" s="25">
        <f t="shared" si="144"/>
        <v>1525.48</v>
      </c>
      <c r="BG48" s="25">
        <f t="shared" si="144"/>
        <v>1507.07</v>
      </c>
      <c r="BH48" s="25">
        <f t="shared" si="144"/>
        <v>1450.4</v>
      </c>
      <c r="BI48" s="25">
        <f t="shared" si="144"/>
        <v>1404.04</v>
      </c>
      <c r="BJ48" s="25">
        <f t="shared" si="144"/>
        <v>1229.31</v>
      </c>
      <c r="BK48" s="25">
        <f t="shared" si="144"/>
        <v>1174.49</v>
      </c>
      <c r="BL48" s="25">
        <f t="shared" si="144"/>
        <v>1105.04</v>
      </c>
      <c r="BM48" s="25">
        <f t="shared" si="144"/>
        <v>1034.8799999999999</v>
      </c>
      <c r="BN48" s="25">
        <f t="shared" si="144"/>
        <v>835.03</v>
      </c>
      <c r="BO48" s="25">
        <f t="shared" ref="BO48:CS51" si="145">BO21</f>
        <v>737.86</v>
      </c>
      <c r="BP48" s="25">
        <f t="shared" si="145"/>
        <v>602.39</v>
      </c>
      <c r="BQ48" s="25">
        <f t="shared" si="145"/>
        <v>504.95</v>
      </c>
      <c r="BR48" s="25">
        <f t="shared" si="145"/>
        <v>393.03</v>
      </c>
      <c r="BS48" s="25">
        <f t="shared" si="145"/>
        <v>287.5</v>
      </c>
      <c r="BT48" s="25">
        <f t="shared" si="145"/>
        <v>193.72</v>
      </c>
      <c r="BU48" s="25">
        <f t="shared" si="145"/>
        <v>119.01</v>
      </c>
      <c r="BV48" s="25">
        <f t="shared" si="145"/>
        <v>52.54</v>
      </c>
      <c r="BW48" s="25">
        <f t="shared" si="145"/>
        <v>19.95</v>
      </c>
      <c r="BX48" s="25">
        <f t="shared" si="145"/>
        <v>9.0500000000000007</v>
      </c>
      <c r="BY48" s="25">
        <f t="shared" si="145"/>
        <v>2.95</v>
      </c>
      <c r="BZ48" s="25">
        <f t="shared" si="145"/>
        <v>0</v>
      </c>
      <c r="CA48" s="25">
        <f t="shared" si="145"/>
        <v>0</v>
      </c>
      <c r="CB48" s="25">
        <f t="shared" si="145"/>
        <v>0</v>
      </c>
      <c r="CC48" s="25">
        <f t="shared" si="145"/>
        <v>0</v>
      </c>
      <c r="CD48" s="25">
        <f t="shared" si="145"/>
        <v>0</v>
      </c>
      <c r="CE48" s="25">
        <f t="shared" si="145"/>
        <v>0</v>
      </c>
      <c r="CF48" s="25">
        <f t="shared" si="145"/>
        <v>0</v>
      </c>
      <c r="CG48" s="25">
        <f t="shared" si="145"/>
        <v>0</v>
      </c>
      <c r="CH48" s="25">
        <f t="shared" si="145"/>
        <v>0</v>
      </c>
      <c r="CI48" s="25">
        <f t="shared" si="145"/>
        <v>0</v>
      </c>
      <c r="CJ48" s="25">
        <f t="shared" si="145"/>
        <v>0</v>
      </c>
      <c r="CK48" s="25">
        <f t="shared" si="145"/>
        <v>0</v>
      </c>
      <c r="CL48" s="25">
        <f t="shared" si="145"/>
        <v>0</v>
      </c>
      <c r="CM48" s="25">
        <f t="shared" si="145"/>
        <v>0</v>
      </c>
      <c r="CN48" s="25">
        <f t="shared" si="145"/>
        <v>0</v>
      </c>
      <c r="CO48" s="25">
        <f t="shared" si="145"/>
        <v>0</v>
      </c>
      <c r="CP48" s="25">
        <f t="shared" si="145"/>
        <v>0</v>
      </c>
      <c r="CQ48" s="25">
        <f t="shared" si="145"/>
        <v>0</v>
      </c>
      <c r="CR48" s="25">
        <f t="shared" si="145"/>
        <v>0</v>
      </c>
      <c r="CS48" s="25">
        <f t="shared" si="145"/>
        <v>0</v>
      </c>
      <c r="CT48" s="274">
        <f t="shared" ref="CT48:CT51" si="146">SUM(B48:CS48)</f>
        <v>45489.299999999988</v>
      </c>
      <c r="CU48" s="274">
        <f>SUM('Day (1):Day (31)'!CT48)</f>
        <v>1717126.28</v>
      </c>
      <c r="CV48" s="109">
        <f t="shared" si="113"/>
        <v>1671636.98</v>
      </c>
    </row>
    <row r="49" spans="1:100">
      <c r="A49" s="17" t="s">
        <v>66</v>
      </c>
      <c r="B49" s="25">
        <f t="shared" ref="B49:Q51" si="147">B22</f>
        <v>0</v>
      </c>
      <c r="C49" s="25">
        <f t="shared" si="147"/>
        <v>0</v>
      </c>
      <c r="D49" s="25">
        <f t="shared" si="147"/>
        <v>0</v>
      </c>
      <c r="E49" s="25">
        <f t="shared" si="147"/>
        <v>0</v>
      </c>
      <c r="F49" s="25">
        <f t="shared" si="147"/>
        <v>0</v>
      </c>
      <c r="G49" s="25">
        <f t="shared" si="147"/>
        <v>0</v>
      </c>
      <c r="H49" s="25">
        <f t="shared" si="147"/>
        <v>0</v>
      </c>
      <c r="I49" s="25">
        <f t="shared" si="147"/>
        <v>0</v>
      </c>
      <c r="J49" s="25">
        <f t="shared" si="147"/>
        <v>0</v>
      </c>
      <c r="K49" s="25">
        <f t="shared" si="147"/>
        <v>0</v>
      </c>
      <c r="L49" s="25">
        <f t="shared" si="147"/>
        <v>0</v>
      </c>
      <c r="M49" s="25">
        <f t="shared" si="147"/>
        <v>0</v>
      </c>
      <c r="N49" s="25">
        <f t="shared" si="147"/>
        <v>0</v>
      </c>
      <c r="O49" s="25">
        <f t="shared" si="147"/>
        <v>0</v>
      </c>
      <c r="P49" s="25">
        <f t="shared" si="147"/>
        <v>0</v>
      </c>
      <c r="Q49" s="25">
        <f t="shared" si="147"/>
        <v>0</v>
      </c>
      <c r="R49" s="25">
        <f t="shared" si="144"/>
        <v>0</v>
      </c>
      <c r="S49" s="25">
        <f t="shared" si="144"/>
        <v>0</v>
      </c>
      <c r="T49" s="25">
        <f t="shared" si="144"/>
        <v>0</v>
      </c>
      <c r="U49" s="25">
        <f t="shared" si="144"/>
        <v>0</v>
      </c>
      <c r="V49" s="25">
        <f t="shared" si="144"/>
        <v>0</v>
      </c>
      <c r="W49" s="25">
        <f t="shared" si="144"/>
        <v>0</v>
      </c>
      <c r="X49" s="25">
        <f t="shared" si="144"/>
        <v>0</v>
      </c>
      <c r="Y49" s="25">
        <f t="shared" si="144"/>
        <v>2.8324280504562078</v>
      </c>
      <c r="Z49" s="25">
        <f t="shared" si="144"/>
        <v>5.6093182960015087</v>
      </c>
      <c r="AA49" s="25">
        <f t="shared" si="144"/>
        <v>5.5630367919090871</v>
      </c>
      <c r="AB49" s="25">
        <f t="shared" si="144"/>
        <v>7.2476835408732372</v>
      </c>
      <c r="AC49" s="25">
        <f t="shared" si="144"/>
        <v>29.953389448615319</v>
      </c>
      <c r="AD49" s="25">
        <f t="shared" si="144"/>
        <v>116.82377263009083</v>
      </c>
      <c r="AE49" s="25">
        <f t="shared" si="144"/>
        <v>283.19652354152834</v>
      </c>
      <c r="AF49" s="25">
        <f t="shared" si="144"/>
        <v>477.59735333133642</v>
      </c>
      <c r="AG49" s="25">
        <f t="shared" si="144"/>
        <v>719.7514390437052</v>
      </c>
      <c r="AH49" s="25">
        <f t="shared" si="144"/>
        <v>964.5065452860681</v>
      </c>
      <c r="AI49" s="25">
        <f t="shared" si="144"/>
        <v>1222.5166743005007</v>
      </c>
      <c r="AJ49" s="25">
        <f t="shared" si="144"/>
        <v>1491.384444175015</v>
      </c>
      <c r="AK49" s="25">
        <f t="shared" si="144"/>
        <v>1731.7983453335089</v>
      </c>
      <c r="AL49" s="25">
        <f t="shared" si="144"/>
        <v>1903.039910475469</v>
      </c>
      <c r="AM49" s="25">
        <f t="shared" si="144"/>
        <v>2073.5224589503136</v>
      </c>
      <c r="AN49" s="25">
        <f t="shared" si="144"/>
        <v>2204.9711868736099</v>
      </c>
      <c r="AO49" s="25">
        <f t="shared" si="144"/>
        <v>2312.8626292138629</v>
      </c>
      <c r="AP49" s="25">
        <f t="shared" si="144"/>
        <v>2408.8782376040012</v>
      </c>
      <c r="AQ49" s="25">
        <f t="shared" si="144"/>
        <v>2491.8887433441687</v>
      </c>
      <c r="AR49" s="25">
        <f t="shared" si="144"/>
        <v>2563.2517853661789</v>
      </c>
      <c r="AS49" s="25">
        <f t="shared" si="144"/>
        <v>2619.95381150189</v>
      </c>
      <c r="AT49" s="25">
        <f t="shared" si="144"/>
        <v>2668.7118578796753</v>
      </c>
      <c r="AU49" s="25">
        <f t="shared" si="144"/>
        <v>2701.2847804599214</v>
      </c>
      <c r="AV49" s="25">
        <f t="shared" si="144"/>
        <v>2728.9888888096452</v>
      </c>
      <c r="AW49" s="25">
        <f t="shared" si="144"/>
        <v>2744.9097262174378</v>
      </c>
      <c r="AX49" s="25">
        <f t="shared" si="144"/>
        <v>2753.2866784581665</v>
      </c>
      <c r="AY49" s="25">
        <f t="shared" si="144"/>
        <v>2754.3048715482</v>
      </c>
      <c r="AZ49" s="25">
        <f t="shared" si="144"/>
        <v>2750.3616873995256</v>
      </c>
      <c r="BA49" s="25">
        <f t="shared" si="144"/>
        <v>2733.2838123894217</v>
      </c>
      <c r="BB49" s="25">
        <f t="shared" si="144"/>
        <v>2683.4201198802466</v>
      </c>
      <c r="BC49" s="25">
        <f t="shared" si="144"/>
        <v>2665.4166147882947</v>
      </c>
      <c r="BD49" s="25">
        <f t="shared" si="144"/>
        <v>2608.5736714619825</v>
      </c>
      <c r="BE49" s="25">
        <f t="shared" si="144"/>
        <v>2558.5803907413488</v>
      </c>
      <c r="BF49" s="25">
        <f t="shared" si="144"/>
        <v>2516.8622429524394</v>
      </c>
      <c r="BG49" s="25">
        <f t="shared" si="144"/>
        <v>2454.4655191350366</v>
      </c>
      <c r="BH49" s="25">
        <f t="shared" si="144"/>
        <v>2358.4406544440799</v>
      </c>
      <c r="BI49" s="25">
        <f t="shared" si="144"/>
        <v>2199.833939919351</v>
      </c>
      <c r="BJ49" s="25">
        <f t="shared" si="144"/>
        <v>2039.1630703120998</v>
      </c>
      <c r="BK49" s="25">
        <f t="shared" si="144"/>
        <v>1917.5630464596711</v>
      </c>
      <c r="BL49" s="25">
        <f t="shared" si="144"/>
        <v>1716.3310666658215</v>
      </c>
      <c r="BM49" s="25">
        <f t="shared" si="144"/>
        <v>1603.6078352983193</v>
      </c>
      <c r="BN49" s="25">
        <f t="shared" si="144"/>
        <v>1383.955816875686</v>
      </c>
      <c r="BO49" s="25">
        <f t="shared" si="145"/>
        <v>1207.5770047794667</v>
      </c>
      <c r="BP49" s="25">
        <f t="shared" si="145"/>
        <v>967.04277171033277</v>
      </c>
      <c r="BQ49" s="25">
        <f t="shared" si="145"/>
        <v>741.28159474749975</v>
      </c>
      <c r="BR49" s="25">
        <f t="shared" si="145"/>
        <v>550.64807939081481</v>
      </c>
      <c r="BS49" s="25">
        <f t="shared" si="145"/>
        <v>349.98073394689288</v>
      </c>
      <c r="BT49" s="25">
        <f t="shared" si="145"/>
        <v>196.73341759606612</v>
      </c>
      <c r="BU49" s="25">
        <f t="shared" si="145"/>
        <v>87.851551068234855</v>
      </c>
      <c r="BV49" s="25">
        <f t="shared" si="145"/>
        <v>27.250549609617895</v>
      </c>
      <c r="BW49" s="25">
        <f t="shared" si="145"/>
        <v>6.7663558983120513</v>
      </c>
      <c r="BX49" s="25">
        <f t="shared" si="145"/>
        <v>4.8780705313412458</v>
      </c>
      <c r="BY49" s="25">
        <f t="shared" si="145"/>
        <v>4.5818689051497472</v>
      </c>
      <c r="BZ49" s="25">
        <f t="shared" si="145"/>
        <v>0</v>
      </c>
      <c r="CA49" s="25">
        <f t="shared" si="145"/>
        <v>0</v>
      </c>
      <c r="CB49" s="25">
        <f t="shared" si="145"/>
        <v>0</v>
      </c>
      <c r="CC49" s="25">
        <f t="shared" si="145"/>
        <v>0</v>
      </c>
      <c r="CD49" s="25">
        <f t="shared" si="145"/>
        <v>0</v>
      </c>
      <c r="CE49" s="25">
        <f t="shared" si="145"/>
        <v>0</v>
      </c>
      <c r="CF49" s="25">
        <f t="shared" si="145"/>
        <v>0</v>
      </c>
      <c r="CG49" s="25">
        <f t="shared" si="145"/>
        <v>0</v>
      </c>
      <c r="CH49" s="25">
        <f t="shared" si="145"/>
        <v>0</v>
      </c>
      <c r="CI49" s="25">
        <f t="shared" si="145"/>
        <v>0</v>
      </c>
      <c r="CJ49" s="25">
        <f t="shared" si="145"/>
        <v>0</v>
      </c>
      <c r="CK49" s="25">
        <f t="shared" si="145"/>
        <v>0</v>
      </c>
      <c r="CL49" s="25">
        <f t="shared" si="145"/>
        <v>0</v>
      </c>
      <c r="CM49" s="25">
        <f t="shared" si="145"/>
        <v>0</v>
      </c>
      <c r="CN49" s="25">
        <f t="shared" si="145"/>
        <v>0</v>
      </c>
      <c r="CO49" s="25">
        <f t="shared" si="145"/>
        <v>0</v>
      </c>
      <c r="CP49" s="25">
        <f t="shared" si="145"/>
        <v>0</v>
      </c>
      <c r="CQ49" s="25">
        <f t="shared" si="145"/>
        <v>0</v>
      </c>
      <c r="CR49" s="25">
        <f t="shared" si="145"/>
        <v>0</v>
      </c>
      <c r="CS49" s="25">
        <f t="shared" si="145"/>
        <v>0</v>
      </c>
      <c r="CT49" s="275">
        <f t="shared" si="146"/>
        <v>80323.088007379236</v>
      </c>
      <c r="CU49" s="274">
        <f>SUM('Day (1):Day (31)'!CT49)</f>
        <v>2459968.9946986432</v>
      </c>
      <c r="CV49" s="109">
        <f t="shared" si="113"/>
        <v>2379645.9066912639</v>
      </c>
    </row>
    <row r="50" spans="1:100">
      <c r="A50" s="17" t="s">
        <v>24</v>
      </c>
      <c r="B50" s="118">
        <v>84.73</v>
      </c>
      <c r="C50" s="118">
        <v>82.95</v>
      </c>
      <c r="D50" s="118">
        <v>79.42</v>
      </c>
      <c r="E50" s="118">
        <v>73.05</v>
      </c>
      <c r="F50" s="118">
        <v>76.22</v>
      </c>
      <c r="G50" s="118">
        <v>69.36</v>
      </c>
      <c r="H50" s="118">
        <v>61.44</v>
      </c>
      <c r="I50" s="118">
        <v>62.58</v>
      </c>
      <c r="J50" s="118">
        <v>67.78</v>
      </c>
      <c r="K50" s="118">
        <v>66.599999999999994</v>
      </c>
      <c r="L50" s="118">
        <v>60.91</v>
      </c>
      <c r="M50" s="118">
        <v>56.6</v>
      </c>
      <c r="N50" s="118">
        <v>49.81</v>
      </c>
      <c r="O50" s="118">
        <v>42.22</v>
      </c>
      <c r="P50" s="118">
        <v>41.42</v>
      </c>
      <c r="Q50" s="118">
        <v>40.19</v>
      </c>
      <c r="R50" s="118">
        <v>36.36</v>
      </c>
      <c r="S50" s="118">
        <v>35.619999999999997</v>
      </c>
      <c r="T50" s="118">
        <v>36.15</v>
      </c>
      <c r="U50" s="118">
        <v>34.42</v>
      </c>
      <c r="V50" s="118">
        <v>29.99</v>
      </c>
      <c r="W50" s="118">
        <v>29.53</v>
      </c>
      <c r="X50" s="118">
        <v>29</v>
      </c>
      <c r="Y50" s="118">
        <v>25.96</v>
      </c>
      <c r="Z50" s="118">
        <v>25.73</v>
      </c>
      <c r="AA50" s="118">
        <v>28.31</v>
      </c>
      <c r="AB50" s="118">
        <v>31.05</v>
      </c>
      <c r="AC50" s="118">
        <v>31.25</v>
      </c>
      <c r="AD50" s="118">
        <v>27.33</v>
      </c>
      <c r="AE50" s="118">
        <v>19.91</v>
      </c>
      <c r="AF50" s="118">
        <v>9.18</v>
      </c>
      <c r="AG50" s="118">
        <v>6.5</v>
      </c>
      <c r="AH50" s="118">
        <v>11.8</v>
      </c>
      <c r="AI50" s="118">
        <v>5.0199999999999996</v>
      </c>
      <c r="AJ50" s="118">
        <v>4.38</v>
      </c>
      <c r="AK50" s="118">
        <v>2.11</v>
      </c>
      <c r="AL50" s="118">
        <v>0.95</v>
      </c>
      <c r="AM50" s="118">
        <v>0.82</v>
      </c>
      <c r="AN50" s="118">
        <v>1.04</v>
      </c>
      <c r="AO50" s="118">
        <v>1.1399999999999999</v>
      </c>
      <c r="AP50" s="118">
        <v>1.18</v>
      </c>
      <c r="AQ50" s="118">
        <v>1.5</v>
      </c>
      <c r="AR50" s="118">
        <v>1.48</v>
      </c>
      <c r="AS50" s="118">
        <v>0.95</v>
      </c>
      <c r="AT50" s="118">
        <v>15.65</v>
      </c>
      <c r="AU50" s="118">
        <v>17.23</v>
      </c>
      <c r="AV50" s="118">
        <v>17.84</v>
      </c>
      <c r="AW50" s="118">
        <v>16.97</v>
      </c>
      <c r="AX50" s="118">
        <v>15.89</v>
      </c>
      <c r="AY50" s="118">
        <v>10.62</v>
      </c>
      <c r="AZ50" s="118">
        <v>11.91</v>
      </c>
      <c r="BA50" s="118">
        <v>12.34</v>
      </c>
      <c r="BB50" s="118">
        <v>6.19</v>
      </c>
      <c r="BC50" s="118">
        <v>2.0499999999999998</v>
      </c>
      <c r="BD50" s="118">
        <v>5.79</v>
      </c>
      <c r="BE50" s="118">
        <v>1.33</v>
      </c>
      <c r="BF50" s="118">
        <v>1.97</v>
      </c>
      <c r="BG50" s="118">
        <v>7.41</v>
      </c>
      <c r="BH50" s="118">
        <v>0.92</v>
      </c>
      <c r="BI50" s="118">
        <v>1.0900000000000001</v>
      </c>
      <c r="BJ50" s="118">
        <v>10.56</v>
      </c>
      <c r="BK50" s="118">
        <v>1.44</v>
      </c>
      <c r="BL50" s="118">
        <v>0.78</v>
      </c>
      <c r="BM50" s="118">
        <v>1.05</v>
      </c>
      <c r="BN50" s="118">
        <v>0.85</v>
      </c>
      <c r="BO50" s="118">
        <v>0.66</v>
      </c>
      <c r="BP50" s="118">
        <v>1.32</v>
      </c>
      <c r="BQ50" s="118">
        <v>3.11</v>
      </c>
      <c r="BR50" s="118">
        <v>3.96</v>
      </c>
      <c r="BS50" s="118">
        <v>4.72</v>
      </c>
      <c r="BT50" s="118">
        <v>17.309999999999999</v>
      </c>
      <c r="BU50" s="118">
        <v>24.07</v>
      </c>
      <c r="BV50" s="118">
        <v>26.63</v>
      </c>
      <c r="BW50" s="118">
        <v>33.630000000000003</v>
      </c>
      <c r="BX50" s="118">
        <v>36.39</v>
      </c>
      <c r="BY50" s="118">
        <v>40.98</v>
      </c>
      <c r="BZ50" s="118">
        <v>47.02</v>
      </c>
      <c r="CA50" s="118">
        <v>54.17</v>
      </c>
      <c r="CB50" s="118">
        <v>58.86</v>
      </c>
      <c r="CC50" s="118">
        <v>65.73</v>
      </c>
      <c r="CD50" s="118">
        <v>76.62</v>
      </c>
      <c r="CE50" s="118">
        <v>77.3</v>
      </c>
      <c r="CF50" s="118">
        <v>69.52</v>
      </c>
      <c r="CG50" s="118">
        <v>62.87</v>
      </c>
      <c r="CH50" s="118">
        <v>66.64</v>
      </c>
      <c r="CI50" s="118">
        <v>70.3</v>
      </c>
      <c r="CJ50" s="118">
        <v>71.819999999999993</v>
      </c>
      <c r="CK50" s="118">
        <v>79.17</v>
      </c>
      <c r="CL50" s="118">
        <v>83.17</v>
      </c>
      <c r="CM50" s="118">
        <v>87.9</v>
      </c>
      <c r="CN50" s="118">
        <v>89.05</v>
      </c>
      <c r="CO50" s="118">
        <v>83.92</v>
      </c>
      <c r="CP50" s="118">
        <v>86.56</v>
      </c>
      <c r="CQ50" s="118">
        <v>87.1</v>
      </c>
      <c r="CR50" s="118">
        <v>81.44</v>
      </c>
      <c r="CS50" s="118">
        <v>77.97</v>
      </c>
      <c r="CT50" s="275">
        <f t="shared" si="146"/>
        <v>3313.7300000000005</v>
      </c>
      <c r="CU50" s="274">
        <f>SUM('Day (1):Day (31)'!CT50)</f>
        <v>72263</v>
      </c>
      <c r="CV50" s="109">
        <f t="shared" si="113"/>
        <v>68949.27</v>
      </c>
    </row>
    <row r="51" spans="1:100">
      <c r="A51" s="19" t="s">
        <v>41</v>
      </c>
      <c r="B51" s="25">
        <f t="shared" si="147"/>
        <v>48.163200000000003</v>
      </c>
      <c r="C51" s="25">
        <f t="shared" ref="C51:BN51" si="148">C24</f>
        <v>48.2</v>
      </c>
      <c r="D51" s="25">
        <f t="shared" si="148"/>
        <v>47.962479999999999</v>
      </c>
      <c r="E51" s="25">
        <f t="shared" si="148"/>
        <v>49.050400000000003</v>
      </c>
      <c r="F51" s="25">
        <f t="shared" si="148"/>
        <v>48.819279999999999</v>
      </c>
      <c r="G51" s="25">
        <f t="shared" si="148"/>
        <v>47.402639999999998</v>
      </c>
      <c r="H51" s="25">
        <f t="shared" si="148"/>
        <v>47.40128</v>
      </c>
      <c r="I51" s="25">
        <f t="shared" si="148"/>
        <v>49.043759999999999</v>
      </c>
      <c r="J51" s="25">
        <f t="shared" si="148"/>
        <v>46.346559999999997</v>
      </c>
      <c r="K51" s="25">
        <f t="shared" si="148"/>
        <v>48.258479999999999</v>
      </c>
      <c r="L51" s="25">
        <f t="shared" si="148"/>
        <v>48.451120000000003</v>
      </c>
      <c r="M51" s="25">
        <f t="shared" si="148"/>
        <v>49.249600000000001</v>
      </c>
      <c r="N51" s="25">
        <f t="shared" si="148"/>
        <v>48.924880000000002</v>
      </c>
      <c r="O51" s="25">
        <f t="shared" si="148"/>
        <v>47.572319999999998</v>
      </c>
      <c r="P51" s="25">
        <f t="shared" si="148"/>
        <v>48.262799999999999</v>
      </c>
      <c r="Q51" s="25">
        <f t="shared" si="148"/>
        <v>47.817520000000002</v>
      </c>
      <c r="R51" s="25">
        <f t="shared" si="148"/>
        <v>47.71264</v>
      </c>
      <c r="S51" s="25">
        <f t="shared" si="148"/>
        <v>48.332880000000003</v>
      </c>
      <c r="T51" s="25">
        <f t="shared" si="148"/>
        <v>47.147680000000001</v>
      </c>
      <c r="U51" s="25">
        <f t="shared" si="148"/>
        <v>48.367840000000001</v>
      </c>
      <c r="V51" s="25">
        <f t="shared" si="148"/>
        <v>47.620240000000003</v>
      </c>
      <c r="W51" s="25">
        <f t="shared" si="148"/>
        <v>47.700240000000001</v>
      </c>
      <c r="X51" s="25">
        <f t="shared" si="148"/>
        <v>47.735120000000002</v>
      </c>
      <c r="Y51" s="25">
        <f t="shared" si="148"/>
        <v>48.245199999999997</v>
      </c>
      <c r="Z51" s="25">
        <f t="shared" si="148"/>
        <v>48.040559999999999</v>
      </c>
      <c r="AA51" s="25">
        <f t="shared" si="148"/>
        <v>48.424959999999999</v>
      </c>
      <c r="AB51" s="25">
        <f t="shared" si="148"/>
        <v>49.541840000000001</v>
      </c>
      <c r="AC51" s="25">
        <f t="shared" si="148"/>
        <v>48.57056</v>
      </c>
      <c r="AD51" s="25">
        <f t="shared" si="148"/>
        <v>49.222560000000001</v>
      </c>
      <c r="AE51" s="25">
        <f t="shared" si="148"/>
        <v>48.956960000000002</v>
      </c>
      <c r="AF51" s="25">
        <f t="shared" si="148"/>
        <v>49.519039999999997</v>
      </c>
      <c r="AG51" s="25">
        <f t="shared" si="148"/>
        <v>48.657359999999997</v>
      </c>
      <c r="AH51" s="25">
        <f t="shared" si="148"/>
        <v>46.141120000000001</v>
      </c>
      <c r="AI51" s="25">
        <f t="shared" si="148"/>
        <v>47.103760000000001</v>
      </c>
      <c r="AJ51" s="25">
        <f t="shared" si="148"/>
        <v>46.881839999999997</v>
      </c>
      <c r="AK51" s="25">
        <f t="shared" si="148"/>
        <v>45.911760000000001</v>
      </c>
      <c r="AL51" s="25">
        <f t="shared" si="148"/>
        <v>47.925519999999999</v>
      </c>
      <c r="AM51" s="25">
        <f t="shared" si="148"/>
        <v>48.603119999999997</v>
      </c>
      <c r="AN51" s="25">
        <f t="shared" si="148"/>
        <v>49.170720000000003</v>
      </c>
      <c r="AO51" s="25">
        <f t="shared" si="148"/>
        <v>48.776879999999998</v>
      </c>
      <c r="AP51" s="25">
        <f t="shared" si="148"/>
        <v>47.999040000000001</v>
      </c>
      <c r="AQ51" s="25">
        <f t="shared" si="148"/>
        <v>46.69688</v>
      </c>
      <c r="AR51" s="25">
        <f t="shared" si="148"/>
        <v>48.39584</v>
      </c>
      <c r="AS51" s="25">
        <f t="shared" si="148"/>
        <v>48.48592</v>
      </c>
      <c r="AT51" s="25">
        <f t="shared" si="148"/>
        <v>49.331440000000001</v>
      </c>
      <c r="AU51" s="25">
        <f t="shared" si="148"/>
        <v>50.414560000000002</v>
      </c>
      <c r="AV51" s="25">
        <f t="shared" si="148"/>
        <v>49.970640000000003</v>
      </c>
      <c r="AW51" s="25">
        <f t="shared" si="148"/>
        <v>48.597520000000003</v>
      </c>
      <c r="AX51" s="25">
        <f t="shared" si="148"/>
        <v>49.455919999999999</v>
      </c>
      <c r="AY51" s="25">
        <f t="shared" si="148"/>
        <v>49.615519999999997</v>
      </c>
      <c r="AZ51" s="25">
        <f t="shared" si="148"/>
        <v>49.78792</v>
      </c>
      <c r="BA51" s="25">
        <f t="shared" si="148"/>
        <v>48.915199999999999</v>
      </c>
      <c r="BB51" s="25">
        <f t="shared" si="148"/>
        <v>47.81024</v>
      </c>
      <c r="BC51" s="25">
        <f t="shared" si="148"/>
        <v>48.5488</v>
      </c>
      <c r="BD51" s="25">
        <f t="shared" si="148"/>
        <v>49.800879999999999</v>
      </c>
      <c r="BE51" s="25">
        <f t="shared" si="148"/>
        <v>50.377760000000002</v>
      </c>
      <c r="BF51" s="25">
        <f t="shared" si="148"/>
        <v>49.853279999999998</v>
      </c>
      <c r="BG51" s="25">
        <f t="shared" si="148"/>
        <v>48.985680000000002</v>
      </c>
      <c r="BH51" s="25">
        <f t="shared" si="148"/>
        <v>49.171120000000002</v>
      </c>
      <c r="BI51" s="25">
        <f t="shared" si="148"/>
        <v>50.10472</v>
      </c>
      <c r="BJ51" s="25">
        <f t="shared" si="148"/>
        <v>49.35</v>
      </c>
      <c r="BK51" s="25">
        <f t="shared" si="148"/>
        <v>48.224879999999999</v>
      </c>
      <c r="BL51" s="25">
        <f t="shared" si="148"/>
        <v>49.166879999999999</v>
      </c>
      <c r="BM51" s="25">
        <f t="shared" si="148"/>
        <v>49.272320000000001</v>
      </c>
      <c r="BN51" s="25">
        <f t="shared" si="148"/>
        <v>48.331359999999997</v>
      </c>
      <c r="BO51" s="25">
        <f t="shared" si="145"/>
        <v>49.084479999999999</v>
      </c>
      <c r="BP51" s="25">
        <f t="shared" si="145"/>
        <v>48.3264</v>
      </c>
      <c r="BQ51" s="25">
        <f t="shared" si="145"/>
        <v>48.214399999999998</v>
      </c>
      <c r="BR51" s="25">
        <f t="shared" si="145"/>
        <v>49.974319999999999</v>
      </c>
      <c r="BS51" s="25">
        <f t="shared" si="145"/>
        <v>50.736800000000002</v>
      </c>
      <c r="BT51" s="25">
        <f t="shared" si="145"/>
        <v>49.605840000000001</v>
      </c>
      <c r="BU51" s="25">
        <f t="shared" si="145"/>
        <v>48.45</v>
      </c>
      <c r="BV51" s="25">
        <f t="shared" si="145"/>
        <v>49.421999999999997</v>
      </c>
      <c r="BW51" s="25">
        <f t="shared" si="145"/>
        <v>49.240160000000003</v>
      </c>
      <c r="BX51" s="25">
        <f t="shared" si="145"/>
        <v>49.413440000000001</v>
      </c>
      <c r="BY51" s="25">
        <f t="shared" si="145"/>
        <v>49.840719999999997</v>
      </c>
      <c r="BZ51" s="25">
        <f t="shared" si="145"/>
        <v>50.069760000000002</v>
      </c>
      <c r="CA51" s="25">
        <f t="shared" si="145"/>
        <v>49.105919999999998</v>
      </c>
      <c r="CB51" s="25">
        <f t="shared" si="145"/>
        <v>49.128720000000001</v>
      </c>
      <c r="CC51" s="25">
        <f t="shared" si="145"/>
        <v>50.160960000000003</v>
      </c>
      <c r="CD51" s="25">
        <f t="shared" si="145"/>
        <v>49.666719999999998</v>
      </c>
      <c r="CE51" s="25">
        <f t="shared" si="145"/>
        <v>48.711359999999999</v>
      </c>
      <c r="CF51" s="25">
        <f t="shared" si="145"/>
        <v>49.703360000000004</v>
      </c>
      <c r="CG51" s="25">
        <f t="shared" si="145"/>
        <v>50.453360000000004</v>
      </c>
      <c r="CH51" s="25">
        <f t="shared" si="145"/>
        <v>50.677599999999998</v>
      </c>
      <c r="CI51" s="25">
        <f t="shared" si="145"/>
        <v>49.768079999999998</v>
      </c>
      <c r="CJ51" s="25">
        <f t="shared" si="145"/>
        <v>50.376480000000001</v>
      </c>
      <c r="CK51" s="25">
        <f t="shared" si="145"/>
        <v>50.688079999999999</v>
      </c>
      <c r="CL51" s="25">
        <f t="shared" si="145"/>
        <v>50.313279999999999</v>
      </c>
      <c r="CM51" s="25">
        <f t="shared" si="145"/>
        <v>49.91</v>
      </c>
      <c r="CN51" s="25">
        <f t="shared" si="145"/>
        <v>50.217759999999998</v>
      </c>
      <c r="CO51" s="25">
        <f t="shared" si="145"/>
        <v>49.668399999999998</v>
      </c>
      <c r="CP51" s="25">
        <f t="shared" si="145"/>
        <v>50.695999999999998</v>
      </c>
      <c r="CQ51" s="25">
        <f t="shared" si="145"/>
        <v>51.00112</v>
      </c>
      <c r="CR51" s="25">
        <f t="shared" si="145"/>
        <v>49.43544</v>
      </c>
      <c r="CS51" s="25">
        <f t="shared" si="145"/>
        <v>49.316160000000004</v>
      </c>
      <c r="CT51" s="274">
        <f t="shared" si="146"/>
        <v>4693.2781599999989</v>
      </c>
      <c r="CU51" s="274">
        <f>SUM('Day (1):Day (31)'!CT51)</f>
        <v>123540.98268000003</v>
      </c>
      <c r="CV51" s="109">
        <f t="shared" si="113"/>
        <v>118847.70452000003</v>
      </c>
    </row>
    <row r="52" spans="1:100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200</v>
      </c>
      <c r="AP52" s="264">
        <v>375.37</v>
      </c>
      <c r="AQ52" s="264">
        <v>555.17999999999995</v>
      </c>
      <c r="AR52" s="264">
        <v>423.56</v>
      </c>
      <c r="AS52" s="264">
        <v>509.26</v>
      </c>
      <c r="AT52" s="264">
        <v>512</v>
      </c>
      <c r="AU52" s="264">
        <v>312</v>
      </c>
      <c r="AV52" s="264">
        <v>362</v>
      </c>
      <c r="AW52" s="264">
        <v>483.59000000000003</v>
      </c>
      <c r="AX52" s="264">
        <v>337.67</v>
      </c>
      <c r="AY52" s="264">
        <v>362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550</v>
      </c>
      <c r="BU52" s="264">
        <v>1050</v>
      </c>
      <c r="BV52" s="264">
        <v>584.41999999999996</v>
      </c>
      <c r="BW52" s="264">
        <v>848.41000000000008</v>
      </c>
      <c r="BX52" s="264">
        <v>1055</v>
      </c>
      <c r="BY52" s="264">
        <v>1039.8</v>
      </c>
      <c r="BZ52" s="264">
        <v>1012.06</v>
      </c>
      <c r="CA52" s="264">
        <v>1106.47</v>
      </c>
      <c r="CB52" s="264">
        <v>1155</v>
      </c>
      <c r="CC52" s="264">
        <v>864.4</v>
      </c>
      <c r="CD52" s="264">
        <v>1316.4</v>
      </c>
      <c r="CE52" s="264">
        <v>1251.9000000000001</v>
      </c>
      <c r="CF52" s="264">
        <v>762</v>
      </c>
      <c r="CG52" s="264">
        <v>562</v>
      </c>
      <c r="CH52" s="264">
        <v>0</v>
      </c>
      <c r="CI52" s="264">
        <v>0</v>
      </c>
      <c r="CJ52" s="264">
        <v>0</v>
      </c>
      <c r="CK52" s="264">
        <v>0</v>
      </c>
      <c r="CL52" s="264">
        <v>12.51</v>
      </c>
      <c r="CM52" s="264">
        <v>250</v>
      </c>
      <c r="CN52" s="264">
        <v>0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277">
        <f>SUM(B52:CS52)</f>
        <v>17852.999999999996</v>
      </c>
      <c r="CU52" s="274">
        <f>SUM('Day (1):Day (31)'!CT52)</f>
        <v>691388.6599999998</v>
      </c>
      <c r="CV52" s="109">
        <f t="shared" si="113"/>
        <v>673535.6599999998</v>
      </c>
    </row>
    <row r="53" spans="1:100" ht="15.75" thickBot="1">
      <c r="A53" s="73" t="s">
        <v>50</v>
      </c>
      <c r="B53" s="261">
        <f t="shared" ref="B53:AG53" si="149">SUM(B30,B40,B42,B47,-B52)</f>
        <v>7843.8892000000005</v>
      </c>
      <c r="C53" s="262">
        <f t="shared" si="149"/>
        <v>7895.326</v>
      </c>
      <c r="D53" s="262">
        <f t="shared" si="149"/>
        <v>7847.5084799999995</v>
      </c>
      <c r="E53" s="262">
        <f t="shared" si="149"/>
        <v>7662.1664000000001</v>
      </c>
      <c r="F53" s="262">
        <f t="shared" si="149"/>
        <v>7636.5452800000003</v>
      </c>
      <c r="G53" s="262">
        <f t="shared" si="149"/>
        <v>7628.2686400000002</v>
      </c>
      <c r="H53" s="262">
        <f t="shared" si="149"/>
        <v>7620.34728</v>
      </c>
      <c r="I53" s="262">
        <f t="shared" si="149"/>
        <v>7623.1297600000007</v>
      </c>
      <c r="J53" s="262">
        <f t="shared" si="149"/>
        <v>7626.0125599999992</v>
      </c>
      <c r="K53" s="262">
        <f t="shared" si="149"/>
        <v>7626.77448</v>
      </c>
      <c r="L53" s="262">
        <f t="shared" si="149"/>
        <v>7403.5871199999992</v>
      </c>
      <c r="M53" s="262">
        <f t="shared" si="149"/>
        <v>7235.0756000000001</v>
      </c>
      <c r="N53" s="262">
        <f t="shared" si="149"/>
        <v>7227.9608799999996</v>
      </c>
      <c r="O53" s="262">
        <f t="shared" si="149"/>
        <v>7301.5183199999992</v>
      </c>
      <c r="P53" s="262">
        <f t="shared" si="149"/>
        <v>7366.4087999999992</v>
      </c>
      <c r="Q53" s="262">
        <f t="shared" si="149"/>
        <v>7347.2335199999998</v>
      </c>
      <c r="R53" s="262">
        <f t="shared" si="149"/>
        <v>7467.8886400000001</v>
      </c>
      <c r="S53" s="262">
        <f t="shared" si="149"/>
        <v>7592.7188800000004</v>
      </c>
      <c r="T53" s="262">
        <f t="shared" si="149"/>
        <v>7651.6336799999999</v>
      </c>
      <c r="U53" s="262">
        <f t="shared" si="149"/>
        <v>7651.1238400000002</v>
      </c>
      <c r="V53" s="262">
        <f t="shared" si="149"/>
        <v>7828.0962399999999</v>
      </c>
      <c r="W53" s="262">
        <f t="shared" si="149"/>
        <v>7998.89624</v>
      </c>
      <c r="X53" s="262">
        <f t="shared" si="149"/>
        <v>8258.4011200000004</v>
      </c>
      <c r="Y53" s="262">
        <f t="shared" si="149"/>
        <v>8452.403628050457</v>
      </c>
      <c r="Z53" s="262">
        <f t="shared" si="149"/>
        <v>8599.2158782960032</v>
      </c>
      <c r="AA53" s="262">
        <f t="shared" si="149"/>
        <v>8606.2139967919102</v>
      </c>
      <c r="AB53" s="262">
        <f t="shared" si="149"/>
        <v>8841.1655235408743</v>
      </c>
      <c r="AC53" s="262">
        <f t="shared" si="149"/>
        <v>8955.6299494486157</v>
      </c>
      <c r="AD53" s="262">
        <f t="shared" si="149"/>
        <v>9190.1423326300901</v>
      </c>
      <c r="AE53" s="262">
        <f t="shared" si="149"/>
        <v>9414.9694835415285</v>
      </c>
      <c r="AF53" s="262">
        <f t="shared" si="149"/>
        <v>9504.1423933313363</v>
      </c>
      <c r="AG53" s="262">
        <f t="shared" si="149"/>
        <v>9828.6947990437056</v>
      </c>
      <c r="AH53" s="262">
        <f t="shared" ref="AH53:BM53" si="150">SUM(AH30,AH40,AH42,AH47,-AH52)</f>
        <v>10372.523665286069</v>
      </c>
      <c r="AI53" s="262">
        <f t="shared" si="150"/>
        <v>10645.736434300501</v>
      </c>
      <c r="AJ53" s="262">
        <f t="shared" si="150"/>
        <v>11068.512284175016</v>
      </c>
      <c r="AK53" s="262">
        <f t="shared" si="150"/>
        <v>11436.216105333509</v>
      </c>
      <c r="AL53" s="262">
        <f t="shared" si="150"/>
        <v>11673.811430475471</v>
      </c>
      <c r="AM53" s="262">
        <f t="shared" si="150"/>
        <v>11901.451578950315</v>
      </c>
      <c r="AN53" s="262">
        <f t="shared" si="150"/>
        <v>12095.88790687361</v>
      </c>
      <c r="AO53" s="262">
        <f t="shared" si="150"/>
        <v>12100.875509213864</v>
      </c>
      <c r="AP53" s="262">
        <f t="shared" si="150"/>
        <v>11972.363277604001</v>
      </c>
      <c r="AQ53" s="262">
        <f t="shared" si="150"/>
        <v>11989.651623344169</v>
      </c>
      <c r="AR53" s="262">
        <f t="shared" si="150"/>
        <v>12291.16362536618</v>
      </c>
      <c r="AS53" s="262">
        <f t="shared" si="150"/>
        <v>12246.345731501891</v>
      </c>
      <c r="AT53" s="262">
        <f t="shared" si="150"/>
        <v>12424.379297879677</v>
      </c>
      <c r="AU53" s="262">
        <f t="shared" si="150"/>
        <v>12588.355340459922</v>
      </c>
      <c r="AV53" s="262">
        <f t="shared" si="150"/>
        <v>12476.335528809645</v>
      </c>
      <c r="AW53" s="262">
        <f t="shared" si="150"/>
        <v>12256.713246217438</v>
      </c>
      <c r="AX53" s="262">
        <f t="shared" si="150"/>
        <v>12361.178598458167</v>
      </c>
      <c r="AY53" s="262">
        <f t="shared" si="150"/>
        <v>12252.606391548201</v>
      </c>
      <c r="AZ53" s="262">
        <f t="shared" si="150"/>
        <v>12204.815607399527</v>
      </c>
      <c r="BA53" s="262">
        <f t="shared" si="150"/>
        <v>11945.975012389423</v>
      </c>
      <c r="BB53" s="262">
        <f t="shared" si="150"/>
        <v>11869.356359880247</v>
      </c>
      <c r="BC53" s="262">
        <f t="shared" si="150"/>
        <v>11571.601414788294</v>
      </c>
      <c r="BD53" s="262">
        <f t="shared" si="150"/>
        <v>11260.920551461983</v>
      </c>
      <c r="BE53" s="262">
        <f t="shared" si="150"/>
        <v>11289.734150741348</v>
      </c>
      <c r="BF53" s="262">
        <f t="shared" si="150"/>
        <v>11237.771522952438</v>
      </c>
      <c r="BG53" s="262">
        <f t="shared" si="150"/>
        <v>11191.297199135035</v>
      </c>
      <c r="BH53" s="262">
        <f t="shared" si="150"/>
        <v>11015.47777444408</v>
      </c>
      <c r="BI53" s="262">
        <f t="shared" si="150"/>
        <v>10769.634659919351</v>
      </c>
      <c r="BJ53" s="262">
        <f t="shared" si="150"/>
        <v>10434.669070312098</v>
      </c>
      <c r="BK53" s="262">
        <f t="shared" si="150"/>
        <v>10247.633926459672</v>
      </c>
      <c r="BL53" s="262">
        <f t="shared" si="150"/>
        <v>10317.133946665821</v>
      </c>
      <c r="BM53" s="262">
        <f t="shared" si="150"/>
        <v>10546.21615529832</v>
      </c>
      <c r="BN53" s="262">
        <f t="shared" ref="BN53:CS53" si="151">SUM(BN30,BN40,BN42,BN47,-BN52)</f>
        <v>10101.473176875686</v>
      </c>
      <c r="BO53" s="262">
        <f t="shared" si="151"/>
        <v>9596.9574847794665</v>
      </c>
      <c r="BP53" s="262">
        <f t="shared" si="151"/>
        <v>9529.8151717103319</v>
      </c>
      <c r="BQ53" s="262">
        <f t="shared" si="151"/>
        <v>9483.2519947474993</v>
      </c>
      <c r="BR53" s="262">
        <f t="shared" si="151"/>
        <v>9389.0983993908158</v>
      </c>
      <c r="BS53" s="262">
        <f t="shared" si="151"/>
        <v>9280.583533946894</v>
      </c>
      <c r="BT53" s="262">
        <f t="shared" si="151"/>
        <v>8237.9252575960672</v>
      </c>
      <c r="BU53" s="262">
        <f t="shared" si="151"/>
        <v>7403.2075510682353</v>
      </c>
      <c r="BV53" s="262">
        <f t="shared" si="151"/>
        <v>8012.7485496096178</v>
      </c>
      <c r="BW53" s="262">
        <f t="shared" si="151"/>
        <v>7696.7325158983131</v>
      </c>
      <c r="BX53" s="262">
        <f t="shared" si="151"/>
        <v>7442.2475105313424</v>
      </c>
      <c r="BY53" s="262">
        <f t="shared" si="151"/>
        <v>7365.0885889051488</v>
      </c>
      <c r="BZ53" s="262">
        <f t="shared" si="151"/>
        <v>7305.4657600000028</v>
      </c>
      <c r="CA53" s="262">
        <f t="shared" si="151"/>
        <v>7158.801919999999</v>
      </c>
      <c r="CB53" s="262">
        <f t="shared" si="151"/>
        <v>7107.7547200000008</v>
      </c>
      <c r="CC53" s="262">
        <f t="shared" si="151"/>
        <v>7403.8069599999999</v>
      </c>
      <c r="CD53" s="262">
        <f t="shared" si="151"/>
        <v>6885.23272</v>
      </c>
      <c r="CE53" s="262">
        <f t="shared" si="151"/>
        <v>6909.9973599999994</v>
      </c>
      <c r="CF53" s="262">
        <f t="shared" si="151"/>
        <v>7306.0393599999998</v>
      </c>
      <c r="CG53" s="262">
        <f t="shared" si="151"/>
        <v>7357.5293600000005</v>
      </c>
      <c r="CH53" s="262">
        <f t="shared" si="151"/>
        <v>7488.0736000000006</v>
      </c>
      <c r="CI53" s="262">
        <f t="shared" si="151"/>
        <v>7114.9840800000002</v>
      </c>
      <c r="CJ53" s="262">
        <f t="shared" si="151"/>
        <v>6930.1124799999998</v>
      </c>
      <c r="CK53" s="262">
        <f t="shared" si="151"/>
        <v>6774.5540799999999</v>
      </c>
      <c r="CL53" s="262">
        <f t="shared" si="151"/>
        <v>6744.1792800000003</v>
      </c>
      <c r="CM53" s="262">
        <f t="shared" si="151"/>
        <v>6511.0160000000005</v>
      </c>
      <c r="CN53" s="262">
        <f t="shared" si="151"/>
        <v>6767.0837599999995</v>
      </c>
      <c r="CO53" s="262">
        <f t="shared" si="151"/>
        <v>6906.7543999999998</v>
      </c>
      <c r="CP53" s="262">
        <f t="shared" si="151"/>
        <v>7281.6419999999998</v>
      </c>
      <c r="CQ53" s="262">
        <f t="shared" si="151"/>
        <v>7460.0471200000002</v>
      </c>
      <c r="CR53" s="262">
        <f t="shared" si="151"/>
        <v>7376.3614399999997</v>
      </c>
      <c r="CS53" s="263">
        <f t="shared" si="151"/>
        <v>7253.54216</v>
      </c>
      <c r="CT53" s="269">
        <f>SUM(B53:CS53)</f>
        <v>872371.54216737917</v>
      </c>
      <c r="CU53" s="269">
        <f>SUM('Day (1):Day (31)'!CT53)</f>
        <v>25934093.653381843</v>
      </c>
      <c r="CV53" s="110">
        <f t="shared" si="113"/>
        <v>25061722.111214463</v>
      </c>
    </row>
    <row r="54" spans="1:100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202"/>
      <c r="CU54" s="202"/>
    </row>
    <row r="55" spans="1:100" ht="15.75" thickBot="1">
      <c r="A55" s="77" t="s">
        <v>67</v>
      </c>
      <c r="B55" s="252">
        <f t="shared" ref="B55:AG55" si="152">B25-B53</f>
        <v>1180.0940000000001</v>
      </c>
      <c r="C55" s="252">
        <f t="shared" si="152"/>
        <v>1126.9139999999998</v>
      </c>
      <c r="D55" s="252">
        <f t="shared" si="152"/>
        <v>1170.9640000000009</v>
      </c>
      <c r="E55" s="252">
        <f t="shared" si="152"/>
        <v>1351.0239999999994</v>
      </c>
      <c r="F55" s="252">
        <f t="shared" si="152"/>
        <v>1379.5840000000007</v>
      </c>
      <c r="G55" s="252">
        <f t="shared" si="152"/>
        <v>1379.5840000000007</v>
      </c>
      <c r="H55" s="252">
        <f t="shared" si="152"/>
        <v>1379.5840000000007</v>
      </c>
      <c r="I55" s="252">
        <f t="shared" si="152"/>
        <v>1379.5839999999998</v>
      </c>
      <c r="J55" s="252">
        <f t="shared" si="152"/>
        <v>1379.8740000000016</v>
      </c>
      <c r="K55" s="252">
        <f t="shared" si="152"/>
        <v>1379.844000000001</v>
      </c>
      <c r="L55" s="252">
        <f t="shared" si="152"/>
        <v>1597.5340000000006</v>
      </c>
      <c r="M55" s="252">
        <f t="shared" si="152"/>
        <v>1762.5339999999997</v>
      </c>
      <c r="N55" s="252">
        <f t="shared" si="152"/>
        <v>1684.9540000000006</v>
      </c>
      <c r="O55" s="252">
        <f t="shared" si="152"/>
        <v>1602.4540000000015</v>
      </c>
      <c r="P55" s="252">
        <f t="shared" si="152"/>
        <v>1537.4540000000015</v>
      </c>
      <c r="Q55" s="252">
        <f t="shared" si="152"/>
        <v>1554.9539999999997</v>
      </c>
      <c r="R55" s="252">
        <f t="shared" si="152"/>
        <v>1430.3640000000005</v>
      </c>
      <c r="S55" s="252">
        <f t="shared" si="152"/>
        <v>1305.4140000000007</v>
      </c>
      <c r="T55" s="252">
        <f t="shared" si="152"/>
        <v>1246.0440000000008</v>
      </c>
      <c r="U55" s="252">
        <f t="shared" si="152"/>
        <v>1246.0440000000017</v>
      </c>
      <c r="V55" s="252">
        <f t="shared" si="152"/>
        <v>1063.8940000000011</v>
      </c>
      <c r="W55" s="252">
        <f t="shared" si="152"/>
        <v>892.71400000000176</v>
      </c>
      <c r="X55" s="252">
        <f t="shared" si="152"/>
        <v>632.97400000000016</v>
      </c>
      <c r="Y55" s="252">
        <f t="shared" si="152"/>
        <v>439.40400000000045</v>
      </c>
      <c r="Z55" s="252">
        <f t="shared" si="152"/>
        <v>294.96399999999994</v>
      </c>
      <c r="AA55" s="252">
        <f t="shared" si="152"/>
        <v>291.04399999999987</v>
      </c>
      <c r="AB55" s="252">
        <f t="shared" si="152"/>
        <v>61.873999999999796</v>
      </c>
      <c r="AC55" s="252">
        <f t="shared" si="152"/>
        <v>-26.935999999999694</v>
      </c>
      <c r="AD55" s="252">
        <f t="shared" si="152"/>
        <v>-164.0059999999994</v>
      </c>
      <c r="AE55" s="252">
        <f t="shared" si="152"/>
        <v>-195.38600000000042</v>
      </c>
      <c r="AF55" s="252">
        <f t="shared" si="152"/>
        <v>-40.675999999999476</v>
      </c>
      <c r="AG55" s="252">
        <f t="shared" si="152"/>
        <v>-40.675999999999476</v>
      </c>
      <c r="AH55" s="252">
        <f t="shared" ref="AH55:BM55" si="153">AH25-AH53</f>
        <v>-250.15600000000086</v>
      </c>
      <c r="AI55" s="252">
        <f t="shared" si="153"/>
        <v>-144.61599999999999</v>
      </c>
      <c r="AJ55" s="252">
        <f t="shared" si="153"/>
        <v>-161.66600000000108</v>
      </c>
      <c r="AK55" s="252">
        <f t="shared" si="153"/>
        <v>-169.94599999999991</v>
      </c>
      <c r="AL55" s="252">
        <f t="shared" si="153"/>
        <v>-97.95600000000195</v>
      </c>
      <c r="AM55" s="252">
        <f t="shared" si="153"/>
        <v>-44.495999999999185</v>
      </c>
      <c r="AN55" s="252">
        <f t="shared" si="153"/>
        <v>-46.115999999999985</v>
      </c>
      <c r="AO55" s="252">
        <f t="shared" si="153"/>
        <v>161.89400000000023</v>
      </c>
      <c r="AP55" s="252">
        <f t="shared" si="153"/>
        <v>456.53399999999965</v>
      </c>
      <c r="AQ55" s="252">
        <f t="shared" si="153"/>
        <v>639.82400000000052</v>
      </c>
      <c r="AR55" s="252">
        <f t="shared" si="153"/>
        <v>576.4940000000006</v>
      </c>
      <c r="AS55" s="252">
        <f t="shared" si="153"/>
        <v>740.05399999999827</v>
      </c>
      <c r="AT55" s="252">
        <f t="shared" si="153"/>
        <v>790.19399999999951</v>
      </c>
      <c r="AU55" s="252">
        <f t="shared" si="153"/>
        <v>710.24399999999878</v>
      </c>
      <c r="AV55" s="252">
        <f t="shared" si="153"/>
        <v>933.08400000000074</v>
      </c>
      <c r="AW55" s="252">
        <f t="shared" si="153"/>
        <v>1189.3540000000012</v>
      </c>
      <c r="AX55" s="252">
        <f t="shared" si="153"/>
        <v>1111.8040000000019</v>
      </c>
      <c r="AY55" s="252">
        <f t="shared" si="153"/>
        <v>1218.134</v>
      </c>
      <c r="AZ55" s="252">
        <f t="shared" si="153"/>
        <v>1261.2039999999997</v>
      </c>
      <c r="BA55" s="252">
        <f t="shared" si="153"/>
        <v>1498.3240000000005</v>
      </c>
      <c r="BB55" s="252">
        <f t="shared" si="153"/>
        <v>1525.7340000000004</v>
      </c>
      <c r="BC55" s="252">
        <f t="shared" si="153"/>
        <v>1799.0740000000023</v>
      </c>
      <c r="BD55" s="252">
        <f t="shared" si="153"/>
        <v>1847.8640000000014</v>
      </c>
      <c r="BE55" s="252">
        <f t="shared" si="153"/>
        <v>1776.9240000000027</v>
      </c>
      <c r="BF55" s="252">
        <f t="shared" si="153"/>
        <v>1748.6240000000016</v>
      </c>
      <c r="BG55" s="252">
        <f t="shared" si="153"/>
        <v>1718.5140000000029</v>
      </c>
      <c r="BH55" s="252">
        <f t="shared" si="153"/>
        <v>1735.3340000000007</v>
      </c>
      <c r="BI55" s="252">
        <f t="shared" si="153"/>
        <v>1777.1839999999993</v>
      </c>
      <c r="BJ55" s="252">
        <f t="shared" si="153"/>
        <v>1783.1340000000018</v>
      </c>
      <c r="BK55" s="252">
        <f t="shared" si="153"/>
        <v>1783.5040000000008</v>
      </c>
      <c r="BL55" s="252">
        <f t="shared" si="153"/>
        <v>1443.3940000000021</v>
      </c>
      <c r="BM55" s="252">
        <f t="shared" si="153"/>
        <v>1031.8040000000001</v>
      </c>
      <c r="BN55" s="252">
        <f t="shared" ref="BN55:CS55" si="154">BN25-BN53</f>
        <v>1055.9040000000005</v>
      </c>
      <c r="BO55" s="252">
        <f t="shared" si="154"/>
        <v>1287.4340000000011</v>
      </c>
      <c r="BP55" s="252">
        <f t="shared" si="154"/>
        <v>978.47400000000198</v>
      </c>
      <c r="BQ55" s="252">
        <f t="shared" si="154"/>
        <v>703.51400000000103</v>
      </c>
      <c r="BR55" s="252">
        <f t="shared" si="154"/>
        <v>498.26399999999921</v>
      </c>
      <c r="BS55" s="252">
        <f t="shared" si="154"/>
        <v>302.10399999999936</v>
      </c>
      <c r="BT55" s="252">
        <f t="shared" si="154"/>
        <v>1109.3340000000007</v>
      </c>
      <c r="BU55" s="252">
        <f t="shared" si="154"/>
        <v>1766.0640000000003</v>
      </c>
      <c r="BV55" s="252">
        <f t="shared" si="154"/>
        <v>1000.4640000000018</v>
      </c>
      <c r="BW55" s="252">
        <f t="shared" si="154"/>
        <v>1270.2240000000002</v>
      </c>
      <c r="BX55" s="252">
        <f t="shared" si="154"/>
        <v>1514.9939999999988</v>
      </c>
      <c r="BY55" s="252">
        <f t="shared" si="154"/>
        <v>1590.7740000000003</v>
      </c>
      <c r="BZ55" s="252">
        <f t="shared" si="154"/>
        <v>1652.8139999999985</v>
      </c>
      <c r="CA55" s="252">
        <f t="shared" si="154"/>
        <v>1809.2140000000009</v>
      </c>
      <c r="CB55" s="252">
        <f t="shared" si="154"/>
        <v>1864.9739999999983</v>
      </c>
      <c r="CC55" s="252">
        <f t="shared" si="154"/>
        <v>1580.3740000000016</v>
      </c>
      <c r="CD55" s="252">
        <f t="shared" si="154"/>
        <v>2112.8940000000002</v>
      </c>
      <c r="CE55" s="252">
        <f t="shared" si="154"/>
        <v>2091.3940000000021</v>
      </c>
      <c r="CF55" s="252">
        <f t="shared" si="154"/>
        <v>1687.9140000000016</v>
      </c>
      <c r="CG55" s="252">
        <f t="shared" si="154"/>
        <v>1634.0740000000005</v>
      </c>
      <c r="CH55" s="252">
        <f t="shared" si="154"/>
        <v>1511.7040000000006</v>
      </c>
      <c r="CI55" s="252">
        <f t="shared" si="154"/>
        <v>1892.6440000000002</v>
      </c>
      <c r="CJ55" s="252">
        <f t="shared" si="154"/>
        <v>2080.4840000000022</v>
      </c>
      <c r="CK55" s="252">
        <f t="shared" si="154"/>
        <v>2244.5439999999999</v>
      </c>
      <c r="CL55" s="252">
        <f t="shared" si="154"/>
        <v>2279.5439999999999</v>
      </c>
      <c r="CM55" s="252">
        <f t="shared" si="154"/>
        <v>2517.8739999999989</v>
      </c>
      <c r="CN55" s="252">
        <f t="shared" si="154"/>
        <v>2264.1040000000012</v>
      </c>
      <c r="CO55" s="252">
        <f t="shared" si="154"/>
        <v>2118.8640000000014</v>
      </c>
      <c r="CP55" s="252">
        <f t="shared" si="154"/>
        <v>1747.6440000000002</v>
      </c>
      <c r="CQ55" s="252">
        <f t="shared" si="154"/>
        <v>1570.0839999999998</v>
      </c>
      <c r="CR55" s="252">
        <f t="shared" si="154"/>
        <v>1646.5440000000008</v>
      </c>
      <c r="CS55" s="253">
        <f t="shared" si="154"/>
        <v>1765.7740000000003</v>
      </c>
      <c r="CT55" s="269">
        <f>SUM(B55:CS55)</f>
        <v>112778.27400000003</v>
      </c>
      <c r="CU55" s="269">
        <f>SUM('Day (1):Day (31)'!CT55)</f>
        <v>3962662.8322097757</v>
      </c>
      <c r="CV55" s="111">
        <f t="shared" si="113"/>
        <v>3849884.5582097755</v>
      </c>
    </row>
    <row r="56" spans="1:100" ht="15.75" thickBot="1">
      <c r="A56" s="251" t="s">
        <v>47</v>
      </c>
      <c r="B56" s="222">
        <v>3280.15</v>
      </c>
      <c r="C56" s="222">
        <v>3280.15</v>
      </c>
      <c r="D56" s="222">
        <v>3330.15</v>
      </c>
      <c r="E56" s="222">
        <v>3430.15</v>
      </c>
      <c r="F56" s="222">
        <v>3430.15</v>
      </c>
      <c r="G56" s="222">
        <v>3450.15</v>
      </c>
      <c r="H56" s="222">
        <v>3287.15</v>
      </c>
      <c r="I56" s="222">
        <v>3287.15</v>
      </c>
      <c r="J56" s="222">
        <v>3287.15</v>
      </c>
      <c r="K56" s="222">
        <v>3244.69</v>
      </c>
      <c r="L56" s="222">
        <v>3320.98</v>
      </c>
      <c r="M56" s="222">
        <v>3515.17</v>
      </c>
      <c r="N56" s="222">
        <v>3512.3</v>
      </c>
      <c r="O56" s="222">
        <v>3466.33</v>
      </c>
      <c r="P56" s="222">
        <v>3399.71</v>
      </c>
      <c r="Q56" s="222">
        <v>3477.48</v>
      </c>
      <c r="R56" s="222">
        <v>3252.15</v>
      </c>
      <c r="S56" s="222">
        <v>3158.77</v>
      </c>
      <c r="T56" s="222">
        <v>3145.15</v>
      </c>
      <c r="U56" s="222">
        <v>3195.15</v>
      </c>
      <c r="V56" s="222">
        <v>3202.15</v>
      </c>
      <c r="W56" s="222">
        <v>3152.15</v>
      </c>
      <c r="X56" s="222">
        <v>3152.15</v>
      </c>
      <c r="Y56" s="222">
        <v>3302.15</v>
      </c>
      <c r="Z56" s="222">
        <v>3357.15</v>
      </c>
      <c r="AA56" s="222">
        <v>3757.15</v>
      </c>
      <c r="AB56" s="222">
        <v>4007.15</v>
      </c>
      <c r="AC56" s="222">
        <v>4331.3899999999994</v>
      </c>
      <c r="AD56" s="222">
        <v>4631.37</v>
      </c>
      <c r="AE56" s="222">
        <v>4335.04</v>
      </c>
      <c r="AF56" s="222">
        <v>4361.62</v>
      </c>
      <c r="AG56" s="222">
        <v>4059.54</v>
      </c>
      <c r="AH56" s="222">
        <v>3368.42</v>
      </c>
      <c r="AI56" s="222">
        <v>2984.04</v>
      </c>
      <c r="AJ56" s="222">
        <v>2680.78</v>
      </c>
      <c r="AK56" s="222">
        <v>2358.4</v>
      </c>
      <c r="AL56" s="222">
        <v>1713.3700000000001</v>
      </c>
      <c r="AM56" s="222">
        <v>1407.15</v>
      </c>
      <c r="AN56" s="222">
        <v>1157.1500000000001</v>
      </c>
      <c r="AO56" s="222">
        <v>1057.1500000000001</v>
      </c>
      <c r="AP56" s="222">
        <v>1207.1500000000001</v>
      </c>
      <c r="AQ56" s="222">
        <v>1157.1500000000001</v>
      </c>
      <c r="AR56" s="222">
        <v>957.15</v>
      </c>
      <c r="AS56" s="222">
        <v>957.15</v>
      </c>
      <c r="AT56" s="222">
        <v>957.15</v>
      </c>
      <c r="AU56" s="222">
        <v>957.15</v>
      </c>
      <c r="AV56" s="222">
        <v>957.15</v>
      </c>
      <c r="AW56" s="222">
        <v>957.15</v>
      </c>
      <c r="AX56" s="222">
        <v>957.15</v>
      </c>
      <c r="AY56" s="222">
        <v>957.15</v>
      </c>
      <c r="AZ56" s="222">
        <v>957.15</v>
      </c>
      <c r="BA56" s="222">
        <v>1057.1500000000001</v>
      </c>
      <c r="BB56" s="222">
        <v>1102.1500000000001</v>
      </c>
      <c r="BC56" s="222">
        <v>1368.87</v>
      </c>
      <c r="BD56" s="222">
        <v>1557.15</v>
      </c>
      <c r="BE56" s="222">
        <v>1507.15</v>
      </c>
      <c r="BF56" s="222">
        <v>1607.15</v>
      </c>
      <c r="BG56" s="222">
        <v>1707.15</v>
      </c>
      <c r="BH56" s="222">
        <v>1707.15</v>
      </c>
      <c r="BI56" s="222">
        <v>1895.15</v>
      </c>
      <c r="BJ56" s="222">
        <v>2292.48</v>
      </c>
      <c r="BK56" s="222">
        <v>2452.15</v>
      </c>
      <c r="BL56" s="222">
        <v>2502.15</v>
      </c>
      <c r="BM56" s="222">
        <v>2502.15</v>
      </c>
      <c r="BN56" s="222">
        <v>2702.15</v>
      </c>
      <c r="BO56" s="222">
        <v>3102.15</v>
      </c>
      <c r="BP56" s="222">
        <v>3202.15</v>
      </c>
      <c r="BQ56" s="222">
        <v>3257.15</v>
      </c>
      <c r="BR56" s="222">
        <v>2652.15</v>
      </c>
      <c r="BS56" s="222">
        <v>1157.1500000000001</v>
      </c>
      <c r="BT56" s="222">
        <v>957.15</v>
      </c>
      <c r="BU56" s="222">
        <v>957.15</v>
      </c>
      <c r="BV56" s="222">
        <v>957.15</v>
      </c>
      <c r="BW56" s="222">
        <v>957.15</v>
      </c>
      <c r="BX56" s="222">
        <v>1182.1500000000001</v>
      </c>
      <c r="BY56" s="222">
        <v>1257.1500000000001</v>
      </c>
      <c r="BZ56" s="222">
        <v>1142.1500000000001</v>
      </c>
      <c r="CA56" s="222">
        <v>1192.1500000000001</v>
      </c>
      <c r="CB56" s="222">
        <v>1092.1500000000001</v>
      </c>
      <c r="CC56" s="222">
        <v>992.15</v>
      </c>
      <c r="CD56" s="222">
        <v>1242.1500000000001</v>
      </c>
      <c r="CE56" s="222">
        <v>1142.1500000000001</v>
      </c>
      <c r="CF56" s="222">
        <v>1092.1500000000001</v>
      </c>
      <c r="CG56" s="222">
        <v>1192.1500000000001</v>
      </c>
      <c r="CH56" s="222">
        <v>1142.1500000000001</v>
      </c>
      <c r="CI56" s="222">
        <v>1392.15</v>
      </c>
      <c r="CJ56" s="222">
        <v>1542.15</v>
      </c>
      <c r="CK56" s="222">
        <v>1642.15</v>
      </c>
      <c r="CL56" s="222">
        <v>992.15</v>
      </c>
      <c r="CM56" s="222">
        <v>992.15</v>
      </c>
      <c r="CN56" s="222">
        <v>1192.1500000000001</v>
      </c>
      <c r="CO56" s="222">
        <v>1792.15</v>
      </c>
      <c r="CP56" s="222">
        <v>2180.15</v>
      </c>
      <c r="CQ56" s="222">
        <v>2530.15</v>
      </c>
      <c r="CR56" s="222">
        <v>3130.15</v>
      </c>
      <c r="CS56" s="222">
        <v>3480.15</v>
      </c>
      <c r="CT56" s="280">
        <f>SUM(B56:CS56)</f>
        <v>216798.14999999962</v>
      </c>
      <c r="CU56" s="281">
        <f>SUM('Day (1):Day (31)'!CT56)</f>
        <v>6893027.6999999983</v>
      </c>
      <c r="CV56" s="207">
        <f>CU56-CT56</f>
        <v>6676229.5499999989</v>
      </c>
    </row>
    <row r="57" spans="1:100" ht="15.75" thickBot="1">
      <c r="A57" s="208" t="s">
        <v>68</v>
      </c>
      <c r="B57" s="254">
        <f>IF(B56&gt;B55,0,B55-B56)</f>
        <v>0</v>
      </c>
      <c r="C57" s="254">
        <f t="shared" ref="C57:BN57" si="155">IF(C56&gt;C55,0,C55-C56)</f>
        <v>0</v>
      </c>
      <c r="D57" s="254">
        <f t="shared" si="155"/>
        <v>0</v>
      </c>
      <c r="E57" s="254">
        <f t="shared" si="155"/>
        <v>0</v>
      </c>
      <c r="F57" s="254">
        <f t="shared" si="155"/>
        <v>0</v>
      </c>
      <c r="G57" s="254">
        <f t="shared" si="155"/>
        <v>0</v>
      </c>
      <c r="H57" s="254">
        <f t="shared" si="155"/>
        <v>0</v>
      </c>
      <c r="I57" s="254">
        <f t="shared" si="155"/>
        <v>0</v>
      </c>
      <c r="J57" s="254">
        <f t="shared" si="155"/>
        <v>0</v>
      </c>
      <c r="K57" s="254">
        <f t="shared" si="155"/>
        <v>0</v>
      </c>
      <c r="L57" s="254">
        <f t="shared" si="155"/>
        <v>0</v>
      </c>
      <c r="M57" s="254">
        <f t="shared" si="155"/>
        <v>0</v>
      </c>
      <c r="N57" s="254">
        <f t="shared" si="155"/>
        <v>0</v>
      </c>
      <c r="O57" s="254">
        <f t="shared" si="155"/>
        <v>0</v>
      </c>
      <c r="P57" s="254">
        <f t="shared" si="155"/>
        <v>0</v>
      </c>
      <c r="Q57" s="254">
        <f t="shared" si="155"/>
        <v>0</v>
      </c>
      <c r="R57" s="254">
        <f t="shared" si="155"/>
        <v>0</v>
      </c>
      <c r="S57" s="254">
        <f t="shared" si="155"/>
        <v>0</v>
      </c>
      <c r="T57" s="254">
        <f t="shared" si="155"/>
        <v>0</v>
      </c>
      <c r="U57" s="254">
        <f t="shared" si="155"/>
        <v>0</v>
      </c>
      <c r="V57" s="254">
        <f t="shared" si="155"/>
        <v>0</v>
      </c>
      <c r="W57" s="254">
        <f t="shared" si="155"/>
        <v>0</v>
      </c>
      <c r="X57" s="254">
        <f t="shared" si="155"/>
        <v>0</v>
      </c>
      <c r="Y57" s="254">
        <f t="shared" si="155"/>
        <v>0</v>
      </c>
      <c r="Z57" s="254">
        <f t="shared" si="155"/>
        <v>0</v>
      </c>
      <c r="AA57" s="254">
        <f t="shared" si="155"/>
        <v>0</v>
      </c>
      <c r="AB57" s="254">
        <f t="shared" si="155"/>
        <v>0</v>
      </c>
      <c r="AC57" s="254">
        <f t="shared" si="155"/>
        <v>0</v>
      </c>
      <c r="AD57" s="254">
        <f t="shared" si="155"/>
        <v>0</v>
      </c>
      <c r="AE57" s="254">
        <f t="shared" si="155"/>
        <v>0</v>
      </c>
      <c r="AF57" s="254">
        <f t="shared" si="155"/>
        <v>0</v>
      </c>
      <c r="AG57" s="254">
        <f t="shared" si="155"/>
        <v>0</v>
      </c>
      <c r="AH57" s="254">
        <f t="shared" si="155"/>
        <v>0</v>
      </c>
      <c r="AI57" s="254">
        <f t="shared" si="155"/>
        <v>0</v>
      </c>
      <c r="AJ57" s="254">
        <f t="shared" si="155"/>
        <v>0</v>
      </c>
      <c r="AK57" s="254">
        <f t="shared" si="155"/>
        <v>0</v>
      </c>
      <c r="AL57" s="254">
        <f t="shared" si="155"/>
        <v>0</v>
      </c>
      <c r="AM57" s="254">
        <f t="shared" si="155"/>
        <v>0</v>
      </c>
      <c r="AN57" s="254">
        <f t="shared" si="155"/>
        <v>0</v>
      </c>
      <c r="AO57" s="254">
        <f t="shared" si="155"/>
        <v>0</v>
      </c>
      <c r="AP57" s="254">
        <f t="shared" si="155"/>
        <v>0</v>
      </c>
      <c r="AQ57" s="254">
        <f t="shared" si="155"/>
        <v>0</v>
      </c>
      <c r="AR57" s="254">
        <f t="shared" si="155"/>
        <v>0</v>
      </c>
      <c r="AS57" s="254">
        <f t="shared" si="155"/>
        <v>0</v>
      </c>
      <c r="AT57" s="254">
        <f t="shared" si="155"/>
        <v>0</v>
      </c>
      <c r="AU57" s="254">
        <f t="shared" si="155"/>
        <v>0</v>
      </c>
      <c r="AV57" s="254">
        <f t="shared" si="155"/>
        <v>0</v>
      </c>
      <c r="AW57" s="254">
        <f t="shared" si="155"/>
        <v>232.2040000000012</v>
      </c>
      <c r="AX57" s="254">
        <f t="shared" si="155"/>
        <v>154.65400000000193</v>
      </c>
      <c r="AY57" s="254">
        <f t="shared" si="155"/>
        <v>260.98400000000004</v>
      </c>
      <c r="AZ57" s="254">
        <f t="shared" si="155"/>
        <v>304.05399999999975</v>
      </c>
      <c r="BA57" s="254">
        <f t="shared" si="155"/>
        <v>441.17400000000043</v>
      </c>
      <c r="BB57" s="254">
        <f t="shared" si="155"/>
        <v>423.58400000000029</v>
      </c>
      <c r="BC57" s="254">
        <f t="shared" si="155"/>
        <v>430.20400000000245</v>
      </c>
      <c r="BD57" s="254">
        <f t="shared" si="155"/>
        <v>290.71400000000131</v>
      </c>
      <c r="BE57" s="254">
        <f t="shared" si="155"/>
        <v>269.77400000000262</v>
      </c>
      <c r="BF57" s="254">
        <f t="shared" si="155"/>
        <v>141.47400000000152</v>
      </c>
      <c r="BG57" s="254">
        <f t="shared" si="155"/>
        <v>11.364000000002761</v>
      </c>
      <c r="BH57" s="254">
        <f t="shared" si="155"/>
        <v>28.184000000000651</v>
      </c>
      <c r="BI57" s="254">
        <f t="shared" si="155"/>
        <v>0</v>
      </c>
      <c r="BJ57" s="254">
        <f t="shared" si="155"/>
        <v>0</v>
      </c>
      <c r="BK57" s="254">
        <f t="shared" si="155"/>
        <v>0</v>
      </c>
      <c r="BL57" s="254">
        <f t="shared" si="155"/>
        <v>0</v>
      </c>
      <c r="BM57" s="254">
        <f t="shared" si="155"/>
        <v>0</v>
      </c>
      <c r="BN57" s="254">
        <f t="shared" si="155"/>
        <v>0</v>
      </c>
      <c r="BO57" s="254">
        <f t="shared" ref="BO57:CS57" si="156">IF(BO56&gt;BO55,0,BO55-BO56)</f>
        <v>0</v>
      </c>
      <c r="BP57" s="254">
        <f t="shared" si="156"/>
        <v>0</v>
      </c>
      <c r="BQ57" s="254">
        <f t="shared" si="156"/>
        <v>0</v>
      </c>
      <c r="BR57" s="254">
        <f t="shared" si="156"/>
        <v>0</v>
      </c>
      <c r="BS57" s="254">
        <f t="shared" si="156"/>
        <v>0</v>
      </c>
      <c r="BT57" s="254">
        <f t="shared" si="156"/>
        <v>152.18400000000076</v>
      </c>
      <c r="BU57" s="254">
        <f t="shared" si="156"/>
        <v>808.91400000000033</v>
      </c>
      <c r="BV57" s="254">
        <f t="shared" si="156"/>
        <v>43.314000000001784</v>
      </c>
      <c r="BW57" s="254">
        <f t="shared" si="156"/>
        <v>313.07400000000018</v>
      </c>
      <c r="BX57" s="254">
        <f t="shared" si="156"/>
        <v>332.84399999999869</v>
      </c>
      <c r="BY57" s="254">
        <f t="shared" si="156"/>
        <v>333.62400000000025</v>
      </c>
      <c r="BZ57" s="254">
        <f t="shared" si="156"/>
        <v>510.6639999999984</v>
      </c>
      <c r="CA57" s="254">
        <f t="shared" si="156"/>
        <v>617.06400000000076</v>
      </c>
      <c r="CB57" s="254">
        <f t="shared" si="156"/>
        <v>772.82399999999825</v>
      </c>
      <c r="CC57" s="254">
        <f t="shared" si="156"/>
        <v>588.22400000000164</v>
      </c>
      <c r="CD57" s="254">
        <f t="shared" si="156"/>
        <v>870.74400000000014</v>
      </c>
      <c r="CE57" s="254">
        <f t="shared" si="156"/>
        <v>949.24400000000196</v>
      </c>
      <c r="CF57" s="254">
        <f t="shared" si="156"/>
        <v>595.76400000000149</v>
      </c>
      <c r="CG57" s="254">
        <f t="shared" si="156"/>
        <v>441.92400000000043</v>
      </c>
      <c r="CH57" s="254">
        <f t="shared" si="156"/>
        <v>369.55400000000054</v>
      </c>
      <c r="CI57" s="254">
        <f t="shared" si="156"/>
        <v>500.49400000000014</v>
      </c>
      <c r="CJ57" s="254">
        <f t="shared" si="156"/>
        <v>538.33400000000211</v>
      </c>
      <c r="CK57" s="254">
        <f t="shared" si="156"/>
        <v>602.39399999999978</v>
      </c>
      <c r="CL57" s="254">
        <f t="shared" si="156"/>
        <v>1287.3939999999998</v>
      </c>
      <c r="CM57" s="254">
        <f t="shared" si="156"/>
        <v>1525.7239999999988</v>
      </c>
      <c r="CN57" s="254">
        <f t="shared" si="156"/>
        <v>1071.9540000000011</v>
      </c>
      <c r="CO57" s="254">
        <f t="shared" si="156"/>
        <v>326.71400000000131</v>
      </c>
      <c r="CP57" s="254">
        <f t="shared" si="156"/>
        <v>0</v>
      </c>
      <c r="CQ57" s="254">
        <f t="shared" si="156"/>
        <v>0</v>
      </c>
      <c r="CR57" s="254">
        <f t="shared" si="156"/>
        <v>0</v>
      </c>
      <c r="CS57" s="255">
        <f t="shared" si="156"/>
        <v>0</v>
      </c>
      <c r="CT57" s="269">
        <f>SUM(B57:CS57)</f>
        <v>16541.336000000025</v>
      </c>
      <c r="CU57" s="269">
        <f>SUM('Day (1):Day (31)'!CT57)</f>
        <v>738510.18000466633</v>
      </c>
      <c r="CV57" s="209">
        <f>CU57-CT57</f>
        <v>721968.84400466632</v>
      </c>
    </row>
    <row r="58" spans="1:100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  <c r="CU58" s="202"/>
      <c r="CV58" s="203"/>
    </row>
    <row r="59" spans="1:100" ht="15.75" thickBot="1">
      <c r="A59" s="80" t="s">
        <v>51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202"/>
      <c r="CU59" s="202"/>
    </row>
    <row r="60" spans="1:100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  <c r="CU60" s="10" t="s">
        <v>28</v>
      </c>
      <c r="CV60" s="114" t="s">
        <v>29</v>
      </c>
    </row>
    <row r="61" spans="1:100">
      <c r="A61" s="16" t="s">
        <v>31</v>
      </c>
      <c r="B61" s="125">
        <f>SUM(B62:B68)</f>
        <v>3403.116</v>
      </c>
      <c r="C61" s="125">
        <f>SUM(C62:C68)</f>
        <v>3403.116</v>
      </c>
      <c r="D61" s="125">
        <f t="shared" ref="D61:BO61" si="157">SUM(D62:D68)</f>
        <v>3403.116</v>
      </c>
      <c r="E61" s="125">
        <f t="shared" si="157"/>
        <v>3403.116</v>
      </c>
      <c r="F61" s="125">
        <f t="shared" si="157"/>
        <v>3403.116</v>
      </c>
      <c r="G61" s="125">
        <f t="shared" si="157"/>
        <v>3403.116</v>
      </c>
      <c r="H61" s="125">
        <f t="shared" si="157"/>
        <v>3403.116</v>
      </c>
      <c r="I61" s="125">
        <f t="shared" si="157"/>
        <v>3403.116</v>
      </c>
      <c r="J61" s="125">
        <f t="shared" si="157"/>
        <v>3403.116</v>
      </c>
      <c r="K61" s="125">
        <f t="shared" si="157"/>
        <v>3403.116</v>
      </c>
      <c r="L61" s="125">
        <f t="shared" si="157"/>
        <v>3403.116</v>
      </c>
      <c r="M61" s="125">
        <f t="shared" si="157"/>
        <v>3403.116</v>
      </c>
      <c r="N61" s="125">
        <f t="shared" si="157"/>
        <v>3403.116</v>
      </c>
      <c r="O61" s="125">
        <f t="shared" si="157"/>
        <v>3403.116</v>
      </c>
      <c r="P61" s="125">
        <f t="shared" si="157"/>
        <v>3403.116</v>
      </c>
      <c r="Q61" s="125">
        <f t="shared" si="157"/>
        <v>3403.116</v>
      </c>
      <c r="R61" s="125">
        <f t="shared" si="157"/>
        <v>3403.116</v>
      </c>
      <c r="S61" s="125">
        <f t="shared" si="157"/>
        <v>3403.116</v>
      </c>
      <c r="T61" s="125">
        <f t="shared" si="157"/>
        <v>3403.116</v>
      </c>
      <c r="U61" s="125">
        <f t="shared" si="157"/>
        <v>3403.116</v>
      </c>
      <c r="V61" s="125">
        <f t="shared" si="157"/>
        <v>3439.116</v>
      </c>
      <c r="W61" s="125">
        <f t="shared" si="157"/>
        <v>3464.116</v>
      </c>
      <c r="X61" s="125">
        <f t="shared" si="157"/>
        <v>3464.116</v>
      </c>
      <c r="Y61" s="125">
        <f t="shared" si="157"/>
        <v>3477.116</v>
      </c>
      <c r="Z61" s="125">
        <f t="shared" si="157"/>
        <v>3482.116</v>
      </c>
      <c r="AA61" s="125">
        <f t="shared" si="157"/>
        <v>3484.116</v>
      </c>
      <c r="AB61" s="125">
        <f t="shared" si="157"/>
        <v>3485.116</v>
      </c>
      <c r="AC61" s="125">
        <f t="shared" si="157"/>
        <v>3485.116</v>
      </c>
      <c r="AD61" s="125">
        <f t="shared" si="157"/>
        <v>3483.116</v>
      </c>
      <c r="AE61" s="125">
        <f t="shared" si="157"/>
        <v>3483.116</v>
      </c>
      <c r="AF61" s="125">
        <f t="shared" si="157"/>
        <v>3483.116</v>
      </c>
      <c r="AG61" s="125">
        <f t="shared" si="157"/>
        <v>3483.116</v>
      </c>
      <c r="AH61" s="125">
        <f t="shared" si="157"/>
        <v>3482.116</v>
      </c>
      <c r="AI61" s="125">
        <f t="shared" si="157"/>
        <v>3482.116</v>
      </c>
      <c r="AJ61" s="125">
        <f t="shared" si="157"/>
        <v>3486.116</v>
      </c>
      <c r="AK61" s="125">
        <f t="shared" si="157"/>
        <v>3486.116</v>
      </c>
      <c r="AL61" s="125">
        <f t="shared" si="157"/>
        <v>3484.116</v>
      </c>
      <c r="AM61" s="125">
        <f t="shared" si="157"/>
        <v>3492.116</v>
      </c>
      <c r="AN61" s="125">
        <f t="shared" si="157"/>
        <v>3494.116</v>
      </c>
      <c r="AO61" s="125">
        <f t="shared" si="157"/>
        <v>3486.116</v>
      </c>
      <c r="AP61" s="125">
        <f t="shared" si="157"/>
        <v>3488.116</v>
      </c>
      <c r="AQ61" s="125">
        <f t="shared" si="157"/>
        <v>3490.116</v>
      </c>
      <c r="AR61" s="125">
        <f t="shared" si="157"/>
        <v>3483.116</v>
      </c>
      <c r="AS61" s="125">
        <f t="shared" si="157"/>
        <v>3487.116</v>
      </c>
      <c r="AT61" s="125">
        <f t="shared" si="157"/>
        <v>3486.116</v>
      </c>
      <c r="AU61" s="125">
        <f t="shared" si="157"/>
        <v>3487.116</v>
      </c>
      <c r="AV61" s="125">
        <f t="shared" si="157"/>
        <v>3482.116</v>
      </c>
      <c r="AW61" s="125">
        <f t="shared" si="157"/>
        <v>3481.116</v>
      </c>
      <c r="AX61" s="125">
        <f t="shared" si="157"/>
        <v>3479.116</v>
      </c>
      <c r="AY61" s="125">
        <f t="shared" si="157"/>
        <v>3467.116</v>
      </c>
      <c r="AZ61" s="125">
        <f t="shared" si="157"/>
        <v>3467.116</v>
      </c>
      <c r="BA61" s="125">
        <f t="shared" si="157"/>
        <v>3467.116</v>
      </c>
      <c r="BB61" s="125">
        <f t="shared" si="157"/>
        <v>3467.116</v>
      </c>
      <c r="BC61" s="125">
        <f t="shared" si="157"/>
        <v>3467.116</v>
      </c>
      <c r="BD61" s="125">
        <f t="shared" si="157"/>
        <v>3467.116</v>
      </c>
      <c r="BE61" s="125">
        <f t="shared" si="157"/>
        <v>3467.116</v>
      </c>
      <c r="BF61" s="125">
        <f t="shared" si="157"/>
        <v>3467.116</v>
      </c>
      <c r="BG61" s="125">
        <f t="shared" si="157"/>
        <v>3467.116</v>
      </c>
      <c r="BH61" s="125">
        <f t="shared" si="157"/>
        <v>3467.116</v>
      </c>
      <c r="BI61" s="125">
        <f t="shared" si="157"/>
        <v>3467.116</v>
      </c>
      <c r="BJ61" s="125">
        <f t="shared" si="157"/>
        <v>3467.116</v>
      </c>
      <c r="BK61" s="125">
        <f t="shared" si="157"/>
        <v>3467.116</v>
      </c>
      <c r="BL61" s="125">
        <f t="shared" si="157"/>
        <v>3467.116</v>
      </c>
      <c r="BM61" s="125">
        <f t="shared" si="157"/>
        <v>3467.116</v>
      </c>
      <c r="BN61" s="125">
        <f t="shared" si="157"/>
        <v>3467.116</v>
      </c>
      <c r="BO61" s="125">
        <f t="shared" si="157"/>
        <v>3365.116</v>
      </c>
      <c r="BP61" s="125">
        <f t="shared" ref="BP61:CS61" si="158">SUM(BP62:BP68)</f>
        <v>3388.116</v>
      </c>
      <c r="BQ61" s="125">
        <f t="shared" si="158"/>
        <v>3388.116</v>
      </c>
      <c r="BR61" s="125">
        <f t="shared" si="158"/>
        <v>3390.116</v>
      </c>
      <c r="BS61" s="125">
        <f t="shared" si="158"/>
        <v>3391.116</v>
      </c>
      <c r="BT61" s="125">
        <f t="shared" si="158"/>
        <v>3381.116</v>
      </c>
      <c r="BU61" s="125">
        <f t="shared" si="158"/>
        <v>3378.116</v>
      </c>
      <c r="BV61" s="125">
        <f t="shared" si="158"/>
        <v>3390.116</v>
      </c>
      <c r="BW61" s="125">
        <f t="shared" si="158"/>
        <v>3399.116</v>
      </c>
      <c r="BX61" s="125">
        <f t="shared" si="158"/>
        <v>3392.2160000000003</v>
      </c>
      <c r="BY61" s="125">
        <f t="shared" si="158"/>
        <v>3395.2160000000003</v>
      </c>
      <c r="BZ61" s="125">
        <f t="shared" si="158"/>
        <v>3398.2160000000003</v>
      </c>
      <c r="CA61" s="125">
        <f t="shared" si="158"/>
        <v>3400.2160000000003</v>
      </c>
      <c r="CB61" s="125">
        <f t="shared" si="158"/>
        <v>3394.2160000000003</v>
      </c>
      <c r="CC61" s="125">
        <f t="shared" si="158"/>
        <v>3388.2160000000003</v>
      </c>
      <c r="CD61" s="125">
        <f t="shared" si="158"/>
        <v>3388.2060000000001</v>
      </c>
      <c r="CE61" s="125">
        <f t="shared" si="158"/>
        <v>3388.2060000000001</v>
      </c>
      <c r="CF61" s="125">
        <f t="shared" si="158"/>
        <v>3388.1559999999999</v>
      </c>
      <c r="CG61" s="125">
        <f t="shared" si="158"/>
        <v>3388.056</v>
      </c>
      <c r="CH61" s="125">
        <f t="shared" si="158"/>
        <v>3388.1060000000002</v>
      </c>
      <c r="CI61" s="125">
        <f t="shared" si="158"/>
        <v>3388.1060000000002</v>
      </c>
      <c r="CJ61" s="125">
        <f t="shared" si="158"/>
        <v>3388.1060000000002</v>
      </c>
      <c r="CK61" s="125">
        <f t="shared" si="158"/>
        <v>3388.1060000000002</v>
      </c>
      <c r="CL61" s="125">
        <f t="shared" si="158"/>
        <v>3388.1060000000002</v>
      </c>
      <c r="CM61" s="125">
        <f t="shared" si="158"/>
        <v>3388.1060000000002</v>
      </c>
      <c r="CN61" s="125">
        <f t="shared" si="158"/>
        <v>3388.1060000000002</v>
      </c>
      <c r="CO61" s="125">
        <f t="shared" si="158"/>
        <v>3388.1060000000002</v>
      </c>
      <c r="CP61" s="125">
        <f t="shared" si="158"/>
        <v>3388.1060000000002</v>
      </c>
      <c r="CQ61" s="125">
        <f t="shared" si="158"/>
        <v>3388.1060000000002</v>
      </c>
      <c r="CR61" s="125">
        <f t="shared" si="158"/>
        <v>3388.1060000000002</v>
      </c>
      <c r="CS61" s="126">
        <f t="shared" si="158"/>
        <v>3388.1060000000002</v>
      </c>
      <c r="CT61" s="123">
        <f>SUM(B61:CS61)</f>
        <v>329555.77600000065</v>
      </c>
      <c r="CU61" s="185">
        <f>SUM('Day (1):Day (31)'!CT61)</f>
        <v>9627473.4560032003</v>
      </c>
      <c r="CV61" s="182">
        <f t="shared" ref="CV61" si="159">CU61-CT61</f>
        <v>9297917.6800031997</v>
      </c>
    </row>
    <row r="62" spans="1:100">
      <c r="A62" s="17" t="s">
        <v>32</v>
      </c>
      <c r="B62" s="222">
        <v>454</v>
      </c>
      <c r="C62" s="222">
        <v>454</v>
      </c>
      <c r="D62" s="222">
        <v>454</v>
      </c>
      <c r="E62" s="222">
        <v>454</v>
      </c>
      <c r="F62" s="222">
        <v>454</v>
      </c>
      <c r="G62" s="222">
        <v>454</v>
      </c>
      <c r="H62" s="222">
        <v>454</v>
      </c>
      <c r="I62" s="222">
        <v>454</v>
      </c>
      <c r="J62" s="222">
        <v>454</v>
      </c>
      <c r="K62" s="222">
        <v>454</v>
      </c>
      <c r="L62" s="222">
        <v>454</v>
      </c>
      <c r="M62" s="222">
        <v>454</v>
      </c>
      <c r="N62" s="222">
        <v>454</v>
      </c>
      <c r="O62" s="222">
        <v>454</v>
      </c>
      <c r="P62" s="222">
        <v>454</v>
      </c>
      <c r="Q62" s="222">
        <v>454</v>
      </c>
      <c r="R62" s="222">
        <v>454</v>
      </c>
      <c r="S62" s="222">
        <v>454</v>
      </c>
      <c r="T62" s="222">
        <v>454</v>
      </c>
      <c r="U62" s="222">
        <v>454</v>
      </c>
      <c r="V62" s="222">
        <v>454</v>
      </c>
      <c r="W62" s="222">
        <v>454</v>
      </c>
      <c r="X62" s="222">
        <v>454</v>
      </c>
      <c r="Y62" s="222">
        <v>454</v>
      </c>
      <c r="Z62" s="222">
        <v>454</v>
      </c>
      <c r="AA62" s="222">
        <v>454</v>
      </c>
      <c r="AB62" s="222">
        <v>454</v>
      </c>
      <c r="AC62" s="222">
        <v>454</v>
      </c>
      <c r="AD62" s="222">
        <v>454</v>
      </c>
      <c r="AE62" s="222">
        <v>454</v>
      </c>
      <c r="AF62" s="222">
        <v>454</v>
      </c>
      <c r="AG62" s="222">
        <v>454</v>
      </c>
      <c r="AH62" s="222">
        <v>454</v>
      </c>
      <c r="AI62" s="222">
        <v>454</v>
      </c>
      <c r="AJ62" s="222">
        <v>454</v>
      </c>
      <c r="AK62" s="222">
        <v>454</v>
      </c>
      <c r="AL62" s="222">
        <v>454</v>
      </c>
      <c r="AM62" s="222">
        <v>454</v>
      </c>
      <c r="AN62" s="222">
        <v>454</v>
      </c>
      <c r="AO62" s="222">
        <v>454</v>
      </c>
      <c r="AP62" s="222">
        <v>454</v>
      </c>
      <c r="AQ62" s="222">
        <v>454</v>
      </c>
      <c r="AR62" s="222">
        <v>454</v>
      </c>
      <c r="AS62" s="222">
        <v>454</v>
      </c>
      <c r="AT62" s="222">
        <v>454</v>
      </c>
      <c r="AU62" s="222">
        <v>454</v>
      </c>
      <c r="AV62" s="222">
        <v>454</v>
      </c>
      <c r="AW62" s="222">
        <v>454</v>
      </c>
      <c r="AX62" s="222">
        <v>454</v>
      </c>
      <c r="AY62" s="222">
        <v>454</v>
      </c>
      <c r="AZ62" s="222">
        <v>454</v>
      </c>
      <c r="BA62" s="222">
        <v>454</v>
      </c>
      <c r="BB62" s="222">
        <v>454</v>
      </c>
      <c r="BC62" s="222">
        <v>454</v>
      </c>
      <c r="BD62" s="222">
        <v>454</v>
      </c>
      <c r="BE62" s="222">
        <v>454</v>
      </c>
      <c r="BF62" s="222">
        <v>454</v>
      </c>
      <c r="BG62" s="222">
        <v>454</v>
      </c>
      <c r="BH62" s="222">
        <v>454</v>
      </c>
      <c r="BI62" s="222">
        <v>454</v>
      </c>
      <c r="BJ62" s="222">
        <v>454</v>
      </c>
      <c r="BK62" s="222">
        <v>454</v>
      </c>
      <c r="BL62" s="222">
        <v>454</v>
      </c>
      <c r="BM62" s="222">
        <v>454</v>
      </c>
      <c r="BN62" s="222">
        <v>454</v>
      </c>
      <c r="BO62" s="222">
        <v>454</v>
      </c>
      <c r="BP62" s="222">
        <v>454</v>
      </c>
      <c r="BQ62" s="222">
        <v>454</v>
      </c>
      <c r="BR62" s="222">
        <v>454</v>
      </c>
      <c r="BS62" s="222">
        <v>454</v>
      </c>
      <c r="BT62" s="222">
        <v>454</v>
      </c>
      <c r="BU62" s="222">
        <v>454</v>
      </c>
      <c r="BV62" s="222">
        <v>454</v>
      </c>
      <c r="BW62" s="222">
        <v>454</v>
      </c>
      <c r="BX62" s="222">
        <v>454</v>
      </c>
      <c r="BY62" s="222">
        <v>454</v>
      </c>
      <c r="BZ62" s="222">
        <v>454</v>
      </c>
      <c r="CA62" s="222">
        <v>454</v>
      </c>
      <c r="CB62" s="222">
        <v>454</v>
      </c>
      <c r="CC62" s="222">
        <v>454</v>
      </c>
      <c r="CD62" s="222">
        <v>454</v>
      </c>
      <c r="CE62" s="222">
        <v>454</v>
      </c>
      <c r="CF62" s="222">
        <v>454</v>
      </c>
      <c r="CG62" s="222">
        <v>454</v>
      </c>
      <c r="CH62" s="222">
        <v>454</v>
      </c>
      <c r="CI62" s="222">
        <v>454</v>
      </c>
      <c r="CJ62" s="222">
        <v>454</v>
      </c>
      <c r="CK62" s="222">
        <v>454</v>
      </c>
      <c r="CL62" s="222">
        <v>454</v>
      </c>
      <c r="CM62" s="222">
        <v>454</v>
      </c>
      <c r="CN62" s="222">
        <v>454</v>
      </c>
      <c r="CO62" s="222">
        <v>454</v>
      </c>
      <c r="CP62" s="222">
        <v>454</v>
      </c>
      <c r="CQ62" s="222">
        <v>454</v>
      </c>
      <c r="CR62" s="222">
        <v>454</v>
      </c>
      <c r="CS62" s="222">
        <v>454</v>
      </c>
      <c r="CT62" s="275">
        <f t="shared" ref="CT62:CT68" si="160">SUM(B62:CS62)</f>
        <v>43584</v>
      </c>
      <c r="CU62" s="274">
        <f>SUM('Day (1):Day (31)'!CT62)</f>
        <v>1269212</v>
      </c>
      <c r="CV62" s="183">
        <f t="shared" ref="CV62:CV68" si="161">CU62-CT62</f>
        <v>1225628</v>
      </c>
    </row>
    <row r="63" spans="1:100">
      <c r="A63" s="17" t="s">
        <v>33</v>
      </c>
      <c r="B63" s="222">
        <v>511</v>
      </c>
      <c r="C63" s="222">
        <v>511</v>
      </c>
      <c r="D63" s="222">
        <v>511</v>
      </c>
      <c r="E63" s="222">
        <v>511</v>
      </c>
      <c r="F63" s="222">
        <v>511</v>
      </c>
      <c r="G63" s="222">
        <v>511</v>
      </c>
      <c r="H63" s="222">
        <v>511</v>
      </c>
      <c r="I63" s="222">
        <v>511</v>
      </c>
      <c r="J63" s="222">
        <v>511</v>
      </c>
      <c r="K63" s="222">
        <v>511</v>
      </c>
      <c r="L63" s="222">
        <v>511</v>
      </c>
      <c r="M63" s="222">
        <v>511</v>
      </c>
      <c r="N63" s="222">
        <v>511</v>
      </c>
      <c r="O63" s="222">
        <v>511</v>
      </c>
      <c r="P63" s="222">
        <v>511</v>
      </c>
      <c r="Q63" s="222">
        <v>511</v>
      </c>
      <c r="R63" s="222">
        <v>511</v>
      </c>
      <c r="S63" s="222">
        <v>511</v>
      </c>
      <c r="T63" s="222">
        <v>511</v>
      </c>
      <c r="U63" s="222">
        <v>511</v>
      </c>
      <c r="V63" s="222">
        <v>511</v>
      </c>
      <c r="W63" s="222">
        <v>511</v>
      </c>
      <c r="X63" s="222">
        <v>511</v>
      </c>
      <c r="Y63" s="222">
        <v>511</v>
      </c>
      <c r="Z63" s="222">
        <v>511</v>
      </c>
      <c r="AA63" s="222">
        <v>511</v>
      </c>
      <c r="AB63" s="222">
        <v>511</v>
      </c>
      <c r="AC63" s="222">
        <v>511</v>
      </c>
      <c r="AD63" s="222">
        <v>511</v>
      </c>
      <c r="AE63" s="222">
        <v>511</v>
      </c>
      <c r="AF63" s="222">
        <v>511</v>
      </c>
      <c r="AG63" s="222">
        <v>511</v>
      </c>
      <c r="AH63" s="222">
        <v>511</v>
      </c>
      <c r="AI63" s="222">
        <v>511</v>
      </c>
      <c r="AJ63" s="222">
        <v>511</v>
      </c>
      <c r="AK63" s="222">
        <v>511</v>
      </c>
      <c r="AL63" s="222">
        <v>511</v>
      </c>
      <c r="AM63" s="222">
        <v>511</v>
      </c>
      <c r="AN63" s="222">
        <v>511</v>
      </c>
      <c r="AO63" s="222">
        <v>511</v>
      </c>
      <c r="AP63" s="222">
        <v>511</v>
      </c>
      <c r="AQ63" s="222">
        <v>511</v>
      </c>
      <c r="AR63" s="222">
        <v>511</v>
      </c>
      <c r="AS63" s="222">
        <v>511</v>
      </c>
      <c r="AT63" s="222">
        <v>511</v>
      </c>
      <c r="AU63" s="222">
        <v>511</v>
      </c>
      <c r="AV63" s="222">
        <v>511</v>
      </c>
      <c r="AW63" s="222">
        <v>511</v>
      </c>
      <c r="AX63" s="222">
        <v>511</v>
      </c>
      <c r="AY63" s="222">
        <v>511</v>
      </c>
      <c r="AZ63" s="222">
        <v>511</v>
      </c>
      <c r="BA63" s="222">
        <v>511</v>
      </c>
      <c r="BB63" s="222">
        <v>511</v>
      </c>
      <c r="BC63" s="222">
        <v>511</v>
      </c>
      <c r="BD63" s="222">
        <v>511</v>
      </c>
      <c r="BE63" s="222">
        <v>511</v>
      </c>
      <c r="BF63" s="222">
        <v>511</v>
      </c>
      <c r="BG63" s="222">
        <v>511</v>
      </c>
      <c r="BH63" s="222">
        <v>511</v>
      </c>
      <c r="BI63" s="222">
        <v>511</v>
      </c>
      <c r="BJ63" s="222">
        <v>511</v>
      </c>
      <c r="BK63" s="222">
        <v>511</v>
      </c>
      <c r="BL63" s="222">
        <v>511</v>
      </c>
      <c r="BM63" s="222">
        <v>511</v>
      </c>
      <c r="BN63" s="222">
        <v>511</v>
      </c>
      <c r="BO63" s="222">
        <v>511</v>
      </c>
      <c r="BP63" s="222">
        <v>511</v>
      </c>
      <c r="BQ63" s="222">
        <v>511</v>
      </c>
      <c r="BR63" s="222">
        <v>511</v>
      </c>
      <c r="BS63" s="222">
        <v>511</v>
      </c>
      <c r="BT63" s="222">
        <v>511</v>
      </c>
      <c r="BU63" s="222">
        <v>511</v>
      </c>
      <c r="BV63" s="222">
        <v>511</v>
      </c>
      <c r="BW63" s="222">
        <v>511</v>
      </c>
      <c r="BX63" s="222">
        <v>511</v>
      </c>
      <c r="BY63" s="222">
        <v>511</v>
      </c>
      <c r="BZ63" s="222">
        <v>511</v>
      </c>
      <c r="CA63" s="222">
        <v>511</v>
      </c>
      <c r="CB63" s="222">
        <v>511</v>
      </c>
      <c r="CC63" s="222">
        <v>511</v>
      </c>
      <c r="CD63" s="222">
        <v>511</v>
      </c>
      <c r="CE63" s="222">
        <v>511</v>
      </c>
      <c r="CF63" s="222">
        <v>511</v>
      </c>
      <c r="CG63" s="222">
        <v>511</v>
      </c>
      <c r="CH63" s="222">
        <v>511</v>
      </c>
      <c r="CI63" s="222">
        <v>511</v>
      </c>
      <c r="CJ63" s="222">
        <v>511</v>
      </c>
      <c r="CK63" s="222">
        <v>511</v>
      </c>
      <c r="CL63" s="222">
        <v>511</v>
      </c>
      <c r="CM63" s="222">
        <v>511</v>
      </c>
      <c r="CN63" s="222">
        <v>511</v>
      </c>
      <c r="CO63" s="222">
        <v>511</v>
      </c>
      <c r="CP63" s="222">
        <v>511</v>
      </c>
      <c r="CQ63" s="222">
        <v>511</v>
      </c>
      <c r="CR63" s="222">
        <v>511</v>
      </c>
      <c r="CS63" s="222">
        <v>511</v>
      </c>
      <c r="CT63" s="275">
        <f t="shared" si="160"/>
        <v>49056</v>
      </c>
      <c r="CU63" s="274">
        <f>SUM('Day (1):Day (31)'!CT63)</f>
        <v>1575648</v>
      </c>
      <c r="CV63" s="183">
        <f t="shared" si="161"/>
        <v>1526592</v>
      </c>
    </row>
    <row r="64" spans="1:100">
      <c r="A64" s="17" t="s">
        <v>34</v>
      </c>
      <c r="B64" s="222">
        <v>868.19999999999993</v>
      </c>
      <c r="C64" s="222">
        <v>868.19999999999993</v>
      </c>
      <c r="D64" s="222">
        <v>868.19999999999993</v>
      </c>
      <c r="E64" s="222">
        <v>868.19999999999993</v>
      </c>
      <c r="F64" s="222">
        <v>868.19999999999993</v>
      </c>
      <c r="G64" s="222">
        <v>868.19999999999993</v>
      </c>
      <c r="H64" s="222">
        <v>868.19999999999993</v>
      </c>
      <c r="I64" s="222">
        <v>868.19999999999993</v>
      </c>
      <c r="J64" s="222">
        <v>868.19999999999993</v>
      </c>
      <c r="K64" s="222">
        <v>868.19999999999993</v>
      </c>
      <c r="L64" s="222">
        <v>868.19999999999993</v>
      </c>
      <c r="M64" s="222">
        <v>868.19999999999993</v>
      </c>
      <c r="N64" s="222">
        <v>868.19999999999993</v>
      </c>
      <c r="O64" s="222">
        <v>868.19999999999993</v>
      </c>
      <c r="P64" s="222">
        <v>868.19999999999993</v>
      </c>
      <c r="Q64" s="222">
        <v>868.19999999999993</v>
      </c>
      <c r="R64" s="222">
        <v>868.19999999999993</v>
      </c>
      <c r="S64" s="222">
        <v>868.19999999999993</v>
      </c>
      <c r="T64" s="222">
        <v>868.19999999999993</v>
      </c>
      <c r="U64" s="222">
        <v>868.19999999999993</v>
      </c>
      <c r="V64" s="222">
        <v>868.19999999999993</v>
      </c>
      <c r="W64" s="222">
        <v>868.19999999999993</v>
      </c>
      <c r="X64" s="222">
        <v>868.19999999999993</v>
      </c>
      <c r="Y64" s="222">
        <v>868.19999999999993</v>
      </c>
      <c r="Z64" s="222">
        <v>868.19999999999993</v>
      </c>
      <c r="AA64" s="222">
        <v>868.19999999999993</v>
      </c>
      <c r="AB64" s="222">
        <v>868.19999999999993</v>
      </c>
      <c r="AC64" s="222">
        <v>868.19999999999993</v>
      </c>
      <c r="AD64" s="222">
        <v>868.19999999999993</v>
      </c>
      <c r="AE64" s="222">
        <v>868.19999999999993</v>
      </c>
      <c r="AF64" s="222">
        <v>868.19999999999993</v>
      </c>
      <c r="AG64" s="222">
        <v>868.19999999999993</v>
      </c>
      <c r="AH64" s="222">
        <v>868.19999999999993</v>
      </c>
      <c r="AI64" s="222">
        <v>868.19999999999993</v>
      </c>
      <c r="AJ64" s="222">
        <v>868.19999999999993</v>
      </c>
      <c r="AK64" s="222">
        <v>868.19999999999993</v>
      </c>
      <c r="AL64" s="222">
        <v>868.19999999999993</v>
      </c>
      <c r="AM64" s="222">
        <v>868.19999999999993</v>
      </c>
      <c r="AN64" s="222">
        <v>868.19999999999993</v>
      </c>
      <c r="AO64" s="222">
        <v>868.19999999999993</v>
      </c>
      <c r="AP64" s="222">
        <v>868.19999999999993</v>
      </c>
      <c r="AQ64" s="222">
        <v>868.19999999999993</v>
      </c>
      <c r="AR64" s="222">
        <v>868.19999999999993</v>
      </c>
      <c r="AS64" s="222">
        <v>868.19999999999993</v>
      </c>
      <c r="AT64" s="222">
        <v>868.19999999999993</v>
      </c>
      <c r="AU64" s="222">
        <v>868.19999999999993</v>
      </c>
      <c r="AV64" s="222">
        <v>868.19999999999993</v>
      </c>
      <c r="AW64" s="222">
        <v>868.19999999999993</v>
      </c>
      <c r="AX64" s="222">
        <v>868.19999999999993</v>
      </c>
      <c r="AY64" s="222">
        <v>868.19999999999993</v>
      </c>
      <c r="AZ64" s="222">
        <v>868.19999999999993</v>
      </c>
      <c r="BA64" s="222">
        <v>868.19999999999993</v>
      </c>
      <c r="BB64" s="222">
        <v>868.19999999999993</v>
      </c>
      <c r="BC64" s="222">
        <v>868.19999999999993</v>
      </c>
      <c r="BD64" s="222">
        <v>868.19999999999993</v>
      </c>
      <c r="BE64" s="222">
        <v>868.19999999999993</v>
      </c>
      <c r="BF64" s="222">
        <v>868.19999999999993</v>
      </c>
      <c r="BG64" s="222">
        <v>868.19999999999993</v>
      </c>
      <c r="BH64" s="222">
        <v>868.19999999999993</v>
      </c>
      <c r="BI64" s="222">
        <v>868.19999999999993</v>
      </c>
      <c r="BJ64" s="222">
        <v>868.19999999999993</v>
      </c>
      <c r="BK64" s="222">
        <v>868.19999999999993</v>
      </c>
      <c r="BL64" s="222">
        <v>868.19999999999993</v>
      </c>
      <c r="BM64" s="222">
        <v>868.19999999999993</v>
      </c>
      <c r="BN64" s="222">
        <v>868.19999999999993</v>
      </c>
      <c r="BO64" s="222">
        <v>868.19999999999993</v>
      </c>
      <c r="BP64" s="222">
        <v>868.19999999999993</v>
      </c>
      <c r="BQ64" s="222">
        <v>868.19999999999993</v>
      </c>
      <c r="BR64" s="222">
        <v>868.19999999999993</v>
      </c>
      <c r="BS64" s="222">
        <v>868.19999999999993</v>
      </c>
      <c r="BT64" s="222">
        <v>868.19999999999993</v>
      </c>
      <c r="BU64" s="222">
        <v>868.19999999999993</v>
      </c>
      <c r="BV64" s="222">
        <v>868.19999999999993</v>
      </c>
      <c r="BW64" s="222">
        <v>868.19999999999993</v>
      </c>
      <c r="BX64" s="222">
        <v>868.3</v>
      </c>
      <c r="BY64" s="222">
        <v>868.3</v>
      </c>
      <c r="BZ64" s="222">
        <v>868.3</v>
      </c>
      <c r="CA64" s="222">
        <v>868.3</v>
      </c>
      <c r="CB64" s="222">
        <v>868.3</v>
      </c>
      <c r="CC64" s="222">
        <v>868.3</v>
      </c>
      <c r="CD64" s="222">
        <v>868.29</v>
      </c>
      <c r="CE64" s="222">
        <v>868.29</v>
      </c>
      <c r="CF64" s="222">
        <v>868.24</v>
      </c>
      <c r="CG64" s="222">
        <v>868.14</v>
      </c>
      <c r="CH64" s="222">
        <v>868.18999999999994</v>
      </c>
      <c r="CI64" s="222">
        <v>868.18999999999994</v>
      </c>
      <c r="CJ64" s="222">
        <v>868.18999999999994</v>
      </c>
      <c r="CK64" s="222">
        <v>868.18999999999994</v>
      </c>
      <c r="CL64" s="222">
        <v>868.18999999999994</v>
      </c>
      <c r="CM64" s="222">
        <v>868.18999999999994</v>
      </c>
      <c r="CN64" s="222">
        <v>868.18999999999994</v>
      </c>
      <c r="CO64" s="222">
        <v>868.18999999999994</v>
      </c>
      <c r="CP64" s="222">
        <v>868.18999999999994</v>
      </c>
      <c r="CQ64" s="222">
        <v>868.18999999999994</v>
      </c>
      <c r="CR64" s="222">
        <v>868.18999999999994</v>
      </c>
      <c r="CS64" s="222">
        <v>868.18999999999994</v>
      </c>
      <c r="CT64" s="275">
        <f t="shared" si="160"/>
        <v>83347.839999999953</v>
      </c>
      <c r="CU64" s="274">
        <f>SUM('Day (1):Day (31)'!CT64)</f>
        <v>2340022.9760032003</v>
      </c>
      <c r="CV64" s="183">
        <f t="shared" si="161"/>
        <v>2256675.1360032004</v>
      </c>
    </row>
    <row r="65" spans="1:100">
      <c r="A65" s="17" t="s">
        <v>35</v>
      </c>
      <c r="B65" s="222">
        <v>401</v>
      </c>
      <c r="C65" s="222">
        <v>401</v>
      </c>
      <c r="D65" s="222">
        <v>401</v>
      </c>
      <c r="E65" s="222">
        <v>401</v>
      </c>
      <c r="F65" s="222">
        <v>401</v>
      </c>
      <c r="G65" s="222">
        <v>401</v>
      </c>
      <c r="H65" s="222">
        <v>401</v>
      </c>
      <c r="I65" s="222">
        <v>401</v>
      </c>
      <c r="J65" s="222">
        <v>401</v>
      </c>
      <c r="K65" s="222">
        <v>401</v>
      </c>
      <c r="L65" s="222">
        <v>401</v>
      </c>
      <c r="M65" s="222">
        <v>401</v>
      </c>
      <c r="N65" s="222">
        <v>401</v>
      </c>
      <c r="O65" s="222">
        <v>401</v>
      </c>
      <c r="P65" s="222">
        <v>401</v>
      </c>
      <c r="Q65" s="222">
        <v>401</v>
      </c>
      <c r="R65" s="222">
        <v>401</v>
      </c>
      <c r="S65" s="222">
        <v>401</v>
      </c>
      <c r="T65" s="222">
        <v>401</v>
      </c>
      <c r="U65" s="222">
        <v>401</v>
      </c>
      <c r="V65" s="222">
        <v>401</v>
      </c>
      <c r="W65" s="222">
        <v>401</v>
      </c>
      <c r="X65" s="222">
        <v>401</v>
      </c>
      <c r="Y65" s="222">
        <v>401</v>
      </c>
      <c r="Z65" s="222">
        <v>401</v>
      </c>
      <c r="AA65" s="222">
        <v>401</v>
      </c>
      <c r="AB65" s="222">
        <v>401</v>
      </c>
      <c r="AC65" s="222">
        <v>401</v>
      </c>
      <c r="AD65" s="222">
        <v>401</v>
      </c>
      <c r="AE65" s="222">
        <v>401</v>
      </c>
      <c r="AF65" s="222">
        <v>401</v>
      </c>
      <c r="AG65" s="222">
        <v>401</v>
      </c>
      <c r="AH65" s="222">
        <v>401</v>
      </c>
      <c r="AI65" s="222">
        <v>401</v>
      </c>
      <c r="AJ65" s="222">
        <v>401</v>
      </c>
      <c r="AK65" s="222">
        <v>401</v>
      </c>
      <c r="AL65" s="222">
        <v>401</v>
      </c>
      <c r="AM65" s="222">
        <v>401</v>
      </c>
      <c r="AN65" s="222">
        <v>401</v>
      </c>
      <c r="AO65" s="222">
        <v>401</v>
      </c>
      <c r="AP65" s="222">
        <v>401</v>
      </c>
      <c r="AQ65" s="222">
        <v>401</v>
      </c>
      <c r="AR65" s="222">
        <v>401</v>
      </c>
      <c r="AS65" s="222">
        <v>401</v>
      </c>
      <c r="AT65" s="222">
        <v>401</v>
      </c>
      <c r="AU65" s="222">
        <v>401</v>
      </c>
      <c r="AV65" s="222">
        <v>401</v>
      </c>
      <c r="AW65" s="222">
        <v>401</v>
      </c>
      <c r="AX65" s="222">
        <v>401</v>
      </c>
      <c r="AY65" s="222">
        <v>401</v>
      </c>
      <c r="AZ65" s="222">
        <v>401</v>
      </c>
      <c r="BA65" s="222">
        <v>401</v>
      </c>
      <c r="BB65" s="222">
        <v>401</v>
      </c>
      <c r="BC65" s="222">
        <v>401</v>
      </c>
      <c r="BD65" s="222">
        <v>401</v>
      </c>
      <c r="BE65" s="222">
        <v>401</v>
      </c>
      <c r="BF65" s="222">
        <v>401</v>
      </c>
      <c r="BG65" s="222">
        <v>401</v>
      </c>
      <c r="BH65" s="222">
        <v>401</v>
      </c>
      <c r="BI65" s="222">
        <v>401</v>
      </c>
      <c r="BJ65" s="222">
        <v>401</v>
      </c>
      <c r="BK65" s="222">
        <v>401</v>
      </c>
      <c r="BL65" s="222">
        <v>401</v>
      </c>
      <c r="BM65" s="222">
        <v>401</v>
      </c>
      <c r="BN65" s="222">
        <v>401</v>
      </c>
      <c r="BO65" s="222">
        <v>401</v>
      </c>
      <c r="BP65" s="222">
        <v>401</v>
      </c>
      <c r="BQ65" s="222">
        <v>401</v>
      </c>
      <c r="BR65" s="222">
        <v>401</v>
      </c>
      <c r="BS65" s="222">
        <v>401</v>
      </c>
      <c r="BT65" s="222">
        <v>401</v>
      </c>
      <c r="BU65" s="222">
        <v>401</v>
      </c>
      <c r="BV65" s="222">
        <v>401</v>
      </c>
      <c r="BW65" s="222">
        <v>401</v>
      </c>
      <c r="BX65" s="222">
        <v>401</v>
      </c>
      <c r="BY65" s="222">
        <v>401</v>
      </c>
      <c r="BZ65" s="222">
        <v>401</v>
      </c>
      <c r="CA65" s="222">
        <v>401</v>
      </c>
      <c r="CB65" s="222">
        <v>401</v>
      </c>
      <c r="CC65" s="222">
        <v>401</v>
      </c>
      <c r="CD65" s="222">
        <v>401</v>
      </c>
      <c r="CE65" s="222">
        <v>401</v>
      </c>
      <c r="CF65" s="222">
        <v>401</v>
      </c>
      <c r="CG65" s="222">
        <v>401</v>
      </c>
      <c r="CH65" s="222">
        <v>401</v>
      </c>
      <c r="CI65" s="222">
        <v>401</v>
      </c>
      <c r="CJ65" s="222">
        <v>401</v>
      </c>
      <c r="CK65" s="222">
        <v>401</v>
      </c>
      <c r="CL65" s="222">
        <v>401</v>
      </c>
      <c r="CM65" s="222">
        <v>401</v>
      </c>
      <c r="CN65" s="222">
        <v>401</v>
      </c>
      <c r="CO65" s="222">
        <v>401</v>
      </c>
      <c r="CP65" s="222">
        <v>401</v>
      </c>
      <c r="CQ65" s="222">
        <v>401</v>
      </c>
      <c r="CR65" s="222">
        <v>401</v>
      </c>
      <c r="CS65" s="222">
        <v>401</v>
      </c>
      <c r="CT65" s="275">
        <f t="shared" si="160"/>
        <v>38496</v>
      </c>
      <c r="CU65" s="274">
        <f>SUM('Day (1):Day (31)'!CT65)</f>
        <v>1147384</v>
      </c>
      <c r="CV65" s="183">
        <f t="shared" si="161"/>
        <v>1108888</v>
      </c>
    </row>
    <row r="66" spans="1:100">
      <c r="A66" s="17" t="s">
        <v>36</v>
      </c>
      <c r="B66" s="222">
        <v>459.916</v>
      </c>
      <c r="C66" s="222">
        <v>459.916</v>
      </c>
      <c r="D66" s="222">
        <v>459.916</v>
      </c>
      <c r="E66" s="222">
        <v>459.916</v>
      </c>
      <c r="F66" s="222">
        <v>459.916</v>
      </c>
      <c r="G66" s="222">
        <v>459.916</v>
      </c>
      <c r="H66" s="222">
        <v>459.916</v>
      </c>
      <c r="I66" s="222">
        <v>459.916</v>
      </c>
      <c r="J66" s="222">
        <v>459.916</v>
      </c>
      <c r="K66" s="222">
        <v>459.916</v>
      </c>
      <c r="L66" s="222">
        <v>459.916</v>
      </c>
      <c r="M66" s="222">
        <v>459.916</v>
      </c>
      <c r="N66" s="222">
        <v>459.916</v>
      </c>
      <c r="O66" s="222">
        <v>459.916</v>
      </c>
      <c r="P66" s="222">
        <v>459.916</v>
      </c>
      <c r="Q66" s="222">
        <v>459.916</v>
      </c>
      <c r="R66" s="222">
        <v>459.916</v>
      </c>
      <c r="S66" s="222">
        <v>459.916</v>
      </c>
      <c r="T66" s="222">
        <v>459.916</v>
      </c>
      <c r="U66" s="222">
        <v>459.916</v>
      </c>
      <c r="V66" s="222">
        <v>459.916</v>
      </c>
      <c r="W66" s="222">
        <v>459.916</v>
      </c>
      <c r="X66" s="222">
        <v>459.916</v>
      </c>
      <c r="Y66" s="222">
        <v>459.916</v>
      </c>
      <c r="Z66" s="222">
        <v>459.916</v>
      </c>
      <c r="AA66" s="222">
        <v>459.916</v>
      </c>
      <c r="AB66" s="222">
        <v>459.916</v>
      </c>
      <c r="AC66" s="222">
        <v>459.916</v>
      </c>
      <c r="AD66" s="222">
        <v>459.916</v>
      </c>
      <c r="AE66" s="222">
        <v>459.916</v>
      </c>
      <c r="AF66" s="222">
        <v>459.916</v>
      </c>
      <c r="AG66" s="222">
        <v>459.916</v>
      </c>
      <c r="AH66" s="222">
        <v>459.916</v>
      </c>
      <c r="AI66" s="222">
        <v>459.916</v>
      </c>
      <c r="AJ66" s="222">
        <v>459.916</v>
      </c>
      <c r="AK66" s="222">
        <v>459.916</v>
      </c>
      <c r="AL66" s="222">
        <v>459.916</v>
      </c>
      <c r="AM66" s="222">
        <v>459.916</v>
      </c>
      <c r="AN66" s="222">
        <v>459.916</v>
      </c>
      <c r="AO66" s="222">
        <v>459.916</v>
      </c>
      <c r="AP66" s="222">
        <v>459.916</v>
      </c>
      <c r="AQ66" s="222">
        <v>459.916</v>
      </c>
      <c r="AR66" s="222">
        <v>459.916</v>
      </c>
      <c r="AS66" s="222">
        <v>459.916</v>
      </c>
      <c r="AT66" s="222">
        <v>459.916</v>
      </c>
      <c r="AU66" s="222">
        <v>459.916</v>
      </c>
      <c r="AV66" s="222">
        <v>459.916</v>
      </c>
      <c r="AW66" s="222">
        <v>459.916</v>
      </c>
      <c r="AX66" s="222">
        <v>459.916</v>
      </c>
      <c r="AY66" s="222">
        <v>459.916</v>
      </c>
      <c r="AZ66" s="222">
        <v>459.916</v>
      </c>
      <c r="BA66" s="222">
        <v>459.916</v>
      </c>
      <c r="BB66" s="222">
        <v>459.916</v>
      </c>
      <c r="BC66" s="222">
        <v>459.916</v>
      </c>
      <c r="BD66" s="222">
        <v>459.916</v>
      </c>
      <c r="BE66" s="222">
        <v>459.916</v>
      </c>
      <c r="BF66" s="222">
        <v>459.916</v>
      </c>
      <c r="BG66" s="222">
        <v>459.916</v>
      </c>
      <c r="BH66" s="222">
        <v>459.916</v>
      </c>
      <c r="BI66" s="222">
        <v>459.916</v>
      </c>
      <c r="BJ66" s="222">
        <v>459.916</v>
      </c>
      <c r="BK66" s="222">
        <v>459.916</v>
      </c>
      <c r="BL66" s="222">
        <v>459.916</v>
      </c>
      <c r="BM66" s="222">
        <v>459.916</v>
      </c>
      <c r="BN66" s="222">
        <v>459.916</v>
      </c>
      <c r="BO66" s="222">
        <v>459.916</v>
      </c>
      <c r="BP66" s="222">
        <v>459.916</v>
      </c>
      <c r="BQ66" s="222">
        <v>459.916</v>
      </c>
      <c r="BR66" s="222">
        <v>459.916</v>
      </c>
      <c r="BS66" s="222">
        <v>459.916</v>
      </c>
      <c r="BT66" s="222">
        <v>459.916</v>
      </c>
      <c r="BU66" s="222">
        <v>459.916</v>
      </c>
      <c r="BV66" s="222">
        <v>459.916</v>
      </c>
      <c r="BW66" s="222">
        <v>459.916</v>
      </c>
      <c r="BX66" s="222">
        <v>459.916</v>
      </c>
      <c r="BY66" s="222">
        <v>459.916</v>
      </c>
      <c r="BZ66" s="222">
        <v>459.916</v>
      </c>
      <c r="CA66" s="222">
        <v>459.916</v>
      </c>
      <c r="CB66" s="222">
        <v>459.916</v>
      </c>
      <c r="CC66" s="222">
        <v>459.916</v>
      </c>
      <c r="CD66" s="222">
        <v>459.916</v>
      </c>
      <c r="CE66" s="222">
        <v>459.916</v>
      </c>
      <c r="CF66" s="222">
        <v>459.916</v>
      </c>
      <c r="CG66" s="222">
        <v>459.916</v>
      </c>
      <c r="CH66" s="222">
        <v>459.916</v>
      </c>
      <c r="CI66" s="222">
        <v>459.916</v>
      </c>
      <c r="CJ66" s="222">
        <v>459.916</v>
      </c>
      <c r="CK66" s="222">
        <v>459.916</v>
      </c>
      <c r="CL66" s="222">
        <v>459.916</v>
      </c>
      <c r="CM66" s="222">
        <v>459.916</v>
      </c>
      <c r="CN66" s="222">
        <v>459.916</v>
      </c>
      <c r="CO66" s="222">
        <v>459.916</v>
      </c>
      <c r="CP66" s="222">
        <v>459.916</v>
      </c>
      <c r="CQ66" s="222">
        <v>459.916</v>
      </c>
      <c r="CR66" s="222">
        <v>459.916</v>
      </c>
      <c r="CS66" s="222">
        <v>459.916</v>
      </c>
      <c r="CT66" s="275">
        <f t="shared" si="160"/>
        <v>44151.935999999965</v>
      </c>
      <c r="CU66" s="274">
        <f>SUM('Day (1):Day (31)'!CT66)</f>
        <v>1170934.4800000007</v>
      </c>
      <c r="CV66" s="183">
        <f t="shared" si="161"/>
        <v>1126782.5440000007</v>
      </c>
    </row>
    <row r="67" spans="1:100">
      <c r="A67" s="17" t="s">
        <v>37</v>
      </c>
      <c r="B67" s="222">
        <v>675</v>
      </c>
      <c r="C67" s="222">
        <v>675</v>
      </c>
      <c r="D67" s="222">
        <v>675</v>
      </c>
      <c r="E67" s="222">
        <v>675</v>
      </c>
      <c r="F67" s="222">
        <v>675</v>
      </c>
      <c r="G67" s="222">
        <v>675</v>
      </c>
      <c r="H67" s="222">
        <v>675</v>
      </c>
      <c r="I67" s="222">
        <v>675</v>
      </c>
      <c r="J67" s="222">
        <v>675</v>
      </c>
      <c r="K67" s="222">
        <v>675</v>
      </c>
      <c r="L67" s="222">
        <v>675</v>
      </c>
      <c r="M67" s="222">
        <v>675</v>
      </c>
      <c r="N67" s="222">
        <v>675</v>
      </c>
      <c r="O67" s="222">
        <v>675</v>
      </c>
      <c r="P67" s="222">
        <v>675</v>
      </c>
      <c r="Q67" s="222">
        <v>675</v>
      </c>
      <c r="R67" s="222">
        <v>675</v>
      </c>
      <c r="S67" s="222">
        <v>675</v>
      </c>
      <c r="T67" s="222">
        <v>675</v>
      </c>
      <c r="U67" s="222">
        <v>675</v>
      </c>
      <c r="V67" s="222">
        <v>711</v>
      </c>
      <c r="W67" s="222">
        <v>736</v>
      </c>
      <c r="X67" s="222">
        <v>736</v>
      </c>
      <c r="Y67" s="222">
        <v>749</v>
      </c>
      <c r="Z67" s="222">
        <v>754</v>
      </c>
      <c r="AA67" s="222">
        <v>756</v>
      </c>
      <c r="AB67" s="222">
        <v>757</v>
      </c>
      <c r="AC67" s="222">
        <v>757</v>
      </c>
      <c r="AD67" s="222">
        <v>755</v>
      </c>
      <c r="AE67" s="222">
        <v>755</v>
      </c>
      <c r="AF67" s="222">
        <v>755</v>
      </c>
      <c r="AG67" s="222">
        <v>755</v>
      </c>
      <c r="AH67" s="222">
        <v>754</v>
      </c>
      <c r="AI67" s="222">
        <v>754</v>
      </c>
      <c r="AJ67" s="222">
        <v>758</v>
      </c>
      <c r="AK67" s="222">
        <v>758</v>
      </c>
      <c r="AL67" s="222">
        <v>756</v>
      </c>
      <c r="AM67" s="222">
        <v>764</v>
      </c>
      <c r="AN67" s="222">
        <v>766</v>
      </c>
      <c r="AO67" s="222">
        <v>758</v>
      </c>
      <c r="AP67" s="222">
        <v>760</v>
      </c>
      <c r="AQ67" s="222">
        <v>762</v>
      </c>
      <c r="AR67" s="222">
        <v>755</v>
      </c>
      <c r="AS67" s="222">
        <v>759</v>
      </c>
      <c r="AT67" s="222">
        <v>758</v>
      </c>
      <c r="AU67" s="222">
        <v>759</v>
      </c>
      <c r="AV67" s="222">
        <v>754</v>
      </c>
      <c r="AW67" s="222">
        <v>753</v>
      </c>
      <c r="AX67" s="222">
        <v>751</v>
      </c>
      <c r="AY67" s="222">
        <v>739</v>
      </c>
      <c r="AZ67" s="222">
        <v>739</v>
      </c>
      <c r="BA67" s="222">
        <v>739</v>
      </c>
      <c r="BB67" s="222">
        <v>739</v>
      </c>
      <c r="BC67" s="222">
        <v>739</v>
      </c>
      <c r="BD67" s="222">
        <v>739</v>
      </c>
      <c r="BE67" s="222">
        <v>739</v>
      </c>
      <c r="BF67" s="222">
        <v>739</v>
      </c>
      <c r="BG67" s="222">
        <v>739</v>
      </c>
      <c r="BH67" s="222">
        <v>739</v>
      </c>
      <c r="BI67" s="222">
        <v>739</v>
      </c>
      <c r="BJ67" s="222">
        <v>739</v>
      </c>
      <c r="BK67" s="222">
        <v>739</v>
      </c>
      <c r="BL67" s="222">
        <v>739</v>
      </c>
      <c r="BM67" s="222">
        <v>739</v>
      </c>
      <c r="BN67" s="222">
        <v>739</v>
      </c>
      <c r="BO67" s="222">
        <v>637</v>
      </c>
      <c r="BP67" s="222">
        <v>660</v>
      </c>
      <c r="BQ67" s="222">
        <v>660</v>
      </c>
      <c r="BR67" s="222">
        <v>662</v>
      </c>
      <c r="BS67" s="222">
        <v>663</v>
      </c>
      <c r="BT67" s="222">
        <v>653</v>
      </c>
      <c r="BU67" s="222">
        <v>650</v>
      </c>
      <c r="BV67" s="222">
        <v>662</v>
      </c>
      <c r="BW67" s="222">
        <v>671</v>
      </c>
      <c r="BX67" s="222">
        <v>664</v>
      </c>
      <c r="BY67" s="222">
        <v>667</v>
      </c>
      <c r="BZ67" s="222">
        <v>670</v>
      </c>
      <c r="CA67" s="222">
        <v>672</v>
      </c>
      <c r="CB67" s="222">
        <v>666</v>
      </c>
      <c r="CC67" s="222">
        <v>660</v>
      </c>
      <c r="CD67" s="222">
        <v>660</v>
      </c>
      <c r="CE67" s="222">
        <v>660</v>
      </c>
      <c r="CF67" s="222">
        <v>660</v>
      </c>
      <c r="CG67" s="222">
        <v>660</v>
      </c>
      <c r="CH67" s="222">
        <v>660</v>
      </c>
      <c r="CI67" s="222">
        <v>660</v>
      </c>
      <c r="CJ67" s="222">
        <v>660</v>
      </c>
      <c r="CK67" s="222">
        <v>660</v>
      </c>
      <c r="CL67" s="222">
        <v>660</v>
      </c>
      <c r="CM67" s="222">
        <v>660</v>
      </c>
      <c r="CN67" s="222">
        <v>660</v>
      </c>
      <c r="CO67" s="222">
        <v>660</v>
      </c>
      <c r="CP67" s="222">
        <v>660</v>
      </c>
      <c r="CQ67" s="222">
        <v>660</v>
      </c>
      <c r="CR67" s="222">
        <v>660</v>
      </c>
      <c r="CS67" s="222">
        <v>660</v>
      </c>
      <c r="CT67" s="275">
        <f t="shared" si="160"/>
        <v>67656</v>
      </c>
      <c r="CU67" s="274">
        <f>SUM('Day (1):Day (31)'!CT67)</f>
        <v>2072924</v>
      </c>
      <c r="CV67" s="183">
        <f t="shared" si="161"/>
        <v>2005268</v>
      </c>
    </row>
    <row r="68" spans="1:100" ht="15.75" thickBot="1">
      <c r="A68" s="124" t="s">
        <v>38</v>
      </c>
      <c r="B68" s="222">
        <v>34</v>
      </c>
      <c r="C68" s="222">
        <v>34</v>
      </c>
      <c r="D68" s="222">
        <v>34</v>
      </c>
      <c r="E68" s="222">
        <v>34</v>
      </c>
      <c r="F68" s="222">
        <v>34</v>
      </c>
      <c r="G68" s="222">
        <v>34</v>
      </c>
      <c r="H68" s="222">
        <v>34</v>
      </c>
      <c r="I68" s="222">
        <v>34</v>
      </c>
      <c r="J68" s="222">
        <v>34</v>
      </c>
      <c r="K68" s="222">
        <v>34</v>
      </c>
      <c r="L68" s="222">
        <v>34</v>
      </c>
      <c r="M68" s="222">
        <v>34</v>
      </c>
      <c r="N68" s="222">
        <v>34</v>
      </c>
      <c r="O68" s="222">
        <v>34</v>
      </c>
      <c r="P68" s="222">
        <v>34</v>
      </c>
      <c r="Q68" s="222">
        <v>34</v>
      </c>
      <c r="R68" s="222">
        <v>34</v>
      </c>
      <c r="S68" s="222">
        <v>34</v>
      </c>
      <c r="T68" s="222">
        <v>34</v>
      </c>
      <c r="U68" s="222">
        <v>34</v>
      </c>
      <c r="V68" s="222">
        <v>34</v>
      </c>
      <c r="W68" s="222">
        <v>34</v>
      </c>
      <c r="X68" s="222">
        <v>34</v>
      </c>
      <c r="Y68" s="222">
        <v>34</v>
      </c>
      <c r="Z68" s="222">
        <v>34</v>
      </c>
      <c r="AA68" s="222">
        <v>34</v>
      </c>
      <c r="AB68" s="222">
        <v>34</v>
      </c>
      <c r="AC68" s="222">
        <v>34</v>
      </c>
      <c r="AD68" s="222">
        <v>34</v>
      </c>
      <c r="AE68" s="222">
        <v>34</v>
      </c>
      <c r="AF68" s="222">
        <v>34</v>
      </c>
      <c r="AG68" s="222">
        <v>34</v>
      </c>
      <c r="AH68" s="222">
        <v>34</v>
      </c>
      <c r="AI68" s="222">
        <v>34</v>
      </c>
      <c r="AJ68" s="222">
        <v>34</v>
      </c>
      <c r="AK68" s="222">
        <v>34</v>
      </c>
      <c r="AL68" s="222">
        <v>34</v>
      </c>
      <c r="AM68" s="222">
        <v>34</v>
      </c>
      <c r="AN68" s="222">
        <v>34</v>
      </c>
      <c r="AO68" s="222">
        <v>34</v>
      </c>
      <c r="AP68" s="222">
        <v>34</v>
      </c>
      <c r="AQ68" s="222">
        <v>34</v>
      </c>
      <c r="AR68" s="222">
        <v>34</v>
      </c>
      <c r="AS68" s="222">
        <v>34</v>
      </c>
      <c r="AT68" s="222">
        <v>34</v>
      </c>
      <c r="AU68" s="222">
        <v>34</v>
      </c>
      <c r="AV68" s="222">
        <v>34</v>
      </c>
      <c r="AW68" s="222">
        <v>34</v>
      </c>
      <c r="AX68" s="222">
        <v>34</v>
      </c>
      <c r="AY68" s="222">
        <v>34</v>
      </c>
      <c r="AZ68" s="222">
        <v>34</v>
      </c>
      <c r="BA68" s="222">
        <v>34</v>
      </c>
      <c r="BB68" s="222">
        <v>34</v>
      </c>
      <c r="BC68" s="222">
        <v>34</v>
      </c>
      <c r="BD68" s="222">
        <v>34</v>
      </c>
      <c r="BE68" s="222">
        <v>34</v>
      </c>
      <c r="BF68" s="222">
        <v>34</v>
      </c>
      <c r="BG68" s="222">
        <v>34</v>
      </c>
      <c r="BH68" s="222">
        <v>34</v>
      </c>
      <c r="BI68" s="222">
        <v>34</v>
      </c>
      <c r="BJ68" s="222">
        <v>34</v>
      </c>
      <c r="BK68" s="222">
        <v>34</v>
      </c>
      <c r="BL68" s="222">
        <v>34</v>
      </c>
      <c r="BM68" s="222">
        <v>34</v>
      </c>
      <c r="BN68" s="222">
        <v>34</v>
      </c>
      <c r="BO68" s="222">
        <v>34</v>
      </c>
      <c r="BP68" s="222">
        <v>34</v>
      </c>
      <c r="BQ68" s="222">
        <v>34</v>
      </c>
      <c r="BR68" s="222">
        <v>34</v>
      </c>
      <c r="BS68" s="222">
        <v>34</v>
      </c>
      <c r="BT68" s="222">
        <v>34</v>
      </c>
      <c r="BU68" s="222">
        <v>34</v>
      </c>
      <c r="BV68" s="222">
        <v>34</v>
      </c>
      <c r="BW68" s="222">
        <v>34</v>
      </c>
      <c r="BX68" s="222">
        <v>34</v>
      </c>
      <c r="BY68" s="222">
        <v>34</v>
      </c>
      <c r="BZ68" s="222">
        <v>34</v>
      </c>
      <c r="CA68" s="222">
        <v>34</v>
      </c>
      <c r="CB68" s="222">
        <v>34</v>
      </c>
      <c r="CC68" s="222">
        <v>34</v>
      </c>
      <c r="CD68" s="222">
        <v>34</v>
      </c>
      <c r="CE68" s="222">
        <v>34</v>
      </c>
      <c r="CF68" s="222">
        <v>34</v>
      </c>
      <c r="CG68" s="222">
        <v>34</v>
      </c>
      <c r="CH68" s="222">
        <v>34</v>
      </c>
      <c r="CI68" s="222">
        <v>34</v>
      </c>
      <c r="CJ68" s="222">
        <v>34</v>
      </c>
      <c r="CK68" s="222">
        <v>34</v>
      </c>
      <c r="CL68" s="222">
        <v>34</v>
      </c>
      <c r="CM68" s="222">
        <v>34</v>
      </c>
      <c r="CN68" s="222">
        <v>34</v>
      </c>
      <c r="CO68" s="222">
        <v>34</v>
      </c>
      <c r="CP68" s="222">
        <v>34</v>
      </c>
      <c r="CQ68" s="222">
        <v>34</v>
      </c>
      <c r="CR68" s="222">
        <v>34</v>
      </c>
      <c r="CS68" s="222">
        <v>34</v>
      </c>
      <c r="CT68" s="282">
        <f t="shared" si="160"/>
        <v>3264</v>
      </c>
      <c r="CU68" s="274">
        <f>SUM('Day (1):Day (31)'!CT68)</f>
        <v>51348.000000000007</v>
      </c>
      <c r="CV68" s="184">
        <f t="shared" si="161"/>
        <v>48084.000000000007</v>
      </c>
    </row>
    <row r="69" spans="1:100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202"/>
      <c r="CU69" s="202"/>
    </row>
    <row r="70" spans="1:100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202"/>
      <c r="CU70" s="202"/>
    </row>
    <row r="71" spans="1:100" ht="15.75" thickBot="1">
      <c r="A71" s="80" t="s">
        <v>8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202"/>
      <c r="CU71" s="202"/>
    </row>
    <row r="72" spans="1:100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9">
        <v>96</v>
      </c>
      <c r="CT72" s="10" t="s">
        <v>27</v>
      </c>
      <c r="CU72" s="10" t="s">
        <v>28</v>
      </c>
      <c r="CV72" s="108" t="s">
        <v>29</v>
      </c>
    </row>
    <row r="73" spans="1:100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>
        <v>0</v>
      </c>
      <c r="BF73" s="222">
        <v>0</v>
      </c>
      <c r="BG73" s="222">
        <v>0</v>
      </c>
      <c r="BH73" s="222">
        <v>0</v>
      </c>
      <c r="BI73" s="222">
        <v>0</v>
      </c>
      <c r="BJ73" s="222">
        <v>0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30</v>
      </c>
      <c r="CG73" s="222">
        <v>60</v>
      </c>
      <c r="CH73" s="222">
        <v>90</v>
      </c>
      <c r="CI73" s="222">
        <v>120</v>
      </c>
      <c r="CJ73" s="222">
        <v>135</v>
      </c>
      <c r="CK73" s="222">
        <v>135</v>
      </c>
      <c r="CL73" s="222">
        <v>135</v>
      </c>
      <c r="CM73" s="222">
        <v>135</v>
      </c>
      <c r="CN73" s="222">
        <v>135</v>
      </c>
      <c r="CO73" s="222">
        <v>135</v>
      </c>
      <c r="CP73" s="222">
        <v>135</v>
      </c>
      <c r="CQ73" s="222">
        <v>135</v>
      </c>
      <c r="CR73" s="222">
        <v>135</v>
      </c>
      <c r="CS73" s="222">
        <v>135</v>
      </c>
      <c r="CT73" s="283">
        <f>SUM(B73:CS73)</f>
        <v>1650</v>
      </c>
      <c r="CU73" s="283">
        <f>SUM('Day (1):Day (31)'!CT73)</f>
        <v>73914</v>
      </c>
      <c r="CV73" s="109">
        <f t="shared" ref="CV73:CV79" si="162">CU73-CT73</f>
        <v>72264</v>
      </c>
    </row>
    <row r="74" spans="1:100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283">
        <f t="shared" ref="CT74:CT79" si="163">SUM(B74:CS74)</f>
        <v>0</v>
      </c>
      <c r="CU74" s="283">
        <f>SUM('Day (1):Day (31)'!CT74)</f>
        <v>65792</v>
      </c>
      <c r="CV74" s="200">
        <f t="shared" si="162"/>
        <v>65792</v>
      </c>
    </row>
    <row r="75" spans="1:100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283">
        <f t="shared" si="163"/>
        <v>0</v>
      </c>
      <c r="CU75" s="283">
        <f>SUM('Day (1):Day (31)'!CT75)</f>
        <v>50167</v>
      </c>
      <c r="CV75" s="200">
        <f t="shared" si="162"/>
        <v>50167</v>
      </c>
    </row>
    <row r="76" spans="1:100">
      <c r="A76" s="19" t="s">
        <v>35</v>
      </c>
      <c r="B76" s="222">
        <v>72</v>
      </c>
      <c r="C76" s="222">
        <v>72</v>
      </c>
      <c r="D76" s="222">
        <v>72</v>
      </c>
      <c r="E76" s="222">
        <v>72</v>
      </c>
      <c r="F76" s="222">
        <v>72</v>
      </c>
      <c r="G76" s="222">
        <v>72</v>
      </c>
      <c r="H76" s="222">
        <v>72</v>
      </c>
      <c r="I76" s="222">
        <v>72</v>
      </c>
      <c r="J76" s="222">
        <v>72</v>
      </c>
      <c r="K76" s="222">
        <v>72</v>
      </c>
      <c r="L76" s="222">
        <v>72</v>
      </c>
      <c r="M76" s="222">
        <v>72</v>
      </c>
      <c r="N76" s="222">
        <v>72</v>
      </c>
      <c r="O76" s="222">
        <v>72</v>
      </c>
      <c r="P76" s="222">
        <v>72</v>
      </c>
      <c r="Q76" s="222">
        <v>72</v>
      </c>
      <c r="R76" s="222">
        <v>72</v>
      </c>
      <c r="S76" s="222">
        <v>72</v>
      </c>
      <c r="T76" s="222">
        <v>72</v>
      </c>
      <c r="U76" s="222">
        <v>72</v>
      </c>
      <c r="V76" s="222">
        <v>72</v>
      </c>
      <c r="W76" s="222">
        <v>72</v>
      </c>
      <c r="X76" s="222">
        <v>72</v>
      </c>
      <c r="Y76" s="222">
        <v>72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0</v>
      </c>
      <c r="AQ76" s="222">
        <v>0</v>
      </c>
      <c r="AR76" s="222">
        <v>0</v>
      </c>
      <c r="AS76" s="222">
        <v>0</v>
      </c>
      <c r="AT76" s="222">
        <v>0</v>
      </c>
      <c r="AU76" s="222">
        <v>80</v>
      </c>
      <c r="AV76" s="222">
        <v>80</v>
      </c>
      <c r="AW76" s="222">
        <v>80</v>
      </c>
      <c r="AX76" s="222">
        <v>80</v>
      </c>
      <c r="AY76" s="222">
        <v>80</v>
      </c>
      <c r="AZ76" s="222">
        <v>80</v>
      </c>
      <c r="BA76" s="222">
        <v>80</v>
      </c>
      <c r="BB76" s="222">
        <v>80</v>
      </c>
      <c r="BC76" s="222">
        <v>80</v>
      </c>
      <c r="BD76" s="222">
        <v>80</v>
      </c>
      <c r="BE76" s="222">
        <v>80</v>
      </c>
      <c r="BF76" s="222">
        <v>80</v>
      </c>
      <c r="BG76" s="222">
        <v>80</v>
      </c>
      <c r="BH76" s="222">
        <v>80</v>
      </c>
      <c r="BI76" s="222">
        <v>80</v>
      </c>
      <c r="BJ76" s="222">
        <v>80</v>
      </c>
      <c r="BK76" s="222">
        <v>80</v>
      </c>
      <c r="BL76" s="222">
        <v>80</v>
      </c>
      <c r="BM76" s="222">
        <v>80</v>
      </c>
      <c r="BN76" s="222">
        <v>80</v>
      </c>
      <c r="BO76" s="222">
        <v>80</v>
      </c>
      <c r="BP76" s="222">
        <v>0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61</v>
      </c>
      <c r="BW76" s="222">
        <v>61</v>
      </c>
      <c r="BX76" s="222">
        <v>61</v>
      </c>
      <c r="BY76" s="222">
        <v>61</v>
      </c>
      <c r="BZ76" s="222">
        <v>61</v>
      </c>
      <c r="CA76" s="222">
        <v>61</v>
      </c>
      <c r="CB76" s="222">
        <v>61</v>
      </c>
      <c r="CC76" s="222">
        <v>61</v>
      </c>
      <c r="CD76" s="222">
        <v>61</v>
      </c>
      <c r="CE76" s="222">
        <v>61</v>
      </c>
      <c r="CF76" s="222">
        <v>61</v>
      </c>
      <c r="CG76" s="222">
        <v>61</v>
      </c>
      <c r="CH76" s="222">
        <v>61</v>
      </c>
      <c r="CI76" s="222">
        <v>61</v>
      </c>
      <c r="CJ76" s="222">
        <v>61</v>
      </c>
      <c r="CK76" s="222">
        <v>61</v>
      </c>
      <c r="CL76" s="222">
        <v>61</v>
      </c>
      <c r="CM76" s="222">
        <v>61</v>
      </c>
      <c r="CN76" s="222">
        <v>61</v>
      </c>
      <c r="CO76" s="222">
        <v>61</v>
      </c>
      <c r="CP76" s="222">
        <v>61</v>
      </c>
      <c r="CQ76" s="222">
        <v>61</v>
      </c>
      <c r="CR76" s="222">
        <v>61</v>
      </c>
      <c r="CS76" s="222">
        <v>61</v>
      </c>
      <c r="CT76" s="283">
        <f t="shared" si="163"/>
        <v>4872</v>
      </c>
      <c r="CU76" s="283">
        <f>SUM('Day (1):Day (31)'!CT76)</f>
        <v>125181</v>
      </c>
      <c r="CV76" s="200">
        <f t="shared" si="162"/>
        <v>120309</v>
      </c>
    </row>
    <row r="77" spans="1:100">
      <c r="A77" s="19" t="s">
        <v>36</v>
      </c>
      <c r="B77" s="222">
        <v>30</v>
      </c>
      <c r="C77" s="222">
        <v>60</v>
      </c>
      <c r="D77" s="222">
        <v>90</v>
      </c>
      <c r="E77" s="222">
        <v>120</v>
      </c>
      <c r="F77" s="222">
        <v>136</v>
      </c>
      <c r="G77" s="222">
        <v>136</v>
      </c>
      <c r="H77" s="222">
        <v>136</v>
      </c>
      <c r="I77" s="222">
        <v>136</v>
      </c>
      <c r="J77" s="222">
        <v>136</v>
      </c>
      <c r="K77" s="222">
        <v>136</v>
      </c>
      <c r="L77" s="222">
        <v>136</v>
      </c>
      <c r="M77" s="222">
        <v>136</v>
      </c>
      <c r="N77" s="222">
        <v>136</v>
      </c>
      <c r="O77" s="222">
        <v>136</v>
      </c>
      <c r="P77" s="222">
        <v>136</v>
      </c>
      <c r="Q77" s="222">
        <v>136</v>
      </c>
      <c r="R77" s="222">
        <v>136</v>
      </c>
      <c r="S77" s="222">
        <v>136</v>
      </c>
      <c r="T77" s="222">
        <v>136</v>
      </c>
      <c r="U77" s="222">
        <v>136</v>
      </c>
      <c r="V77" s="222">
        <v>136</v>
      </c>
      <c r="W77" s="222">
        <v>136</v>
      </c>
      <c r="X77" s="222">
        <v>136</v>
      </c>
      <c r="Y77" s="222">
        <v>136</v>
      </c>
      <c r="Z77" s="222">
        <v>106</v>
      </c>
      <c r="AA77" s="222">
        <v>76</v>
      </c>
      <c r="AB77" s="222">
        <v>46</v>
      </c>
      <c r="AC77" s="222">
        <v>16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0</v>
      </c>
      <c r="AT77" s="222">
        <v>0</v>
      </c>
      <c r="AU77" s="222">
        <v>30</v>
      </c>
      <c r="AV77" s="222">
        <v>60</v>
      </c>
      <c r="AW77" s="222">
        <v>90</v>
      </c>
      <c r="AX77" s="222">
        <v>120</v>
      </c>
      <c r="AY77" s="222">
        <v>126</v>
      </c>
      <c r="AZ77" s="222">
        <v>126</v>
      </c>
      <c r="BA77" s="222">
        <v>126</v>
      </c>
      <c r="BB77" s="222">
        <v>126</v>
      </c>
      <c r="BC77" s="222">
        <v>126</v>
      </c>
      <c r="BD77" s="222">
        <v>126</v>
      </c>
      <c r="BE77" s="222">
        <v>126</v>
      </c>
      <c r="BF77" s="222">
        <v>126</v>
      </c>
      <c r="BG77" s="222">
        <v>126</v>
      </c>
      <c r="BH77" s="222">
        <v>126</v>
      </c>
      <c r="BI77" s="222">
        <v>126</v>
      </c>
      <c r="BJ77" s="222">
        <v>126</v>
      </c>
      <c r="BK77" s="222">
        <v>126</v>
      </c>
      <c r="BL77" s="222">
        <v>126</v>
      </c>
      <c r="BM77" s="222">
        <v>126</v>
      </c>
      <c r="BN77" s="222">
        <v>126</v>
      </c>
      <c r="BO77" s="222">
        <v>126</v>
      </c>
      <c r="BP77" s="222">
        <v>96</v>
      </c>
      <c r="BQ77" s="222">
        <v>66</v>
      </c>
      <c r="BR77" s="222">
        <v>36</v>
      </c>
      <c r="BS77" s="222">
        <v>6</v>
      </c>
      <c r="BT77" s="222">
        <v>0</v>
      </c>
      <c r="BU77" s="222">
        <v>0</v>
      </c>
      <c r="BV77" s="222">
        <v>30</v>
      </c>
      <c r="BW77" s="222">
        <v>60</v>
      </c>
      <c r="BX77" s="222">
        <v>90</v>
      </c>
      <c r="BY77" s="222">
        <v>120</v>
      </c>
      <c r="BZ77" s="222">
        <v>147</v>
      </c>
      <c r="CA77" s="222">
        <v>147</v>
      </c>
      <c r="CB77" s="222">
        <v>147</v>
      </c>
      <c r="CC77" s="222">
        <v>147</v>
      </c>
      <c r="CD77" s="222">
        <v>147</v>
      </c>
      <c r="CE77" s="222">
        <v>147</v>
      </c>
      <c r="CF77" s="222">
        <v>147</v>
      </c>
      <c r="CG77" s="222">
        <v>147</v>
      </c>
      <c r="CH77" s="222">
        <v>147</v>
      </c>
      <c r="CI77" s="222">
        <v>147</v>
      </c>
      <c r="CJ77" s="222">
        <v>147</v>
      </c>
      <c r="CK77" s="222">
        <v>147</v>
      </c>
      <c r="CL77" s="222">
        <v>147</v>
      </c>
      <c r="CM77" s="222">
        <v>147</v>
      </c>
      <c r="CN77" s="222">
        <v>147</v>
      </c>
      <c r="CO77" s="222">
        <v>147</v>
      </c>
      <c r="CP77" s="222">
        <v>147</v>
      </c>
      <c r="CQ77" s="222">
        <v>147</v>
      </c>
      <c r="CR77" s="222">
        <v>147</v>
      </c>
      <c r="CS77" s="222">
        <v>147</v>
      </c>
      <c r="CT77" s="283">
        <f t="shared" si="163"/>
        <v>9150</v>
      </c>
      <c r="CU77" s="283">
        <f>SUM('Day (1):Day (31)'!CT77)</f>
        <v>156794</v>
      </c>
      <c r="CV77" s="200">
        <f t="shared" si="162"/>
        <v>147644</v>
      </c>
    </row>
    <row r="78" spans="1:100">
      <c r="A78" s="19" t="s">
        <v>37</v>
      </c>
      <c r="B78" s="222">
        <v>75</v>
      </c>
      <c r="C78" s="222">
        <v>134</v>
      </c>
      <c r="D78" s="222">
        <v>134</v>
      </c>
      <c r="E78" s="222">
        <v>134</v>
      </c>
      <c r="F78" s="222">
        <v>134</v>
      </c>
      <c r="G78" s="222">
        <v>134</v>
      </c>
      <c r="H78" s="222">
        <v>134</v>
      </c>
      <c r="I78" s="222">
        <v>134</v>
      </c>
      <c r="J78" s="222">
        <v>134</v>
      </c>
      <c r="K78" s="222">
        <v>134</v>
      </c>
      <c r="L78" s="222">
        <v>134</v>
      </c>
      <c r="M78" s="222">
        <v>134</v>
      </c>
      <c r="N78" s="222">
        <v>134</v>
      </c>
      <c r="O78" s="222">
        <v>134</v>
      </c>
      <c r="P78" s="222">
        <v>134</v>
      </c>
      <c r="Q78" s="222">
        <v>134</v>
      </c>
      <c r="R78" s="222">
        <v>134</v>
      </c>
      <c r="S78" s="222">
        <v>59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0</v>
      </c>
      <c r="AY78" s="222">
        <v>0</v>
      </c>
      <c r="AZ78" s="222">
        <v>75</v>
      </c>
      <c r="BA78" s="222">
        <v>89</v>
      </c>
      <c r="BB78" s="222">
        <v>89</v>
      </c>
      <c r="BC78" s="222">
        <v>89</v>
      </c>
      <c r="BD78" s="222">
        <v>89</v>
      </c>
      <c r="BE78" s="222">
        <v>89</v>
      </c>
      <c r="BF78" s="222">
        <v>89</v>
      </c>
      <c r="BG78" s="222">
        <v>89</v>
      </c>
      <c r="BH78" s="222">
        <v>164</v>
      </c>
      <c r="BI78" s="222">
        <v>197</v>
      </c>
      <c r="BJ78" s="222">
        <v>197</v>
      </c>
      <c r="BK78" s="222">
        <v>197</v>
      </c>
      <c r="BL78" s="222">
        <v>122</v>
      </c>
      <c r="BM78" s="222">
        <v>47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75</v>
      </c>
      <c r="CE78" s="222">
        <v>118</v>
      </c>
      <c r="CF78" s="222">
        <v>118</v>
      </c>
      <c r="CG78" s="222">
        <v>118</v>
      </c>
      <c r="CH78" s="222">
        <v>118</v>
      </c>
      <c r="CI78" s="222">
        <v>118</v>
      </c>
      <c r="CJ78" s="222">
        <v>118</v>
      </c>
      <c r="CK78" s="222">
        <v>118</v>
      </c>
      <c r="CL78" s="222">
        <v>118</v>
      </c>
      <c r="CM78" s="222">
        <v>118</v>
      </c>
      <c r="CN78" s="222">
        <v>118</v>
      </c>
      <c r="CO78" s="222">
        <v>118</v>
      </c>
      <c r="CP78" s="222">
        <v>118</v>
      </c>
      <c r="CQ78" s="222">
        <v>118</v>
      </c>
      <c r="CR78" s="222">
        <v>118</v>
      </c>
      <c r="CS78" s="222">
        <v>118</v>
      </c>
      <c r="CT78" s="283">
        <f t="shared" si="163"/>
        <v>5745</v>
      </c>
      <c r="CU78" s="283">
        <f>SUM('Day (1):Day (31)'!CT78)</f>
        <v>153125</v>
      </c>
      <c r="CV78" s="200">
        <f t="shared" si="162"/>
        <v>147380</v>
      </c>
    </row>
    <row r="79" spans="1:100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284">
        <f t="shared" si="163"/>
        <v>0</v>
      </c>
      <c r="CU79" s="283">
        <f>SUM('Day (1):Day (31)'!CT79)</f>
        <v>0</v>
      </c>
      <c r="CV79" s="201">
        <f t="shared" si="162"/>
        <v>0</v>
      </c>
    </row>
    <row r="80" spans="1:100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07"/>
      <c r="CU80" s="202"/>
    </row>
    <row r="81" spans="1:100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202"/>
      <c r="CU81" s="202"/>
    </row>
    <row r="82" spans="1:100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278"/>
      <c r="CU82" s="278"/>
      <c r="CV82" s="113"/>
    </row>
    <row r="83" spans="1:100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  <c r="CU83" s="10" t="s">
        <v>28</v>
      </c>
      <c r="CV83" s="114" t="s">
        <v>29</v>
      </c>
    </row>
    <row r="84" spans="1:100">
      <c r="A84" s="157" t="s">
        <v>53</v>
      </c>
      <c r="B84" s="163">
        <f>SUM(B85:B87)</f>
        <v>0</v>
      </c>
      <c r="C84" s="164">
        <f t="shared" ref="C84:BN84" si="164">SUM(C85:C87)</f>
        <v>0</v>
      </c>
      <c r="D84" s="164">
        <f t="shared" si="164"/>
        <v>0</v>
      </c>
      <c r="E84" s="164">
        <f t="shared" si="164"/>
        <v>0</v>
      </c>
      <c r="F84" s="164">
        <f t="shared" si="164"/>
        <v>0</v>
      </c>
      <c r="G84" s="164">
        <f t="shared" si="164"/>
        <v>0</v>
      </c>
      <c r="H84" s="164">
        <f t="shared" si="164"/>
        <v>0</v>
      </c>
      <c r="I84" s="164">
        <f t="shared" si="164"/>
        <v>0</v>
      </c>
      <c r="J84" s="164">
        <f t="shared" si="164"/>
        <v>0</v>
      </c>
      <c r="K84" s="164">
        <f t="shared" si="164"/>
        <v>0</v>
      </c>
      <c r="L84" s="164">
        <f t="shared" si="164"/>
        <v>0</v>
      </c>
      <c r="M84" s="164">
        <f t="shared" si="164"/>
        <v>0</v>
      </c>
      <c r="N84" s="164">
        <f t="shared" si="164"/>
        <v>0</v>
      </c>
      <c r="O84" s="164">
        <f t="shared" si="164"/>
        <v>0</v>
      </c>
      <c r="P84" s="164">
        <f t="shared" si="164"/>
        <v>0</v>
      </c>
      <c r="Q84" s="164">
        <f t="shared" si="164"/>
        <v>0</v>
      </c>
      <c r="R84" s="164">
        <f t="shared" si="164"/>
        <v>0</v>
      </c>
      <c r="S84" s="164">
        <f t="shared" si="164"/>
        <v>0</v>
      </c>
      <c r="T84" s="164">
        <f t="shared" si="164"/>
        <v>0</v>
      </c>
      <c r="U84" s="164">
        <f t="shared" si="164"/>
        <v>0</v>
      </c>
      <c r="V84" s="164">
        <f t="shared" si="164"/>
        <v>0</v>
      </c>
      <c r="W84" s="164">
        <f t="shared" si="164"/>
        <v>0</v>
      </c>
      <c r="X84" s="164">
        <f t="shared" si="164"/>
        <v>0</v>
      </c>
      <c r="Y84" s="164">
        <f t="shared" si="164"/>
        <v>0</v>
      </c>
      <c r="Z84" s="164">
        <f t="shared" si="164"/>
        <v>0</v>
      </c>
      <c r="AA84" s="164">
        <f t="shared" si="164"/>
        <v>0</v>
      </c>
      <c r="AB84" s="164">
        <f t="shared" si="164"/>
        <v>0</v>
      </c>
      <c r="AC84" s="164">
        <f t="shared" si="164"/>
        <v>0</v>
      </c>
      <c r="AD84" s="164">
        <f t="shared" si="164"/>
        <v>0</v>
      </c>
      <c r="AE84" s="164">
        <f t="shared" si="164"/>
        <v>0</v>
      </c>
      <c r="AF84" s="164">
        <f t="shared" si="164"/>
        <v>0</v>
      </c>
      <c r="AG84" s="164">
        <f t="shared" si="164"/>
        <v>0</v>
      </c>
      <c r="AH84" s="164">
        <f t="shared" si="164"/>
        <v>0</v>
      </c>
      <c r="AI84" s="164">
        <f t="shared" si="164"/>
        <v>0</v>
      </c>
      <c r="AJ84" s="164">
        <f t="shared" si="164"/>
        <v>0</v>
      </c>
      <c r="AK84" s="164">
        <f t="shared" si="164"/>
        <v>0</v>
      </c>
      <c r="AL84" s="164">
        <f t="shared" si="164"/>
        <v>0</v>
      </c>
      <c r="AM84" s="164">
        <f t="shared" si="164"/>
        <v>0</v>
      </c>
      <c r="AN84" s="164">
        <f t="shared" si="164"/>
        <v>0</v>
      </c>
      <c r="AO84" s="164">
        <f t="shared" si="164"/>
        <v>0</v>
      </c>
      <c r="AP84" s="164">
        <f t="shared" si="164"/>
        <v>0</v>
      </c>
      <c r="AQ84" s="164">
        <f t="shared" si="164"/>
        <v>0</v>
      </c>
      <c r="AR84" s="164">
        <f t="shared" si="164"/>
        <v>0</v>
      </c>
      <c r="AS84" s="164">
        <f t="shared" si="164"/>
        <v>0</v>
      </c>
      <c r="AT84" s="164">
        <f t="shared" si="164"/>
        <v>0</v>
      </c>
      <c r="AU84" s="164">
        <f t="shared" si="164"/>
        <v>0</v>
      </c>
      <c r="AV84" s="164">
        <f t="shared" si="164"/>
        <v>0</v>
      </c>
      <c r="AW84" s="164">
        <f t="shared" si="164"/>
        <v>0</v>
      </c>
      <c r="AX84" s="164">
        <f t="shared" si="164"/>
        <v>0</v>
      </c>
      <c r="AY84" s="164">
        <f t="shared" si="164"/>
        <v>0</v>
      </c>
      <c r="AZ84" s="164">
        <f t="shared" si="164"/>
        <v>0</v>
      </c>
      <c r="BA84" s="164">
        <f t="shared" si="164"/>
        <v>0</v>
      </c>
      <c r="BB84" s="164">
        <f t="shared" si="164"/>
        <v>0</v>
      </c>
      <c r="BC84" s="164">
        <f t="shared" si="164"/>
        <v>0</v>
      </c>
      <c r="BD84" s="164">
        <f t="shared" si="164"/>
        <v>0</v>
      </c>
      <c r="BE84" s="164">
        <f t="shared" si="164"/>
        <v>0</v>
      </c>
      <c r="BF84" s="164">
        <f t="shared" si="164"/>
        <v>0</v>
      </c>
      <c r="BG84" s="164">
        <f t="shared" si="164"/>
        <v>0</v>
      </c>
      <c r="BH84" s="164">
        <f t="shared" si="164"/>
        <v>0</v>
      </c>
      <c r="BI84" s="164">
        <f t="shared" si="164"/>
        <v>0</v>
      </c>
      <c r="BJ84" s="164">
        <f t="shared" si="164"/>
        <v>0</v>
      </c>
      <c r="BK84" s="164">
        <f t="shared" si="164"/>
        <v>0</v>
      </c>
      <c r="BL84" s="164">
        <f t="shared" si="164"/>
        <v>0</v>
      </c>
      <c r="BM84" s="164">
        <f t="shared" si="164"/>
        <v>0</v>
      </c>
      <c r="BN84" s="164">
        <f t="shared" si="164"/>
        <v>0</v>
      </c>
      <c r="BO84" s="164">
        <f t="shared" ref="BO84:CS84" si="165">SUM(BO85:BO87)</f>
        <v>0</v>
      </c>
      <c r="BP84" s="164">
        <f t="shared" si="165"/>
        <v>0</v>
      </c>
      <c r="BQ84" s="164">
        <f t="shared" si="165"/>
        <v>0</v>
      </c>
      <c r="BR84" s="164">
        <f t="shared" si="165"/>
        <v>0</v>
      </c>
      <c r="BS84" s="164">
        <f t="shared" si="165"/>
        <v>0</v>
      </c>
      <c r="BT84" s="164">
        <f t="shared" si="165"/>
        <v>0</v>
      </c>
      <c r="BU84" s="164">
        <f t="shared" si="165"/>
        <v>49.9</v>
      </c>
      <c r="BV84" s="164">
        <f t="shared" si="165"/>
        <v>98.8</v>
      </c>
      <c r="BW84" s="164">
        <f t="shared" si="165"/>
        <v>98.3</v>
      </c>
      <c r="BX84" s="164">
        <f t="shared" si="165"/>
        <v>0</v>
      </c>
      <c r="BY84" s="164">
        <f t="shared" si="165"/>
        <v>0</v>
      </c>
      <c r="BZ84" s="164">
        <f t="shared" si="165"/>
        <v>0</v>
      </c>
      <c r="CA84" s="164">
        <f t="shared" si="165"/>
        <v>0</v>
      </c>
      <c r="CB84" s="164">
        <f t="shared" si="165"/>
        <v>0</v>
      </c>
      <c r="CC84" s="164">
        <f t="shared" si="165"/>
        <v>97.2</v>
      </c>
      <c r="CD84" s="164">
        <f t="shared" si="165"/>
        <v>34.980000000000004</v>
      </c>
      <c r="CE84" s="164">
        <f t="shared" si="165"/>
        <v>97.5</v>
      </c>
      <c r="CF84" s="164">
        <f t="shared" si="165"/>
        <v>98.3</v>
      </c>
      <c r="CG84" s="164">
        <f t="shared" si="165"/>
        <v>98.4</v>
      </c>
      <c r="CH84" s="164">
        <f t="shared" si="165"/>
        <v>98.5</v>
      </c>
      <c r="CI84" s="164">
        <f t="shared" si="165"/>
        <v>41.28</v>
      </c>
      <c r="CJ84" s="164">
        <f t="shared" si="165"/>
        <v>0</v>
      </c>
      <c r="CK84" s="164">
        <f>SUM(CK85:CK87)</f>
        <v>0</v>
      </c>
      <c r="CL84" s="164">
        <f t="shared" si="165"/>
        <v>0</v>
      </c>
      <c r="CM84" s="164">
        <f t="shared" si="165"/>
        <v>0</v>
      </c>
      <c r="CN84" s="164">
        <f t="shared" si="165"/>
        <v>0</v>
      </c>
      <c r="CO84" s="164">
        <f t="shared" si="165"/>
        <v>0</v>
      </c>
      <c r="CP84" s="164">
        <f t="shared" si="165"/>
        <v>0</v>
      </c>
      <c r="CQ84" s="164">
        <f t="shared" si="165"/>
        <v>0</v>
      </c>
      <c r="CR84" s="164">
        <f t="shared" si="165"/>
        <v>0</v>
      </c>
      <c r="CS84" s="165">
        <f t="shared" si="165"/>
        <v>0</v>
      </c>
      <c r="CT84" s="277">
        <f>SUM(B84:CS84)</f>
        <v>813.16</v>
      </c>
      <c r="CU84" s="279">
        <f>SUM('Day (1):Day (31)'!CT84)</f>
        <v>22348.14</v>
      </c>
      <c r="CV84" s="112">
        <f t="shared" ref="CV84:CV96" si="166">CU84-CT84</f>
        <v>21534.98</v>
      </c>
    </row>
    <row r="85" spans="1:100">
      <c r="A85" s="17" t="s">
        <v>54</v>
      </c>
      <c r="B85" s="27" cm="1">
        <f t="array" ref="B85:CS85">[4]Sheet2!$B$2:$CS$2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275">
        <f>SUM(B85:CS85)</f>
        <v>0</v>
      </c>
      <c r="CU85" s="275">
        <f>SUM('Day (1):Day (31)'!CT85)</f>
        <v>2130.7200000000003</v>
      </c>
      <c r="CV85" s="109">
        <f t="shared" si="166"/>
        <v>2130.7200000000003</v>
      </c>
    </row>
    <row r="86" spans="1:100">
      <c r="A86" s="17" t="s">
        <v>55</v>
      </c>
      <c r="B86" s="27" cm="1">
        <f t="array" ref="B86:CS86">[5]Sheet2!$B$2:$CS$2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49.9</v>
      </c>
      <c r="BV86" s="1">
        <v>98.8</v>
      </c>
      <c r="BW86" s="1">
        <v>98.3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97.2</v>
      </c>
      <c r="CD86" s="1">
        <v>34.980000000000004</v>
      </c>
      <c r="CE86" s="1">
        <v>97.5</v>
      </c>
      <c r="CF86" s="1">
        <v>98.3</v>
      </c>
      <c r="CG86" s="1">
        <v>98.4</v>
      </c>
      <c r="CH86" s="1">
        <v>98.5</v>
      </c>
      <c r="CI86" s="1">
        <v>41.28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275">
        <f t="shared" ref="CT86:CT87" si="167">SUM(B86:CS86)</f>
        <v>813.16</v>
      </c>
      <c r="CU86" s="275">
        <f>SUM('Day (1):Day (31)'!CT86)</f>
        <v>17219.68</v>
      </c>
      <c r="CV86" s="109">
        <f t="shared" si="166"/>
        <v>16406.52</v>
      </c>
    </row>
    <row r="87" spans="1:100">
      <c r="A87" s="17" t="s">
        <v>56</v>
      </c>
      <c r="B87" s="27" cm="1">
        <f t="array" ref="B87:CS87">[6]Sheet2!$B$2:$CS$2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275">
        <f t="shared" si="167"/>
        <v>0</v>
      </c>
      <c r="CU87" s="275">
        <f>SUM('Day (1):Day (31)'!CT87)</f>
        <v>2997.74</v>
      </c>
      <c r="CV87" s="109">
        <f t="shared" si="166"/>
        <v>2997.74</v>
      </c>
    </row>
    <row r="88" spans="1:100">
      <c r="A88" s="158" t="s">
        <v>57</v>
      </c>
      <c r="B88" s="166">
        <f>SUM(B89:B90)</f>
        <v>0</v>
      </c>
      <c r="C88" s="166">
        <f t="shared" ref="C88:BN88" si="168">SUM(C89:C90)</f>
        <v>0</v>
      </c>
      <c r="D88" s="166">
        <f t="shared" si="168"/>
        <v>0</v>
      </c>
      <c r="E88" s="166">
        <f t="shared" si="168"/>
        <v>0</v>
      </c>
      <c r="F88" s="166">
        <f t="shared" si="168"/>
        <v>0</v>
      </c>
      <c r="G88" s="166">
        <f t="shared" si="168"/>
        <v>0</v>
      </c>
      <c r="H88" s="166">
        <f t="shared" si="168"/>
        <v>0</v>
      </c>
      <c r="I88" s="166">
        <f t="shared" si="168"/>
        <v>0</v>
      </c>
      <c r="J88" s="166">
        <f t="shared" si="168"/>
        <v>0</v>
      </c>
      <c r="K88" s="166">
        <f t="shared" si="168"/>
        <v>0</v>
      </c>
      <c r="L88" s="166">
        <f t="shared" si="168"/>
        <v>0</v>
      </c>
      <c r="M88" s="166">
        <f t="shared" si="168"/>
        <v>0</v>
      </c>
      <c r="N88" s="166">
        <f t="shared" si="168"/>
        <v>0</v>
      </c>
      <c r="O88" s="166">
        <f t="shared" si="168"/>
        <v>0</v>
      </c>
      <c r="P88" s="166">
        <f t="shared" si="168"/>
        <v>0</v>
      </c>
      <c r="Q88" s="166">
        <f t="shared" si="168"/>
        <v>0</v>
      </c>
      <c r="R88" s="166">
        <f t="shared" si="168"/>
        <v>0</v>
      </c>
      <c r="S88" s="166">
        <f t="shared" si="168"/>
        <v>0</v>
      </c>
      <c r="T88" s="166">
        <f t="shared" si="168"/>
        <v>0</v>
      </c>
      <c r="U88" s="166">
        <f t="shared" si="168"/>
        <v>0</v>
      </c>
      <c r="V88" s="166">
        <f t="shared" si="168"/>
        <v>0</v>
      </c>
      <c r="W88" s="166">
        <f t="shared" si="168"/>
        <v>0</v>
      </c>
      <c r="X88" s="166">
        <f t="shared" si="168"/>
        <v>0</v>
      </c>
      <c r="Y88" s="166">
        <f t="shared" si="168"/>
        <v>0</v>
      </c>
      <c r="Z88" s="166">
        <f t="shared" si="168"/>
        <v>0</v>
      </c>
      <c r="AA88" s="166">
        <f t="shared" si="168"/>
        <v>1.6E-2</v>
      </c>
      <c r="AB88" s="166">
        <f t="shared" si="168"/>
        <v>0.69402999999999992</v>
      </c>
      <c r="AC88" s="166">
        <f t="shared" si="168"/>
        <v>4.9373293600000006</v>
      </c>
      <c r="AD88" s="166">
        <f t="shared" si="168"/>
        <v>13.284570500000001</v>
      </c>
      <c r="AE88" s="166">
        <f t="shared" si="168"/>
        <v>25.252466500000001</v>
      </c>
      <c r="AF88" s="166">
        <f t="shared" si="168"/>
        <v>39.787595999999994</v>
      </c>
      <c r="AG88" s="166">
        <f t="shared" si="168"/>
        <v>57.596695999999994</v>
      </c>
      <c r="AH88" s="166">
        <f t="shared" si="168"/>
        <v>77.189640999999995</v>
      </c>
      <c r="AI88" s="166">
        <f t="shared" si="168"/>
        <v>97.789423999999997</v>
      </c>
      <c r="AJ88" s="166">
        <f t="shared" si="168"/>
        <v>115.80926399999998</v>
      </c>
      <c r="AK88" s="166">
        <f t="shared" si="168"/>
        <v>134.93801299999998</v>
      </c>
      <c r="AL88" s="166">
        <f t="shared" si="168"/>
        <v>151.50880100000001</v>
      </c>
      <c r="AM88" s="166">
        <f t="shared" si="168"/>
        <v>166.68700200000001</v>
      </c>
      <c r="AN88" s="166">
        <f t="shared" si="168"/>
        <v>180.37412999999998</v>
      </c>
      <c r="AO88" s="166">
        <f t="shared" si="168"/>
        <v>192.46212600000001</v>
      </c>
      <c r="AP88" s="166">
        <f t="shared" si="168"/>
        <v>203.40397499999997</v>
      </c>
      <c r="AQ88" s="166">
        <f t="shared" si="168"/>
        <v>212.84116599999999</v>
      </c>
      <c r="AR88" s="166">
        <f t="shared" si="168"/>
        <v>221.14186999999998</v>
      </c>
      <c r="AS88" s="166">
        <f t="shared" si="168"/>
        <v>228.99863599999998</v>
      </c>
      <c r="AT88" s="166">
        <f t="shared" si="168"/>
        <v>234.87838499999998</v>
      </c>
      <c r="AU88" s="166">
        <f t="shared" si="168"/>
        <v>239.87564</v>
      </c>
      <c r="AV88" s="166">
        <f t="shared" si="168"/>
        <v>243.387091</v>
      </c>
      <c r="AW88" s="166">
        <f t="shared" si="168"/>
        <v>245.62963200000002</v>
      </c>
      <c r="AX88" s="166">
        <f t="shared" si="168"/>
        <v>246.25737100000003</v>
      </c>
      <c r="AY88" s="166">
        <f t="shared" si="168"/>
        <v>243.03953100000001</v>
      </c>
      <c r="AZ88" s="166">
        <f t="shared" si="168"/>
        <v>242.47444899999999</v>
      </c>
      <c r="BA88" s="166">
        <f t="shared" si="168"/>
        <v>244.94209900000004</v>
      </c>
      <c r="BB88" s="166">
        <f t="shared" si="168"/>
        <v>241.72588999999999</v>
      </c>
      <c r="BC88" s="166">
        <f t="shared" si="168"/>
        <v>232.02421300000003</v>
      </c>
      <c r="BD88" s="166">
        <f t="shared" si="168"/>
        <v>231.71566000000001</v>
      </c>
      <c r="BE88" s="166">
        <f t="shared" si="168"/>
        <v>224.878196</v>
      </c>
      <c r="BF88" s="166">
        <f t="shared" si="168"/>
        <v>216.708392</v>
      </c>
      <c r="BG88" s="166">
        <f t="shared" si="168"/>
        <v>207.522175</v>
      </c>
      <c r="BH88" s="166">
        <f t="shared" si="168"/>
        <v>198.62600000000003</v>
      </c>
      <c r="BI88" s="166">
        <f t="shared" si="168"/>
        <v>174.65521999999999</v>
      </c>
      <c r="BJ88" s="166">
        <f t="shared" si="168"/>
        <v>166.24883199999999</v>
      </c>
      <c r="BK88" s="166">
        <f t="shared" si="168"/>
        <v>156.01952399999999</v>
      </c>
      <c r="BL88" s="166">
        <f t="shared" si="168"/>
        <v>144.194242</v>
      </c>
      <c r="BM88" s="166">
        <f t="shared" si="168"/>
        <v>121.98318699999999</v>
      </c>
      <c r="BN88" s="166">
        <f t="shared" si="168"/>
        <v>109.90955600000001</v>
      </c>
      <c r="BO88" s="166">
        <f t="shared" ref="BO88:CS88" si="169">SUM(BO89:BO90)</f>
        <v>97.885661999999996</v>
      </c>
      <c r="BP88" s="166">
        <f t="shared" si="169"/>
        <v>82.023899</v>
      </c>
      <c r="BQ88" s="166">
        <f t="shared" si="169"/>
        <v>62.760489</v>
      </c>
      <c r="BR88" s="166">
        <f t="shared" si="169"/>
        <v>46.349728200000001</v>
      </c>
      <c r="BS88" s="166">
        <f t="shared" si="169"/>
        <v>31.7356129</v>
      </c>
      <c r="BT88" s="166">
        <f t="shared" si="169"/>
        <v>19.994904200000001</v>
      </c>
      <c r="BU88" s="166">
        <f t="shared" si="169"/>
        <v>9.8840584000000007</v>
      </c>
      <c r="BV88" s="166">
        <f t="shared" si="169"/>
        <v>3.5522594400000003</v>
      </c>
      <c r="BW88" s="166">
        <f t="shared" si="169"/>
        <v>0.85858999999999996</v>
      </c>
      <c r="BX88" s="166">
        <f t="shared" si="169"/>
        <v>0.11124000000000001</v>
      </c>
      <c r="BY88" s="166">
        <f t="shared" si="169"/>
        <v>0</v>
      </c>
      <c r="BZ88" s="166">
        <f t="shared" si="169"/>
        <v>0</v>
      </c>
      <c r="CA88" s="166">
        <f t="shared" si="169"/>
        <v>0</v>
      </c>
      <c r="CB88" s="166">
        <f t="shared" si="169"/>
        <v>0</v>
      </c>
      <c r="CC88" s="166">
        <f t="shared" si="169"/>
        <v>0</v>
      </c>
      <c r="CD88" s="166">
        <f t="shared" si="169"/>
        <v>0</v>
      </c>
      <c r="CE88" s="166">
        <f t="shared" si="169"/>
        <v>0</v>
      </c>
      <c r="CF88" s="166">
        <f t="shared" si="169"/>
        <v>0</v>
      </c>
      <c r="CG88" s="166">
        <f t="shared" si="169"/>
        <v>0</v>
      </c>
      <c r="CH88" s="166">
        <f t="shared" si="169"/>
        <v>0</v>
      </c>
      <c r="CI88" s="166">
        <f t="shared" si="169"/>
        <v>0</v>
      </c>
      <c r="CJ88" s="166">
        <f t="shared" si="169"/>
        <v>0</v>
      </c>
      <c r="CK88" s="166">
        <f t="shared" si="169"/>
        <v>0</v>
      </c>
      <c r="CL88" s="166">
        <f t="shared" si="169"/>
        <v>0</v>
      </c>
      <c r="CM88" s="166">
        <f t="shared" si="169"/>
        <v>0</v>
      </c>
      <c r="CN88" s="166">
        <f t="shared" si="169"/>
        <v>0</v>
      </c>
      <c r="CO88" s="166">
        <f t="shared" si="169"/>
        <v>0</v>
      </c>
      <c r="CP88" s="166">
        <f t="shared" si="169"/>
        <v>0</v>
      </c>
      <c r="CQ88" s="166">
        <f t="shared" si="169"/>
        <v>0</v>
      </c>
      <c r="CR88" s="166">
        <f t="shared" si="169"/>
        <v>0</v>
      </c>
      <c r="CS88" s="166">
        <f t="shared" si="169"/>
        <v>0</v>
      </c>
      <c r="CT88" s="277">
        <f>SUM(B88:CS88)</f>
        <v>6846.5644644999984</v>
      </c>
      <c r="CU88" s="279">
        <f>SUM('Day (1):Day (31)'!CT88)</f>
        <v>134295.29707776001</v>
      </c>
      <c r="CV88" s="109">
        <f t="shared" si="166"/>
        <v>127448.73261326001</v>
      </c>
    </row>
    <row r="89" spans="1:100">
      <c r="A89" s="17" t="s">
        <v>71</v>
      </c>
      <c r="B89" s="167" cm="1">
        <f t="array" ref="B89:CS89">[7]Consol_Captive!$B$4:$CS$4/1000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1.6E-2</v>
      </c>
      <c r="AB89" s="156">
        <v>0.61677999999999988</v>
      </c>
      <c r="AC89" s="156">
        <v>3.7416393600000002</v>
      </c>
      <c r="AD89" s="156">
        <v>9.5751005000000013</v>
      </c>
      <c r="AE89" s="156">
        <v>17.591036500000001</v>
      </c>
      <c r="AF89" s="156">
        <v>26.846165999999997</v>
      </c>
      <c r="AG89" s="156">
        <v>38.661335999999999</v>
      </c>
      <c r="AH89" s="156">
        <v>51.289100999999995</v>
      </c>
      <c r="AI89" s="156">
        <v>64.075673999999992</v>
      </c>
      <c r="AJ89" s="156">
        <v>75.32226399999999</v>
      </c>
      <c r="AK89" s="156">
        <v>88.193812999999992</v>
      </c>
      <c r="AL89" s="156">
        <v>99.328901000000002</v>
      </c>
      <c r="AM89" s="156">
        <v>109.47488199999999</v>
      </c>
      <c r="AN89" s="156">
        <v>118.78041999999999</v>
      </c>
      <c r="AO89" s="156">
        <v>127.432796</v>
      </c>
      <c r="AP89" s="156">
        <v>135.20295499999997</v>
      </c>
      <c r="AQ89" s="156">
        <v>141.773706</v>
      </c>
      <c r="AR89" s="156">
        <v>147.63258999999999</v>
      </c>
      <c r="AS89" s="156">
        <v>152.99097599999999</v>
      </c>
      <c r="AT89" s="156">
        <v>157.17164499999998</v>
      </c>
      <c r="AU89" s="156">
        <v>160.58831000000001</v>
      </c>
      <c r="AV89" s="156">
        <v>163.07661100000001</v>
      </c>
      <c r="AW89" s="156">
        <v>165.01759200000001</v>
      </c>
      <c r="AX89" s="156">
        <v>165.60130100000001</v>
      </c>
      <c r="AY89" s="156">
        <v>163.83295100000001</v>
      </c>
      <c r="AZ89" s="156">
        <v>163.300399</v>
      </c>
      <c r="BA89" s="156">
        <v>165.28443900000002</v>
      </c>
      <c r="BB89" s="156">
        <v>163.05596</v>
      </c>
      <c r="BC89" s="156">
        <v>159.310203</v>
      </c>
      <c r="BD89" s="156">
        <v>156.67901000000001</v>
      </c>
      <c r="BE89" s="156">
        <v>151.73853600000001</v>
      </c>
      <c r="BF89" s="156">
        <v>147.00714199999999</v>
      </c>
      <c r="BG89" s="156">
        <v>140.020115</v>
      </c>
      <c r="BH89" s="156">
        <v>133.88151000000002</v>
      </c>
      <c r="BI89" s="156">
        <v>119.90188000000001</v>
      </c>
      <c r="BJ89" s="156">
        <v>113.359522</v>
      </c>
      <c r="BK89" s="156">
        <v>104.50744399999999</v>
      </c>
      <c r="BL89" s="156">
        <v>97.458681999999996</v>
      </c>
      <c r="BM89" s="156">
        <v>80.600046999999989</v>
      </c>
      <c r="BN89" s="156">
        <v>70.542336000000006</v>
      </c>
      <c r="BO89" s="156">
        <v>63.248672000000006</v>
      </c>
      <c r="BP89" s="156">
        <v>54.004279000000004</v>
      </c>
      <c r="BQ89" s="156">
        <v>40.794249000000001</v>
      </c>
      <c r="BR89" s="156">
        <v>29.342708199999997</v>
      </c>
      <c r="BS89" s="156">
        <v>19.5169429</v>
      </c>
      <c r="BT89" s="156">
        <v>11.942464199999998</v>
      </c>
      <c r="BU89" s="156">
        <v>5.8623783999999999</v>
      </c>
      <c r="BV89" s="156">
        <v>2.0503294400000001</v>
      </c>
      <c r="BW89" s="156">
        <v>0.44247999999999998</v>
      </c>
      <c r="BX89" s="156">
        <v>2.376E-2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2" si="170">SUM(B89:CS89)</f>
        <v>4577.710034499999</v>
      </c>
      <c r="CU89" s="275">
        <f>SUM('Day (1):Day (31)'!CT89)</f>
        <v>129737.42325776002</v>
      </c>
      <c r="CV89" s="109">
        <f t="shared" si="166"/>
        <v>125159.71322326003</v>
      </c>
    </row>
    <row r="90" spans="1:100">
      <c r="A90" s="17" t="s">
        <v>72</v>
      </c>
      <c r="B90" s="167" cm="1">
        <f t="array" ref="B90:CS90">[7]Consol_TP!$B$4:$CS$4/1000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7.7249999999999999E-2</v>
      </c>
      <c r="AC90" s="270">
        <v>1.1956900000000001</v>
      </c>
      <c r="AD90" s="270">
        <v>3.7094699999999996</v>
      </c>
      <c r="AE90" s="270">
        <v>7.6614300000000002</v>
      </c>
      <c r="AF90" s="270">
        <v>12.94143</v>
      </c>
      <c r="AG90" s="270">
        <v>18.935359999999999</v>
      </c>
      <c r="AH90" s="270">
        <v>25.900539999999999</v>
      </c>
      <c r="AI90" s="270">
        <v>33.713749999999997</v>
      </c>
      <c r="AJ90" s="270">
        <v>40.487000000000002</v>
      </c>
      <c r="AK90" s="270">
        <v>46.744199999999999</v>
      </c>
      <c r="AL90" s="270">
        <v>52.179900000000004</v>
      </c>
      <c r="AM90" s="270">
        <v>57.212120000000006</v>
      </c>
      <c r="AN90" s="270">
        <v>61.593710000000002</v>
      </c>
      <c r="AO90" s="270">
        <v>65.029330000000002</v>
      </c>
      <c r="AP90" s="270">
        <v>68.20102</v>
      </c>
      <c r="AQ90" s="270">
        <v>71.067459999999997</v>
      </c>
      <c r="AR90" s="270">
        <v>73.509280000000004</v>
      </c>
      <c r="AS90" s="270">
        <v>76.007660000000001</v>
      </c>
      <c r="AT90" s="270">
        <v>77.706739999999996</v>
      </c>
      <c r="AU90" s="270">
        <v>79.287329999999997</v>
      </c>
      <c r="AV90" s="270">
        <v>80.310479999999998</v>
      </c>
      <c r="AW90" s="270">
        <v>80.612040000000007</v>
      </c>
      <c r="AX90" s="270">
        <v>80.656070000000014</v>
      </c>
      <c r="AY90" s="270">
        <v>79.206580000000002</v>
      </c>
      <c r="AZ90" s="270">
        <v>79.174050000000008</v>
      </c>
      <c r="BA90" s="270">
        <v>79.657660000000007</v>
      </c>
      <c r="BB90" s="270">
        <v>78.669929999999994</v>
      </c>
      <c r="BC90" s="270">
        <v>72.714010000000016</v>
      </c>
      <c r="BD90" s="270">
        <v>75.036649999999995</v>
      </c>
      <c r="BE90" s="270">
        <v>73.139660000000006</v>
      </c>
      <c r="BF90" s="270">
        <v>69.701250000000002</v>
      </c>
      <c r="BG90" s="270">
        <v>67.50206</v>
      </c>
      <c r="BH90" s="270">
        <v>64.744489999999999</v>
      </c>
      <c r="BI90" s="270">
        <v>54.753339999999994</v>
      </c>
      <c r="BJ90" s="270">
        <v>52.889309999999995</v>
      </c>
      <c r="BK90" s="270">
        <v>51.512080000000005</v>
      </c>
      <c r="BL90" s="270">
        <v>46.73556</v>
      </c>
      <c r="BM90" s="270">
        <v>41.383139999999997</v>
      </c>
      <c r="BN90" s="270">
        <v>39.367220000000003</v>
      </c>
      <c r="BO90" s="270">
        <v>34.636989999999997</v>
      </c>
      <c r="BP90" s="270">
        <v>28.01962</v>
      </c>
      <c r="BQ90" s="270">
        <v>21.966239999999999</v>
      </c>
      <c r="BR90" s="270">
        <v>17.007020000000001</v>
      </c>
      <c r="BS90" s="270">
        <v>12.218669999999999</v>
      </c>
      <c r="BT90" s="270">
        <v>8.0524400000000007</v>
      </c>
      <c r="BU90" s="270">
        <v>4.0216799999999999</v>
      </c>
      <c r="BV90" s="270">
        <v>1.50193</v>
      </c>
      <c r="BW90" s="270">
        <v>0.41611000000000004</v>
      </c>
      <c r="BX90" s="270">
        <v>8.7480000000000002E-2</v>
      </c>
      <c r="BY90" s="270">
        <v>0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275">
        <f t="shared" si="170"/>
        <v>2268.8544300000008</v>
      </c>
      <c r="CU90" s="275">
        <f>SUM('Day (1):Day (31)'!CT90)</f>
        <v>68058.197310000018</v>
      </c>
      <c r="CV90" s="109"/>
    </row>
    <row r="91" spans="1:100">
      <c r="A91" s="159" t="s">
        <v>58</v>
      </c>
      <c r="B91" s="169">
        <f t="shared" ref="B91:AG91" si="171">SUM(B84,B88)</f>
        <v>0</v>
      </c>
      <c r="C91" s="92">
        <f t="shared" si="171"/>
        <v>0</v>
      </c>
      <c r="D91" s="92">
        <f t="shared" si="171"/>
        <v>0</v>
      </c>
      <c r="E91" s="92">
        <f t="shared" si="171"/>
        <v>0</v>
      </c>
      <c r="F91" s="92">
        <f t="shared" si="171"/>
        <v>0</v>
      </c>
      <c r="G91" s="92">
        <f t="shared" si="171"/>
        <v>0</v>
      </c>
      <c r="H91" s="92">
        <f t="shared" si="171"/>
        <v>0</v>
      </c>
      <c r="I91" s="92">
        <f t="shared" si="171"/>
        <v>0</v>
      </c>
      <c r="J91" s="92">
        <f t="shared" si="171"/>
        <v>0</v>
      </c>
      <c r="K91" s="92">
        <f t="shared" si="171"/>
        <v>0</v>
      </c>
      <c r="L91" s="92">
        <f t="shared" si="171"/>
        <v>0</v>
      </c>
      <c r="M91" s="92">
        <f t="shared" si="171"/>
        <v>0</v>
      </c>
      <c r="N91" s="92">
        <f t="shared" si="171"/>
        <v>0</v>
      </c>
      <c r="O91" s="92">
        <f t="shared" si="171"/>
        <v>0</v>
      </c>
      <c r="P91" s="92">
        <f t="shared" si="171"/>
        <v>0</v>
      </c>
      <c r="Q91" s="92">
        <f t="shared" si="171"/>
        <v>0</v>
      </c>
      <c r="R91" s="92">
        <f t="shared" si="171"/>
        <v>0</v>
      </c>
      <c r="S91" s="92">
        <f t="shared" si="171"/>
        <v>0</v>
      </c>
      <c r="T91" s="92">
        <f t="shared" si="171"/>
        <v>0</v>
      </c>
      <c r="U91" s="92">
        <f t="shared" si="171"/>
        <v>0</v>
      </c>
      <c r="V91" s="92">
        <f t="shared" si="171"/>
        <v>0</v>
      </c>
      <c r="W91" s="92">
        <f t="shared" si="171"/>
        <v>0</v>
      </c>
      <c r="X91" s="92">
        <f t="shared" si="171"/>
        <v>0</v>
      </c>
      <c r="Y91" s="92">
        <f t="shared" si="171"/>
        <v>0</v>
      </c>
      <c r="Z91" s="92">
        <f t="shared" si="171"/>
        <v>0</v>
      </c>
      <c r="AA91" s="92">
        <f t="shared" si="171"/>
        <v>1.6E-2</v>
      </c>
      <c r="AB91" s="92">
        <f t="shared" si="171"/>
        <v>0.69402999999999992</v>
      </c>
      <c r="AC91" s="92">
        <f t="shared" si="171"/>
        <v>4.9373293600000006</v>
      </c>
      <c r="AD91" s="92">
        <f t="shared" si="171"/>
        <v>13.284570500000001</v>
      </c>
      <c r="AE91" s="92">
        <f t="shared" si="171"/>
        <v>25.252466500000001</v>
      </c>
      <c r="AF91" s="92">
        <f t="shared" si="171"/>
        <v>39.787595999999994</v>
      </c>
      <c r="AG91" s="92">
        <f t="shared" si="171"/>
        <v>57.596695999999994</v>
      </c>
      <c r="AH91" s="92">
        <f t="shared" ref="AH91:BM91" si="172">SUM(AH84,AH88)</f>
        <v>77.189640999999995</v>
      </c>
      <c r="AI91" s="92">
        <f t="shared" si="172"/>
        <v>97.789423999999997</v>
      </c>
      <c r="AJ91" s="92">
        <f t="shared" si="172"/>
        <v>115.80926399999998</v>
      </c>
      <c r="AK91" s="92">
        <f t="shared" si="172"/>
        <v>134.93801299999998</v>
      </c>
      <c r="AL91" s="92">
        <f t="shared" si="172"/>
        <v>151.50880100000001</v>
      </c>
      <c r="AM91" s="92">
        <f t="shared" si="172"/>
        <v>166.68700200000001</v>
      </c>
      <c r="AN91" s="92">
        <f t="shared" si="172"/>
        <v>180.37412999999998</v>
      </c>
      <c r="AO91" s="92">
        <f t="shared" si="172"/>
        <v>192.46212600000001</v>
      </c>
      <c r="AP91" s="92">
        <f t="shared" si="172"/>
        <v>203.40397499999997</v>
      </c>
      <c r="AQ91" s="92">
        <f t="shared" si="172"/>
        <v>212.84116599999999</v>
      </c>
      <c r="AR91" s="92">
        <f t="shared" si="172"/>
        <v>221.14186999999998</v>
      </c>
      <c r="AS91" s="92">
        <f t="shared" si="172"/>
        <v>228.99863599999998</v>
      </c>
      <c r="AT91" s="92">
        <f t="shared" si="172"/>
        <v>234.87838499999998</v>
      </c>
      <c r="AU91" s="92">
        <f t="shared" si="172"/>
        <v>239.87564</v>
      </c>
      <c r="AV91" s="92">
        <f t="shared" si="172"/>
        <v>243.387091</v>
      </c>
      <c r="AW91" s="92">
        <f t="shared" si="172"/>
        <v>245.62963200000002</v>
      </c>
      <c r="AX91" s="92">
        <f t="shared" si="172"/>
        <v>246.25737100000003</v>
      </c>
      <c r="AY91" s="92">
        <f t="shared" si="172"/>
        <v>243.03953100000001</v>
      </c>
      <c r="AZ91" s="92">
        <f t="shared" si="172"/>
        <v>242.47444899999999</v>
      </c>
      <c r="BA91" s="92">
        <f t="shared" si="172"/>
        <v>244.94209900000004</v>
      </c>
      <c r="BB91" s="92">
        <f t="shared" si="172"/>
        <v>241.72588999999999</v>
      </c>
      <c r="BC91" s="92">
        <f t="shared" si="172"/>
        <v>232.02421300000003</v>
      </c>
      <c r="BD91" s="92">
        <f t="shared" si="172"/>
        <v>231.71566000000001</v>
      </c>
      <c r="BE91" s="92">
        <f t="shared" si="172"/>
        <v>224.878196</v>
      </c>
      <c r="BF91" s="92">
        <f t="shared" si="172"/>
        <v>216.708392</v>
      </c>
      <c r="BG91" s="92">
        <f t="shared" si="172"/>
        <v>207.522175</v>
      </c>
      <c r="BH91" s="92">
        <f t="shared" si="172"/>
        <v>198.62600000000003</v>
      </c>
      <c r="BI91" s="92">
        <f t="shared" si="172"/>
        <v>174.65521999999999</v>
      </c>
      <c r="BJ91" s="92">
        <f t="shared" si="172"/>
        <v>166.24883199999999</v>
      </c>
      <c r="BK91" s="92">
        <f t="shared" si="172"/>
        <v>156.01952399999999</v>
      </c>
      <c r="BL91" s="92">
        <f t="shared" si="172"/>
        <v>144.194242</v>
      </c>
      <c r="BM91" s="92">
        <f t="shared" si="172"/>
        <v>121.98318699999999</v>
      </c>
      <c r="BN91" s="92">
        <f t="shared" ref="BN91:CS91" si="173">SUM(BN84,BN88)</f>
        <v>109.90955600000001</v>
      </c>
      <c r="BO91" s="92">
        <f t="shared" si="173"/>
        <v>97.885661999999996</v>
      </c>
      <c r="BP91" s="92">
        <f t="shared" si="173"/>
        <v>82.023899</v>
      </c>
      <c r="BQ91" s="92">
        <f t="shared" si="173"/>
        <v>62.760489</v>
      </c>
      <c r="BR91" s="92">
        <f t="shared" si="173"/>
        <v>46.349728200000001</v>
      </c>
      <c r="BS91" s="92">
        <f t="shared" si="173"/>
        <v>31.7356129</v>
      </c>
      <c r="BT91" s="92">
        <f t="shared" si="173"/>
        <v>19.994904200000001</v>
      </c>
      <c r="BU91" s="92">
        <f t="shared" si="173"/>
        <v>59.784058399999999</v>
      </c>
      <c r="BV91" s="92">
        <f t="shared" si="173"/>
        <v>102.35225944</v>
      </c>
      <c r="BW91" s="92">
        <f t="shared" si="173"/>
        <v>99.158590000000004</v>
      </c>
      <c r="BX91" s="92">
        <f t="shared" si="173"/>
        <v>0.11124000000000001</v>
      </c>
      <c r="BY91" s="92">
        <f t="shared" si="173"/>
        <v>0</v>
      </c>
      <c r="BZ91" s="92">
        <f t="shared" si="173"/>
        <v>0</v>
      </c>
      <c r="CA91" s="92">
        <f t="shared" si="173"/>
        <v>0</v>
      </c>
      <c r="CB91" s="92">
        <f t="shared" si="173"/>
        <v>0</v>
      </c>
      <c r="CC91" s="92">
        <f t="shared" si="173"/>
        <v>97.2</v>
      </c>
      <c r="CD91" s="92">
        <f t="shared" si="173"/>
        <v>34.980000000000004</v>
      </c>
      <c r="CE91" s="92">
        <f t="shared" si="173"/>
        <v>97.5</v>
      </c>
      <c r="CF91" s="92">
        <f t="shared" si="173"/>
        <v>98.3</v>
      </c>
      <c r="CG91" s="92">
        <f t="shared" si="173"/>
        <v>98.4</v>
      </c>
      <c r="CH91" s="92">
        <f t="shared" si="173"/>
        <v>98.5</v>
      </c>
      <c r="CI91" s="92">
        <f t="shared" si="173"/>
        <v>41.28</v>
      </c>
      <c r="CJ91" s="92">
        <f t="shared" si="173"/>
        <v>0</v>
      </c>
      <c r="CK91" s="92">
        <f t="shared" si="173"/>
        <v>0</v>
      </c>
      <c r="CL91" s="92">
        <f t="shared" si="173"/>
        <v>0</v>
      </c>
      <c r="CM91" s="92">
        <f t="shared" si="173"/>
        <v>0</v>
      </c>
      <c r="CN91" s="92">
        <f t="shared" si="173"/>
        <v>0</v>
      </c>
      <c r="CO91" s="92">
        <f t="shared" si="173"/>
        <v>0</v>
      </c>
      <c r="CP91" s="92">
        <f t="shared" si="173"/>
        <v>0</v>
      </c>
      <c r="CQ91" s="92">
        <f t="shared" si="173"/>
        <v>0</v>
      </c>
      <c r="CR91" s="92">
        <f t="shared" si="173"/>
        <v>0</v>
      </c>
      <c r="CS91" s="170">
        <f t="shared" si="173"/>
        <v>0</v>
      </c>
      <c r="CT91" s="277">
        <f t="shared" si="170"/>
        <v>7659.7244644999973</v>
      </c>
      <c r="CU91" s="277">
        <f>SUM('Day (1):Day (31)'!CT91)</f>
        <v>156643.43707776</v>
      </c>
      <c r="CV91" s="109">
        <f t="shared" si="166"/>
        <v>148983.71261326</v>
      </c>
    </row>
    <row r="92" spans="1:100">
      <c r="A92" s="158" t="s">
        <v>18</v>
      </c>
      <c r="B92" s="169">
        <f>SUM(B93:B95)</f>
        <v>0</v>
      </c>
      <c r="C92" s="169">
        <f t="shared" ref="C92:BN92" si="174">SUM(C93:C95)</f>
        <v>0</v>
      </c>
      <c r="D92" s="169">
        <f t="shared" si="174"/>
        <v>0</v>
      </c>
      <c r="E92" s="169">
        <f t="shared" si="174"/>
        <v>0</v>
      </c>
      <c r="F92" s="169">
        <f t="shared" si="174"/>
        <v>0</v>
      </c>
      <c r="G92" s="169">
        <f t="shared" si="174"/>
        <v>0</v>
      </c>
      <c r="H92" s="169">
        <f t="shared" si="174"/>
        <v>0</v>
      </c>
      <c r="I92" s="169">
        <f t="shared" si="174"/>
        <v>0</v>
      </c>
      <c r="J92" s="169">
        <f t="shared" si="174"/>
        <v>0</v>
      </c>
      <c r="K92" s="169">
        <f t="shared" si="174"/>
        <v>0</v>
      </c>
      <c r="L92" s="169">
        <f t="shared" si="174"/>
        <v>0</v>
      </c>
      <c r="M92" s="169">
        <f t="shared" si="174"/>
        <v>0</v>
      </c>
      <c r="N92" s="169">
        <f t="shared" si="174"/>
        <v>0</v>
      </c>
      <c r="O92" s="169">
        <f t="shared" si="174"/>
        <v>0</v>
      </c>
      <c r="P92" s="169">
        <f t="shared" si="174"/>
        <v>0</v>
      </c>
      <c r="Q92" s="169">
        <f t="shared" si="174"/>
        <v>0</v>
      </c>
      <c r="R92" s="169">
        <f t="shared" si="174"/>
        <v>0</v>
      </c>
      <c r="S92" s="169">
        <f t="shared" si="174"/>
        <v>0</v>
      </c>
      <c r="T92" s="169">
        <f t="shared" si="174"/>
        <v>0</v>
      </c>
      <c r="U92" s="169">
        <f t="shared" si="174"/>
        <v>0</v>
      </c>
      <c r="V92" s="169">
        <f t="shared" si="174"/>
        <v>0</v>
      </c>
      <c r="W92" s="169">
        <f t="shared" si="174"/>
        <v>0</v>
      </c>
      <c r="X92" s="169">
        <f t="shared" si="174"/>
        <v>0</v>
      </c>
      <c r="Y92" s="169">
        <f t="shared" si="174"/>
        <v>0</v>
      </c>
      <c r="Z92" s="169">
        <f t="shared" si="174"/>
        <v>0</v>
      </c>
      <c r="AA92" s="169">
        <f t="shared" si="174"/>
        <v>0</v>
      </c>
      <c r="AB92" s="169">
        <f t="shared" si="174"/>
        <v>0</v>
      </c>
      <c r="AC92" s="169">
        <f t="shared" si="174"/>
        <v>0</v>
      </c>
      <c r="AD92" s="169">
        <f t="shared" si="174"/>
        <v>0</v>
      </c>
      <c r="AE92" s="169">
        <f t="shared" si="174"/>
        <v>0</v>
      </c>
      <c r="AF92" s="169">
        <f t="shared" si="174"/>
        <v>0</v>
      </c>
      <c r="AG92" s="169">
        <f t="shared" si="174"/>
        <v>0</v>
      </c>
      <c r="AH92" s="169">
        <f t="shared" si="174"/>
        <v>0</v>
      </c>
      <c r="AI92" s="169">
        <f t="shared" si="174"/>
        <v>0</v>
      </c>
      <c r="AJ92" s="169">
        <f t="shared" si="174"/>
        <v>0</v>
      </c>
      <c r="AK92" s="169">
        <f t="shared" si="174"/>
        <v>0</v>
      </c>
      <c r="AL92" s="169">
        <f t="shared" si="174"/>
        <v>0</v>
      </c>
      <c r="AM92" s="169">
        <f t="shared" si="174"/>
        <v>0</v>
      </c>
      <c r="AN92" s="169">
        <f t="shared" si="174"/>
        <v>0</v>
      </c>
      <c r="AO92" s="169">
        <f t="shared" si="174"/>
        <v>0</v>
      </c>
      <c r="AP92" s="169">
        <f t="shared" si="174"/>
        <v>0</v>
      </c>
      <c r="AQ92" s="169">
        <f t="shared" si="174"/>
        <v>0</v>
      </c>
      <c r="AR92" s="169">
        <f t="shared" si="174"/>
        <v>0</v>
      </c>
      <c r="AS92" s="169">
        <f t="shared" si="174"/>
        <v>0</v>
      </c>
      <c r="AT92" s="169">
        <f t="shared" si="174"/>
        <v>0</v>
      </c>
      <c r="AU92" s="169">
        <f t="shared" si="174"/>
        <v>0</v>
      </c>
      <c r="AV92" s="169">
        <f t="shared" si="174"/>
        <v>0</v>
      </c>
      <c r="AW92" s="169">
        <f t="shared" si="174"/>
        <v>0</v>
      </c>
      <c r="AX92" s="169">
        <f t="shared" si="174"/>
        <v>0</v>
      </c>
      <c r="AY92" s="169">
        <f t="shared" si="174"/>
        <v>0</v>
      </c>
      <c r="AZ92" s="169">
        <f t="shared" si="174"/>
        <v>0</v>
      </c>
      <c r="BA92" s="169">
        <f t="shared" si="174"/>
        <v>0</v>
      </c>
      <c r="BB92" s="169">
        <f t="shared" si="174"/>
        <v>0</v>
      </c>
      <c r="BC92" s="169">
        <f t="shared" si="174"/>
        <v>0</v>
      </c>
      <c r="BD92" s="169">
        <f t="shared" si="174"/>
        <v>0</v>
      </c>
      <c r="BE92" s="169">
        <f t="shared" si="174"/>
        <v>0</v>
      </c>
      <c r="BF92" s="169">
        <f t="shared" si="174"/>
        <v>0</v>
      </c>
      <c r="BG92" s="169">
        <f t="shared" si="174"/>
        <v>0</v>
      </c>
      <c r="BH92" s="169">
        <f t="shared" si="174"/>
        <v>0</v>
      </c>
      <c r="BI92" s="169">
        <f t="shared" si="174"/>
        <v>0</v>
      </c>
      <c r="BJ92" s="169">
        <f t="shared" si="174"/>
        <v>0</v>
      </c>
      <c r="BK92" s="169">
        <f t="shared" si="174"/>
        <v>0</v>
      </c>
      <c r="BL92" s="169">
        <f t="shared" si="174"/>
        <v>0</v>
      </c>
      <c r="BM92" s="169">
        <f t="shared" si="174"/>
        <v>0</v>
      </c>
      <c r="BN92" s="169">
        <f t="shared" si="174"/>
        <v>0</v>
      </c>
      <c r="BO92" s="169">
        <f t="shared" ref="BO92:CS92" si="175">SUM(BO93:BO95)</f>
        <v>0</v>
      </c>
      <c r="BP92" s="169">
        <f t="shared" si="175"/>
        <v>0</v>
      </c>
      <c r="BQ92" s="169">
        <f t="shared" si="175"/>
        <v>0</v>
      </c>
      <c r="BR92" s="169">
        <f t="shared" si="175"/>
        <v>0</v>
      </c>
      <c r="BS92" s="169">
        <f t="shared" si="175"/>
        <v>0</v>
      </c>
      <c r="BT92" s="169">
        <f t="shared" si="175"/>
        <v>0</v>
      </c>
      <c r="BU92" s="169">
        <f t="shared" si="175"/>
        <v>0</v>
      </c>
      <c r="BV92" s="169">
        <f t="shared" si="175"/>
        <v>0</v>
      </c>
      <c r="BW92" s="169">
        <f t="shared" si="175"/>
        <v>0</v>
      </c>
      <c r="BX92" s="169">
        <f t="shared" si="175"/>
        <v>0</v>
      </c>
      <c r="BY92" s="169">
        <f t="shared" si="175"/>
        <v>0</v>
      </c>
      <c r="BZ92" s="169">
        <f t="shared" si="175"/>
        <v>0</v>
      </c>
      <c r="CA92" s="169">
        <f t="shared" si="175"/>
        <v>0</v>
      </c>
      <c r="CB92" s="169">
        <f t="shared" si="175"/>
        <v>0</v>
      </c>
      <c r="CC92" s="169">
        <f t="shared" si="175"/>
        <v>0</v>
      </c>
      <c r="CD92" s="169">
        <f t="shared" si="175"/>
        <v>0</v>
      </c>
      <c r="CE92" s="169">
        <f t="shared" si="175"/>
        <v>0</v>
      </c>
      <c r="CF92" s="169">
        <f t="shared" si="175"/>
        <v>0</v>
      </c>
      <c r="CG92" s="169">
        <f t="shared" si="175"/>
        <v>0</v>
      </c>
      <c r="CH92" s="169">
        <f t="shared" si="175"/>
        <v>0</v>
      </c>
      <c r="CI92" s="169">
        <f t="shared" si="175"/>
        <v>0</v>
      </c>
      <c r="CJ92" s="169">
        <f t="shared" si="175"/>
        <v>0</v>
      </c>
      <c r="CK92" s="169">
        <f t="shared" si="175"/>
        <v>0</v>
      </c>
      <c r="CL92" s="169">
        <f t="shared" si="175"/>
        <v>0</v>
      </c>
      <c r="CM92" s="169">
        <f t="shared" si="175"/>
        <v>0</v>
      </c>
      <c r="CN92" s="169">
        <f t="shared" si="175"/>
        <v>0</v>
      </c>
      <c r="CO92" s="169">
        <f t="shared" si="175"/>
        <v>0</v>
      </c>
      <c r="CP92" s="169">
        <f t="shared" si="175"/>
        <v>0</v>
      </c>
      <c r="CQ92" s="169">
        <f t="shared" si="175"/>
        <v>0</v>
      </c>
      <c r="CR92" s="169">
        <f t="shared" si="175"/>
        <v>0</v>
      </c>
      <c r="CS92" s="169">
        <f t="shared" si="175"/>
        <v>0</v>
      </c>
      <c r="CT92" s="277">
        <f t="shared" si="170"/>
        <v>0</v>
      </c>
      <c r="CU92" s="277">
        <f>SUM('Day (1):Day (31)'!CT92)</f>
        <v>67987.200000000026</v>
      </c>
      <c r="CV92" s="109">
        <f t="shared" si="166"/>
        <v>67987.200000000026</v>
      </c>
    </row>
    <row r="93" spans="1:100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275">
        <f t="shared" ref="CT93:CT96" si="176">SUM(B93:CS93)</f>
        <v>0</v>
      </c>
      <c r="CU93" s="275">
        <f>SUM('Day (1):Day (31)'!CT93)</f>
        <v>0</v>
      </c>
      <c r="CV93" s="109">
        <f t="shared" si="166"/>
        <v>0</v>
      </c>
    </row>
    <row r="94" spans="1:100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275">
        <f t="shared" si="176"/>
        <v>0</v>
      </c>
      <c r="CU94" s="275">
        <f>SUM('Day (1):Day (31)'!CT94)</f>
        <v>0</v>
      </c>
      <c r="CV94" s="109">
        <f t="shared" si="166"/>
        <v>0</v>
      </c>
    </row>
    <row r="95" spans="1:100" ht="15.75" thickBot="1">
      <c r="A95" s="33" t="s">
        <v>70</v>
      </c>
      <c r="B95" s="25">
        <v>0</v>
      </c>
      <c r="C95" s="25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25">
        <v>0</v>
      </c>
      <c r="X95" s="25">
        <v>0</v>
      </c>
      <c r="Y95" s="25">
        <v>0</v>
      </c>
      <c r="Z95" s="25">
        <v>0</v>
      </c>
      <c r="AA95" s="25">
        <v>0</v>
      </c>
      <c r="AB95" s="25">
        <v>0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5">
        <v>0</v>
      </c>
      <c r="AV95" s="25">
        <v>0</v>
      </c>
      <c r="AW95" s="25">
        <v>0</v>
      </c>
      <c r="AX95" s="25">
        <v>0</v>
      </c>
      <c r="AY95" s="25">
        <v>0</v>
      </c>
      <c r="AZ95" s="25">
        <v>0</v>
      </c>
      <c r="BA95" s="25">
        <v>0</v>
      </c>
      <c r="BB95" s="25">
        <v>0</v>
      </c>
      <c r="BC95" s="25">
        <v>0</v>
      </c>
      <c r="BD95" s="25">
        <v>0</v>
      </c>
      <c r="BE95" s="25">
        <v>0</v>
      </c>
      <c r="BF95" s="25">
        <v>0</v>
      </c>
      <c r="BG95" s="25">
        <v>0</v>
      </c>
      <c r="BH95" s="25">
        <v>0</v>
      </c>
      <c r="BI95" s="25">
        <v>0</v>
      </c>
      <c r="BJ95" s="25">
        <v>0</v>
      </c>
      <c r="BK95" s="25">
        <v>0</v>
      </c>
      <c r="BL95" s="25">
        <v>0</v>
      </c>
      <c r="BM95" s="25">
        <v>0</v>
      </c>
      <c r="BN95" s="25">
        <v>0</v>
      </c>
      <c r="BO95" s="25">
        <v>0</v>
      </c>
      <c r="BP95" s="25">
        <v>0</v>
      </c>
      <c r="BQ95" s="25">
        <v>0</v>
      </c>
      <c r="BR95" s="25">
        <v>0</v>
      </c>
      <c r="BS95" s="25">
        <v>0</v>
      </c>
      <c r="BT95" s="25">
        <v>0</v>
      </c>
      <c r="BU95" s="25">
        <v>0</v>
      </c>
      <c r="BV95" s="25">
        <v>0</v>
      </c>
      <c r="BW95" s="25">
        <v>0</v>
      </c>
      <c r="BX95" s="25">
        <v>0</v>
      </c>
      <c r="BY95" s="25">
        <v>0</v>
      </c>
      <c r="BZ95" s="25">
        <v>0</v>
      </c>
      <c r="CA95" s="25">
        <v>0</v>
      </c>
      <c r="CB95" s="25">
        <v>0</v>
      </c>
      <c r="CC95" s="25">
        <v>0</v>
      </c>
      <c r="CD95" s="25">
        <v>0</v>
      </c>
      <c r="CE95" s="25">
        <v>0</v>
      </c>
      <c r="CF95" s="25">
        <v>0</v>
      </c>
      <c r="CG95" s="25">
        <v>0</v>
      </c>
      <c r="CH95" s="25">
        <v>0</v>
      </c>
      <c r="CI95" s="25">
        <v>0</v>
      </c>
      <c r="CJ95" s="25">
        <v>0</v>
      </c>
      <c r="CK95" s="25">
        <v>0</v>
      </c>
      <c r="CL95" s="25">
        <v>0</v>
      </c>
      <c r="CM95" s="25">
        <v>0</v>
      </c>
      <c r="CN95" s="25">
        <v>0</v>
      </c>
      <c r="CO95" s="25">
        <v>0</v>
      </c>
      <c r="CP95" s="25">
        <v>0</v>
      </c>
      <c r="CQ95" s="25">
        <v>0</v>
      </c>
      <c r="CR95" s="25">
        <v>0</v>
      </c>
      <c r="CS95" s="25">
        <v>0</v>
      </c>
      <c r="CT95" s="275">
        <f>SUM(B95:CS95)</f>
        <v>0</v>
      </c>
      <c r="CU95" s="275">
        <f>SUM('Day (1):Day (31)'!CT95)</f>
        <v>70867.200000000041</v>
      </c>
      <c r="CV95" s="183">
        <f>CU95-CT95</f>
        <v>70867.200000000041</v>
      </c>
    </row>
    <row r="96" spans="1:100" ht="15.75" thickBot="1">
      <c r="A96" s="160" t="s">
        <v>61</v>
      </c>
      <c r="B96" s="171">
        <f t="shared" ref="B96:AG96" si="177">B91+B92</f>
        <v>0</v>
      </c>
      <c r="C96" s="121">
        <f t="shared" si="177"/>
        <v>0</v>
      </c>
      <c r="D96" s="121">
        <f t="shared" si="177"/>
        <v>0</v>
      </c>
      <c r="E96" s="121">
        <f t="shared" si="177"/>
        <v>0</v>
      </c>
      <c r="F96" s="121">
        <f t="shared" si="177"/>
        <v>0</v>
      </c>
      <c r="G96" s="121">
        <f t="shared" si="177"/>
        <v>0</v>
      </c>
      <c r="H96" s="121">
        <f t="shared" si="177"/>
        <v>0</v>
      </c>
      <c r="I96" s="121">
        <f t="shared" si="177"/>
        <v>0</v>
      </c>
      <c r="J96" s="121">
        <f t="shared" si="177"/>
        <v>0</v>
      </c>
      <c r="K96" s="121">
        <f t="shared" si="177"/>
        <v>0</v>
      </c>
      <c r="L96" s="121">
        <f t="shared" si="177"/>
        <v>0</v>
      </c>
      <c r="M96" s="121">
        <f t="shared" si="177"/>
        <v>0</v>
      </c>
      <c r="N96" s="121">
        <f t="shared" si="177"/>
        <v>0</v>
      </c>
      <c r="O96" s="121">
        <f t="shared" si="177"/>
        <v>0</v>
      </c>
      <c r="P96" s="121">
        <f t="shared" si="177"/>
        <v>0</v>
      </c>
      <c r="Q96" s="121">
        <f t="shared" si="177"/>
        <v>0</v>
      </c>
      <c r="R96" s="121">
        <f t="shared" si="177"/>
        <v>0</v>
      </c>
      <c r="S96" s="121">
        <f t="shared" si="177"/>
        <v>0</v>
      </c>
      <c r="T96" s="121">
        <f t="shared" si="177"/>
        <v>0</v>
      </c>
      <c r="U96" s="121">
        <f t="shared" si="177"/>
        <v>0</v>
      </c>
      <c r="V96" s="121">
        <f t="shared" si="177"/>
        <v>0</v>
      </c>
      <c r="W96" s="121">
        <f t="shared" si="177"/>
        <v>0</v>
      </c>
      <c r="X96" s="121">
        <f t="shared" si="177"/>
        <v>0</v>
      </c>
      <c r="Y96" s="121">
        <f t="shared" si="177"/>
        <v>0</v>
      </c>
      <c r="Z96" s="121">
        <f t="shared" si="177"/>
        <v>0</v>
      </c>
      <c r="AA96" s="121">
        <f t="shared" si="177"/>
        <v>1.6E-2</v>
      </c>
      <c r="AB96" s="121">
        <f t="shared" si="177"/>
        <v>0.69402999999999992</v>
      </c>
      <c r="AC96" s="121">
        <f t="shared" si="177"/>
        <v>4.9373293600000006</v>
      </c>
      <c r="AD96" s="121">
        <f t="shared" si="177"/>
        <v>13.284570500000001</v>
      </c>
      <c r="AE96" s="121">
        <f t="shared" si="177"/>
        <v>25.252466500000001</v>
      </c>
      <c r="AF96" s="121">
        <f t="shared" si="177"/>
        <v>39.787595999999994</v>
      </c>
      <c r="AG96" s="121">
        <f t="shared" si="177"/>
        <v>57.596695999999994</v>
      </c>
      <c r="AH96" s="121">
        <f t="shared" ref="AH96:BM96" si="178">AH91+AH92</f>
        <v>77.189640999999995</v>
      </c>
      <c r="AI96" s="121">
        <f t="shared" si="178"/>
        <v>97.789423999999997</v>
      </c>
      <c r="AJ96" s="121">
        <f t="shared" si="178"/>
        <v>115.80926399999998</v>
      </c>
      <c r="AK96" s="121">
        <f t="shared" si="178"/>
        <v>134.93801299999998</v>
      </c>
      <c r="AL96" s="121">
        <f t="shared" si="178"/>
        <v>151.50880100000001</v>
      </c>
      <c r="AM96" s="121">
        <f t="shared" si="178"/>
        <v>166.68700200000001</v>
      </c>
      <c r="AN96" s="121">
        <f t="shared" si="178"/>
        <v>180.37412999999998</v>
      </c>
      <c r="AO96" s="121">
        <f t="shared" si="178"/>
        <v>192.46212600000001</v>
      </c>
      <c r="AP96" s="121">
        <f t="shared" si="178"/>
        <v>203.40397499999997</v>
      </c>
      <c r="AQ96" s="121">
        <f t="shared" si="178"/>
        <v>212.84116599999999</v>
      </c>
      <c r="AR96" s="121">
        <f t="shared" si="178"/>
        <v>221.14186999999998</v>
      </c>
      <c r="AS96" s="121">
        <f t="shared" si="178"/>
        <v>228.99863599999998</v>
      </c>
      <c r="AT96" s="121">
        <f t="shared" si="178"/>
        <v>234.87838499999998</v>
      </c>
      <c r="AU96" s="121">
        <f t="shared" si="178"/>
        <v>239.87564</v>
      </c>
      <c r="AV96" s="121">
        <f t="shared" si="178"/>
        <v>243.387091</v>
      </c>
      <c r="AW96" s="121">
        <f t="shared" si="178"/>
        <v>245.62963200000002</v>
      </c>
      <c r="AX96" s="121">
        <f t="shared" si="178"/>
        <v>246.25737100000003</v>
      </c>
      <c r="AY96" s="121">
        <f t="shared" si="178"/>
        <v>243.03953100000001</v>
      </c>
      <c r="AZ96" s="121">
        <f t="shared" si="178"/>
        <v>242.47444899999999</v>
      </c>
      <c r="BA96" s="121">
        <f t="shared" si="178"/>
        <v>244.94209900000004</v>
      </c>
      <c r="BB96" s="121">
        <f t="shared" si="178"/>
        <v>241.72588999999999</v>
      </c>
      <c r="BC96" s="121">
        <f t="shared" si="178"/>
        <v>232.02421300000003</v>
      </c>
      <c r="BD96" s="121">
        <f t="shared" si="178"/>
        <v>231.71566000000001</v>
      </c>
      <c r="BE96" s="121">
        <f t="shared" si="178"/>
        <v>224.878196</v>
      </c>
      <c r="BF96" s="121">
        <f t="shared" si="178"/>
        <v>216.708392</v>
      </c>
      <c r="BG96" s="121">
        <f t="shared" si="178"/>
        <v>207.522175</v>
      </c>
      <c r="BH96" s="121">
        <f t="shared" si="178"/>
        <v>198.62600000000003</v>
      </c>
      <c r="BI96" s="121">
        <f t="shared" si="178"/>
        <v>174.65521999999999</v>
      </c>
      <c r="BJ96" s="121">
        <f t="shared" si="178"/>
        <v>166.24883199999999</v>
      </c>
      <c r="BK96" s="121">
        <f t="shared" si="178"/>
        <v>156.01952399999999</v>
      </c>
      <c r="BL96" s="121">
        <f t="shared" si="178"/>
        <v>144.194242</v>
      </c>
      <c r="BM96" s="121">
        <f t="shared" si="178"/>
        <v>121.98318699999999</v>
      </c>
      <c r="BN96" s="121">
        <f t="shared" ref="BN96:CS96" si="179">BN91+BN92</f>
        <v>109.90955600000001</v>
      </c>
      <c r="BO96" s="121">
        <f t="shared" si="179"/>
        <v>97.885661999999996</v>
      </c>
      <c r="BP96" s="121">
        <f t="shared" si="179"/>
        <v>82.023899</v>
      </c>
      <c r="BQ96" s="121">
        <f t="shared" si="179"/>
        <v>62.760489</v>
      </c>
      <c r="BR96" s="121">
        <f t="shared" si="179"/>
        <v>46.349728200000001</v>
      </c>
      <c r="BS96" s="121">
        <f t="shared" si="179"/>
        <v>31.7356129</v>
      </c>
      <c r="BT96" s="121">
        <f t="shared" si="179"/>
        <v>19.994904200000001</v>
      </c>
      <c r="BU96" s="121">
        <f t="shared" si="179"/>
        <v>59.784058399999999</v>
      </c>
      <c r="BV96" s="121">
        <f t="shared" si="179"/>
        <v>102.35225944</v>
      </c>
      <c r="BW96" s="121">
        <f t="shared" si="179"/>
        <v>99.158590000000004</v>
      </c>
      <c r="BX96" s="121">
        <f t="shared" si="179"/>
        <v>0.11124000000000001</v>
      </c>
      <c r="BY96" s="121">
        <f t="shared" si="179"/>
        <v>0</v>
      </c>
      <c r="BZ96" s="121">
        <f t="shared" si="179"/>
        <v>0</v>
      </c>
      <c r="CA96" s="121">
        <f t="shared" si="179"/>
        <v>0</v>
      </c>
      <c r="CB96" s="121">
        <f t="shared" si="179"/>
        <v>0</v>
      </c>
      <c r="CC96" s="121">
        <f t="shared" si="179"/>
        <v>97.2</v>
      </c>
      <c r="CD96" s="121">
        <f t="shared" si="179"/>
        <v>34.980000000000004</v>
      </c>
      <c r="CE96" s="121">
        <f t="shared" si="179"/>
        <v>97.5</v>
      </c>
      <c r="CF96" s="121">
        <f t="shared" si="179"/>
        <v>98.3</v>
      </c>
      <c r="CG96" s="121">
        <f t="shared" si="179"/>
        <v>98.4</v>
      </c>
      <c r="CH96" s="121">
        <f t="shared" si="179"/>
        <v>98.5</v>
      </c>
      <c r="CI96" s="121">
        <f t="shared" si="179"/>
        <v>41.28</v>
      </c>
      <c r="CJ96" s="121">
        <f t="shared" si="179"/>
        <v>0</v>
      </c>
      <c r="CK96" s="121">
        <f t="shared" si="179"/>
        <v>0</v>
      </c>
      <c r="CL96" s="121">
        <f t="shared" si="179"/>
        <v>0</v>
      </c>
      <c r="CM96" s="121">
        <f t="shared" si="179"/>
        <v>0</v>
      </c>
      <c r="CN96" s="121">
        <f t="shared" si="179"/>
        <v>0</v>
      </c>
      <c r="CO96" s="121">
        <f t="shared" si="179"/>
        <v>0</v>
      </c>
      <c r="CP96" s="121">
        <f t="shared" si="179"/>
        <v>0</v>
      </c>
      <c r="CQ96" s="121">
        <f t="shared" si="179"/>
        <v>0</v>
      </c>
      <c r="CR96" s="121">
        <f t="shared" si="179"/>
        <v>0</v>
      </c>
      <c r="CS96" s="172">
        <f t="shared" si="179"/>
        <v>0</v>
      </c>
      <c r="CT96" s="269">
        <f t="shared" si="176"/>
        <v>7659.7244644999973</v>
      </c>
      <c r="CU96" s="275">
        <f>SUM('Day (1):Day (31)'!CT96)</f>
        <v>224630.63707775989</v>
      </c>
      <c r="CV96" s="183">
        <f t="shared" si="166"/>
        <v>216970.91261325989</v>
      </c>
    </row>
    <row r="97" spans="1:105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278"/>
      <c r="CU97" s="278"/>
      <c r="CV97" s="122"/>
    </row>
    <row r="98" spans="1:105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202"/>
      <c r="CU98" s="278"/>
      <c r="CV98" s="122"/>
    </row>
    <row r="99" spans="1:105" ht="15.75" thickBot="1">
      <c r="A99" s="93" t="s">
        <v>69</v>
      </c>
      <c r="B99" s="94">
        <f t="shared" ref="B99:AG99" si="180">IF(B57&lt;0,0,MIN(B57,B96))</f>
        <v>0</v>
      </c>
      <c r="C99" s="94">
        <f t="shared" si="180"/>
        <v>0</v>
      </c>
      <c r="D99" s="94">
        <f t="shared" si="180"/>
        <v>0</v>
      </c>
      <c r="E99" s="94">
        <f t="shared" si="180"/>
        <v>0</v>
      </c>
      <c r="F99" s="94">
        <f t="shared" si="180"/>
        <v>0</v>
      </c>
      <c r="G99" s="94">
        <f t="shared" si="180"/>
        <v>0</v>
      </c>
      <c r="H99" s="94">
        <f t="shared" si="180"/>
        <v>0</v>
      </c>
      <c r="I99" s="94">
        <f t="shared" si="180"/>
        <v>0</v>
      </c>
      <c r="J99" s="94">
        <f t="shared" si="180"/>
        <v>0</v>
      </c>
      <c r="K99" s="94">
        <f t="shared" si="180"/>
        <v>0</v>
      </c>
      <c r="L99" s="94">
        <f t="shared" si="180"/>
        <v>0</v>
      </c>
      <c r="M99" s="94">
        <f t="shared" si="180"/>
        <v>0</v>
      </c>
      <c r="N99" s="94">
        <f t="shared" si="180"/>
        <v>0</v>
      </c>
      <c r="O99" s="94">
        <f t="shared" si="180"/>
        <v>0</v>
      </c>
      <c r="P99" s="94">
        <f t="shared" si="180"/>
        <v>0</v>
      </c>
      <c r="Q99" s="94">
        <f t="shared" si="180"/>
        <v>0</v>
      </c>
      <c r="R99" s="94">
        <f t="shared" si="180"/>
        <v>0</v>
      </c>
      <c r="S99" s="94">
        <f t="shared" si="180"/>
        <v>0</v>
      </c>
      <c r="T99" s="94">
        <f t="shared" si="180"/>
        <v>0</v>
      </c>
      <c r="U99" s="94">
        <f t="shared" si="180"/>
        <v>0</v>
      </c>
      <c r="V99" s="94">
        <f t="shared" si="180"/>
        <v>0</v>
      </c>
      <c r="W99" s="94">
        <f t="shared" si="180"/>
        <v>0</v>
      </c>
      <c r="X99" s="94">
        <f t="shared" si="180"/>
        <v>0</v>
      </c>
      <c r="Y99" s="94">
        <f t="shared" si="180"/>
        <v>0</v>
      </c>
      <c r="Z99" s="94">
        <f t="shared" si="180"/>
        <v>0</v>
      </c>
      <c r="AA99" s="94">
        <f t="shared" si="180"/>
        <v>0</v>
      </c>
      <c r="AB99" s="94">
        <f t="shared" si="180"/>
        <v>0</v>
      </c>
      <c r="AC99" s="94">
        <f t="shared" si="180"/>
        <v>0</v>
      </c>
      <c r="AD99" s="94">
        <f t="shared" si="180"/>
        <v>0</v>
      </c>
      <c r="AE99" s="94">
        <f t="shared" si="180"/>
        <v>0</v>
      </c>
      <c r="AF99" s="94">
        <f t="shared" si="180"/>
        <v>0</v>
      </c>
      <c r="AG99" s="94">
        <f t="shared" si="180"/>
        <v>0</v>
      </c>
      <c r="AH99" s="94">
        <f t="shared" ref="AH99:BM99" si="181">IF(AH57&lt;0,0,MIN(AH57,AH96))</f>
        <v>0</v>
      </c>
      <c r="AI99" s="94">
        <f t="shared" si="181"/>
        <v>0</v>
      </c>
      <c r="AJ99" s="94">
        <f t="shared" si="181"/>
        <v>0</v>
      </c>
      <c r="AK99" s="94">
        <f t="shared" si="181"/>
        <v>0</v>
      </c>
      <c r="AL99" s="94">
        <f t="shared" si="181"/>
        <v>0</v>
      </c>
      <c r="AM99" s="94">
        <f t="shared" si="181"/>
        <v>0</v>
      </c>
      <c r="AN99" s="94">
        <f t="shared" si="181"/>
        <v>0</v>
      </c>
      <c r="AO99" s="94">
        <f t="shared" si="181"/>
        <v>0</v>
      </c>
      <c r="AP99" s="94">
        <f t="shared" si="181"/>
        <v>0</v>
      </c>
      <c r="AQ99" s="94">
        <f t="shared" si="181"/>
        <v>0</v>
      </c>
      <c r="AR99" s="94">
        <f t="shared" si="181"/>
        <v>0</v>
      </c>
      <c r="AS99" s="94">
        <f t="shared" si="181"/>
        <v>0</v>
      </c>
      <c r="AT99" s="94">
        <f t="shared" si="181"/>
        <v>0</v>
      </c>
      <c r="AU99" s="94">
        <f t="shared" si="181"/>
        <v>0</v>
      </c>
      <c r="AV99" s="94">
        <f t="shared" si="181"/>
        <v>0</v>
      </c>
      <c r="AW99" s="94">
        <f t="shared" si="181"/>
        <v>232.2040000000012</v>
      </c>
      <c r="AX99" s="94">
        <f t="shared" si="181"/>
        <v>154.65400000000193</v>
      </c>
      <c r="AY99" s="94">
        <f t="shared" si="181"/>
        <v>243.03953100000001</v>
      </c>
      <c r="AZ99" s="94">
        <f t="shared" si="181"/>
        <v>242.47444899999999</v>
      </c>
      <c r="BA99" s="94">
        <f t="shared" si="181"/>
        <v>244.94209900000004</v>
      </c>
      <c r="BB99" s="94">
        <f t="shared" si="181"/>
        <v>241.72588999999999</v>
      </c>
      <c r="BC99" s="94">
        <f t="shared" si="181"/>
        <v>232.02421300000003</v>
      </c>
      <c r="BD99" s="94">
        <f t="shared" si="181"/>
        <v>231.71566000000001</v>
      </c>
      <c r="BE99" s="94">
        <f t="shared" si="181"/>
        <v>224.878196</v>
      </c>
      <c r="BF99" s="94">
        <f t="shared" si="181"/>
        <v>141.47400000000152</v>
      </c>
      <c r="BG99" s="94">
        <f t="shared" si="181"/>
        <v>11.364000000002761</v>
      </c>
      <c r="BH99" s="94">
        <f t="shared" si="181"/>
        <v>28.184000000000651</v>
      </c>
      <c r="BI99" s="94">
        <f t="shared" si="181"/>
        <v>0</v>
      </c>
      <c r="BJ99" s="94">
        <f t="shared" si="181"/>
        <v>0</v>
      </c>
      <c r="BK99" s="94">
        <f t="shared" si="181"/>
        <v>0</v>
      </c>
      <c r="BL99" s="94">
        <f t="shared" si="181"/>
        <v>0</v>
      </c>
      <c r="BM99" s="94">
        <f t="shared" si="181"/>
        <v>0</v>
      </c>
      <c r="BN99" s="94">
        <f t="shared" ref="BN99:CS99" si="182">IF(BN57&lt;0,0,MIN(BN57,BN96))</f>
        <v>0</v>
      </c>
      <c r="BO99" s="94">
        <f t="shared" si="182"/>
        <v>0</v>
      </c>
      <c r="BP99" s="94">
        <f t="shared" si="182"/>
        <v>0</v>
      </c>
      <c r="BQ99" s="94">
        <f t="shared" si="182"/>
        <v>0</v>
      </c>
      <c r="BR99" s="94">
        <f t="shared" si="182"/>
        <v>0</v>
      </c>
      <c r="BS99" s="94">
        <f t="shared" si="182"/>
        <v>0</v>
      </c>
      <c r="BT99" s="94">
        <f t="shared" si="182"/>
        <v>19.994904200000001</v>
      </c>
      <c r="BU99" s="94">
        <f t="shared" si="182"/>
        <v>59.784058399999999</v>
      </c>
      <c r="BV99" s="94">
        <f t="shared" si="182"/>
        <v>43.314000000001784</v>
      </c>
      <c r="BW99" s="94">
        <f t="shared" si="182"/>
        <v>99.158590000000004</v>
      </c>
      <c r="BX99" s="94">
        <f t="shared" si="182"/>
        <v>0.11124000000000001</v>
      </c>
      <c r="BY99" s="94">
        <f t="shared" si="182"/>
        <v>0</v>
      </c>
      <c r="BZ99" s="94">
        <f t="shared" si="182"/>
        <v>0</v>
      </c>
      <c r="CA99" s="94">
        <f t="shared" si="182"/>
        <v>0</v>
      </c>
      <c r="CB99" s="94">
        <f t="shared" si="182"/>
        <v>0</v>
      </c>
      <c r="CC99" s="94">
        <f t="shared" si="182"/>
        <v>97.2</v>
      </c>
      <c r="CD99" s="94">
        <f t="shared" si="182"/>
        <v>34.980000000000004</v>
      </c>
      <c r="CE99" s="94">
        <f t="shared" si="182"/>
        <v>97.5</v>
      </c>
      <c r="CF99" s="94">
        <f t="shared" si="182"/>
        <v>98.3</v>
      </c>
      <c r="CG99" s="94">
        <f t="shared" si="182"/>
        <v>98.4</v>
      </c>
      <c r="CH99" s="94">
        <f t="shared" si="182"/>
        <v>98.5</v>
      </c>
      <c r="CI99" s="94">
        <f t="shared" si="182"/>
        <v>41.28</v>
      </c>
      <c r="CJ99" s="94">
        <f t="shared" si="182"/>
        <v>0</v>
      </c>
      <c r="CK99" s="94">
        <f t="shared" si="182"/>
        <v>0</v>
      </c>
      <c r="CL99" s="94">
        <f t="shared" si="182"/>
        <v>0</v>
      </c>
      <c r="CM99" s="94">
        <f t="shared" si="182"/>
        <v>0</v>
      </c>
      <c r="CN99" s="94">
        <f t="shared" si="182"/>
        <v>0</v>
      </c>
      <c r="CO99" s="94">
        <f t="shared" si="182"/>
        <v>0</v>
      </c>
      <c r="CP99" s="94">
        <f t="shared" si="182"/>
        <v>0</v>
      </c>
      <c r="CQ99" s="94">
        <f t="shared" si="182"/>
        <v>0</v>
      </c>
      <c r="CR99" s="94">
        <f t="shared" si="182"/>
        <v>0</v>
      </c>
      <c r="CS99" s="94">
        <f t="shared" si="182"/>
        <v>0</v>
      </c>
      <c r="CT99" s="269">
        <f>SUM(B99:CS99)</f>
        <v>3017.2028306000102</v>
      </c>
      <c r="CU99" s="269">
        <f>SUM('Day (1):Day (31)'!CT99)</f>
        <v>111685.43491178959</v>
      </c>
      <c r="CV99" s="115">
        <f t="shared" ref="CV99" si="183">CU99-CT99</f>
        <v>108668.23208118958</v>
      </c>
    </row>
    <row r="100" spans="1:105">
      <c r="CT100"/>
      <c r="CU100"/>
      <c r="CV100"/>
    </row>
    <row r="101" spans="1:105">
      <c r="CT101"/>
      <c r="CU101"/>
      <c r="CV101"/>
    </row>
    <row r="102" spans="1:105">
      <c r="CT102"/>
      <c r="CU102"/>
      <c r="CV102"/>
    </row>
    <row r="103" spans="1:105">
      <c r="CT103"/>
      <c r="CU103"/>
      <c r="CV103"/>
    </row>
    <row r="104" spans="1:105">
      <c r="CT104"/>
      <c r="CU104"/>
      <c r="CV104"/>
    </row>
    <row r="105" spans="1:105">
      <c r="CT105"/>
      <c r="CU105"/>
      <c r="CV105"/>
    </row>
    <row r="106" spans="1:105">
      <c r="CT106"/>
      <c r="CU106"/>
      <c r="CV106"/>
    </row>
    <row r="107" spans="1:105">
      <c r="A107" s="119" t="s">
        <v>62</v>
      </c>
      <c r="B107" s="176"/>
      <c r="C107" s="176"/>
      <c r="D107" s="176"/>
      <c r="E107" s="176"/>
      <c r="F107" s="176"/>
      <c r="G107" s="176"/>
      <c r="H107" s="176"/>
      <c r="I107" s="176"/>
      <c r="J107" s="176"/>
      <c r="K107" s="176"/>
      <c r="L107" s="176"/>
      <c r="M107" s="176"/>
      <c r="N107" s="176"/>
      <c r="O107" s="176"/>
      <c r="P107" s="176"/>
      <c r="Q107" s="176"/>
      <c r="R107" s="176"/>
      <c r="S107" s="176"/>
      <c r="T107" s="176"/>
      <c r="U107" s="176"/>
      <c r="V107" s="176"/>
      <c r="W107" s="176"/>
      <c r="X107" s="176"/>
      <c r="Y107" s="176"/>
      <c r="Z107" s="176"/>
      <c r="AA107" s="176"/>
      <c r="AB107" s="176"/>
      <c r="AC107" s="176"/>
      <c r="AD107" s="176"/>
      <c r="AE107" s="176"/>
      <c r="AF107" s="176"/>
      <c r="AG107" s="176"/>
      <c r="AH107" s="176"/>
      <c r="AI107" s="176"/>
      <c r="AJ107" s="176"/>
      <c r="AK107" s="176"/>
      <c r="AL107" s="176"/>
      <c r="AM107" s="176"/>
      <c r="AN107" s="176"/>
      <c r="AO107" s="176"/>
      <c r="AP107" s="176"/>
      <c r="AQ107" s="176"/>
      <c r="AR107" s="176"/>
      <c r="AS107" s="176"/>
      <c r="AT107" s="176"/>
      <c r="AU107" s="176"/>
      <c r="AV107" s="176"/>
      <c r="AW107" s="176"/>
      <c r="AX107" s="176"/>
      <c r="AY107" s="176"/>
      <c r="AZ107" s="176"/>
      <c r="BA107" s="176"/>
      <c r="BB107" s="176"/>
      <c r="BC107" s="176"/>
      <c r="BD107" s="176"/>
      <c r="BE107" s="176"/>
      <c r="BF107" s="176"/>
      <c r="BG107" s="176"/>
      <c r="BH107" s="176"/>
      <c r="BI107" s="176"/>
      <c r="BJ107" s="176"/>
      <c r="BK107" s="176"/>
      <c r="BL107" s="176"/>
      <c r="BM107" s="176"/>
      <c r="BN107" s="176"/>
      <c r="BO107" s="176"/>
      <c r="BP107" s="176"/>
      <c r="BQ107" s="176"/>
      <c r="BR107" s="176"/>
      <c r="BS107" s="176"/>
      <c r="BT107" s="176"/>
      <c r="BU107" s="176"/>
      <c r="BV107" s="176"/>
      <c r="BW107" s="176"/>
      <c r="BX107" s="176"/>
      <c r="BY107" s="176"/>
      <c r="BZ107" s="176"/>
      <c r="CA107" s="176"/>
      <c r="CB107" s="176"/>
      <c r="CC107" s="176"/>
      <c r="CD107" s="176"/>
      <c r="CE107" s="176"/>
      <c r="CF107" s="176"/>
      <c r="CG107" s="176"/>
      <c r="CH107" s="176"/>
      <c r="CI107" s="176"/>
      <c r="CJ107" s="176"/>
      <c r="CK107" s="176"/>
      <c r="CL107" s="176"/>
      <c r="CM107" s="176"/>
      <c r="CN107" s="176"/>
      <c r="CO107" s="176"/>
      <c r="CP107" s="176"/>
      <c r="CQ107" s="176"/>
      <c r="CR107" s="176"/>
      <c r="CS107" s="176"/>
      <c r="CT107" s="176"/>
      <c r="CU107" s="176"/>
      <c r="CV107" s="176"/>
      <c r="CW107" s="176"/>
      <c r="CX107" s="176"/>
      <c r="CY107" s="176"/>
      <c r="CZ107" s="176"/>
      <c r="DA107" s="176"/>
    </row>
    <row r="108" spans="1:105" hidden="1">
      <c r="A108" s="119" t="s">
        <v>62</v>
      </c>
    </row>
    <row r="109" spans="1:105"/>
    <row r="110" spans="1:105"/>
    <row r="111" spans="1:105"/>
    <row r="112" spans="1:105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">
    <tabColor rgb="FFFFFF99"/>
  </sheetPr>
  <dimension ref="A1:CZ126"/>
  <sheetViews>
    <sheetView showGridLines="0" tabSelected="1" workbookViewId="0">
      <pane xSplit="1" topLeftCell="CI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0" width="8.7109375" style="3" customWidth="1"/>
    <col min="101" max="101" width="8.7109375" style="97" customWidth="1"/>
    <col min="102" max="102" width="8.85546875" style="106" customWidth="1"/>
    <col min="103" max="104" width="8.7109375" style="97" customWidth="1"/>
    <col min="105" max="16384" width="8.7109375" style="97" hidden="1"/>
  </cols>
  <sheetData>
    <row r="1" spans="1:102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102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  <c r="CX2" s="187"/>
    </row>
    <row r="3" spans="1:102">
      <c r="A3" s="11" t="s">
        <v>30</v>
      </c>
      <c r="B3" s="12">
        <f t="shared" ref="B3:G3" si="0">B4+B12</f>
        <v>3442.42</v>
      </c>
      <c r="C3" s="13">
        <f t="shared" si="0"/>
        <v>3442.42</v>
      </c>
      <c r="D3" s="13">
        <f t="shared" si="0"/>
        <v>3442.42</v>
      </c>
      <c r="E3" s="13">
        <f t="shared" si="0"/>
        <v>3442.42</v>
      </c>
      <c r="F3" s="13">
        <f t="shared" si="0"/>
        <v>3442.42</v>
      </c>
      <c r="G3" s="13">
        <f t="shared" si="0"/>
        <v>3442.42</v>
      </c>
      <c r="H3" s="13">
        <f t="shared" ref="H3:BS3" si="1">H4+H12</f>
        <v>3442.42</v>
      </c>
      <c r="I3" s="13">
        <f t="shared" si="1"/>
        <v>3442.42</v>
      </c>
      <c r="J3" s="13">
        <f t="shared" si="1"/>
        <v>3442.42</v>
      </c>
      <c r="K3" s="13">
        <f t="shared" si="1"/>
        <v>3442.42</v>
      </c>
      <c r="L3" s="13">
        <f t="shared" si="1"/>
        <v>3442.42</v>
      </c>
      <c r="M3" s="13">
        <f t="shared" si="1"/>
        <v>3442.42</v>
      </c>
      <c r="N3" s="13">
        <f t="shared" si="1"/>
        <v>3442.42</v>
      </c>
      <c r="O3" s="13">
        <f t="shared" si="1"/>
        <v>3442.42</v>
      </c>
      <c r="P3" s="13">
        <f t="shared" si="1"/>
        <v>3442.42</v>
      </c>
      <c r="Q3" s="13">
        <f t="shared" si="1"/>
        <v>3442.42</v>
      </c>
      <c r="R3" s="13">
        <f t="shared" si="1"/>
        <v>3442.42</v>
      </c>
      <c r="S3" s="13">
        <f t="shared" si="1"/>
        <v>3442.42</v>
      </c>
      <c r="T3" s="13">
        <f t="shared" si="1"/>
        <v>3442.42</v>
      </c>
      <c r="U3" s="13">
        <f t="shared" si="1"/>
        <v>3442.42</v>
      </c>
      <c r="V3" s="13">
        <f t="shared" si="1"/>
        <v>3442.42</v>
      </c>
      <c r="W3" s="13">
        <f t="shared" si="1"/>
        <v>3442.42</v>
      </c>
      <c r="X3" s="13">
        <f t="shared" si="1"/>
        <v>3442.42</v>
      </c>
      <c r="Y3" s="13">
        <f t="shared" si="1"/>
        <v>3442.42</v>
      </c>
      <c r="Z3" s="13">
        <f t="shared" si="1"/>
        <v>3442.42</v>
      </c>
      <c r="AA3" s="13">
        <f t="shared" si="1"/>
        <v>3442.42</v>
      </c>
      <c r="AB3" s="13">
        <f t="shared" si="1"/>
        <v>3442.42</v>
      </c>
      <c r="AC3" s="13">
        <f t="shared" si="1"/>
        <v>3442.42</v>
      </c>
      <c r="AD3" s="13">
        <f t="shared" si="1"/>
        <v>3442.42</v>
      </c>
      <c r="AE3" s="13">
        <f t="shared" si="1"/>
        <v>3442.42</v>
      </c>
      <c r="AF3" s="13">
        <f t="shared" si="1"/>
        <v>3442.42</v>
      </c>
      <c r="AG3" s="13">
        <f t="shared" si="1"/>
        <v>3442.42</v>
      </c>
      <c r="AH3" s="13">
        <f t="shared" si="1"/>
        <v>3442.42</v>
      </c>
      <c r="AI3" s="13">
        <f t="shared" si="1"/>
        <v>3442.42</v>
      </c>
      <c r="AJ3" s="13">
        <f t="shared" si="1"/>
        <v>3442.42</v>
      </c>
      <c r="AK3" s="13">
        <f t="shared" si="1"/>
        <v>3442.42</v>
      </c>
      <c r="AL3" s="13">
        <f t="shared" si="1"/>
        <v>3442.42</v>
      </c>
      <c r="AM3" s="13">
        <f t="shared" si="1"/>
        <v>3442.42</v>
      </c>
      <c r="AN3" s="13">
        <f t="shared" si="1"/>
        <v>3442.42</v>
      </c>
      <c r="AO3" s="13">
        <f t="shared" si="1"/>
        <v>3442.42</v>
      </c>
      <c r="AP3" s="13">
        <f t="shared" si="1"/>
        <v>3442.42</v>
      </c>
      <c r="AQ3" s="13">
        <f t="shared" si="1"/>
        <v>3442.42</v>
      </c>
      <c r="AR3" s="13">
        <f t="shared" si="1"/>
        <v>3442.42</v>
      </c>
      <c r="AS3" s="13">
        <f t="shared" si="1"/>
        <v>3442.42</v>
      </c>
      <c r="AT3" s="13">
        <f t="shared" si="1"/>
        <v>3442.42</v>
      </c>
      <c r="AU3" s="13">
        <f t="shared" si="1"/>
        <v>3442.42</v>
      </c>
      <c r="AV3" s="13">
        <f t="shared" si="1"/>
        <v>3442.42</v>
      </c>
      <c r="AW3" s="13">
        <f t="shared" si="1"/>
        <v>3442.42</v>
      </c>
      <c r="AX3" s="13">
        <f t="shared" si="1"/>
        <v>3442.42</v>
      </c>
      <c r="AY3" s="13">
        <f t="shared" si="1"/>
        <v>3442.42</v>
      </c>
      <c r="AZ3" s="13">
        <f t="shared" si="1"/>
        <v>3442.42</v>
      </c>
      <c r="BA3" s="13">
        <f t="shared" si="1"/>
        <v>3442.42</v>
      </c>
      <c r="BB3" s="13">
        <f t="shared" si="1"/>
        <v>3442.42</v>
      </c>
      <c r="BC3" s="13">
        <f t="shared" si="1"/>
        <v>3442.42</v>
      </c>
      <c r="BD3" s="13">
        <f t="shared" si="1"/>
        <v>3442.42</v>
      </c>
      <c r="BE3" s="13">
        <f t="shared" si="1"/>
        <v>3442.42</v>
      </c>
      <c r="BF3" s="13">
        <f t="shared" si="1"/>
        <v>3442.42</v>
      </c>
      <c r="BG3" s="13">
        <f t="shared" si="1"/>
        <v>3442.42</v>
      </c>
      <c r="BH3" s="13">
        <f t="shared" si="1"/>
        <v>3442.42</v>
      </c>
      <c r="BI3" s="13">
        <f t="shared" si="1"/>
        <v>3442.42</v>
      </c>
      <c r="BJ3" s="13">
        <f t="shared" si="1"/>
        <v>3442.42</v>
      </c>
      <c r="BK3" s="13">
        <f t="shared" si="1"/>
        <v>3442.42</v>
      </c>
      <c r="BL3" s="13">
        <f t="shared" si="1"/>
        <v>3442.42</v>
      </c>
      <c r="BM3" s="13">
        <f t="shared" si="1"/>
        <v>3442.42</v>
      </c>
      <c r="BN3" s="13">
        <f t="shared" si="1"/>
        <v>3442.42</v>
      </c>
      <c r="BO3" s="13">
        <f t="shared" si="1"/>
        <v>3442.42</v>
      </c>
      <c r="BP3" s="13">
        <f t="shared" si="1"/>
        <v>3442.42</v>
      </c>
      <c r="BQ3" s="13">
        <f t="shared" si="1"/>
        <v>3442.42</v>
      </c>
      <c r="BR3" s="13">
        <f t="shared" si="1"/>
        <v>3442.42</v>
      </c>
      <c r="BS3" s="13">
        <f t="shared" si="1"/>
        <v>3442.42</v>
      </c>
      <c r="BT3" s="13">
        <f t="shared" ref="BT3:CS3" si="2">BT4+BT12</f>
        <v>3442.42</v>
      </c>
      <c r="BU3" s="13">
        <f t="shared" si="2"/>
        <v>3442.42</v>
      </c>
      <c r="BV3" s="13">
        <f t="shared" si="2"/>
        <v>3442.42</v>
      </c>
      <c r="BW3" s="13">
        <f t="shared" si="2"/>
        <v>3442.42</v>
      </c>
      <c r="BX3" s="13">
        <f t="shared" si="2"/>
        <v>3442.42</v>
      </c>
      <c r="BY3" s="13">
        <f t="shared" si="2"/>
        <v>3442.42</v>
      </c>
      <c r="BZ3" s="13">
        <f t="shared" si="2"/>
        <v>3442.42</v>
      </c>
      <c r="CA3" s="13">
        <f t="shared" si="2"/>
        <v>3442.42</v>
      </c>
      <c r="CB3" s="13">
        <f t="shared" si="2"/>
        <v>3442.42</v>
      </c>
      <c r="CC3" s="13">
        <f t="shared" si="2"/>
        <v>3442.42</v>
      </c>
      <c r="CD3" s="13">
        <f t="shared" si="2"/>
        <v>3442.42</v>
      </c>
      <c r="CE3" s="13">
        <f t="shared" si="2"/>
        <v>3442.42</v>
      </c>
      <c r="CF3" s="13">
        <f t="shared" si="2"/>
        <v>3442.42</v>
      </c>
      <c r="CG3" s="13">
        <f t="shared" si="2"/>
        <v>3442.42</v>
      </c>
      <c r="CH3" s="13">
        <f t="shared" si="2"/>
        <v>3442.42</v>
      </c>
      <c r="CI3" s="13">
        <f t="shared" si="2"/>
        <v>3442.42</v>
      </c>
      <c r="CJ3" s="13">
        <f t="shared" si="2"/>
        <v>3442.42</v>
      </c>
      <c r="CK3" s="13">
        <f t="shared" si="2"/>
        <v>3442.42</v>
      </c>
      <c r="CL3" s="13">
        <f t="shared" si="2"/>
        <v>3442.42</v>
      </c>
      <c r="CM3" s="13">
        <f t="shared" si="2"/>
        <v>3442.42</v>
      </c>
      <c r="CN3" s="13">
        <f t="shared" si="2"/>
        <v>3442.42</v>
      </c>
      <c r="CO3" s="13">
        <f t="shared" si="2"/>
        <v>3442.42</v>
      </c>
      <c r="CP3" s="13">
        <f t="shared" si="2"/>
        <v>3442.42</v>
      </c>
      <c r="CQ3" s="13">
        <f t="shared" si="2"/>
        <v>3442.42</v>
      </c>
      <c r="CR3" s="13">
        <f t="shared" si="2"/>
        <v>3442.42</v>
      </c>
      <c r="CS3" s="14">
        <f t="shared" si="2"/>
        <v>3442.42</v>
      </c>
      <c r="CT3" s="46">
        <f t="shared" ref="CT3:CT19" si="3">SUM(B3:CS3)</f>
        <v>330472.32000000012</v>
      </c>
      <c r="CW3" s="99"/>
    </row>
    <row r="4" spans="1:102">
      <c r="A4" s="16" t="s">
        <v>31</v>
      </c>
      <c r="B4" s="224">
        <f>SUM(B5:B11)</f>
        <v>3406</v>
      </c>
      <c r="C4" s="225">
        <f t="shared" ref="C4:BN4" si="4">SUM(C5:C11)</f>
        <v>3406</v>
      </c>
      <c r="D4" s="225">
        <f t="shared" si="4"/>
        <v>3406</v>
      </c>
      <c r="E4" s="225">
        <f t="shared" si="4"/>
        <v>3406</v>
      </c>
      <c r="F4" s="225">
        <f t="shared" si="4"/>
        <v>3406</v>
      </c>
      <c r="G4" s="225">
        <f t="shared" si="4"/>
        <v>3406</v>
      </c>
      <c r="H4" s="225">
        <f t="shared" si="4"/>
        <v>3406</v>
      </c>
      <c r="I4" s="225">
        <f t="shared" si="4"/>
        <v>3406</v>
      </c>
      <c r="J4" s="225">
        <f t="shared" si="4"/>
        <v>3406</v>
      </c>
      <c r="K4" s="225">
        <f t="shared" si="4"/>
        <v>3406</v>
      </c>
      <c r="L4" s="225">
        <f t="shared" si="4"/>
        <v>3406</v>
      </c>
      <c r="M4" s="225">
        <f t="shared" si="4"/>
        <v>3406</v>
      </c>
      <c r="N4" s="225">
        <f t="shared" si="4"/>
        <v>3406</v>
      </c>
      <c r="O4" s="225">
        <f t="shared" si="4"/>
        <v>3406</v>
      </c>
      <c r="P4" s="225">
        <f t="shared" si="4"/>
        <v>3406</v>
      </c>
      <c r="Q4" s="225">
        <f t="shared" si="4"/>
        <v>3406</v>
      </c>
      <c r="R4" s="225">
        <f t="shared" si="4"/>
        <v>3406</v>
      </c>
      <c r="S4" s="225">
        <f t="shared" si="4"/>
        <v>3406</v>
      </c>
      <c r="T4" s="225">
        <f t="shared" si="4"/>
        <v>3406</v>
      </c>
      <c r="U4" s="225">
        <f t="shared" si="4"/>
        <v>3406</v>
      </c>
      <c r="V4" s="225">
        <f t="shared" si="4"/>
        <v>3406</v>
      </c>
      <c r="W4" s="225">
        <f t="shared" si="4"/>
        <v>3406</v>
      </c>
      <c r="X4" s="225">
        <f t="shared" si="4"/>
        <v>3406</v>
      </c>
      <c r="Y4" s="225">
        <f t="shared" si="4"/>
        <v>3406</v>
      </c>
      <c r="Z4" s="225">
        <f t="shared" si="4"/>
        <v>3406</v>
      </c>
      <c r="AA4" s="225">
        <f t="shared" si="4"/>
        <v>3406</v>
      </c>
      <c r="AB4" s="225">
        <f t="shared" si="4"/>
        <v>3406</v>
      </c>
      <c r="AC4" s="225">
        <f t="shared" si="4"/>
        <v>3406</v>
      </c>
      <c r="AD4" s="225">
        <f t="shared" si="4"/>
        <v>3406</v>
      </c>
      <c r="AE4" s="225">
        <f t="shared" si="4"/>
        <v>3406</v>
      </c>
      <c r="AF4" s="225">
        <f t="shared" si="4"/>
        <v>3406</v>
      </c>
      <c r="AG4" s="225">
        <f t="shared" si="4"/>
        <v>3406</v>
      </c>
      <c r="AH4" s="225">
        <f t="shared" si="4"/>
        <v>3406</v>
      </c>
      <c r="AI4" s="225">
        <f t="shared" si="4"/>
        <v>3406</v>
      </c>
      <c r="AJ4" s="225">
        <f t="shared" si="4"/>
        <v>3406</v>
      </c>
      <c r="AK4" s="225">
        <f t="shared" si="4"/>
        <v>3406</v>
      </c>
      <c r="AL4" s="225">
        <f t="shared" si="4"/>
        <v>3406</v>
      </c>
      <c r="AM4" s="225">
        <f t="shared" si="4"/>
        <v>3406</v>
      </c>
      <c r="AN4" s="225">
        <f t="shared" si="4"/>
        <v>3406</v>
      </c>
      <c r="AO4" s="225">
        <f t="shared" si="4"/>
        <v>3406</v>
      </c>
      <c r="AP4" s="225">
        <f t="shared" si="4"/>
        <v>3406</v>
      </c>
      <c r="AQ4" s="225">
        <f t="shared" si="4"/>
        <v>3406</v>
      </c>
      <c r="AR4" s="225">
        <f t="shared" si="4"/>
        <v>3406</v>
      </c>
      <c r="AS4" s="225">
        <f t="shared" si="4"/>
        <v>3406</v>
      </c>
      <c r="AT4" s="225">
        <f t="shared" si="4"/>
        <v>3406</v>
      </c>
      <c r="AU4" s="225">
        <f t="shared" si="4"/>
        <v>3406</v>
      </c>
      <c r="AV4" s="225">
        <f t="shared" si="4"/>
        <v>3406</v>
      </c>
      <c r="AW4" s="225">
        <f t="shared" si="4"/>
        <v>3406</v>
      </c>
      <c r="AX4" s="225">
        <f t="shared" si="4"/>
        <v>3406</v>
      </c>
      <c r="AY4" s="225">
        <f t="shared" si="4"/>
        <v>3406</v>
      </c>
      <c r="AZ4" s="225">
        <f t="shared" si="4"/>
        <v>3406</v>
      </c>
      <c r="BA4" s="225">
        <f t="shared" si="4"/>
        <v>3406</v>
      </c>
      <c r="BB4" s="225">
        <f t="shared" si="4"/>
        <v>3406</v>
      </c>
      <c r="BC4" s="225">
        <f t="shared" si="4"/>
        <v>3406</v>
      </c>
      <c r="BD4" s="225">
        <f t="shared" si="4"/>
        <v>3406</v>
      </c>
      <c r="BE4" s="225">
        <f t="shared" si="4"/>
        <v>3406</v>
      </c>
      <c r="BF4" s="225">
        <f t="shared" si="4"/>
        <v>3406</v>
      </c>
      <c r="BG4" s="225">
        <f t="shared" si="4"/>
        <v>3406</v>
      </c>
      <c r="BH4" s="225">
        <f t="shared" si="4"/>
        <v>3406</v>
      </c>
      <c r="BI4" s="225">
        <f t="shared" si="4"/>
        <v>3406</v>
      </c>
      <c r="BJ4" s="225">
        <f t="shared" si="4"/>
        <v>3406</v>
      </c>
      <c r="BK4" s="225">
        <f t="shared" si="4"/>
        <v>3406</v>
      </c>
      <c r="BL4" s="225">
        <f t="shared" si="4"/>
        <v>3406</v>
      </c>
      <c r="BM4" s="225">
        <f t="shared" si="4"/>
        <v>3406</v>
      </c>
      <c r="BN4" s="225">
        <f t="shared" si="4"/>
        <v>3406</v>
      </c>
      <c r="BO4" s="225">
        <f t="shared" ref="BO4:CS4" si="5">SUM(BO5:BO11)</f>
        <v>3406</v>
      </c>
      <c r="BP4" s="225">
        <f t="shared" si="5"/>
        <v>3406</v>
      </c>
      <c r="BQ4" s="225">
        <f t="shared" si="5"/>
        <v>3406</v>
      </c>
      <c r="BR4" s="225">
        <f t="shared" si="5"/>
        <v>3406</v>
      </c>
      <c r="BS4" s="225">
        <f t="shared" si="5"/>
        <v>3406</v>
      </c>
      <c r="BT4" s="225">
        <f t="shared" si="5"/>
        <v>3406</v>
      </c>
      <c r="BU4" s="225">
        <f t="shared" si="5"/>
        <v>3406</v>
      </c>
      <c r="BV4" s="225">
        <f t="shared" si="5"/>
        <v>3406</v>
      </c>
      <c r="BW4" s="225">
        <f t="shared" si="5"/>
        <v>3406</v>
      </c>
      <c r="BX4" s="225">
        <f t="shared" si="5"/>
        <v>3406</v>
      </c>
      <c r="BY4" s="225">
        <f t="shared" si="5"/>
        <v>3406</v>
      </c>
      <c r="BZ4" s="225">
        <f t="shared" si="5"/>
        <v>3406</v>
      </c>
      <c r="CA4" s="225">
        <f t="shared" si="5"/>
        <v>3406</v>
      </c>
      <c r="CB4" s="225">
        <f t="shared" si="5"/>
        <v>3406</v>
      </c>
      <c r="CC4" s="225">
        <f t="shared" si="5"/>
        <v>3406</v>
      </c>
      <c r="CD4" s="225">
        <f t="shared" si="5"/>
        <v>3406</v>
      </c>
      <c r="CE4" s="225">
        <f t="shared" si="5"/>
        <v>3406</v>
      </c>
      <c r="CF4" s="225">
        <f t="shared" si="5"/>
        <v>3406</v>
      </c>
      <c r="CG4" s="225">
        <f t="shared" si="5"/>
        <v>3406</v>
      </c>
      <c r="CH4" s="225">
        <f t="shared" si="5"/>
        <v>3406</v>
      </c>
      <c r="CI4" s="225">
        <f t="shared" si="5"/>
        <v>3406</v>
      </c>
      <c r="CJ4" s="225">
        <f t="shared" si="5"/>
        <v>3406</v>
      </c>
      <c r="CK4" s="225">
        <f t="shared" si="5"/>
        <v>3406</v>
      </c>
      <c r="CL4" s="225">
        <f t="shared" si="5"/>
        <v>3406</v>
      </c>
      <c r="CM4" s="225">
        <f t="shared" si="5"/>
        <v>3406</v>
      </c>
      <c r="CN4" s="225">
        <f t="shared" si="5"/>
        <v>3406</v>
      </c>
      <c r="CO4" s="225">
        <f t="shared" si="5"/>
        <v>3406</v>
      </c>
      <c r="CP4" s="225">
        <f t="shared" si="5"/>
        <v>3406</v>
      </c>
      <c r="CQ4" s="225">
        <f t="shared" si="5"/>
        <v>3406</v>
      </c>
      <c r="CR4" s="225">
        <f t="shared" si="5"/>
        <v>3406</v>
      </c>
      <c r="CS4" s="226">
        <f t="shared" si="5"/>
        <v>3406</v>
      </c>
      <c r="CT4" s="19">
        <f t="shared" si="3"/>
        <v>326976</v>
      </c>
      <c r="CW4" s="99"/>
    </row>
    <row r="5" spans="1:102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3"/>
        <v>45600</v>
      </c>
      <c r="CW5" s="99"/>
    </row>
    <row r="6" spans="1:102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3"/>
        <v>54720</v>
      </c>
      <c r="CW6" s="99"/>
    </row>
    <row r="7" spans="1:102">
      <c r="A7" s="17" t="s">
        <v>34</v>
      </c>
      <c r="B7" s="222">
        <v>799</v>
      </c>
      <c r="C7" s="222">
        <v>799</v>
      </c>
      <c r="D7" s="222">
        <v>799</v>
      </c>
      <c r="E7" s="222">
        <v>799</v>
      </c>
      <c r="F7" s="222">
        <v>799</v>
      </c>
      <c r="G7" s="222">
        <v>799</v>
      </c>
      <c r="H7" s="222">
        <v>799</v>
      </c>
      <c r="I7" s="222">
        <v>799</v>
      </c>
      <c r="J7" s="222">
        <v>799</v>
      </c>
      <c r="K7" s="222">
        <v>799</v>
      </c>
      <c r="L7" s="222">
        <v>799</v>
      </c>
      <c r="M7" s="222">
        <v>799</v>
      </c>
      <c r="N7" s="222">
        <v>799</v>
      </c>
      <c r="O7" s="222">
        <v>799</v>
      </c>
      <c r="P7" s="222">
        <v>799</v>
      </c>
      <c r="Q7" s="222">
        <v>799</v>
      </c>
      <c r="R7" s="222">
        <v>799</v>
      </c>
      <c r="S7" s="222">
        <v>799</v>
      </c>
      <c r="T7" s="222">
        <v>799</v>
      </c>
      <c r="U7" s="222">
        <v>799</v>
      </c>
      <c r="V7" s="222">
        <v>799</v>
      </c>
      <c r="W7" s="222">
        <v>799</v>
      </c>
      <c r="X7" s="222">
        <v>799</v>
      </c>
      <c r="Y7" s="222">
        <v>799</v>
      </c>
      <c r="Z7" s="222">
        <v>799</v>
      </c>
      <c r="AA7" s="222">
        <v>799</v>
      </c>
      <c r="AB7" s="222">
        <v>799</v>
      </c>
      <c r="AC7" s="222">
        <v>799</v>
      </c>
      <c r="AD7" s="222">
        <v>799</v>
      </c>
      <c r="AE7" s="222">
        <v>799</v>
      </c>
      <c r="AF7" s="222">
        <v>799</v>
      </c>
      <c r="AG7" s="222">
        <v>799</v>
      </c>
      <c r="AH7" s="222">
        <v>799</v>
      </c>
      <c r="AI7" s="222">
        <v>799</v>
      </c>
      <c r="AJ7" s="222">
        <v>799</v>
      </c>
      <c r="AK7" s="222">
        <v>799</v>
      </c>
      <c r="AL7" s="222">
        <v>799</v>
      </c>
      <c r="AM7" s="222">
        <v>799</v>
      </c>
      <c r="AN7" s="222">
        <v>799</v>
      </c>
      <c r="AO7" s="222">
        <v>799</v>
      </c>
      <c r="AP7" s="222">
        <v>799</v>
      </c>
      <c r="AQ7" s="222">
        <v>799</v>
      </c>
      <c r="AR7" s="222">
        <v>799</v>
      </c>
      <c r="AS7" s="222">
        <v>799</v>
      </c>
      <c r="AT7" s="222">
        <v>799</v>
      </c>
      <c r="AU7" s="222">
        <v>799</v>
      </c>
      <c r="AV7" s="222">
        <v>799</v>
      </c>
      <c r="AW7" s="222">
        <v>799</v>
      </c>
      <c r="AX7" s="222">
        <v>799</v>
      </c>
      <c r="AY7" s="222">
        <v>799</v>
      </c>
      <c r="AZ7" s="222">
        <v>799</v>
      </c>
      <c r="BA7" s="222">
        <v>799</v>
      </c>
      <c r="BB7" s="222">
        <v>799</v>
      </c>
      <c r="BC7" s="222">
        <v>799</v>
      </c>
      <c r="BD7" s="222">
        <v>799</v>
      </c>
      <c r="BE7" s="222">
        <v>799</v>
      </c>
      <c r="BF7" s="222">
        <v>799</v>
      </c>
      <c r="BG7" s="222">
        <v>799</v>
      </c>
      <c r="BH7" s="222">
        <v>799</v>
      </c>
      <c r="BI7" s="222">
        <v>799</v>
      </c>
      <c r="BJ7" s="222">
        <v>799</v>
      </c>
      <c r="BK7" s="222">
        <v>799</v>
      </c>
      <c r="BL7" s="222">
        <v>799</v>
      </c>
      <c r="BM7" s="222">
        <v>799</v>
      </c>
      <c r="BN7" s="222">
        <v>799</v>
      </c>
      <c r="BO7" s="222">
        <v>799</v>
      </c>
      <c r="BP7" s="222">
        <v>799</v>
      </c>
      <c r="BQ7" s="222">
        <v>799</v>
      </c>
      <c r="BR7" s="222">
        <v>799</v>
      </c>
      <c r="BS7" s="222">
        <v>799</v>
      </c>
      <c r="BT7" s="222">
        <v>799</v>
      </c>
      <c r="BU7" s="222">
        <v>799</v>
      </c>
      <c r="BV7" s="222">
        <v>799</v>
      </c>
      <c r="BW7" s="222">
        <v>799</v>
      </c>
      <c r="BX7" s="222">
        <v>799</v>
      </c>
      <c r="BY7" s="222">
        <v>799</v>
      </c>
      <c r="BZ7" s="222">
        <v>799</v>
      </c>
      <c r="CA7" s="222">
        <v>799</v>
      </c>
      <c r="CB7" s="222">
        <v>799</v>
      </c>
      <c r="CC7" s="222">
        <v>799</v>
      </c>
      <c r="CD7" s="222">
        <v>799</v>
      </c>
      <c r="CE7" s="222">
        <v>799</v>
      </c>
      <c r="CF7" s="222">
        <v>799</v>
      </c>
      <c r="CG7" s="222">
        <v>799</v>
      </c>
      <c r="CH7" s="222">
        <v>799</v>
      </c>
      <c r="CI7" s="222">
        <v>799</v>
      </c>
      <c r="CJ7" s="222">
        <v>799</v>
      </c>
      <c r="CK7" s="222">
        <v>799</v>
      </c>
      <c r="CL7" s="222">
        <v>799</v>
      </c>
      <c r="CM7" s="222">
        <v>799</v>
      </c>
      <c r="CN7" s="222">
        <v>799</v>
      </c>
      <c r="CO7" s="222">
        <v>799</v>
      </c>
      <c r="CP7" s="222">
        <v>799</v>
      </c>
      <c r="CQ7" s="222">
        <v>799</v>
      </c>
      <c r="CR7" s="222">
        <v>799</v>
      </c>
      <c r="CS7" s="222">
        <v>799</v>
      </c>
      <c r="CT7" s="162">
        <f t="shared" si="3"/>
        <v>76704</v>
      </c>
      <c r="CW7" s="99"/>
    </row>
    <row r="8" spans="1:102">
      <c r="A8" s="17" t="s">
        <v>35</v>
      </c>
      <c r="B8" s="222">
        <v>400</v>
      </c>
      <c r="C8" s="222">
        <v>400</v>
      </c>
      <c r="D8" s="222">
        <v>400</v>
      </c>
      <c r="E8" s="222">
        <v>400</v>
      </c>
      <c r="F8" s="222">
        <v>400</v>
      </c>
      <c r="G8" s="222">
        <v>400</v>
      </c>
      <c r="H8" s="222">
        <v>400</v>
      </c>
      <c r="I8" s="222">
        <v>400</v>
      </c>
      <c r="J8" s="222">
        <v>400</v>
      </c>
      <c r="K8" s="222">
        <v>400</v>
      </c>
      <c r="L8" s="222">
        <v>400</v>
      </c>
      <c r="M8" s="222">
        <v>400</v>
      </c>
      <c r="N8" s="222">
        <v>400</v>
      </c>
      <c r="O8" s="222">
        <v>400</v>
      </c>
      <c r="P8" s="222">
        <v>400</v>
      </c>
      <c r="Q8" s="222">
        <v>400</v>
      </c>
      <c r="R8" s="222">
        <v>400</v>
      </c>
      <c r="S8" s="222">
        <v>400</v>
      </c>
      <c r="T8" s="222">
        <v>400</v>
      </c>
      <c r="U8" s="222">
        <v>400</v>
      </c>
      <c r="V8" s="222">
        <v>400</v>
      </c>
      <c r="W8" s="222">
        <v>400</v>
      </c>
      <c r="X8" s="222">
        <v>400</v>
      </c>
      <c r="Y8" s="222">
        <v>400</v>
      </c>
      <c r="Z8" s="222">
        <v>400</v>
      </c>
      <c r="AA8" s="222">
        <v>400</v>
      </c>
      <c r="AB8" s="222">
        <v>400</v>
      </c>
      <c r="AC8" s="222">
        <v>400</v>
      </c>
      <c r="AD8" s="222">
        <v>400</v>
      </c>
      <c r="AE8" s="222">
        <v>400</v>
      </c>
      <c r="AF8" s="222">
        <v>400</v>
      </c>
      <c r="AG8" s="222">
        <v>400</v>
      </c>
      <c r="AH8" s="222">
        <v>400</v>
      </c>
      <c r="AI8" s="222">
        <v>400</v>
      </c>
      <c r="AJ8" s="222">
        <v>400</v>
      </c>
      <c r="AK8" s="222">
        <v>400</v>
      </c>
      <c r="AL8" s="222">
        <v>400</v>
      </c>
      <c r="AM8" s="222">
        <v>400</v>
      </c>
      <c r="AN8" s="222">
        <v>400</v>
      </c>
      <c r="AO8" s="222">
        <v>400</v>
      </c>
      <c r="AP8" s="222">
        <v>400</v>
      </c>
      <c r="AQ8" s="222">
        <v>400</v>
      </c>
      <c r="AR8" s="222">
        <v>400</v>
      </c>
      <c r="AS8" s="222">
        <v>400</v>
      </c>
      <c r="AT8" s="222">
        <v>400</v>
      </c>
      <c r="AU8" s="222">
        <v>400</v>
      </c>
      <c r="AV8" s="222">
        <v>400</v>
      </c>
      <c r="AW8" s="222">
        <v>400</v>
      </c>
      <c r="AX8" s="222">
        <v>400</v>
      </c>
      <c r="AY8" s="222">
        <v>400</v>
      </c>
      <c r="AZ8" s="222">
        <v>400</v>
      </c>
      <c r="BA8" s="222">
        <v>400</v>
      </c>
      <c r="BB8" s="222">
        <v>400</v>
      </c>
      <c r="BC8" s="222">
        <v>400</v>
      </c>
      <c r="BD8" s="222">
        <v>400</v>
      </c>
      <c r="BE8" s="222">
        <v>400</v>
      </c>
      <c r="BF8" s="222">
        <v>400</v>
      </c>
      <c r="BG8" s="222">
        <v>400</v>
      </c>
      <c r="BH8" s="222">
        <v>400</v>
      </c>
      <c r="BI8" s="222">
        <v>400</v>
      </c>
      <c r="BJ8" s="222">
        <v>400</v>
      </c>
      <c r="BK8" s="222">
        <v>400</v>
      </c>
      <c r="BL8" s="222">
        <v>400</v>
      </c>
      <c r="BM8" s="222">
        <v>400</v>
      </c>
      <c r="BN8" s="222">
        <v>400</v>
      </c>
      <c r="BO8" s="222">
        <v>400</v>
      </c>
      <c r="BP8" s="222">
        <v>400</v>
      </c>
      <c r="BQ8" s="222">
        <v>400</v>
      </c>
      <c r="BR8" s="222">
        <v>400</v>
      </c>
      <c r="BS8" s="222">
        <v>400</v>
      </c>
      <c r="BT8" s="222">
        <v>400</v>
      </c>
      <c r="BU8" s="222">
        <v>400</v>
      </c>
      <c r="BV8" s="222">
        <v>400</v>
      </c>
      <c r="BW8" s="222">
        <v>400</v>
      </c>
      <c r="BX8" s="222">
        <v>400</v>
      </c>
      <c r="BY8" s="222">
        <v>400</v>
      </c>
      <c r="BZ8" s="222">
        <v>400</v>
      </c>
      <c r="CA8" s="222">
        <v>400</v>
      </c>
      <c r="CB8" s="222">
        <v>400</v>
      </c>
      <c r="CC8" s="222">
        <v>400</v>
      </c>
      <c r="CD8" s="222">
        <v>400</v>
      </c>
      <c r="CE8" s="222">
        <v>400</v>
      </c>
      <c r="CF8" s="222">
        <v>400</v>
      </c>
      <c r="CG8" s="222">
        <v>400</v>
      </c>
      <c r="CH8" s="222">
        <v>400</v>
      </c>
      <c r="CI8" s="222">
        <v>400</v>
      </c>
      <c r="CJ8" s="222">
        <v>400</v>
      </c>
      <c r="CK8" s="222">
        <v>400</v>
      </c>
      <c r="CL8" s="222">
        <v>400</v>
      </c>
      <c r="CM8" s="222">
        <v>400</v>
      </c>
      <c r="CN8" s="222">
        <v>400</v>
      </c>
      <c r="CO8" s="222">
        <v>400</v>
      </c>
      <c r="CP8" s="222">
        <v>400</v>
      </c>
      <c r="CQ8" s="222">
        <v>400</v>
      </c>
      <c r="CR8" s="222">
        <v>400</v>
      </c>
      <c r="CS8" s="222">
        <v>400</v>
      </c>
      <c r="CT8" s="162">
        <f t="shared" si="3"/>
        <v>38400</v>
      </c>
      <c r="CW8" s="99"/>
    </row>
    <row r="9" spans="1:102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3"/>
        <v>43200</v>
      </c>
      <c r="CW9" s="99"/>
    </row>
    <row r="10" spans="1:102">
      <c r="A10" s="17" t="s">
        <v>37</v>
      </c>
      <c r="B10" s="222">
        <v>675</v>
      </c>
      <c r="C10" s="222">
        <v>675</v>
      </c>
      <c r="D10" s="222">
        <v>675</v>
      </c>
      <c r="E10" s="222">
        <v>675</v>
      </c>
      <c r="F10" s="222">
        <v>675</v>
      </c>
      <c r="G10" s="222">
        <v>675</v>
      </c>
      <c r="H10" s="222">
        <v>675</v>
      </c>
      <c r="I10" s="222">
        <v>675</v>
      </c>
      <c r="J10" s="222">
        <v>675</v>
      </c>
      <c r="K10" s="222">
        <v>675</v>
      </c>
      <c r="L10" s="222">
        <v>675</v>
      </c>
      <c r="M10" s="222">
        <v>675</v>
      </c>
      <c r="N10" s="222">
        <v>675</v>
      </c>
      <c r="O10" s="222">
        <v>675</v>
      </c>
      <c r="P10" s="222">
        <v>675</v>
      </c>
      <c r="Q10" s="222">
        <v>675</v>
      </c>
      <c r="R10" s="222">
        <v>675</v>
      </c>
      <c r="S10" s="222">
        <v>675</v>
      </c>
      <c r="T10" s="222">
        <v>675</v>
      </c>
      <c r="U10" s="222">
        <v>675</v>
      </c>
      <c r="V10" s="222">
        <v>675</v>
      </c>
      <c r="W10" s="222">
        <v>675</v>
      </c>
      <c r="X10" s="222">
        <v>675</v>
      </c>
      <c r="Y10" s="222">
        <v>675</v>
      </c>
      <c r="Z10" s="222">
        <v>675</v>
      </c>
      <c r="AA10" s="222">
        <v>675</v>
      </c>
      <c r="AB10" s="222">
        <v>675</v>
      </c>
      <c r="AC10" s="222">
        <v>675</v>
      </c>
      <c r="AD10" s="222">
        <v>675</v>
      </c>
      <c r="AE10" s="222">
        <v>675</v>
      </c>
      <c r="AF10" s="222">
        <v>675</v>
      </c>
      <c r="AG10" s="222">
        <v>675</v>
      </c>
      <c r="AH10" s="222">
        <v>675</v>
      </c>
      <c r="AI10" s="222">
        <v>675</v>
      </c>
      <c r="AJ10" s="222">
        <v>675</v>
      </c>
      <c r="AK10" s="222">
        <v>675</v>
      </c>
      <c r="AL10" s="222">
        <v>675</v>
      </c>
      <c r="AM10" s="222">
        <v>675</v>
      </c>
      <c r="AN10" s="222">
        <v>675</v>
      </c>
      <c r="AO10" s="222">
        <v>675</v>
      </c>
      <c r="AP10" s="222">
        <v>675</v>
      </c>
      <c r="AQ10" s="222">
        <v>675</v>
      </c>
      <c r="AR10" s="222">
        <v>675</v>
      </c>
      <c r="AS10" s="222">
        <v>675</v>
      </c>
      <c r="AT10" s="222">
        <v>675</v>
      </c>
      <c r="AU10" s="222">
        <v>675</v>
      </c>
      <c r="AV10" s="222">
        <v>675</v>
      </c>
      <c r="AW10" s="222">
        <v>675</v>
      </c>
      <c r="AX10" s="222">
        <v>675</v>
      </c>
      <c r="AY10" s="222">
        <v>675</v>
      </c>
      <c r="AZ10" s="222">
        <v>675</v>
      </c>
      <c r="BA10" s="222">
        <v>675</v>
      </c>
      <c r="BB10" s="222">
        <v>675</v>
      </c>
      <c r="BC10" s="222">
        <v>675</v>
      </c>
      <c r="BD10" s="222">
        <v>675</v>
      </c>
      <c r="BE10" s="222">
        <v>675</v>
      </c>
      <c r="BF10" s="222">
        <v>675</v>
      </c>
      <c r="BG10" s="222">
        <v>675</v>
      </c>
      <c r="BH10" s="222">
        <v>675</v>
      </c>
      <c r="BI10" s="222">
        <v>675</v>
      </c>
      <c r="BJ10" s="222">
        <v>675</v>
      </c>
      <c r="BK10" s="222">
        <v>675</v>
      </c>
      <c r="BL10" s="222">
        <v>675</v>
      </c>
      <c r="BM10" s="222">
        <v>675</v>
      </c>
      <c r="BN10" s="222">
        <v>675</v>
      </c>
      <c r="BO10" s="222">
        <v>675</v>
      </c>
      <c r="BP10" s="222">
        <v>675</v>
      </c>
      <c r="BQ10" s="222">
        <v>675</v>
      </c>
      <c r="BR10" s="222">
        <v>675</v>
      </c>
      <c r="BS10" s="222">
        <v>675</v>
      </c>
      <c r="BT10" s="222">
        <v>675</v>
      </c>
      <c r="BU10" s="222">
        <v>675</v>
      </c>
      <c r="BV10" s="222">
        <v>675</v>
      </c>
      <c r="BW10" s="222">
        <v>675</v>
      </c>
      <c r="BX10" s="222">
        <v>675</v>
      </c>
      <c r="BY10" s="222">
        <v>675</v>
      </c>
      <c r="BZ10" s="222">
        <v>675</v>
      </c>
      <c r="CA10" s="222">
        <v>675</v>
      </c>
      <c r="CB10" s="222">
        <v>675</v>
      </c>
      <c r="CC10" s="222">
        <v>675</v>
      </c>
      <c r="CD10" s="222">
        <v>675</v>
      </c>
      <c r="CE10" s="222">
        <v>675</v>
      </c>
      <c r="CF10" s="222">
        <v>675</v>
      </c>
      <c r="CG10" s="222">
        <v>675</v>
      </c>
      <c r="CH10" s="222">
        <v>675</v>
      </c>
      <c r="CI10" s="222">
        <v>675</v>
      </c>
      <c r="CJ10" s="222">
        <v>675</v>
      </c>
      <c r="CK10" s="222">
        <v>675</v>
      </c>
      <c r="CL10" s="222">
        <v>675</v>
      </c>
      <c r="CM10" s="222">
        <v>675</v>
      </c>
      <c r="CN10" s="222">
        <v>675</v>
      </c>
      <c r="CO10" s="222">
        <v>675</v>
      </c>
      <c r="CP10" s="222">
        <v>675</v>
      </c>
      <c r="CQ10" s="222">
        <v>675</v>
      </c>
      <c r="CR10" s="222">
        <v>675</v>
      </c>
      <c r="CS10" s="222">
        <v>675</v>
      </c>
      <c r="CT10" s="162">
        <f t="shared" si="3"/>
        <v>64800</v>
      </c>
      <c r="CW10" s="99"/>
    </row>
    <row r="11" spans="1:102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3"/>
        <v>3552</v>
      </c>
      <c r="CW11" s="99"/>
    </row>
    <row r="12" spans="1:102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3"/>
        <v>3496.3200000000043</v>
      </c>
      <c r="CW12" s="99"/>
    </row>
    <row r="13" spans="1:102">
      <c r="A13" s="158" t="s">
        <v>40</v>
      </c>
      <c r="B13" s="230">
        <f t="shared" ref="B13:AG13" si="6">SUM(B14:B14)</f>
        <v>3443.09</v>
      </c>
      <c r="C13" s="230">
        <f t="shared" si="6"/>
        <v>3443.44</v>
      </c>
      <c r="D13" s="230">
        <f t="shared" si="6"/>
        <v>3443.8</v>
      </c>
      <c r="E13" s="230">
        <f t="shared" si="6"/>
        <v>3444.15</v>
      </c>
      <c r="F13" s="230">
        <f t="shared" si="6"/>
        <v>3444.15</v>
      </c>
      <c r="G13" s="230">
        <f t="shared" si="6"/>
        <v>3444.15</v>
      </c>
      <c r="H13" s="230">
        <f t="shared" si="6"/>
        <v>3444.15</v>
      </c>
      <c r="I13" s="230">
        <f t="shared" si="6"/>
        <v>3444.15</v>
      </c>
      <c r="J13" s="230">
        <f t="shared" si="6"/>
        <v>3444.51</v>
      </c>
      <c r="K13" s="230">
        <f t="shared" si="6"/>
        <v>3411.38</v>
      </c>
      <c r="L13" s="230">
        <f t="shared" si="6"/>
        <v>3411.38</v>
      </c>
      <c r="M13" s="230">
        <f t="shared" si="6"/>
        <v>3411.73</v>
      </c>
      <c r="N13" s="230">
        <f t="shared" si="6"/>
        <v>3412.09</v>
      </c>
      <c r="O13" s="230">
        <f t="shared" si="6"/>
        <v>3412.09</v>
      </c>
      <c r="P13" s="230">
        <f t="shared" si="6"/>
        <v>3412.59</v>
      </c>
      <c r="Q13" s="230">
        <f t="shared" si="6"/>
        <v>3412.59</v>
      </c>
      <c r="R13" s="230">
        <f t="shared" si="6"/>
        <v>3415.9</v>
      </c>
      <c r="S13" s="230">
        <f t="shared" si="6"/>
        <v>3419.22</v>
      </c>
      <c r="T13" s="230">
        <f t="shared" si="6"/>
        <v>3422.54</v>
      </c>
      <c r="U13" s="230">
        <f t="shared" si="6"/>
        <v>3425.85</v>
      </c>
      <c r="V13" s="230">
        <f t="shared" si="6"/>
        <v>3427.84</v>
      </c>
      <c r="W13" s="230">
        <f t="shared" si="6"/>
        <v>3427.84</v>
      </c>
      <c r="X13" s="230">
        <f t="shared" si="6"/>
        <v>3429.83</v>
      </c>
      <c r="Y13" s="230">
        <f t="shared" si="6"/>
        <v>3429.99</v>
      </c>
      <c r="Z13" s="230">
        <f t="shared" si="6"/>
        <v>3432.64</v>
      </c>
      <c r="AA13" s="230">
        <f t="shared" si="6"/>
        <v>3431.32</v>
      </c>
      <c r="AB13" s="230">
        <f t="shared" si="6"/>
        <v>3434.63</v>
      </c>
      <c r="AC13" s="230">
        <f t="shared" si="6"/>
        <v>3437.95</v>
      </c>
      <c r="AD13" s="230">
        <f t="shared" si="6"/>
        <v>3439.83</v>
      </c>
      <c r="AE13" s="230">
        <f t="shared" si="6"/>
        <v>3439.83</v>
      </c>
      <c r="AF13" s="230">
        <f t="shared" si="6"/>
        <v>3443.14</v>
      </c>
      <c r="AG13" s="230">
        <f t="shared" si="6"/>
        <v>3443.14</v>
      </c>
      <c r="AH13" s="230">
        <f t="shared" ref="AH13:BM13" si="7">SUM(AH14:AH14)</f>
        <v>3446.79</v>
      </c>
      <c r="AI13" s="230">
        <f t="shared" si="7"/>
        <v>3446.79</v>
      </c>
      <c r="AJ13" s="230">
        <f t="shared" si="7"/>
        <v>3446.13</v>
      </c>
      <c r="AK13" s="230">
        <f t="shared" si="7"/>
        <v>3446.13</v>
      </c>
      <c r="AL13" s="230">
        <f t="shared" si="7"/>
        <v>3446.13</v>
      </c>
      <c r="AM13" s="230">
        <f t="shared" si="7"/>
        <v>3446.13</v>
      </c>
      <c r="AN13" s="230">
        <f t="shared" si="7"/>
        <v>3446.13</v>
      </c>
      <c r="AO13" s="230">
        <f t="shared" si="7"/>
        <v>3446.24</v>
      </c>
      <c r="AP13" s="230">
        <f t="shared" si="7"/>
        <v>3446.9</v>
      </c>
      <c r="AQ13" s="230">
        <f t="shared" si="7"/>
        <v>3447.09</v>
      </c>
      <c r="AR13" s="230">
        <f t="shared" si="7"/>
        <v>3447.09</v>
      </c>
      <c r="AS13" s="230">
        <f t="shared" si="7"/>
        <v>3447.09</v>
      </c>
      <c r="AT13" s="230">
        <f t="shared" si="7"/>
        <v>3447.09</v>
      </c>
      <c r="AU13" s="230">
        <f t="shared" si="7"/>
        <v>3447.09</v>
      </c>
      <c r="AV13" s="230">
        <f t="shared" si="7"/>
        <v>3448.81</v>
      </c>
      <c r="AW13" s="230">
        <f t="shared" si="7"/>
        <v>3448.81</v>
      </c>
      <c r="AX13" s="230">
        <f t="shared" si="7"/>
        <v>3448.81</v>
      </c>
      <c r="AY13" s="230">
        <f t="shared" si="7"/>
        <v>3448.81</v>
      </c>
      <c r="AZ13" s="230">
        <f t="shared" si="7"/>
        <v>3448.81</v>
      </c>
      <c r="BA13" s="230">
        <f t="shared" si="7"/>
        <v>3448.59</v>
      </c>
      <c r="BB13" s="230">
        <f t="shared" si="7"/>
        <v>3447.93</v>
      </c>
      <c r="BC13" s="230">
        <f t="shared" si="7"/>
        <v>3447.93</v>
      </c>
      <c r="BD13" s="230">
        <f t="shared" si="7"/>
        <v>3447.52</v>
      </c>
      <c r="BE13" s="230">
        <f t="shared" si="7"/>
        <v>3447.52</v>
      </c>
      <c r="BF13" s="230">
        <f t="shared" si="7"/>
        <v>3193.59</v>
      </c>
      <c r="BG13" s="230">
        <f t="shared" si="7"/>
        <v>3193.59</v>
      </c>
      <c r="BH13" s="230">
        <f t="shared" si="7"/>
        <v>3193.59</v>
      </c>
      <c r="BI13" s="230">
        <f t="shared" si="7"/>
        <v>3193.46</v>
      </c>
      <c r="BJ13" s="230">
        <f t="shared" si="7"/>
        <v>3193.46</v>
      </c>
      <c r="BK13" s="230">
        <f t="shared" si="7"/>
        <v>3193.46</v>
      </c>
      <c r="BL13" s="230">
        <f t="shared" si="7"/>
        <v>3193.46</v>
      </c>
      <c r="BM13" s="230">
        <f t="shared" si="7"/>
        <v>3193.46</v>
      </c>
      <c r="BN13" s="230">
        <f t="shared" ref="BN13:CS13" si="8">SUM(BN14:BN14)</f>
        <v>3193.46</v>
      </c>
      <c r="BO13" s="230">
        <f t="shared" si="8"/>
        <v>3193.46</v>
      </c>
      <c r="BP13" s="230">
        <f t="shared" si="8"/>
        <v>3193.46</v>
      </c>
      <c r="BQ13" s="230">
        <f t="shared" si="8"/>
        <v>3193.46</v>
      </c>
      <c r="BR13" s="230">
        <f t="shared" si="8"/>
        <v>3208.93</v>
      </c>
      <c r="BS13" s="230">
        <f t="shared" si="8"/>
        <v>3235.88</v>
      </c>
      <c r="BT13" s="230">
        <f t="shared" si="8"/>
        <v>3252.04</v>
      </c>
      <c r="BU13" s="230">
        <f t="shared" si="8"/>
        <v>3268.21</v>
      </c>
      <c r="BV13" s="230">
        <f t="shared" si="8"/>
        <v>3295.15</v>
      </c>
      <c r="BW13" s="230">
        <f t="shared" si="8"/>
        <v>3322.1</v>
      </c>
      <c r="BX13" s="230">
        <f t="shared" si="8"/>
        <v>3345.58</v>
      </c>
      <c r="BY13" s="230">
        <f t="shared" si="8"/>
        <v>3377.92</v>
      </c>
      <c r="BZ13" s="230">
        <f t="shared" si="8"/>
        <v>3410.25</v>
      </c>
      <c r="CA13" s="230">
        <f t="shared" si="8"/>
        <v>3443.93</v>
      </c>
      <c r="CB13" s="230">
        <f t="shared" si="8"/>
        <v>3443.93</v>
      </c>
      <c r="CC13" s="230">
        <f t="shared" si="8"/>
        <v>3443.93</v>
      </c>
      <c r="CD13" s="230">
        <f t="shared" si="8"/>
        <v>3443.93</v>
      </c>
      <c r="CE13" s="230">
        <f t="shared" si="8"/>
        <v>3443.93</v>
      </c>
      <c r="CF13" s="230">
        <f t="shared" si="8"/>
        <v>3444.13</v>
      </c>
      <c r="CG13" s="230">
        <f t="shared" si="8"/>
        <v>3444.13</v>
      </c>
      <c r="CH13" s="230">
        <f t="shared" si="8"/>
        <v>3270.4</v>
      </c>
      <c r="CI13" s="230">
        <f t="shared" si="8"/>
        <v>3270.4</v>
      </c>
      <c r="CJ13" s="230">
        <f t="shared" si="8"/>
        <v>3270.4</v>
      </c>
      <c r="CK13" s="230">
        <f t="shared" si="8"/>
        <v>3270.4</v>
      </c>
      <c r="CL13" s="230">
        <f t="shared" si="8"/>
        <v>3270.56</v>
      </c>
      <c r="CM13" s="230">
        <f t="shared" si="8"/>
        <v>3270.56</v>
      </c>
      <c r="CN13" s="230">
        <f t="shared" si="8"/>
        <v>3270.56</v>
      </c>
      <c r="CO13" s="230">
        <f t="shared" si="8"/>
        <v>3270.43</v>
      </c>
      <c r="CP13" s="230">
        <f t="shared" si="8"/>
        <v>3270.43</v>
      </c>
      <c r="CQ13" s="230">
        <f t="shared" si="8"/>
        <v>3271.55</v>
      </c>
      <c r="CR13" s="230">
        <f t="shared" si="8"/>
        <v>3272.01</v>
      </c>
      <c r="CS13" s="230">
        <f t="shared" si="8"/>
        <v>3272.01</v>
      </c>
      <c r="CT13" s="170">
        <f t="shared" si="3"/>
        <v>323912.87999999989</v>
      </c>
      <c r="CW13" s="99"/>
    </row>
    <row r="14" spans="1:102">
      <c r="A14" s="17" t="s">
        <v>12</v>
      </c>
      <c r="B14" s="1" cm="1">
        <f t="array" ref="B14:CS14">TRANSPOSE('[1]0203'!$AC$9:$AC$104)</f>
        <v>3443.09</v>
      </c>
      <c r="C14" s="1">
        <v>3443.44</v>
      </c>
      <c r="D14" s="1">
        <v>3443.8</v>
      </c>
      <c r="E14" s="1">
        <v>3444.15</v>
      </c>
      <c r="F14" s="1">
        <v>3444.15</v>
      </c>
      <c r="G14" s="1">
        <v>3444.15</v>
      </c>
      <c r="H14" s="1">
        <v>3444.15</v>
      </c>
      <c r="I14" s="1">
        <v>3444.15</v>
      </c>
      <c r="J14" s="1">
        <v>3444.51</v>
      </c>
      <c r="K14" s="1">
        <v>3411.38</v>
      </c>
      <c r="L14" s="1">
        <v>3411.38</v>
      </c>
      <c r="M14" s="1">
        <v>3411.73</v>
      </c>
      <c r="N14" s="1">
        <v>3412.09</v>
      </c>
      <c r="O14" s="1">
        <v>3412.09</v>
      </c>
      <c r="P14" s="1">
        <v>3412.59</v>
      </c>
      <c r="Q14" s="1">
        <v>3412.59</v>
      </c>
      <c r="R14" s="1">
        <v>3415.9</v>
      </c>
      <c r="S14" s="1">
        <v>3419.22</v>
      </c>
      <c r="T14" s="1">
        <v>3422.54</v>
      </c>
      <c r="U14" s="1">
        <v>3425.85</v>
      </c>
      <c r="V14" s="1">
        <v>3427.84</v>
      </c>
      <c r="W14" s="1">
        <v>3427.84</v>
      </c>
      <c r="X14" s="1">
        <v>3429.83</v>
      </c>
      <c r="Y14" s="1">
        <v>3429.99</v>
      </c>
      <c r="Z14" s="1">
        <v>3432.64</v>
      </c>
      <c r="AA14" s="1">
        <v>3431.32</v>
      </c>
      <c r="AB14" s="1">
        <v>3434.63</v>
      </c>
      <c r="AC14" s="1">
        <v>3437.95</v>
      </c>
      <c r="AD14" s="1">
        <v>3439.83</v>
      </c>
      <c r="AE14" s="1">
        <v>3439.83</v>
      </c>
      <c r="AF14" s="1">
        <v>3443.14</v>
      </c>
      <c r="AG14" s="1">
        <v>3443.14</v>
      </c>
      <c r="AH14" s="1">
        <v>3446.79</v>
      </c>
      <c r="AI14" s="1">
        <v>3446.79</v>
      </c>
      <c r="AJ14" s="1">
        <v>3446.13</v>
      </c>
      <c r="AK14" s="1">
        <v>3446.13</v>
      </c>
      <c r="AL14" s="1">
        <v>3446.13</v>
      </c>
      <c r="AM14" s="1">
        <v>3446.13</v>
      </c>
      <c r="AN14" s="1">
        <v>3446.13</v>
      </c>
      <c r="AO14" s="1">
        <v>3446.24</v>
      </c>
      <c r="AP14" s="1">
        <v>3446.9</v>
      </c>
      <c r="AQ14" s="1">
        <v>3447.09</v>
      </c>
      <c r="AR14" s="1">
        <v>3447.09</v>
      </c>
      <c r="AS14" s="1">
        <v>3447.09</v>
      </c>
      <c r="AT14" s="1">
        <v>3447.09</v>
      </c>
      <c r="AU14" s="1">
        <v>3447.09</v>
      </c>
      <c r="AV14" s="1">
        <v>3448.81</v>
      </c>
      <c r="AW14" s="1">
        <v>3448.81</v>
      </c>
      <c r="AX14" s="1">
        <v>3448.81</v>
      </c>
      <c r="AY14" s="1">
        <v>3448.81</v>
      </c>
      <c r="AZ14" s="1">
        <v>3448.81</v>
      </c>
      <c r="BA14" s="1">
        <v>3448.59</v>
      </c>
      <c r="BB14" s="1">
        <v>3447.93</v>
      </c>
      <c r="BC14" s="1">
        <v>3447.93</v>
      </c>
      <c r="BD14" s="1">
        <v>3447.52</v>
      </c>
      <c r="BE14" s="1">
        <v>3447.52</v>
      </c>
      <c r="BF14" s="1">
        <v>3193.59</v>
      </c>
      <c r="BG14" s="1">
        <v>3193.59</v>
      </c>
      <c r="BH14" s="1">
        <v>3193.59</v>
      </c>
      <c r="BI14" s="1">
        <v>3193.46</v>
      </c>
      <c r="BJ14" s="1">
        <v>3193.46</v>
      </c>
      <c r="BK14" s="1">
        <v>3193.46</v>
      </c>
      <c r="BL14" s="1">
        <v>3193.46</v>
      </c>
      <c r="BM14" s="1">
        <v>3193.46</v>
      </c>
      <c r="BN14" s="1">
        <v>3193.46</v>
      </c>
      <c r="BO14" s="1">
        <v>3193.46</v>
      </c>
      <c r="BP14" s="1">
        <v>3193.46</v>
      </c>
      <c r="BQ14" s="1">
        <v>3193.46</v>
      </c>
      <c r="BR14" s="1">
        <v>3208.93</v>
      </c>
      <c r="BS14" s="1">
        <v>3235.88</v>
      </c>
      <c r="BT14" s="1">
        <v>3252.04</v>
      </c>
      <c r="BU14" s="1">
        <v>3268.21</v>
      </c>
      <c r="BV14" s="1">
        <v>3295.15</v>
      </c>
      <c r="BW14" s="1">
        <v>3322.1</v>
      </c>
      <c r="BX14" s="1">
        <v>3345.58</v>
      </c>
      <c r="BY14" s="1">
        <v>3377.92</v>
      </c>
      <c r="BZ14" s="1">
        <v>3410.25</v>
      </c>
      <c r="CA14" s="1">
        <v>3443.93</v>
      </c>
      <c r="CB14" s="1">
        <v>3443.93</v>
      </c>
      <c r="CC14" s="1">
        <v>3443.93</v>
      </c>
      <c r="CD14" s="1">
        <v>3443.93</v>
      </c>
      <c r="CE14" s="1">
        <v>3443.93</v>
      </c>
      <c r="CF14" s="1">
        <v>3444.13</v>
      </c>
      <c r="CG14" s="1">
        <v>3444.13</v>
      </c>
      <c r="CH14" s="1">
        <v>3270.4</v>
      </c>
      <c r="CI14" s="1">
        <v>3270.4</v>
      </c>
      <c r="CJ14" s="1">
        <v>3270.4</v>
      </c>
      <c r="CK14" s="1">
        <v>3270.4</v>
      </c>
      <c r="CL14" s="1">
        <v>3270.56</v>
      </c>
      <c r="CM14" s="1">
        <v>3270.56</v>
      </c>
      <c r="CN14" s="1">
        <v>3270.56</v>
      </c>
      <c r="CO14" s="1">
        <v>3270.43</v>
      </c>
      <c r="CP14" s="1">
        <v>3270.43</v>
      </c>
      <c r="CQ14" s="1">
        <v>3271.55</v>
      </c>
      <c r="CR14" s="1">
        <v>3272.01</v>
      </c>
      <c r="CS14" s="1">
        <v>3272.01</v>
      </c>
      <c r="CT14" s="162">
        <f t="shared" si="3"/>
        <v>323912.87999999989</v>
      </c>
      <c r="CW14" s="99"/>
    </row>
    <row r="15" spans="1:102">
      <c r="A15" s="158" t="s">
        <v>41</v>
      </c>
      <c r="B15" s="230">
        <f t="shared" ref="B15:AG15" si="9">SUM(B16:B19)</f>
        <v>1970.45</v>
      </c>
      <c r="C15" s="230">
        <f t="shared" si="9"/>
        <v>1970.45</v>
      </c>
      <c r="D15" s="230">
        <f t="shared" si="9"/>
        <v>1970.45</v>
      </c>
      <c r="E15" s="230">
        <f t="shared" si="9"/>
        <v>1970.45</v>
      </c>
      <c r="F15" s="230">
        <f t="shared" si="9"/>
        <v>1970.45</v>
      </c>
      <c r="G15" s="230">
        <f t="shared" si="9"/>
        <v>1970.45</v>
      </c>
      <c r="H15" s="230">
        <f t="shared" si="9"/>
        <v>1970.45</v>
      </c>
      <c r="I15" s="230">
        <f t="shared" si="9"/>
        <v>1970.45</v>
      </c>
      <c r="J15" s="230">
        <f t="shared" si="9"/>
        <v>1970.45</v>
      </c>
      <c r="K15" s="230">
        <f t="shared" si="9"/>
        <v>1970.45</v>
      </c>
      <c r="L15" s="230">
        <f t="shared" si="9"/>
        <v>1970.45</v>
      </c>
      <c r="M15" s="230">
        <f t="shared" si="9"/>
        <v>1970.45</v>
      </c>
      <c r="N15" s="230">
        <f t="shared" si="9"/>
        <v>1970.45</v>
      </c>
      <c r="O15" s="230">
        <f t="shared" si="9"/>
        <v>1970.45</v>
      </c>
      <c r="P15" s="230">
        <f t="shared" si="9"/>
        <v>1970.45</v>
      </c>
      <c r="Q15" s="230">
        <f t="shared" si="9"/>
        <v>1970.45</v>
      </c>
      <c r="R15" s="230">
        <f t="shared" si="9"/>
        <v>1970.45</v>
      </c>
      <c r="S15" s="230">
        <f t="shared" si="9"/>
        <v>1970.45</v>
      </c>
      <c r="T15" s="230">
        <f t="shared" si="9"/>
        <v>1970.45</v>
      </c>
      <c r="U15" s="230">
        <f t="shared" si="9"/>
        <v>1970.45</v>
      </c>
      <c r="V15" s="230">
        <f t="shared" si="9"/>
        <v>1970.45</v>
      </c>
      <c r="W15" s="230">
        <f t="shared" si="9"/>
        <v>1970.45</v>
      </c>
      <c r="X15" s="230">
        <f t="shared" si="9"/>
        <v>1970.45</v>
      </c>
      <c r="Y15" s="230">
        <f t="shared" si="9"/>
        <v>1970.45</v>
      </c>
      <c r="Z15" s="230">
        <f t="shared" si="9"/>
        <v>1970.45</v>
      </c>
      <c r="AA15" s="230">
        <f t="shared" si="9"/>
        <v>1970.45</v>
      </c>
      <c r="AB15" s="230">
        <f t="shared" si="9"/>
        <v>1970.45</v>
      </c>
      <c r="AC15" s="230">
        <f t="shared" si="9"/>
        <v>1970.45</v>
      </c>
      <c r="AD15" s="230">
        <f t="shared" si="9"/>
        <v>1970.45</v>
      </c>
      <c r="AE15" s="230">
        <f t="shared" si="9"/>
        <v>1970.45</v>
      </c>
      <c r="AF15" s="230">
        <f t="shared" si="9"/>
        <v>1970.45</v>
      </c>
      <c r="AG15" s="230">
        <f t="shared" si="9"/>
        <v>1970.45</v>
      </c>
      <c r="AH15" s="230">
        <f t="shared" ref="AH15:BM15" si="10">SUM(AH16:AH19)</f>
        <v>1970.45</v>
      </c>
      <c r="AI15" s="230">
        <f t="shared" si="10"/>
        <v>1970.45</v>
      </c>
      <c r="AJ15" s="230">
        <f t="shared" si="10"/>
        <v>1970.45</v>
      </c>
      <c r="AK15" s="230">
        <f t="shared" si="10"/>
        <v>1970.45</v>
      </c>
      <c r="AL15" s="230">
        <f t="shared" si="10"/>
        <v>1970.45</v>
      </c>
      <c r="AM15" s="230">
        <f t="shared" si="10"/>
        <v>1970.45</v>
      </c>
      <c r="AN15" s="230">
        <f t="shared" si="10"/>
        <v>1970.45</v>
      </c>
      <c r="AO15" s="230">
        <f t="shared" si="10"/>
        <v>1970.45</v>
      </c>
      <c r="AP15" s="230">
        <f t="shared" si="10"/>
        <v>1970.45</v>
      </c>
      <c r="AQ15" s="230">
        <f t="shared" si="10"/>
        <v>1970.45</v>
      </c>
      <c r="AR15" s="230">
        <f t="shared" si="10"/>
        <v>1970.45</v>
      </c>
      <c r="AS15" s="230">
        <f t="shared" si="10"/>
        <v>1970.45</v>
      </c>
      <c r="AT15" s="230">
        <f t="shared" si="10"/>
        <v>1970.45</v>
      </c>
      <c r="AU15" s="230">
        <f t="shared" si="10"/>
        <v>1970.45</v>
      </c>
      <c r="AV15" s="230">
        <f t="shared" si="10"/>
        <v>1970.45</v>
      </c>
      <c r="AW15" s="230">
        <f t="shared" si="10"/>
        <v>1970.45</v>
      </c>
      <c r="AX15" s="230">
        <f t="shared" si="10"/>
        <v>1970.45</v>
      </c>
      <c r="AY15" s="230">
        <f t="shared" si="10"/>
        <v>1970.45</v>
      </c>
      <c r="AZ15" s="230">
        <f t="shared" si="10"/>
        <v>1970.45</v>
      </c>
      <c r="BA15" s="230">
        <f t="shared" si="10"/>
        <v>1970.45</v>
      </c>
      <c r="BB15" s="230">
        <f t="shared" si="10"/>
        <v>1970.45</v>
      </c>
      <c r="BC15" s="230">
        <f t="shared" si="10"/>
        <v>1970.45</v>
      </c>
      <c r="BD15" s="230">
        <f t="shared" si="10"/>
        <v>1970.45</v>
      </c>
      <c r="BE15" s="230">
        <f t="shared" si="10"/>
        <v>1970.45</v>
      </c>
      <c r="BF15" s="230">
        <f t="shared" si="10"/>
        <v>1970.45</v>
      </c>
      <c r="BG15" s="230">
        <f t="shared" si="10"/>
        <v>1970.45</v>
      </c>
      <c r="BH15" s="230">
        <f t="shared" si="10"/>
        <v>1970.45</v>
      </c>
      <c r="BI15" s="230">
        <f t="shared" si="10"/>
        <v>1970.45</v>
      </c>
      <c r="BJ15" s="230">
        <f t="shared" si="10"/>
        <v>1970.45</v>
      </c>
      <c r="BK15" s="230">
        <f t="shared" si="10"/>
        <v>1970.45</v>
      </c>
      <c r="BL15" s="230">
        <f t="shared" si="10"/>
        <v>1970.45</v>
      </c>
      <c r="BM15" s="230">
        <f t="shared" si="10"/>
        <v>1970.45</v>
      </c>
      <c r="BN15" s="230">
        <f t="shared" ref="BN15:CS15" si="11">SUM(BN16:BN19)</f>
        <v>1970.45</v>
      </c>
      <c r="BO15" s="230">
        <f t="shared" si="11"/>
        <v>1970.45</v>
      </c>
      <c r="BP15" s="230">
        <f t="shared" si="11"/>
        <v>1970.45</v>
      </c>
      <c r="BQ15" s="230">
        <f t="shared" si="11"/>
        <v>1970.45</v>
      </c>
      <c r="BR15" s="230">
        <f t="shared" si="11"/>
        <v>1970.45</v>
      </c>
      <c r="BS15" s="230">
        <f t="shared" si="11"/>
        <v>1970.45</v>
      </c>
      <c r="BT15" s="230">
        <f t="shared" si="11"/>
        <v>1970.45</v>
      </c>
      <c r="BU15" s="230">
        <f t="shared" si="11"/>
        <v>1970.45</v>
      </c>
      <c r="BV15" s="230">
        <f t="shared" si="11"/>
        <v>1970.45</v>
      </c>
      <c r="BW15" s="230">
        <f t="shared" si="11"/>
        <v>1970.45</v>
      </c>
      <c r="BX15" s="230">
        <f t="shared" si="11"/>
        <v>1970.45</v>
      </c>
      <c r="BY15" s="230">
        <f t="shared" si="11"/>
        <v>1970.45</v>
      </c>
      <c r="BZ15" s="230">
        <f t="shared" si="11"/>
        <v>1970.45</v>
      </c>
      <c r="CA15" s="230">
        <f t="shared" si="11"/>
        <v>1970.45</v>
      </c>
      <c r="CB15" s="230">
        <f t="shared" si="11"/>
        <v>1970.45</v>
      </c>
      <c r="CC15" s="230">
        <f t="shared" si="11"/>
        <v>1970.45</v>
      </c>
      <c r="CD15" s="230">
        <f t="shared" si="11"/>
        <v>1970.45</v>
      </c>
      <c r="CE15" s="230">
        <f t="shared" si="11"/>
        <v>1970.45</v>
      </c>
      <c r="CF15" s="230">
        <f t="shared" si="11"/>
        <v>1970.45</v>
      </c>
      <c r="CG15" s="230">
        <f t="shared" si="11"/>
        <v>1970.45</v>
      </c>
      <c r="CH15" s="230">
        <f t="shared" si="11"/>
        <v>1970.45</v>
      </c>
      <c r="CI15" s="230">
        <f t="shared" si="11"/>
        <v>1970.45</v>
      </c>
      <c r="CJ15" s="230">
        <f t="shared" si="11"/>
        <v>1970.45</v>
      </c>
      <c r="CK15" s="230">
        <f t="shared" si="11"/>
        <v>1970.45</v>
      </c>
      <c r="CL15" s="230">
        <f t="shared" si="11"/>
        <v>1970.45</v>
      </c>
      <c r="CM15" s="230">
        <f t="shared" si="11"/>
        <v>1970.45</v>
      </c>
      <c r="CN15" s="230">
        <f t="shared" si="11"/>
        <v>1970.45</v>
      </c>
      <c r="CO15" s="230">
        <f t="shared" si="11"/>
        <v>1970.45</v>
      </c>
      <c r="CP15" s="230">
        <f t="shared" si="11"/>
        <v>1970.45</v>
      </c>
      <c r="CQ15" s="230">
        <f t="shared" si="11"/>
        <v>1970.45</v>
      </c>
      <c r="CR15" s="230">
        <f t="shared" si="11"/>
        <v>1970.45</v>
      </c>
      <c r="CS15" s="230">
        <f t="shared" si="11"/>
        <v>1970.45</v>
      </c>
      <c r="CT15" s="161">
        <f t="shared" si="3"/>
        <v>189163.20000000022</v>
      </c>
      <c r="CW15" s="99"/>
    </row>
    <row r="16" spans="1:102">
      <c r="A16" s="17" t="s">
        <v>42</v>
      </c>
      <c r="B16" s="222">
        <v>1131</v>
      </c>
      <c r="C16" s="222">
        <v>1131</v>
      </c>
      <c r="D16" s="222">
        <v>1131</v>
      </c>
      <c r="E16" s="222">
        <v>1131</v>
      </c>
      <c r="F16" s="222">
        <v>1131</v>
      </c>
      <c r="G16" s="222">
        <v>1131</v>
      </c>
      <c r="H16" s="222">
        <v>1131</v>
      </c>
      <c r="I16" s="222">
        <v>1131</v>
      </c>
      <c r="J16" s="222">
        <v>1131</v>
      </c>
      <c r="K16" s="222">
        <v>1131</v>
      </c>
      <c r="L16" s="222">
        <v>1131</v>
      </c>
      <c r="M16" s="222">
        <v>1131</v>
      </c>
      <c r="N16" s="222">
        <v>1131</v>
      </c>
      <c r="O16" s="222">
        <v>1131</v>
      </c>
      <c r="P16" s="222">
        <v>1131</v>
      </c>
      <c r="Q16" s="222">
        <v>1131</v>
      </c>
      <c r="R16" s="222">
        <v>1131</v>
      </c>
      <c r="S16" s="222">
        <v>1131</v>
      </c>
      <c r="T16" s="222">
        <v>1131</v>
      </c>
      <c r="U16" s="222">
        <v>1131</v>
      </c>
      <c r="V16" s="222">
        <v>1131</v>
      </c>
      <c r="W16" s="222">
        <v>1131</v>
      </c>
      <c r="X16" s="222">
        <v>1131</v>
      </c>
      <c r="Y16" s="222">
        <v>1131</v>
      </c>
      <c r="Z16" s="222">
        <v>1131</v>
      </c>
      <c r="AA16" s="222">
        <v>1131</v>
      </c>
      <c r="AB16" s="222">
        <v>1131</v>
      </c>
      <c r="AC16" s="222">
        <v>1131</v>
      </c>
      <c r="AD16" s="222">
        <v>1131</v>
      </c>
      <c r="AE16" s="222">
        <v>1131</v>
      </c>
      <c r="AF16" s="222">
        <v>1131</v>
      </c>
      <c r="AG16" s="222">
        <v>1131</v>
      </c>
      <c r="AH16" s="222">
        <v>1131</v>
      </c>
      <c r="AI16" s="222">
        <v>1131</v>
      </c>
      <c r="AJ16" s="222">
        <v>1131</v>
      </c>
      <c r="AK16" s="222">
        <v>1131</v>
      </c>
      <c r="AL16" s="222">
        <v>1131</v>
      </c>
      <c r="AM16" s="222">
        <v>1131</v>
      </c>
      <c r="AN16" s="222">
        <v>1131</v>
      </c>
      <c r="AO16" s="222">
        <v>1131</v>
      </c>
      <c r="AP16" s="222">
        <v>1131</v>
      </c>
      <c r="AQ16" s="222">
        <v>1131</v>
      </c>
      <c r="AR16" s="222">
        <v>1131</v>
      </c>
      <c r="AS16" s="222">
        <v>1131</v>
      </c>
      <c r="AT16" s="222">
        <v>1131</v>
      </c>
      <c r="AU16" s="222">
        <v>1131</v>
      </c>
      <c r="AV16" s="222">
        <v>1131</v>
      </c>
      <c r="AW16" s="222">
        <v>1131</v>
      </c>
      <c r="AX16" s="222">
        <v>1131</v>
      </c>
      <c r="AY16" s="222">
        <v>1131</v>
      </c>
      <c r="AZ16" s="222">
        <v>1131</v>
      </c>
      <c r="BA16" s="222">
        <v>1131</v>
      </c>
      <c r="BB16" s="222">
        <v>1131</v>
      </c>
      <c r="BC16" s="222">
        <v>1131</v>
      </c>
      <c r="BD16" s="222">
        <v>1131</v>
      </c>
      <c r="BE16" s="222">
        <v>1131</v>
      </c>
      <c r="BF16" s="222">
        <v>1131</v>
      </c>
      <c r="BG16" s="222">
        <v>1131</v>
      </c>
      <c r="BH16" s="222">
        <v>1131</v>
      </c>
      <c r="BI16" s="222">
        <v>1131</v>
      </c>
      <c r="BJ16" s="222">
        <v>1131</v>
      </c>
      <c r="BK16" s="222">
        <v>1131</v>
      </c>
      <c r="BL16" s="222">
        <v>1131</v>
      </c>
      <c r="BM16" s="222">
        <v>1131</v>
      </c>
      <c r="BN16" s="222">
        <v>1131</v>
      </c>
      <c r="BO16" s="222">
        <v>1131</v>
      </c>
      <c r="BP16" s="222">
        <v>1131</v>
      </c>
      <c r="BQ16" s="222">
        <v>1131</v>
      </c>
      <c r="BR16" s="222">
        <v>1131</v>
      </c>
      <c r="BS16" s="222">
        <v>1131</v>
      </c>
      <c r="BT16" s="222">
        <v>1131</v>
      </c>
      <c r="BU16" s="222">
        <v>1131</v>
      </c>
      <c r="BV16" s="222">
        <v>1131</v>
      </c>
      <c r="BW16" s="222">
        <v>1131</v>
      </c>
      <c r="BX16" s="222">
        <v>1131</v>
      </c>
      <c r="BY16" s="222">
        <v>1131</v>
      </c>
      <c r="BZ16" s="222">
        <v>1131</v>
      </c>
      <c r="CA16" s="222">
        <v>1131</v>
      </c>
      <c r="CB16" s="222">
        <v>1131</v>
      </c>
      <c r="CC16" s="222">
        <v>1131</v>
      </c>
      <c r="CD16" s="222">
        <v>1131</v>
      </c>
      <c r="CE16" s="222">
        <v>1131</v>
      </c>
      <c r="CF16" s="222">
        <v>1131</v>
      </c>
      <c r="CG16" s="222">
        <v>1131</v>
      </c>
      <c r="CH16" s="222">
        <v>1131</v>
      </c>
      <c r="CI16" s="222">
        <v>1131</v>
      </c>
      <c r="CJ16" s="222">
        <v>1131</v>
      </c>
      <c r="CK16" s="222">
        <v>1131</v>
      </c>
      <c r="CL16" s="222">
        <v>1131</v>
      </c>
      <c r="CM16" s="222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162">
        <f t="shared" si="3"/>
        <v>108576</v>
      </c>
      <c r="CW16" s="99"/>
    </row>
    <row r="17" spans="1:102">
      <c r="A17" s="223" t="s">
        <v>43</v>
      </c>
      <c r="B17" s="246" cm="1">
        <f t="array" ref="B17:CS17">TRANSPOSE('[8]MARCH''''24 SCH'!$E$119:$E$214)</f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3"/>
        <v>25867.200000000044</v>
      </c>
      <c r="CV17" s="116"/>
      <c r="CW17" s="99"/>
    </row>
    <row r="18" spans="1:102">
      <c r="A18" s="223" t="s">
        <v>44</v>
      </c>
      <c r="B18" s="246" cm="1">
        <f t="array" ref="B18:CS18">TRANSPOSE('[9]MARCH''''24 SCHEDULES '!$E$119:$E$214)</f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3"/>
        <v>54720</v>
      </c>
      <c r="CV18" s="116"/>
      <c r="CW18" s="99"/>
    </row>
    <row r="19" spans="1:102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3"/>
        <v>0</v>
      </c>
      <c r="CV19" s="117"/>
      <c r="CW19" s="99"/>
      <c r="CX19" s="188"/>
    </row>
    <row r="20" spans="1:102">
      <c r="A20" s="68" t="s">
        <v>46</v>
      </c>
      <c r="B20" s="173">
        <f t="shared" ref="B20:AG20" si="12">SUM(B21:B24)</f>
        <v>119.78656000000001</v>
      </c>
      <c r="C20" s="173">
        <f t="shared" si="12"/>
        <v>118.2792</v>
      </c>
      <c r="D20" s="173">
        <f t="shared" si="12"/>
        <v>114.80368</v>
      </c>
      <c r="E20" s="173">
        <f t="shared" si="12"/>
        <v>116.99072</v>
      </c>
      <c r="F20" s="173">
        <f t="shared" si="12"/>
        <v>122.04832</v>
      </c>
      <c r="G20" s="173">
        <f t="shared" si="12"/>
        <v>121.92384</v>
      </c>
      <c r="H20" s="173">
        <f t="shared" si="12"/>
        <v>129.11951999999999</v>
      </c>
      <c r="I20" s="173">
        <f t="shared" si="12"/>
        <v>137.99655999999999</v>
      </c>
      <c r="J20" s="173">
        <f t="shared" si="12"/>
        <v>135.34031999999999</v>
      </c>
      <c r="K20" s="173">
        <f t="shared" si="12"/>
        <v>128.67295999999999</v>
      </c>
      <c r="L20" s="173">
        <f t="shared" si="12"/>
        <v>127.82952</v>
      </c>
      <c r="M20" s="173">
        <f t="shared" si="12"/>
        <v>132.54527999999999</v>
      </c>
      <c r="N20" s="173">
        <f t="shared" si="12"/>
        <v>133.78008</v>
      </c>
      <c r="O20" s="173">
        <f t="shared" si="12"/>
        <v>133.95224000000002</v>
      </c>
      <c r="P20" s="173">
        <f t="shared" si="12"/>
        <v>134.25391999999999</v>
      </c>
      <c r="Q20" s="173">
        <f t="shared" si="12"/>
        <v>136.65136000000001</v>
      </c>
      <c r="R20" s="173">
        <f t="shared" si="12"/>
        <v>143.63344000000001</v>
      </c>
      <c r="S20" s="173">
        <f t="shared" si="12"/>
        <v>146.66968</v>
      </c>
      <c r="T20" s="173">
        <f t="shared" si="12"/>
        <v>151.83256</v>
      </c>
      <c r="U20" s="173">
        <f t="shared" si="12"/>
        <v>150.54344</v>
      </c>
      <c r="V20" s="173">
        <f t="shared" si="12"/>
        <v>150.63551999999999</v>
      </c>
      <c r="W20" s="173">
        <f t="shared" si="12"/>
        <v>146.25400000000002</v>
      </c>
      <c r="X20" s="173">
        <f t="shared" si="12"/>
        <v>149.3724</v>
      </c>
      <c r="Y20" s="173">
        <f t="shared" si="12"/>
        <v>155.01982715685918</v>
      </c>
      <c r="Z20" s="173">
        <f t="shared" si="12"/>
        <v>155.21258301087914</v>
      </c>
      <c r="AA20" s="173">
        <f t="shared" si="12"/>
        <v>154.65694727895826</v>
      </c>
      <c r="AB20" s="173">
        <f t="shared" si="12"/>
        <v>154.15832004429208</v>
      </c>
      <c r="AC20" s="173">
        <f t="shared" si="12"/>
        <v>186.97877933055767</v>
      </c>
      <c r="AD20" s="173">
        <f t="shared" si="12"/>
        <v>296.84917751944249</v>
      </c>
      <c r="AE20" s="173">
        <f t="shared" si="12"/>
        <v>478.72212805919418</v>
      </c>
      <c r="AF20" s="173">
        <f t="shared" si="12"/>
        <v>743.99955823146524</v>
      </c>
      <c r="AG20" s="173">
        <f t="shared" si="12"/>
        <v>1104.890128283148</v>
      </c>
      <c r="AH20" s="173">
        <f t="shared" ref="AH20:BM20" si="13">SUM(AH21:AH24)</f>
        <v>1431.5196952554113</v>
      </c>
      <c r="AI20" s="173">
        <f t="shared" si="13"/>
        <v>1790.5667423886771</v>
      </c>
      <c r="AJ20" s="173">
        <f t="shared" si="13"/>
        <v>2203.1779379333075</v>
      </c>
      <c r="AK20" s="173">
        <f t="shared" si="13"/>
        <v>2532.5319069489233</v>
      </c>
      <c r="AL20" s="173">
        <f t="shared" si="13"/>
        <v>2839.9122852560299</v>
      </c>
      <c r="AM20" s="173">
        <f t="shared" si="13"/>
        <v>3150.1080489381893</v>
      </c>
      <c r="AN20" s="173">
        <f t="shared" si="13"/>
        <v>3374.3338592765249</v>
      </c>
      <c r="AO20" s="173">
        <f t="shared" si="13"/>
        <v>3606.3078384837995</v>
      </c>
      <c r="AP20" s="173">
        <f t="shared" si="13"/>
        <v>3889.9618882331933</v>
      </c>
      <c r="AQ20" s="173">
        <f t="shared" si="13"/>
        <v>4094.8813090720478</v>
      </c>
      <c r="AR20" s="173">
        <f t="shared" si="13"/>
        <v>4272.9988065591588</v>
      </c>
      <c r="AS20" s="173">
        <f t="shared" si="13"/>
        <v>4404.6581581331402</v>
      </c>
      <c r="AT20" s="173">
        <f t="shared" si="13"/>
        <v>4486.3058473013471</v>
      </c>
      <c r="AU20" s="173">
        <f t="shared" si="13"/>
        <v>4546.6828635902057</v>
      </c>
      <c r="AV20" s="173">
        <f t="shared" si="13"/>
        <v>4507.0873277496567</v>
      </c>
      <c r="AW20" s="173">
        <f t="shared" si="13"/>
        <v>4547.0548913402108</v>
      </c>
      <c r="AX20" s="173">
        <f t="shared" si="13"/>
        <v>4582.3589671996187</v>
      </c>
      <c r="AY20" s="173">
        <f t="shared" si="13"/>
        <v>4610.770723591716</v>
      </c>
      <c r="AZ20" s="173">
        <f t="shared" si="13"/>
        <v>4626.7472887533922</v>
      </c>
      <c r="BA20" s="173">
        <f t="shared" si="13"/>
        <v>4611.57545869967</v>
      </c>
      <c r="BB20" s="173">
        <f t="shared" si="13"/>
        <v>4582.2538914461429</v>
      </c>
      <c r="BC20" s="173">
        <f t="shared" si="13"/>
        <v>4557.3747544408579</v>
      </c>
      <c r="BD20" s="173">
        <f t="shared" si="13"/>
        <v>4515.1701480755391</v>
      </c>
      <c r="BE20" s="173">
        <f t="shared" si="13"/>
        <v>4462.2117684121995</v>
      </c>
      <c r="BF20" s="173">
        <f t="shared" si="13"/>
        <v>4373.6426584697992</v>
      </c>
      <c r="BG20" s="173">
        <f t="shared" si="13"/>
        <v>4266.3378626450885</v>
      </c>
      <c r="BH20" s="173">
        <f t="shared" si="13"/>
        <v>4078.9834242616871</v>
      </c>
      <c r="BI20" s="173">
        <f t="shared" si="13"/>
        <v>3942.4023772697083</v>
      </c>
      <c r="BJ20" s="173">
        <f t="shared" si="13"/>
        <v>3751.0512805044145</v>
      </c>
      <c r="BK20" s="173">
        <f t="shared" si="13"/>
        <v>3543.1731625435618</v>
      </c>
      <c r="BL20" s="173">
        <f t="shared" si="13"/>
        <v>3334.2121671575669</v>
      </c>
      <c r="BM20" s="173">
        <f t="shared" si="13"/>
        <v>3074.4550328408272</v>
      </c>
      <c r="BN20" s="173">
        <f t="shared" ref="BN20:CS20" si="14">SUM(BN21:BN24)</f>
        <v>2775.5993450515903</v>
      </c>
      <c r="BO20" s="173">
        <f t="shared" si="14"/>
        <v>2445.53297338331</v>
      </c>
      <c r="BP20" s="173">
        <f t="shared" si="14"/>
        <v>2051.7199867249692</v>
      </c>
      <c r="BQ20" s="173">
        <f t="shared" si="14"/>
        <v>1644.8745569752482</v>
      </c>
      <c r="BR20" s="173">
        <f t="shared" si="14"/>
        <v>1254.9939399573459</v>
      </c>
      <c r="BS20" s="173">
        <f t="shared" si="14"/>
        <v>896.95812694597532</v>
      </c>
      <c r="BT20" s="173">
        <f t="shared" si="14"/>
        <v>570.01038576474366</v>
      </c>
      <c r="BU20" s="173">
        <f t="shared" si="14"/>
        <v>327.55615519147716</v>
      </c>
      <c r="BV20" s="173">
        <f t="shared" si="14"/>
        <v>156.7299738803913</v>
      </c>
      <c r="BW20" s="173">
        <f t="shared" si="14"/>
        <v>81.310369718245497</v>
      </c>
      <c r="BX20" s="173">
        <f t="shared" si="14"/>
        <v>63.000880000000002</v>
      </c>
      <c r="BY20" s="173">
        <f t="shared" si="14"/>
        <v>52.110239999999997</v>
      </c>
      <c r="BZ20" s="173">
        <f t="shared" si="14"/>
        <v>54.224719999999998</v>
      </c>
      <c r="CA20" s="173">
        <f t="shared" si="14"/>
        <v>57.228960000000001</v>
      </c>
      <c r="CB20" s="173">
        <f t="shared" si="14"/>
        <v>60.342879999999994</v>
      </c>
      <c r="CC20" s="173">
        <f t="shared" si="14"/>
        <v>61.61936</v>
      </c>
      <c r="CD20" s="173">
        <f t="shared" si="14"/>
        <v>62.922960000000003</v>
      </c>
      <c r="CE20" s="173">
        <f t="shared" si="14"/>
        <v>63.86992</v>
      </c>
      <c r="CF20" s="173">
        <f t="shared" si="14"/>
        <v>63.036000000000001</v>
      </c>
      <c r="CG20" s="173">
        <f t="shared" si="14"/>
        <v>62.323680000000003</v>
      </c>
      <c r="CH20" s="173">
        <f t="shared" si="14"/>
        <v>60.734960000000001</v>
      </c>
      <c r="CI20" s="173">
        <f t="shared" si="14"/>
        <v>59.916640000000001</v>
      </c>
      <c r="CJ20" s="173">
        <f t="shared" si="14"/>
        <v>59.772880000000001</v>
      </c>
      <c r="CK20" s="173">
        <f t="shared" si="14"/>
        <v>58.553759999999997</v>
      </c>
      <c r="CL20" s="173">
        <f t="shared" si="14"/>
        <v>56.659840000000003</v>
      </c>
      <c r="CM20" s="173">
        <f t="shared" si="14"/>
        <v>67.978399999999993</v>
      </c>
      <c r="CN20" s="173">
        <f t="shared" si="14"/>
        <v>99.452719999999999</v>
      </c>
      <c r="CO20" s="173">
        <f t="shared" si="14"/>
        <v>116.28424000000001</v>
      </c>
      <c r="CP20" s="173">
        <f t="shared" si="14"/>
        <v>125.00711999999999</v>
      </c>
      <c r="CQ20" s="173">
        <f t="shared" si="14"/>
        <v>127.04104000000001</v>
      </c>
      <c r="CR20" s="173">
        <f t="shared" si="14"/>
        <v>125.76967999999999</v>
      </c>
      <c r="CS20" s="173">
        <f t="shared" si="14"/>
        <v>135.65440000000001</v>
      </c>
      <c r="CT20" s="161">
        <f>SUM(B20:CS20)</f>
        <v>143003.0040352798</v>
      </c>
      <c r="CW20" s="99"/>
    </row>
    <row r="21" spans="1:102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0.28000000000000003</v>
      </c>
      <c r="Y21" s="222">
        <v>0.24</v>
      </c>
      <c r="Z21" s="222">
        <v>0.27</v>
      </c>
      <c r="AA21" s="222">
        <v>0.44</v>
      </c>
      <c r="AB21" s="222">
        <v>0.67999999999999994</v>
      </c>
      <c r="AC21" s="222">
        <v>5.72</v>
      </c>
      <c r="AD21" s="222">
        <v>18.36</v>
      </c>
      <c r="AE21" s="222">
        <v>49.34</v>
      </c>
      <c r="AF21" s="222">
        <v>96.78</v>
      </c>
      <c r="AG21" s="222">
        <v>169.24</v>
      </c>
      <c r="AH21" s="222">
        <v>265.61</v>
      </c>
      <c r="AI21" s="222">
        <v>399.52000000000004</v>
      </c>
      <c r="AJ21" s="222">
        <v>585.80999999999995</v>
      </c>
      <c r="AK21" s="222">
        <v>727.04000000000008</v>
      </c>
      <c r="AL21" s="222">
        <v>878.13</v>
      </c>
      <c r="AM21" s="222">
        <v>1010.77</v>
      </c>
      <c r="AN21" s="222">
        <v>1139.78</v>
      </c>
      <c r="AO21" s="222">
        <v>1269.5500000000002</v>
      </c>
      <c r="AP21" s="222">
        <v>1430.76</v>
      </c>
      <c r="AQ21" s="222">
        <v>1522.8700000000001</v>
      </c>
      <c r="AR21" s="222">
        <v>1622.78</v>
      </c>
      <c r="AS21" s="222">
        <v>1707</v>
      </c>
      <c r="AT21" s="222">
        <v>1751.0500000000002</v>
      </c>
      <c r="AU21" s="222">
        <v>1769.69</v>
      </c>
      <c r="AV21" s="222">
        <v>1709.46</v>
      </c>
      <c r="AW21" s="222">
        <v>1725.12</v>
      </c>
      <c r="AX21" s="222">
        <v>1748.92</v>
      </c>
      <c r="AY21" s="222">
        <v>1761.2299999999998</v>
      </c>
      <c r="AZ21" s="222">
        <v>1780.68</v>
      </c>
      <c r="BA21" s="222">
        <v>1791.43</v>
      </c>
      <c r="BB21" s="222">
        <v>1789.47</v>
      </c>
      <c r="BC21" s="222">
        <v>1786.5</v>
      </c>
      <c r="BD21" s="222">
        <v>1787.33</v>
      </c>
      <c r="BE21" s="222">
        <v>1782.15</v>
      </c>
      <c r="BF21" s="222">
        <v>1732.35</v>
      </c>
      <c r="BG21" s="222">
        <v>1719.48</v>
      </c>
      <c r="BH21" s="222">
        <v>1619.12</v>
      </c>
      <c r="BI21" s="222">
        <v>1562.82</v>
      </c>
      <c r="BJ21" s="222">
        <v>1472.14</v>
      </c>
      <c r="BK21" s="222">
        <v>1393.99</v>
      </c>
      <c r="BL21" s="222">
        <v>1288.2399999999998</v>
      </c>
      <c r="BM21" s="222">
        <v>1179.6100000000001</v>
      </c>
      <c r="BN21" s="222">
        <v>1059.42</v>
      </c>
      <c r="BO21" s="222">
        <v>937.21</v>
      </c>
      <c r="BP21" s="222">
        <v>807.1</v>
      </c>
      <c r="BQ21" s="222">
        <v>663.33</v>
      </c>
      <c r="BR21" s="222">
        <v>525.16000000000008</v>
      </c>
      <c r="BS21" s="222">
        <v>380.84</v>
      </c>
      <c r="BT21" s="222">
        <v>260.15999999999997</v>
      </c>
      <c r="BU21" s="222">
        <v>161.03</v>
      </c>
      <c r="BV21" s="222">
        <v>76.78</v>
      </c>
      <c r="BW21" s="222">
        <v>27.57</v>
      </c>
      <c r="BX21" s="222">
        <v>11.45</v>
      </c>
      <c r="BY21" s="222">
        <v>1.4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5">SUM(B21:CS21)</f>
        <v>50963.199999999997</v>
      </c>
      <c r="CW21" s="99"/>
    </row>
    <row r="22" spans="1:102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4.0357471568591716</v>
      </c>
      <c r="Z22" s="118">
        <v>4.6466630108791378</v>
      </c>
      <c r="AA22" s="118">
        <v>4.2856672789582486</v>
      </c>
      <c r="AB22" s="118">
        <v>6.155440044292086</v>
      </c>
      <c r="AC22" s="118">
        <v>36.534619330557682</v>
      </c>
      <c r="AD22" s="118">
        <v>135.92877751944249</v>
      </c>
      <c r="AE22" s="118">
        <v>292.44356805919421</v>
      </c>
      <c r="AF22" s="118">
        <v>514.91875823146529</v>
      </c>
      <c r="AG22" s="118">
        <v>808.40828828314818</v>
      </c>
      <c r="AH22" s="118">
        <v>1050.1088152554112</v>
      </c>
      <c r="AI22" s="118">
        <v>1289.106502388677</v>
      </c>
      <c r="AJ22" s="118">
        <v>1522.5781779333074</v>
      </c>
      <c r="AK22" s="118">
        <v>1713.8781469489229</v>
      </c>
      <c r="AL22" s="118">
        <v>1875.6782852560295</v>
      </c>
      <c r="AM22" s="118">
        <v>2053.0290089381892</v>
      </c>
      <c r="AN22" s="118">
        <v>2143.9351392765243</v>
      </c>
      <c r="AO22" s="118">
        <v>2246.9299984837994</v>
      </c>
      <c r="AP22" s="118">
        <v>2373.0193282331929</v>
      </c>
      <c r="AQ22" s="118">
        <v>2485.4185890720482</v>
      </c>
      <c r="AR22" s="118">
        <v>2566.6981665591593</v>
      </c>
      <c r="AS22" s="118">
        <v>2616.1638381331395</v>
      </c>
      <c r="AT22" s="118">
        <v>2653.1242473013476</v>
      </c>
      <c r="AU22" s="118">
        <v>2701.6272635902055</v>
      </c>
      <c r="AV22" s="118">
        <v>2723.7868477496572</v>
      </c>
      <c r="AW22" s="118">
        <v>2746.298171340211</v>
      </c>
      <c r="AX22" s="118">
        <v>2756.0172871996192</v>
      </c>
      <c r="AY22" s="118">
        <v>2772.8915235917161</v>
      </c>
      <c r="AZ22" s="118">
        <v>2771.3272087533919</v>
      </c>
      <c r="BA22" s="118">
        <v>2749.2324186996702</v>
      </c>
      <c r="BB22" s="118">
        <v>2719.2234914461437</v>
      </c>
      <c r="BC22" s="118">
        <v>2696.5455544408574</v>
      </c>
      <c r="BD22" s="118">
        <v>2656.2251080755395</v>
      </c>
      <c r="BE22" s="118">
        <v>2606.8797684121996</v>
      </c>
      <c r="BF22" s="118">
        <v>2566.8184984697996</v>
      </c>
      <c r="BG22" s="118">
        <v>2478.3282626450891</v>
      </c>
      <c r="BH22" s="118">
        <v>2393.6979042616872</v>
      </c>
      <c r="BI22" s="118">
        <v>2324.8032572697084</v>
      </c>
      <c r="BJ22" s="118">
        <v>2226.8068005044142</v>
      </c>
      <c r="BK22" s="118">
        <v>2100.587882543562</v>
      </c>
      <c r="BL22" s="118">
        <v>1997.8336871575671</v>
      </c>
      <c r="BM22" s="118">
        <v>1847.2336728408272</v>
      </c>
      <c r="BN22" s="118">
        <v>1667.5411050515906</v>
      </c>
      <c r="BO22" s="118">
        <v>1458.68193338331</v>
      </c>
      <c r="BP22" s="118">
        <v>1197.9134267249692</v>
      </c>
      <c r="BQ22" s="118">
        <v>933.84967697524803</v>
      </c>
      <c r="BR22" s="118">
        <v>683.71665995734566</v>
      </c>
      <c r="BS22" s="118">
        <v>472.10836694597526</v>
      </c>
      <c r="BT22" s="118">
        <v>261.9718257647437</v>
      </c>
      <c r="BU22" s="118">
        <v>117.51799519147716</v>
      </c>
      <c r="BV22" s="118">
        <v>31.443653880391295</v>
      </c>
      <c r="BW22" s="118">
        <v>4.7299697182454974</v>
      </c>
      <c r="BX22" s="118">
        <v>0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5"/>
        <v>83062.664995279731</v>
      </c>
      <c r="CW22" s="99"/>
    </row>
    <row r="23" spans="1:102">
      <c r="A23" s="17" t="s">
        <v>24</v>
      </c>
      <c r="B23" s="118" cm="1">
        <f t="array" ref="B23:CS23">TRANSPOSE(TRANSPOSE(B50:CS50))</f>
        <v>70</v>
      </c>
      <c r="C23" s="118">
        <v>69.209999999999994</v>
      </c>
      <c r="D23" s="118">
        <v>65.97</v>
      </c>
      <c r="E23" s="118">
        <v>66.66</v>
      </c>
      <c r="F23" s="118">
        <v>72.430000000000007</v>
      </c>
      <c r="G23" s="118">
        <v>73.44</v>
      </c>
      <c r="H23" s="118">
        <v>80.66</v>
      </c>
      <c r="I23" s="118">
        <v>87.69</v>
      </c>
      <c r="J23" s="118">
        <v>85.99</v>
      </c>
      <c r="K23" s="118">
        <v>81.790000000000006</v>
      </c>
      <c r="L23" s="118">
        <v>79.5</v>
      </c>
      <c r="M23" s="118">
        <v>83.97</v>
      </c>
      <c r="N23" s="118">
        <v>85.34</v>
      </c>
      <c r="O23" s="118">
        <v>85.23</v>
      </c>
      <c r="P23" s="118">
        <v>85.73</v>
      </c>
      <c r="Q23" s="118">
        <v>87.73</v>
      </c>
      <c r="R23" s="118">
        <v>94.27</v>
      </c>
      <c r="S23" s="118">
        <v>97.66</v>
      </c>
      <c r="T23" s="118">
        <v>103.48</v>
      </c>
      <c r="U23" s="118">
        <v>102.41</v>
      </c>
      <c r="V23" s="118">
        <v>102.05</v>
      </c>
      <c r="W23" s="118">
        <v>97.48</v>
      </c>
      <c r="X23" s="118">
        <v>98.97</v>
      </c>
      <c r="Y23" s="118">
        <v>100.56</v>
      </c>
      <c r="Z23" s="118">
        <v>100.29</v>
      </c>
      <c r="AA23" s="118">
        <v>100.51</v>
      </c>
      <c r="AB23" s="118">
        <v>98.47</v>
      </c>
      <c r="AC23" s="118">
        <v>95.46</v>
      </c>
      <c r="AD23" s="118">
        <v>93.06</v>
      </c>
      <c r="AE23" s="118">
        <v>88.39</v>
      </c>
      <c r="AF23" s="118">
        <v>84.04</v>
      </c>
      <c r="AG23" s="118">
        <v>80.239999999999995</v>
      </c>
      <c r="AH23" s="118">
        <v>68.55</v>
      </c>
      <c r="AI23" s="118">
        <v>55.21</v>
      </c>
      <c r="AJ23" s="118">
        <v>46.87</v>
      </c>
      <c r="AK23" s="118">
        <v>41.23</v>
      </c>
      <c r="AL23" s="118">
        <v>37.51</v>
      </c>
      <c r="AM23" s="118">
        <v>37.54</v>
      </c>
      <c r="AN23" s="118">
        <v>41.32</v>
      </c>
      <c r="AO23" s="118">
        <v>40.94</v>
      </c>
      <c r="AP23" s="118">
        <v>37.29</v>
      </c>
      <c r="AQ23" s="118">
        <v>36.99</v>
      </c>
      <c r="AR23" s="118">
        <v>35.229999999999997</v>
      </c>
      <c r="AS23" s="118">
        <v>33.14</v>
      </c>
      <c r="AT23" s="118">
        <v>32.130000000000003</v>
      </c>
      <c r="AU23" s="118">
        <v>27.04</v>
      </c>
      <c r="AV23" s="118">
        <v>24.93</v>
      </c>
      <c r="AW23" s="118">
        <v>26.64</v>
      </c>
      <c r="AX23" s="118">
        <v>29.82</v>
      </c>
      <c r="AY23" s="118">
        <v>27.83</v>
      </c>
      <c r="AZ23" s="118">
        <v>26.05</v>
      </c>
      <c r="BA23" s="118">
        <v>22.11</v>
      </c>
      <c r="BB23" s="118">
        <v>25.45</v>
      </c>
      <c r="BC23" s="118">
        <v>25.51</v>
      </c>
      <c r="BD23" s="118">
        <v>24.78</v>
      </c>
      <c r="BE23" s="118">
        <v>23.79</v>
      </c>
      <c r="BF23" s="118">
        <v>24.46</v>
      </c>
      <c r="BG23" s="118">
        <v>19.41</v>
      </c>
      <c r="BH23" s="118">
        <v>16.440000000000001</v>
      </c>
      <c r="BI23" s="118">
        <v>3.67</v>
      </c>
      <c r="BJ23" s="118">
        <v>2.91</v>
      </c>
      <c r="BK23" s="118">
        <v>2.4900000000000002</v>
      </c>
      <c r="BL23" s="118">
        <v>2.58</v>
      </c>
      <c r="BM23" s="118">
        <v>2.4700000000000002</v>
      </c>
      <c r="BN23" s="118">
        <v>1.83</v>
      </c>
      <c r="BO23" s="118">
        <v>2.15</v>
      </c>
      <c r="BP23" s="118">
        <v>1.63</v>
      </c>
      <c r="BQ23" s="118">
        <v>1.01</v>
      </c>
      <c r="BR23" s="118">
        <v>1.93</v>
      </c>
      <c r="BS23" s="118">
        <v>1.01</v>
      </c>
      <c r="BT23" s="118">
        <v>0.99</v>
      </c>
      <c r="BU23" s="118">
        <v>1.51</v>
      </c>
      <c r="BV23" s="118">
        <v>1.28</v>
      </c>
      <c r="BW23" s="118">
        <v>2.0699999999999998</v>
      </c>
      <c r="BX23" s="118">
        <v>3.19</v>
      </c>
      <c r="BY23" s="118">
        <v>4.42</v>
      </c>
      <c r="BZ23" s="118">
        <v>5.08</v>
      </c>
      <c r="CA23" s="118">
        <v>6.63</v>
      </c>
      <c r="CB23" s="118">
        <v>9.27</v>
      </c>
      <c r="CC23" s="118">
        <v>12.34</v>
      </c>
      <c r="CD23" s="118">
        <v>13.35</v>
      </c>
      <c r="CE23" s="118">
        <v>13.85</v>
      </c>
      <c r="CF23" s="118">
        <v>12.89</v>
      </c>
      <c r="CG23" s="118">
        <v>12.99</v>
      </c>
      <c r="CH23" s="118">
        <v>12.57</v>
      </c>
      <c r="CI23" s="118">
        <v>10.38</v>
      </c>
      <c r="CJ23" s="118">
        <v>9.98</v>
      </c>
      <c r="CK23" s="118">
        <v>9.51</v>
      </c>
      <c r="CL23" s="118">
        <v>8.73</v>
      </c>
      <c r="CM23" s="118">
        <v>19.239999999999998</v>
      </c>
      <c r="CN23" s="118">
        <v>50.46</v>
      </c>
      <c r="CO23" s="118">
        <v>68.95</v>
      </c>
      <c r="CP23" s="118">
        <v>77.099999999999994</v>
      </c>
      <c r="CQ23" s="118">
        <v>79.47</v>
      </c>
      <c r="CR23" s="118">
        <v>78.2</v>
      </c>
      <c r="CS23" s="118">
        <v>85.5</v>
      </c>
      <c r="CT23" s="162">
        <f t="shared" si="15"/>
        <v>4320.5200000000004</v>
      </c>
      <c r="CW23" s="99"/>
    </row>
    <row r="24" spans="1:102" ht="15.75" thickBot="1">
      <c r="A24" s="17" t="s">
        <v>41</v>
      </c>
      <c r="B24" s="1" cm="1">
        <f t="array" ref="B24:CS24">TRANSPOSE([3]Sheet1!$C$17571:$C$17666)</f>
        <v>49.786560000000001</v>
      </c>
      <c r="C24" s="1">
        <v>49.069200000000002</v>
      </c>
      <c r="D24" s="1">
        <v>48.833680000000001</v>
      </c>
      <c r="E24" s="1">
        <v>50.330719999999999</v>
      </c>
      <c r="F24" s="1">
        <v>49.618319999999997</v>
      </c>
      <c r="G24" s="1">
        <v>48.483840000000001</v>
      </c>
      <c r="H24" s="1">
        <v>48.459519999999998</v>
      </c>
      <c r="I24" s="1">
        <v>50.306559999999998</v>
      </c>
      <c r="J24" s="1">
        <v>49.350320000000004</v>
      </c>
      <c r="K24" s="1">
        <v>46.882959999999997</v>
      </c>
      <c r="L24" s="1">
        <v>48.329520000000002</v>
      </c>
      <c r="M24" s="1">
        <v>48.575279999999999</v>
      </c>
      <c r="N24" s="1">
        <v>48.440080000000002</v>
      </c>
      <c r="O24" s="1">
        <v>48.722239999999999</v>
      </c>
      <c r="P24" s="1">
        <v>48.523919999999997</v>
      </c>
      <c r="Q24" s="1">
        <v>48.92136</v>
      </c>
      <c r="R24" s="1">
        <v>49.363439999999997</v>
      </c>
      <c r="S24" s="1">
        <v>49.009680000000003</v>
      </c>
      <c r="T24" s="1">
        <v>48.352559999999997</v>
      </c>
      <c r="U24" s="1">
        <v>48.13344</v>
      </c>
      <c r="V24" s="1">
        <v>48.585520000000002</v>
      </c>
      <c r="W24" s="1">
        <v>48.774000000000001</v>
      </c>
      <c r="X24" s="1">
        <v>50.122399999999999</v>
      </c>
      <c r="Y24" s="1">
        <v>50.184080000000002</v>
      </c>
      <c r="Z24" s="1">
        <v>50.005920000000003</v>
      </c>
      <c r="AA24" s="1">
        <v>49.421280000000003</v>
      </c>
      <c r="AB24" s="1">
        <v>48.852879999999999</v>
      </c>
      <c r="AC24" s="1">
        <v>49.264159999999997</v>
      </c>
      <c r="AD24" s="1">
        <v>49.500399999999999</v>
      </c>
      <c r="AE24" s="1">
        <v>48.548560000000002</v>
      </c>
      <c r="AF24" s="1">
        <v>48.260800000000003</v>
      </c>
      <c r="AG24" s="1">
        <v>47.001840000000001</v>
      </c>
      <c r="AH24" s="1">
        <v>47.250880000000002</v>
      </c>
      <c r="AI24" s="1">
        <v>46.730240000000002</v>
      </c>
      <c r="AJ24" s="1">
        <v>47.919759999999997</v>
      </c>
      <c r="AK24" s="1">
        <v>50.383760000000002</v>
      </c>
      <c r="AL24" s="1">
        <v>48.594000000000001</v>
      </c>
      <c r="AM24" s="1">
        <v>48.769039999999997</v>
      </c>
      <c r="AN24" s="1">
        <v>49.298720000000003</v>
      </c>
      <c r="AO24" s="1">
        <v>48.887839999999997</v>
      </c>
      <c r="AP24" s="1">
        <v>48.892560000000003</v>
      </c>
      <c r="AQ24" s="1">
        <v>49.602719999999998</v>
      </c>
      <c r="AR24" s="1">
        <v>48.290640000000003</v>
      </c>
      <c r="AS24" s="1">
        <v>48.354320000000001</v>
      </c>
      <c r="AT24" s="1">
        <v>50.001600000000003</v>
      </c>
      <c r="AU24" s="1">
        <v>48.325600000000001</v>
      </c>
      <c r="AV24" s="1">
        <v>48.91048</v>
      </c>
      <c r="AW24" s="1">
        <v>48.996720000000003</v>
      </c>
      <c r="AX24" s="1">
        <v>47.601680000000002</v>
      </c>
      <c r="AY24" s="1">
        <v>48.819200000000002</v>
      </c>
      <c r="AZ24" s="1">
        <v>48.690080000000002</v>
      </c>
      <c r="BA24" s="1">
        <v>48.803040000000003</v>
      </c>
      <c r="BB24" s="1">
        <v>48.110399999999998</v>
      </c>
      <c r="BC24" s="1">
        <v>48.819200000000002</v>
      </c>
      <c r="BD24" s="1">
        <v>46.835039999999999</v>
      </c>
      <c r="BE24" s="1">
        <v>49.392000000000003</v>
      </c>
      <c r="BF24" s="1">
        <v>50.014159999999997</v>
      </c>
      <c r="BG24" s="1">
        <v>49.119599999999998</v>
      </c>
      <c r="BH24" s="1">
        <v>49.725520000000003</v>
      </c>
      <c r="BI24" s="1">
        <v>51.109119999999997</v>
      </c>
      <c r="BJ24" s="1">
        <v>49.194479999999999</v>
      </c>
      <c r="BK24" s="1">
        <v>46.10528</v>
      </c>
      <c r="BL24" s="1">
        <v>45.558480000000003</v>
      </c>
      <c r="BM24" s="1">
        <v>45.141359999999999</v>
      </c>
      <c r="BN24" s="1">
        <v>46.808239999999998</v>
      </c>
      <c r="BO24" s="1">
        <v>47.491039999999998</v>
      </c>
      <c r="BP24" s="1">
        <v>45.076560000000001</v>
      </c>
      <c r="BQ24" s="1">
        <v>46.68488</v>
      </c>
      <c r="BR24" s="1">
        <v>44.187280000000001</v>
      </c>
      <c r="BS24" s="1">
        <v>42.999760000000002</v>
      </c>
      <c r="BT24" s="1">
        <v>46.888559999999998</v>
      </c>
      <c r="BU24" s="1">
        <v>47.498159999999999</v>
      </c>
      <c r="BV24" s="1">
        <v>47.226320000000001</v>
      </c>
      <c r="BW24" s="1">
        <v>46.940399999999997</v>
      </c>
      <c r="BX24" s="1">
        <v>48.360880000000002</v>
      </c>
      <c r="BY24" s="1">
        <v>46.290239999999997</v>
      </c>
      <c r="BZ24" s="1">
        <v>49.14472</v>
      </c>
      <c r="CA24" s="1">
        <v>50.598959999999998</v>
      </c>
      <c r="CB24" s="1">
        <v>51.072879999999998</v>
      </c>
      <c r="CC24" s="1">
        <v>49.279359999999997</v>
      </c>
      <c r="CD24" s="1">
        <v>49.572960000000002</v>
      </c>
      <c r="CE24" s="1">
        <v>50.019919999999999</v>
      </c>
      <c r="CF24" s="1">
        <v>50.146000000000001</v>
      </c>
      <c r="CG24" s="1">
        <v>49.333680000000001</v>
      </c>
      <c r="CH24" s="1">
        <v>48.164960000000001</v>
      </c>
      <c r="CI24" s="1">
        <v>49.536639999999998</v>
      </c>
      <c r="CJ24" s="1">
        <v>49.792879999999997</v>
      </c>
      <c r="CK24" s="1">
        <v>49.043759999999999</v>
      </c>
      <c r="CL24" s="1">
        <v>47.929839999999999</v>
      </c>
      <c r="CM24" s="1">
        <v>48.738399999999999</v>
      </c>
      <c r="CN24" s="1">
        <v>48.992719999999998</v>
      </c>
      <c r="CO24" s="1">
        <v>47.334240000000001</v>
      </c>
      <c r="CP24" s="1">
        <v>47.907119999999999</v>
      </c>
      <c r="CQ24" s="1">
        <v>47.571040000000004</v>
      </c>
      <c r="CR24" s="1">
        <v>47.569679999999998</v>
      </c>
      <c r="CS24" s="1">
        <v>50.154400000000003</v>
      </c>
      <c r="CT24" s="162">
        <f t="shared" si="15"/>
        <v>4656.6190399999996</v>
      </c>
      <c r="CW24" s="99"/>
    </row>
    <row r="25" spans="1:102" ht="15.75" thickBot="1">
      <c r="A25" s="34" t="s">
        <v>48</v>
      </c>
      <c r="B25" s="227">
        <f>SUM(B3,B13,B15,B20)</f>
        <v>8975.7465600000014</v>
      </c>
      <c r="C25" s="228">
        <f t="shared" ref="C25:BN25" si="16">SUM(C3,C13,C15,C20)</f>
        <v>8974.5892000000022</v>
      </c>
      <c r="D25" s="228">
        <f t="shared" si="16"/>
        <v>8971.473680000001</v>
      </c>
      <c r="E25" s="228">
        <f t="shared" si="16"/>
        <v>8974.0107200000002</v>
      </c>
      <c r="F25" s="228">
        <f t="shared" si="16"/>
        <v>8979.0683200000003</v>
      </c>
      <c r="G25" s="228">
        <f t="shared" si="16"/>
        <v>8978.9438399999999</v>
      </c>
      <c r="H25" s="228">
        <f t="shared" si="16"/>
        <v>8986.1395200000006</v>
      </c>
      <c r="I25" s="228">
        <f t="shared" si="16"/>
        <v>8995.01656</v>
      </c>
      <c r="J25" s="228">
        <f t="shared" si="16"/>
        <v>8992.7203200000004</v>
      </c>
      <c r="K25" s="228">
        <f t="shared" si="16"/>
        <v>8952.9229599999999</v>
      </c>
      <c r="L25" s="228">
        <f t="shared" si="16"/>
        <v>8952.0795199999993</v>
      </c>
      <c r="M25" s="228">
        <f t="shared" si="16"/>
        <v>8957.1452800000006</v>
      </c>
      <c r="N25" s="228">
        <f t="shared" si="16"/>
        <v>8958.7400800000014</v>
      </c>
      <c r="O25" s="228">
        <f t="shared" si="16"/>
        <v>8958.9122400000015</v>
      </c>
      <c r="P25" s="228">
        <f t="shared" si="16"/>
        <v>8959.7139200000001</v>
      </c>
      <c r="Q25" s="228">
        <f t="shared" si="16"/>
        <v>8962.1113600000008</v>
      </c>
      <c r="R25" s="228">
        <f t="shared" si="16"/>
        <v>8972.40344</v>
      </c>
      <c r="S25" s="228">
        <f t="shared" si="16"/>
        <v>8978.759680000001</v>
      </c>
      <c r="T25" s="228">
        <f t="shared" si="16"/>
        <v>8987.2425600000006</v>
      </c>
      <c r="U25" s="228">
        <f t="shared" si="16"/>
        <v>8989.2634400000006</v>
      </c>
      <c r="V25" s="228">
        <f t="shared" si="16"/>
        <v>8991.3455200000008</v>
      </c>
      <c r="W25" s="228">
        <f t="shared" si="16"/>
        <v>8986.9640000000018</v>
      </c>
      <c r="X25" s="228">
        <f t="shared" si="16"/>
        <v>8992.0724000000009</v>
      </c>
      <c r="Y25" s="228">
        <f t="shared" si="16"/>
        <v>8997.8798271568594</v>
      </c>
      <c r="Z25" s="228">
        <f t="shared" si="16"/>
        <v>9000.72258301088</v>
      </c>
      <c r="AA25" s="228">
        <f t="shared" si="16"/>
        <v>8998.8469472789584</v>
      </c>
      <c r="AB25" s="228">
        <f t="shared" si="16"/>
        <v>9001.6583200442929</v>
      </c>
      <c r="AC25" s="228">
        <f t="shared" si="16"/>
        <v>9037.7987793305565</v>
      </c>
      <c r="AD25" s="228">
        <f t="shared" si="16"/>
        <v>9149.5491775194423</v>
      </c>
      <c r="AE25" s="228">
        <f t="shared" si="16"/>
        <v>9331.4221280591955</v>
      </c>
      <c r="AF25" s="228">
        <f t="shared" si="16"/>
        <v>9600.0095582314661</v>
      </c>
      <c r="AG25" s="228">
        <f t="shared" si="16"/>
        <v>9960.9001282831487</v>
      </c>
      <c r="AH25" s="228">
        <f t="shared" si="16"/>
        <v>10291.17969525541</v>
      </c>
      <c r="AI25" s="228">
        <f t="shared" si="16"/>
        <v>10650.226742388677</v>
      </c>
      <c r="AJ25" s="228">
        <f t="shared" si="16"/>
        <v>11062.177937933307</v>
      </c>
      <c r="AK25" s="228">
        <f t="shared" si="16"/>
        <v>11391.531906948923</v>
      </c>
      <c r="AL25" s="228">
        <f t="shared" si="16"/>
        <v>11698.91228525603</v>
      </c>
      <c r="AM25" s="228">
        <f t="shared" si="16"/>
        <v>12009.108048938189</v>
      </c>
      <c r="AN25" s="228">
        <f t="shared" si="16"/>
        <v>12233.333859276525</v>
      </c>
      <c r="AO25" s="228">
        <f t="shared" si="16"/>
        <v>12465.4178384838</v>
      </c>
      <c r="AP25" s="228">
        <f t="shared" si="16"/>
        <v>12749.731888233193</v>
      </c>
      <c r="AQ25" s="228">
        <f t="shared" si="16"/>
        <v>12954.84130907205</v>
      </c>
      <c r="AR25" s="228">
        <f t="shared" si="16"/>
        <v>13132.95880655916</v>
      </c>
      <c r="AS25" s="228">
        <f t="shared" si="16"/>
        <v>13264.61815813314</v>
      </c>
      <c r="AT25" s="228">
        <f t="shared" si="16"/>
        <v>13346.265847301347</v>
      </c>
      <c r="AU25" s="228">
        <f t="shared" si="16"/>
        <v>13406.642863590207</v>
      </c>
      <c r="AV25" s="228">
        <f t="shared" si="16"/>
        <v>13368.767327749658</v>
      </c>
      <c r="AW25" s="228">
        <f t="shared" si="16"/>
        <v>13408.734891340211</v>
      </c>
      <c r="AX25" s="228">
        <f t="shared" si="16"/>
        <v>13444.03896719962</v>
      </c>
      <c r="AY25" s="228">
        <f t="shared" si="16"/>
        <v>13472.450723591715</v>
      </c>
      <c r="AZ25" s="228">
        <f t="shared" si="16"/>
        <v>13488.427288753392</v>
      </c>
      <c r="BA25" s="228">
        <f t="shared" si="16"/>
        <v>13473.035458699671</v>
      </c>
      <c r="BB25" s="228">
        <f t="shared" si="16"/>
        <v>13443.053891446143</v>
      </c>
      <c r="BC25" s="228">
        <f t="shared" si="16"/>
        <v>13418.174754440859</v>
      </c>
      <c r="BD25" s="228">
        <f t="shared" si="16"/>
        <v>13375.560148075539</v>
      </c>
      <c r="BE25" s="228">
        <f t="shared" si="16"/>
        <v>13322.601768412202</v>
      </c>
      <c r="BF25" s="228">
        <f t="shared" si="16"/>
        <v>12980.102658469801</v>
      </c>
      <c r="BG25" s="228">
        <f t="shared" si="16"/>
        <v>12872.797862645089</v>
      </c>
      <c r="BH25" s="228">
        <f t="shared" si="16"/>
        <v>12685.443424261688</v>
      </c>
      <c r="BI25" s="228">
        <f t="shared" si="16"/>
        <v>12548.732377269709</v>
      </c>
      <c r="BJ25" s="228">
        <f t="shared" si="16"/>
        <v>12357.381280504414</v>
      </c>
      <c r="BK25" s="228">
        <f t="shared" si="16"/>
        <v>12149.503162543562</v>
      </c>
      <c r="BL25" s="228">
        <f t="shared" si="16"/>
        <v>11940.542167157568</v>
      </c>
      <c r="BM25" s="228">
        <f t="shared" si="16"/>
        <v>11680.785032840828</v>
      </c>
      <c r="BN25" s="228">
        <f t="shared" si="16"/>
        <v>11381.929345051591</v>
      </c>
      <c r="BO25" s="228">
        <f t="shared" ref="BO25:CS25" si="17">SUM(BO3,BO13,BO15,BO20)</f>
        <v>11051.86297338331</v>
      </c>
      <c r="BP25" s="228">
        <f t="shared" si="17"/>
        <v>10658.049986724969</v>
      </c>
      <c r="BQ25" s="228">
        <f t="shared" si="17"/>
        <v>10251.204556975248</v>
      </c>
      <c r="BR25" s="228">
        <f t="shared" si="17"/>
        <v>9876.7939399573479</v>
      </c>
      <c r="BS25" s="228">
        <f t="shared" si="17"/>
        <v>9545.7081269459759</v>
      </c>
      <c r="BT25" s="228">
        <f t="shared" si="17"/>
        <v>9234.9203857647444</v>
      </c>
      <c r="BU25" s="228">
        <f t="shared" si="17"/>
        <v>9008.6361551914779</v>
      </c>
      <c r="BV25" s="228">
        <f t="shared" si="17"/>
        <v>8864.7499738803926</v>
      </c>
      <c r="BW25" s="228">
        <f t="shared" si="17"/>
        <v>8816.2803697182462</v>
      </c>
      <c r="BX25" s="228">
        <f t="shared" si="17"/>
        <v>8821.4508800000003</v>
      </c>
      <c r="BY25" s="228">
        <f t="shared" si="17"/>
        <v>8842.9002400000008</v>
      </c>
      <c r="BZ25" s="228">
        <f t="shared" si="17"/>
        <v>8877.344720000001</v>
      </c>
      <c r="CA25" s="228">
        <f t="shared" si="17"/>
        <v>8914.0289600000015</v>
      </c>
      <c r="CB25" s="228">
        <f t="shared" si="17"/>
        <v>8917.1428800000012</v>
      </c>
      <c r="CC25" s="228">
        <f t="shared" si="17"/>
        <v>8918.4193600000017</v>
      </c>
      <c r="CD25" s="228">
        <f t="shared" si="17"/>
        <v>8919.722960000001</v>
      </c>
      <c r="CE25" s="228">
        <f t="shared" si="17"/>
        <v>8920.6699200000003</v>
      </c>
      <c r="CF25" s="228">
        <f t="shared" si="17"/>
        <v>8920.0360000000001</v>
      </c>
      <c r="CG25" s="228">
        <f t="shared" si="17"/>
        <v>8919.3236799999995</v>
      </c>
      <c r="CH25" s="228">
        <f t="shared" si="17"/>
        <v>8744.0049600000002</v>
      </c>
      <c r="CI25" s="228">
        <f t="shared" si="17"/>
        <v>8743.1866399999999</v>
      </c>
      <c r="CJ25" s="228">
        <f t="shared" si="17"/>
        <v>8743.0428800000009</v>
      </c>
      <c r="CK25" s="228">
        <f t="shared" si="17"/>
        <v>8741.8237600000011</v>
      </c>
      <c r="CL25" s="228">
        <f t="shared" si="17"/>
        <v>8740.0898400000005</v>
      </c>
      <c r="CM25" s="228">
        <f t="shared" si="17"/>
        <v>8751.4084000000003</v>
      </c>
      <c r="CN25" s="228">
        <f t="shared" si="17"/>
        <v>8782.8827199999996</v>
      </c>
      <c r="CO25" s="228">
        <f t="shared" si="17"/>
        <v>8799.584240000002</v>
      </c>
      <c r="CP25" s="228">
        <f t="shared" si="17"/>
        <v>8808.3071200000013</v>
      </c>
      <c r="CQ25" s="228">
        <f t="shared" si="17"/>
        <v>8811.4610400000001</v>
      </c>
      <c r="CR25" s="228">
        <f t="shared" si="17"/>
        <v>8810.6496800000004</v>
      </c>
      <c r="CS25" s="229">
        <f t="shared" si="17"/>
        <v>8820.5344000000005</v>
      </c>
      <c r="CT25" s="79">
        <f t="shared" si="15"/>
        <v>986551.40403527999</v>
      </c>
      <c r="CW25" s="99"/>
    </row>
    <row r="26" spans="1:102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  <c r="CX26" s="122"/>
    </row>
    <row r="27" spans="1:102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102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102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  <c r="CX29" s="187"/>
    </row>
    <row r="30" spans="1:102">
      <c r="A30" s="42" t="s">
        <v>30</v>
      </c>
      <c r="B30" s="43">
        <f t="shared" ref="B30:G30" si="18">B31+B39</f>
        <v>3280.1149999999998</v>
      </c>
      <c r="C30" s="44">
        <f t="shared" si="18"/>
        <v>3177.1149999999998</v>
      </c>
      <c r="D30" s="44">
        <f t="shared" si="18"/>
        <v>2829.1149999999998</v>
      </c>
      <c r="E30" s="44">
        <f t="shared" si="18"/>
        <v>2885.1149999999998</v>
      </c>
      <c r="F30" s="44">
        <f t="shared" si="18"/>
        <v>2843.1149999999998</v>
      </c>
      <c r="G30" s="44">
        <f t="shared" si="18"/>
        <v>2873.1149999999998</v>
      </c>
      <c r="H30" s="44">
        <f t="shared" ref="H30:BS30" si="19">H31+H39</f>
        <v>2903.1149999999998</v>
      </c>
      <c r="I30" s="44">
        <f t="shared" si="19"/>
        <v>2933.1149999999998</v>
      </c>
      <c r="J30" s="44">
        <f t="shared" si="19"/>
        <v>2947.1149999999998</v>
      </c>
      <c r="K30" s="44">
        <f t="shared" si="19"/>
        <v>2947.1149999999998</v>
      </c>
      <c r="L30" s="44">
        <f t="shared" si="19"/>
        <v>2857.1149999999998</v>
      </c>
      <c r="M30" s="44">
        <f t="shared" si="19"/>
        <v>2827.1149999999998</v>
      </c>
      <c r="N30" s="44">
        <f t="shared" si="19"/>
        <v>2823.1149999999998</v>
      </c>
      <c r="O30" s="44">
        <f t="shared" si="19"/>
        <v>2823.1149999999998</v>
      </c>
      <c r="P30" s="44">
        <f t="shared" si="19"/>
        <v>2823.1149999999998</v>
      </c>
      <c r="Q30" s="44">
        <f t="shared" si="19"/>
        <v>2823.1149999999998</v>
      </c>
      <c r="R30" s="44">
        <f t="shared" si="19"/>
        <v>2823.1149999999998</v>
      </c>
      <c r="S30" s="44">
        <f t="shared" si="19"/>
        <v>2823.1149999999998</v>
      </c>
      <c r="T30" s="44">
        <f t="shared" si="19"/>
        <v>2823.1149999999998</v>
      </c>
      <c r="U30" s="44">
        <f t="shared" si="19"/>
        <v>2974.1149999999998</v>
      </c>
      <c r="V30" s="44">
        <f t="shared" si="19"/>
        <v>2974.1149999999998</v>
      </c>
      <c r="W30" s="44">
        <f t="shared" si="19"/>
        <v>3034.1149999999998</v>
      </c>
      <c r="X30" s="44">
        <f t="shared" si="19"/>
        <v>3077.1149999999998</v>
      </c>
      <c r="Y30" s="44">
        <f t="shared" si="19"/>
        <v>3107.1149999999998</v>
      </c>
      <c r="Z30" s="44">
        <f t="shared" si="19"/>
        <v>3212.1149999999998</v>
      </c>
      <c r="AA30" s="44">
        <f t="shared" si="19"/>
        <v>3272.1149999999998</v>
      </c>
      <c r="AB30" s="44">
        <f t="shared" si="19"/>
        <v>3290.1149999999998</v>
      </c>
      <c r="AC30" s="44">
        <f t="shared" si="19"/>
        <v>3314.1149999999998</v>
      </c>
      <c r="AD30" s="44">
        <f t="shared" si="19"/>
        <v>3318.1149999999998</v>
      </c>
      <c r="AE30" s="44">
        <f t="shared" si="19"/>
        <v>3318.1149999999998</v>
      </c>
      <c r="AF30" s="44">
        <f t="shared" si="19"/>
        <v>3318.1149999999998</v>
      </c>
      <c r="AG30" s="44">
        <f t="shared" si="19"/>
        <v>3318.1149999999998</v>
      </c>
      <c r="AH30" s="44">
        <f t="shared" si="19"/>
        <v>3325.1149999999998</v>
      </c>
      <c r="AI30" s="44">
        <f t="shared" si="19"/>
        <v>3329.1149999999998</v>
      </c>
      <c r="AJ30" s="44">
        <f t="shared" si="19"/>
        <v>3325.1149999999998</v>
      </c>
      <c r="AK30" s="44">
        <f t="shared" si="19"/>
        <v>3325.1149999999998</v>
      </c>
      <c r="AL30" s="44">
        <f t="shared" si="19"/>
        <v>3320.1149999999998</v>
      </c>
      <c r="AM30" s="44">
        <f t="shared" si="19"/>
        <v>3318.1149999999998</v>
      </c>
      <c r="AN30" s="44">
        <f t="shared" si="19"/>
        <v>3312.1149999999998</v>
      </c>
      <c r="AO30" s="44">
        <f t="shared" si="19"/>
        <v>3306.1149999999998</v>
      </c>
      <c r="AP30" s="44">
        <f t="shared" si="19"/>
        <v>3302.1149999999998</v>
      </c>
      <c r="AQ30" s="44">
        <f t="shared" si="19"/>
        <v>3298.1149999999998</v>
      </c>
      <c r="AR30" s="44">
        <f t="shared" si="19"/>
        <v>3297.1149999999998</v>
      </c>
      <c r="AS30" s="44">
        <f t="shared" si="19"/>
        <v>3291.1149999999998</v>
      </c>
      <c r="AT30" s="44">
        <f t="shared" si="19"/>
        <v>3116.1149999999998</v>
      </c>
      <c r="AU30" s="44">
        <f t="shared" si="19"/>
        <v>2825.1149999999998</v>
      </c>
      <c r="AV30" s="44">
        <f t="shared" si="19"/>
        <v>2735.1149999999998</v>
      </c>
      <c r="AW30" s="44">
        <f t="shared" si="19"/>
        <v>2688.1149999999998</v>
      </c>
      <c r="AX30" s="44">
        <f t="shared" si="19"/>
        <v>2686.1149999999998</v>
      </c>
      <c r="AY30" s="44">
        <f t="shared" si="19"/>
        <v>2686.1149999999998</v>
      </c>
      <c r="AZ30" s="44">
        <f t="shared" si="19"/>
        <v>2686.1149999999998</v>
      </c>
      <c r="BA30" s="44">
        <f t="shared" si="19"/>
        <v>2686.1149999999998</v>
      </c>
      <c r="BB30" s="44">
        <f t="shared" si="19"/>
        <v>2686.1149999999998</v>
      </c>
      <c r="BC30" s="44">
        <f t="shared" si="19"/>
        <v>2686.1149999999998</v>
      </c>
      <c r="BD30" s="44">
        <f t="shared" si="19"/>
        <v>2686.1149999999998</v>
      </c>
      <c r="BE30" s="44">
        <f t="shared" si="19"/>
        <v>2686.1149999999998</v>
      </c>
      <c r="BF30" s="44">
        <f t="shared" si="19"/>
        <v>2686.1149999999998</v>
      </c>
      <c r="BG30" s="44">
        <f t="shared" si="19"/>
        <v>2686.1149999999998</v>
      </c>
      <c r="BH30" s="44">
        <f t="shared" si="19"/>
        <v>2686.1149999999998</v>
      </c>
      <c r="BI30" s="44">
        <f t="shared" si="19"/>
        <v>2686.1149999999998</v>
      </c>
      <c r="BJ30" s="44">
        <f t="shared" si="19"/>
        <v>2686.1149999999998</v>
      </c>
      <c r="BK30" s="44">
        <f t="shared" si="19"/>
        <v>2686.1149999999998</v>
      </c>
      <c r="BL30" s="44">
        <f t="shared" si="19"/>
        <v>2686.1149999999998</v>
      </c>
      <c r="BM30" s="44">
        <f t="shared" si="19"/>
        <v>2686.1149999999998</v>
      </c>
      <c r="BN30" s="44">
        <f t="shared" si="19"/>
        <v>2686.1149999999998</v>
      </c>
      <c r="BO30" s="44">
        <f t="shared" si="19"/>
        <v>2686.1149999999998</v>
      </c>
      <c r="BP30" s="44">
        <f t="shared" si="19"/>
        <v>2686.1149999999998</v>
      </c>
      <c r="BQ30" s="44">
        <f t="shared" si="19"/>
        <v>2686.1149999999998</v>
      </c>
      <c r="BR30" s="44">
        <f t="shared" si="19"/>
        <v>2686.1149999999998</v>
      </c>
      <c r="BS30" s="44">
        <f t="shared" si="19"/>
        <v>2686.1149999999998</v>
      </c>
      <c r="BT30" s="44">
        <f t="shared" ref="BT30:CS30" si="20">BT31+BT39</f>
        <v>2686.1149999999998</v>
      </c>
      <c r="BU30" s="44">
        <f t="shared" si="20"/>
        <v>2686.1149999999998</v>
      </c>
      <c r="BV30" s="44">
        <f t="shared" si="20"/>
        <v>2686.1149999999998</v>
      </c>
      <c r="BW30" s="44">
        <f t="shared" si="20"/>
        <v>2686.1149999999998</v>
      </c>
      <c r="BX30" s="44">
        <f t="shared" si="20"/>
        <v>2978.1149999999998</v>
      </c>
      <c r="BY30" s="44">
        <f t="shared" si="20"/>
        <v>3143.1149999999998</v>
      </c>
      <c r="BZ30" s="44">
        <f t="shared" si="20"/>
        <v>3224.1149999999998</v>
      </c>
      <c r="CA30" s="44">
        <f t="shared" si="20"/>
        <v>3254.1149999999998</v>
      </c>
      <c r="CB30" s="44">
        <f t="shared" si="20"/>
        <v>3244.1149999999998</v>
      </c>
      <c r="CC30" s="44">
        <f t="shared" si="20"/>
        <v>3169.1149999999998</v>
      </c>
      <c r="CD30" s="44">
        <f t="shared" si="20"/>
        <v>3147.1149999999998</v>
      </c>
      <c r="CE30" s="44">
        <f t="shared" si="20"/>
        <v>3057.1149999999998</v>
      </c>
      <c r="CF30" s="44">
        <f t="shared" si="20"/>
        <v>2967.1149999999998</v>
      </c>
      <c r="CG30" s="44">
        <f t="shared" si="20"/>
        <v>2919.1149999999998</v>
      </c>
      <c r="CH30" s="44">
        <f t="shared" si="20"/>
        <v>2689.1149999999998</v>
      </c>
      <c r="CI30" s="44">
        <f t="shared" si="20"/>
        <v>2679.1149999999998</v>
      </c>
      <c r="CJ30" s="44">
        <f t="shared" si="20"/>
        <v>2679.1149999999998</v>
      </c>
      <c r="CK30" s="44">
        <f t="shared" si="20"/>
        <v>2679.1149999999998</v>
      </c>
      <c r="CL30" s="44">
        <f t="shared" si="20"/>
        <v>2679.1149999999998</v>
      </c>
      <c r="CM30" s="44">
        <f t="shared" si="20"/>
        <v>2679.1149999999998</v>
      </c>
      <c r="CN30" s="44">
        <f t="shared" si="20"/>
        <v>2679.1149999999998</v>
      </c>
      <c r="CO30" s="44">
        <f t="shared" si="20"/>
        <v>2679.1149999999998</v>
      </c>
      <c r="CP30" s="44">
        <f t="shared" si="20"/>
        <v>2679.1149999999998</v>
      </c>
      <c r="CQ30" s="44">
        <f t="shared" si="20"/>
        <v>2679.1149999999998</v>
      </c>
      <c r="CR30" s="44">
        <f t="shared" si="20"/>
        <v>2679.1149999999998</v>
      </c>
      <c r="CS30" s="45">
        <f t="shared" si="20"/>
        <v>2679.1149999999998</v>
      </c>
      <c r="CT30" s="46">
        <f t="shared" ref="CT30:CT47" si="21">SUM(B30:CS30)</f>
        <v>280807.03999999957</v>
      </c>
    </row>
    <row r="31" spans="1:102">
      <c r="A31" s="47" t="s">
        <v>31</v>
      </c>
      <c r="B31" s="48">
        <f>SUM(B32:B38)</f>
        <v>3243.6949999999997</v>
      </c>
      <c r="C31" s="49">
        <f t="shared" ref="C31:BN31" si="22">SUM(C32:C38)</f>
        <v>3140.6949999999997</v>
      </c>
      <c r="D31" s="49">
        <f t="shared" si="22"/>
        <v>2792.6949999999997</v>
      </c>
      <c r="E31" s="49">
        <f t="shared" si="22"/>
        <v>2848.6949999999997</v>
      </c>
      <c r="F31" s="49">
        <f t="shared" si="22"/>
        <v>2806.6949999999997</v>
      </c>
      <c r="G31" s="49">
        <f t="shared" si="22"/>
        <v>2836.6949999999997</v>
      </c>
      <c r="H31" s="49">
        <f t="shared" si="22"/>
        <v>2866.6949999999997</v>
      </c>
      <c r="I31" s="49">
        <f t="shared" si="22"/>
        <v>2896.6949999999997</v>
      </c>
      <c r="J31" s="49">
        <f t="shared" si="22"/>
        <v>2910.6949999999997</v>
      </c>
      <c r="K31" s="49">
        <f t="shared" si="22"/>
        <v>2910.6949999999997</v>
      </c>
      <c r="L31" s="49">
        <f t="shared" si="22"/>
        <v>2820.6949999999997</v>
      </c>
      <c r="M31" s="49">
        <f t="shared" si="22"/>
        <v>2790.6949999999997</v>
      </c>
      <c r="N31" s="49">
        <f t="shared" si="22"/>
        <v>2786.6949999999997</v>
      </c>
      <c r="O31" s="49">
        <f t="shared" si="22"/>
        <v>2786.6949999999997</v>
      </c>
      <c r="P31" s="49">
        <f t="shared" si="22"/>
        <v>2786.6949999999997</v>
      </c>
      <c r="Q31" s="49">
        <f t="shared" si="22"/>
        <v>2786.6949999999997</v>
      </c>
      <c r="R31" s="49">
        <f t="shared" si="22"/>
        <v>2786.6949999999997</v>
      </c>
      <c r="S31" s="49">
        <f t="shared" si="22"/>
        <v>2786.6949999999997</v>
      </c>
      <c r="T31" s="49">
        <f t="shared" si="22"/>
        <v>2786.6949999999997</v>
      </c>
      <c r="U31" s="49">
        <f t="shared" si="22"/>
        <v>2937.6949999999997</v>
      </c>
      <c r="V31" s="49">
        <f t="shared" si="22"/>
        <v>2937.6949999999997</v>
      </c>
      <c r="W31" s="49">
        <f t="shared" si="22"/>
        <v>2997.6949999999997</v>
      </c>
      <c r="X31" s="49">
        <f t="shared" si="22"/>
        <v>3040.6949999999997</v>
      </c>
      <c r="Y31" s="49">
        <f t="shared" si="22"/>
        <v>3070.6949999999997</v>
      </c>
      <c r="Z31" s="49">
        <f t="shared" si="22"/>
        <v>3175.6949999999997</v>
      </c>
      <c r="AA31" s="49">
        <f t="shared" si="22"/>
        <v>3235.6949999999997</v>
      </c>
      <c r="AB31" s="49">
        <f t="shared" si="22"/>
        <v>3253.6949999999997</v>
      </c>
      <c r="AC31" s="49">
        <f t="shared" si="22"/>
        <v>3277.6949999999997</v>
      </c>
      <c r="AD31" s="49">
        <f t="shared" si="22"/>
        <v>3281.6949999999997</v>
      </c>
      <c r="AE31" s="49">
        <f t="shared" si="22"/>
        <v>3281.6949999999997</v>
      </c>
      <c r="AF31" s="49">
        <f t="shared" si="22"/>
        <v>3281.6949999999997</v>
      </c>
      <c r="AG31" s="49">
        <f t="shared" si="22"/>
        <v>3281.6949999999997</v>
      </c>
      <c r="AH31" s="49">
        <f t="shared" si="22"/>
        <v>3288.6949999999997</v>
      </c>
      <c r="AI31" s="49">
        <f t="shared" si="22"/>
        <v>3292.6949999999997</v>
      </c>
      <c r="AJ31" s="49">
        <f t="shared" si="22"/>
        <v>3288.6949999999997</v>
      </c>
      <c r="AK31" s="49">
        <f t="shared" si="22"/>
        <v>3288.6949999999997</v>
      </c>
      <c r="AL31" s="49">
        <f t="shared" si="22"/>
        <v>3283.6949999999997</v>
      </c>
      <c r="AM31" s="49">
        <f t="shared" si="22"/>
        <v>3281.6949999999997</v>
      </c>
      <c r="AN31" s="49">
        <f t="shared" si="22"/>
        <v>3275.6949999999997</v>
      </c>
      <c r="AO31" s="49">
        <f t="shared" si="22"/>
        <v>3269.6949999999997</v>
      </c>
      <c r="AP31" s="49">
        <f t="shared" si="22"/>
        <v>3265.6949999999997</v>
      </c>
      <c r="AQ31" s="49">
        <f t="shared" si="22"/>
        <v>3261.6949999999997</v>
      </c>
      <c r="AR31" s="49">
        <f t="shared" si="22"/>
        <v>3260.6949999999997</v>
      </c>
      <c r="AS31" s="49">
        <f t="shared" si="22"/>
        <v>3254.6949999999997</v>
      </c>
      <c r="AT31" s="49">
        <f t="shared" si="22"/>
        <v>3079.6949999999997</v>
      </c>
      <c r="AU31" s="49">
        <f t="shared" si="22"/>
        <v>2788.6949999999997</v>
      </c>
      <c r="AV31" s="49">
        <f t="shared" si="22"/>
        <v>2698.6949999999997</v>
      </c>
      <c r="AW31" s="49">
        <f t="shared" si="22"/>
        <v>2651.6949999999997</v>
      </c>
      <c r="AX31" s="49">
        <f t="shared" si="22"/>
        <v>2649.6949999999997</v>
      </c>
      <c r="AY31" s="49">
        <f t="shared" si="22"/>
        <v>2649.6949999999997</v>
      </c>
      <c r="AZ31" s="49">
        <f t="shared" si="22"/>
        <v>2649.6949999999997</v>
      </c>
      <c r="BA31" s="49">
        <f t="shared" si="22"/>
        <v>2649.6949999999997</v>
      </c>
      <c r="BB31" s="49">
        <f t="shared" si="22"/>
        <v>2649.6949999999997</v>
      </c>
      <c r="BC31" s="49">
        <f t="shared" si="22"/>
        <v>2649.6949999999997</v>
      </c>
      <c r="BD31" s="49">
        <f t="shared" si="22"/>
        <v>2649.6949999999997</v>
      </c>
      <c r="BE31" s="49">
        <f t="shared" si="22"/>
        <v>2649.6949999999997</v>
      </c>
      <c r="BF31" s="49">
        <f t="shared" si="22"/>
        <v>2649.6949999999997</v>
      </c>
      <c r="BG31" s="49">
        <f t="shared" si="22"/>
        <v>2649.6949999999997</v>
      </c>
      <c r="BH31" s="49">
        <f t="shared" si="22"/>
        <v>2649.6949999999997</v>
      </c>
      <c r="BI31" s="49">
        <f t="shared" si="22"/>
        <v>2649.6949999999997</v>
      </c>
      <c r="BJ31" s="49">
        <f t="shared" si="22"/>
        <v>2649.6949999999997</v>
      </c>
      <c r="BK31" s="49">
        <f t="shared" si="22"/>
        <v>2649.6949999999997</v>
      </c>
      <c r="BL31" s="49">
        <f t="shared" si="22"/>
        <v>2649.6949999999997</v>
      </c>
      <c r="BM31" s="49">
        <f t="shared" si="22"/>
        <v>2649.6949999999997</v>
      </c>
      <c r="BN31" s="49">
        <f t="shared" si="22"/>
        <v>2649.6949999999997</v>
      </c>
      <c r="BO31" s="49">
        <f t="shared" ref="BO31:CS31" si="23">SUM(BO32:BO38)</f>
        <v>2649.6949999999997</v>
      </c>
      <c r="BP31" s="49">
        <f t="shared" si="23"/>
        <v>2649.6949999999997</v>
      </c>
      <c r="BQ31" s="49">
        <f t="shared" si="23"/>
        <v>2649.6949999999997</v>
      </c>
      <c r="BR31" s="49">
        <f t="shared" si="23"/>
        <v>2649.6949999999997</v>
      </c>
      <c r="BS31" s="49">
        <f t="shared" si="23"/>
        <v>2649.6949999999997</v>
      </c>
      <c r="BT31" s="49">
        <f t="shared" si="23"/>
        <v>2649.6949999999997</v>
      </c>
      <c r="BU31" s="49">
        <f t="shared" si="23"/>
        <v>2649.6949999999997</v>
      </c>
      <c r="BV31" s="49">
        <f t="shared" si="23"/>
        <v>2649.6949999999997</v>
      </c>
      <c r="BW31" s="49">
        <f t="shared" si="23"/>
        <v>2649.6949999999997</v>
      </c>
      <c r="BX31" s="49">
        <f t="shared" si="23"/>
        <v>2941.6949999999997</v>
      </c>
      <c r="BY31" s="49">
        <f t="shared" si="23"/>
        <v>3106.6949999999997</v>
      </c>
      <c r="BZ31" s="49">
        <f t="shared" si="23"/>
        <v>3187.6949999999997</v>
      </c>
      <c r="CA31" s="49">
        <f t="shared" si="23"/>
        <v>3217.6949999999997</v>
      </c>
      <c r="CB31" s="49">
        <f t="shared" si="23"/>
        <v>3207.6949999999997</v>
      </c>
      <c r="CC31" s="49">
        <f t="shared" si="23"/>
        <v>3132.6949999999997</v>
      </c>
      <c r="CD31" s="49">
        <f t="shared" si="23"/>
        <v>3110.6949999999997</v>
      </c>
      <c r="CE31" s="49">
        <f t="shared" si="23"/>
        <v>3020.6949999999997</v>
      </c>
      <c r="CF31" s="49">
        <f t="shared" si="23"/>
        <v>2930.6949999999997</v>
      </c>
      <c r="CG31" s="49">
        <f t="shared" si="23"/>
        <v>2882.6949999999997</v>
      </c>
      <c r="CH31" s="49">
        <f t="shared" si="23"/>
        <v>2652.6949999999997</v>
      </c>
      <c r="CI31" s="49">
        <f t="shared" si="23"/>
        <v>2642.6949999999997</v>
      </c>
      <c r="CJ31" s="49">
        <f t="shared" si="23"/>
        <v>2642.6949999999997</v>
      </c>
      <c r="CK31" s="49">
        <f t="shared" si="23"/>
        <v>2642.6949999999997</v>
      </c>
      <c r="CL31" s="49">
        <f t="shared" si="23"/>
        <v>2642.6949999999997</v>
      </c>
      <c r="CM31" s="49">
        <f t="shared" si="23"/>
        <v>2642.6949999999997</v>
      </c>
      <c r="CN31" s="49">
        <f t="shared" si="23"/>
        <v>2642.6949999999997</v>
      </c>
      <c r="CO31" s="49">
        <f t="shared" si="23"/>
        <v>2642.6949999999997</v>
      </c>
      <c r="CP31" s="49">
        <f t="shared" si="23"/>
        <v>2642.6949999999997</v>
      </c>
      <c r="CQ31" s="49">
        <f t="shared" si="23"/>
        <v>2642.6949999999997</v>
      </c>
      <c r="CR31" s="49">
        <f t="shared" si="23"/>
        <v>2642.6949999999997</v>
      </c>
      <c r="CS31" s="50">
        <f t="shared" si="23"/>
        <v>2642.6949999999997</v>
      </c>
      <c r="CT31" s="19">
        <f t="shared" si="21"/>
        <v>277310.7200000005</v>
      </c>
    </row>
    <row r="32" spans="1:102">
      <c r="A32" s="51" t="s">
        <v>32</v>
      </c>
      <c r="B32" s="52">
        <f>B62-B73</f>
        <v>419</v>
      </c>
      <c r="C32" s="53">
        <f t="shared" ref="C32:BN32" si="24">C62-C73</f>
        <v>389</v>
      </c>
      <c r="D32" s="53">
        <f t="shared" si="24"/>
        <v>359</v>
      </c>
      <c r="E32" s="53">
        <f t="shared" si="24"/>
        <v>329</v>
      </c>
      <c r="F32" s="53">
        <f t="shared" si="24"/>
        <v>314</v>
      </c>
      <c r="G32" s="53">
        <f t="shared" si="24"/>
        <v>344</v>
      </c>
      <c r="H32" s="53">
        <f t="shared" si="24"/>
        <v>374</v>
      </c>
      <c r="I32" s="53">
        <f t="shared" si="24"/>
        <v>404</v>
      </c>
      <c r="J32" s="53">
        <f t="shared" si="24"/>
        <v>418</v>
      </c>
      <c r="K32" s="53">
        <f t="shared" si="24"/>
        <v>418</v>
      </c>
      <c r="L32" s="53">
        <f t="shared" si="24"/>
        <v>388</v>
      </c>
      <c r="M32" s="53">
        <f t="shared" si="24"/>
        <v>358</v>
      </c>
      <c r="N32" s="53">
        <f t="shared" si="24"/>
        <v>354</v>
      </c>
      <c r="O32" s="53">
        <f t="shared" si="24"/>
        <v>354</v>
      </c>
      <c r="P32" s="53">
        <f t="shared" si="24"/>
        <v>354</v>
      </c>
      <c r="Q32" s="53">
        <f t="shared" si="24"/>
        <v>354</v>
      </c>
      <c r="R32" s="53">
        <f t="shared" si="24"/>
        <v>354</v>
      </c>
      <c r="S32" s="53">
        <f t="shared" si="24"/>
        <v>354</v>
      </c>
      <c r="T32" s="53">
        <f t="shared" si="24"/>
        <v>354</v>
      </c>
      <c r="U32" s="53">
        <f t="shared" si="24"/>
        <v>354</v>
      </c>
      <c r="V32" s="53">
        <f t="shared" si="24"/>
        <v>354</v>
      </c>
      <c r="W32" s="53">
        <f t="shared" si="24"/>
        <v>354</v>
      </c>
      <c r="X32" s="53">
        <f t="shared" si="24"/>
        <v>384</v>
      </c>
      <c r="Y32" s="53">
        <f t="shared" si="24"/>
        <v>414</v>
      </c>
      <c r="Z32" s="53">
        <f t="shared" si="24"/>
        <v>444</v>
      </c>
      <c r="AA32" s="53">
        <f t="shared" si="24"/>
        <v>449</v>
      </c>
      <c r="AB32" s="53">
        <f t="shared" si="24"/>
        <v>449</v>
      </c>
      <c r="AC32" s="53">
        <f t="shared" si="24"/>
        <v>449</v>
      </c>
      <c r="AD32" s="53">
        <f t="shared" si="24"/>
        <v>449</v>
      </c>
      <c r="AE32" s="53">
        <f t="shared" si="24"/>
        <v>449</v>
      </c>
      <c r="AF32" s="53">
        <f t="shared" si="24"/>
        <v>449</v>
      </c>
      <c r="AG32" s="53">
        <f t="shared" si="24"/>
        <v>449</v>
      </c>
      <c r="AH32" s="53">
        <f t="shared" si="24"/>
        <v>449</v>
      </c>
      <c r="AI32" s="53">
        <f t="shared" si="24"/>
        <v>449</v>
      </c>
      <c r="AJ32" s="53">
        <f t="shared" si="24"/>
        <v>449</v>
      </c>
      <c r="AK32" s="53">
        <f t="shared" si="24"/>
        <v>449</v>
      </c>
      <c r="AL32" s="53">
        <f t="shared" si="24"/>
        <v>449</v>
      </c>
      <c r="AM32" s="53">
        <f t="shared" si="24"/>
        <v>449</v>
      </c>
      <c r="AN32" s="53">
        <f t="shared" si="24"/>
        <v>449</v>
      </c>
      <c r="AO32" s="53">
        <f t="shared" si="24"/>
        <v>449</v>
      </c>
      <c r="AP32" s="53">
        <f t="shared" si="24"/>
        <v>449</v>
      </c>
      <c r="AQ32" s="53">
        <f t="shared" si="24"/>
        <v>449</v>
      </c>
      <c r="AR32" s="53">
        <f t="shared" si="24"/>
        <v>449</v>
      </c>
      <c r="AS32" s="53">
        <f t="shared" si="24"/>
        <v>449</v>
      </c>
      <c r="AT32" s="53">
        <f t="shared" si="24"/>
        <v>419</v>
      </c>
      <c r="AU32" s="53">
        <f t="shared" si="24"/>
        <v>389</v>
      </c>
      <c r="AV32" s="53">
        <f t="shared" si="24"/>
        <v>359</v>
      </c>
      <c r="AW32" s="53">
        <f t="shared" si="24"/>
        <v>329</v>
      </c>
      <c r="AX32" s="53">
        <f t="shared" si="24"/>
        <v>327</v>
      </c>
      <c r="AY32" s="53">
        <f t="shared" si="24"/>
        <v>327</v>
      </c>
      <c r="AZ32" s="53">
        <f t="shared" si="24"/>
        <v>327</v>
      </c>
      <c r="BA32" s="53">
        <f t="shared" si="24"/>
        <v>327</v>
      </c>
      <c r="BB32" s="53">
        <f t="shared" si="24"/>
        <v>327</v>
      </c>
      <c r="BC32" s="53">
        <f t="shared" si="24"/>
        <v>327</v>
      </c>
      <c r="BD32" s="53">
        <f t="shared" si="24"/>
        <v>327</v>
      </c>
      <c r="BE32" s="53">
        <f t="shared" si="24"/>
        <v>327</v>
      </c>
      <c r="BF32" s="53">
        <f t="shared" si="24"/>
        <v>327</v>
      </c>
      <c r="BG32" s="53">
        <f t="shared" si="24"/>
        <v>327</v>
      </c>
      <c r="BH32" s="53">
        <f t="shared" si="24"/>
        <v>327</v>
      </c>
      <c r="BI32" s="53">
        <f t="shared" si="24"/>
        <v>327</v>
      </c>
      <c r="BJ32" s="53">
        <f t="shared" si="24"/>
        <v>327</v>
      </c>
      <c r="BK32" s="53">
        <f t="shared" si="24"/>
        <v>327</v>
      </c>
      <c r="BL32" s="53">
        <f t="shared" si="24"/>
        <v>327</v>
      </c>
      <c r="BM32" s="53">
        <f t="shared" si="24"/>
        <v>327</v>
      </c>
      <c r="BN32" s="53">
        <f t="shared" si="24"/>
        <v>327</v>
      </c>
      <c r="BO32" s="53">
        <f t="shared" ref="BO32:CS32" si="25">BO62-BO73</f>
        <v>327</v>
      </c>
      <c r="BP32" s="53">
        <f t="shared" si="25"/>
        <v>327</v>
      </c>
      <c r="BQ32" s="53">
        <f t="shared" si="25"/>
        <v>327</v>
      </c>
      <c r="BR32" s="53">
        <f t="shared" si="25"/>
        <v>327</v>
      </c>
      <c r="BS32" s="53">
        <f t="shared" si="25"/>
        <v>327</v>
      </c>
      <c r="BT32" s="53">
        <f t="shared" si="25"/>
        <v>327</v>
      </c>
      <c r="BU32" s="53">
        <f t="shared" si="25"/>
        <v>327</v>
      </c>
      <c r="BV32" s="53">
        <f t="shared" si="25"/>
        <v>327</v>
      </c>
      <c r="BW32" s="53">
        <f t="shared" si="25"/>
        <v>327</v>
      </c>
      <c r="BX32" s="53">
        <f t="shared" si="25"/>
        <v>357</v>
      </c>
      <c r="BY32" s="53">
        <f t="shared" si="25"/>
        <v>387</v>
      </c>
      <c r="BZ32" s="53">
        <f t="shared" si="25"/>
        <v>417</v>
      </c>
      <c r="CA32" s="53">
        <f t="shared" si="25"/>
        <v>447</v>
      </c>
      <c r="CB32" s="53">
        <f t="shared" si="25"/>
        <v>449</v>
      </c>
      <c r="CC32" s="53">
        <f t="shared" si="25"/>
        <v>449</v>
      </c>
      <c r="CD32" s="53">
        <f t="shared" si="25"/>
        <v>449</v>
      </c>
      <c r="CE32" s="53">
        <f t="shared" si="25"/>
        <v>419</v>
      </c>
      <c r="CF32" s="53">
        <f t="shared" si="25"/>
        <v>389</v>
      </c>
      <c r="CG32" s="53">
        <f t="shared" si="25"/>
        <v>359</v>
      </c>
      <c r="CH32" s="53">
        <f t="shared" si="25"/>
        <v>329</v>
      </c>
      <c r="CI32" s="53">
        <f t="shared" si="25"/>
        <v>319</v>
      </c>
      <c r="CJ32" s="53">
        <f t="shared" si="25"/>
        <v>319</v>
      </c>
      <c r="CK32" s="53">
        <f t="shared" si="25"/>
        <v>319</v>
      </c>
      <c r="CL32" s="53">
        <f t="shared" si="25"/>
        <v>319</v>
      </c>
      <c r="CM32" s="53">
        <f t="shared" si="25"/>
        <v>319</v>
      </c>
      <c r="CN32" s="53">
        <f t="shared" si="25"/>
        <v>319</v>
      </c>
      <c r="CO32" s="53">
        <f t="shared" si="25"/>
        <v>319</v>
      </c>
      <c r="CP32" s="53">
        <f t="shared" si="25"/>
        <v>319</v>
      </c>
      <c r="CQ32" s="53">
        <f t="shared" si="25"/>
        <v>319</v>
      </c>
      <c r="CR32" s="53">
        <f t="shared" si="25"/>
        <v>319</v>
      </c>
      <c r="CS32" s="54">
        <f t="shared" si="25"/>
        <v>319</v>
      </c>
      <c r="CT32" s="19">
        <f t="shared" si="21"/>
        <v>35785</v>
      </c>
    </row>
    <row r="33" spans="1:98">
      <c r="A33" s="17" t="s">
        <v>33</v>
      </c>
      <c r="B33" s="55">
        <f t="shared" ref="B33:Q38" si="26">B63-B74</f>
        <v>533</v>
      </c>
      <c r="C33" s="2">
        <f t="shared" si="26"/>
        <v>533</v>
      </c>
      <c r="D33" s="2">
        <f t="shared" si="26"/>
        <v>473</v>
      </c>
      <c r="E33" s="2">
        <f t="shared" si="26"/>
        <v>494</v>
      </c>
      <c r="F33" s="2">
        <f t="shared" si="26"/>
        <v>494</v>
      </c>
      <c r="G33" s="2">
        <f t="shared" si="26"/>
        <v>494</v>
      </c>
      <c r="H33" s="2">
        <f t="shared" si="26"/>
        <v>494</v>
      </c>
      <c r="I33" s="2">
        <f t="shared" si="26"/>
        <v>494</v>
      </c>
      <c r="J33" s="2">
        <f t="shared" si="26"/>
        <v>494</v>
      </c>
      <c r="K33" s="2">
        <f t="shared" si="26"/>
        <v>494</v>
      </c>
      <c r="L33" s="2">
        <f t="shared" si="26"/>
        <v>460</v>
      </c>
      <c r="M33" s="2">
        <f t="shared" si="26"/>
        <v>460</v>
      </c>
      <c r="N33" s="2">
        <f t="shared" si="26"/>
        <v>460</v>
      </c>
      <c r="O33" s="2">
        <f t="shared" si="26"/>
        <v>460</v>
      </c>
      <c r="P33" s="2">
        <f t="shared" si="26"/>
        <v>460</v>
      </c>
      <c r="Q33" s="2">
        <f t="shared" si="26"/>
        <v>460</v>
      </c>
      <c r="R33" s="2">
        <f t="shared" ref="R33:CC33" si="27">R63-R74</f>
        <v>460</v>
      </c>
      <c r="S33" s="2">
        <f t="shared" si="27"/>
        <v>460</v>
      </c>
      <c r="T33" s="2">
        <f t="shared" si="27"/>
        <v>460</v>
      </c>
      <c r="U33" s="2">
        <f t="shared" si="27"/>
        <v>460</v>
      </c>
      <c r="V33" s="2">
        <f t="shared" si="27"/>
        <v>460</v>
      </c>
      <c r="W33" s="2">
        <f t="shared" si="27"/>
        <v>520</v>
      </c>
      <c r="X33" s="2">
        <f t="shared" si="27"/>
        <v>533</v>
      </c>
      <c r="Y33" s="2">
        <f t="shared" si="27"/>
        <v>533</v>
      </c>
      <c r="Z33" s="2">
        <f t="shared" si="27"/>
        <v>533</v>
      </c>
      <c r="AA33" s="2">
        <f t="shared" si="27"/>
        <v>533</v>
      </c>
      <c r="AB33" s="2">
        <f t="shared" si="27"/>
        <v>533</v>
      </c>
      <c r="AC33" s="2">
        <f t="shared" si="27"/>
        <v>533</v>
      </c>
      <c r="AD33" s="2">
        <f t="shared" si="27"/>
        <v>533</v>
      </c>
      <c r="AE33" s="2">
        <f t="shared" si="27"/>
        <v>533</v>
      </c>
      <c r="AF33" s="2">
        <f t="shared" si="27"/>
        <v>533</v>
      </c>
      <c r="AG33" s="2">
        <f t="shared" si="27"/>
        <v>533</v>
      </c>
      <c r="AH33" s="2">
        <f t="shared" si="27"/>
        <v>533</v>
      </c>
      <c r="AI33" s="2">
        <f t="shared" si="27"/>
        <v>533</v>
      </c>
      <c r="AJ33" s="2">
        <f t="shared" si="27"/>
        <v>533</v>
      </c>
      <c r="AK33" s="2">
        <f t="shared" si="27"/>
        <v>533</v>
      </c>
      <c r="AL33" s="2">
        <f t="shared" si="27"/>
        <v>533</v>
      </c>
      <c r="AM33" s="2">
        <f t="shared" si="27"/>
        <v>533</v>
      </c>
      <c r="AN33" s="2">
        <f t="shared" si="27"/>
        <v>533</v>
      </c>
      <c r="AO33" s="2">
        <f t="shared" si="27"/>
        <v>533</v>
      </c>
      <c r="AP33" s="2">
        <f t="shared" si="27"/>
        <v>533</v>
      </c>
      <c r="AQ33" s="2">
        <f t="shared" si="27"/>
        <v>533</v>
      </c>
      <c r="AR33" s="2">
        <f t="shared" si="27"/>
        <v>533</v>
      </c>
      <c r="AS33" s="2">
        <f t="shared" si="27"/>
        <v>533</v>
      </c>
      <c r="AT33" s="2">
        <f t="shared" si="27"/>
        <v>533</v>
      </c>
      <c r="AU33" s="2">
        <f t="shared" si="27"/>
        <v>473</v>
      </c>
      <c r="AV33" s="2">
        <f t="shared" si="27"/>
        <v>413</v>
      </c>
      <c r="AW33" s="2">
        <f t="shared" si="27"/>
        <v>396</v>
      </c>
      <c r="AX33" s="2">
        <f t="shared" si="27"/>
        <v>396</v>
      </c>
      <c r="AY33" s="2">
        <f t="shared" si="27"/>
        <v>396</v>
      </c>
      <c r="AZ33" s="2">
        <f t="shared" si="27"/>
        <v>396</v>
      </c>
      <c r="BA33" s="2">
        <f t="shared" si="27"/>
        <v>396</v>
      </c>
      <c r="BB33" s="2">
        <f t="shared" si="27"/>
        <v>396</v>
      </c>
      <c r="BC33" s="2">
        <f t="shared" si="27"/>
        <v>396</v>
      </c>
      <c r="BD33" s="2">
        <f t="shared" si="27"/>
        <v>396</v>
      </c>
      <c r="BE33" s="2">
        <f t="shared" si="27"/>
        <v>396</v>
      </c>
      <c r="BF33" s="2">
        <f t="shared" si="27"/>
        <v>396</v>
      </c>
      <c r="BG33" s="2">
        <f t="shared" si="27"/>
        <v>396</v>
      </c>
      <c r="BH33" s="2">
        <f t="shared" si="27"/>
        <v>396</v>
      </c>
      <c r="BI33" s="2">
        <f t="shared" si="27"/>
        <v>396</v>
      </c>
      <c r="BJ33" s="2">
        <f t="shared" si="27"/>
        <v>396</v>
      </c>
      <c r="BK33" s="2">
        <f t="shared" si="27"/>
        <v>396</v>
      </c>
      <c r="BL33" s="2">
        <f t="shared" si="27"/>
        <v>396</v>
      </c>
      <c r="BM33" s="2">
        <f t="shared" si="27"/>
        <v>396</v>
      </c>
      <c r="BN33" s="2">
        <f t="shared" si="27"/>
        <v>396</v>
      </c>
      <c r="BO33" s="2">
        <f t="shared" si="27"/>
        <v>396</v>
      </c>
      <c r="BP33" s="2">
        <f t="shared" si="27"/>
        <v>396</v>
      </c>
      <c r="BQ33" s="2">
        <f t="shared" si="27"/>
        <v>396</v>
      </c>
      <c r="BR33" s="2">
        <f t="shared" si="27"/>
        <v>396</v>
      </c>
      <c r="BS33" s="2">
        <f t="shared" si="27"/>
        <v>396</v>
      </c>
      <c r="BT33" s="2">
        <f t="shared" si="27"/>
        <v>396</v>
      </c>
      <c r="BU33" s="2">
        <f t="shared" si="27"/>
        <v>396</v>
      </c>
      <c r="BV33" s="2">
        <f t="shared" si="27"/>
        <v>396</v>
      </c>
      <c r="BW33" s="2">
        <f t="shared" si="27"/>
        <v>396</v>
      </c>
      <c r="BX33" s="2">
        <f t="shared" si="27"/>
        <v>456</v>
      </c>
      <c r="BY33" s="2">
        <f t="shared" si="27"/>
        <v>516</v>
      </c>
      <c r="BZ33" s="2">
        <f t="shared" si="27"/>
        <v>533</v>
      </c>
      <c r="CA33" s="2">
        <f t="shared" si="27"/>
        <v>533</v>
      </c>
      <c r="CB33" s="2">
        <f t="shared" si="27"/>
        <v>533</v>
      </c>
      <c r="CC33" s="2">
        <f t="shared" si="27"/>
        <v>533</v>
      </c>
      <c r="CD33" s="2">
        <f t="shared" ref="CD33:CS33" si="28">CD63-CD74</f>
        <v>533</v>
      </c>
      <c r="CE33" s="2">
        <f t="shared" si="28"/>
        <v>473</v>
      </c>
      <c r="CF33" s="2">
        <f t="shared" si="28"/>
        <v>413</v>
      </c>
      <c r="CG33" s="2">
        <f t="shared" si="28"/>
        <v>395</v>
      </c>
      <c r="CH33" s="2">
        <f t="shared" si="28"/>
        <v>395</v>
      </c>
      <c r="CI33" s="2">
        <f t="shared" si="28"/>
        <v>395</v>
      </c>
      <c r="CJ33" s="2">
        <f t="shared" si="28"/>
        <v>395</v>
      </c>
      <c r="CK33" s="2">
        <f t="shared" si="28"/>
        <v>395</v>
      </c>
      <c r="CL33" s="2">
        <f t="shared" si="28"/>
        <v>395</v>
      </c>
      <c r="CM33" s="2">
        <f t="shared" si="28"/>
        <v>395</v>
      </c>
      <c r="CN33" s="2">
        <f t="shared" si="28"/>
        <v>395</v>
      </c>
      <c r="CO33" s="2">
        <f t="shared" si="28"/>
        <v>395</v>
      </c>
      <c r="CP33" s="2">
        <f t="shared" si="28"/>
        <v>395</v>
      </c>
      <c r="CQ33" s="2">
        <f t="shared" si="28"/>
        <v>395</v>
      </c>
      <c r="CR33" s="2">
        <f t="shared" si="28"/>
        <v>395</v>
      </c>
      <c r="CS33" s="56">
        <f t="shared" si="28"/>
        <v>395</v>
      </c>
      <c r="CT33" s="19">
        <f t="shared" si="21"/>
        <v>44072</v>
      </c>
    </row>
    <row r="34" spans="1:98">
      <c r="A34" s="17" t="s">
        <v>34</v>
      </c>
      <c r="B34" s="55">
        <f t="shared" si="26"/>
        <v>830.45500000000004</v>
      </c>
      <c r="C34" s="2">
        <f t="shared" si="26"/>
        <v>830.45500000000004</v>
      </c>
      <c r="D34" s="2">
        <f t="shared" si="26"/>
        <v>602.45500000000004</v>
      </c>
      <c r="E34" s="2">
        <f t="shared" si="26"/>
        <v>697.45500000000004</v>
      </c>
      <c r="F34" s="2">
        <f t="shared" si="26"/>
        <v>697.45500000000004</v>
      </c>
      <c r="G34" s="2">
        <f t="shared" si="26"/>
        <v>697.45500000000004</v>
      </c>
      <c r="H34" s="2">
        <f t="shared" si="26"/>
        <v>697.45500000000004</v>
      </c>
      <c r="I34" s="2">
        <f t="shared" si="26"/>
        <v>697.45500000000004</v>
      </c>
      <c r="J34" s="2">
        <f t="shared" si="26"/>
        <v>697.45500000000004</v>
      </c>
      <c r="K34" s="2">
        <f t="shared" si="26"/>
        <v>697.45500000000004</v>
      </c>
      <c r="L34" s="2">
        <f t="shared" si="26"/>
        <v>671.45500000000004</v>
      </c>
      <c r="M34" s="2">
        <f t="shared" si="26"/>
        <v>671.45500000000004</v>
      </c>
      <c r="N34" s="2">
        <f t="shared" si="26"/>
        <v>671.45500000000004</v>
      </c>
      <c r="O34" s="2">
        <f t="shared" si="26"/>
        <v>671.45500000000004</v>
      </c>
      <c r="P34" s="2">
        <f t="shared" si="26"/>
        <v>671.45500000000004</v>
      </c>
      <c r="Q34" s="2">
        <f t="shared" si="26"/>
        <v>671.45500000000004</v>
      </c>
      <c r="R34" s="2">
        <f t="shared" ref="R34:CC34" si="29">R64-R75</f>
        <v>671.45500000000004</v>
      </c>
      <c r="S34" s="2">
        <f t="shared" si="29"/>
        <v>671.45500000000004</v>
      </c>
      <c r="T34" s="2">
        <f t="shared" si="29"/>
        <v>671.45500000000004</v>
      </c>
      <c r="U34" s="2">
        <f t="shared" si="29"/>
        <v>822.45500000000004</v>
      </c>
      <c r="V34" s="2">
        <f t="shared" si="29"/>
        <v>822.45500000000004</v>
      </c>
      <c r="W34" s="2">
        <f t="shared" si="29"/>
        <v>822.45500000000004</v>
      </c>
      <c r="X34" s="2">
        <f t="shared" si="29"/>
        <v>822.45500000000004</v>
      </c>
      <c r="Y34" s="2">
        <f t="shared" si="29"/>
        <v>822.45500000000004</v>
      </c>
      <c r="Z34" s="2">
        <f t="shared" si="29"/>
        <v>822.45500000000004</v>
      </c>
      <c r="AA34" s="2">
        <f t="shared" si="29"/>
        <v>822.45500000000004</v>
      </c>
      <c r="AB34" s="2">
        <f t="shared" si="29"/>
        <v>822.45500000000004</v>
      </c>
      <c r="AC34" s="2">
        <f t="shared" si="29"/>
        <v>822.45500000000004</v>
      </c>
      <c r="AD34" s="2">
        <f t="shared" si="29"/>
        <v>822.45500000000004</v>
      </c>
      <c r="AE34" s="2">
        <f t="shared" si="29"/>
        <v>822.45500000000004</v>
      </c>
      <c r="AF34" s="2">
        <f t="shared" si="29"/>
        <v>822.45500000000004</v>
      </c>
      <c r="AG34" s="2">
        <f t="shared" si="29"/>
        <v>822.45500000000004</v>
      </c>
      <c r="AH34" s="2">
        <f t="shared" si="29"/>
        <v>822.45500000000004</v>
      </c>
      <c r="AI34" s="2">
        <f t="shared" si="29"/>
        <v>822.45500000000004</v>
      </c>
      <c r="AJ34" s="2">
        <f t="shared" si="29"/>
        <v>822.45500000000004</v>
      </c>
      <c r="AK34" s="2">
        <f t="shared" si="29"/>
        <v>822.45500000000004</v>
      </c>
      <c r="AL34" s="2">
        <f t="shared" si="29"/>
        <v>822.45500000000004</v>
      </c>
      <c r="AM34" s="2">
        <f t="shared" si="29"/>
        <v>822.45500000000004</v>
      </c>
      <c r="AN34" s="2">
        <f t="shared" si="29"/>
        <v>822.45500000000004</v>
      </c>
      <c r="AO34" s="2">
        <f t="shared" si="29"/>
        <v>822.45500000000004</v>
      </c>
      <c r="AP34" s="2">
        <f t="shared" si="29"/>
        <v>822.45500000000004</v>
      </c>
      <c r="AQ34" s="2">
        <f t="shared" si="29"/>
        <v>822.45500000000004</v>
      </c>
      <c r="AR34" s="2">
        <f t="shared" si="29"/>
        <v>822.45500000000004</v>
      </c>
      <c r="AS34" s="2">
        <f t="shared" si="29"/>
        <v>822.45500000000004</v>
      </c>
      <c r="AT34" s="2">
        <f t="shared" si="29"/>
        <v>752.45500000000004</v>
      </c>
      <c r="AU34" s="2">
        <f t="shared" si="29"/>
        <v>625.45500000000004</v>
      </c>
      <c r="AV34" s="2">
        <f t="shared" si="29"/>
        <v>625.45500000000004</v>
      </c>
      <c r="AW34" s="2">
        <f t="shared" si="29"/>
        <v>625.45500000000004</v>
      </c>
      <c r="AX34" s="2">
        <f t="shared" si="29"/>
        <v>625.45500000000004</v>
      </c>
      <c r="AY34" s="2">
        <f t="shared" si="29"/>
        <v>625.45500000000004</v>
      </c>
      <c r="AZ34" s="2">
        <f t="shared" si="29"/>
        <v>625.45500000000004</v>
      </c>
      <c r="BA34" s="2">
        <f t="shared" si="29"/>
        <v>625.45500000000004</v>
      </c>
      <c r="BB34" s="2">
        <f t="shared" si="29"/>
        <v>625.45500000000004</v>
      </c>
      <c r="BC34" s="2">
        <f t="shared" si="29"/>
        <v>625.45500000000004</v>
      </c>
      <c r="BD34" s="2">
        <f t="shared" si="29"/>
        <v>625.45500000000004</v>
      </c>
      <c r="BE34" s="2">
        <f t="shared" si="29"/>
        <v>625.45500000000004</v>
      </c>
      <c r="BF34" s="2">
        <f t="shared" si="29"/>
        <v>625.45500000000004</v>
      </c>
      <c r="BG34" s="2">
        <f t="shared" si="29"/>
        <v>625.45500000000004</v>
      </c>
      <c r="BH34" s="2">
        <f t="shared" si="29"/>
        <v>625.45500000000004</v>
      </c>
      <c r="BI34" s="2">
        <f t="shared" si="29"/>
        <v>625.45500000000004</v>
      </c>
      <c r="BJ34" s="2">
        <f t="shared" si="29"/>
        <v>625.45500000000004</v>
      </c>
      <c r="BK34" s="2">
        <f t="shared" si="29"/>
        <v>625.45500000000004</v>
      </c>
      <c r="BL34" s="2">
        <f t="shared" si="29"/>
        <v>625.45500000000004</v>
      </c>
      <c r="BM34" s="2">
        <f t="shared" si="29"/>
        <v>625.45500000000004</v>
      </c>
      <c r="BN34" s="2">
        <f t="shared" si="29"/>
        <v>625.45500000000004</v>
      </c>
      <c r="BO34" s="2">
        <f t="shared" si="29"/>
        <v>625.45500000000004</v>
      </c>
      <c r="BP34" s="2">
        <f t="shared" si="29"/>
        <v>625.45500000000004</v>
      </c>
      <c r="BQ34" s="2">
        <f t="shared" si="29"/>
        <v>625.45500000000004</v>
      </c>
      <c r="BR34" s="2">
        <f t="shared" si="29"/>
        <v>625.45500000000004</v>
      </c>
      <c r="BS34" s="2">
        <f t="shared" si="29"/>
        <v>625.45500000000004</v>
      </c>
      <c r="BT34" s="2">
        <f t="shared" si="29"/>
        <v>625.45500000000004</v>
      </c>
      <c r="BU34" s="2">
        <f t="shared" si="29"/>
        <v>625.45500000000004</v>
      </c>
      <c r="BV34" s="2">
        <f t="shared" si="29"/>
        <v>625.45500000000004</v>
      </c>
      <c r="BW34" s="2">
        <f t="shared" si="29"/>
        <v>625.45500000000004</v>
      </c>
      <c r="BX34" s="2">
        <f t="shared" si="29"/>
        <v>827.45500000000004</v>
      </c>
      <c r="BY34" s="2">
        <f t="shared" si="29"/>
        <v>827.45500000000004</v>
      </c>
      <c r="BZ34" s="2">
        <f t="shared" si="29"/>
        <v>828.45500000000004</v>
      </c>
      <c r="CA34" s="2">
        <f t="shared" si="29"/>
        <v>828.45500000000004</v>
      </c>
      <c r="CB34" s="2">
        <f t="shared" si="29"/>
        <v>828.45500000000004</v>
      </c>
      <c r="CC34" s="2">
        <f t="shared" si="29"/>
        <v>828.45500000000004</v>
      </c>
      <c r="CD34" s="2">
        <f t="shared" ref="CD34:CS34" si="30">CD64-CD75</f>
        <v>828.45500000000004</v>
      </c>
      <c r="CE34" s="2">
        <f t="shared" si="30"/>
        <v>828.45500000000004</v>
      </c>
      <c r="CF34" s="2">
        <f t="shared" si="30"/>
        <v>828.45500000000004</v>
      </c>
      <c r="CG34" s="2">
        <f t="shared" si="30"/>
        <v>828.45500000000004</v>
      </c>
      <c r="CH34" s="2">
        <f t="shared" si="30"/>
        <v>628.45500000000004</v>
      </c>
      <c r="CI34" s="2">
        <f t="shared" si="30"/>
        <v>628.45500000000004</v>
      </c>
      <c r="CJ34" s="2">
        <f t="shared" si="30"/>
        <v>628.45500000000004</v>
      </c>
      <c r="CK34" s="2">
        <f t="shared" si="30"/>
        <v>628.45500000000004</v>
      </c>
      <c r="CL34" s="2">
        <f t="shared" si="30"/>
        <v>628.45500000000004</v>
      </c>
      <c r="CM34" s="2">
        <f t="shared" si="30"/>
        <v>628.45500000000004</v>
      </c>
      <c r="CN34" s="2">
        <f t="shared" si="30"/>
        <v>628.45500000000004</v>
      </c>
      <c r="CO34" s="2">
        <f t="shared" si="30"/>
        <v>628.45500000000004</v>
      </c>
      <c r="CP34" s="2">
        <f t="shared" si="30"/>
        <v>628.45500000000004</v>
      </c>
      <c r="CQ34" s="2">
        <f t="shared" si="30"/>
        <v>628.45500000000004</v>
      </c>
      <c r="CR34" s="2">
        <f t="shared" si="30"/>
        <v>628.45500000000004</v>
      </c>
      <c r="CS34" s="56">
        <f t="shared" si="30"/>
        <v>628.45500000000004</v>
      </c>
      <c r="CT34" s="19">
        <f t="shared" si="21"/>
        <v>68464.680000000124</v>
      </c>
    </row>
    <row r="35" spans="1:98">
      <c r="A35" s="17" t="s">
        <v>35</v>
      </c>
      <c r="B35" s="55">
        <f t="shared" si="26"/>
        <v>390</v>
      </c>
      <c r="C35" s="2">
        <f t="shared" si="26"/>
        <v>390</v>
      </c>
      <c r="D35" s="2">
        <f t="shared" si="26"/>
        <v>390</v>
      </c>
      <c r="E35" s="2">
        <f t="shared" si="26"/>
        <v>390</v>
      </c>
      <c r="F35" s="2">
        <f t="shared" si="26"/>
        <v>390</v>
      </c>
      <c r="G35" s="2">
        <f t="shared" si="26"/>
        <v>390</v>
      </c>
      <c r="H35" s="2">
        <f t="shared" si="26"/>
        <v>390</v>
      </c>
      <c r="I35" s="2">
        <f t="shared" si="26"/>
        <v>390</v>
      </c>
      <c r="J35" s="2">
        <f t="shared" si="26"/>
        <v>390</v>
      </c>
      <c r="K35" s="2">
        <f t="shared" si="26"/>
        <v>390</v>
      </c>
      <c r="L35" s="2">
        <f t="shared" si="26"/>
        <v>390</v>
      </c>
      <c r="M35" s="2">
        <f t="shared" si="26"/>
        <v>390</v>
      </c>
      <c r="N35" s="2">
        <f t="shared" si="26"/>
        <v>390</v>
      </c>
      <c r="O35" s="2">
        <f t="shared" si="26"/>
        <v>390</v>
      </c>
      <c r="P35" s="2">
        <f t="shared" si="26"/>
        <v>390</v>
      </c>
      <c r="Q35" s="2">
        <f t="shared" si="26"/>
        <v>390</v>
      </c>
      <c r="R35" s="2">
        <f t="shared" ref="R35:CC35" si="31">R65-R76</f>
        <v>390</v>
      </c>
      <c r="S35" s="2">
        <f t="shared" si="31"/>
        <v>390</v>
      </c>
      <c r="T35" s="2">
        <f t="shared" si="31"/>
        <v>390</v>
      </c>
      <c r="U35" s="2">
        <f t="shared" si="31"/>
        <v>390</v>
      </c>
      <c r="V35" s="2">
        <f t="shared" si="31"/>
        <v>390</v>
      </c>
      <c r="W35" s="2">
        <f t="shared" si="31"/>
        <v>390</v>
      </c>
      <c r="X35" s="2">
        <f t="shared" si="31"/>
        <v>390</v>
      </c>
      <c r="Y35" s="2">
        <f t="shared" si="31"/>
        <v>390</v>
      </c>
      <c r="Z35" s="2">
        <f t="shared" si="31"/>
        <v>390</v>
      </c>
      <c r="AA35" s="2">
        <f t="shared" si="31"/>
        <v>390</v>
      </c>
      <c r="AB35" s="2">
        <f t="shared" si="31"/>
        <v>390</v>
      </c>
      <c r="AC35" s="2">
        <f t="shared" si="31"/>
        <v>390</v>
      </c>
      <c r="AD35" s="2">
        <f t="shared" si="31"/>
        <v>390</v>
      </c>
      <c r="AE35" s="2">
        <f t="shared" si="31"/>
        <v>390</v>
      </c>
      <c r="AF35" s="2">
        <f t="shared" si="31"/>
        <v>390</v>
      </c>
      <c r="AG35" s="2">
        <f t="shared" si="31"/>
        <v>390</v>
      </c>
      <c r="AH35" s="2">
        <f t="shared" si="31"/>
        <v>390</v>
      </c>
      <c r="AI35" s="2">
        <f t="shared" si="31"/>
        <v>390</v>
      </c>
      <c r="AJ35" s="2">
        <f t="shared" si="31"/>
        <v>390</v>
      </c>
      <c r="AK35" s="2">
        <f t="shared" si="31"/>
        <v>390</v>
      </c>
      <c r="AL35" s="2">
        <f t="shared" si="31"/>
        <v>390</v>
      </c>
      <c r="AM35" s="2">
        <f t="shared" si="31"/>
        <v>390</v>
      </c>
      <c r="AN35" s="2">
        <f t="shared" si="31"/>
        <v>390</v>
      </c>
      <c r="AO35" s="2">
        <f t="shared" si="31"/>
        <v>390</v>
      </c>
      <c r="AP35" s="2">
        <f t="shared" si="31"/>
        <v>390</v>
      </c>
      <c r="AQ35" s="2">
        <f t="shared" si="31"/>
        <v>390</v>
      </c>
      <c r="AR35" s="2">
        <f t="shared" si="31"/>
        <v>390</v>
      </c>
      <c r="AS35" s="2">
        <f t="shared" si="31"/>
        <v>390</v>
      </c>
      <c r="AT35" s="2">
        <f t="shared" si="31"/>
        <v>390</v>
      </c>
      <c r="AU35" s="2">
        <f t="shared" si="31"/>
        <v>390</v>
      </c>
      <c r="AV35" s="2">
        <f t="shared" si="31"/>
        <v>390</v>
      </c>
      <c r="AW35" s="2">
        <f t="shared" si="31"/>
        <v>390</v>
      </c>
      <c r="AX35" s="2">
        <f t="shared" si="31"/>
        <v>390</v>
      </c>
      <c r="AY35" s="2">
        <f t="shared" si="31"/>
        <v>390</v>
      </c>
      <c r="AZ35" s="2">
        <f t="shared" si="31"/>
        <v>390</v>
      </c>
      <c r="BA35" s="2">
        <f t="shared" si="31"/>
        <v>390</v>
      </c>
      <c r="BB35" s="2">
        <f t="shared" si="31"/>
        <v>390</v>
      </c>
      <c r="BC35" s="2">
        <f t="shared" si="31"/>
        <v>390</v>
      </c>
      <c r="BD35" s="2">
        <f t="shared" si="31"/>
        <v>390</v>
      </c>
      <c r="BE35" s="2">
        <f t="shared" si="31"/>
        <v>390</v>
      </c>
      <c r="BF35" s="2">
        <f t="shared" si="31"/>
        <v>390</v>
      </c>
      <c r="BG35" s="2">
        <f t="shared" si="31"/>
        <v>390</v>
      </c>
      <c r="BH35" s="2">
        <f t="shared" si="31"/>
        <v>390</v>
      </c>
      <c r="BI35" s="2">
        <f t="shared" si="31"/>
        <v>390</v>
      </c>
      <c r="BJ35" s="2">
        <f t="shared" si="31"/>
        <v>390</v>
      </c>
      <c r="BK35" s="2">
        <f t="shared" si="31"/>
        <v>390</v>
      </c>
      <c r="BL35" s="2">
        <f t="shared" si="31"/>
        <v>390</v>
      </c>
      <c r="BM35" s="2">
        <f t="shared" si="31"/>
        <v>390</v>
      </c>
      <c r="BN35" s="2">
        <f t="shared" si="31"/>
        <v>390</v>
      </c>
      <c r="BO35" s="2">
        <f t="shared" si="31"/>
        <v>390</v>
      </c>
      <c r="BP35" s="2">
        <f t="shared" si="31"/>
        <v>390</v>
      </c>
      <c r="BQ35" s="2">
        <f t="shared" si="31"/>
        <v>390</v>
      </c>
      <c r="BR35" s="2">
        <f t="shared" si="31"/>
        <v>390</v>
      </c>
      <c r="BS35" s="2">
        <f t="shared" si="31"/>
        <v>390</v>
      </c>
      <c r="BT35" s="2">
        <f t="shared" si="31"/>
        <v>390</v>
      </c>
      <c r="BU35" s="2">
        <f t="shared" si="31"/>
        <v>390</v>
      </c>
      <c r="BV35" s="2">
        <f t="shared" si="31"/>
        <v>390</v>
      </c>
      <c r="BW35" s="2">
        <f t="shared" si="31"/>
        <v>390</v>
      </c>
      <c r="BX35" s="2">
        <f t="shared" si="31"/>
        <v>390</v>
      </c>
      <c r="BY35" s="2">
        <f t="shared" si="31"/>
        <v>390</v>
      </c>
      <c r="BZ35" s="2">
        <f t="shared" si="31"/>
        <v>390</v>
      </c>
      <c r="CA35" s="2">
        <f t="shared" si="31"/>
        <v>390</v>
      </c>
      <c r="CB35" s="2">
        <f t="shared" si="31"/>
        <v>390</v>
      </c>
      <c r="CC35" s="2">
        <f t="shared" si="31"/>
        <v>390</v>
      </c>
      <c r="CD35" s="2">
        <f t="shared" ref="CD35:CS35" si="32">CD65-CD76</f>
        <v>390</v>
      </c>
      <c r="CE35" s="2">
        <f t="shared" si="32"/>
        <v>390</v>
      </c>
      <c r="CF35" s="2">
        <f t="shared" si="32"/>
        <v>390</v>
      </c>
      <c r="CG35" s="2">
        <f t="shared" si="32"/>
        <v>390</v>
      </c>
      <c r="CH35" s="2">
        <f t="shared" si="32"/>
        <v>390</v>
      </c>
      <c r="CI35" s="2">
        <f t="shared" si="32"/>
        <v>390</v>
      </c>
      <c r="CJ35" s="2">
        <f t="shared" si="32"/>
        <v>390</v>
      </c>
      <c r="CK35" s="2">
        <f t="shared" si="32"/>
        <v>390</v>
      </c>
      <c r="CL35" s="2">
        <f t="shared" si="32"/>
        <v>390</v>
      </c>
      <c r="CM35" s="2">
        <f t="shared" si="32"/>
        <v>390</v>
      </c>
      <c r="CN35" s="2">
        <f t="shared" si="32"/>
        <v>390</v>
      </c>
      <c r="CO35" s="2">
        <f t="shared" si="32"/>
        <v>390</v>
      </c>
      <c r="CP35" s="2">
        <f t="shared" si="32"/>
        <v>390</v>
      </c>
      <c r="CQ35" s="2">
        <f t="shared" si="32"/>
        <v>390</v>
      </c>
      <c r="CR35" s="2">
        <f t="shared" si="32"/>
        <v>390</v>
      </c>
      <c r="CS35" s="56">
        <f t="shared" si="32"/>
        <v>390</v>
      </c>
      <c r="CT35" s="19">
        <f t="shared" si="21"/>
        <v>37440</v>
      </c>
    </row>
    <row r="36" spans="1:98">
      <c r="A36" s="17" t="s">
        <v>36</v>
      </c>
      <c r="B36" s="55">
        <f t="shared" si="26"/>
        <v>455.54</v>
      </c>
      <c r="C36" s="2">
        <f t="shared" si="26"/>
        <v>425.54</v>
      </c>
      <c r="D36" s="2">
        <f t="shared" si="26"/>
        <v>395.54</v>
      </c>
      <c r="E36" s="2">
        <f t="shared" si="26"/>
        <v>365.54</v>
      </c>
      <c r="F36" s="2">
        <f t="shared" si="26"/>
        <v>338.54</v>
      </c>
      <c r="G36" s="2">
        <f t="shared" si="26"/>
        <v>338.54</v>
      </c>
      <c r="H36" s="2">
        <f t="shared" si="26"/>
        <v>338.54</v>
      </c>
      <c r="I36" s="2">
        <f t="shared" si="26"/>
        <v>338.54</v>
      </c>
      <c r="J36" s="2">
        <f t="shared" si="26"/>
        <v>338.54</v>
      </c>
      <c r="K36" s="2">
        <f t="shared" si="26"/>
        <v>338.54</v>
      </c>
      <c r="L36" s="2">
        <f t="shared" si="26"/>
        <v>338.54</v>
      </c>
      <c r="M36" s="2">
        <f t="shared" si="26"/>
        <v>338.54</v>
      </c>
      <c r="N36" s="2">
        <f t="shared" si="26"/>
        <v>338.54</v>
      </c>
      <c r="O36" s="2">
        <f t="shared" si="26"/>
        <v>338.54</v>
      </c>
      <c r="P36" s="2">
        <f t="shared" si="26"/>
        <v>338.54</v>
      </c>
      <c r="Q36" s="2">
        <f t="shared" si="26"/>
        <v>338.54</v>
      </c>
      <c r="R36" s="2">
        <f t="shared" ref="R36:CC36" si="33">R66-R77</f>
        <v>338.54</v>
      </c>
      <c r="S36" s="2">
        <f t="shared" si="33"/>
        <v>338.54</v>
      </c>
      <c r="T36" s="2">
        <f t="shared" si="33"/>
        <v>338.54</v>
      </c>
      <c r="U36" s="2">
        <f t="shared" si="33"/>
        <v>338.54</v>
      </c>
      <c r="V36" s="2">
        <f t="shared" si="33"/>
        <v>338.54</v>
      </c>
      <c r="W36" s="2">
        <f t="shared" si="33"/>
        <v>338.54</v>
      </c>
      <c r="X36" s="2">
        <f t="shared" si="33"/>
        <v>338.54</v>
      </c>
      <c r="Y36" s="2">
        <f t="shared" si="33"/>
        <v>338.54</v>
      </c>
      <c r="Z36" s="2">
        <f t="shared" si="33"/>
        <v>338.54</v>
      </c>
      <c r="AA36" s="2">
        <f t="shared" si="33"/>
        <v>338.54</v>
      </c>
      <c r="AB36" s="2">
        <f t="shared" si="33"/>
        <v>338.54</v>
      </c>
      <c r="AC36" s="2">
        <f t="shared" si="33"/>
        <v>338.54</v>
      </c>
      <c r="AD36" s="2">
        <f t="shared" si="33"/>
        <v>338.54</v>
      </c>
      <c r="AE36" s="2">
        <f t="shared" si="33"/>
        <v>338.54</v>
      </c>
      <c r="AF36" s="2">
        <f t="shared" si="33"/>
        <v>338.54</v>
      </c>
      <c r="AG36" s="2">
        <f t="shared" si="33"/>
        <v>338.54</v>
      </c>
      <c r="AH36" s="2">
        <f t="shared" si="33"/>
        <v>338.54</v>
      </c>
      <c r="AI36" s="2">
        <f t="shared" si="33"/>
        <v>338.54</v>
      </c>
      <c r="AJ36" s="2">
        <f t="shared" si="33"/>
        <v>338.54</v>
      </c>
      <c r="AK36" s="2">
        <f t="shared" si="33"/>
        <v>338.54</v>
      </c>
      <c r="AL36" s="2">
        <f t="shared" si="33"/>
        <v>338.54</v>
      </c>
      <c r="AM36" s="2">
        <f t="shared" si="33"/>
        <v>338.54</v>
      </c>
      <c r="AN36" s="2">
        <f t="shared" si="33"/>
        <v>338.54</v>
      </c>
      <c r="AO36" s="2">
        <f t="shared" si="33"/>
        <v>338.54</v>
      </c>
      <c r="AP36" s="2">
        <f t="shared" si="33"/>
        <v>338.54</v>
      </c>
      <c r="AQ36" s="2">
        <f t="shared" si="33"/>
        <v>338.54</v>
      </c>
      <c r="AR36" s="2">
        <f t="shared" si="33"/>
        <v>338.54</v>
      </c>
      <c r="AS36" s="2">
        <f t="shared" si="33"/>
        <v>338.54</v>
      </c>
      <c r="AT36" s="2">
        <f t="shared" si="33"/>
        <v>338.54</v>
      </c>
      <c r="AU36" s="2">
        <f t="shared" si="33"/>
        <v>338.54</v>
      </c>
      <c r="AV36" s="2">
        <f t="shared" si="33"/>
        <v>338.54</v>
      </c>
      <c r="AW36" s="2">
        <f t="shared" si="33"/>
        <v>338.54</v>
      </c>
      <c r="AX36" s="2">
        <f t="shared" si="33"/>
        <v>338.54</v>
      </c>
      <c r="AY36" s="2">
        <f t="shared" si="33"/>
        <v>338.54</v>
      </c>
      <c r="AZ36" s="2">
        <f t="shared" si="33"/>
        <v>338.54</v>
      </c>
      <c r="BA36" s="2">
        <f t="shared" si="33"/>
        <v>338.54</v>
      </c>
      <c r="BB36" s="2">
        <f t="shared" si="33"/>
        <v>338.54</v>
      </c>
      <c r="BC36" s="2">
        <f t="shared" si="33"/>
        <v>338.54</v>
      </c>
      <c r="BD36" s="2">
        <f t="shared" si="33"/>
        <v>338.54</v>
      </c>
      <c r="BE36" s="2">
        <f t="shared" si="33"/>
        <v>338.54</v>
      </c>
      <c r="BF36" s="2">
        <f t="shared" si="33"/>
        <v>338.54</v>
      </c>
      <c r="BG36" s="2">
        <f t="shared" si="33"/>
        <v>338.54</v>
      </c>
      <c r="BH36" s="2">
        <f t="shared" si="33"/>
        <v>338.54</v>
      </c>
      <c r="BI36" s="2">
        <f t="shared" si="33"/>
        <v>338.54</v>
      </c>
      <c r="BJ36" s="2">
        <f t="shared" si="33"/>
        <v>338.54</v>
      </c>
      <c r="BK36" s="2">
        <f t="shared" si="33"/>
        <v>338.54</v>
      </c>
      <c r="BL36" s="2">
        <f t="shared" si="33"/>
        <v>338.54</v>
      </c>
      <c r="BM36" s="2">
        <f t="shared" si="33"/>
        <v>338.54</v>
      </c>
      <c r="BN36" s="2">
        <f t="shared" si="33"/>
        <v>338.54</v>
      </c>
      <c r="BO36" s="2">
        <f t="shared" si="33"/>
        <v>338.54</v>
      </c>
      <c r="BP36" s="2">
        <f t="shared" si="33"/>
        <v>338.54</v>
      </c>
      <c r="BQ36" s="2">
        <f t="shared" si="33"/>
        <v>338.54</v>
      </c>
      <c r="BR36" s="2">
        <f t="shared" si="33"/>
        <v>338.54</v>
      </c>
      <c r="BS36" s="2">
        <f t="shared" si="33"/>
        <v>338.54</v>
      </c>
      <c r="BT36" s="2">
        <f t="shared" si="33"/>
        <v>338.54</v>
      </c>
      <c r="BU36" s="2">
        <f t="shared" si="33"/>
        <v>338.54</v>
      </c>
      <c r="BV36" s="2">
        <f t="shared" si="33"/>
        <v>338.54</v>
      </c>
      <c r="BW36" s="2">
        <f t="shared" si="33"/>
        <v>338.54</v>
      </c>
      <c r="BX36" s="2">
        <f t="shared" si="33"/>
        <v>338.54</v>
      </c>
      <c r="BY36" s="2">
        <f t="shared" si="33"/>
        <v>338.54</v>
      </c>
      <c r="BZ36" s="2">
        <f t="shared" si="33"/>
        <v>338.54</v>
      </c>
      <c r="CA36" s="2">
        <f t="shared" si="33"/>
        <v>338.54</v>
      </c>
      <c r="CB36" s="2">
        <f t="shared" si="33"/>
        <v>338.54</v>
      </c>
      <c r="CC36" s="2">
        <f t="shared" si="33"/>
        <v>338.54</v>
      </c>
      <c r="CD36" s="2">
        <f t="shared" ref="CD36:CS36" si="34">CD66-CD77</f>
        <v>338.54</v>
      </c>
      <c r="CE36" s="2">
        <f t="shared" si="34"/>
        <v>338.54</v>
      </c>
      <c r="CF36" s="2">
        <f t="shared" si="34"/>
        <v>338.54</v>
      </c>
      <c r="CG36" s="2">
        <f t="shared" si="34"/>
        <v>338.54</v>
      </c>
      <c r="CH36" s="2">
        <f t="shared" si="34"/>
        <v>338.54</v>
      </c>
      <c r="CI36" s="2">
        <f t="shared" si="34"/>
        <v>338.54</v>
      </c>
      <c r="CJ36" s="2">
        <f t="shared" si="34"/>
        <v>338.54</v>
      </c>
      <c r="CK36" s="2">
        <f t="shared" si="34"/>
        <v>338.54</v>
      </c>
      <c r="CL36" s="2">
        <f t="shared" si="34"/>
        <v>338.54</v>
      </c>
      <c r="CM36" s="2">
        <f t="shared" si="34"/>
        <v>338.54</v>
      </c>
      <c r="CN36" s="2">
        <f t="shared" si="34"/>
        <v>338.54</v>
      </c>
      <c r="CO36" s="2">
        <f t="shared" si="34"/>
        <v>338.54</v>
      </c>
      <c r="CP36" s="2">
        <f t="shared" si="34"/>
        <v>338.54</v>
      </c>
      <c r="CQ36" s="2">
        <f t="shared" si="34"/>
        <v>338.54</v>
      </c>
      <c r="CR36" s="2">
        <f t="shared" si="34"/>
        <v>338.54</v>
      </c>
      <c r="CS36" s="56">
        <f t="shared" si="34"/>
        <v>338.54</v>
      </c>
      <c r="CT36" s="19">
        <f t="shared" si="21"/>
        <v>32787.840000000062</v>
      </c>
    </row>
    <row r="37" spans="1:98">
      <c r="A37" s="17" t="s">
        <v>37</v>
      </c>
      <c r="B37" s="55">
        <f t="shared" si="26"/>
        <v>585</v>
      </c>
      <c r="C37" s="2">
        <f t="shared" si="26"/>
        <v>542</v>
      </c>
      <c r="D37" s="2">
        <f t="shared" si="26"/>
        <v>542</v>
      </c>
      <c r="E37" s="2">
        <f t="shared" si="26"/>
        <v>542</v>
      </c>
      <c r="F37" s="2">
        <f t="shared" si="26"/>
        <v>542</v>
      </c>
      <c r="G37" s="2">
        <f t="shared" si="26"/>
        <v>542</v>
      </c>
      <c r="H37" s="2">
        <f t="shared" si="26"/>
        <v>542</v>
      </c>
      <c r="I37" s="2">
        <f t="shared" si="26"/>
        <v>542</v>
      </c>
      <c r="J37" s="2">
        <f t="shared" si="26"/>
        <v>542</v>
      </c>
      <c r="K37" s="2">
        <f t="shared" si="26"/>
        <v>542</v>
      </c>
      <c r="L37" s="2">
        <f t="shared" si="26"/>
        <v>542</v>
      </c>
      <c r="M37" s="2">
        <f t="shared" si="26"/>
        <v>542</v>
      </c>
      <c r="N37" s="2">
        <f t="shared" si="26"/>
        <v>542</v>
      </c>
      <c r="O37" s="2">
        <f t="shared" si="26"/>
        <v>542</v>
      </c>
      <c r="P37" s="2">
        <f t="shared" si="26"/>
        <v>542</v>
      </c>
      <c r="Q37" s="2">
        <f t="shared" si="26"/>
        <v>542</v>
      </c>
      <c r="R37" s="2">
        <f t="shared" ref="R37:CC37" si="35">R67-R78</f>
        <v>542</v>
      </c>
      <c r="S37" s="2">
        <f t="shared" si="35"/>
        <v>542</v>
      </c>
      <c r="T37" s="2">
        <f t="shared" si="35"/>
        <v>542</v>
      </c>
      <c r="U37" s="2">
        <f t="shared" si="35"/>
        <v>542</v>
      </c>
      <c r="V37" s="2">
        <f t="shared" si="35"/>
        <v>542</v>
      </c>
      <c r="W37" s="2">
        <f t="shared" si="35"/>
        <v>542</v>
      </c>
      <c r="X37" s="2">
        <f t="shared" si="35"/>
        <v>542</v>
      </c>
      <c r="Y37" s="2">
        <f t="shared" si="35"/>
        <v>542</v>
      </c>
      <c r="Z37" s="2">
        <f t="shared" si="35"/>
        <v>617</v>
      </c>
      <c r="AA37" s="2">
        <f t="shared" si="35"/>
        <v>672</v>
      </c>
      <c r="AB37" s="2">
        <f t="shared" si="35"/>
        <v>690</v>
      </c>
      <c r="AC37" s="2">
        <f t="shared" si="35"/>
        <v>714</v>
      </c>
      <c r="AD37" s="2">
        <f t="shared" si="35"/>
        <v>718</v>
      </c>
      <c r="AE37" s="2">
        <f t="shared" si="35"/>
        <v>718</v>
      </c>
      <c r="AF37" s="2">
        <f t="shared" si="35"/>
        <v>718</v>
      </c>
      <c r="AG37" s="2">
        <f t="shared" si="35"/>
        <v>718</v>
      </c>
      <c r="AH37" s="2">
        <f t="shared" si="35"/>
        <v>725</v>
      </c>
      <c r="AI37" s="2">
        <f t="shared" si="35"/>
        <v>729</v>
      </c>
      <c r="AJ37" s="2">
        <f t="shared" si="35"/>
        <v>725</v>
      </c>
      <c r="AK37" s="2">
        <f t="shared" si="35"/>
        <v>725</v>
      </c>
      <c r="AL37" s="2">
        <f t="shared" si="35"/>
        <v>720</v>
      </c>
      <c r="AM37" s="2">
        <f t="shared" si="35"/>
        <v>718</v>
      </c>
      <c r="AN37" s="2">
        <f t="shared" si="35"/>
        <v>712</v>
      </c>
      <c r="AO37" s="2">
        <f t="shared" si="35"/>
        <v>706</v>
      </c>
      <c r="AP37" s="2">
        <f t="shared" si="35"/>
        <v>702</v>
      </c>
      <c r="AQ37" s="2">
        <f t="shared" si="35"/>
        <v>698</v>
      </c>
      <c r="AR37" s="2">
        <f t="shared" si="35"/>
        <v>697</v>
      </c>
      <c r="AS37" s="2">
        <f t="shared" si="35"/>
        <v>691</v>
      </c>
      <c r="AT37" s="2">
        <f t="shared" si="35"/>
        <v>616</v>
      </c>
      <c r="AU37" s="2">
        <f t="shared" si="35"/>
        <v>542</v>
      </c>
      <c r="AV37" s="2">
        <f t="shared" si="35"/>
        <v>542</v>
      </c>
      <c r="AW37" s="2">
        <f t="shared" si="35"/>
        <v>542</v>
      </c>
      <c r="AX37" s="2">
        <f t="shared" si="35"/>
        <v>542</v>
      </c>
      <c r="AY37" s="2">
        <f t="shared" si="35"/>
        <v>542</v>
      </c>
      <c r="AZ37" s="2">
        <f t="shared" si="35"/>
        <v>542</v>
      </c>
      <c r="BA37" s="2">
        <f t="shared" si="35"/>
        <v>542</v>
      </c>
      <c r="BB37" s="2">
        <f t="shared" si="35"/>
        <v>542</v>
      </c>
      <c r="BC37" s="2">
        <f t="shared" si="35"/>
        <v>542</v>
      </c>
      <c r="BD37" s="2">
        <f t="shared" si="35"/>
        <v>542</v>
      </c>
      <c r="BE37" s="2">
        <f t="shared" si="35"/>
        <v>542</v>
      </c>
      <c r="BF37" s="2">
        <f t="shared" si="35"/>
        <v>542</v>
      </c>
      <c r="BG37" s="2">
        <f t="shared" si="35"/>
        <v>542</v>
      </c>
      <c r="BH37" s="2">
        <f t="shared" si="35"/>
        <v>542</v>
      </c>
      <c r="BI37" s="2">
        <f t="shared" si="35"/>
        <v>542</v>
      </c>
      <c r="BJ37" s="2">
        <f t="shared" si="35"/>
        <v>542</v>
      </c>
      <c r="BK37" s="2">
        <f t="shared" si="35"/>
        <v>542</v>
      </c>
      <c r="BL37" s="2">
        <f t="shared" si="35"/>
        <v>542</v>
      </c>
      <c r="BM37" s="2">
        <f t="shared" si="35"/>
        <v>542</v>
      </c>
      <c r="BN37" s="2">
        <f t="shared" si="35"/>
        <v>542</v>
      </c>
      <c r="BO37" s="2">
        <f t="shared" si="35"/>
        <v>542</v>
      </c>
      <c r="BP37" s="2">
        <f t="shared" si="35"/>
        <v>542</v>
      </c>
      <c r="BQ37" s="2">
        <f t="shared" si="35"/>
        <v>542</v>
      </c>
      <c r="BR37" s="2">
        <f t="shared" si="35"/>
        <v>542</v>
      </c>
      <c r="BS37" s="2">
        <f t="shared" si="35"/>
        <v>542</v>
      </c>
      <c r="BT37" s="2">
        <f t="shared" si="35"/>
        <v>542</v>
      </c>
      <c r="BU37" s="2">
        <f t="shared" si="35"/>
        <v>542</v>
      </c>
      <c r="BV37" s="2">
        <f t="shared" si="35"/>
        <v>542</v>
      </c>
      <c r="BW37" s="2">
        <f t="shared" si="35"/>
        <v>542</v>
      </c>
      <c r="BX37" s="2">
        <f t="shared" si="35"/>
        <v>542</v>
      </c>
      <c r="BY37" s="2">
        <f t="shared" si="35"/>
        <v>617</v>
      </c>
      <c r="BZ37" s="2">
        <f t="shared" si="35"/>
        <v>650</v>
      </c>
      <c r="CA37" s="2">
        <f t="shared" si="35"/>
        <v>650</v>
      </c>
      <c r="CB37" s="2">
        <f t="shared" si="35"/>
        <v>638</v>
      </c>
      <c r="CC37" s="2">
        <f t="shared" si="35"/>
        <v>563</v>
      </c>
      <c r="CD37" s="2">
        <f t="shared" ref="CD37:CS37" si="36">CD67-CD78</f>
        <v>541</v>
      </c>
      <c r="CE37" s="2">
        <f t="shared" si="36"/>
        <v>541</v>
      </c>
      <c r="CF37" s="2">
        <f t="shared" si="36"/>
        <v>541</v>
      </c>
      <c r="CG37" s="2">
        <f t="shared" si="36"/>
        <v>541</v>
      </c>
      <c r="CH37" s="2">
        <f t="shared" si="36"/>
        <v>541</v>
      </c>
      <c r="CI37" s="2">
        <f t="shared" si="36"/>
        <v>541</v>
      </c>
      <c r="CJ37" s="2">
        <f t="shared" si="36"/>
        <v>541</v>
      </c>
      <c r="CK37" s="2">
        <f t="shared" si="36"/>
        <v>541</v>
      </c>
      <c r="CL37" s="2">
        <f t="shared" si="36"/>
        <v>541</v>
      </c>
      <c r="CM37" s="2">
        <f t="shared" si="36"/>
        <v>541</v>
      </c>
      <c r="CN37" s="2">
        <f t="shared" si="36"/>
        <v>541</v>
      </c>
      <c r="CO37" s="2">
        <f t="shared" si="36"/>
        <v>541</v>
      </c>
      <c r="CP37" s="2">
        <f t="shared" si="36"/>
        <v>541</v>
      </c>
      <c r="CQ37" s="2">
        <f t="shared" si="36"/>
        <v>541</v>
      </c>
      <c r="CR37" s="2">
        <f t="shared" si="36"/>
        <v>541</v>
      </c>
      <c r="CS37" s="56">
        <f t="shared" si="36"/>
        <v>541</v>
      </c>
      <c r="CT37" s="19">
        <f t="shared" si="21"/>
        <v>55814</v>
      </c>
    </row>
    <row r="38" spans="1:98">
      <c r="A38" s="33" t="s">
        <v>38</v>
      </c>
      <c r="B38" s="57">
        <f t="shared" si="26"/>
        <v>30.7</v>
      </c>
      <c r="C38" s="58">
        <f t="shared" si="26"/>
        <v>30.7</v>
      </c>
      <c r="D38" s="58">
        <f t="shared" si="26"/>
        <v>30.7</v>
      </c>
      <c r="E38" s="58">
        <f t="shared" si="26"/>
        <v>30.7</v>
      </c>
      <c r="F38" s="58">
        <f t="shared" si="26"/>
        <v>30.7</v>
      </c>
      <c r="G38" s="58">
        <f t="shared" si="26"/>
        <v>30.7</v>
      </c>
      <c r="H38" s="58">
        <f t="shared" si="26"/>
        <v>30.7</v>
      </c>
      <c r="I38" s="58">
        <f t="shared" si="26"/>
        <v>30.7</v>
      </c>
      <c r="J38" s="58">
        <f t="shared" si="26"/>
        <v>30.7</v>
      </c>
      <c r="K38" s="58">
        <f t="shared" si="26"/>
        <v>30.7</v>
      </c>
      <c r="L38" s="58">
        <f t="shared" si="26"/>
        <v>30.7</v>
      </c>
      <c r="M38" s="58">
        <f t="shared" si="26"/>
        <v>30.7</v>
      </c>
      <c r="N38" s="58">
        <f t="shared" si="26"/>
        <v>30.7</v>
      </c>
      <c r="O38" s="58">
        <f t="shared" si="26"/>
        <v>30.7</v>
      </c>
      <c r="P38" s="58">
        <f t="shared" si="26"/>
        <v>30.7</v>
      </c>
      <c r="Q38" s="58">
        <f t="shared" si="26"/>
        <v>30.7</v>
      </c>
      <c r="R38" s="58">
        <f t="shared" ref="R38:CC38" si="37">R68-R79</f>
        <v>30.7</v>
      </c>
      <c r="S38" s="58">
        <f t="shared" si="37"/>
        <v>30.7</v>
      </c>
      <c r="T38" s="58">
        <f t="shared" si="37"/>
        <v>30.7</v>
      </c>
      <c r="U38" s="58">
        <f t="shared" si="37"/>
        <v>30.7</v>
      </c>
      <c r="V38" s="58">
        <f t="shared" si="37"/>
        <v>30.7</v>
      </c>
      <c r="W38" s="58">
        <f t="shared" si="37"/>
        <v>30.7</v>
      </c>
      <c r="X38" s="58">
        <f t="shared" si="37"/>
        <v>30.7</v>
      </c>
      <c r="Y38" s="58">
        <f t="shared" si="37"/>
        <v>30.7</v>
      </c>
      <c r="Z38" s="58">
        <f t="shared" si="37"/>
        <v>30.7</v>
      </c>
      <c r="AA38" s="58">
        <f t="shared" si="37"/>
        <v>30.7</v>
      </c>
      <c r="AB38" s="58">
        <f t="shared" si="37"/>
        <v>30.7</v>
      </c>
      <c r="AC38" s="58">
        <f t="shared" si="37"/>
        <v>30.7</v>
      </c>
      <c r="AD38" s="58">
        <f t="shared" si="37"/>
        <v>30.7</v>
      </c>
      <c r="AE38" s="58">
        <f t="shared" si="37"/>
        <v>30.7</v>
      </c>
      <c r="AF38" s="58">
        <f t="shared" si="37"/>
        <v>30.7</v>
      </c>
      <c r="AG38" s="58">
        <f t="shared" si="37"/>
        <v>30.7</v>
      </c>
      <c r="AH38" s="58">
        <f t="shared" si="37"/>
        <v>30.7</v>
      </c>
      <c r="AI38" s="58">
        <f t="shared" si="37"/>
        <v>30.7</v>
      </c>
      <c r="AJ38" s="58">
        <f t="shared" si="37"/>
        <v>30.7</v>
      </c>
      <c r="AK38" s="58">
        <f t="shared" si="37"/>
        <v>30.7</v>
      </c>
      <c r="AL38" s="58">
        <f t="shared" si="37"/>
        <v>30.7</v>
      </c>
      <c r="AM38" s="58">
        <f t="shared" si="37"/>
        <v>30.7</v>
      </c>
      <c r="AN38" s="58">
        <f t="shared" si="37"/>
        <v>30.7</v>
      </c>
      <c r="AO38" s="58">
        <f t="shared" si="37"/>
        <v>30.7</v>
      </c>
      <c r="AP38" s="58">
        <f t="shared" si="37"/>
        <v>30.7</v>
      </c>
      <c r="AQ38" s="58">
        <f t="shared" si="37"/>
        <v>30.7</v>
      </c>
      <c r="AR38" s="58">
        <f t="shared" si="37"/>
        <v>30.7</v>
      </c>
      <c r="AS38" s="58">
        <f t="shared" si="37"/>
        <v>30.7</v>
      </c>
      <c r="AT38" s="58">
        <f t="shared" si="37"/>
        <v>30.7</v>
      </c>
      <c r="AU38" s="58">
        <f t="shared" si="37"/>
        <v>30.7</v>
      </c>
      <c r="AV38" s="58">
        <f t="shared" si="37"/>
        <v>30.7</v>
      </c>
      <c r="AW38" s="58">
        <f t="shared" si="37"/>
        <v>30.7</v>
      </c>
      <c r="AX38" s="58">
        <f t="shared" si="37"/>
        <v>30.7</v>
      </c>
      <c r="AY38" s="58">
        <f t="shared" si="37"/>
        <v>30.7</v>
      </c>
      <c r="AZ38" s="58">
        <f t="shared" si="37"/>
        <v>30.7</v>
      </c>
      <c r="BA38" s="58">
        <f t="shared" si="37"/>
        <v>30.7</v>
      </c>
      <c r="BB38" s="58">
        <f t="shared" si="37"/>
        <v>30.7</v>
      </c>
      <c r="BC38" s="58">
        <f t="shared" si="37"/>
        <v>30.7</v>
      </c>
      <c r="BD38" s="58">
        <f t="shared" si="37"/>
        <v>30.7</v>
      </c>
      <c r="BE38" s="58">
        <f t="shared" si="37"/>
        <v>30.7</v>
      </c>
      <c r="BF38" s="58">
        <f t="shared" si="37"/>
        <v>30.7</v>
      </c>
      <c r="BG38" s="58">
        <f t="shared" si="37"/>
        <v>30.7</v>
      </c>
      <c r="BH38" s="58">
        <f t="shared" si="37"/>
        <v>30.7</v>
      </c>
      <c r="BI38" s="58">
        <f t="shared" si="37"/>
        <v>30.7</v>
      </c>
      <c r="BJ38" s="58">
        <f t="shared" si="37"/>
        <v>30.7</v>
      </c>
      <c r="BK38" s="58">
        <f t="shared" si="37"/>
        <v>30.7</v>
      </c>
      <c r="BL38" s="58">
        <f t="shared" si="37"/>
        <v>30.7</v>
      </c>
      <c r="BM38" s="58">
        <f t="shared" si="37"/>
        <v>30.7</v>
      </c>
      <c r="BN38" s="58">
        <f t="shared" si="37"/>
        <v>30.7</v>
      </c>
      <c r="BO38" s="58">
        <f t="shared" si="37"/>
        <v>30.7</v>
      </c>
      <c r="BP38" s="58">
        <f t="shared" si="37"/>
        <v>30.7</v>
      </c>
      <c r="BQ38" s="58">
        <f t="shared" si="37"/>
        <v>30.7</v>
      </c>
      <c r="BR38" s="58">
        <f t="shared" si="37"/>
        <v>30.7</v>
      </c>
      <c r="BS38" s="58">
        <f t="shared" si="37"/>
        <v>30.7</v>
      </c>
      <c r="BT38" s="58">
        <f t="shared" si="37"/>
        <v>30.7</v>
      </c>
      <c r="BU38" s="58">
        <f t="shared" si="37"/>
        <v>30.7</v>
      </c>
      <c r="BV38" s="58">
        <f t="shared" si="37"/>
        <v>30.7</v>
      </c>
      <c r="BW38" s="58">
        <f t="shared" si="37"/>
        <v>30.7</v>
      </c>
      <c r="BX38" s="58">
        <f t="shared" si="37"/>
        <v>30.7</v>
      </c>
      <c r="BY38" s="58">
        <f t="shared" si="37"/>
        <v>30.7</v>
      </c>
      <c r="BZ38" s="58">
        <f t="shared" si="37"/>
        <v>30.7</v>
      </c>
      <c r="CA38" s="58">
        <f t="shared" si="37"/>
        <v>30.7</v>
      </c>
      <c r="CB38" s="58">
        <f t="shared" si="37"/>
        <v>30.7</v>
      </c>
      <c r="CC38" s="58">
        <f t="shared" si="37"/>
        <v>30.7</v>
      </c>
      <c r="CD38" s="58">
        <f t="shared" ref="CD38:CS38" si="38">CD68-CD79</f>
        <v>30.7</v>
      </c>
      <c r="CE38" s="58">
        <f t="shared" si="38"/>
        <v>30.7</v>
      </c>
      <c r="CF38" s="58">
        <f t="shared" si="38"/>
        <v>30.7</v>
      </c>
      <c r="CG38" s="58">
        <f t="shared" si="38"/>
        <v>30.7</v>
      </c>
      <c r="CH38" s="58">
        <f t="shared" si="38"/>
        <v>30.7</v>
      </c>
      <c r="CI38" s="58">
        <f t="shared" si="38"/>
        <v>30.7</v>
      </c>
      <c r="CJ38" s="58">
        <f t="shared" si="38"/>
        <v>30.7</v>
      </c>
      <c r="CK38" s="58">
        <f t="shared" si="38"/>
        <v>30.7</v>
      </c>
      <c r="CL38" s="58">
        <f t="shared" si="38"/>
        <v>30.7</v>
      </c>
      <c r="CM38" s="58">
        <f t="shared" si="38"/>
        <v>30.7</v>
      </c>
      <c r="CN38" s="58">
        <f t="shared" si="38"/>
        <v>30.7</v>
      </c>
      <c r="CO38" s="58">
        <f t="shared" si="38"/>
        <v>30.7</v>
      </c>
      <c r="CP38" s="58">
        <f t="shared" si="38"/>
        <v>30.7</v>
      </c>
      <c r="CQ38" s="58">
        <f t="shared" si="38"/>
        <v>30.7</v>
      </c>
      <c r="CR38" s="58">
        <f t="shared" si="38"/>
        <v>30.7</v>
      </c>
      <c r="CS38" s="59">
        <f t="shared" si="38"/>
        <v>30.7</v>
      </c>
      <c r="CT38" s="19">
        <f t="shared" si="21"/>
        <v>2947.1999999999966</v>
      </c>
    </row>
    <row r="39" spans="1:98">
      <c r="A39" s="60" t="s">
        <v>39</v>
      </c>
      <c r="B39" s="61">
        <f t="shared" ref="B39:AG39" si="39">B12</f>
        <v>36.42</v>
      </c>
      <c r="C39" s="62">
        <f t="shared" si="39"/>
        <v>36.42</v>
      </c>
      <c r="D39" s="62">
        <f t="shared" si="39"/>
        <v>36.42</v>
      </c>
      <c r="E39" s="62">
        <f t="shared" si="39"/>
        <v>36.42</v>
      </c>
      <c r="F39" s="62">
        <f t="shared" si="39"/>
        <v>36.42</v>
      </c>
      <c r="G39" s="62">
        <f t="shared" si="39"/>
        <v>36.42</v>
      </c>
      <c r="H39" s="62">
        <f t="shared" si="39"/>
        <v>36.42</v>
      </c>
      <c r="I39" s="62">
        <f t="shared" si="39"/>
        <v>36.42</v>
      </c>
      <c r="J39" s="62">
        <f t="shared" si="39"/>
        <v>36.42</v>
      </c>
      <c r="K39" s="62">
        <f t="shared" si="39"/>
        <v>36.42</v>
      </c>
      <c r="L39" s="62">
        <f t="shared" si="39"/>
        <v>36.42</v>
      </c>
      <c r="M39" s="62">
        <f t="shared" si="39"/>
        <v>36.42</v>
      </c>
      <c r="N39" s="62">
        <f t="shared" si="39"/>
        <v>36.42</v>
      </c>
      <c r="O39" s="62">
        <f t="shared" si="39"/>
        <v>36.42</v>
      </c>
      <c r="P39" s="62">
        <f t="shared" si="39"/>
        <v>36.42</v>
      </c>
      <c r="Q39" s="62">
        <f t="shared" si="39"/>
        <v>36.42</v>
      </c>
      <c r="R39" s="62">
        <f t="shared" si="39"/>
        <v>36.42</v>
      </c>
      <c r="S39" s="62">
        <f t="shared" si="39"/>
        <v>36.42</v>
      </c>
      <c r="T39" s="62">
        <f t="shared" si="39"/>
        <v>36.42</v>
      </c>
      <c r="U39" s="62">
        <f t="shared" si="39"/>
        <v>36.42</v>
      </c>
      <c r="V39" s="62">
        <f t="shared" si="39"/>
        <v>36.42</v>
      </c>
      <c r="W39" s="62">
        <f t="shared" si="39"/>
        <v>36.42</v>
      </c>
      <c r="X39" s="62">
        <f t="shared" si="39"/>
        <v>36.42</v>
      </c>
      <c r="Y39" s="62">
        <f t="shared" si="39"/>
        <v>36.42</v>
      </c>
      <c r="Z39" s="62">
        <f t="shared" si="39"/>
        <v>36.42</v>
      </c>
      <c r="AA39" s="62">
        <f t="shared" si="39"/>
        <v>36.42</v>
      </c>
      <c r="AB39" s="62">
        <f t="shared" si="39"/>
        <v>36.42</v>
      </c>
      <c r="AC39" s="62">
        <f t="shared" si="39"/>
        <v>36.42</v>
      </c>
      <c r="AD39" s="62">
        <f t="shared" si="39"/>
        <v>36.42</v>
      </c>
      <c r="AE39" s="62">
        <f t="shared" si="39"/>
        <v>36.42</v>
      </c>
      <c r="AF39" s="62">
        <f t="shared" si="39"/>
        <v>36.42</v>
      </c>
      <c r="AG39" s="62">
        <f t="shared" si="39"/>
        <v>36.42</v>
      </c>
      <c r="AH39" s="62">
        <f t="shared" ref="AH39:BM39" si="40">AH12</f>
        <v>36.42</v>
      </c>
      <c r="AI39" s="62">
        <f t="shared" si="40"/>
        <v>36.42</v>
      </c>
      <c r="AJ39" s="62">
        <f t="shared" si="40"/>
        <v>36.42</v>
      </c>
      <c r="AK39" s="62">
        <f t="shared" si="40"/>
        <v>36.42</v>
      </c>
      <c r="AL39" s="62">
        <f t="shared" si="40"/>
        <v>36.42</v>
      </c>
      <c r="AM39" s="62">
        <f t="shared" si="40"/>
        <v>36.42</v>
      </c>
      <c r="AN39" s="62">
        <f t="shared" si="40"/>
        <v>36.42</v>
      </c>
      <c r="AO39" s="62">
        <f t="shared" si="40"/>
        <v>36.42</v>
      </c>
      <c r="AP39" s="62">
        <f t="shared" si="40"/>
        <v>36.42</v>
      </c>
      <c r="AQ39" s="62">
        <f t="shared" si="40"/>
        <v>36.42</v>
      </c>
      <c r="AR39" s="62">
        <f t="shared" si="40"/>
        <v>36.42</v>
      </c>
      <c r="AS39" s="62">
        <f t="shared" si="40"/>
        <v>36.42</v>
      </c>
      <c r="AT39" s="62">
        <f t="shared" si="40"/>
        <v>36.42</v>
      </c>
      <c r="AU39" s="62">
        <f t="shared" si="40"/>
        <v>36.42</v>
      </c>
      <c r="AV39" s="62">
        <f t="shared" si="40"/>
        <v>36.42</v>
      </c>
      <c r="AW39" s="62">
        <f t="shared" si="40"/>
        <v>36.42</v>
      </c>
      <c r="AX39" s="62">
        <f t="shared" si="40"/>
        <v>36.42</v>
      </c>
      <c r="AY39" s="62">
        <f t="shared" si="40"/>
        <v>36.42</v>
      </c>
      <c r="AZ39" s="62">
        <f t="shared" si="40"/>
        <v>36.42</v>
      </c>
      <c r="BA39" s="62">
        <f t="shared" si="40"/>
        <v>36.42</v>
      </c>
      <c r="BB39" s="62">
        <f t="shared" si="40"/>
        <v>36.42</v>
      </c>
      <c r="BC39" s="62">
        <f t="shared" si="40"/>
        <v>36.42</v>
      </c>
      <c r="BD39" s="62">
        <f t="shared" si="40"/>
        <v>36.42</v>
      </c>
      <c r="BE39" s="62">
        <f t="shared" si="40"/>
        <v>36.42</v>
      </c>
      <c r="BF39" s="62">
        <f t="shared" si="40"/>
        <v>36.42</v>
      </c>
      <c r="BG39" s="62">
        <f t="shared" si="40"/>
        <v>36.42</v>
      </c>
      <c r="BH39" s="62">
        <f t="shared" si="40"/>
        <v>36.42</v>
      </c>
      <c r="BI39" s="62">
        <f t="shared" si="40"/>
        <v>36.42</v>
      </c>
      <c r="BJ39" s="62">
        <f t="shared" si="40"/>
        <v>36.42</v>
      </c>
      <c r="BK39" s="62">
        <f t="shared" si="40"/>
        <v>36.42</v>
      </c>
      <c r="BL39" s="62">
        <f t="shared" si="40"/>
        <v>36.42</v>
      </c>
      <c r="BM39" s="62">
        <f t="shared" si="40"/>
        <v>36.42</v>
      </c>
      <c r="BN39" s="62">
        <f t="shared" ref="BN39:CS39" si="41">BN12</f>
        <v>36.42</v>
      </c>
      <c r="BO39" s="62">
        <f t="shared" si="41"/>
        <v>36.42</v>
      </c>
      <c r="BP39" s="62">
        <f t="shared" si="41"/>
        <v>36.42</v>
      </c>
      <c r="BQ39" s="62">
        <f t="shared" si="41"/>
        <v>36.42</v>
      </c>
      <c r="BR39" s="62">
        <f t="shared" si="41"/>
        <v>36.42</v>
      </c>
      <c r="BS39" s="62">
        <f t="shared" si="41"/>
        <v>36.42</v>
      </c>
      <c r="BT39" s="62">
        <f t="shared" si="41"/>
        <v>36.42</v>
      </c>
      <c r="BU39" s="62">
        <f t="shared" si="41"/>
        <v>36.42</v>
      </c>
      <c r="BV39" s="62">
        <f t="shared" si="41"/>
        <v>36.42</v>
      </c>
      <c r="BW39" s="62">
        <f t="shared" si="41"/>
        <v>36.42</v>
      </c>
      <c r="BX39" s="62">
        <f t="shared" si="41"/>
        <v>36.42</v>
      </c>
      <c r="BY39" s="62">
        <f t="shared" si="41"/>
        <v>36.42</v>
      </c>
      <c r="BZ39" s="62">
        <f t="shared" si="41"/>
        <v>36.42</v>
      </c>
      <c r="CA39" s="62">
        <f t="shared" si="41"/>
        <v>36.42</v>
      </c>
      <c r="CB39" s="62">
        <f t="shared" si="41"/>
        <v>36.42</v>
      </c>
      <c r="CC39" s="62">
        <f t="shared" si="41"/>
        <v>36.42</v>
      </c>
      <c r="CD39" s="62">
        <f t="shared" si="41"/>
        <v>36.42</v>
      </c>
      <c r="CE39" s="62">
        <f t="shared" si="41"/>
        <v>36.42</v>
      </c>
      <c r="CF39" s="62">
        <f t="shared" si="41"/>
        <v>36.42</v>
      </c>
      <c r="CG39" s="62">
        <f t="shared" si="41"/>
        <v>36.42</v>
      </c>
      <c r="CH39" s="62">
        <f t="shared" si="41"/>
        <v>36.42</v>
      </c>
      <c r="CI39" s="62">
        <f t="shared" si="41"/>
        <v>36.42</v>
      </c>
      <c r="CJ39" s="62">
        <f t="shared" si="41"/>
        <v>36.42</v>
      </c>
      <c r="CK39" s="62">
        <f t="shared" si="41"/>
        <v>36.42</v>
      </c>
      <c r="CL39" s="62">
        <f t="shared" si="41"/>
        <v>36.42</v>
      </c>
      <c r="CM39" s="62">
        <f t="shared" si="41"/>
        <v>36.42</v>
      </c>
      <c r="CN39" s="62">
        <f t="shared" si="41"/>
        <v>36.42</v>
      </c>
      <c r="CO39" s="62">
        <f t="shared" si="41"/>
        <v>36.42</v>
      </c>
      <c r="CP39" s="62">
        <f t="shared" si="41"/>
        <v>36.42</v>
      </c>
      <c r="CQ39" s="62">
        <f t="shared" si="41"/>
        <v>36.42</v>
      </c>
      <c r="CR39" s="62">
        <f t="shared" si="41"/>
        <v>36.42</v>
      </c>
      <c r="CS39" s="63">
        <f t="shared" si="41"/>
        <v>36.42</v>
      </c>
      <c r="CT39" s="19">
        <f t="shared" si="21"/>
        <v>3496.3200000000043</v>
      </c>
    </row>
    <row r="40" spans="1:98">
      <c r="A40" s="15" t="s">
        <v>40</v>
      </c>
      <c r="B40" s="23">
        <f t="shared" ref="B40:AG40" si="42">SUM(B41:B41)</f>
        <v>2395.71</v>
      </c>
      <c r="C40" s="24">
        <f t="shared" si="42"/>
        <v>2244.0700000000002</v>
      </c>
      <c r="D40" s="24">
        <f t="shared" si="42"/>
        <v>2022.19</v>
      </c>
      <c r="E40" s="24">
        <f t="shared" si="42"/>
        <v>2022.55</v>
      </c>
      <c r="F40" s="24">
        <f t="shared" si="42"/>
        <v>2022.67</v>
      </c>
      <c r="G40" s="24">
        <f t="shared" si="42"/>
        <v>2022.67</v>
      </c>
      <c r="H40" s="24">
        <f t="shared" si="42"/>
        <v>2020.85</v>
      </c>
      <c r="I40" s="24">
        <f t="shared" si="42"/>
        <v>2020.85</v>
      </c>
      <c r="J40" s="24">
        <f t="shared" si="42"/>
        <v>2019.43</v>
      </c>
      <c r="K40" s="24">
        <f t="shared" si="42"/>
        <v>2014.16</v>
      </c>
      <c r="L40" s="24">
        <f t="shared" si="42"/>
        <v>2011.14</v>
      </c>
      <c r="M40" s="24">
        <f t="shared" si="42"/>
        <v>2011.43</v>
      </c>
      <c r="N40" s="24">
        <f t="shared" si="42"/>
        <v>2014.87</v>
      </c>
      <c r="O40" s="24">
        <f t="shared" si="42"/>
        <v>2014.93</v>
      </c>
      <c r="P40" s="24">
        <f t="shared" si="42"/>
        <v>2015.3</v>
      </c>
      <c r="Q40" s="24">
        <f t="shared" si="42"/>
        <v>2015.43</v>
      </c>
      <c r="R40" s="24">
        <f t="shared" si="42"/>
        <v>2183.17</v>
      </c>
      <c r="S40" s="24">
        <f t="shared" si="42"/>
        <v>2276.21</v>
      </c>
      <c r="T40" s="24">
        <f t="shared" si="42"/>
        <v>2405.08</v>
      </c>
      <c r="U40" s="24">
        <f t="shared" si="42"/>
        <v>2427.48</v>
      </c>
      <c r="V40" s="24">
        <f t="shared" si="42"/>
        <v>2279.0300000000002</v>
      </c>
      <c r="W40" s="24">
        <f t="shared" si="42"/>
        <v>2502.52</v>
      </c>
      <c r="X40" s="24">
        <f t="shared" si="42"/>
        <v>2275.75</v>
      </c>
      <c r="Y40" s="24">
        <f t="shared" si="42"/>
        <v>2161.96</v>
      </c>
      <c r="Z40" s="24">
        <f t="shared" si="42"/>
        <v>2594.13</v>
      </c>
      <c r="AA40" s="24">
        <f t="shared" si="42"/>
        <v>2808.63</v>
      </c>
      <c r="AB40" s="24">
        <f t="shared" si="42"/>
        <v>3023.43</v>
      </c>
      <c r="AC40" s="24">
        <f t="shared" si="42"/>
        <v>3255.34</v>
      </c>
      <c r="AD40" s="24">
        <f t="shared" si="42"/>
        <v>3304.36</v>
      </c>
      <c r="AE40" s="24">
        <f t="shared" si="42"/>
        <v>3317.04</v>
      </c>
      <c r="AF40" s="24">
        <f t="shared" si="42"/>
        <v>3312.68</v>
      </c>
      <c r="AG40" s="24">
        <f t="shared" si="42"/>
        <v>3312</v>
      </c>
      <c r="AH40" s="24">
        <f t="shared" ref="AH40:BM40" si="43">SUM(AH41:AH41)</f>
        <v>3314.94</v>
      </c>
      <c r="AI40" s="24">
        <f t="shared" si="43"/>
        <v>3315.65</v>
      </c>
      <c r="AJ40" s="24">
        <f t="shared" si="43"/>
        <v>3286.13</v>
      </c>
      <c r="AK40" s="24">
        <f t="shared" si="43"/>
        <v>3188.41</v>
      </c>
      <c r="AL40" s="24">
        <f t="shared" si="43"/>
        <v>3113.79</v>
      </c>
      <c r="AM40" s="24">
        <f t="shared" si="43"/>
        <v>3112.93</v>
      </c>
      <c r="AN40" s="24">
        <f t="shared" si="43"/>
        <v>3005.79</v>
      </c>
      <c r="AO40" s="24">
        <f t="shared" si="43"/>
        <v>2784.04</v>
      </c>
      <c r="AP40" s="24">
        <f t="shared" si="43"/>
        <v>2772.12</v>
      </c>
      <c r="AQ40" s="24">
        <f t="shared" si="43"/>
        <v>2772.14</v>
      </c>
      <c r="AR40" s="24">
        <f t="shared" si="43"/>
        <v>2590.5100000000002</v>
      </c>
      <c r="AS40" s="24">
        <f t="shared" si="43"/>
        <v>2316.9299999999998</v>
      </c>
      <c r="AT40" s="24">
        <f t="shared" si="43"/>
        <v>2112.9499999999998</v>
      </c>
      <c r="AU40" s="24">
        <f t="shared" si="43"/>
        <v>2064.0500000000002</v>
      </c>
      <c r="AV40" s="24">
        <f t="shared" si="43"/>
        <v>2065.6999999999998</v>
      </c>
      <c r="AW40" s="24">
        <f t="shared" si="43"/>
        <v>2065.77</v>
      </c>
      <c r="AX40" s="24">
        <f t="shared" si="43"/>
        <v>2065.77</v>
      </c>
      <c r="AY40" s="24">
        <f t="shared" si="43"/>
        <v>2065.77</v>
      </c>
      <c r="AZ40" s="24">
        <f t="shared" si="43"/>
        <v>2053.46</v>
      </c>
      <c r="BA40" s="24">
        <f t="shared" si="43"/>
        <v>2053.2600000000002</v>
      </c>
      <c r="BB40" s="24">
        <f t="shared" si="43"/>
        <v>2050.64</v>
      </c>
      <c r="BC40" s="24">
        <f t="shared" si="43"/>
        <v>2050.64</v>
      </c>
      <c r="BD40" s="24">
        <f t="shared" si="43"/>
        <v>2050.23</v>
      </c>
      <c r="BE40" s="24">
        <f t="shared" si="43"/>
        <v>2050.23</v>
      </c>
      <c r="BF40" s="24">
        <f t="shared" si="43"/>
        <v>2024.86</v>
      </c>
      <c r="BG40" s="24">
        <f t="shared" si="43"/>
        <v>2024.86</v>
      </c>
      <c r="BH40" s="24">
        <f t="shared" si="43"/>
        <v>2200.2600000000002</v>
      </c>
      <c r="BI40" s="24">
        <f t="shared" si="43"/>
        <v>2287.37</v>
      </c>
      <c r="BJ40" s="24">
        <f t="shared" si="43"/>
        <v>2280.0700000000002</v>
      </c>
      <c r="BK40" s="24">
        <f t="shared" si="43"/>
        <v>2194.3200000000002</v>
      </c>
      <c r="BL40" s="24">
        <f t="shared" si="43"/>
        <v>2047.06</v>
      </c>
      <c r="BM40" s="24">
        <f t="shared" si="43"/>
        <v>2026.68</v>
      </c>
      <c r="BN40" s="24">
        <f t="shared" ref="BN40:CS40" si="44">SUM(BN41:BN41)</f>
        <v>2000.54</v>
      </c>
      <c r="BO40" s="24">
        <f t="shared" si="44"/>
        <v>2000.54</v>
      </c>
      <c r="BP40" s="24">
        <f t="shared" si="44"/>
        <v>1998.72</v>
      </c>
      <c r="BQ40" s="24">
        <f t="shared" si="44"/>
        <v>1998.72</v>
      </c>
      <c r="BR40" s="24">
        <f t="shared" si="44"/>
        <v>1998.72</v>
      </c>
      <c r="BS40" s="24">
        <f t="shared" si="44"/>
        <v>1998.72</v>
      </c>
      <c r="BT40" s="24">
        <f t="shared" si="44"/>
        <v>1997</v>
      </c>
      <c r="BU40" s="24">
        <f t="shared" si="44"/>
        <v>1997</v>
      </c>
      <c r="BV40" s="24">
        <f t="shared" si="44"/>
        <v>2151.4699999999998</v>
      </c>
      <c r="BW40" s="24">
        <f t="shared" si="44"/>
        <v>2151.4699999999998</v>
      </c>
      <c r="BX40" s="24">
        <f t="shared" si="44"/>
        <v>2148.8200000000002</v>
      </c>
      <c r="BY40" s="24">
        <f t="shared" si="44"/>
        <v>2148.8200000000002</v>
      </c>
      <c r="BZ40" s="24">
        <f t="shared" si="44"/>
        <v>2867.21</v>
      </c>
      <c r="CA40" s="24">
        <f t="shared" si="44"/>
        <v>3204.79</v>
      </c>
      <c r="CB40" s="24">
        <f t="shared" si="44"/>
        <v>3177.7</v>
      </c>
      <c r="CC40" s="24">
        <f t="shared" si="44"/>
        <v>3177.7</v>
      </c>
      <c r="CD40" s="24">
        <f t="shared" si="44"/>
        <v>3033.52</v>
      </c>
      <c r="CE40" s="24">
        <f t="shared" si="44"/>
        <v>2826.85</v>
      </c>
      <c r="CF40" s="24">
        <f t="shared" si="44"/>
        <v>2312.7199999999998</v>
      </c>
      <c r="CG40" s="24">
        <f t="shared" si="44"/>
        <v>2072.65</v>
      </c>
      <c r="CH40" s="24">
        <f t="shared" si="44"/>
        <v>2052.6999999999998</v>
      </c>
      <c r="CI40" s="24">
        <f t="shared" si="44"/>
        <v>2052.6999999999998</v>
      </c>
      <c r="CJ40" s="24">
        <f t="shared" si="44"/>
        <v>2052.6999999999998</v>
      </c>
      <c r="CK40" s="24">
        <f t="shared" si="44"/>
        <v>2052.6999999999998</v>
      </c>
      <c r="CL40" s="24">
        <f t="shared" si="44"/>
        <v>2046.06</v>
      </c>
      <c r="CM40" s="24">
        <f t="shared" si="44"/>
        <v>2046.06</v>
      </c>
      <c r="CN40" s="24">
        <f t="shared" si="44"/>
        <v>2018.9</v>
      </c>
      <c r="CO40" s="24">
        <f t="shared" si="44"/>
        <v>2018.9</v>
      </c>
      <c r="CP40" s="24">
        <f t="shared" si="44"/>
        <v>2157.8000000000002</v>
      </c>
      <c r="CQ40" s="24">
        <f t="shared" si="44"/>
        <v>2251.13</v>
      </c>
      <c r="CR40" s="24">
        <f t="shared" si="44"/>
        <v>2253.15</v>
      </c>
      <c r="CS40" s="64">
        <f t="shared" si="44"/>
        <v>2253.15</v>
      </c>
      <c r="CT40" s="22">
        <f t="shared" si="21"/>
        <v>226254.02000000002</v>
      </c>
    </row>
    <row r="41" spans="1:98">
      <c r="A41" s="17" t="s">
        <v>12</v>
      </c>
      <c r="B41" s="25" cm="1">
        <f t="array" ref="B41:CS41">TRANSPOSE('[1]0203'!$AC$110:$AC$205)</f>
        <v>2395.71</v>
      </c>
      <c r="C41" s="26">
        <v>2244.0700000000002</v>
      </c>
      <c r="D41" s="26">
        <v>2022.19</v>
      </c>
      <c r="E41" s="26">
        <v>2022.55</v>
      </c>
      <c r="F41" s="26">
        <v>2022.67</v>
      </c>
      <c r="G41" s="26">
        <v>2022.67</v>
      </c>
      <c r="H41" s="26">
        <v>2020.85</v>
      </c>
      <c r="I41" s="26">
        <v>2020.85</v>
      </c>
      <c r="J41" s="26">
        <v>2019.43</v>
      </c>
      <c r="K41" s="26">
        <v>2014.16</v>
      </c>
      <c r="L41" s="26">
        <v>2011.14</v>
      </c>
      <c r="M41" s="26">
        <v>2011.43</v>
      </c>
      <c r="N41" s="26">
        <v>2014.87</v>
      </c>
      <c r="O41" s="26">
        <v>2014.93</v>
      </c>
      <c r="P41" s="26">
        <v>2015.3</v>
      </c>
      <c r="Q41" s="26">
        <v>2015.43</v>
      </c>
      <c r="R41" s="26">
        <v>2183.17</v>
      </c>
      <c r="S41" s="26">
        <v>2276.21</v>
      </c>
      <c r="T41" s="26">
        <v>2405.08</v>
      </c>
      <c r="U41" s="26">
        <v>2427.48</v>
      </c>
      <c r="V41" s="26">
        <v>2279.0300000000002</v>
      </c>
      <c r="W41" s="26">
        <v>2502.52</v>
      </c>
      <c r="X41" s="26">
        <v>2275.75</v>
      </c>
      <c r="Y41" s="26">
        <v>2161.96</v>
      </c>
      <c r="Z41" s="26">
        <v>2594.13</v>
      </c>
      <c r="AA41" s="26">
        <v>2808.63</v>
      </c>
      <c r="AB41" s="26">
        <v>3023.43</v>
      </c>
      <c r="AC41" s="26">
        <v>3255.34</v>
      </c>
      <c r="AD41" s="26">
        <v>3304.36</v>
      </c>
      <c r="AE41" s="26">
        <v>3317.04</v>
      </c>
      <c r="AF41" s="26">
        <v>3312.68</v>
      </c>
      <c r="AG41" s="26">
        <v>3312</v>
      </c>
      <c r="AH41" s="26">
        <v>3314.94</v>
      </c>
      <c r="AI41" s="26">
        <v>3315.65</v>
      </c>
      <c r="AJ41" s="26">
        <v>3286.13</v>
      </c>
      <c r="AK41" s="26">
        <v>3188.41</v>
      </c>
      <c r="AL41" s="26">
        <v>3113.79</v>
      </c>
      <c r="AM41" s="26">
        <v>3112.93</v>
      </c>
      <c r="AN41" s="26">
        <v>3005.79</v>
      </c>
      <c r="AO41" s="26">
        <v>2784.04</v>
      </c>
      <c r="AP41" s="26">
        <v>2772.12</v>
      </c>
      <c r="AQ41" s="26">
        <v>2772.14</v>
      </c>
      <c r="AR41" s="26">
        <v>2590.5100000000002</v>
      </c>
      <c r="AS41" s="26">
        <v>2316.9299999999998</v>
      </c>
      <c r="AT41" s="26">
        <v>2112.9499999999998</v>
      </c>
      <c r="AU41" s="26">
        <v>2064.0500000000002</v>
      </c>
      <c r="AV41" s="26">
        <v>2065.6999999999998</v>
      </c>
      <c r="AW41" s="26">
        <v>2065.77</v>
      </c>
      <c r="AX41" s="26">
        <v>2065.77</v>
      </c>
      <c r="AY41" s="26">
        <v>2065.77</v>
      </c>
      <c r="AZ41" s="26">
        <v>2053.46</v>
      </c>
      <c r="BA41" s="26">
        <v>2053.2600000000002</v>
      </c>
      <c r="BB41" s="26">
        <v>2050.64</v>
      </c>
      <c r="BC41" s="26">
        <v>2050.64</v>
      </c>
      <c r="BD41" s="26">
        <v>2050.23</v>
      </c>
      <c r="BE41" s="26">
        <v>2050.23</v>
      </c>
      <c r="BF41" s="26">
        <v>2024.86</v>
      </c>
      <c r="BG41" s="26">
        <v>2024.86</v>
      </c>
      <c r="BH41" s="26">
        <v>2200.2600000000002</v>
      </c>
      <c r="BI41" s="26">
        <v>2287.37</v>
      </c>
      <c r="BJ41" s="26">
        <v>2280.0700000000002</v>
      </c>
      <c r="BK41" s="26">
        <v>2194.3200000000002</v>
      </c>
      <c r="BL41" s="26">
        <v>2047.06</v>
      </c>
      <c r="BM41" s="26">
        <v>2026.68</v>
      </c>
      <c r="BN41" s="26">
        <v>2000.54</v>
      </c>
      <c r="BO41" s="26">
        <v>2000.54</v>
      </c>
      <c r="BP41" s="26">
        <v>1998.72</v>
      </c>
      <c r="BQ41" s="26">
        <v>1998.72</v>
      </c>
      <c r="BR41" s="26">
        <v>1998.72</v>
      </c>
      <c r="BS41" s="26">
        <v>1998.72</v>
      </c>
      <c r="BT41" s="26">
        <v>1997</v>
      </c>
      <c r="BU41" s="26">
        <v>1997</v>
      </c>
      <c r="BV41" s="26">
        <v>2151.4699999999998</v>
      </c>
      <c r="BW41" s="26">
        <v>2151.4699999999998</v>
      </c>
      <c r="BX41" s="26">
        <v>2148.8200000000002</v>
      </c>
      <c r="BY41" s="26">
        <v>2148.8200000000002</v>
      </c>
      <c r="BZ41" s="26">
        <v>2867.21</v>
      </c>
      <c r="CA41" s="26">
        <v>3204.79</v>
      </c>
      <c r="CB41" s="26">
        <v>3177.7</v>
      </c>
      <c r="CC41" s="26">
        <v>3177.7</v>
      </c>
      <c r="CD41" s="26">
        <v>3033.52</v>
      </c>
      <c r="CE41" s="26">
        <v>2826.85</v>
      </c>
      <c r="CF41" s="26">
        <v>2312.7199999999998</v>
      </c>
      <c r="CG41" s="26">
        <v>2072.65</v>
      </c>
      <c r="CH41" s="26">
        <v>2052.6999999999998</v>
      </c>
      <c r="CI41" s="26">
        <v>2052.6999999999998</v>
      </c>
      <c r="CJ41" s="26">
        <v>2052.6999999999998</v>
      </c>
      <c r="CK41" s="26">
        <v>2052.6999999999998</v>
      </c>
      <c r="CL41" s="26">
        <v>2046.06</v>
      </c>
      <c r="CM41" s="26">
        <v>2046.06</v>
      </c>
      <c r="CN41" s="26">
        <v>2018.9</v>
      </c>
      <c r="CO41" s="26">
        <v>2018.9</v>
      </c>
      <c r="CP41" s="26">
        <v>2157.8000000000002</v>
      </c>
      <c r="CQ41" s="26">
        <v>2251.13</v>
      </c>
      <c r="CR41" s="26">
        <v>2253.15</v>
      </c>
      <c r="CS41" s="65">
        <v>2253.15</v>
      </c>
      <c r="CT41" s="19">
        <f t="shared" si="21"/>
        <v>226254.02000000002</v>
      </c>
    </row>
    <row r="42" spans="1:98">
      <c r="A42" s="68" t="s">
        <v>41</v>
      </c>
      <c r="B42" s="231">
        <f t="shared" ref="B42:AG42" si="45">SUM(B43:B46)</f>
        <v>1647.45</v>
      </c>
      <c r="C42" s="232">
        <f t="shared" si="45"/>
        <v>1647.45</v>
      </c>
      <c r="D42" s="232">
        <f t="shared" si="45"/>
        <v>1541.85</v>
      </c>
      <c r="E42" s="232">
        <f t="shared" si="45"/>
        <v>1436.25</v>
      </c>
      <c r="F42" s="232">
        <f t="shared" si="45"/>
        <v>1378</v>
      </c>
      <c r="G42" s="232">
        <f t="shared" si="45"/>
        <v>1378</v>
      </c>
      <c r="H42" s="232">
        <f t="shared" si="45"/>
        <v>1272.3999999999999</v>
      </c>
      <c r="I42" s="232">
        <f t="shared" si="45"/>
        <v>1166.8</v>
      </c>
      <c r="J42" s="232">
        <f t="shared" si="45"/>
        <v>1165.95</v>
      </c>
      <c r="K42" s="232">
        <f t="shared" si="45"/>
        <v>1165.95</v>
      </c>
      <c r="L42" s="232">
        <f t="shared" si="45"/>
        <v>1269.6500000000001</v>
      </c>
      <c r="M42" s="232">
        <f t="shared" si="45"/>
        <v>1269.6500000000001</v>
      </c>
      <c r="N42" s="232">
        <f t="shared" si="45"/>
        <v>1165.95</v>
      </c>
      <c r="O42" s="232">
        <f t="shared" si="45"/>
        <v>1165.95</v>
      </c>
      <c r="P42" s="232">
        <f t="shared" si="45"/>
        <v>1165.95</v>
      </c>
      <c r="Q42" s="232">
        <f t="shared" si="45"/>
        <v>1165.95</v>
      </c>
      <c r="R42" s="232">
        <f t="shared" si="45"/>
        <v>1271.55</v>
      </c>
      <c r="S42" s="232">
        <f t="shared" si="45"/>
        <v>1377.15</v>
      </c>
      <c r="T42" s="232">
        <f t="shared" si="45"/>
        <v>1378</v>
      </c>
      <c r="U42" s="232">
        <f t="shared" si="45"/>
        <v>1378</v>
      </c>
      <c r="V42" s="232">
        <f t="shared" si="45"/>
        <v>1483.6</v>
      </c>
      <c r="W42" s="232">
        <f t="shared" si="45"/>
        <v>1589.2</v>
      </c>
      <c r="X42" s="232">
        <f t="shared" si="45"/>
        <v>1647.45</v>
      </c>
      <c r="Y42" s="232">
        <f t="shared" si="45"/>
        <v>1647.45</v>
      </c>
      <c r="Z42" s="232">
        <f t="shared" si="45"/>
        <v>1647.45</v>
      </c>
      <c r="AA42" s="232">
        <f t="shared" si="45"/>
        <v>1647.45</v>
      </c>
      <c r="AB42" s="232">
        <f t="shared" si="45"/>
        <v>1647.45</v>
      </c>
      <c r="AC42" s="232">
        <f t="shared" si="45"/>
        <v>1647.45</v>
      </c>
      <c r="AD42" s="232">
        <f t="shared" si="45"/>
        <v>1647.45</v>
      </c>
      <c r="AE42" s="232">
        <f t="shared" si="45"/>
        <v>1647.45</v>
      </c>
      <c r="AF42" s="232">
        <f t="shared" si="45"/>
        <v>1647.45</v>
      </c>
      <c r="AG42" s="232">
        <f t="shared" si="45"/>
        <v>1647.45</v>
      </c>
      <c r="AH42" s="232">
        <f t="shared" ref="AH42:BM42" si="46">SUM(AH43:AH46)</f>
        <v>1647.45</v>
      </c>
      <c r="AI42" s="232">
        <f t="shared" si="46"/>
        <v>1647.45</v>
      </c>
      <c r="AJ42" s="232">
        <f t="shared" si="46"/>
        <v>1647.45</v>
      </c>
      <c r="AK42" s="232">
        <f t="shared" si="46"/>
        <v>1647.45</v>
      </c>
      <c r="AL42" s="232">
        <f t="shared" si="46"/>
        <v>1647.45</v>
      </c>
      <c r="AM42" s="232">
        <f t="shared" si="46"/>
        <v>1647.45</v>
      </c>
      <c r="AN42" s="232">
        <f t="shared" si="46"/>
        <v>1647.45</v>
      </c>
      <c r="AO42" s="232">
        <f t="shared" si="46"/>
        <v>1647.45</v>
      </c>
      <c r="AP42" s="232">
        <f t="shared" si="46"/>
        <v>1647.45</v>
      </c>
      <c r="AQ42" s="232">
        <f t="shared" si="46"/>
        <v>1647.45</v>
      </c>
      <c r="AR42" s="232">
        <f t="shared" si="46"/>
        <v>1647.45</v>
      </c>
      <c r="AS42" s="232">
        <f t="shared" si="46"/>
        <v>1647.45</v>
      </c>
      <c r="AT42" s="232">
        <f t="shared" si="46"/>
        <v>1647.45</v>
      </c>
      <c r="AU42" s="232">
        <f t="shared" si="46"/>
        <v>1647.45</v>
      </c>
      <c r="AV42" s="232">
        <f t="shared" si="46"/>
        <v>1647.45</v>
      </c>
      <c r="AW42" s="232">
        <f t="shared" si="46"/>
        <v>1647.45</v>
      </c>
      <c r="AX42" s="232">
        <f t="shared" si="46"/>
        <v>1541.85</v>
      </c>
      <c r="AY42" s="232">
        <f t="shared" si="46"/>
        <v>1436.25</v>
      </c>
      <c r="AZ42" s="232">
        <f t="shared" si="46"/>
        <v>1333</v>
      </c>
      <c r="BA42" s="232">
        <f t="shared" si="46"/>
        <v>1273</v>
      </c>
      <c r="BB42" s="232">
        <f t="shared" si="46"/>
        <v>1273</v>
      </c>
      <c r="BC42" s="232">
        <f t="shared" si="46"/>
        <v>1273</v>
      </c>
      <c r="BD42" s="232">
        <f t="shared" si="46"/>
        <v>1273</v>
      </c>
      <c r="BE42" s="232">
        <f t="shared" si="46"/>
        <v>1273</v>
      </c>
      <c r="BF42" s="232">
        <f t="shared" si="46"/>
        <v>1378</v>
      </c>
      <c r="BG42" s="232">
        <f t="shared" si="46"/>
        <v>1378</v>
      </c>
      <c r="BH42" s="232">
        <f t="shared" si="46"/>
        <v>1378</v>
      </c>
      <c r="BI42" s="232">
        <f t="shared" si="46"/>
        <v>1378</v>
      </c>
      <c r="BJ42" s="232">
        <f t="shared" si="46"/>
        <v>1483.6</v>
      </c>
      <c r="BK42" s="232">
        <f t="shared" si="46"/>
        <v>1589.2</v>
      </c>
      <c r="BL42" s="232">
        <f t="shared" si="46"/>
        <v>1483.6</v>
      </c>
      <c r="BM42" s="232">
        <f t="shared" si="46"/>
        <v>1378</v>
      </c>
      <c r="BN42" s="232">
        <f t="shared" ref="BN42:CS42" si="47">SUM(BN43:BN46)</f>
        <v>1378</v>
      </c>
      <c r="BO42" s="232">
        <f t="shared" si="47"/>
        <v>1378</v>
      </c>
      <c r="BP42" s="232">
        <f t="shared" si="47"/>
        <v>1272.3999999999999</v>
      </c>
      <c r="BQ42" s="232">
        <f t="shared" si="47"/>
        <v>1166.8</v>
      </c>
      <c r="BR42" s="232">
        <f t="shared" si="47"/>
        <v>1165.95</v>
      </c>
      <c r="BS42" s="232">
        <f t="shared" si="47"/>
        <v>1165.95</v>
      </c>
      <c r="BT42" s="232">
        <f t="shared" si="47"/>
        <v>1229.95</v>
      </c>
      <c r="BU42" s="232">
        <f t="shared" si="47"/>
        <v>1267.95</v>
      </c>
      <c r="BV42" s="232">
        <f t="shared" si="47"/>
        <v>1267.95</v>
      </c>
      <c r="BW42" s="232">
        <f t="shared" si="47"/>
        <v>1267.95</v>
      </c>
      <c r="BX42" s="232">
        <f t="shared" si="47"/>
        <v>1267.95</v>
      </c>
      <c r="BY42" s="232">
        <f t="shared" si="47"/>
        <v>1331.95</v>
      </c>
      <c r="BZ42" s="232">
        <f t="shared" si="47"/>
        <v>1501.55</v>
      </c>
      <c r="CA42" s="232">
        <f t="shared" si="47"/>
        <v>1619.15</v>
      </c>
      <c r="CB42" s="232">
        <f t="shared" si="47"/>
        <v>1660.75</v>
      </c>
      <c r="CC42" s="232">
        <f t="shared" si="47"/>
        <v>1702.35</v>
      </c>
      <c r="CD42" s="232">
        <f t="shared" si="47"/>
        <v>1749.45</v>
      </c>
      <c r="CE42" s="232">
        <f t="shared" si="47"/>
        <v>1749.45</v>
      </c>
      <c r="CF42" s="232">
        <f t="shared" si="47"/>
        <v>1749.45</v>
      </c>
      <c r="CG42" s="232">
        <f t="shared" si="47"/>
        <v>1749.45</v>
      </c>
      <c r="CH42" s="232">
        <f t="shared" si="47"/>
        <v>1749.45</v>
      </c>
      <c r="CI42" s="232">
        <f t="shared" si="47"/>
        <v>1749.45</v>
      </c>
      <c r="CJ42" s="232">
        <f t="shared" si="47"/>
        <v>1685.45</v>
      </c>
      <c r="CK42" s="232">
        <f t="shared" si="47"/>
        <v>1647.45</v>
      </c>
      <c r="CL42" s="232">
        <f t="shared" si="47"/>
        <v>1541.85</v>
      </c>
      <c r="CM42" s="232">
        <f t="shared" si="47"/>
        <v>1436.25</v>
      </c>
      <c r="CN42" s="232">
        <f t="shared" si="47"/>
        <v>1330.65</v>
      </c>
      <c r="CO42" s="232">
        <f t="shared" si="47"/>
        <v>1225.05</v>
      </c>
      <c r="CP42" s="232">
        <f t="shared" si="47"/>
        <v>1330.65</v>
      </c>
      <c r="CQ42" s="232">
        <f t="shared" si="47"/>
        <v>1378</v>
      </c>
      <c r="CR42" s="232">
        <f t="shared" si="47"/>
        <v>1378</v>
      </c>
      <c r="CS42" s="233">
        <f t="shared" si="47"/>
        <v>1378</v>
      </c>
      <c r="CT42" s="22">
        <f t="shared" si="21"/>
        <v>140909.54999999987</v>
      </c>
    </row>
    <row r="43" spans="1:98">
      <c r="A43" s="51" t="s">
        <v>42</v>
      </c>
      <c r="B43" s="267">
        <v>808</v>
      </c>
      <c r="C43" s="267">
        <v>808</v>
      </c>
      <c r="D43" s="267">
        <v>808</v>
      </c>
      <c r="E43" s="267">
        <v>808</v>
      </c>
      <c r="F43" s="267">
        <v>808</v>
      </c>
      <c r="G43" s="267">
        <v>808</v>
      </c>
      <c r="H43" s="267">
        <v>808</v>
      </c>
      <c r="I43" s="267">
        <v>808</v>
      </c>
      <c r="J43" s="267">
        <v>808</v>
      </c>
      <c r="K43" s="267">
        <v>808</v>
      </c>
      <c r="L43" s="267">
        <v>808</v>
      </c>
      <c r="M43" s="267">
        <v>808</v>
      </c>
      <c r="N43" s="267">
        <v>808</v>
      </c>
      <c r="O43" s="267">
        <v>808</v>
      </c>
      <c r="P43" s="267">
        <v>808</v>
      </c>
      <c r="Q43" s="267">
        <v>808</v>
      </c>
      <c r="R43" s="267">
        <v>808</v>
      </c>
      <c r="S43" s="267">
        <v>808</v>
      </c>
      <c r="T43" s="267">
        <v>808</v>
      </c>
      <c r="U43" s="267">
        <v>808</v>
      </c>
      <c r="V43" s="267">
        <v>808</v>
      </c>
      <c r="W43" s="267">
        <v>808</v>
      </c>
      <c r="X43" s="267">
        <v>808</v>
      </c>
      <c r="Y43" s="267">
        <v>808</v>
      </c>
      <c r="Z43" s="267">
        <v>808</v>
      </c>
      <c r="AA43" s="267">
        <v>808</v>
      </c>
      <c r="AB43" s="267">
        <v>808</v>
      </c>
      <c r="AC43" s="267">
        <v>808</v>
      </c>
      <c r="AD43" s="267">
        <v>808</v>
      </c>
      <c r="AE43" s="267">
        <v>808</v>
      </c>
      <c r="AF43" s="267">
        <v>808</v>
      </c>
      <c r="AG43" s="267">
        <v>808</v>
      </c>
      <c r="AH43" s="267">
        <v>808</v>
      </c>
      <c r="AI43" s="267">
        <v>808</v>
      </c>
      <c r="AJ43" s="267">
        <v>808</v>
      </c>
      <c r="AK43" s="267">
        <v>808</v>
      </c>
      <c r="AL43" s="267">
        <v>808</v>
      </c>
      <c r="AM43" s="267">
        <v>808</v>
      </c>
      <c r="AN43" s="267">
        <v>808</v>
      </c>
      <c r="AO43" s="267">
        <v>808</v>
      </c>
      <c r="AP43" s="267">
        <v>808</v>
      </c>
      <c r="AQ43" s="267">
        <v>808</v>
      </c>
      <c r="AR43" s="267">
        <v>808</v>
      </c>
      <c r="AS43" s="267">
        <v>808</v>
      </c>
      <c r="AT43" s="267">
        <v>808</v>
      </c>
      <c r="AU43" s="267">
        <v>808</v>
      </c>
      <c r="AV43" s="267">
        <v>808</v>
      </c>
      <c r="AW43" s="267">
        <v>808</v>
      </c>
      <c r="AX43" s="267">
        <v>808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808</v>
      </c>
      <c r="BN43" s="267">
        <v>808</v>
      </c>
      <c r="BO43" s="267">
        <v>808</v>
      </c>
      <c r="BP43" s="267">
        <v>808</v>
      </c>
      <c r="BQ43" s="267">
        <v>808</v>
      </c>
      <c r="BR43" s="267">
        <v>808</v>
      </c>
      <c r="BS43" s="267">
        <v>808</v>
      </c>
      <c r="BT43" s="267">
        <v>872</v>
      </c>
      <c r="BU43" s="267">
        <v>910</v>
      </c>
      <c r="BV43" s="267">
        <v>910</v>
      </c>
      <c r="BW43" s="267">
        <v>910</v>
      </c>
      <c r="BX43" s="267">
        <v>910</v>
      </c>
      <c r="BY43" s="267">
        <v>974</v>
      </c>
      <c r="BZ43" s="267">
        <v>1038</v>
      </c>
      <c r="CA43" s="267">
        <v>1050</v>
      </c>
      <c r="CB43" s="267">
        <v>986</v>
      </c>
      <c r="CC43" s="267">
        <v>922</v>
      </c>
      <c r="CD43" s="267">
        <v>910</v>
      </c>
      <c r="CE43" s="267">
        <v>910</v>
      </c>
      <c r="CF43" s="267">
        <v>910</v>
      </c>
      <c r="CG43" s="267">
        <v>910</v>
      </c>
      <c r="CH43" s="267">
        <v>910</v>
      </c>
      <c r="CI43" s="267">
        <v>910</v>
      </c>
      <c r="CJ43" s="267">
        <v>846</v>
      </c>
      <c r="CK43" s="267">
        <v>808</v>
      </c>
      <c r="CL43" s="267">
        <v>808</v>
      </c>
      <c r="CM43" s="267">
        <v>808</v>
      </c>
      <c r="CN43" s="267">
        <v>808</v>
      </c>
      <c r="CO43" s="267">
        <v>808</v>
      </c>
      <c r="CP43" s="267">
        <v>808</v>
      </c>
      <c r="CQ43" s="267">
        <v>808</v>
      </c>
      <c r="CR43" s="267">
        <v>808</v>
      </c>
      <c r="CS43" s="267">
        <v>808</v>
      </c>
      <c r="CT43" s="162">
        <f t="shared" si="21"/>
        <v>79620</v>
      </c>
    </row>
    <row r="44" spans="1:98">
      <c r="A44" s="17" t="s">
        <v>43</v>
      </c>
      <c r="B44" s="222">
        <v>269.45</v>
      </c>
      <c r="C44" s="222">
        <v>269.45</v>
      </c>
      <c r="D44" s="222">
        <v>163.85</v>
      </c>
      <c r="E44" s="222">
        <v>58.25</v>
      </c>
      <c r="F44" s="222">
        <v>0</v>
      </c>
      <c r="G44" s="222">
        <v>0</v>
      </c>
      <c r="H44" s="222">
        <v>149.06</v>
      </c>
      <c r="I44" s="222">
        <v>115.17</v>
      </c>
      <c r="J44" s="222">
        <v>114.9</v>
      </c>
      <c r="K44" s="222">
        <v>114.9</v>
      </c>
      <c r="L44" s="222">
        <v>148.18</v>
      </c>
      <c r="M44" s="222">
        <v>148.18</v>
      </c>
      <c r="N44" s="222">
        <v>114.9</v>
      </c>
      <c r="O44" s="222">
        <v>114.9</v>
      </c>
      <c r="P44" s="222">
        <v>114.9</v>
      </c>
      <c r="Q44" s="222">
        <v>114.9</v>
      </c>
      <c r="R44" s="222">
        <v>148.79</v>
      </c>
      <c r="S44" s="222">
        <v>182.69</v>
      </c>
      <c r="T44" s="222">
        <v>0</v>
      </c>
      <c r="U44" s="222">
        <v>0</v>
      </c>
      <c r="V44" s="222">
        <v>105.6</v>
      </c>
      <c r="W44" s="222">
        <v>211.2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163.85</v>
      </c>
      <c r="AY44" s="222">
        <v>58.25</v>
      </c>
      <c r="AZ44" s="222">
        <v>0</v>
      </c>
      <c r="BA44" s="222">
        <v>0</v>
      </c>
      <c r="BB44" s="222">
        <v>0</v>
      </c>
      <c r="BC44" s="222">
        <v>0</v>
      </c>
      <c r="BD44" s="222">
        <v>0</v>
      </c>
      <c r="BE44" s="222">
        <v>0</v>
      </c>
      <c r="BF44" s="222">
        <v>0</v>
      </c>
      <c r="BG44" s="222">
        <v>0</v>
      </c>
      <c r="BH44" s="222">
        <v>0</v>
      </c>
      <c r="BI44" s="222">
        <v>0</v>
      </c>
      <c r="BJ44" s="222">
        <v>105.6</v>
      </c>
      <c r="BK44" s="222">
        <v>211.2</v>
      </c>
      <c r="BL44" s="222">
        <v>105.6</v>
      </c>
      <c r="BM44" s="222">
        <v>0</v>
      </c>
      <c r="BN44" s="222">
        <v>0</v>
      </c>
      <c r="BO44" s="222">
        <v>0</v>
      </c>
      <c r="BP44" s="222">
        <v>149.06</v>
      </c>
      <c r="BQ44" s="222">
        <v>115.17</v>
      </c>
      <c r="BR44" s="222">
        <v>114.9</v>
      </c>
      <c r="BS44" s="222">
        <v>114.9</v>
      </c>
      <c r="BT44" s="222">
        <v>114.9</v>
      </c>
      <c r="BU44" s="222">
        <v>114.9</v>
      </c>
      <c r="BV44" s="222">
        <v>114.9</v>
      </c>
      <c r="BW44" s="222">
        <v>114.9</v>
      </c>
      <c r="BX44" s="222">
        <v>114.9</v>
      </c>
      <c r="BY44" s="222">
        <v>114.9</v>
      </c>
      <c r="BZ44" s="222">
        <v>148.79</v>
      </c>
      <c r="CA44" s="222">
        <v>182.69</v>
      </c>
      <c r="CB44" s="222">
        <v>216.58</v>
      </c>
      <c r="CC44" s="222">
        <v>250.48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235.55</v>
      </c>
      <c r="CM44" s="222">
        <v>201.66</v>
      </c>
      <c r="CN44" s="222">
        <v>167.76</v>
      </c>
      <c r="CO44" s="222">
        <v>133.87</v>
      </c>
      <c r="CP44" s="222">
        <v>0</v>
      </c>
      <c r="CQ44" s="222">
        <v>0</v>
      </c>
      <c r="CR44" s="222">
        <v>0</v>
      </c>
      <c r="CS44" s="222">
        <v>0</v>
      </c>
      <c r="CT44" s="162">
        <f t="shared" si="21"/>
        <v>15185.880000000006</v>
      </c>
    </row>
    <row r="45" spans="1:98">
      <c r="A45" s="17" t="s">
        <v>44</v>
      </c>
      <c r="B45" s="222">
        <v>570</v>
      </c>
      <c r="C45" s="222">
        <v>570</v>
      </c>
      <c r="D45" s="222">
        <v>570</v>
      </c>
      <c r="E45" s="222">
        <v>570</v>
      </c>
      <c r="F45" s="222">
        <v>570</v>
      </c>
      <c r="G45" s="222">
        <v>570</v>
      </c>
      <c r="H45" s="222">
        <v>315.33999999999997</v>
      </c>
      <c r="I45" s="222">
        <v>243.63</v>
      </c>
      <c r="J45" s="222">
        <v>243.05</v>
      </c>
      <c r="K45" s="222">
        <v>243.05</v>
      </c>
      <c r="L45" s="222">
        <v>313.47000000000003</v>
      </c>
      <c r="M45" s="222">
        <v>313.47000000000003</v>
      </c>
      <c r="N45" s="222">
        <v>243.05</v>
      </c>
      <c r="O45" s="222">
        <v>243.05</v>
      </c>
      <c r="P45" s="222">
        <v>243.05</v>
      </c>
      <c r="Q45" s="222">
        <v>243.05</v>
      </c>
      <c r="R45" s="222">
        <v>314.76</v>
      </c>
      <c r="S45" s="222">
        <v>386.46</v>
      </c>
      <c r="T45" s="222">
        <v>570</v>
      </c>
      <c r="U45" s="222">
        <v>570</v>
      </c>
      <c r="V45" s="222">
        <v>570</v>
      </c>
      <c r="W45" s="222">
        <v>570</v>
      </c>
      <c r="X45" s="222">
        <v>570</v>
      </c>
      <c r="Y45" s="222">
        <v>570</v>
      </c>
      <c r="Z45" s="222">
        <v>570</v>
      </c>
      <c r="AA45" s="222">
        <v>570</v>
      </c>
      <c r="AB45" s="222">
        <v>570</v>
      </c>
      <c r="AC45" s="222">
        <v>570</v>
      </c>
      <c r="AD45" s="222">
        <v>570</v>
      </c>
      <c r="AE45" s="222">
        <v>570</v>
      </c>
      <c r="AF45" s="222">
        <v>570</v>
      </c>
      <c r="AG45" s="222">
        <v>570</v>
      </c>
      <c r="AH45" s="222">
        <v>570</v>
      </c>
      <c r="AI45" s="222">
        <v>570</v>
      </c>
      <c r="AJ45" s="222">
        <v>570</v>
      </c>
      <c r="AK45" s="222">
        <v>570</v>
      </c>
      <c r="AL45" s="222">
        <v>570</v>
      </c>
      <c r="AM45" s="222">
        <v>570</v>
      </c>
      <c r="AN45" s="222">
        <v>570</v>
      </c>
      <c r="AO45" s="222">
        <v>570</v>
      </c>
      <c r="AP45" s="222">
        <v>570</v>
      </c>
      <c r="AQ45" s="222">
        <v>570</v>
      </c>
      <c r="AR45" s="222">
        <v>570</v>
      </c>
      <c r="AS45" s="222">
        <v>570</v>
      </c>
      <c r="AT45" s="222">
        <v>570</v>
      </c>
      <c r="AU45" s="222">
        <v>570</v>
      </c>
      <c r="AV45" s="222">
        <v>570</v>
      </c>
      <c r="AW45" s="222">
        <v>570</v>
      </c>
      <c r="AX45" s="222">
        <v>570</v>
      </c>
      <c r="AY45" s="222">
        <v>570</v>
      </c>
      <c r="AZ45" s="222">
        <v>525</v>
      </c>
      <c r="BA45" s="222">
        <v>465</v>
      </c>
      <c r="BB45" s="222">
        <v>465</v>
      </c>
      <c r="BC45" s="222">
        <v>465</v>
      </c>
      <c r="BD45" s="222">
        <v>465</v>
      </c>
      <c r="BE45" s="222">
        <v>465</v>
      </c>
      <c r="BF45" s="222">
        <v>570</v>
      </c>
      <c r="BG45" s="222">
        <v>570</v>
      </c>
      <c r="BH45" s="222">
        <v>570</v>
      </c>
      <c r="BI45" s="222">
        <v>570</v>
      </c>
      <c r="BJ45" s="222">
        <v>570</v>
      </c>
      <c r="BK45" s="222">
        <v>570</v>
      </c>
      <c r="BL45" s="222">
        <v>570</v>
      </c>
      <c r="BM45" s="222">
        <v>570</v>
      </c>
      <c r="BN45" s="222">
        <v>570</v>
      </c>
      <c r="BO45" s="222">
        <v>570</v>
      </c>
      <c r="BP45" s="222">
        <v>315.33999999999997</v>
      </c>
      <c r="BQ45" s="222">
        <v>243.63</v>
      </c>
      <c r="BR45" s="222">
        <v>243.05</v>
      </c>
      <c r="BS45" s="222">
        <v>243.05</v>
      </c>
      <c r="BT45" s="222">
        <v>243.05</v>
      </c>
      <c r="BU45" s="222">
        <v>243.05</v>
      </c>
      <c r="BV45" s="222">
        <v>243.05</v>
      </c>
      <c r="BW45" s="222">
        <v>243.05</v>
      </c>
      <c r="BX45" s="222">
        <v>243.05</v>
      </c>
      <c r="BY45" s="222">
        <v>243.05</v>
      </c>
      <c r="BZ45" s="222">
        <v>314.76</v>
      </c>
      <c r="CA45" s="222">
        <v>386.46</v>
      </c>
      <c r="CB45" s="222">
        <v>458.17</v>
      </c>
      <c r="CC45" s="222">
        <v>529.87</v>
      </c>
      <c r="CD45" s="222">
        <v>570</v>
      </c>
      <c r="CE45" s="222">
        <v>570</v>
      </c>
      <c r="CF45" s="222">
        <v>570</v>
      </c>
      <c r="CG45" s="222">
        <v>570</v>
      </c>
      <c r="CH45" s="222">
        <v>570</v>
      </c>
      <c r="CI45" s="222">
        <v>570</v>
      </c>
      <c r="CJ45" s="222">
        <v>570</v>
      </c>
      <c r="CK45" s="222">
        <v>570</v>
      </c>
      <c r="CL45" s="222">
        <v>498.3</v>
      </c>
      <c r="CM45" s="222">
        <v>426.59</v>
      </c>
      <c r="CN45" s="222">
        <v>354.89</v>
      </c>
      <c r="CO45" s="222">
        <v>283.18</v>
      </c>
      <c r="CP45" s="222">
        <v>522.65</v>
      </c>
      <c r="CQ45" s="222">
        <v>570</v>
      </c>
      <c r="CR45" s="222">
        <v>570</v>
      </c>
      <c r="CS45" s="222">
        <v>570</v>
      </c>
      <c r="CT45" s="162">
        <f t="shared" si="21"/>
        <v>46103.67000000002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21"/>
        <v>0</v>
      </c>
    </row>
    <row r="47" spans="1:98">
      <c r="A47" s="68" t="s">
        <v>46</v>
      </c>
      <c r="B47" s="256">
        <f t="shared" ref="B47:AG47" si="48">SUM(B48:B51)</f>
        <v>119.78656000000001</v>
      </c>
      <c r="C47" s="257">
        <f t="shared" si="48"/>
        <v>118.2792</v>
      </c>
      <c r="D47" s="257">
        <f t="shared" si="48"/>
        <v>114.80368</v>
      </c>
      <c r="E47" s="257">
        <f t="shared" si="48"/>
        <v>116.99072</v>
      </c>
      <c r="F47" s="257">
        <f t="shared" si="48"/>
        <v>122.04832</v>
      </c>
      <c r="G47" s="257">
        <f t="shared" si="48"/>
        <v>121.92384</v>
      </c>
      <c r="H47" s="257">
        <f t="shared" si="48"/>
        <v>129.11951999999999</v>
      </c>
      <c r="I47" s="257">
        <f t="shared" si="48"/>
        <v>137.99655999999999</v>
      </c>
      <c r="J47" s="257">
        <f t="shared" si="48"/>
        <v>135.34031999999999</v>
      </c>
      <c r="K47" s="257">
        <f t="shared" si="48"/>
        <v>128.67295999999999</v>
      </c>
      <c r="L47" s="257">
        <f t="shared" si="48"/>
        <v>127.82952</v>
      </c>
      <c r="M47" s="257">
        <f t="shared" si="48"/>
        <v>132.54527999999999</v>
      </c>
      <c r="N47" s="257">
        <f t="shared" si="48"/>
        <v>133.78008</v>
      </c>
      <c r="O47" s="257">
        <f t="shared" si="48"/>
        <v>133.95224000000002</v>
      </c>
      <c r="P47" s="257">
        <f t="shared" si="48"/>
        <v>134.25391999999999</v>
      </c>
      <c r="Q47" s="257">
        <f t="shared" si="48"/>
        <v>136.65136000000001</v>
      </c>
      <c r="R47" s="257">
        <f t="shared" si="48"/>
        <v>143.63344000000001</v>
      </c>
      <c r="S47" s="257">
        <f t="shared" si="48"/>
        <v>146.66968</v>
      </c>
      <c r="T47" s="257">
        <f t="shared" si="48"/>
        <v>151.83256</v>
      </c>
      <c r="U47" s="257">
        <f t="shared" si="48"/>
        <v>150.54344</v>
      </c>
      <c r="V47" s="257">
        <f t="shared" si="48"/>
        <v>150.63551999999999</v>
      </c>
      <c r="W47" s="257">
        <f t="shared" si="48"/>
        <v>146.25400000000002</v>
      </c>
      <c r="X47" s="257">
        <f t="shared" si="48"/>
        <v>149.3724</v>
      </c>
      <c r="Y47" s="257">
        <f t="shared" si="48"/>
        <v>155.01982715685918</v>
      </c>
      <c r="Z47" s="257">
        <f t="shared" si="48"/>
        <v>155.21258301087914</v>
      </c>
      <c r="AA47" s="257">
        <f t="shared" si="48"/>
        <v>154.65694727895826</v>
      </c>
      <c r="AB47" s="257">
        <f t="shared" si="48"/>
        <v>154.15832004429208</v>
      </c>
      <c r="AC47" s="257">
        <f t="shared" si="48"/>
        <v>186.97877933055767</v>
      </c>
      <c r="AD47" s="257">
        <f t="shared" si="48"/>
        <v>296.84917751944249</v>
      </c>
      <c r="AE47" s="257">
        <f t="shared" si="48"/>
        <v>478.72212805919418</v>
      </c>
      <c r="AF47" s="257">
        <f t="shared" si="48"/>
        <v>743.99955823146524</v>
      </c>
      <c r="AG47" s="257">
        <f t="shared" si="48"/>
        <v>1104.890128283148</v>
      </c>
      <c r="AH47" s="257">
        <f t="shared" ref="AH47:BM47" si="49">SUM(AH48:AH51)</f>
        <v>1431.5196952554113</v>
      </c>
      <c r="AI47" s="257">
        <f t="shared" si="49"/>
        <v>1790.5667423886771</v>
      </c>
      <c r="AJ47" s="257">
        <f t="shared" si="49"/>
        <v>2203.1779379333075</v>
      </c>
      <c r="AK47" s="257">
        <f t="shared" si="49"/>
        <v>2532.5319069489233</v>
      </c>
      <c r="AL47" s="257">
        <f t="shared" si="49"/>
        <v>2839.9122852560299</v>
      </c>
      <c r="AM47" s="257">
        <f t="shared" si="49"/>
        <v>3150.1080489381893</v>
      </c>
      <c r="AN47" s="257">
        <f t="shared" si="49"/>
        <v>3374.3338592765249</v>
      </c>
      <c r="AO47" s="257">
        <f t="shared" si="49"/>
        <v>3606.3078384837995</v>
      </c>
      <c r="AP47" s="257">
        <f t="shared" si="49"/>
        <v>3889.9618882331933</v>
      </c>
      <c r="AQ47" s="257">
        <f t="shared" si="49"/>
        <v>4094.8813090720478</v>
      </c>
      <c r="AR47" s="257">
        <f t="shared" si="49"/>
        <v>4272.9988065591588</v>
      </c>
      <c r="AS47" s="257">
        <f t="shared" si="49"/>
        <v>4404.6581581331402</v>
      </c>
      <c r="AT47" s="257">
        <f t="shared" si="49"/>
        <v>4486.3058473013471</v>
      </c>
      <c r="AU47" s="257">
        <f t="shared" si="49"/>
        <v>4546.6828635902057</v>
      </c>
      <c r="AV47" s="257">
        <f t="shared" si="49"/>
        <v>4507.0873277496567</v>
      </c>
      <c r="AW47" s="257">
        <f t="shared" si="49"/>
        <v>4547.0548913402108</v>
      </c>
      <c r="AX47" s="257">
        <f t="shared" si="49"/>
        <v>4582.3589671996187</v>
      </c>
      <c r="AY47" s="257">
        <f t="shared" si="49"/>
        <v>4610.770723591716</v>
      </c>
      <c r="AZ47" s="257">
        <f t="shared" si="49"/>
        <v>4626.7472887533922</v>
      </c>
      <c r="BA47" s="257">
        <f t="shared" si="49"/>
        <v>4611.57545869967</v>
      </c>
      <c r="BB47" s="257">
        <f t="shared" si="49"/>
        <v>4582.2538914461429</v>
      </c>
      <c r="BC47" s="257">
        <f t="shared" si="49"/>
        <v>4557.3747544408579</v>
      </c>
      <c r="BD47" s="257">
        <f t="shared" si="49"/>
        <v>4515.1701480755391</v>
      </c>
      <c r="BE47" s="257">
        <f t="shared" si="49"/>
        <v>4462.2117684121995</v>
      </c>
      <c r="BF47" s="257">
        <f t="shared" si="49"/>
        <v>4373.6426584697992</v>
      </c>
      <c r="BG47" s="257">
        <f t="shared" si="49"/>
        <v>4266.3378626450885</v>
      </c>
      <c r="BH47" s="257">
        <f t="shared" si="49"/>
        <v>4078.9834242616871</v>
      </c>
      <c r="BI47" s="257">
        <f t="shared" si="49"/>
        <v>3942.4023772697083</v>
      </c>
      <c r="BJ47" s="257">
        <f t="shared" si="49"/>
        <v>3751.0512805044145</v>
      </c>
      <c r="BK47" s="257">
        <f t="shared" si="49"/>
        <v>3543.1731625435618</v>
      </c>
      <c r="BL47" s="257">
        <f t="shared" si="49"/>
        <v>3334.2121671575669</v>
      </c>
      <c r="BM47" s="257">
        <f t="shared" si="49"/>
        <v>3074.4550328408272</v>
      </c>
      <c r="BN47" s="257">
        <f t="shared" ref="BN47:CS47" si="50">SUM(BN48:BN51)</f>
        <v>2775.5993450515903</v>
      </c>
      <c r="BO47" s="257">
        <f t="shared" si="50"/>
        <v>2445.53297338331</v>
      </c>
      <c r="BP47" s="257">
        <f t="shared" si="50"/>
        <v>2051.7199867249692</v>
      </c>
      <c r="BQ47" s="257">
        <f t="shared" si="50"/>
        <v>1644.8745569752482</v>
      </c>
      <c r="BR47" s="257">
        <f t="shared" si="50"/>
        <v>1254.9939399573459</v>
      </c>
      <c r="BS47" s="257">
        <f t="shared" si="50"/>
        <v>896.95812694597532</v>
      </c>
      <c r="BT47" s="257">
        <f t="shared" si="50"/>
        <v>570.01038576474366</v>
      </c>
      <c r="BU47" s="257">
        <f t="shared" si="50"/>
        <v>327.55615519147716</v>
      </c>
      <c r="BV47" s="257">
        <f t="shared" si="50"/>
        <v>156.7299738803913</v>
      </c>
      <c r="BW47" s="257">
        <f t="shared" si="50"/>
        <v>81.310369718245497</v>
      </c>
      <c r="BX47" s="257">
        <f t="shared" si="50"/>
        <v>63.000880000000002</v>
      </c>
      <c r="BY47" s="257">
        <f t="shared" si="50"/>
        <v>52.110239999999997</v>
      </c>
      <c r="BZ47" s="257">
        <f t="shared" si="50"/>
        <v>54.224719999999998</v>
      </c>
      <c r="CA47" s="257">
        <f t="shared" si="50"/>
        <v>57.228960000000001</v>
      </c>
      <c r="CB47" s="257">
        <f t="shared" si="50"/>
        <v>60.342879999999994</v>
      </c>
      <c r="CC47" s="257">
        <f t="shared" si="50"/>
        <v>61.61936</v>
      </c>
      <c r="CD47" s="257">
        <f t="shared" si="50"/>
        <v>62.922960000000003</v>
      </c>
      <c r="CE47" s="257">
        <f t="shared" si="50"/>
        <v>63.86992</v>
      </c>
      <c r="CF47" s="257">
        <f t="shared" si="50"/>
        <v>63.036000000000001</v>
      </c>
      <c r="CG47" s="257">
        <f t="shared" si="50"/>
        <v>62.323680000000003</v>
      </c>
      <c r="CH47" s="257">
        <f t="shared" si="50"/>
        <v>60.734960000000001</v>
      </c>
      <c r="CI47" s="257">
        <f t="shared" si="50"/>
        <v>59.916640000000001</v>
      </c>
      <c r="CJ47" s="257">
        <f t="shared" si="50"/>
        <v>59.772880000000001</v>
      </c>
      <c r="CK47" s="257">
        <f t="shared" si="50"/>
        <v>58.553759999999997</v>
      </c>
      <c r="CL47" s="257">
        <f t="shared" si="50"/>
        <v>56.659840000000003</v>
      </c>
      <c r="CM47" s="257">
        <f t="shared" si="50"/>
        <v>67.978399999999993</v>
      </c>
      <c r="CN47" s="257">
        <f t="shared" si="50"/>
        <v>99.452719999999999</v>
      </c>
      <c r="CO47" s="257">
        <f t="shared" si="50"/>
        <v>116.28424000000001</v>
      </c>
      <c r="CP47" s="257">
        <f t="shared" si="50"/>
        <v>125.00711999999999</v>
      </c>
      <c r="CQ47" s="257">
        <f t="shared" si="50"/>
        <v>127.04104000000001</v>
      </c>
      <c r="CR47" s="257">
        <f t="shared" si="50"/>
        <v>125.76967999999999</v>
      </c>
      <c r="CS47" s="258">
        <f t="shared" si="50"/>
        <v>135.65440000000001</v>
      </c>
      <c r="CT47" s="22">
        <f t="shared" si="21"/>
        <v>143003.0040352798</v>
      </c>
    </row>
    <row r="48" spans="1:98">
      <c r="A48" s="51" t="s">
        <v>65</v>
      </c>
      <c r="B48" s="222">
        <v>0</v>
      </c>
      <c r="C48" s="222">
        <v>0</v>
      </c>
      <c r="D48" s="222">
        <v>0</v>
      </c>
      <c r="E48" s="222">
        <v>0</v>
      </c>
      <c r="F48" s="222">
        <v>0</v>
      </c>
      <c r="G48" s="222">
        <v>0</v>
      </c>
      <c r="H48" s="222">
        <v>0</v>
      </c>
      <c r="I48" s="222">
        <v>0</v>
      </c>
      <c r="J48" s="222">
        <v>0</v>
      </c>
      <c r="K48" s="222">
        <v>0</v>
      </c>
      <c r="L48" s="222">
        <v>0</v>
      </c>
      <c r="M48" s="222">
        <v>0</v>
      </c>
      <c r="N48" s="222">
        <v>0</v>
      </c>
      <c r="O48" s="222">
        <v>0</v>
      </c>
      <c r="P48" s="222">
        <v>0</v>
      </c>
      <c r="Q48" s="222">
        <v>0</v>
      </c>
      <c r="R48" s="222">
        <v>0</v>
      </c>
      <c r="S48" s="222">
        <v>0</v>
      </c>
      <c r="T48" s="222">
        <v>0</v>
      </c>
      <c r="U48" s="222">
        <v>0</v>
      </c>
      <c r="V48" s="222">
        <v>0</v>
      </c>
      <c r="W48" s="222">
        <v>0</v>
      </c>
      <c r="X48" s="222">
        <v>0.28000000000000003</v>
      </c>
      <c r="Y48" s="222">
        <v>0.24</v>
      </c>
      <c r="Z48" s="222">
        <v>0.27</v>
      </c>
      <c r="AA48" s="222">
        <v>0.44</v>
      </c>
      <c r="AB48" s="222">
        <v>0.67999999999999994</v>
      </c>
      <c r="AC48" s="222">
        <v>5.72</v>
      </c>
      <c r="AD48" s="222">
        <v>18.36</v>
      </c>
      <c r="AE48" s="222">
        <v>49.34</v>
      </c>
      <c r="AF48" s="222">
        <v>96.78</v>
      </c>
      <c r="AG48" s="222">
        <v>169.24</v>
      </c>
      <c r="AH48" s="222">
        <v>265.61</v>
      </c>
      <c r="AI48" s="222">
        <v>399.52000000000004</v>
      </c>
      <c r="AJ48" s="222">
        <v>585.80999999999995</v>
      </c>
      <c r="AK48" s="222">
        <v>727.04000000000008</v>
      </c>
      <c r="AL48" s="222">
        <v>878.13</v>
      </c>
      <c r="AM48" s="222">
        <v>1010.77</v>
      </c>
      <c r="AN48" s="222">
        <v>1139.78</v>
      </c>
      <c r="AO48" s="222">
        <v>1269.5500000000002</v>
      </c>
      <c r="AP48" s="222">
        <v>1430.76</v>
      </c>
      <c r="AQ48" s="222">
        <v>1522.8700000000001</v>
      </c>
      <c r="AR48" s="222">
        <v>1622.78</v>
      </c>
      <c r="AS48" s="222">
        <v>1707</v>
      </c>
      <c r="AT48" s="222">
        <v>1751.0500000000002</v>
      </c>
      <c r="AU48" s="222">
        <v>1769.69</v>
      </c>
      <c r="AV48" s="222">
        <v>1709.46</v>
      </c>
      <c r="AW48" s="222">
        <v>1725.12</v>
      </c>
      <c r="AX48" s="222">
        <v>1748.92</v>
      </c>
      <c r="AY48" s="222">
        <v>1761.2299999999998</v>
      </c>
      <c r="AZ48" s="222">
        <v>1780.68</v>
      </c>
      <c r="BA48" s="222">
        <v>1791.43</v>
      </c>
      <c r="BB48" s="222">
        <v>1789.47</v>
      </c>
      <c r="BC48" s="222">
        <v>1786.5</v>
      </c>
      <c r="BD48" s="222">
        <v>1787.33</v>
      </c>
      <c r="BE48" s="222">
        <v>1782.15</v>
      </c>
      <c r="BF48" s="222">
        <v>1732.35</v>
      </c>
      <c r="BG48" s="222">
        <v>1719.48</v>
      </c>
      <c r="BH48" s="222">
        <v>1619.12</v>
      </c>
      <c r="BI48" s="222">
        <v>1562.82</v>
      </c>
      <c r="BJ48" s="222">
        <v>1472.14</v>
      </c>
      <c r="BK48" s="222">
        <v>1393.99</v>
      </c>
      <c r="BL48" s="222">
        <v>1288.2399999999998</v>
      </c>
      <c r="BM48" s="222">
        <v>1179.6100000000001</v>
      </c>
      <c r="BN48" s="222">
        <v>1059.42</v>
      </c>
      <c r="BO48" s="222">
        <v>937.21</v>
      </c>
      <c r="BP48" s="222">
        <v>807.1</v>
      </c>
      <c r="BQ48" s="222">
        <v>663.33</v>
      </c>
      <c r="BR48" s="222">
        <v>525.16000000000008</v>
      </c>
      <c r="BS48" s="222">
        <v>380.84</v>
      </c>
      <c r="BT48" s="222">
        <v>260.15999999999997</v>
      </c>
      <c r="BU48" s="222">
        <v>161.03</v>
      </c>
      <c r="BV48" s="222">
        <v>76.78</v>
      </c>
      <c r="BW48" s="222">
        <v>27.57</v>
      </c>
      <c r="BX48" s="222">
        <v>11.45</v>
      </c>
      <c r="BY48" s="222">
        <v>1.4</v>
      </c>
      <c r="BZ48" s="222">
        <v>0</v>
      </c>
      <c r="CA48" s="222">
        <v>0</v>
      </c>
      <c r="CB48" s="222">
        <v>0</v>
      </c>
      <c r="CC48" s="222">
        <v>0</v>
      </c>
      <c r="CD48" s="222">
        <v>0</v>
      </c>
      <c r="CE48" s="222">
        <v>0</v>
      </c>
      <c r="CF48" s="222">
        <v>0</v>
      </c>
      <c r="CG48" s="222">
        <v>0</v>
      </c>
      <c r="CH48" s="222">
        <v>0</v>
      </c>
      <c r="CI48" s="222">
        <v>0</v>
      </c>
      <c r="CJ48" s="222">
        <v>0</v>
      </c>
      <c r="CK48" s="222">
        <v>0</v>
      </c>
      <c r="CL48" s="222">
        <v>0</v>
      </c>
      <c r="CM48" s="222">
        <v>0</v>
      </c>
      <c r="CN48" s="222">
        <v>0</v>
      </c>
      <c r="CO48" s="222">
        <v>0</v>
      </c>
      <c r="CP48" s="222">
        <v>0</v>
      </c>
      <c r="CQ48" s="222">
        <v>0</v>
      </c>
      <c r="CR48" s="222">
        <v>0</v>
      </c>
      <c r="CS48" s="222">
        <v>0</v>
      </c>
      <c r="CT48" s="162">
        <f t="shared" ref="CT48:CT51" si="51">SUM(B48:CS48)</f>
        <v>50963.199999999997</v>
      </c>
    </row>
    <row r="49" spans="1:102">
      <c r="A49" s="19" t="s">
        <v>66</v>
      </c>
      <c r="B49" s="25">
        <f t="shared" ref="B49:Q51" si="52">B22</f>
        <v>0</v>
      </c>
      <c r="C49" s="25">
        <f t="shared" si="52"/>
        <v>0</v>
      </c>
      <c r="D49" s="25">
        <f t="shared" si="52"/>
        <v>0</v>
      </c>
      <c r="E49" s="25">
        <f t="shared" si="52"/>
        <v>0</v>
      </c>
      <c r="F49" s="25">
        <f t="shared" si="52"/>
        <v>0</v>
      </c>
      <c r="G49" s="25">
        <f t="shared" si="52"/>
        <v>0</v>
      </c>
      <c r="H49" s="25">
        <f t="shared" si="52"/>
        <v>0</v>
      </c>
      <c r="I49" s="25">
        <f t="shared" si="52"/>
        <v>0</v>
      </c>
      <c r="J49" s="25">
        <f t="shared" si="52"/>
        <v>0</v>
      </c>
      <c r="K49" s="25">
        <f t="shared" si="52"/>
        <v>0</v>
      </c>
      <c r="L49" s="25">
        <f t="shared" si="52"/>
        <v>0</v>
      </c>
      <c r="M49" s="25">
        <f t="shared" si="52"/>
        <v>0</v>
      </c>
      <c r="N49" s="25">
        <f t="shared" si="52"/>
        <v>0</v>
      </c>
      <c r="O49" s="25">
        <f t="shared" si="52"/>
        <v>0</v>
      </c>
      <c r="P49" s="25">
        <f t="shared" si="52"/>
        <v>0</v>
      </c>
      <c r="Q49" s="25">
        <f t="shared" si="52"/>
        <v>0</v>
      </c>
      <c r="R49" s="25">
        <f t="shared" ref="R49:BN49" si="53">R22</f>
        <v>0</v>
      </c>
      <c r="S49" s="25">
        <f t="shared" si="53"/>
        <v>0</v>
      </c>
      <c r="T49" s="25">
        <f t="shared" si="53"/>
        <v>0</v>
      </c>
      <c r="U49" s="25">
        <f t="shared" si="53"/>
        <v>0</v>
      </c>
      <c r="V49" s="25">
        <f t="shared" si="53"/>
        <v>0</v>
      </c>
      <c r="W49" s="25">
        <f t="shared" si="53"/>
        <v>0</v>
      </c>
      <c r="X49" s="25">
        <f t="shared" si="53"/>
        <v>0</v>
      </c>
      <c r="Y49" s="25">
        <f t="shared" si="53"/>
        <v>4.0357471568591716</v>
      </c>
      <c r="Z49" s="25">
        <f t="shared" si="53"/>
        <v>4.6466630108791378</v>
      </c>
      <c r="AA49" s="25">
        <f t="shared" si="53"/>
        <v>4.2856672789582486</v>
      </c>
      <c r="AB49" s="25">
        <f t="shared" si="53"/>
        <v>6.155440044292086</v>
      </c>
      <c r="AC49" s="25">
        <f t="shared" si="53"/>
        <v>36.534619330557682</v>
      </c>
      <c r="AD49" s="25">
        <f t="shared" si="53"/>
        <v>135.92877751944249</v>
      </c>
      <c r="AE49" s="25">
        <f t="shared" si="53"/>
        <v>292.44356805919421</v>
      </c>
      <c r="AF49" s="25">
        <f t="shared" si="53"/>
        <v>514.91875823146529</v>
      </c>
      <c r="AG49" s="25">
        <f t="shared" si="53"/>
        <v>808.40828828314818</v>
      </c>
      <c r="AH49" s="25">
        <f t="shared" si="53"/>
        <v>1050.1088152554112</v>
      </c>
      <c r="AI49" s="25">
        <f t="shared" si="53"/>
        <v>1289.106502388677</v>
      </c>
      <c r="AJ49" s="25">
        <f t="shared" si="53"/>
        <v>1522.5781779333074</v>
      </c>
      <c r="AK49" s="25">
        <f t="shared" si="53"/>
        <v>1713.8781469489229</v>
      </c>
      <c r="AL49" s="25">
        <f t="shared" si="53"/>
        <v>1875.6782852560295</v>
      </c>
      <c r="AM49" s="25">
        <f t="shared" si="53"/>
        <v>2053.0290089381892</v>
      </c>
      <c r="AN49" s="25">
        <f t="shared" si="53"/>
        <v>2143.9351392765243</v>
      </c>
      <c r="AO49" s="25">
        <f t="shared" si="53"/>
        <v>2246.9299984837994</v>
      </c>
      <c r="AP49" s="25">
        <f t="shared" si="53"/>
        <v>2373.0193282331929</v>
      </c>
      <c r="AQ49" s="25">
        <f t="shared" si="53"/>
        <v>2485.4185890720482</v>
      </c>
      <c r="AR49" s="25">
        <f t="shared" si="53"/>
        <v>2566.6981665591593</v>
      </c>
      <c r="AS49" s="25">
        <f t="shared" si="53"/>
        <v>2616.1638381331395</v>
      </c>
      <c r="AT49" s="25">
        <f t="shared" si="53"/>
        <v>2653.1242473013476</v>
      </c>
      <c r="AU49" s="25">
        <f t="shared" si="53"/>
        <v>2701.6272635902055</v>
      </c>
      <c r="AV49" s="25">
        <f t="shared" si="53"/>
        <v>2723.7868477496572</v>
      </c>
      <c r="AW49" s="25">
        <f t="shared" si="53"/>
        <v>2746.298171340211</v>
      </c>
      <c r="AX49" s="25">
        <f t="shared" si="53"/>
        <v>2756.0172871996192</v>
      </c>
      <c r="AY49" s="25">
        <f t="shared" si="53"/>
        <v>2772.8915235917161</v>
      </c>
      <c r="AZ49" s="25">
        <f t="shared" si="53"/>
        <v>2771.3272087533919</v>
      </c>
      <c r="BA49" s="25">
        <f t="shared" si="53"/>
        <v>2749.2324186996702</v>
      </c>
      <c r="BB49" s="25">
        <f t="shared" si="53"/>
        <v>2719.2234914461437</v>
      </c>
      <c r="BC49" s="25">
        <f t="shared" si="53"/>
        <v>2696.5455544408574</v>
      </c>
      <c r="BD49" s="25">
        <f t="shared" si="53"/>
        <v>2656.2251080755395</v>
      </c>
      <c r="BE49" s="25">
        <f t="shared" si="53"/>
        <v>2606.8797684121996</v>
      </c>
      <c r="BF49" s="25">
        <f t="shared" si="53"/>
        <v>2566.8184984697996</v>
      </c>
      <c r="BG49" s="25">
        <f t="shared" si="53"/>
        <v>2478.3282626450891</v>
      </c>
      <c r="BH49" s="25">
        <f t="shared" si="53"/>
        <v>2393.6979042616872</v>
      </c>
      <c r="BI49" s="25">
        <f t="shared" si="53"/>
        <v>2324.8032572697084</v>
      </c>
      <c r="BJ49" s="25">
        <f t="shared" si="53"/>
        <v>2226.8068005044142</v>
      </c>
      <c r="BK49" s="25">
        <f t="shared" si="53"/>
        <v>2100.587882543562</v>
      </c>
      <c r="BL49" s="25">
        <f t="shared" si="53"/>
        <v>1997.8336871575671</v>
      </c>
      <c r="BM49" s="25">
        <f t="shared" si="53"/>
        <v>1847.2336728408272</v>
      </c>
      <c r="BN49" s="25">
        <f t="shared" si="53"/>
        <v>1667.5411050515906</v>
      </c>
      <c r="BO49" s="25">
        <f t="shared" ref="BO49:CS51" si="54">BO22</f>
        <v>1458.68193338331</v>
      </c>
      <c r="BP49" s="25">
        <f t="shared" si="54"/>
        <v>1197.9134267249692</v>
      </c>
      <c r="BQ49" s="25">
        <f t="shared" si="54"/>
        <v>933.84967697524803</v>
      </c>
      <c r="BR49" s="25">
        <f t="shared" si="54"/>
        <v>683.71665995734566</v>
      </c>
      <c r="BS49" s="25">
        <f t="shared" si="54"/>
        <v>472.10836694597526</v>
      </c>
      <c r="BT49" s="25">
        <f t="shared" si="54"/>
        <v>261.9718257647437</v>
      </c>
      <c r="BU49" s="25">
        <f t="shared" si="54"/>
        <v>117.51799519147716</v>
      </c>
      <c r="BV49" s="25">
        <f t="shared" si="54"/>
        <v>31.443653880391295</v>
      </c>
      <c r="BW49" s="25">
        <f t="shared" si="54"/>
        <v>4.7299697182454974</v>
      </c>
      <c r="BX49" s="25">
        <f t="shared" si="54"/>
        <v>0</v>
      </c>
      <c r="BY49" s="25">
        <f t="shared" si="54"/>
        <v>0</v>
      </c>
      <c r="BZ49" s="25">
        <f t="shared" si="54"/>
        <v>0</v>
      </c>
      <c r="CA49" s="25">
        <f t="shared" si="54"/>
        <v>0</v>
      </c>
      <c r="CB49" s="25">
        <f t="shared" si="54"/>
        <v>0</v>
      </c>
      <c r="CC49" s="25">
        <f t="shared" si="54"/>
        <v>0</v>
      </c>
      <c r="CD49" s="25">
        <f t="shared" si="54"/>
        <v>0</v>
      </c>
      <c r="CE49" s="25">
        <f t="shared" si="54"/>
        <v>0</v>
      </c>
      <c r="CF49" s="25">
        <f t="shared" si="54"/>
        <v>0</v>
      </c>
      <c r="CG49" s="25">
        <f t="shared" si="54"/>
        <v>0</v>
      </c>
      <c r="CH49" s="25">
        <f t="shared" si="54"/>
        <v>0</v>
      </c>
      <c r="CI49" s="25">
        <f t="shared" si="54"/>
        <v>0</v>
      </c>
      <c r="CJ49" s="25">
        <f t="shared" si="54"/>
        <v>0</v>
      </c>
      <c r="CK49" s="25">
        <f t="shared" si="54"/>
        <v>0</v>
      </c>
      <c r="CL49" s="25">
        <f t="shared" si="54"/>
        <v>0</v>
      </c>
      <c r="CM49" s="25">
        <f t="shared" si="54"/>
        <v>0</v>
      </c>
      <c r="CN49" s="25">
        <f t="shared" si="54"/>
        <v>0</v>
      </c>
      <c r="CO49" s="25">
        <f t="shared" si="54"/>
        <v>0</v>
      </c>
      <c r="CP49" s="25">
        <f t="shared" si="54"/>
        <v>0</v>
      </c>
      <c r="CQ49" s="25">
        <f t="shared" si="54"/>
        <v>0</v>
      </c>
      <c r="CR49" s="25">
        <f t="shared" si="54"/>
        <v>0</v>
      </c>
      <c r="CS49" s="25">
        <f t="shared" si="54"/>
        <v>0</v>
      </c>
      <c r="CT49" s="19">
        <f t="shared" si="51"/>
        <v>83062.664995279731</v>
      </c>
    </row>
    <row r="50" spans="1:102">
      <c r="A50" s="19" t="s">
        <v>24</v>
      </c>
      <c r="B50" s="118">
        <v>70</v>
      </c>
      <c r="C50" s="118">
        <v>69.209999999999994</v>
      </c>
      <c r="D50" s="118">
        <v>65.97</v>
      </c>
      <c r="E50" s="118">
        <v>66.66</v>
      </c>
      <c r="F50" s="118">
        <v>72.430000000000007</v>
      </c>
      <c r="G50" s="118">
        <v>73.44</v>
      </c>
      <c r="H50" s="118">
        <v>80.66</v>
      </c>
      <c r="I50" s="118">
        <v>87.69</v>
      </c>
      <c r="J50" s="118">
        <v>85.99</v>
      </c>
      <c r="K50" s="118">
        <v>81.790000000000006</v>
      </c>
      <c r="L50" s="118">
        <v>79.5</v>
      </c>
      <c r="M50" s="118">
        <v>83.97</v>
      </c>
      <c r="N50" s="118">
        <v>85.34</v>
      </c>
      <c r="O50" s="118">
        <v>85.23</v>
      </c>
      <c r="P50" s="118">
        <v>85.73</v>
      </c>
      <c r="Q50" s="118">
        <v>87.73</v>
      </c>
      <c r="R50" s="118">
        <v>94.27</v>
      </c>
      <c r="S50" s="118">
        <v>97.66</v>
      </c>
      <c r="T50" s="118">
        <v>103.48</v>
      </c>
      <c r="U50" s="118">
        <v>102.41</v>
      </c>
      <c r="V50" s="118">
        <v>102.05</v>
      </c>
      <c r="W50" s="118">
        <v>97.48</v>
      </c>
      <c r="X50" s="118">
        <v>98.97</v>
      </c>
      <c r="Y50" s="118">
        <v>100.56</v>
      </c>
      <c r="Z50" s="118">
        <v>100.29</v>
      </c>
      <c r="AA50" s="118">
        <v>100.51</v>
      </c>
      <c r="AB50" s="118">
        <v>98.47</v>
      </c>
      <c r="AC50" s="118">
        <v>95.46</v>
      </c>
      <c r="AD50" s="118">
        <v>93.06</v>
      </c>
      <c r="AE50" s="118">
        <v>88.39</v>
      </c>
      <c r="AF50" s="118">
        <v>84.04</v>
      </c>
      <c r="AG50" s="118">
        <v>80.239999999999995</v>
      </c>
      <c r="AH50" s="118">
        <v>68.55</v>
      </c>
      <c r="AI50" s="118">
        <v>55.21</v>
      </c>
      <c r="AJ50" s="118">
        <v>46.87</v>
      </c>
      <c r="AK50" s="118">
        <v>41.23</v>
      </c>
      <c r="AL50" s="118">
        <v>37.51</v>
      </c>
      <c r="AM50" s="118">
        <v>37.54</v>
      </c>
      <c r="AN50" s="118">
        <v>41.32</v>
      </c>
      <c r="AO50" s="118">
        <v>40.94</v>
      </c>
      <c r="AP50" s="118">
        <v>37.29</v>
      </c>
      <c r="AQ50" s="118">
        <v>36.99</v>
      </c>
      <c r="AR50" s="118">
        <v>35.229999999999997</v>
      </c>
      <c r="AS50" s="118">
        <v>33.14</v>
      </c>
      <c r="AT50" s="118">
        <v>32.130000000000003</v>
      </c>
      <c r="AU50" s="118">
        <v>27.04</v>
      </c>
      <c r="AV50" s="118">
        <v>24.93</v>
      </c>
      <c r="AW50" s="118">
        <v>26.64</v>
      </c>
      <c r="AX50" s="118">
        <v>29.82</v>
      </c>
      <c r="AY50" s="118">
        <v>27.83</v>
      </c>
      <c r="AZ50" s="118">
        <v>26.05</v>
      </c>
      <c r="BA50" s="118">
        <v>22.11</v>
      </c>
      <c r="BB50" s="118">
        <v>25.45</v>
      </c>
      <c r="BC50" s="118">
        <v>25.51</v>
      </c>
      <c r="BD50" s="118">
        <v>24.78</v>
      </c>
      <c r="BE50" s="118">
        <v>23.79</v>
      </c>
      <c r="BF50" s="118">
        <v>24.46</v>
      </c>
      <c r="BG50" s="118">
        <v>19.41</v>
      </c>
      <c r="BH50" s="118">
        <v>16.440000000000001</v>
      </c>
      <c r="BI50" s="118">
        <v>3.67</v>
      </c>
      <c r="BJ50" s="118">
        <v>2.91</v>
      </c>
      <c r="BK50" s="118">
        <v>2.4900000000000002</v>
      </c>
      <c r="BL50" s="118">
        <v>2.58</v>
      </c>
      <c r="BM50" s="118">
        <v>2.4700000000000002</v>
      </c>
      <c r="BN50" s="118">
        <v>1.83</v>
      </c>
      <c r="BO50" s="118">
        <v>2.15</v>
      </c>
      <c r="BP50" s="118">
        <v>1.63</v>
      </c>
      <c r="BQ50" s="118">
        <v>1.01</v>
      </c>
      <c r="BR50" s="118">
        <v>1.93</v>
      </c>
      <c r="BS50" s="118">
        <v>1.01</v>
      </c>
      <c r="BT50" s="118">
        <v>0.99</v>
      </c>
      <c r="BU50" s="118">
        <v>1.51</v>
      </c>
      <c r="BV50" s="118">
        <v>1.28</v>
      </c>
      <c r="BW50" s="118">
        <v>2.0699999999999998</v>
      </c>
      <c r="BX50" s="118">
        <v>3.19</v>
      </c>
      <c r="BY50" s="118">
        <v>4.42</v>
      </c>
      <c r="BZ50" s="118">
        <v>5.08</v>
      </c>
      <c r="CA50" s="118">
        <v>6.63</v>
      </c>
      <c r="CB50" s="118">
        <v>9.27</v>
      </c>
      <c r="CC50" s="118">
        <v>12.34</v>
      </c>
      <c r="CD50" s="118">
        <v>13.35</v>
      </c>
      <c r="CE50" s="118">
        <v>13.85</v>
      </c>
      <c r="CF50" s="118">
        <v>12.89</v>
      </c>
      <c r="CG50" s="118">
        <v>12.99</v>
      </c>
      <c r="CH50" s="118">
        <v>12.57</v>
      </c>
      <c r="CI50" s="118">
        <v>10.38</v>
      </c>
      <c r="CJ50" s="118">
        <v>9.98</v>
      </c>
      <c r="CK50" s="118">
        <v>9.51</v>
      </c>
      <c r="CL50" s="118">
        <v>8.73</v>
      </c>
      <c r="CM50" s="118">
        <v>19.239999999999998</v>
      </c>
      <c r="CN50" s="118">
        <v>50.46</v>
      </c>
      <c r="CO50" s="118">
        <v>68.95</v>
      </c>
      <c r="CP50" s="118">
        <v>77.099999999999994</v>
      </c>
      <c r="CQ50" s="118">
        <v>79.47</v>
      </c>
      <c r="CR50" s="118">
        <v>78.2</v>
      </c>
      <c r="CS50" s="118">
        <v>85.5</v>
      </c>
      <c r="CT50" s="19">
        <f t="shared" si="51"/>
        <v>4320.5200000000004</v>
      </c>
    </row>
    <row r="51" spans="1:102">
      <c r="A51" s="19" t="s">
        <v>41</v>
      </c>
      <c r="B51" s="25">
        <f t="shared" si="52"/>
        <v>49.786560000000001</v>
      </c>
      <c r="C51" s="25">
        <f t="shared" ref="C51:BN51" si="55">C24</f>
        <v>49.069200000000002</v>
      </c>
      <c r="D51" s="25">
        <f t="shared" si="55"/>
        <v>48.833680000000001</v>
      </c>
      <c r="E51" s="25">
        <f t="shared" si="55"/>
        <v>50.330719999999999</v>
      </c>
      <c r="F51" s="25">
        <f t="shared" si="55"/>
        <v>49.618319999999997</v>
      </c>
      <c r="G51" s="25">
        <f t="shared" si="55"/>
        <v>48.483840000000001</v>
      </c>
      <c r="H51" s="25">
        <f t="shared" si="55"/>
        <v>48.459519999999998</v>
      </c>
      <c r="I51" s="25">
        <f t="shared" si="55"/>
        <v>50.306559999999998</v>
      </c>
      <c r="J51" s="25">
        <f t="shared" si="55"/>
        <v>49.350320000000004</v>
      </c>
      <c r="K51" s="25">
        <f t="shared" si="55"/>
        <v>46.882959999999997</v>
      </c>
      <c r="L51" s="25">
        <f t="shared" si="55"/>
        <v>48.329520000000002</v>
      </c>
      <c r="M51" s="25">
        <f t="shared" si="55"/>
        <v>48.575279999999999</v>
      </c>
      <c r="N51" s="25">
        <f t="shared" si="55"/>
        <v>48.440080000000002</v>
      </c>
      <c r="O51" s="25">
        <f t="shared" si="55"/>
        <v>48.722239999999999</v>
      </c>
      <c r="P51" s="25">
        <f t="shared" si="55"/>
        <v>48.523919999999997</v>
      </c>
      <c r="Q51" s="25">
        <f t="shared" si="55"/>
        <v>48.92136</v>
      </c>
      <c r="R51" s="25">
        <f t="shared" si="55"/>
        <v>49.363439999999997</v>
      </c>
      <c r="S51" s="25">
        <f t="shared" si="55"/>
        <v>49.009680000000003</v>
      </c>
      <c r="T51" s="25">
        <f t="shared" si="55"/>
        <v>48.352559999999997</v>
      </c>
      <c r="U51" s="25">
        <f t="shared" si="55"/>
        <v>48.13344</v>
      </c>
      <c r="V51" s="25">
        <f t="shared" si="55"/>
        <v>48.585520000000002</v>
      </c>
      <c r="W51" s="25">
        <f t="shared" si="55"/>
        <v>48.774000000000001</v>
      </c>
      <c r="X51" s="25">
        <f t="shared" si="55"/>
        <v>50.122399999999999</v>
      </c>
      <c r="Y51" s="25">
        <f t="shared" si="55"/>
        <v>50.184080000000002</v>
      </c>
      <c r="Z51" s="25">
        <f t="shared" si="55"/>
        <v>50.005920000000003</v>
      </c>
      <c r="AA51" s="25">
        <f t="shared" si="55"/>
        <v>49.421280000000003</v>
      </c>
      <c r="AB51" s="25">
        <f t="shared" si="55"/>
        <v>48.852879999999999</v>
      </c>
      <c r="AC51" s="25">
        <f t="shared" si="55"/>
        <v>49.264159999999997</v>
      </c>
      <c r="AD51" s="25">
        <f t="shared" si="55"/>
        <v>49.500399999999999</v>
      </c>
      <c r="AE51" s="25">
        <f t="shared" si="55"/>
        <v>48.548560000000002</v>
      </c>
      <c r="AF51" s="25">
        <f t="shared" si="55"/>
        <v>48.260800000000003</v>
      </c>
      <c r="AG51" s="25">
        <f t="shared" si="55"/>
        <v>47.001840000000001</v>
      </c>
      <c r="AH51" s="25">
        <f t="shared" si="55"/>
        <v>47.250880000000002</v>
      </c>
      <c r="AI51" s="25">
        <f t="shared" si="55"/>
        <v>46.730240000000002</v>
      </c>
      <c r="AJ51" s="25">
        <f t="shared" si="55"/>
        <v>47.919759999999997</v>
      </c>
      <c r="AK51" s="25">
        <f t="shared" si="55"/>
        <v>50.383760000000002</v>
      </c>
      <c r="AL51" s="25">
        <f t="shared" si="55"/>
        <v>48.594000000000001</v>
      </c>
      <c r="AM51" s="25">
        <f t="shared" si="55"/>
        <v>48.769039999999997</v>
      </c>
      <c r="AN51" s="25">
        <f t="shared" si="55"/>
        <v>49.298720000000003</v>
      </c>
      <c r="AO51" s="25">
        <f t="shared" si="55"/>
        <v>48.887839999999997</v>
      </c>
      <c r="AP51" s="25">
        <f t="shared" si="55"/>
        <v>48.892560000000003</v>
      </c>
      <c r="AQ51" s="25">
        <f t="shared" si="55"/>
        <v>49.602719999999998</v>
      </c>
      <c r="AR51" s="25">
        <f t="shared" si="55"/>
        <v>48.290640000000003</v>
      </c>
      <c r="AS51" s="25">
        <f t="shared" si="55"/>
        <v>48.354320000000001</v>
      </c>
      <c r="AT51" s="25">
        <f t="shared" si="55"/>
        <v>50.001600000000003</v>
      </c>
      <c r="AU51" s="25">
        <f t="shared" si="55"/>
        <v>48.325600000000001</v>
      </c>
      <c r="AV51" s="25">
        <f t="shared" si="55"/>
        <v>48.91048</v>
      </c>
      <c r="AW51" s="25">
        <f t="shared" si="55"/>
        <v>48.996720000000003</v>
      </c>
      <c r="AX51" s="25">
        <f t="shared" si="55"/>
        <v>47.601680000000002</v>
      </c>
      <c r="AY51" s="25">
        <f t="shared" si="55"/>
        <v>48.819200000000002</v>
      </c>
      <c r="AZ51" s="25">
        <f t="shared" si="55"/>
        <v>48.690080000000002</v>
      </c>
      <c r="BA51" s="25">
        <f t="shared" si="55"/>
        <v>48.803040000000003</v>
      </c>
      <c r="BB51" s="25">
        <f t="shared" si="55"/>
        <v>48.110399999999998</v>
      </c>
      <c r="BC51" s="25">
        <f t="shared" si="55"/>
        <v>48.819200000000002</v>
      </c>
      <c r="BD51" s="25">
        <f t="shared" si="55"/>
        <v>46.835039999999999</v>
      </c>
      <c r="BE51" s="25">
        <f t="shared" si="55"/>
        <v>49.392000000000003</v>
      </c>
      <c r="BF51" s="25">
        <f t="shared" si="55"/>
        <v>50.014159999999997</v>
      </c>
      <c r="BG51" s="25">
        <f t="shared" si="55"/>
        <v>49.119599999999998</v>
      </c>
      <c r="BH51" s="25">
        <f t="shared" si="55"/>
        <v>49.725520000000003</v>
      </c>
      <c r="BI51" s="25">
        <f t="shared" si="55"/>
        <v>51.109119999999997</v>
      </c>
      <c r="BJ51" s="25">
        <f t="shared" si="55"/>
        <v>49.194479999999999</v>
      </c>
      <c r="BK51" s="25">
        <f t="shared" si="55"/>
        <v>46.10528</v>
      </c>
      <c r="BL51" s="25">
        <f t="shared" si="55"/>
        <v>45.558480000000003</v>
      </c>
      <c r="BM51" s="25">
        <f t="shared" si="55"/>
        <v>45.141359999999999</v>
      </c>
      <c r="BN51" s="25">
        <f t="shared" si="55"/>
        <v>46.808239999999998</v>
      </c>
      <c r="BO51" s="25">
        <f t="shared" si="54"/>
        <v>47.491039999999998</v>
      </c>
      <c r="BP51" s="25">
        <f t="shared" si="54"/>
        <v>45.076560000000001</v>
      </c>
      <c r="BQ51" s="25">
        <f t="shared" si="54"/>
        <v>46.68488</v>
      </c>
      <c r="BR51" s="25">
        <f t="shared" si="54"/>
        <v>44.187280000000001</v>
      </c>
      <c r="BS51" s="25">
        <f t="shared" si="54"/>
        <v>42.999760000000002</v>
      </c>
      <c r="BT51" s="25">
        <f t="shared" si="54"/>
        <v>46.888559999999998</v>
      </c>
      <c r="BU51" s="25">
        <f t="shared" si="54"/>
        <v>47.498159999999999</v>
      </c>
      <c r="BV51" s="25">
        <f t="shared" si="54"/>
        <v>47.226320000000001</v>
      </c>
      <c r="BW51" s="25">
        <f t="shared" si="54"/>
        <v>46.940399999999997</v>
      </c>
      <c r="BX51" s="25">
        <f t="shared" si="54"/>
        <v>48.360880000000002</v>
      </c>
      <c r="BY51" s="25">
        <f t="shared" si="54"/>
        <v>46.290239999999997</v>
      </c>
      <c r="BZ51" s="25">
        <f t="shared" si="54"/>
        <v>49.14472</v>
      </c>
      <c r="CA51" s="25">
        <f t="shared" si="54"/>
        <v>50.598959999999998</v>
      </c>
      <c r="CB51" s="25">
        <f t="shared" si="54"/>
        <v>51.072879999999998</v>
      </c>
      <c r="CC51" s="25">
        <f t="shared" si="54"/>
        <v>49.279359999999997</v>
      </c>
      <c r="CD51" s="25">
        <f t="shared" si="54"/>
        <v>49.572960000000002</v>
      </c>
      <c r="CE51" s="25">
        <f t="shared" si="54"/>
        <v>50.019919999999999</v>
      </c>
      <c r="CF51" s="25">
        <f t="shared" si="54"/>
        <v>50.146000000000001</v>
      </c>
      <c r="CG51" s="25">
        <f t="shared" si="54"/>
        <v>49.333680000000001</v>
      </c>
      <c r="CH51" s="25">
        <f t="shared" si="54"/>
        <v>48.164960000000001</v>
      </c>
      <c r="CI51" s="25">
        <f t="shared" si="54"/>
        <v>49.536639999999998</v>
      </c>
      <c r="CJ51" s="25">
        <f t="shared" si="54"/>
        <v>49.792879999999997</v>
      </c>
      <c r="CK51" s="25">
        <f t="shared" si="54"/>
        <v>49.043759999999999</v>
      </c>
      <c r="CL51" s="25">
        <f t="shared" si="54"/>
        <v>47.929839999999999</v>
      </c>
      <c r="CM51" s="25">
        <f t="shared" si="54"/>
        <v>48.738399999999999</v>
      </c>
      <c r="CN51" s="25">
        <f t="shared" si="54"/>
        <v>48.992719999999998</v>
      </c>
      <c r="CO51" s="25">
        <f t="shared" si="54"/>
        <v>47.334240000000001</v>
      </c>
      <c r="CP51" s="25">
        <f t="shared" si="54"/>
        <v>47.907119999999999</v>
      </c>
      <c r="CQ51" s="25">
        <f t="shared" si="54"/>
        <v>47.571040000000004</v>
      </c>
      <c r="CR51" s="25">
        <f t="shared" si="54"/>
        <v>47.569679999999998</v>
      </c>
      <c r="CS51" s="25">
        <f t="shared" si="54"/>
        <v>50.154400000000003</v>
      </c>
      <c r="CT51" s="19">
        <f t="shared" si="51"/>
        <v>4656.6190399999996</v>
      </c>
    </row>
    <row r="52" spans="1:102" s="98" customFormat="1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505</v>
      </c>
      <c r="AM52" s="264">
        <v>383.1</v>
      </c>
      <c r="AN52" s="264">
        <v>312</v>
      </c>
      <c r="AO52" s="264">
        <v>306.38</v>
      </c>
      <c r="AP52" s="264">
        <v>0</v>
      </c>
      <c r="AQ52" s="264">
        <v>0</v>
      </c>
      <c r="AR52" s="264">
        <v>0</v>
      </c>
      <c r="AS52" s="264">
        <v>0</v>
      </c>
      <c r="AT52" s="264">
        <v>0</v>
      </c>
      <c r="AU52" s="264">
        <v>0</v>
      </c>
      <c r="AV52" s="264">
        <v>0</v>
      </c>
      <c r="AW52" s="264">
        <v>0</v>
      </c>
      <c r="AX52" s="264">
        <v>0</v>
      </c>
      <c r="AY52" s="264">
        <v>0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0</v>
      </c>
      <c r="BU52" s="264">
        <v>0</v>
      </c>
      <c r="BV52" s="264">
        <v>0</v>
      </c>
      <c r="BW52" s="264">
        <v>0</v>
      </c>
      <c r="BX52" s="264">
        <v>161.99</v>
      </c>
      <c r="BY52" s="264">
        <v>1146.3800000000001</v>
      </c>
      <c r="BZ52" s="264">
        <v>1262</v>
      </c>
      <c r="CA52" s="264">
        <v>1312</v>
      </c>
      <c r="CB52" s="264">
        <v>1412</v>
      </c>
      <c r="CC52" s="264">
        <v>1512</v>
      </c>
      <c r="CD52" s="264">
        <v>1662</v>
      </c>
      <c r="CE52" s="264">
        <v>1419</v>
      </c>
      <c r="CF52" s="264">
        <v>727</v>
      </c>
      <c r="CG52" s="264">
        <v>483.3</v>
      </c>
      <c r="CH52" s="264">
        <v>0</v>
      </c>
      <c r="CI52" s="264">
        <v>0</v>
      </c>
      <c r="CJ52" s="264">
        <v>0</v>
      </c>
      <c r="CK52" s="264">
        <v>0</v>
      </c>
      <c r="CL52" s="264">
        <v>670</v>
      </c>
      <c r="CM52" s="264">
        <v>333.1</v>
      </c>
      <c r="CN52" s="264">
        <v>37.549999999999997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13644.8</v>
      </c>
      <c r="CU52"/>
      <c r="CV52" s="113"/>
      <c r="CX52" s="106"/>
    </row>
    <row r="53" spans="1:102" ht="15.75" thickBot="1">
      <c r="A53" s="73" t="s">
        <v>50</v>
      </c>
      <c r="B53" s="261">
        <f t="shared" ref="B53:AG53" si="56">SUM(B30,B40,B42,B47,-B52)</f>
        <v>7443.0615600000001</v>
      </c>
      <c r="C53" s="262">
        <f t="shared" si="56"/>
        <v>7186.9141999999993</v>
      </c>
      <c r="D53" s="262">
        <f t="shared" si="56"/>
        <v>6507.9586800000006</v>
      </c>
      <c r="E53" s="262">
        <f t="shared" si="56"/>
        <v>6460.9057199999997</v>
      </c>
      <c r="F53" s="262">
        <f t="shared" si="56"/>
        <v>6365.8333199999997</v>
      </c>
      <c r="G53" s="262">
        <f t="shared" si="56"/>
        <v>6395.7088400000002</v>
      </c>
      <c r="H53" s="262">
        <f t="shared" si="56"/>
        <v>6325.48452</v>
      </c>
      <c r="I53" s="262">
        <f t="shared" si="56"/>
        <v>6258.7615599999999</v>
      </c>
      <c r="J53" s="262">
        <f t="shared" si="56"/>
        <v>6267.8353200000001</v>
      </c>
      <c r="K53" s="262">
        <f t="shared" si="56"/>
        <v>6255.8979599999993</v>
      </c>
      <c r="L53" s="262">
        <f t="shared" si="56"/>
        <v>6265.7345200000009</v>
      </c>
      <c r="M53" s="262">
        <f t="shared" si="56"/>
        <v>6240.74028</v>
      </c>
      <c r="N53" s="262">
        <f t="shared" si="56"/>
        <v>6137.7150799999999</v>
      </c>
      <c r="O53" s="262">
        <f t="shared" si="56"/>
        <v>6137.9472399999995</v>
      </c>
      <c r="P53" s="262">
        <f t="shared" si="56"/>
        <v>6138.6189199999999</v>
      </c>
      <c r="Q53" s="262">
        <f t="shared" si="56"/>
        <v>6141.1463599999997</v>
      </c>
      <c r="R53" s="262">
        <f t="shared" si="56"/>
        <v>6421.4684399999996</v>
      </c>
      <c r="S53" s="262">
        <f t="shared" si="56"/>
        <v>6623.1446800000003</v>
      </c>
      <c r="T53" s="262">
        <f t="shared" si="56"/>
        <v>6758.0275599999995</v>
      </c>
      <c r="U53" s="262">
        <f t="shared" si="56"/>
        <v>6930.1384399999997</v>
      </c>
      <c r="V53" s="262">
        <f t="shared" si="56"/>
        <v>6887.3805200000006</v>
      </c>
      <c r="W53" s="262">
        <f t="shared" si="56"/>
        <v>7272.0889999999999</v>
      </c>
      <c r="X53" s="262">
        <f t="shared" si="56"/>
        <v>7149.6873999999998</v>
      </c>
      <c r="Y53" s="262">
        <f t="shared" si="56"/>
        <v>7071.5448271568584</v>
      </c>
      <c r="Z53" s="262">
        <f t="shared" si="56"/>
        <v>7608.9075830108786</v>
      </c>
      <c r="AA53" s="262">
        <f t="shared" si="56"/>
        <v>7882.8519472789576</v>
      </c>
      <c r="AB53" s="262">
        <f t="shared" si="56"/>
        <v>8115.1533200442918</v>
      </c>
      <c r="AC53" s="262">
        <f t="shared" si="56"/>
        <v>8403.8837793305574</v>
      </c>
      <c r="AD53" s="262">
        <f t="shared" si="56"/>
        <v>8566.7741775194445</v>
      </c>
      <c r="AE53" s="262">
        <f t="shared" si="56"/>
        <v>8761.3271280591944</v>
      </c>
      <c r="AF53" s="262">
        <f t="shared" si="56"/>
        <v>9022.2445582314667</v>
      </c>
      <c r="AG53" s="262">
        <f t="shared" si="56"/>
        <v>9382.455128283149</v>
      </c>
      <c r="AH53" s="262">
        <f t="shared" ref="AH53:BM53" si="57">SUM(AH30,AH40,AH42,AH47,-AH52)</f>
        <v>9719.0246952554116</v>
      </c>
      <c r="AI53" s="262">
        <f t="shared" si="57"/>
        <v>10082.781742388677</v>
      </c>
      <c r="AJ53" s="262">
        <f t="shared" si="57"/>
        <v>10461.872937933307</v>
      </c>
      <c r="AK53" s="262">
        <f t="shared" si="57"/>
        <v>10693.506906948922</v>
      </c>
      <c r="AL53" s="262">
        <f t="shared" si="57"/>
        <v>10416.26728525603</v>
      </c>
      <c r="AM53" s="262">
        <f t="shared" si="57"/>
        <v>10845.503048938188</v>
      </c>
      <c r="AN53" s="262">
        <f t="shared" si="57"/>
        <v>11027.688859276524</v>
      </c>
      <c r="AO53" s="262">
        <f t="shared" si="57"/>
        <v>11037.532838483799</v>
      </c>
      <c r="AP53" s="262">
        <f t="shared" si="57"/>
        <v>11611.646888233194</v>
      </c>
      <c r="AQ53" s="262">
        <f t="shared" si="57"/>
        <v>11812.586309072047</v>
      </c>
      <c r="AR53" s="262">
        <f t="shared" si="57"/>
        <v>11808.073806559158</v>
      </c>
      <c r="AS53" s="262">
        <f t="shared" si="57"/>
        <v>11660.15315813314</v>
      </c>
      <c r="AT53" s="262">
        <f t="shared" si="57"/>
        <v>11362.820847301347</v>
      </c>
      <c r="AU53" s="262">
        <f t="shared" si="57"/>
        <v>11083.297863590205</v>
      </c>
      <c r="AV53" s="262">
        <f t="shared" si="57"/>
        <v>10955.352327749657</v>
      </c>
      <c r="AW53" s="262">
        <f t="shared" si="57"/>
        <v>10948.389891340212</v>
      </c>
      <c r="AX53" s="262">
        <f t="shared" si="57"/>
        <v>10876.09396719962</v>
      </c>
      <c r="AY53" s="262">
        <f t="shared" si="57"/>
        <v>10798.905723591717</v>
      </c>
      <c r="AZ53" s="262">
        <f t="shared" si="57"/>
        <v>10699.322288753392</v>
      </c>
      <c r="BA53" s="262">
        <f t="shared" si="57"/>
        <v>10623.95045869967</v>
      </c>
      <c r="BB53" s="262">
        <f t="shared" si="57"/>
        <v>10592.008891446141</v>
      </c>
      <c r="BC53" s="262">
        <f t="shared" si="57"/>
        <v>10567.129754440857</v>
      </c>
      <c r="BD53" s="262">
        <f t="shared" si="57"/>
        <v>10524.515148075538</v>
      </c>
      <c r="BE53" s="262">
        <f t="shared" si="57"/>
        <v>10471.5567684122</v>
      </c>
      <c r="BF53" s="262">
        <f t="shared" si="57"/>
        <v>10462.617658469799</v>
      </c>
      <c r="BG53" s="262">
        <f t="shared" si="57"/>
        <v>10355.312862645089</v>
      </c>
      <c r="BH53" s="262">
        <f t="shared" si="57"/>
        <v>10343.358424261687</v>
      </c>
      <c r="BI53" s="262">
        <f t="shared" si="57"/>
        <v>10293.887377269708</v>
      </c>
      <c r="BJ53" s="262">
        <f t="shared" si="57"/>
        <v>10200.836280504414</v>
      </c>
      <c r="BK53" s="262">
        <f t="shared" si="57"/>
        <v>10012.808162543561</v>
      </c>
      <c r="BL53" s="262">
        <f t="shared" si="57"/>
        <v>9550.9871671575675</v>
      </c>
      <c r="BM53" s="262">
        <f t="shared" si="57"/>
        <v>9165.2500328408278</v>
      </c>
      <c r="BN53" s="262">
        <f t="shared" ref="BN53:CS53" si="58">SUM(BN30,BN40,BN42,BN47,-BN52)</f>
        <v>8840.2543450515896</v>
      </c>
      <c r="BO53" s="262">
        <f t="shared" si="58"/>
        <v>8510.1879733833102</v>
      </c>
      <c r="BP53" s="262">
        <f t="shared" si="58"/>
        <v>8008.9549867249689</v>
      </c>
      <c r="BQ53" s="262">
        <f t="shared" si="58"/>
        <v>7496.5095569752484</v>
      </c>
      <c r="BR53" s="262">
        <f t="shared" si="58"/>
        <v>7105.7789399573458</v>
      </c>
      <c r="BS53" s="262">
        <f t="shared" si="58"/>
        <v>6747.7431269459748</v>
      </c>
      <c r="BT53" s="262">
        <f t="shared" si="58"/>
        <v>6483.0753857647433</v>
      </c>
      <c r="BU53" s="262">
        <f t="shared" si="58"/>
        <v>6278.6211551914766</v>
      </c>
      <c r="BV53" s="262">
        <f t="shared" si="58"/>
        <v>6262.2649738803902</v>
      </c>
      <c r="BW53" s="262">
        <f t="shared" si="58"/>
        <v>6186.845369718244</v>
      </c>
      <c r="BX53" s="262">
        <f t="shared" si="58"/>
        <v>6295.8958799999991</v>
      </c>
      <c r="BY53" s="262">
        <f t="shared" si="58"/>
        <v>5529.6152399999992</v>
      </c>
      <c r="BZ53" s="262">
        <f t="shared" si="58"/>
        <v>6385.0997200000002</v>
      </c>
      <c r="CA53" s="262">
        <f t="shared" si="58"/>
        <v>6823.2839600000007</v>
      </c>
      <c r="CB53" s="262">
        <f t="shared" si="58"/>
        <v>6730.9078799999997</v>
      </c>
      <c r="CC53" s="262">
        <f t="shared" si="58"/>
        <v>6598.7843599999987</v>
      </c>
      <c r="CD53" s="262">
        <f t="shared" si="58"/>
        <v>6331.0079599999999</v>
      </c>
      <c r="CE53" s="262">
        <f t="shared" si="58"/>
        <v>6278.2849200000001</v>
      </c>
      <c r="CF53" s="262">
        <f t="shared" si="58"/>
        <v>6365.320999999999</v>
      </c>
      <c r="CG53" s="262">
        <f t="shared" si="58"/>
        <v>6320.2386799999995</v>
      </c>
      <c r="CH53" s="262">
        <f t="shared" si="58"/>
        <v>6551.9999599999992</v>
      </c>
      <c r="CI53" s="262">
        <f t="shared" si="58"/>
        <v>6541.1816399999998</v>
      </c>
      <c r="CJ53" s="262">
        <f t="shared" si="58"/>
        <v>6477.0378799999999</v>
      </c>
      <c r="CK53" s="262">
        <f t="shared" si="58"/>
        <v>6437.8187599999992</v>
      </c>
      <c r="CL53" s="262">
        <f t="shared" si="58"/>
        <v>5653.6848399999999</v>
      </c>
      <c r="CM53" s="262">
        <f t="shared" si="58"/>
        <v>5896.3033999999989</v>
      </c>
      <c r="CN53" s="262">
        <f t="shared" si="58"/>
        <v>6090.5677199999991</v>
      </c>
      <c r="CO53" s="262">
        <f t="shared" si="58"/>
        <v>6039.3492399999996</v>
      </c>
      <c r="CP53" s="262">
        <f t="shared" si="58"/>
        <v>6292.5721200000007</v>
      </c>
      <c r="CQ53" s="262">
        <f t="shared" si="58"/>
        <v>6435.28604</v>
      </c>
      <c r="CR53" s="262">
        <f t="shared" si="58"/>
        <v>6436.0346799999998</v>
      </c>
      <c r="CS53" s="263">
        <f t="shared" si="58"/>
        <v>6445.9193999999998</v>
      </c>
      <c r="CT53" s="76">
        <f>SUM(B53:CS53)</f>
        <v>777328.81403527968</v>
      </c>
    </row>
    <row r="54" spans="1:102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102" ht="15.75" thickBot="1">
      <c r="A55" s="77" t="s">
        <v>67</v>
      </c>
      <c r="B55" s="252">
        <f t="shared" ref="B55:AG55" si="59">B25-B53</f>
        <v>1532.6850000000013</v>
      </c>
      <c r="C55" s="252">
        <f t="shared" si="59"/>
        <v>1787.6750000000029</v>
      </c>
      <c r="D55" s="252">
        <f t="shared" si="59"/>
        <v>2463.5150000000003</v>
      </c>
      <c r="E55" s="252">
        <f t="shared" si="59"/>
        <v>2513.1050000000005</v>
      </c>
      <c r="F55" s="252">
        <f t="shared" si="59"/>
        <v>2613.2350000000006</v>
      </c>
      <c r="G55" s="252">
        <f t="shared" si="59"/>
        <v>2583.2349999999997</v>
      </c>
      <c r="H55" s="252">
        <f t="shared" si="59"/>
        <v>2660.6550000000007</v>
      </c>
      <c r="I55" s="252">
        <f t="shared" si="59"/>
        <v>2736.2550000000001</v>
      </c>
      <c r="J55" s="252">
        <f t="shared" si="59"/>
        <v>2724.8850000000002</v>
      </c>
      <c r="K55" s="252">
        <f t="shared" si="59"/>
        <v>2697.0250000000005</v>
      </c>
      <c r="L55" s="252">
        <f t="shared" si="59"/>
        <v>2686.3449999999984</v>
      </c>
      <c r="M55" s="252">
        <f t="shared" si="59"/>
        <v>2716.4050000000007</v>
      </c>
      <c r="N55" s="252">
        <f t="shared" si="59"/>
        <v>2821.0250000000015</v>
      </c>
      <c r="O55" s="252">
        <f t="shared" si="59"/>
        <v>2820.965000000002</v>
      </c>
      <c r="P55" s="252">
        <f t="shared" si="59"/>
        <v>2821.0950000000003</v>
      </c>
      <c r="Q55" s="252">
        <f t="shared" si="59"/>
        <v>2820.9650000000011</v>
      </c>
      <c r="R55" s="252">
        <f t="shared" si="59"/>
        <v>2550.9350000000004</v>
      </c>
      <c r="S55" s="252">
        <f t="shared" si="59"/>
        <v>2355.6150000000007</v>
      </c>
      <c r="T55" s="252">
        <f t="shared" si="59"/>
        <v>2229.2150000000011</v>
      </c>
      <c r="U55" s="252">
        <f t="shared" si="59"/>
        <v>2059.1250000000009</v>
      </c>
      <c r="V55" s="252">
        <f t="shared" si="59"/>
        <v>2103.9650000000001</v>
      </c>
      <c r="W55" s="252">
        <f t="shared" si="59"/>
        <v>1714.8750000000018</v>
      </c>
      <c r="X55" s="252">
        <f t="shared" si="59"/>
        <v>1842.3850000000011</v>
      </c>
      <c r="Y55" s="252">
        <f t="shared" si="59"/>
        <v>1926.3350000000009</v>
      </c>
      <c r="Z55" s="252">
        <f t="shared" si="59"/>
        <v>1391.8150000000014</v>
      </c>
      <c r="AA55" s="252">
        <f t="shared" si="59"/>
        <v>1115.9950000000008</v>
      </c>
      <c r="AB55" s="252">
        <f t="shared" si="59"/>
        <v>886.50500000000102</v>
      </c>
      <c r="AC55" s="252">
        <f t="shared" si="59"/>
        <v>633.91499999999905</v>
      </c>
      <c r="AD55" s="252">
        <f t="shared" si="59"/>
        <v>582.77499999999782</v>
      </c>
      <c r="AE55" s="252">
        <f t="shared" si="59"/>
        <v>570.09500000000116</v>
      </c>
      <c r="AF55" s="252">
        <f t="shared" si="59"/>
        <v>577.76499999999942</v>
      </c>
      <c r="AG55" s="252">
        <f t="shared" si="59"/>
        <v>578.44499999999971</v>
      </c>
      <c r="AH55" s="252">
        <f t="shared" ref="AH55:BM55" si="60">AH25-AH53</f>
        <v>572.15499999999884</v>
      </c>
      <c r="AI55" s="252">
        <f t="shared" si="60"/>
        <v>567.44499999999971</v>
      </c>
      <c r="AJ55" s="252">
        <f t="shared" si="60"/>
        <v>600.30500000000029</v>
      </c>
      <c r="AK55" s="252">
        <f t="shared" si="60"/>
        <v>698.02500000000146</v>
      </c>
      <c r="AL55" s="252">
        <f t="shared" si="60"/>
        <v>1282.6450000000004</v>
      </c>
      <c r="AM55" s="252">
        <f t="shared" si="60"/>
        <v>1163.6050000000014</v>
      </c>
      <c r="AN55" s="252">
        <f t="shared" si="60"/>
        <v>1205.6450000000004</v>
      </c>
      <c r="AO55" s="252">
        <f t="shared" si="60"/>
        <v>1427.8850000000002</v>
      </c>
      <c r="AP55" s="252">
        <f t="shared" si="60"/>
        <v>1138.0849999999991</v>
      </c>
      <c r="AQ55" s="252">
        <f t="shared" si="60"/>
        <v>1142.2550000000028</v>
      </c>
      <c r="AR55" s="252">
        <f t="shared" si="60"/>
        <v>1324.885000000002</v>
      </c>
      <c r="AS55" s="252">
        <f t="shared" si="60"/>
        <v>1604.4650000000001</v>
      </c>
      <c r="AT55" s="252">
        <f t="shared" si="60"/>
        <v>1983.4449999999997</v>
      </c>
      <c r="AU55" s="252">
        <f t="shared" si="60"/>
        <v>2323.3450000000012</v>
      </c>
      <c r="AV55" s="252">
        <f t="shared" si="60"/>
        <v>2413.4150000000009</v>
      </c>
      <c r="AW55" s="252">
        <f t="shared" si="60"/>
        <v>2460.3449999999993</v>
      </c>
      <c r="AX55" s="252">
        <f t="shared" si="60"/>
        <v>2567.9449999999997</v>
      </c>
      <c r="AY55" s="252">
        <f t="shared" si="60"/>
        <v>2673.5449999999983</v>
      </c>
      <c r="AZ55" s="252">
        <f t="shared" si="60"/>
        <v>2789.1049999999996</v>
      </c>
      <c r="BA55" s="252">
        <f t="shared" si="60"/>
        <v>2849.0850000000009</v>
      </c>
      <c r="BB55" s="252">
        <f t="shared" si="60"/>
        <v>2851.0450000000019</v>
      </c>
      <c r="BC55" s="252">
        <f t="shared" si="60"/>
        <v>2851.0450000000019</v>
      </c>
      <c r="BD55" s="252">
        <f t="shared" si="60"/>
        <v>2851.0450000000019</v>
      </c>
      <c r="BE55" s="252">
        <f t="shared" si="60"/>
        <v>2851.0450000000019</v>
      </c>
      <c r="BF55" s="252">
        <f t="shared" si="60"/>
        <v>2517.4850000000024</v>
      </c>
      <c r="BG55" s="252">
        <f t="shared" si="60"/>
        <v>2517.4850000000006</v>
      </c>
      <c r="BH55" s="252">
        <f t="shared" si="60"/>
        <v>2342.0850000000009</v>
      </c>
      <c r="BI55" s="252">
        <f t="shared" si="60"/>
        <v>2254.8450000000012</v>
      </c>
      <c r="BJ55" s="252">
        <f t="shared" si="60"/>
        <v>2156.5450000000001</v>
      </c>
      <c r="BK55" s="252">
        <f t="shared" si="60"/>
        <v>2136.6950000000015</v>
      </c>
      <c r="BL55" s="252">
        <f t="shared" si="60"/>
        <v>2389.5550000000003</v>
      </c>
      <c r="BM55" s="252">
        <f t="shared" si="60"/>
        <v>2515.5349999999999</v>
      </c>
      <c r="BN55" s="252">
        <f t="shared" ref="BN55:CS55" si="61">BN25-BN53</f>
        <v>2541.6750000000011</v>
      </c>
      <c r="BO55" s="252">
        <f t="shared" si="61"/>
        <v>2541.6749999999993</v>
      </c>
      <c r="BP55" s="252">
        <f t="shared" si="61"/>
        <v>2649.0950000000003</v>
      </c>
      <c r="BQ55" s="252">
        <f t="shared" si="61"/>
        <v>2754.6949999999997</v>
      </c>
      <c r="BR55" s="252">
        <f t="shared" si="61"/>
        <v>2771.0150000000021</v>
      </c>
      <c r="BS55" s="252">
        <f t="shared" si="61"/>
        <v>2797.9650000000011</v>
      </c>
      <c r="BT55" s="252">
        <f t="shared" si="61"/>
        <v>2751.8450000000012</v>
      </c>
      <c r="BU55" s="252">
        <f t="shared" si="61"/>
        <v>2730.0150000000012</v>
      </c>
      <c r="BV55" s="252">
        <f t="shared" si="61"/>
        <v>2602.4850000000024</v>
      </c>
      <c r="BW55" s="252">
        <f t="shared" si="61"/>
        <v>2629.4350000000022</v>
      </c>
      <c r="BX55" s="252">
        <f t="shared" si="61"/>
        <v>2525.5550000000012</v>
      </c>
      <c r="BY55" s="252">
        <f t="shared" si="61"/>
        <v>3313.2850000000017</v>
      </c>
      <c r="BZ55" s="252">
        <f t="shared" si="61"/>
        <v>2492.2450000000008</v>
      </c>
      <c r="CA55" s="252">
        <f t="shared" si="61"/>
        <v>2090.7450000000008</v>
      </c>
      <c r="CB55" s="252">
        <f t="shared" si="61"/>
        <v>2186.2350000000015</v>
      </c>
      <c r="CC55" s="252">
        <f t="shared" si="61"/>
        <v>2319.6350000000029</v>
      </c>
      <c r="CD55" s="252">
        <f t="shared" si="61"/>
        <v>2588.7150000000011</v>
      </c>
      <c r="CE55" s="252">
        <f t="shared" si="61"/>
        <v>2642.3850000000002</v>
      </c>
      <c r="CF55" s="252">
        <f t="shared" si="61"/>
        <v>2554.7150000000011</v>
      </c>
      <c r="CG55" s="252">
        <f t="shared" si="61"/>
        <v>2599.085</v>
      </c>
      <c r="CH55" s="252">
        <f t="shared" si="61"/>
        <v>2192.005000000001</v>
      </c>
      <c r="CI55" s="252">
        <f t="shared" si="61"/>
        <v>2202.0050000000001</v>
      </c>
      <c r="CJ55" s="252">
        <f t="shared" si="61"/>
        <v>2266.005000000001</v>
      </c>
      <c r="CK55" s="252">
        <f t="shared" si="61"/>
        <v>2304.0050000000019</v>
      </c>
      <c r="CL55" s="252">
        <f t="shared" si="61"/>
        <v>3086.4050000000007</v>
      </c>
      <c r="CM55" s="252">
        <f t="shared" si="61"/>
        <v>2855.1050000000014</v>
      </c>
      <c r="CN55" s="252">
        <f t="shared" si="61"/>
        <v>2692.3150000000005</v>
      </c>
      <c r="CO55" s="252">
        <f t="shared" si="61"/>
        <v>2760.2350000000024</v>
      </c>
      <c r="CP55" s="252">
        <f t="shared" si="61"/>
        <v>2515.7350000000006</v>
      </c>
      <c r="CQ55" s="252">
        <f t="shared" si="61"/>
        <v>2376.1750000000002</v>
      </c>
      <c r="CR55" s="252">
        <f t="shared" si="61"/>
        <v>2374.6150000000007</v>
      </c>
      <c r="CS55" s="253">
        <f t="shared" si="61"/>
        <v>2374.6150000000007</v>
      </c>
      <c r="CT55" s="79">
        <f>SUM(B55:CS55)</f>
        <v>209222.59000000014</v>
      </c>
      <c r="CV55" s="205"/>
    </row>
    <row r="56" spans="1:102" ht="15.75" thickBot="1">
      <c r="A56" s="251" t="s">
        <v>47</v>
      </c>
      <c r="B56" s="222">
        <v>3787.15</v>
      </c>
      <c r="C56" s="222">
        <v>4041.1600000000003</v>
      </c>
      <c r="D56" s="222">
        <v>4442.05</v>
      </c>
      <c r="E56" s="222">
        <v>4629.04</v>
      </c>
      <c r="F56" s="222">
        <v>4763.1499999999996</v>
      </c>
      <c r="G56" s="222">
        <v>4763.1499999999996</v>
      </c>
      <c r="H56" s="222">
        <v>3978.15</v>
      </c>
      <c r="I56" s="222">
        <v>3967.1600000000003</v>
      </c>
      <c r="J56" s="222">
        <v>4540.1499999999996</v>
      </c>
      <c r="K56" s="222">
        <v>4590.1499999999996</v>
      </c>
      <c r="L56" s="222">
        <v>4786.1499999999996</v>
      </c>
      <c r="M56" s="222">
        <v>4736.1499999999996</v>
      </c>
      <c r="N56" s="222">
        <v>4886.1499999999996</v>
      </c>
      <c r="O56" s="222">
        <v>4886.1499999999996</v>
      </c>
      <c r="P56" s="222">
        <v>4936.1499999999996</v>
      </c>
      <c r="Q56" s="222">
        <v>4986.1499999999996</v>
      </c>
      <c r="R56" s="222">
        <v>4731.26</v>
      </c>
      <c r="S56" s="222">
        <v>4578.1499999999996</v>
      </c>
      <c r="T56" s="222">
        <v>4478.1499999999996</v>
      </c>
      <c r="U56" s="222">
        <v>4458.1499999999996</v>
      </c>
      <c r="V56" s="222">
        <v>4195.1499999999996</v>
      </c>
      <c r="W56" s="222">
        <v>4045.15</v>
      </c>
      <c r="X56" s="222">
        <v>4495.1499999999996</v>
      </c>
      <c r="Y56" s="222">
        <v>4654.8500000000004</v>
      </c>
      <c r="Z56" s="222">
        <v>4157.1499999999996</v>
      </c>
      <c r="AA56" s="222">
        <v>4245.55</v>
      </c>
      <c r="AB56" s="222">
        <v>4607.1499999999996</v>
      </c>
      <c r="AC56" s="222">
        <v>4957.1499999999996</v>
      </c>
      <c r="AD56" s="222">
        <v>5207.1499999999996</v>
      </c>
      <c r="AE56" s="222">
        <v>5207.1499999999996</v>
      </c>
      <c r="AF56" s="222">
        <v>5157.1499999999996</v>
      </c>
      <c r="AG56" s="222">
        <v>4857.1499999999996</v>
      </c>
      <c r="AH56" s="222">
        <v>4307.1499999999996</v>
      </c>
      <c r="AI56" s="222">
        <v>3757.15</v>
      </c>
      <c r="AJ56" s="222">
        <v>2957.15</v>
      </c>
      <c r="AK56" s="222">
        <v>2552.15</v>
      </c>
      <c r="AL56" s="222">
        <v>2457.15</v>
      </c>
      <c r="AM56" s="222">
        <v>2057.15</v>
      </c>
      <c r="AN56" s="222">
        <v>1557.15</v>
      </c>
      <c r="AO56" s="222">
        <v>1457.15</v>
      </c>
      <c r="AP56" s="222">
        <v>957.15</v>
      </c>
      <c r="AQ56" s="222">
        <v>957.15</v>
      </c>
      <c r="AR56" s="222">
        <v>1257.1500000000001</v>
      </c>
      <c r="AS56" s="222">
        <v>1457.15</v>
      </c>
      <c r="AT56" s="222">
        <v>1707.15</v>
      </c>
      <c r="AU56" s="222">
        <v>1657.15</v>
      </c>
      <c r="AV56" s="222">
        <v>1882.15</v>
      </c>
      <c r="AW56" s="222">
        <v>1882.15</v>
      </c>
      <c r="AX56" s="222">
        <v>1907.15</v>
      </c>
      <c r="AY56" s="222">
        <v>2078.15</v>
      </c>
      <c r="AZ56" s="222">
        <v>1986.15</v>
      </c>
      <c r="BA56" s="222">
        <v>1965.15</v>
      </c>
      <c r="BB56" s="222">
        <v>1956.55</v>
      </c>
      <c r="BC56" s="222">
        <v>1865.35</v>
      </c>
      <c r="BD56" s="222">
        <v>1865.15</v>
      </c>
      <c r="BE56" s="222">
        <v>1765.15</v>
      </c>
      <c r="BF56" s="222">
        <v>1815.65</v>
      </c>
      <c r="BG56" s="222">
        <v>1863.15</v>
      </c>
      <c r="BH56" s="222">
        <v>1917.25</v>
      </c>
      <c r="BI56" s="222">
        <v>2018.0500000000002</v>
      </c>
      <c r="BJ56" s="222">
        <v>2392.15</v>
      </c>
      <c r="BK56" s="222">
        <v>2650.15</v>
      </c>
      <c r="BL56" s="222">
        <v>3287.25</v>
      </c>
      <c r="BM56" s="222">
        <v>3730.15</v>
      </c>
      <c r="BN56" s="222">
        <v>4230.1499999999996</v>
      </c>
      <c r="BO56" s="222">
        <v>4630.1499999999996</v>
      </c>
      <c r="BP56" s="222">
        <v>5080.1499999999996</v>
      </c>
      <c r="BQ56" s="222">
        <v>5080.1499999999996</v>
      </c>
      <c r="BR56" s="222">
        <v>4731.75</v>
      </c>
      <c r="BS56" s="222">
        <v>3442.15</v>
      </c>
      <c r="BT56" s="222">
        <v>2292.15</v>
      </c>
      <c r="BU56" s="222">
        <v>1692.15</v>
      </c>
      <c r="BV56" s="222">
        <v>2071.15</v>
      </c>
      <c r="BW56" s="222">
        <v>1792.15</v>
      </c>
      <c r="BX56" s="222">
        <v>2112.66</v>
      </c>
      <c r="BY56" s="222">
        <v>2792.15</v>
      </c>
      <c r="BZ56" s="222">
        <v>2192.15</v>
      </c>
      <c r="CA56" s="222">
        <v>1642.15</v>
      </c>
      <c r="CB56" s="222">
        <v>1842.15</v>
      </c>
      <c r="CC56" s="222">
        <v>1792.15</v>
      </c>
      <c r="CD56" s="222">
        <v>1992.15</v>
      </c>
      <c r="CE56" s="222">
        <v>1892.15</v>
      </c>
      <c r="CF56" s="222">
        <v>1992.15</v>
      </c>
      <c r="CG56" s="222">
        <v>2192.15</v>
      </c>
      <c r="CH56" s="222">
        <v>1992.15</v>
      </c>
      <c r="CI56" s="222">
        <v>1992.15</v>
      </c>
      <c r="CJ56" s="222">
        <v>2092.15</v>
      </c>
      <c r="CK56" s="222">
        <v>2092.15</v>
      </c>
      <c r="CL56" s="222">
        <v>1792.15</v>
      </c>
      <c r="CM56" s="222">
        <v>1492.15</v>
      </c>
      <c r="CN56" s="222">
        <v>1892.15</v>
      </c>
      <c r="CO56" s="222">
        <v>2887.15</v>
      </c>
      <c r="CP56" s="222">
        <v>3137.15</v>
      </c>
      <c r="CQ56" s="222">
        <v>3430.15</v>
      </c>
      <c r="CR56" s="222">
        <v>4180.1499999999996</v>
      </c>
      <c r="CS56" s="222">
        <v>4530.1499999999996</v>
      </c>
      <c r="CT56" s="186">
        <f>SUM(B56:CS56)</f>
        <v>301665.73000000004</v>
      </c>
      <c r="CV56" s="206"/>
      <c r="CW56" s="99"/>
    </row>
    <row r="57" spans="1:102" ht="15.75" thickBot="1">
      <c r="A57" s="208" t="s">
        <v>68</v>
      </c>
      <c r="B57" s="254">
        <f>IF(B56&gt;B55,0,B55-B56)</f>
        <v>0</v>
      </c>
      <c r="C57" s="254">
        <f t="shared" ref="C57:BN57" si="62">IF(C56&gt;C55,0,C55-C56)</f>
        <v>0</v>
      </c>
      <c r="D57" s="254">
        <f t="shared" si="62"/>
        <v>0</v>
      </c>
      <c r="E57" s="254">
        <f t="shared" si="62"/>
        <v>0</v>
      </c>
      <c r="F57" s="254">
        <f t="shared" si="62"/>
        <v>0</v>
      </c>
      <c r="G57" s="254">
        <f t="shared" si="62"/>
        <v>0</v>
      </c>
      <c r="H57" s="254">
        <f t="shared" si="62"/>
        <v>0</v>
      </c>
      <c r="I57" s="254">
        <f t="shared" si="62"/>
        <v>0</v>
      </c>
      <c r="J57" s="254">
        <f t="shared" si="62"/>
        <v>0</v>
      </c>
      <c r="K57" s="254">
        <f t="shared" si="62"/>
        <v>0</v>
      </c>
      <c r="L57" s="254">
        <f t="shared" si="62"/>
        <v>0</v>
      </c>
      <c r="M57" s="254">
        <f t="shared" si="62"/>
        <v>0</v>
      </c>
      <c r="N57" s="254">
        <f t="shared" si="62"/>
        <v>0</v>
      </c>
      <c r="O57" s="254">
        <f t="shared" si="62"/>
        <v>0</v>
      </c>
      <c r="P57" s="254">
        <f t="shared" si="62"/>
        <v>0</v>
      </c>
      <c r="Q57" s="254">
        <f t="shared" si="62"/>
        <v>0</v>
      </c>
      <c r="R57" s="254">
        <f t="shared" si="62"/>
        <v>0</v>
      </c>
      <c r="S57" s="254">
        <f t="shared" si="62"/>
        <v>0</v>
      </c>
      <c r="T57" s="254">
        <f t="shared" si="62"/>
        <v>0</v>
      </c>
      <c r="U57" s="254">
        <f t="shared" si="62"/>
        <v>0</v>
      </c>
      <c r="V57" s="254">
        <f t="shared" si="62"/>
        <v>0</v>
      </c>
      <c r="W57" s="254">
        <f t="shared" si="62"/>
        <v>0</v>
      </c>
      <c r="X57" s="254">
        <f t="shared" si="62"/>
        <v>0</v>
      </c>
      <c r="Y57" s="254">
        <f t="shared" si="62"/>
        <v>0</v>
      </c>
      <c r="Z57" s="254">
        <f t="shared" si="62"/>
        <v>0</v>
      </c>
      <c r="AA57" s="254">
        <f t="shared" si="62"/>
        <v>0</v>
      </c>
      <c r="AB57" s="254">
        <f t="shared" si="62"/>
        <v>0</v>
      </c>
      <c r="AC57" s="254">
        <f t="shared" si="62"/>
        <v>0</v>
      </c>
      <c r="AD57" s="254">
        <f t="shared" si="62"/>
        <v>0</v>
      </c>
      <c r="AE57" s="254">
        <f t="shared" si="62"/>
        <v>0</v>
      </c>
      <c r="AF57" s="254">
        <f t="shared" si="62"/>
        <v>0</v>
      </c>
      <c r="AG57" s="254">
        <f t="shared" si="62"/>
        <v>0</v>
      </c>
      <c r="AH57" s="254">
        <f t="shared" si="62"/>
        <v>0</v>
      </c>
      <c r="AI57" s="254">
        <f t="shared" si="62"/>
        <v>0</v>
      </c>
      <c r="AJ57" s="254">
        <f t="shared" si="62"/>
        <v>0</v>
      </c>
      <c r="AK57" s="254">
        <f t="shared" si="62"/>
        <v>0</v>
      </c>
      <c r="AL57" s="254">
        <f t="shared" si="62"/>
        <v>0</v>
      </c>
      <c r="AM57" s="254">
        <f t="shared" si="62"/>
        <v>0</v>
      </c>
      <c r="AN57" s="254">
        <f t="shared" si="62"/>
        <v>0</v>
      </c>
      <c r="AO57" s="254">
        <f t="shared" si="62"/>
        <v>0</v>
      </c>
      <c r="AP57" s="254">
        <f t="shared" si="62"/>
        <v>180.93499999999915</v>
      </c>
      <c r="AQ57" s="254">
        <f t="shared" si="62"/>
        <v>185.10500000000286</v>
      </c>
      <c r="AR57" s="254">
        <f t="shared" si="62"/>
        <v>67.735000000001946</v>
      </c>
      <c r="AS57" s="254">
        <f t="shared" si="62"/>
        <v>147.31500000000005</v>
      </c>
      <c r="AT57" s="254">
        <f t="shared" si="62"/>
        <v>276.29499999999962</v>
      </c>
      <c r="AU57" s="254">
        <f t="shared" si="62"/>
        <v>666.19500000000107</v>
      </c>
      <c r="AV57" s="254">
        <f t="shared" si="62"/>
        <v>531.26500000000078</v>
      </c>
      <c r="AW57" s="254">
        <f t="shared" si="62"/>
        <v>578.19499999999925</v>
      </c>
      <c r="AX57" s="254">
        <f t="shared" si="62"/>
        <v>660.79499999999962</v>
      </c>
      <c r="AY57" s="254">
        <f t="shared" si="62"/>
        <v>595.39499999999816</v>
      </c>
      <c r="AZ57" s="254">
        <f t="shared" si="62"/>
        <v>802.95499999999947</v>
      </c>
      <c r="BA57" s="254">
        <f t="shared" si="62"/>
        <v>883.93500000000085</v>
      </c>
      <c r="BB57" s="254">
        <f t="shared" si="62"/>
        <v>894.49500000000194</v>
      </c>
      <c r="BC57" s="254">
        <f t="shared" si="62"/>
        <v>985.69500000000198</v>
      </c>
      <c r="BD57" s="254">
        <f t="shared" si="62"/>
        <v>985.8950000000018</v>
      </c>
      <c r="BE57" s="254">
        <f t="shared" si="62"/>
        <v>1085.8950000000018</v>
      </c>
      <c r="BF57" s="254">
        <f t="shared" si="62"/>
        <v>701.83500000000231</v>
      </c>
      <c r="BG57" s="254">
        <f t="shared" si="62"/>
        <v>654.33500000000049</v>
      </c>
      <c r="BH57" s="254">
        <f t="shared" si="62"/>
        <v>424.83500000000095</v>
      </c>
      <c r="BI57" s="254">
        <f t="shared" si="62"/>
        <v>236.79500000000098</v>
      </c>
      <c r="BJ57" s="254">
        <f t="shared" si="62"/>
        <v>0</v>
      </c>
      <c r="BK57" s="254">
        <f t="shared" si="62"/>
        <v>0</v>
      </c>
      <c r="BL57" s="254">
        <f t="shared" si="62"/>
        <v>0</v>
      </c>
      <c r="BM57" s="254">
        <f t="shared" si="62"/>
        <v>0</v>
      </c>
      <c r="BN57" s="254">
        <f t="shared" si="62"/>
        <v>0</v>
      </c>
      <c r="BO57" s="254">
        <f t="shared" ref="BO57:CS57" si="63">IF(BO56&gt;BO55,0,BO55-BO56)</f>
        <v>0</v>
      </c>
      <c r="BP57" s="254">
        <f t="shared" si="63"/>
        <v>0</v>
      </c>
      <c r="BQ57" s="254">
        <f t="shared" si="63"/>
        <v>0</v>
      </c>
      <c r="BR57" s="254">
        <f t="shared" si="63"/>
        <v>0</v>
      </c>
      <c r="BS57" s="254">
        <f t="shared" si="63"/>
        <v>0</v>
      </c>
      <c r="BT57" s="254">
        <f t="shared" si="63"/>
        <v>459.69500000000107</v>
      </c>
      <c r="BU57" s="254">
        <f t="shared" si="63"/>
        <v>1037.8650000000011</v>
      </c>
      <c r="BV57" s="254">
        <f t="shared" si="63"/>
        <v>531.33500000000231</v>
      </c>
      <c r="BW57" s="254">
        <f t="shared" si="63"/>
        <v>837.28500000000213</v>
      </c>
      <c r="BX57" s="254">
        <f t="shared" si="63"/>
        <v>412.89500000000135</v>
      </c>
      <c r="BY57" s="254">
        <f t="shared" si="63"/>
        <v>521.13500000000158</v>
      </c>
      <c r="BZ57" s="254">
        <f t="shared" si="63"/>
        <v>300.09500000000071</v>
      </c>
      <c r="CA57" s="254">
        <f t="shared" si="63"/>
        <v>448.59500000000071</v>
      </c>
      <c r="CB57" s="254">
        <f t="shared" si="63"/>
        <v>344.0850000000014</v>
      </c>
      <c r="CC57" s="254">
        <f t="shared" si="63"/>
        <v>527.48500000000286</v>
      </c>
      <c r="CD57" s="254">
        <f t="shared" si="63"/>
        <v>596.56500000000096</v>
      </c>
      <c r="CE57" s="254">
        <f t="shared" si="63"/>
        <v>750.23500000000013</v>
      </c>
      <c r="CF57" s="254">
        <f t="shared" si="63"/>
        <v>562.56500000000096</v>
      </c>
      <c r="CG57" s="254">
        <f t="shared" si="63"/>
        <v>406.93499999999995</v>
      </c>
      <c r="CH57" s="254">
        <f t="shared" si="63"/>
        <v>199.85500000000093</v>
      </c>
      <c r="CI57" s="254">
        <f t="shared" si="63"/>
        <v>209.85500000000002</v>
      </c>
      <c r="CJ57" s="254">
        <f t="shared" si="63"/>
        <v>173.85500000000093</v>
      </c>
      <c r="CK57" s="254">
        <f t="shared" si="63"/>
        <v>211.85500000000184</v>
      </c>
      <c r="CL57" s="254">
        <f t="shared" si="63"/>
        <v>1294.2550000000006</v>
      </c>
      <c r="CM57" s="254">
        <f t="shared" si="63"/>
        <v>1362.9550000000013</v>
      </c>
      <c r="CN57" s="254">
        <f t="shared" si="63"/>
        <v>800.16500000000042</v>
      </c>
      <c r="CO57" s="254">
        <f t="shared" si="63"/>
        <v>0</v>
      </c>
      <c r="CP57" s="254">
        <f t="shared" si="63"/>
        <v>0</v>
      </c>
      <c r="CQ57" s="254">
        <f t="shared" si="63"/>
        <v>0</v>
      </c>
      <c r="CR57" s="254">
        <f t="shared" si="63"/>
        <v>0</v>
      </c>
      <c r="CS57" s="255">
        <f t="shared" si="63"/>
        <v>0</v>
      </c>
      <c r="CT57" s="79">
        <f>SUM(B57:CS57)</f>
        <v>23535.465000000047</v>
      </c>
      <c r="CV57" s="210"/>
    </row>
    <row r="58" spans="1:102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  <c r="CV58" s="203"/>
    </row>
    <row r="59" spans="1:102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102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  <c r="CV60" s="196"/>
      <c r="CX60" s="187"/>
    </row>
    <row r="61" spans="1:102">
      <c r="A61" s="16" t="s">
        <v>31</v>
      </c>
      <c r="B61" s="125">
        <f>SUM(B62:B68)</f>
        <v>3378.6949999999997</v>
      </c>
      <c r="C61" s="125">
        <f>SUM(C62:C68)</f>
        <v>3378.6949999999997</v>
      </c>
      <c r="D61" s="125">
        <f t="shared" ref="D61:BO61" si="64">SUM(D62:D68)</f>
        <v>3330.6949999999997</v>
      </c>
      <c r="E61" s="125">
        <f t="shared" si="64"/>
        <v>3330.6949999999997</v>
      </c>
      <c r="F61" s="125">
        <f t="shared" si="64"/>
        <v>3330.6949999999997</v>
      </c>
      <c r="G61" s="125">
        <f t="shared" si="64"/>
        <v>3330.6949999999997</v>
      </c>
      <c r="H61" s="125">
        <f t="shared" si="64"/>
        <v>3330.6949999999997</v>
      </c>
      <c r="I61" s="125">
        <f t="shared" si="64"/>
        <v>3330.6949999999997</v>
      </c>
      <c r="J61" s="125">
        <f t="shared" si="64"/>
        <v>3330.6949999999997</v>
      </c>
      <c r="K61" s="125">
        <f t="shared" si="64"/>
        <v>3330.6949999999997</v>
      </c>
      <c r="L61" s="125">
        <f t="shared" si="64"/>
        <v>3300.6949999999997</v>
      </c>
      <c r="M61" s="125">
        <f t="shared" si="64"/>
        <v>3300.6949999999997</v>
      </c>
      <c r="N61" s="125">
        <f t="shared" si="64"/>
        <v>3300.6949999999997</v>
      </c>
      <c r="O61" s="125">
        <f t="shared" si="64"/>
        <v>3300.6949999999997</v>
      </c>
      <c r="P61" s="125">
        <f t="shared" si="64"/>
        <v>3300.6949999999997</v>
      </c>
      <c r="Q61" s="125">
        <f t="shared" si="64"/>
        <v>3300.6949999999997</v>
      </c>
      <c r="R61" s="125">
        <f t="shared" si="64"/>
        <v>3300.6949999999997</v>
      </c>
      <c r="S61" s="125">
        <f t="shared" si="64"/>
        <v>3300.6949999999997</v>
      </c>
      <c r="T61" s="125">
        <f t="shared" si="64"/>
        <v>3300.6949999999997</v>
      </c>
      <c r="U61" s="125">
        <f t="shared" si="64"/>
        <v>3370.6949999999997</v>
      </c>
      <c r="V61" s="125">
        <f t="shared" si="64"/>
        <v>3370.6949999999997</v>
      </c>
      <c r="W61" s="125">
        <f t="shared" si="64"/>
        <v>3370.6949999999997</v>
      </c>
      <c r="X61" s="125">
        <f t="shared" si="64"/>
        <v>3370.6949999999997</v>
      </c>
      <c r="Y61" s="125">
        <f t="shared" si="64"/>
        <v>3370.6949999999997</v>
      </c>
      <c r="Z61" s="125">
        <f t="shared" si="64"/>
        <v>3370.6949999999997</v>
      </c>
      <c r="AA61" s="125">
        <f t="shared" si="64"/>
        <v>3382.6949999999997</v>
      </c>
      <c r="AB61" s="125">
        <f t="shared" si="64"/>
        <v>3400.6949999999997</v>
      </c>
      <c r="AC61" s="125">
        <f t="shared" si="64"/>
        <v>3424.6949999999997</v>
      </c>
      <c r="AD61" s="125">
        <f t="shared" si="64"/>
        <v>3428.6949999999997</v>
      </c>
      <c r="AE61" s="125">
        <f t="shared" si="64"/>
        <v>3428.6949999999997</v>
      </c>
      <c r="AF61" s="125">
        <f t="shared" si="64"/>
        <v>3428.6949999999997</v>
      </c>
      <c r="AG61" s="125">
        <f t="shared" si="64"/>
        <v>3428.6949999999997</v>
      </c>
      <c r="AH61" s="125">
        <f t="shared" si="64"/>
        <v>3435.6949999999997</v>
      </c>
      <c r="AI61" s="125">
        <f t="shared" si="64"/>
        <v>3439.6949999999997</v>
      </c>
      <c r="AJ61" s="125">
        <f t="shared" si="64"/>
        <v>3435.6949999999997</v>
      </c>
      <c r="AK61" s="125">
        <f t="shared" si="64"/>
        <v>3435.6949999999997</v>
      </c>
      <c r="AL61" s="125">
        <f t="shared" si="64"/>
        <v>3430.6949999999997</v>
      </c>
      <c r="AM61" s="125">
        <f t="shared" si="64"/>
        <v>3428.6949999999997</v>
      </c>
      <c r="AN61" s="125">
        <f t="shared" si="64"/>
        <v>3422.6949999999997</v>
      </c>
      <c r="AO61" s="125">
        <f t="shared" si="64"/>
        <v>3416.6949999999997</v>
      </c>
      <c r="AP61" s="125">
        <f t="shared" si="64"/>
        <v>3412.6949999999997</v>
      </c>
      <c r="AQ61" s="125">
        <f t="shared" si="64"/>
        <v>3408.6949999999997</v>
      </c>
      <c r="AR61" s="125">
        <f t="shared" si="64"/>
        <v>3407.6949999999997</v>
      </c>
      <c r="AS61" s="125">
        <f t="shared" si="64"/>
        <v>3401.6949999999997</v>
      </c>
      <c r="AT61" s="125">
        <f t="shared" si="64"/>
        <v>3331.6949999999997</v>
      </c>
      <c r="AU61" s="125">
        <f t="shared" si="64"/>
        <v>3331.6949999999997</v>
      </c>
      <c r="AV61" s="125">
        <f t="shared" si="64"/>
        <v>3331.6949999999997</v>
      </c>
      <c r="AW61" s="125">
        <f t="shared" si="64"/>
        <v>3331.6949999999997</v>
      </c>
      <c r="AX61" s="125">
        <f t="shared" si="64"/>
        <v>3331.6949999999997</v>
      </c>
      <c r="AY61" s="125">
        <f t="shared" si="64"/>
        <v>3331.6949999999997</v>
      </c>
      <c r="AZ61" s="125">
        <f t="shared" si="64"/>
        <v>3331.6949999999997</v>
      </c>
      <c r="BA61" s="125">
        <f t="shared" si="64"/>
        <v>3331.6949999999997</v>
      </c>
      <c r="BB61" s="125">
        <f t="shared" si="64"/>
        <v>3331.6949999999997</v>
      </c>
      <c r="BC61" s="125">
        <f t="shared" si="64"/>
        <v>3331.6949999999997</v>
      </c>
      <c r="BD61" s="125">
        <f t="shared" si="64"/>
        <v>3331.6949999999997</v>
      </c>
      <c r="BE61" s="125">
        <f t="shared" si="64"/>
        <v>3331.6949999999997</v>
      </c>
      <c r="BF61" s="125">
        <f t="shared" si="64"/>
        <v>3331.6949999999997</v>
      </c>
      <c r="BG61" s="125">
        <f t="shared" si="64"/>
        <v>3331.6949999999997</v>
      </c>
      <c r="BH61" s="125">
        <f t="shared" si="64"/>
        <v>3331.6949999999997</v>
      </c>
      <c r="BI61" s="125">
        <f t="shared" si="64"/>
        <v>3331.6949999999997</v>
      </c>
      <c r="BJ61" s="125">
        <f t="shared" si="64"/>
        <v>3331.6949999999997</v>
      </c>
      <c r="BK61" s="125">
        <f t="shared" si="64"/>
        <v>3331.6949999999997</v>
      </c>
      <c r="BL61" s="125">
        <f t="shared" si="64"/>
        <v>3331.6949999999997</v>
      </c>
      <c r="BM61" s="125">
        <f t="shared" si="64"/>
        <v>3331.6949999999997</v>
      </c>
      <c r="BN61" s="125">
        <f t="shared" si="64"/>
        <v>3331.6949999999997</v>
      </c>
      <c r="BO61" s="125">
        <f t="shared" si="64"/>
        <v>3331.6949999999997</v>
      </c>
      <c r="BP61" s="125">
        <f t="shared" ref="BP61:CS61" si="65">SUM(BP62:BP68)</f>
        <v>3331.6949999999997</v>
      </c>
      <c r="BQ61" s="125">
        <f t="shared" si="65"/>
        <v>3331.6949999999997</v>
      </c>
      <c r="BR61" s="125">
        <f t="shared" si="65"/>
        <v>3331.6949999999997</v>
      </c>
      <c r="BS61" s="125">
        <f t="shared" si="65"/>
        <v>3331.6949999999997</v>
      </c>
      <c r="BT61" s="125">
        <f t="shared" si="65"/>
        <v>3331.6949999999997</v>
      </c>
      <c r="BU61" s="125">
        <f t="shared" si="65"/>
        <v>3331.6949999999997</v>
      </c>
      <c r="BV61" s="125">
        <f t="shared" si="65"/>
        <v>3331.6949999999997</v>
      </c>
      <c r="BW61" s="125">
        <f t="shared" si="65"/>
        <v>3331.6949999999997</v>
      </c>
      <c r="BX61" s="125">
        <f t="shared" si="65"/>
        <v>3406.6949999999997</v>
      </c>
      <c r="BY61" s="125">
        <f t="shared" si="65"/>
        <v>3406.6949999999997</v>
      </c>
      <c r="BZ61" s="125">
        <f t="shared" si="65"/>
        <v>3366.6949999999997</v>
      </c>
      <c r="CA61" s="125">
        <f t="shared" si="65"/>
        <v>3366.6949999999997</v>
      </c>
      <c r="CB61" s="125">
        <f t="shared" si="65"/>
        <v>3354.6949999999997</v>
      </c>
      <c r="CC61" s="125">
        <f t="shared" si="65"/>
        <v>3354.6949999999997</v>
      </c>
      <c r="CD61" s="125">
        <f t="shared" si="65"/>
        <v>3354.6949999999997</v>
      </c>
      <c r="CE61" s="125">
        <f t="shared" si="65"/>
        <v>3354.6949999999997</v>
      </c>
      <c r="CF61" s="125">
        <f t="shared" si="65"/>
        <v>3354.6949999999997</v>
      </c>
      <c r="CG61" s="125">
        <f t="shared" si="65"/>
        <v>3354.6949999999997</v>
      </c>
      <c r="CH61" s="125">
        <f t="shared" si="65"/>
        <v>3278.6949999999997</v>
      </c>
      <c r="CI61" s="125">
        <f t="shared" si="65"/>
        <v>3278.6949999999997</v>
      </c>
      <c r="CJ61" s="125">
        <f t="shared" si="65"/>
        <v>3278.6949999999997</v>
      </c>
      <c r="CK61" s="125">
        <f t="shared" si="65"/>
        <v>3278.6949999999997</v>
      </c>
      <c r="CL61" s="125">
        <f t="shared" si="65"/>
        <v>3278.6949999999997</v>
      </c>
      <c r="CM61" s="125">
        <f t="shared" si="65"/>
        <v>3278.6949999999997</v>
      </c>
      <c r="CN61" s="125">
        <f t="shared" si="65"/>
        <v>3278.6949999999997</v>
      </c>
      <c r="CO61" s="125">
        <f t="shared" si="65"/>
        <v>3278.6949999999997</v>
      </c>
      <c r="CP61" s="125">
        <f t="shared" si="65"/>
        <v>3278.6949999999997</v>
      </c>
      <c r="CQ61" s="125">
        <f t="shared" si="65"/>
        <v>3278.6949999999997</v>
      </c>
      <c r="CR61" s="125">
        <f t="shared" si="65"/>
        <v>3278.6949999999997</v>
      </c>
      <c r="CS61" s="126">
        <f t="shared" si="65"/>
        <v>3278.6949999999997</v>
      </c>
      <c r="CT61" s="185">
        <f>SUM(B61:CS61)</f>
        <v>321302.7200000005</v>
      </c>
      <c r="CV61" s="106"/>
      <c r="CX61" s="189"/>
    </row>
    <row r="62" spans="1:102">
      <c r="A62" s="17" t="s">
        <v>32</v>
      </c>
      <c r="B62" s="222">
        <v>449</v>
      </c>
      <c r="C62" s="222">
        <v>449</v>
      </c>
      <c r="D62" s="222">
        <v>449</v>
      </c>
      <c r="E62" s="222">
        <v>449</v>
      </c>
      <c r="F62" s="222">
        <v>449</v>
      </c>
      <c r="G62" s="222">
        <v>449</v>
      </c>
      <c r="H62" s="222">
        <v>449</v>
      </c>
      <c r="I62" s="222">
        <v>449</v>
      </c>
      <c r="J62" s="222">
        <v>449</v>
      </c>
      <c r="K62" s="222">
        <v>449</v>
      </c>
      <c r="L62" s="222">
        <v>449</v>
      </c>
      <c r="M62" s="222">
        <v>449</v>
      </c>
      <c r="N62" s="222">
        <v>449</v>
      </c>
      <c r="O62" s="222">
        <v>449</v>
      </c>
      <c r="P62" s="222">
        <v>449</v>
      </c>
      <c r="Q62" s="222">
        <v>449</v>
      </c>
      <c r="R62" s="222">
        <v>449</v>
      </c>
      <c r="S62" s="222">
        <v>449</v>
      </c>
      <c r="T62" s="222">
        <v>449</v>
      </c>
      <c r="U62" s="222">
        <v>449</v>
      </c>
      <c r="V62" s="222">
        <v>449</v>
      </c>
      <c r="W62" s="222">
        <v>449</v>
      </c>
      <c r="X62" s="222">
        <v>449</v>
      </c>
      <c r="Y62" s="222">
        <v>449</v>
      </c>
      <c r="Z62" s="222">
        <v>449</v>
      </c>
      <c r="AA62" s="222">
        <v>449</v>
      </c>
      <c r="AB62" s="222">
        <v>449</v>
      </c>
      <c r="AC62" s="222">
        <v>449</v>
      </c>
      <c r="AD62" s="222">
        <v>449</v>
      </c>
      <c r="AE62" s="222">
        <v>449</v>
      </c>
      <c r="AF62" s="222">
        <v>449</v>
      </c>
      <c r="AG62" s="222">
        <v>449</v>
      </c>
      <c r="AH62" s="222">
        <v>449</v>
      </c>
      <c r="AI62" s="222">
        <v>449</v>
      </c>
      <c r="AJ62" s="222">
        <v>449</v>
      </c>
      <c r="AK62" s="222">
        <v>449</v>
      </c>
      <c r="AL62" s="222">
        <v>449</v>
      </c>
      <c r="AM62" s="222">
        <v>449</v>
      </c>
      <c r="AN62" s="222">
        <v>449</v>
      </c>
      <c r="AO62" s="222">
        <v>449</v>
      </c>
      <c r="AP62" s="222">
        <v>449</v>
      </c>
      <c r="AQ62" s="222">
        <v>449</v>
      </c>
      <c r="AR62" s="222">
        <v>449</v>
      </c>
      <c r="AS62" s="222">
        <v>449</v>
      </c>
      <c r="AT62" s="222">
        <v>449</v>
      </c>
      <c r="AU62" s="222">
        <v>449</v>
      </c>
      <c r="AV62" s="222">
        <v>449</v>
      </c>
      <c r="AW62" s="222">
        <v>449</v>
      </c>
      <c r="AX62" s="222">
        <v>449</v>
      </c>
      <c r="AY62" s="222">
        <v>449</v>
      </c>
      <c r="AZ62" s="222">
        <v>449</v>
      </c>
      <c r="BA62" s="222">
        <v>449</v>
      </c>
      <c r="BB62" s="222">
        <v>449</v>
      </c>
      <c r="BC62" s="222">
        <v>449</v>
      </c>
      <c r="BD62" s="222">
        <v>449</v>
      </c>
      <c r="BE62" s="222">
        <v>449</v>
      </c>
      <c r="BF62" s="222">
        <v>449</v>
      </c>
      <c r="BG62" s="222">
        <v>449</v>
      </c>
      <c r="BH62" s="222">
        <v>449</v>
      </c>
      <c r="BI62" s="222">
        <v>449</v>
      </c>
      <c r="BJ62" s="222">
        <v>449</v>
      </c>
      <c r="BK62" s="222">
        <v>449</v>
      </c>
      <c r="BL62" s="222">
        <v>449</v>
      </c>
      <c r="BM62" s="222">
        <v>449</v>
      </c>
      <c r="BN62" s="222">
        <v>449</v>
      </c>
      <c r="BO62" s="222">
        <v>449</v>
      </c>
      <c r="BP62" s="222">
        <v>449</v>
      </c>
      <c r="BQ62" s="222">
        <v>449</v>
      </c>
      <c r="BR62" s="222">
        <v>449</v>
      </c>
      <c r="BS62" s="222">
        <v>449</v>
      </c>
      <c r="BT62" s="222">
        <v>449</v>
      </c>
      <c r="BU62" s="222">
        <v>449</v>
      </c>
      <c r="BV62" s="222">
        <v>449</v>
      </c>
      <c r="BW62" s="222">
        <v>449</v>
      </c>
      <c r="BX62" s="222">
        <v>449</v>
      </c>
      <c r="BY62" s="222">
        <v>449</v>
      </c>
      <c r="BZ62" s="222">
        <v>449</v>
      </c>
      <c r="CA62" s="222">
        <v>449</v>
      </c>
      <c r="CB62" s="222">
        <v>449</v>
      </c>
      <c r="CC62" s="222">
        <v>449</v>
      </c>
      <c r="CD62" s="222">
        <v>449</v>
      </c>
      <c r="CE62" s="222">
        <v>449</v>
      </c>
      <c r="CF62" s="222">
        <v>449</v>
      </c>
      <c r="CG62" s="222">
        <v>449</v>
      </c>
      <c r="CH62" s="222">
        <v>449</v>
      </c>
      <c r="CI62" s="222">
        <v>449</v>
      </c>
      <c r="CJ62" s="222">
        <v>449</v>
      </c>
      <c r="CK62" s="222">
        <v>449</v>
      </c>
      <c r="CL62" s="222">
        <v>449</v>
      </c>
      <c r="CM62" s="222">
        <v>449</v>
      </c>
      <c r="CN62" s="222">
        <v>449</v>
      </c>
      <c r="CO62" s="222">
        <v>449</v>
      </c>
      <c r="CP62" s="222">
        <v>449</v>
      </c>
      <c r="CQ62" s="222">
        <v>449</v>
      </c>
      <c r="CR62" s="222">
        <v>449</v>
      </c>
      <c r="CS62" s="222">
        <v>449</v>
      </c>
      <c r="CT62" s="162">
        <f t="shared" ref="CT62:CT68" si="66">SUM(B62:CS62)</f>
        <v>43104</v>
      </c>
      <c r="CV62" s="196"/>
    </row>
    <row r="63" spans="1:102">
      <c r="A63" s="17" t="s">
        <v>33</v>
      </c>
      <c r="B63" s="222">
        <v>533</v>
      </c>
      <c r="C63" s="222">
        <v>533</v>
      </c>
      <c r="D63" s="222">
        <v>533</v>
      </c>
      <c r="E63" s="222">
        <v>533</v>
      </c>
      <c r="F63" s="222">
        <v>533</v>
      </c>
      <c r="G63" s="222">
        <v>533</v>
      </c>
      <c r="H63" s="222">
        <v>533</v>
      </c>
      <c r="I63" s="222">
        <v>533</v>
      </c>
      <c r="J63" s="222">
        <v>533</v>
      </c>
      <c r="K63" s="222">
        <v>533</v>
      </c>
      <c r="L63" s="222">
        <v>533</v>
      </c>
      <c r="M63" s="222">
        <v>533</v>
      </c>
      <c r="N63" s="222">
        <v>533</v>
      </c>
      <c r="O63" s="222">
        <v>533</v>
      </c>
      <c r="P63" s="222">
        <v>533</v>
      </c>
      <c r="Q63" s="222">
        <v>533</v>
      </c>
      <c r="R63" s="222">
        <v>533</v>
      </c>
      <c r="S63" s="222">
        <v>533</v>
      </c>
      <c r="T63" s="222">
        <v>533</v>
      </c>
      <c r="U63" s="222">
        <v>533</v>
      </c>
      <c r="V63" s="222">
        <v>533</v>
      </c>
      <c r="W63" s="222">
        <v>533</v>
      </c>
      <c r="X63" s="222">
        <v>533</v>
      </c>
      <c r="Y63" s="222">
        <v>533</v>
      </c>
      <c r="Z63" s="222">
        <v>533</v>
      </c>
      <c r="AA63" s="222">
        <v>533</v>
      </c>
      <c r="AB63" s="222">
        <v>533</v>
      </c>
      <c r="AC63" s="222">
        <v>533</v>
      </c>
      <c r="AD63" s="222">
        <v>533</v>
      </c>
      <c r="AE63" s="222">
        <v>533</v>
      </c>
      <c r="AF63" s="222">
        <v>533</v>
      </c>
      <c r="AG63" s="222">
        <v>533</v>
      </c>
      <c r="AH63" s="222">
        <v>533</v>
      </c>
      <c r="AI63" s="222">
        <v>533</v>
      </c>
      <c r="AJ63" s="222">
        <v>533</v>
      </c>
      <c r="AK63" s="222">
        <v>533</v>
      </c>
      <c r="AL63" s="222">
        <v>533</v>
      </c>
      <c r="AM63" s="222">
        <v>533</v>
      </c>
      <c r="AN63" s="222">
        <v>533</v>
      </c>
      <c r="AO63" s="222">
        <v>533</v>
      </c>
      <c r="AP63" s="222">
        <v>533</v>
      </c>
      <c r="AQ63" s="222">
        <v>533</v>
      </c>
      <c r="AR63" s="222">
        <v>533</v>
      </c>
      <c r="AS63" s="222">
        <v>533</v>
      </c>
      <c r="AT63" s="222">
        <v>533</v>
      </c>
      <c r="AU63" s="222">
        <v>533</v>
      </c>
      <c r="AV63" s="222">
        <v>533</v>
      </c>
      <c r="AW63" s="222">
        <v>533</v>
      </c>
      <c r="AX63" s="222">
        <v>533</v>
      </c>
      <c r="AY63" s="222">
        <v>533</v>
      </c>
      <c r="AZ63" s="222">
        <v>533</v>
      </c>
      <c r="BA63" s="222">
        <v>533</v>
      </c>
      <c r="BB63" s="222">
        <v>533</v>
      </c>
      <c r="BC63" s="222">
        <v>533</v>
      </c>
      <c r="BD63" s="222">
        <v>533</v>
      </c>
      <c r="BE63" s="222">
        <v>533</v>
      </c>
      <c r="BF63" s="222">
        <v>533</v>
      </c>
      <c r="BG63" s="222">
        <v>533</v>
      </c>
      <c r="BH63" s="222">
        <v>533</v>
      </c>
      <c r="BI63" s="222">
        <v>533</v>
      </c>
      <c r="BJ63" s="222">
        <v>533</v>
      </c>
      <c r="BK63" s="222">
        <v>533</v>
      </c>
      <c r="BL63" s="222">
        <v>533</v>
      </c>
      <c r="BM63" s="222">
        <v>533</v>
      </c>
      <c r="BN63" s="222">
        <v>533</v>
      </c>
      <c r="BO63" s="222">
        <v>533</v>
      </c>
      <c r="BP63" s="222">
        <v>533</v>
      </c>
      <c r="BQ63" s="222">
        <v>533</v>
      </c>
      <c r="BR63" s="222">
        <v>533</v>
      </c>
      <c r="BS63" s="222">
        <v>533</v>
      </c>
      <c r="BT63" s="222">
        <v>533</v>
      </c>
      <c r="BU63" s="222">
        <v>533</v>
      </c>
      <c r="BV63" s="222">
        <v>533</v>
      </c>
      <c r="BW63" s="222">
        <v>533</v>
      </c>
      <c r="BX63" s="222">
        <v>533</v>
      </c>
      <c r="BY63" s="222">
        <v>533</v>
      </c>
      <c r="BZ63" s="222">
        <v>533</v>
      </c>
      <c r="CA63" s="222">
        <v>533</v>
      </c>
      <c r="CB63" s="222">
        <v>533</v>
      </c>
      <c r="CC63" s="222">
        <v>533</v>
      </c>
      <c r="CD63" s="222">
        <v>533</v>
      </c>
      <c r="CE63" s="222">
        <v>533</v>
      </c>
      <c r="CF63" s="222">
        <v>533</v>
      </c>
      <c r="CG63" s="222">
        <v>533</v>
      </c>
      <c r="CH63" s="222">
        <v>533</v>
      </c>
      <c r="CI63" s="222">
        <v>533</v>
      </c>
      <c r="CJ63" s="222">
        <v>533</v>
      </c>
      <c r="CK63" s="222">
        <v>533</v>
      </c>
      <c r="CL63" s="222">
        <v>533</v>
      </c>
      <c r="CM63" s="222">
        <v>533</v>
      </c>
      <c r="CN63" s="222">
        <v>533</v>
      </c>
      <c r="CO63" s="222">
        <v>533</v>
      </c>
      <c r="CP63" s="222">
        <v>533</v>
      </c>
      <c r="CQ63" s="222">
        <v>533</v>
      </c>
      <c r="CR63" s="222">
        <v>533</v>
      </c>
      <c r="CS63" s="222">
        <v>533</v>
      </c>
      <c r="CT63" s="162">
        <f t="shared" si="66"/>
        <v>51168</v>
      </c>
      <c r="CV63" s="196"/>
    </row>
    <row r="64" spans="1:102">
      <c r="A64" s="17" t="s">
        <v>34</v>
      </c>
      <c r="B64" s="222">
        <v>830.45500000000004</v>
      </c>
      <c r="C64" s="222">
        <v>830.45500000000004</v>
      </c>
      <c r="D64" s="222">
        <v>782.45500000000004</v>
      </c>
      <c r="E64" s="222">
        <v>782.45500000000004</v>
      </c>
      <c r="F64" s="222">
        <v>782.45500000000004</v>
      </c>
      <c r="G64" s="222">
        <v>782.45500000000004</v>
      </c>
      <c r="H64" s="222">
        <v>782.45500000000004</v>
      </c>
      <c r="I64" s="222">
        <v>782.45500000000004</v>
      </c>
      <c r="J64" s="222">
        <v>782.45500000000004</v>
      </c>
      <c r="K64" s="222">
        <v>782.45500000000004</v>
      </c>
      <c r="L64" s="222">
        <v>752.45500000000004</v>
      </c>
      <c r="M64" s="222">
        <v>752.45500000000004</v>
      </c>
      <c r="N64" s="222">
        <v>752.45500000000004</v>
      </c>
      <c r="O64" s="222">
        <v>752.45500000000004</v>
      </c>
      <c r="P64" s="222">
        <v>752.45500000000004</v>
      </c>
      <c r="Q64" s="222">
        <v>752.45500000000004</v>
      </c>
      <c r="R64" s="222">
        <v>752.45500000000004</v>
      </c>
      <c r="S64" s="222">
        <v>752.45500000000004</v>
      </c>
      <c r="T64" s="222">
        <v>752.45500000000004</v>
      </c>
      <c r="U64" s="222">
        <v>822.45500000000004</v>
      </c>
      <c r="V64" s="222">
        <v>822.45500000000004</v>
      </c>
      <c r="W64" s="222">
        <v>822.45500000000004</v>
      </c>
      <c r="X64" s="222">
        <v>822.45500000000004</v>
      </c>
      <c r="Y64" s="222">
        <v>822.45500000000004</v>
      </c>
      <c r="Z64" s="222">
        <v>822.45500000000004</v>
      </c>
      <c r="AA64" s="222">
        <v>822.45500000000004</v>
      </c>
      <c r="AB64" s="222">
        <v>822.45500000000004</v>
      </c>
      <c r="AC64" s="222">
        <v>822.45500000000004</v>
      </c>
      <c r="AD64" s="222">
        <v>822.45500000000004</v>
      </c>
      <c r="AE64" s="222">
        <v>822.45500000000004</v>
      </c>
      <c r="AF64" s="222">
        <v>822.45500000000004</v>
      </c>
      <c r="AG64" s="222">
        <v>822.45500000000004</v>
      </c>
      <c r="AH64" s="222">
        <v>822.45500000000004</v>
      </c>
      <c r="AI64" s="222">
        <v>822.45500000000004</v>
      </c>
      <c r="AJ64" s="222">
        <v>822.45500000000004</v>
      </c>
      <c r="AK64" s="222">
        <v>822.45500000000004</v>
      </c>
      <c r="AL64" s="222">
        <v>822.45500000000004</v>
      </c>
      <c r="AM64" s="222">
        <v>822.45500000000004</v>
      </c>
      <c r="AN64" s="222">
        <v>822.45500000000004</v>
      </c>
      <c r="AO64" s="222">
        <v>822.45500000000004</v>
      </c>
      <c r="AP64" s="222">
        <v>822.45500000000004</v>
      </c>
      <c r="AQ64" s="222">
        <v>822.45500000000004</v>
      </c>
      <c r="AR64" s="222">
        <v>822.45500000000004</v>
      </c>
      <c r="AS64" s="222">
        <v>822.45500000000004</v>
      </c>
      <c r="AT64" s="222">
        <v>752.45500000000004</v>
      </c>
      <c r="AU64" s="222">
        <v>752.45500000000004</v>
      </c>
      <c r="AV64" s="222">
        <v>752.45500000000004</v>
      </c>
      <c r="AW64" s="222">
        <v>752.45500000000004</v>
      </c>
      <c r="AX64" s="222">
        <v>752.45500000000004</v>
      </c>
      <c r="AY64" s="222">
        <v>752.45500000000004</v>
      </c>
      <c r="AZ64" s="222">
        <v>752.45500000000004</v>
      </c>
      <c r="BA64" s="222">
        <v>752.45500000000004</v>
      </c>
      <c r="BB64" s="222">
        <v>752.45500000000004</v>
      </c>
      <c r="BC64" s="222">
        <v>752.45500000000004</v>
      </c>
      <c r="BD64" s="222">
        <v>752.45500000000004</v>
      </c>
      <c r="BE64" s="222">
        <v>752.45500000000004</v>
      </c>
      <c r="BF64" s="222">
        <v>752.45500000000004</v>
      </c>
      <c r="BG64" s="222">
        <v>752.45500000000004</v>
      </c>
      <c r="BH64" s="222">
        <v>752.45500000000004</v>
      </c>
      <c r="BI64" s="222">
        <v>752.45500000000004</v>
      </c>
      <c r="BJ64" s="222">
        <v>752.45500000000004</v>
      </c>
      <c r="BK64" s="222">
        <v>752.45500000000004</v>
      </c>
      <c r="BL64" s="222">
        <v>752.45500000000004</v>
      </c>
      <c r="BM64" s="222">
        <v>752.45500000000004</v>
      </c>
      <c r="BN64" s="222">
        <v>752.45500000000004</v>
      </c>
      <c r="BO64" s="222">
        <v>752.45500000000004</v>
      </c>
      <c r="BP64" s="222">
        <v>752.45500000000004</v>
      </c>
      <c r="BQ64" s="222">
        <v>752.45500000000004</v>
      </c>
      <c r="BR64" s="222">
        <v>752.45500000000004</v>
      </c>
      <c r="BS64" s="222">
        <v>752.45500000000004</v>
      </c>
      <c r="BT64" s="222">
        <v>752.45500000000004</v>
      </c>
      <c r="BU64" s="222">
        <v>752.45500000000004</v>
      </c>
      <c r="BV64" s="222">
        <v>752.45500000000004</v>
      </c>
      <c r="BW64" s="222">
        <v>752.45500000000004</v>
      </c>
      <c r="BX64" s="222">
        <v>827.45500000000004</v>
      </c>
      <c r="BY64" s="222">
        <v>827.45500000000004</v>
      </c>
      <c r="BZ64" s="222">
        <v>828.45500000000004</v>
      </c>
      <c r="CA64" s="222">
        <v>828.45500000000004</v>
      </c>
      <c r="CB64" s="222">
        <v>828.45500000000004</v>
      </c>
      <c r="CC64" s="222">
        <v>828.45500000000004</v>
      </c>
      <c r="CD64" s="222">
        <v>828.45500000000004</v>
      </c>
      <c r="CE64" s="222">
        <v>828.45500000000004</v>
      </c>
      <c r="CF64" s="222">
        <v>828.45500000000004</v>
      </c>
      <c r="CG64" s="222">
        <v>828.45500000000004</v>
      </c>
      <c r="CH64" s="222">
        <v>752.45500000000004</v>
      </c>
      <c r="CI64" s="222">
        <v>752.45500000000004</v>
      </c>
      <c r="CJ64" s="222">
        <v>752.45500000000004</v>
      </c>
      <c r="CK64" s="222">
        <v>752.45500000000004</v>
      </c>
      <c r="CL64" s="222">
        <v>752.45500000000004</v>
      </c>
      <c r="CM64" s="222">
        <v>752.45500000000004</v>
      </c>
      <c r="CN64" s="222">
        <v>752.45500000000004</v>
      </c>
      <c r="CO64" s="222">
        <v>752.45500000000004</v>
      </c>
      <c r="CP64" s="222">
        <v>752.45500000000004</v>
      </c>
      <c r="CQ64" s="222">
        <v>752.45500000000004</v>
      </c>
      <c r="CR64" s="222">
        <v>752.45500000000004</v>
      </c>
      <c r="CS64" s="222">
        <v>752.45500000000004</v>
      </c>
      <c r="CT64" s="162">
        <f t="shared" si="66"/>
        <v>75139.680000000124</v>
      </c>
      <c r="CV64" s="196"/>
    </row>
    <row r="65" spans="1:100">
      <c r="A65" s="17" t="s">
        <v>35</v>
      </c>
      <c r="B65" s="222">
        <v>390</v>
      </c>
      <c r="C65" s="222">
        <v>390</v>
      </c>
      <c r="D65" s="222">
        <v>390</v>
      </c>
      <c r="E65" s="222">
        <v>390</v>
      </c>
      <c r="F65" s="222">
        <v>390</v>
      </c>
      <c r="G65" s="222">
        <v>390</v>
      </c>
      <c r="H65" s="222">
        <v>390</v>
      </c>
      <c r="I65" s="222">
        <v>390</v>
      </c>
      <c r="J65" s="222">
        <v>390</v>
      </c>
      <c r="K65" s="222">
        <v>390</v>
      </c>
      <c r="L65" s="222">
        <v>390</v>
      </c>
      <c r="M65" s="222">
        <v>390</v>
      </c>
      <c r="N65" s="222">
        <v>390</v>
      </c>
      <c r="O65" s="222">
        <v>390</v>
      </c>
      <c r="P65" s="222">
        <v>390</v>
      </c>
      <c r="Q65" s="222">
        <v>390</v>
      </c>
      <c r="R65" s="222">
        <v>390</v>
      </c>
      <c r="S65" s="222">
        <v>390</v>
      </c>
      <c r="T65" s="222">
        <v>390</v>
      </c>
      <c r="U65" s="222">
        <v>390</v>
      </c>
      <c r="V65" s="222">
        <v>390</v>
      </c>
      <c r="W65" s="222">
        <v>390</v>
      </c>
      <c r="X65" s="222">
        <v>390</v>
      </c>
      <c r="Y65" s="222">
        <v>390</v>
      </c>
      <c r="Z65" s="222">
        <v>390</v>
      </c>
      <c r="AA65" s="222">
        <v>390</v>
      </c>
      <c r="AB65" s="222">
        <v>390</v>
      </c>
      <c r="AC65" s="222">
        <v>390</v>
      </c>
      <c r="AD65" s="222">
        <v>390</v>
      </c>
      <c r="AE65" s="222">
        <v>390</v>
      </c>
      <c r="AF65" s="222">
        <v>390</v>
      </c>
      <c r="AG65" s="222">
        <v>390</v>
      </c>
      <c r="AH65" s="222">
        <v>390</v>
      </c>
      <c r="AI65" s="222">
        <v>390</v>
      </c>
      <c r="AJ65" s="222">
        <v>390</v>
      </c>
      <c r="AK65" s="222">
        <v>390</v>
      </c>
      <c r="AL65" s="222">
        <v>390</v>
      </c>
      <c r="AM65" s="222">
        <v>390</v>
      </c>
      <c r="AN65" s="222">
        <v>390</v>
      </c>
      <c r="AO65" s="222">
        <v>390</v>
      </c>
      <c r="AP65" s="222">
        <v>390</v>
      </c>
      <c r="AQ65" s="222">
        <v>390</v>
      </c>
      <c r="AR65" s="222">
        <v>390</v>
      </c>
      <c r="AS65" s="222">
        <v>390</v>
      </c>
      <c r="AT65" s="222">
        <v>390</v>
      </c>
      <c r="AU65" s="222">
        <v>390</v>
      </c>
      <c r="AV65" s="222">
        <v>390</v>
      </c>
      <c r="AW65" s="222">
        <v>390</v>
      </c>
      <c r="AX65" s="222">
        <v>390</v>
      </c>
      <c r="AY65" s="222">
        <v>390</v>
      </c>
      <c r="AZ65" s="222">
        <v>390</v>
      </c>
      <c r="BA65" s="222">
        <v>390</v>
      </c>
      <c r="BB65" s="222">
        <v>390</v>
      </c>
      <c r="BC65" s="222">
        <v>390</v>
      </c>
      <c r="BD65" s="222">
        <v>390</v>
      </c>
      <c r="BE65" s="222">
        <v>390</v>
      </c>
      <c r="BF65" s="222">
        <v>390</v>
      </c>
      <c r="BG65" s="222">
        <v>390</v>
      </c>
      <c r="BH65" s="222">
        <v>390</v>
      </c>
      <c r="BI65" s="222">
        <v>390</v>
      </c>
      <c r="BJ65" s="222">
        <v>390</v>
      </c>
      <c r="BK65" s="222">
        <v>390</v>
      </c>
      <c r="BL65" s="222">
        <v>390</v>
      </c>
      <c r="BM65" s="222">
        <v>390</v>
      </c>
      <c r="BN65" s="222">
        <v>390</v>
      </c>
      <c r="BO65" s="222">
        <v>390</v>
      </c>
      <c r="BP65" s="222">
        <v>390</v>
      </c>
      <c r="BQ65" s="222">
        <v>390</v>
      </c>
      <c r="BR65" s="222">
        <v>390</v>
      </c>
      <c r="BS65" s="222">
        <v>390</v>
      </c>
      <c r="BT65" s="222">
        <v>390</v>
      </c>
      <c r="BU65" s="222">
        <v>390</v>
      </c>
      <c r="BV65" s="222">
        <v>390</v>
      </c>
      <c r="BW65" s="222">
        <v>390</v>
      </c>
      <c r="BX65" s="222">
        <v>390</v>
      </c>
      <c r="BY65" s="222">
        <v>390</v>
      </c>
      <c r="BZ65" s="222">
        <v>390</v>
      </c>
      <c r="CA65" s="222">
        <v>390</v>
      </c>
      <c r="CB65" s="222">
        <v>390</v>
      </c>
      <c r="CC65" s="222">
        <v>390</v>
      </c>
      <c r="CD65" s="222">
        <v>390</v>
      </c>
      <c r="CE65" s="222">
        <v>390</v>
      </c>
      <c r="CF65" s="222">
        <v>390</v>
      </c>
      <c r="CG65" s="222">
        <v>390</v>
      </c>
      <c r="CH65" s="222">
        <v>390</v>
      </c>
      <c r="CI65" s="222">
        <v>390</v>
      </c>
      <c r="CJ65" s="222">
        <v>390</v>
      </c>
      <c r="CK65" s="222">
        <v>390</v>
      </c>
      <c r="CL65" s="222">
        <v>390</v>
      </c>
      <c r="CM65" s="222">
        <v>390</v>
      </c>
      <c r="CN65" s="222">
        <v>390</v>
      </c>
      <c r="CO65" s="222">
        <v>390</v>
      </c>
      <c r="CP65" s="222">
        <v>390</v>
      </c>
      <c r="CQ65" s="222">
        <v>390</v>
      </c>
      <c r="CR65" s="222">
        <v>390</v>
      </c>
      <c r="CS65" s="222">
        <v>390</v>
      </c>
      <c r="CT65" s="162">
        <f t="shared" si="66"/>
        <v>37440</v>
      </c>
      <c r="CV65" s="196"/>
    </row>
    <row r="66" spans="1:100">
      <c r="A66" s="17" t="s">
        <v>36</v>
      </c>
      <c r="B66" s="222">
        <v>485.54</v>
      </c>
      <c r="C66" s="222">
        <v>485.54</v>
      </c>
      <c r="D66" s="222">
        <v>485.54</v>
      </c>
      <c r="E66" s="222">
        <v>485.54</v>
      </c>
      <c r="F66" s="222">
        <v>485.54</v>
      </c>
      <c r="G66" s="222">
        <v>485.54</v>
      </c>
      <c r="H66" s="222">
        <v>485.54</v>
      </c>
      <c r="I66" s="222">
        <v>485.54</v>
      </c>
      <c r="J66" s="222">
        <v>485.54</v>
      </c>
      <c r="K66" s="222">
        <v>485.54</v>
      </c>
      <c r="L66" s="222">
        <v>485.54</v>
      </c>
      <c r="M66" s="222">
        <v>485.54</v>
      </c>
      <c r="N66" s="222">
        <v>485.54</v>
      </c>
      <c r="O66" s="222">
        <v>485.54</v>
      </c>
      <c r="P66" s="222">
        <v>485.54</v>
      </c>
      <c r="Q66" s="222">
        <v>485.54</v>
      </c>
      <c r="R66" s="222">
        <v>485.54</v>
      </c>
      <c r="S66" s="222">
        <v>485.54</v>
      </c>
      <c r="T66" s="222">
        <v>485.54</v>
      </c>
      <c r="U66" s="222">
        <v>485.54</v>
      </c>
      <c r="V66" s="222">
        <v>485.54</v>
      </c>
      <c r="W66" s="222">
        <v>485.54</v>
      </c>
      <c r="X66" s="222">
        <v>485.54</v>
      </c>
      <c r="Y66" s="222">
        <v>485.54</v>
      </c>
      <c r="Z66" s="222">
        <v>485.54</v>
      </c>
      <c r="AA66" s="222">
        <v>485.54</v>
      </c>
      <c r="AB66" s="222">
        <v>485.54</v>
      </c>
      <c r="AC66" s="222">
        <v>485.54</v>
      </c>
      <c r="AD66" s="222">
        <v>485.54</v>
      </c>
      <c r="AE66" s="222">
        <v>485.54</v>
      </c>
      <c r="AF66" s="222">
        <v>485.54</v>
      </c>
      <c r="AG66" s="222">
        <v>485.54</v>
      </c>
      <c r="AH66" s="222">
        <v>485.54</v>
      </c>
      <c r="AI66" s="222">
        <v>485.54</v>
      </c>
      <c r="AJ66" s="222">
        <v>485.54</v>
      </c>
      <c r="AK66" s="222">
        <v>485.54</v>
      </c>
      <c r="AL66" s="222">
        <v>485.54</v>
      </c>
      <c r="AM66" s="222">
        <v>485.54</v>
      </c>
      <c r="AN66" s="222">
        <v>485.54</v>
      </c>
      <c r="AO66" s="222">
        <v>485.54</v>
      </c>
      <c r="AP66" s="222">
        <v>485.54</v>
      </c>
      <c r="AQ66" s="222">
        <v>485.54</v>
      </c>
      <c r="AR66" s="222">
        <v>485.54</v>
      </c>
      <c r="AS66" s="222">
        <v>485.54</v>
      </c>
      <c r="AT66" s="222">
        <v>485.54</v>
      </c>
      <c r="AU66" s="222">
        <v>485.54</v>
      </c>
      <c r="AV66" s="222">
        <v>485.54</v>
      </c>
      <c r="AW66" s="222">
        <v>485.54</v>
      </c>
      <c r="AX66" s="222">
        <v>485.54</v>
      </c>
      <c r="AY66" s="222">
        <v>485.54</v>
      </c>
      <c r="AZ66" s="222">
        <v>485.54</v>
      </c>
      <c r="BA66" s="222">
        <v>485.54</v>
      </c>
      <c r="BB66" s="222">
        <v>485.54</v>
      </c>
      <c r="BC66" s="222">
        <v>485.54</v>
      </c>
      <c r="BD66" s="222">
        <v>485.54</v>
      </c>
      <c r="BE66" s="222">
        <v>485.54</v>
      </c>
      <c r="BF66" s="222">
        <v>485.54</v>
      </c>
      <c r="BG66" s="222">
        <v>485.54</v>
      </c>
      <c r="BH66" s="222">
        <v>485.54</v>
      </c>
      <c r="BI66" s="222">
        <v>485.54</v>
      </c>
      <c r="BJ66" s="222">
        <v>485.54</v>
      </c>
      <c r="BK66" s="222">
        <v>485.54</v>
      </c>
      <c r="BL66" s="222">
        <v>485.54</v>
      </c>
      <c r="BM66" s="222">
        <v>485.54</v>
      </c>
      <c r="BN66" s="222">
        <v>485.54</v>
      </c>
      <c r="BO66" s="222">
        <v>485.54</v>
      </c>
      <c r="BP66" s="222">
        <v>485.54</v>
      </c>
      <c r="BQ66" s="222">
        <v>485.54</v>
      </c>
      <c r="BR66" s="222">
        <v>485.54</v>
      </c>
      <c r="BS66" s="222">
        <v>485.54</v>
      </c>
      <c r="BT66" s="222">
        <v>485.54</v>
      </c>
      <c r="BU66" s="222">
        <v>485.54</v>
      </c>
      <c r="BV66" s="222">
        <v>485.54</v>
      </c>
      <c r="BW66" s="222">
        <v>485.54</v>
      </c>
      <c r="BX66" s="222">
        <v>485.54</v>
      </c>
      <c r="BY66" s="222">
        <v>485.54</v>
      </c>
      <c r="BZ66" s="222">
        <v>485.54</v>
      </c>
      <c r="CA66" s="222">
        <v>485.54</v>
      </c>
      <c r="CB66" s="222">
        <v>485.54</v>
      </c>
      <c r="CC66" s="222">
        <v>485.54</v>
      </c>
      <c r="CD66" s="222">
        <v>485.54</v>
      </c>
      <c r="CE66" s="222">
        <v>485.54</v>
      </c>
      <c r="CF66" s="222">
        <v>485.54</v>
      </c>
      <c r="CG66" s="222">
        <v>485.54</v>
      </c>
      <c r="CH66" s="222">
        <v>485.54</v>
      </c>
      <c r="CI66" s="222">
        <v>485.54</v>
      </c>
      <c r="CJ66" s="222">
        <v>485.54</v>
      </c>
      <c r="CK66" s="222">
        <v>485.54</v>
      </c>
      <c r="CL66" s="222">
        <v>485.54</v>
      </c>
      <c r="CM66" s="222">
        <v>485.54</v>
      </c>
      <c r="CN66" s="222">
        <v>485.54</v>
      </c>
      <c r="CO66" s="222">
        <v>485.54</v>
      </c>
      <c r="CP66" s="222">
        <v>485.54</v>
      </c>
      <c r="CQ66" s="222">
        <v>485.54</v>
      </c>
      <c r="CR66" s="222">
        <v>485.54</v>
      </c>
      <c r="CS66" s="222">
        <v>485.54</v>
      </c>
      <c r="CT66" s="162">
        <f t="shared" si="66"/>
        <v>46611.840000000069</v>
      </c>
      <c r="CV66" s="196"/>
    </row>
    <row r="67" spans="1:100">
      <c r="A67" s="17" t="s">
        <v>37</v>
      </c>
      <c r="B67" s="222">
        <v>660</v>
      </c>
      <c r="C67" s="222">
        <v>660</v>
      </c>
      <c r="D67" s="222">
        <v>660</v>
      </c>
      <c r="E67" s="222">
        <v>660</v>
      </c>
      <c r="F67" s="222">
        <v>660</v>
      </c>
      <c r="G67" s="222">
        <v>660</v>
      </c>
      <c r="H67" s="222">
        <v>660</v>
      </c>
      <c r="I67" s="222">
        <v>660</v>
      </c>
      <c r="J67" s="222">
        <v>660</v>
      </c>
      <c r="K67" s="222">
        <v>660</v>
      </c>
      <c r="L67" s="222">
        <v>660</v>
      </c>
      <c r="M67" s="222">
        <v>660</v>
      </c>
      <c r="N67" s="222">
        <v>660</v>
      </c>
      <c r="O67" s="222">
        <v>660</v>
      </c>
      <c r="P67" s="222">
        <v>660</v>
      </c>
      <c r="Q67" s="222">
        <v>660</v>
      </c>
      <c r="R67" s="222">
        <v>660</v>
      </c>
      <c r="S67" s="222">
        <v>660</v>
      </c>
      <c r="T67" s="222">
        <v>660</v>
      </c>
      <c r="U67" s="222">
        <v>660</v>
      </c>
      <c r="V67" s="222">
        <v>660</v>
      </c>
      <c r="W67" s="222">
        <v>660</v>
      </c>
      <c r="X67" s="222">
        <v>660</v>
      </c>
      <c r="Y67" s="222">
        <v>660</v>
      </c>
      <c r="Z67" s="222">
        <v>660</v>
      </c>
      <c r="AA67" s="222">
        <v>672</v>
      </c>
      <c r="AB67" s="222">
        <v>690</v>
      </c>
      <c r="AC67" s="222">
        <v>714</v>
      </c>
      <c r="AD67" s="222">
        <v>718</v>
      </c>
      <c r="AE67" s="222">
        <v>718</v>
      </c>
      <c r="AF67" s="222">
        <v>718</v>
      </c>
      <c r="AG67" s="222">
        <v>718</v>
      </c>
      <c r="AH67" s="222">
        <v>725</v>
      </c>
      <c r="AI67" s="222">
        <v>729</v>
      </c>
      <c r="AJ67" s="222">
        <v>725</v>
      </c>
      <c r="AK67" s="222">
        <v>725</v>
      </c>
      <c r="AL67" s="222">
        <v>720</v>
      </c>
      <c r="AM67" s="222">
        <v>718</v>
      </c>
      <c r="AN67" s="222">
        <v>712</v>
      </c>
      <c r="AO67" s="222">
        <v>706</v>
      </c>
      <c r="AP67" s="222">
        <v>702</v>
      </c>
      <c r="AQ67" s="222">
        <v>698</v>
      </c>
      <c r="AR67" s="222">
        <v>697</v>
      </c>
      <c r="AS67" s="222">
        <v>691</v>
      </c>
      <c r="AT67" s="222">
        <v>691</v>
      </c>
      <c r="AU67" s="222">
        <v>691</v>
      </c>
      <c r="AV67" s="222">
        <v>691</v>
      </c>
      <c r="AW67" s="222">
        <v>691</v>
      </c>
      <c r="AX67" s="222">
        <v>691</v>
      </c>
      <c r="AY67" s="222">
        <v>691</v>
      </c>
      <c r="AZ67" s="222">
        <v>691</v>
      </c>
      <c r="BA67" s="222">
        <v>691</v>
      </c>
      <c r="BB67" s="222">
        <v>691</v>
      </c>
      <c r="BC67" s="222">
        <v>691</v>
      </c>
      <c r="BD67" s="222">
        <v>691</v>
      </c>
      <c r="BE67" s="222">
        <v>691</v>
      </c>
      <c r="BF67" s="222">
        <v>691</v>
      </c>
      <c r="BG67" s="222">
        <v>691</v>
      </c>
      <c r="BH67" s="222">
        <v>691</v>
      </c>
      <c r="BI67" s="222">
        <v>691</v>
      </c>
      <c r="BJ67" s="222">
        <v>691</v>
      </c>
      <c r="BK67" s="222">
        <v>691</v>
      </c>
      <c r="BL67" s="222">
        <v>691</v>
      </c>
      <c r="BM67" s="222">
        <v>691</v>
      </c>
      <c r="BN67" s="222">
        <v>691</v>
      </c>
      <c r="BO67" s="222">
        <v>691</v>
      </c>
      <c r="BP67" s="222">
        <v>691</v>
      </c>
      <c r="BQ67" s="222">
        <v>691</v>
      </c>
      <c r="BR67" s="222">
        <v>691</v>
      </c>
      <c r="BS67" s="222">
        <v>691</v>
      </c>
      <c r="BT67" s="222">
        <v>691</v>
      </c>
      <c r="BU67" s="222">
        <v>691</v>
      </c>
      <c r="BV67" s="222">
        <v>691</v>
      </c>
      <c r="BW67" s="222">
        <v>691</v>
      </c>
      <c r="BX67" s="222">
        <v>691</v>
      </c>
      <c r="BY67" s="222">
        <v>691</v>
      </c>
      <c r="BZ67" s="222">
        <v>650</v>
      </c>
      <c r="CA67" s="222">
        <v>650</v>
      </c>
      <c r="CB67" s="222">
        <v>638</v>
      </c>
      <c r="CC67" s="222">
        <v>638</v>
      </c>
      <c r="CD67" s="222">
        <v>638</v>
      </c>
      <c r="CE67" s="222">
        <v>638</v>
      </c>
      <c r="CF67" s="222">
        <v>638</v>
      </c>
      <c r="CG67" s="222">
        <v>638</v>
      </c>
      <c r="CH67" s="222">
        <v>638</v>
      </c>
      <c r="CI67" s="222">
        <v>638</v>
      </c>
      <c r="CJ67" s="222">
        <v>638</v>
      </c>
      <c r="CK67" s="222">
        <v>638</v>
      </c>
      <c r="CL67" s="222">
        <v>638</v>
      </c>
      <c r="CM67" s="222">
        <v>638</v>
      </c>
      <c r="CN67" s="222">
        <v>638</v>
      </c>
      <c r="CO67" s="222">
        <v>638</v>
      </c>
      <c r="CP67" s="222">
        <v>638</v>
      </c>
      <c r="CQ67" s="222">
        <v>638</v>
      </c>
      <c r="CR67" s="222">
        <v>638</v>
      </c>
      <c r="CS67" s="222">
        <v>638</v>
      </c>
      <c r="CT67" s="162">
        <f t="shared" si="66"/>
        <v>64892</v>
      </c>
      <c r="CV67" s="196"/>
    </row>
    <row r="68" spans="1:100" ht="15.75" thickBot="1">
      <c r="A68" s="124" t="s">
        <v>38</v>
      </c>
      <c r="B68" s="222">
        <v>30.7</v>
      </c>
      <c r="C68" s="222">
        <v>30.7</v>
      </c>
      <c r="D68" s="222">
        <v>30.7</v>
      </c>
      <c r="E68" s="222">
        <v>30.7</v>
      </c>
      <c r="F68" s="222">
        <v>30.7</v>
      </c>
      <c r="G68" s="222">
        <v>30.7</v>
      </c>
      <c r="H68" s="222">
        <v>30.7</v>
      </c>
      <c r="I68" s="222">
        <v>30.7</v>
      </c>
      <c r="J68" s="222">
        <v>30.7</v>
      </c>
      <c r="K68" s="222">
        <v>30.7</v>
      </c>
      <c r="L68" s="222">
        <v>30.7</v>
      </c>
      <c r="M68" s="222">
        <v>30.7</v>
      </c>
      <c r="N68" s="222">
        <v>30.7</v>
      </c>
      <c r="O68" s="222">
        <v>30.7</v>
      </c>
      <c r="P68" s="222">
        <v>30.7</v>
      </c>
      <c r="Q68" s="222">
        <v>30.7</v>
      </c>
      <c r="R68" s="222">
        <v>30.7</v>
      </c>
      <c r="S68" s="222">
        <v>30.7</v>
      </c>
      <c r="T68" s="222">
        <v>30.7</v>
      </c>
      <c r="U68" s="222">
        <v>30.7</v>
      </c>
      <c r="V68" s="222">
        <v>30.7</v>
      </c>
      <c r="W68" s="222">
        <v>30.7</v>
      </c>
      <c r="X68" s="222">
        <v>30.7</v>
      </c>
      <c r="Y68" s="222">
        <v>30.7</v>
      </c>
      <c r="Z68" s="222">
        <v>30.7</v>
      </c>
      <c r="AA68" s="222">
        <v>30.7</v>
      </c>
      <c r="AB68" s="222">
        <v>30.7</v>
      </c>
      <c r="AC68" s="222">
        <v>30.7</v>
      </c>
      <c r="AD68" s="222">
        <v>30.7</v>
      </c>
      <c r="AE68" s="222">
        <v>30.7</v>
      </c>
      <c r="AF68" s="222">
        <v>30.7</v>
      </c>
      <c r="AG68" s="222">
        <v>30.7</v>
      </c>
      <c r="AH68" s="222">
        <v>30.7</v>
      </c>
      <c r="AI68" s="222">
        <v>30.7</v>
      </c>
      <c r="AJ68" s="222">
        <v>30.7</v>
      </c>
      <c r="AK68" s="222">
        <v>30.7</v>
      </c>
      <c r="AL68" s="222">
        <v>30.7</v>
      </c>
      <c r="AM68" s="222">
        <v>30.7</v>
      </c>
      <c r="AN68" s="222">
        <v>30.7</v>
      </c>
      <c r="AO68" s="222">
        <v>30.7</v>
      </c>
      <c r="AP68" s="222">
        <v>30.7</v>
      </c>
      <c r="AQ68" s="222">
        <v>30.7</v>
      </c>
      <c r="AR68" s="222">
        <v>30.7</v>
      </c>
      <c r="AS68" s="222">
        <v>30.7</v>
      </c>
      <c r="AT68" s="222">
        <v>30.7</v>
      </c>
      <c r="AU68" s="222">
        <v>30.7</v>
      </c>
      <c r="AV68" s="222">
        <v>30.7</v>
      </c>
      <c r="AW68" s="222">
        <v>30.7</v>
      </c>
      <c r="AX68" s="222">
        <v>30.7</v>
      </c>
      <c r="AY68" s="222">
        <v>30.7</v>
      </c>
      <c r="AZ68" s="222">
        <v>30.7</v>
      </c>
      <c r="BA68" s="222">
        <v>30.7</v>
      </c>
      <c r="BB68" s="222">
        <v>30.7</v>
      </c>
      <c r="BC68" s="222">
        <v>30.7</v>
      </c>
      <c r="BD68" s="222">
        <v>30.7</v>
      </c>
      <c r="BE68" s="222">
        <v>30.7</v>
      </c>
      <c r="BF68" s="222">
        <v>30.7</v>
      </c>
      <c r="BG68" s="222">
        <v>30.7</v>
      </c>
      <c r="BH68" s="222">
        <v>30.7</v>
      </c>
      <c r="BI68" s="222">
        <v>30.7</v>
      </c>
      <c r="BJ68" s="222">
        <v>30.7</v>
      </c>
      <c r="BK68" s="222">
        <v>30.7</v>
      </c>
      <c r="BL68" s="222">
        <v>30.7</v>
      </c>
      <c r="BM68" s="222">
        <v>30.7</v>
      </c>
      <c r="BN68" s="222">
        <v>30.7</v>
      </c>
      <c r="BO68" s="222">
        <v>30.7</v>
      </c>
      <c r="BP68" s="222">
        <v>30.7</v>
      </c>
      <c r="BQ68" s="222">
        <v>30.7</v>
      </c>
      <c r="BR68" s="222">
        <v>30.7</v>
      </c>
      <c r="BS68" s="222">
        <v>30.7</v>
      </c>
      <c r="BT68" s="222">
        <v>30.7</v>
      </c>
      <c r="BU68" s="222">
        <v>30.7</v>
      </c>
      <c r="BV68" s="222">
        <v>30.7</v>
      </c>
      <c r="BW68" s="222">
        <v>30.7</v>
      </c>
      <c r="BX68" s="222">
        <v>30.7</v>
      </c>
      <c r="BY68" s="222">
        <v>30.7</v>
      </c>
      <c r="BZ68" s="222">
        <v>30.7</v>
      </c>
      <c r="CA68" s="222">
        <v>30.7</v>
      </c>
      <c r="CB68" s="222">
        <v>30.7</v>
      </c>
      <c r="CC68" s="222">
        <v>30.7</v>
      </c>
      <c r="CD68" s="222">
        <v>30.7</v>
      </c>
      <c r="CE68" s="222">
        <v>30.7</v>
      </c>
      <c r="CF68" s="222">
        <v>30.7</v>
      </c>
      <c r="CG68" s="222">
        <v>30.7</v>
      </c>
      <c r="CH68" s="222">
        <v>30.7</v>
      </c>
      <c r="CI68" s="222">
        <v>30.7</v>
      </c>
      <c r="CJ68" s="222">
        <v>30.7</v>
      </c>
      <c r="CK68" s="222">
        <v>30.7</v>
      </c>
      <c r="CL68" s="222">
        <v>30.7</v>
      </c>
      <c r="CM68" s="222">
        <v>30.7</v>
      </c>
      <c r="CN68" s="222">
        <v>30.7</v>
      </c>
      <c r="CO68" s="222">
        <v>30.7</v>
      </c>
      <c r="CP68" s="222">
        <v>30.7</v>
      </c>
      <c r="CQ68" s="222">
        <v>30.7</v>
      </c>
      <c r="CR68" s="222">
        <v>30.7</v>
      </c>
      <c r="CS68" s="222">
        <v>30.7</v>
      </c>
      <c r="CT68" s="221">
        <f t="shared" si="66"/>
        <v>2947.1999999999966</v>
      </c>
      <c r="CV68" s="196"/>
    </row>
    <row r="69" spans="1:100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100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100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100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100">
      <c r="A73" s="18" t="s">
        <v>32</v>
      </c>
      <c r="B73" s="222">
        <v>30</v>
      </c>
      <c r="C73" s="222">
        <v>60</v>
      </c>
      <c r="D73" s="222">
        <v>90</v>
      </c>
      <c r="E73" s="222">
        <v>120</v>
      </c>
      <c r="F73" s="222">
        <v>135</v>
      </c>
      <c r="G73" s="222">
        <v>105</v>
      </c>
      <c r="H73" s="222">
        <v>75</v>
      </c>
      <c r="I73" s="222">
        <v>45</v>
      </c>
      <c r="J73" s="222">
        <v>31</v>
      </c>
      <c r="K73" s="222">
        <v>31</v>
      </c>
      <c r="L73" s="222">
        <v>61</v>
      </c>
      <c r="M73" s="222">
        <v>91</v>
      </c>
      <c r="N73" s="222">
        <v>95</v>
      </c>
      <c r="O73" s="222">
        <v>95</v>
      </c>
      <c r="P73" s="222">
        <v>95</v>
      </c>
      <c r="Q73" s="222">
        <v>95</v>
      </c>
      <c r="R73" s="222">
        <v>95</v>
      </c>
      <c r="S73" s="222">
        <v>95</v>
      </c>
      <c r="T73" s="222">
        <v>95</v>
      </c>
      <c r="U73" s="222">
        <v>95</v>
      </c>
      <c r="V73" s="222">
        <v>95</v>
      </c>
      <c r="W73" s="222">
        <v>95</v>
      </c>
      <c r="X73" s="222">
        <v>65</v>
      </c>
      <c r="Y73" s="222">
        <v>35</v>
      </c>
      <c r="Z73" s="222">
        <v>5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30</v>
      </c>
      <c r="AU73" s="222">
        <v>60</v>
      </c>
      <c r="AV73" s="222">
        <v>90</v>
      </c>
      <c r="AW73" s="222">
        <v>120</v>
      </c>
      <c r="AX73" s="222">
        <v>122</v>
      </c>
      <c r="AY73" s="222">
        <v>122</v>
      </c>
      <c r="AZ73" s="222">
        <v>122</v>
      </c>
      <c r="BA73" s="222">
        <v>122</v>
      </c>
      <c r="BB73" s="222">
        <v>122</v>
      </c>
      <c r="BC73" s="222">
        <v>122</v>
      </c>
      <c r="BD73" s="222">
        <v>122</v>
      </c>
      <c r="BE73" s="222">
        <v>122</v>
      </c>
      <c r="BF73" s="222">
        <v>122</v>
      </c>
      <c r="BG73" s="222">
        <v>122</v>
      </c>
      <c r="BH73" s="222">
        <v>122</v>
      </c>
      <c r="BI73" s="222">
        <v>122</v>
      </c>
      <c r="BJ73" s="222">
        <v>122</v>
      </c>
      <c r="BK73" s="222">
        <v>122</v>
      </c>
      <c r="BL73" s="222">
        <v>122</v>
      </c>
      <c r="BM73" s="222">
        <v>122</v>
      </c>
      <c r="BN73" s="222">
        <v>122</v>
      </c>
      <c r="BO73" s="222">
        <v>122</v>
      </c>
      <c r="BP73" s="222">
        <v>122</v>
      </c>
      <c r="BQ73" s="222">
        <v>122</v>
      </c>
      <c r="BR73" s="222">
        <v>122</v>
      </c>
      <c r="BS73" s="222">
        <v>122</v>
      </c>
      <c r="BT73" s="222">
        <v>122</v>
      </c>
      <c r="BU73" s="222">
        <v>122</v>
      </c>
      <c r="BV73" s="222">
        <v>122</v>
      </c>
      <c r="BW73" s="222">
        <v>122</v>
      </c>
      <c r="BX73" s="222">
        <v>92</v>
      </c>
      <c r="BY73" s="222">
        <v>62</v>
      </c>
      <c r="BZ73" s="222">
        <v>32</v>
      </c>
      <c r="CA73" s="222">
        <v>2</v>
      </c>
      <c r="CB73" s="222">
        <v>0</v>
      </c>
      <c r="CC73" s="222">
        <v>0</v>
      </c>
      <c r="CD73" s="222">
        <v>0</v>
      </c>
      <c r="CE73" s="222">
        <v>30</v>
      </c>
      <c r="CF73" s="222">
        <v>60</v>
      </c>
      <c r="CG73" s="222">
        <v>90</v>
      </c>
      <c r="CH73" s="222">
        <v>120</v>
      </c>
      <c r="CI73" s="222">
        <v>130</v>
      </c>
      <c r="CJ73" s="222">
        <v>130</v>
      </c>
      <c r="CK73" s="222">
        <v>130</v>
      </c>
      <c r="CL73" s="222">
        <v>130</v>
      </c>
      <c r="CM73" s="222">
        <v>130</v>
      </c>
      <c r="CN73" s="222">
        <v>130</v>
      </c>
      <c r="CO73" s="222">
        <v>130</v>
      </c>
      <c r="CP73" s="222">
        <v>130</v>
      </c>
      <c r="CQ73" s="222">
        <v>130</v>
      </c>
      <c r="CR73" s="222">
        <v>130</v>
      </c>
      <c r="CS73" s="222">
        <v>130</v>
      </c>
      <c r="CT73" s="19">
        <f>SUM(B73:CS73)</f>
        <v>7319</v>
      </c>
    </row>
    <row r="74" spans="1:100">
      <c r="A74" s="19" t="s">
        <v>33</v>
      </c>
      <c r="B74" s="222">
        <v>0</v>
      </c>
      <c r="C74" s="222">
        <v>0</v>
      </c>
      <c r="D74" s="222">
        <v>60</v>
      </c>
      <c r="E74" s="222">
        <v>39</v>
      </c>
      <c r="F74" s="222">
        <v>39</v>
      </c>
      <c r="G74" s="222">
        <v>39</v>
      </c>
      <c r="H74" s="222">
        <v>39</v>
      </c>
      <c r="I74" s="222">
        <v>39</v>
      </c>
      <c r="J74" s="222">
        <v>39</v>
      </c>
      <c r="K74" s="222">
        <v>39</v>
      </c>
      <c r="L74" s="222">
        <v>73</v>
      </c>
      <c r="M74" s="222">
        <v>73</v>
      </c>
      <c r="N74" s="222">
        <v>73</v>
      </c>
      <c r="O74" s="222">
        <v>73</v>
      </c>
      <c r="P74" s="222">
        <v>73</v>
      </c>
      <c r="Q74" s="222">
        <v>73</v>
      </c>
      <c r="R74" s="222">
        <v>73</v>
      </c>
      <c r="S74" s="222">
        <v>73</v>
      </c>
      <c r="T74" s="222">
        <v>73</v>
      </c>
      <c r="U74" s="222">
        <v>73</v>
      </c>
      <c r="V74" s="222">
        <v>73</v>
      </c>
      <c r="W74" s="222">
        <v>13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60</v>
      </c>
      <c r="AV74" s="222">
        <v>120</v>
      </c>
      <c r="AW74" s="222">
        <v>137</v>
      </c>
      <c r="AX74" s="222">
        <v>137</v>
      </c>
      <c r="AY74" s="222">
        <v>137</v>
      </c>
      <c r="AZ74" s="222">
        <v>137</v>
      </c>
      <c r="BA74" s="222">
        <v>137</v>
      </c>
      <c r="BB74" s="222">
        <v>137</v>
      </c>
      <c r="BC74" s="222">
        <v>137</v>
      </c>
      <c r="BD74" s="222">
        <v>137</v>
      </c>
      <c r="BE74" s="222">
        <v>137</v>
      </c>
      <c r="BF74" s="222">
        <v>137</v>
      </c>
      <c r="BG74" s="222">
        <v>137</v>
      </c>
      <c r="BH74" s="222">
        <v>137</v>
      </c>
      <c r="BI74" s="222">
        <v>137</v>
      </c>
      <c r="BJ74" s="222">
        <v>137</v>
      </c>
      <c r="BK74" s="222">
        <v>137</v>
      </c>
      <c r="BL74" s="222">
        <v>137</v>
      </c>
      <c r="BM74" s="222">
        <v>137</v>
      </c>
      <c r="BN74" s="222">
        <v>137</v>
      </c>
      <c r="BO74" s="222">
        <v>137</v>
      </c>
      <c r="BP74" s="222">
        <v>137</v>
      </c>
      <c r="BQ74" s="222">
        <v>137</v>
      </c>
      <c r="BR74" s="222">
        <v>137</v>
      </c>
      <c r="BS74" s="222">
        <v>137</v>
      </c>
      <c r="BT74" s="222">
        <v>137</v>
      </c>
      <c r="BU74" s="222">
        <v>137</v>
      </c>
      <c r="BV74" s="222">
        <v>137</v>
      </c>
      <c r="BW74" s="222">
        <v>137</v>
      </c>
      <c r="BX74" s="222">
        <v>77</v>
      </c>
      <c r="BY74" s="222">
        <v>17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60</v>
      </c>
      <c r="CF74" s="222">
        <v>120</v>
      </c>
      <c r="CG74" s="222">
        <v>138</v>
      </c>
      <c r="CH74" s="222">
        <v>138</v>
      </c>
      <c r="CI74" s="222">
        <v>138</v>
      </c>
      <c r="CJ74" s="222">
        <v>138</v>
      </c>
      <c r="CK74" s="222">
        <v>138</v>
      </c>
      <c r="CL74" s="222">
        <v>138</v>
      </c>
      <c r="CM74" s="222">
        <v>138</v>
      </c>
      <c r="CN74" s="222">
        <v>138</v>
      </c>
      <c r="CO74" s="222">
        <v>138</v>
      </c>
      <c r="CP74" s="222">
        <v>138</v>
      </c>
      <c r="CQ74" s="222">
        <v>138</v>
      </c>
      <c r="CR74" s="222">
        <v>138</v>
      </c>
      <c r="CS74" s="222">
        <v>138</v>
      </c>
      <c r="CT74" s="19">
        <f t="shared" ref="CT74:CT79" si="67">SUM(B74:CS74)</f>
        <v>7096</v>
      </c>
    </row>
    <row r="75" spans="1:100">
      <c r="A75" s="19" t="s">
        <v>34</v>
      </c>
      <c r="B75" s="222">
        <v>0</v>
      </c>
      <c r="C75" s="222">
        <v>0</v>
      </c>
      <c r="D75" s="222">
        <v>180</v>
      </c>
      <c r="E75" s="222">
        <v>85</v>
      </c>
      <c r="F75" s="222">
        <v>85</v>
      </c>
      <c r="G75" s="222">
        <v>85</v>
      </c>
      <c r="H75" s="222">
        <v>85</v>
      </c>
      <c r="I75" s="222">
        <v>85</v>
      </c>
      <c r="J75" s="222">
        <v>85</v>
      </c>
      <c r="K75" s="222">
        <v>85</v>
      </c>
      <c r="L75" s="222">
        <v>81</v>
      </c>
      <c r="M75" s="222">
        <v>81</v>
      </c>
      <c r="N75" s="222">
        <v>81</v>
      </c>
      <c r="O75" s="222">
        <v>81</v>
      </c>
      <c r="P75" s="222">
        <v>81</v>
      </c>
      <c r="Q75" s="222">
        <v>81</v>
      </c>
      <c r="R75" s="222">
        <v>81</v>
      </c>
      <c r="S75" s="222">
        <v>81</v>
      </c>
      <c r="T75" s="222">
        <v>81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127</v>
      </c>
      <c r="AV75" s="222">
        <v>127</v>
      </c>
      <c r="AW75" s="222">
        <v>127</v>
      </c>
      <c r="AX75" s="222">
        <v>127</v>
      </c>
      <c r="AY75" s="222">
        <v>127</v>
      </c>
      <c r="AZ75" s="222">
        <v>127</v>
      </c>
      <c r="BA75" s="222">
        <v>127</v>
      </c>
      <c r="BB75" s="222">
        <v>127</v>
      </c>
      <c r="BC75" s="222">
        <v>127</v>
      </c>
      <c r="BD75" s="222">
        <v>127</v>
      </c>
      <c r="BE75" s="222">
        <v>127</v>
      </c>
      <c r="BF75" s="222">
        <v>127</v>
      </c>
      <c r="BG75" s="222">
        <v>127</v>
      </c>
      <c r="BH75" s="222">
        <v>127</v>
      </c>
      <c r="BI75" s="222">
        <v>127</v>
      </c>
      <c r="BJ75" s="222">
        <v>127</v>
      </c>
      <c r="BK75" s="222">
        <v>127</v>
      </c>
      <c r="BL75" s="222">
        <v>127</v>
      </c>
      <c r="BM75" s="222">
        <v>127</v>
      </c>
      <c r="BN75" s="222">
        <v>127</v>
      </c>
      <c r="BO75" s="222">
        <v>127</v>
      </c>
      <c r="BP75" s="222">
        <v>127</v>
      </c>
      <c r="BQ75" s="222">
        <v>127</v>
      </c>
      <c r="BR75" s="222">
        <v>127</v>
      </c>
      <c r="BS75" s="222">
        <v>127</v>
      </c>
      <c r="BT75" s="222">
        <v>127</v>
      </c>
      <c r="BU75" s="222">
        <v>127</v>
      </c>
      <c r="BV75" s="222">
        <v>127</v>
      </c>
      <c r="BW75" s="222">
        <v>127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124</v>
      </c>
      <c r="CI75" s="222">
        <v>124</v>
      </c>
      <c r="CJ75" s="222">
        <v>124</v>
      </c>
      <c r="CK75" s="222">
        <v>124</v>
      </c>
      <c r="CL75" s="222">
        <v>124</v>
      </c>
      <c r="CM75" s="222">
        <v>124</v>
      </c>
      <c r="CN75" s="222">
        <v>124</v>
      </c>
      <c r="CO75" s="222">
        <v>124</v>
      </c>
      <c r="CP75" s="222">
        <v>124</v>
      </c>
      <c r="CQ75" s="222">
        <v>124</v>
      </c>
      <c r="CR75" s="222">
        <v>124</v>
      </c>
      <c r="CS75" s="222">
        <v>124</v>
      </c>
      <c r="CT75" s="19">
        <f t="shared" si="67"/>
        <v>6675</v>
      </c>
    </row>
    <row r="76" spans="1:100">
      <c r="A76" s="19" t="s">
        <v>35</v>
      </c>
      <c r="B76" s="222">
        <v>0</v>
      </c>
      <c r="C76" s="222">
        <v>0</v>
      </c>
      <c r="D76" s="222">
        <v>0</v>
      </c>
      <c r="E76" s="222">
        <v>0</v>
      </c>
      <c r="F76" s="222">
        <v>0</v>
      </c>
      <c r="G76" s="222">
        <v>0</v>
      </c>
      <c r="H76" s="222">
        <v>0</v>
      </c>
      <c r="I76" s="222">
        <v>0</v>
      </c>
      <c r="J76" s="222">
        <v>0</v>
      </c>
      <c r="K76" s="222">
        <v>0</v>
      </c>
      <c r="L76" s="222">
        <v>0</v>
      </c>
      <c r="M76" s="222">
        <v>0</v>
      </c>
      <c r="N76" s="222">
        <v>0</v>
      </c>
      <c r="O76" s="222">
        <v>0</v>
      </c>
      <c r="P76" s="222">
        <v>0</v>
      </c>
      <c r="Q76" s="222">
        <v>0</v>
      </c>
      <c r="R76" s="222">
        <v>0</v>
      </c>
      <c r="S76" s="222">
        <v>0</v>
      </c>
      <c r="T76" s="222">
        <v>0</v>
      </c>
      <c r="U76" s="222">
        <v>0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0</v>
      </c>
      <c r="AQ76" s="222">
        <v>0</v>
      </c>
      <c r="AR76" s="222">
        <v>0</v>
      </c>
      <c r="AS76" s="222">
        <v>0</v>
      </c>
      <c r="AT76" s="222">
        <v>0</v>
      </c>
      <c r="AU76" s="222">
        <v>0</v>
      </c>
      <c r="AV76" s="222">
        <v>0</v>
      </c>
      <c r="AW76" s="222">
        <v>0</v>
      </c>
      <c r="AX76" s="222">
        <v>0</v>
      </c>
      <c r="AY76" s="222">
        <v>0</v>
      </c>
      <c r="AZ76" s="222">
        <v>0</v>
      </c>
      <c r="BA76" s="222">
        <v>0</v>
      </c>
      <c r="BB76" s="222">
        <v>0</v>
      </c>
      <c r="BC76" s="222">
        <v>0</v>
      </c>
      <c r="BD76" s="222">
        <v>0</v>
      </c>
      <c r="BE76" s="222">
        <v>0</v>
      </c>
      <c r="BF76" s="222">
        <v>0</v>
      </c>
      <c r="BG76" s="222">
        <v>0</v>
      </c>
      <c r="BH76" s="222">
        <v>0</v>
      </c>
      <c r="BI76" s="222">
        <v>0</v>
      </c>
      <c r="BJ76" s="222">
        <v>0</v>
      </c>
      <c r="BK76" s="222">
        <v>0</v>
      </c>
      <c r="BL76" s="222">
        <v>0</v>
      </c>
      <c r="BM76" s="222">
        <v>0</v>
      </c>
      <c r="BN76" s="222">
        <v>0</v>
      </c>
      <c r="BO76" s="222">
        <v>0</v>
      </c>
      <c r="BP76" s="222">
        <v>0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0</v>
      </c>
      <c r="CN76" s="222">
        <v>0</v>
      </c>
      <c r="CO76" s="222">
        <v>0</v>
      </c>
      <c r="CP76" s="222">
        <v>0</v>
      </c>
      <c r="CQ76" s="222">
        <v>0</v>
      </c>
      <c r="CR76" s="222">
        <v>0</v>
      </c>
      <c r="CS76" s="222">
        <v>0</v>
      </c>
      <c r="CT76" s="19">
        <f t="shared" si="67"/>
        <v>0</v>
      </c>
    </row>
    <row r="77" spans="1:100">
      <c r="A77" s="19" t="s">
        <v>36</v>
      </c>
      <c r="B77" s="222">
        <v>30</v>
      </c>
      <c r="C77" s="222">
        <v>60</v>
      </c>
      <c r="D77" s="222">
        <v>90</v>
      </c>
      <c r="E77" s="222">
        <v>120</v>
      </c>
      <c r="F77" s="222">
        <v>147</v>
      </c>
      <c r="G77" s="222">
        <v>147</v>
      </c>
      <c r="H77" s="222">
        <v>147</v>
      </c>
      <c r="I77" s="222">
        <v>147</v>
      </c>
      <c r="J77" s="222">
        <v>147</v>
      </c>
      <c r="K77" s="222">
        <v>147</v>
      </c>
      <c r="L77" s="222">
        <v>147</v>
      </c>
      <c r="M77" s="222">
        <v>147</v>
      </c>
      <c r="N77" s="222">
        <v>147</v>
      </c>
      <c r="O77" s="222">
        <v>147</v>
      </c>
      <c r="P77" s="222">
        <v>147</v>
      </c>
      <c r="Q77" s="222">
        <v>147</v>
      </c>
      <c r="R77" s="222">
        <v>147</v>
      </c>
      <c r="S77" s="222">
        <v>147</v>
      </c>
      <c r="T77" s="222">
        <v>147</v>
      </c>
      <c r="U77" s="222">
        <v>147</v>
      </c>
      <c r="V77" s="222">
        <v>147</v>
      </c>
      <c r="W77" s="222">
        <v>147</v>
      </c>
      <c r="X77" s="222">
        <v>147</v>
      </c>
      <c r="Y77" s="222">
        <v>147</v>
      </c>
      <c r="Z77" s="222">
        <v>147</v>
      </c>
      <c r="AA77" s="222">
        <v>147</v>
      </c>
      <c r="AB77" s="222">
        <v>147</v>
      </c>
      <c r="AC77" s="222">
        <v>147</v>
      </c>
      <c r="AD77" s="222">
        <v>147</v>
      </c>
      <c r="AE77" s="222">
        <v>147</v>
      </c>
      <c r="AF77" s="222">
        <v>147</v>
      </c>
      <c r="AG77" s="222">
        <v>147</v>
      </c>
      <c r="AH77" s="222">
        <v>147</v>
      </c>
      <c r="AI77" s="222">
        <v>147</v>
      </c>
      <c r="AJ77" s="222">
        <v>147</v>
      </c>
      <c r="AK77" s="222">
        <v>147</v>
      </c>
      <c r="AL77" s="222">
        <v>147</v>
      </c>
      <c r="AM77" s="222">
        <v>147</v>
      </c>
      <c r="AN77" s="222">
        <v>147</v>
      </c>
      <c r="AO77" s="222">
        <v>147</v>
      </c>
      <c r="AP77" s="222">
        <v>147</v>
      </c>
      <c r="AQ77" s="222">
        <v>147</v>
      </c>
      <c r="AR77" s="222">
        <v>147</v>
      </c>
      <c r="AS77" s="222">
        <v>147</v>
      </c>
      <c r="AT77" s="222">
        <v>147</v>
      </c>
      <c r="AU77" s="222">
        <v>147</v>
      </c>
      <c r="AV77" s="222">
        <v>147</v>
      </c>
      <c r="AW77" s="222">
        <v>147</v>
      </c>
      <c r="AX77" s="222">
        <v>147</v>
      </c>
      <c r="AY77" s="222">
        <v>147</v>
      </c>
      <c r="AZ77" s="222">
        <v>147</v>
      </c>
      <c r="BA77" s="222">
        <v>147</v>
      </c>
      <c r="BB77" s="222">
        <v>147</v>
      </c>
      <c r="BC77" s="222">
        <v>147</v>
      </c>
      <c r="BD77" s="222">
        <v>147</v>
      </c>
      <c r="BE77" s="222">
        <v>147</v>
      </c>
      <c r="BF77" s="222">
        <v>147</v>
      </c>
      <c r="BG77" s="222">
        <v>147</v>
      </c>
      <c r="BH77" s="222">
        <v>147</v>
      </c>
      <c r="BI77" s="222">
        <v>147</v>
      </c>
      <c r="BJ77" s="222">
        <v>147</v>
      </c>
      <c r="BK77" s="222">
        <v>147</v>
      </c>
      <c r="BL77" s="222">
        <v>147</v>
      </c>
      <c r="BM77" s="222">
        <v>147</v>
      </c>
      <c r="BN77" s="222">
        <v>147</v>
      </c>
      <c r="BO77" s="222">
        <v>147</v>
      </c>
      <c r="BP77" s="222">
        <v>147</v>
      </c>
      <c r="BQ77" s="222">
        <v>147</v>
      </c>
      <c r="BR77" s="222">
        <v>147</v>
      </c>
      <c r="BS77" s="222">
        <v>147</v>
      </c>
      <c r="BT77" s="222">
        <v>147</v>
      </c>
      <c r="BU77" s="222">
        <v>147</v>
      </c>
      <c r="BV77" s="222">
        <v>147</v>
      </c>
      <c r="BW77" s="222">
        <v>147</v>
      </c>
      <c r="BX77" s="222">
        <v>147</v>
      </c>
      <c r="BY77" s="222">
        <v>147</v>
      </c>
      <c r="BZ77" s="222">
        <v>147</v>
      </c>
      <c r="CA77" s="222">
        <v>147</v>
      </c>
      <c r="CB77" s="222">
        <v>147</v>
      </c>
      <c r="CC77" s="222">
        <v>147</v>
      </c>
      <c r="CD77" s="222">
        <v>147</v>
      </c>
      <c r="CE77" s="222">
        <v>147</v>
      </c>
      <c r="CF77" s="222">
        <v>147</v>
      </c>
      <c r="CG77" s="222">
        <v>147</v>
      </c>
      <c r="CH77" s="222">
        <v>147</v>
      </c>
      <c r="CI77" s="222">
        <v>147</v>
      </c>
      <c r="CJ77" s="222">
        <v>147</v>
      </c>
      <c r="CK77" s="222">
        <v>147</v>
      </c>
      <c r="CL77" s="222">
        <v>147</v>
      </c>
      <c r="CM77" s="222">
        <v>147</v>
      </c>
      <c r="CN77" s="222">
        <v>147</v>
      </c>
      <c r="CO77" s="222">
        <v>147</v>
      </c>
      <c r="CP77" s="222">
        <v>147</v>
      </c>
      <c r="CQ77" s="222">
        <v>147</v>
      </c>
      <c r="CR77" s="222">
        <v>147</v>
      </c>
      <c r="CS77" s="222">
        <v>147</v>
      </c>
      <c r="CT77" s="19">
        <f t="shared" si="67"/>
        <v>13824</v>
      </c>
    </row>
    <row r="78" spans="1:100">
      <c r="A78" s="19" t="s">
        <v>37</v>
      </c>
      <c r="B78" s="222">
        <v>75</v>
      </c>
      <c r="C78" s="222">
        <v>118</v>
      </c>
      <c r="D78" s="222">
        <v>118</v>
      </c>
      <c r="E78" s="222">
        <v>118</v>
      </c>
      <c r="F78" s="222">
        <v>118</v>
      </c>
      <c r="G78" s="222">
        <v>118</v>
      </c>
      <c r="H78" s="222">
        <v>118</v>
      </c>
      <c r="I78" s="222">
        <v>118</v>
      </c>
      <c r="J78" s="222">
        <v>118</v>
      </c>
      <c r="K78" s="222">
        <v>118</v>
      </c>
      <c r="L78" s="222">
        <v>118</v>
      </c>
      <c r="M78" s="222">
        <v>118</v>
      </c>
      <c r="N78" s="222">
        <v>118</v>
      </c>
      <c r="O78" s="222">
        <v>118</v>
      </c>
      <c r="P78" s="222">
        <v>118</v>
      </c>
      <c r="Q78" s="222">
        <v>118</v>
      </c>
      <c r="R78" s="222">
        <v>118</v>
      </c>
      <c r="S78" s="222">
        <v>118</v>
      </c>
      <c r="T78" s="222">
        <v>118</v>
      </c>
      <c r="U78" s="222">
        <v>118</v>
      </c>
      <c r="V78" s="222">
        <v>118</v>
      </c>
      <c r="W78" s="222">
        <v>118</v>
      </c>
      <c r="X78" s="222">
        <v>118</v>
      </c>
      <c r="Y78" s="222">
        <v>118</v>
      </c>
      <c r="Z78" s="222">
        <v>43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75</v>
      </c>
      <c r="AU78" s="222">
        <v>149</v>
      </c>
      <c r="AV78" s="222">
        <v>149</v>
      </c>
      <c r="AW78" s="222">
        <v>149</v>
      </c>
      <c r="AX78" s="222">
        <v>149</v>
      </c>
      <c r="AY78" s="222">
        <v>149</v>
      </c>
      <c r="AZ78" s="222">
        <v>149</v>
      </c>
      <c r="BA78" s="222">
        <v>149</v>
      </c>
      <c r="BB78" s="222">
        <v>149</v>
      </c>
      <c r="BC78" s="222">
        <v>149</v>
      </c>
      <c r="BD78" s="222">
        <v>149</v>
      </c>
      <c r="BE78" s="222">
        <v>149</v>
      </c>
      <c r="BF78" s="222">
        <v>149</v>
      </c>
      <c r="BG78" s="222">
        <v>149</v>
      </c>
      <c r="BH78" s="222">
        <v>149</v>
      </c>
      <c r="BI78" s="222">
        <v>149</v>
      </c>
      <c r="BJ78" s="222">
        <v>149</v>
      </c>
      <c r="BK78" s="222">
        <v>149</v>
      </c>
      <c r="BL78" s="222">
        <v>149</v>
      </c>
      <c r="BM78" s="222">
        <v>149</v>
      </c>
      <c r="BN78" s="222">
        <v>149</v>
      </c>
      <c r="BO78" s="222">
        <v>149</v>
      </c>
      <c r="BP78" s="222">
        <v>149</v>
      </c>
      <c r="BQ78" s="222">
        <v>149</v>
      </c>
      <c r="BR78" s="222">
        <v>149</v>
      </c>
      <c r="BS78" s="222">
        <v>149</v>
      </c>
      <c r="BT78" s="222">
        <v>149</v>
      </c>
      <c r="BU78" s="222">
        <v>149</v>
      </c>
      <c r="BV78" s="222">
        <v>149</v>
      </c>
      <c r="BW78" s="222">
        <v>149</v>
      </c>
      <c r="BX78" s="222">
        <v>149</v>
      </c>
      <c r="BY78" s="222">
        <v>74</v>
      </c>
      <c r="BZ78" s="222">
        <v>0</v>
      </c>
      <c r="CA78" s="222">
        <v>0</v>
      </c>
      <c r="CB78" s="222">
        <v>0</v>
      </c>
      <c r="CC78" s="222">
        <v>75</v>
      </c>
      <c r="CD78" s="222">
        <v>97</v>
      </c>
      <c r="CE78" s="222">
        <v>97</v>
      </c>
      <c r="CF78" s="222">
        <v>97</v>
      </c>
      <c r="CG78" s="222">
        <v>97</v>
      </c>
      <c r="CH78" s="222">
        <v>97</v>
      </c>
      <c r="CI78" s="222">
        <v>97</v>
      </c>
      <c r="CJ78" s="222">
        <v>97</v>
      </c>
      <c r="CK78" s="222">
        <v>97</v>
      </c>
      <c r="CL78" s="222">
        <v>97</v>
      </c>
      <c r="CM78" s="222">
        <v>97</v>
      </c>
      <c r="CN78" s="222">
        <v>97</v>
      </c>
      <c r="CO78" s="222">
        <v>97</v>
      </c>
      <c r="CP78" s="222">
        <v>97</v>
      </c>
      <c r="CQ78" s="222">
        <v>97</v>
      </c>
      <c r="CR78" s="222">
        <v>97</v>
      </c>
      <c r="CS78" s="222">
        <v>97</v>
      </c>
      <c r="CT78" s="19">
        <f t="shared" si="67"/>
        <v>9078</v>
      </c>
    </row>
    <row r="79" spans="1:100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7"/>
        <v>0</v>
      </c>
    </row>
    <row r="80" spans="1:100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102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/>
      <c r="CV81" s="3"/>
      <c r="CX81" s="106"/>
    </row>
    <row r="82" spans="1:102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V82" s="113"/>
      <c r="CX82" s="187"/>
    </row>
    <row r="83" spans="1:102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  <c r="CX83" s="187"/>
    </row>
    <row r="84" spans="1:102">
      <c r="A84" s="157" t="s">
        <v>53</v>
      </c>
      <c r="B84" s="163">
        <f>SUM(B85:B87)</f>
        <v>0</v>
      </c>
      <c r="C84" s="164">
        <f t="shared" ref="C84:BN84" si="68">SUM(C85:C87)</f>
        <v>0</v>
      </c>
      <c r="D84" s="164">
        <f t="shared" si="68"/>
        <v>0</v>
      </c>
      <c r="E84" s="164">
        <f t="shared" si="68"/>
        <v>0</v>
      </c>
      <c r="F84" s="164">
        <f t="shared" si="68"/>
        <v>0</v>
      </c>
      <c r="G84" s="164">
        <f t="shared" si="68"/>
        <v>0</v>
      </c>
      <c r="H84" s="164">
        <f t="shared" si="68"/>
        <v>0</v>
      </c>
      <c r="I84" s="164">
        <f t="shared" si="68"/>
        <v>0</v>
      </c>
      <c r="J84" s="164">
        <f t="shared" si="68"/>
        <v>0</v>
      </c>
      <c r="K84" s="164">
        <f t="shared" si="68"/>
        <v>0</v>
      </c>
      <c r="L84" s="164">
        <f t="shared" si="68"/>
        <v>0</v>
      </c>
      <c r="M84" s="164">
        <f t="shared" si="68"/>
        <v>0</v>
      </c>
      <c r="N84" s="164">
        <f t="shared" si="68"/>
        <v>0</v>
      </c>
      <c r="O84" s="164">
        <f t="shared" si="68"/>
        <v>0</v>
      </c>
      <c r="P84" s="164">
        <f t="shared" si="68"/>
        <v>0</v>
      </c>
      <c r="Q84" s="164">
        <f t="shared" si="68"/>
        <v>0</v>
      </c>
      <c r="R84" s="164">
        <f t="shared" si="68"/>
        <v>0</v>
      </c>
      <c r="S84" s="164">
        <f t="shared" si="68"/>
        <v>0</v>
      </c>
      <c r="T84" s="164">
        <f t="shared" si="68"/>
        <v>0</v>
      </c>
      <c r="U84" s="164">
        <f t="shared" si="68"/>
        <v>0</v>
      </c>
      <c r="V84" s="164">
        <f t="shared" si="68"/>
        <v>0</v>
      </c>
      <c r="W84" s="164">
        <f t="shared" si="68"/>
        <v>0</v>
      </c>
      <c r="X84" s="164">
        <f t="shared" si="68"/>
        <v>0</v>
      </c>
      <c r="Y84" s="164">
        <f t="shared" si="68"/>
        <v>0</v>
      </c>
      <c r="Z84" s="164">
        <f t="shared" si="68"/>
        <v>51.9</v>
      </c>
      <c r="AA84" s="164">
        <f t="shared" si="68"/>
        <v>27.940000000000005</v>
      </c>
      <c r="AB84" s="164">
        <f t="shared" si="68"/>
        <v>0</v>
      </c>
      <c r="AC84" s="164">
        <f t="shared" si="68"/>
        <v>0</v>
      </c>
      <c r="AD84" s="164">
        <f t="shared" si="68"/>
        <v>0</v>
      </c>
      <c r="AE84" s="164">
        <f t="shared" si="68"/>
        <v>0</v>
      </c>
      <c r="AF84" s="164">
        <f t="shared" si="68"/>
        <v>0</v>
      </c>
      <c r="AG84" s="164">
        <f t="shared" si="68"/>
        <v>0</v>
      </c>
      <c r="AH84" s="164">
        <f t="shared" si="68"/>
        <v>0</v>
      </c>
      <c r="AI84" s="164">
        <f t="shared" si="68"/>
        <v>4.5999999999999996</v>
      </c>
      <c r="AJ84" s="164">
        <f t="shared" si="68"/>
        <v>24.9</v>
      </c>
      <c r="AK84" s="164">
        <f t="shared" si="68"/>
        <v>25.3</v>
      </c>
      <c r="AL84" s="164">
        <f t="shared" si="68"/>
        <v>25.3</v>
      </c>
      <c r="AM84" s="164">
        <f t="shared" si="68"/>
        <v>25.2</v>
      </c>
      <c r="AN84" s="164">
        <f t="shared" si="68"/>
        <v>74.099999999999994</v>
      </c>
      <c r="AO84" s="164">
        <f t="shared" si="68"/>
        <v>73.7</v>
      </c>
      <c r="AP84" s="164">
        <f t="shared" si="68"/>
        <v>0</v>
      </c>
      <c r="AQ84" s="164">
        <f t="shared" si="68"/>
        <v>0</v>
      </c>
      <c r="AR84" s="164">
        <f t="shared" si="68"/>
        <v>0</v>
      </c>
      <c r="AS84" s="164">
        <f t="shared" si="68"/>
        <v>0</v>
      </c>
      <c r="AT84" s="164">
        <f t="shared" si="68"/>
        <v>0</v>
      </c>
      <c r="AU84" s="164">
        <f t="shared" si="68"/>
        <v>0</v>
      </c>
      <c r="AV84" s="164">
        <f t="shared" si="68"/>
        <v>22.7</v>
      </c>
      <c r="AW84" s="164">
        <f t="shared" si="68"/>
        <v>23.1</v>
      </c>
      <c r="AX84" s="164">
        <f t="shared" si="68"/>
        <v>55.6</v>
      </c>
      <c r="AY84" s="164">
        <f t="shared" si="68"/>
        <v>72.900000000000006</v>
      </c>
      <c r="AZ84" s="164">
        <f t="shared" si="68"/>
        <v>72.900000000000006</v>
      </c>
      <c r="BA84" s="164">
        <f t="shared" si="68"/>
        <v>87</v>
      </c>
      <c r="BB84" s="164">
        <f t="shared" si="68"/>
        <v>87.7</v>
      </c>
      <c r="BC84" s="164">
        <f t="shared" si="68"/>
        <v>87.4</v>
      </c>
      <c r="BD84" s="164">
        <f t="shared" si="68"/>
        <v>73.5</v>
      </c>
      <c r="BE84" s="164">
        <f t="shared" si="68"/>
        <v>87.1</v>
      </c>
      <c r="BF84" s="164">
        <f t="shared" si="68"/>
        <v>72.599999999999994</v>
      </c>
      <c r="BG84" s="164">
        <f t="shared" si="68"/>
        <v>72.5</v>
      </c>
      <c r="BH84" s="164">
        <f t="shared" si="68"/>
        <v>85.5</v>
      </c>
      <c r="BI84" s="164">
        <f t="shared" si="68"/>
        <v>83.1</v>
      </c>
      <c r="BJ84" s="164">
        <f t="shared" si="68"/>
        <v>85.1</v>
      </c>
      <c r="BK84" s="164">
        <f t="shared" si="68"/>
        <v>87.6</v>
      </c>
      <c r="BL84" s="164">
        <f t="shared" si="68"/>
        <v>56.2</v>
      </c>
      <c r="BM84" s="164">
        <f t="shared" si="68"/>
        <v>24.6</v>
      </c>
      <c r="BN84" s="164">
        <f t="shared" si="68"/>
        <v>73.8</v>
      </c>
      <c r="BO84" s="164">
        <f t="shared" ref="BO84:CS84" si="69">SUM(BO85:BO87)</f>
        <v>57</v>
      </c>
      <c r="BP84" s="164">
        <f t="shared" si="69"/>
        <v>24.8</v>
      </c>
      <c r="BQ84" s="164">
        <f t="shared" si="69"/>
        <v>0</v>
      </c>
      <c r="BR84" s="164">
        <f t="shared" si="69"/>
        <v>74.099999999999994</v>
      </c>
      <c r="BS84" s="164">
        <f t="shared" si="69"/>
        <v>74.400000000000006</v>
      </c>
      <c r="BT84" s="164">
        <f t="shared" si="69"/>
        <v>74.5</v>
      </c>
      <c r="BU84" s="164">
        <f t="shared" si="69"/>
        <v>88.4</v>
      </c>
      <c r="BV84" s="164">
        <f t="shared" si="69"/>
        <v>88.3</v>
      </c>
      <c r="BW84" s="164">
        <f t="shared" si="69"/>
        <v>87.8</v>
      </c>
      <c r="BX84" s="164">
        <f t="shared" si="69"/>
        <v>0</v>
      </c>
      <c r="BY84" s="164">
        <f t="shared" si="69"/>
        <v>0</v>
      </c>
      <c r="BZ84" s="164">
        <f t="shared" si="69"/>
        <v>0</v>
      </c>
      <c r="CA84" s="164">
        <f t="shared" si="69"/>
        <v>0</v>
      </c>
      <c r="CB84" s="164">
        <f t="shared" si="69"/>
        <v>0</v>
      </c>
      <c r="CC84" s="164">
        <f t="shared" si="69"/>
        <v>10.56</v>
      </c>
      <c r="CD84" s="164">
        <f t="shared" si="69"/>
        <v>26.28</v>
      </c>
      <c r="CE84" s="164">
        <f t="shared" si="69"/>
        <v>56.2</v>
      </c>
      <c r="CF84" s="164">
        <f t="shared" si="69"/>
        <v>98.4</v>
      </c>
      <c r="CG84" s="164">
        <f t="shared" si="69"/>
        <v>112.30000000000001</v>
      </c>
      <c r="CH84" s="164">
        <f t="shared" si="69"/>
        <v>112.4</v>
      </c>
      <c r="CI84" s="164">
        <f t="shared" si="69"/>
        <v>111.9</v>
      </c>
      <c r="CJ84" s="164">
        <f t="shared" si="69"/>
        <v>111.7</v>
      </c>
      <c r="CK84" s="164">
        <f>SUM(CK85:CK87)</f>
        <v>111.5</v>
      </c>
      <c r="CL84" s="164">
        <f t="shared" si="69"/>
        <v>0</v>
      </c>
      <c r="CM84" s="164">
        <f t="shared" si="69"/>
        <v>0</v>
      </c>
      <c r="CN84" s="164">
        <f t="shared" si="69"/>
        <v>0</v>
      </c>
      <c r="CO84" s="164">
        <f t="shared" si="69"/>
        <v>0</v>
      </c>
      <c r="CP84" s="164">
        <f t="shared" si="69"/>
        <v>0</v>
      </c>
      <c r="CQ84" s="164">
        <f t="shared" si="69"/>
        <v>0</v>
      </c>
      <c r="CR84" s="164">
        <f t="shared" si="69"/>
        <v>0</v>
      </c>
      <c r="CS84" s="165">
        <f t="shared" si="69"/>
        <v>0</v>
      </c>
      <c r="CT84" s="161">
        <f>SUM(B84:CS84)</f>
        <v>2964.38</v>
      </c>
      <c r="CW84" s="211"/>
    </row>
    <row r="85" spans="1:102">
      <c r="A85" s="17" t="s">
        <v>54</v>
      </c>
      <c r="B85" s="27" cm="1">
        <f t="array" ref="B85:CS85">[4]Sheet2!$B$3:$CS$3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25.5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25.5</v>
      </c>
    </row>
    <row r="86" spans="1:102">
      <c r="A86" s="17" t="s">
        <v>55</v>
      </c>
      <c r="B86" s="27" cm="1">
        <f t="array" ref="B86:CS86">[5]Sheet2!$B$3:$CS$3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51.9</v>
      </c>
      <c r="AA86" s="1">
        <v>27.940000000000005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4.5999999999999996</v>
      </c>
      <c r="AJ86" s="1">
        <v>24.9</v>
      </c>
      <c r="AK86" s="1">
        <v>25.3</v>
      </c>
      <c r="AL86" s="1">
        <v>25.3</v>
      </c>
      <c r="AM86" s="1">
        <v>25.2</v>
      </c>
      <c r="AN86" s="1">
        <v>74.099999999999994</v>
      </c>
      <c r="AO86" s="1">
        <v>73.7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22.7</v>
      </c>
      <c r="AW86" s="1">
        <v>23.1</v>
      </c>
      <c r="AX86" s="1">
        <v>55.6</v>
      </c>
      <c r="AY86" s="1">
        <v>72.900000000000006</v>
      </c>
      <c r="AZ86" s="1">
        <v>72.900000000000006</v>
      </c>
      <c r="BA86" s="1">
        <v>87</v>
      </c>
      <c r="BB86" s="1">
        <v>87.7</v>
      </c>
      <c r="BC86" s="1">
        <v>87.4</v>
      </c>
      <c r="BD86" s="1">
        <v>73.5</v>
      </c>
      <c r="BE86" s="1">
        <v>87.1</v>
      </c>
      <c r="BF86" s="1">
        <v>59</v>
      </c>
      <c r="BG86" s="1">
        <v>70.7</v>
      </c>
      <c r="BH86" s="1">
        <v>85.5</v>
      </c>
      <c r="BI86" s="1">
        <v>83.1</v>
      </c>
      <c r="BJ86" s="1">
        <v>85.1</v>
      </c>
      <c r="BK86" s="1">
        <v>87.6</v>
      </c>
      <c r="BL86" s="1">
        <v>56.2</v>
      </c>
      <c r="BM86" s="1">
        <v>24.6</v>
      </c>
      <c r="BN86" s="1">
        <v>73.8</v>
      </c>
      <c r="BO86" s="1">
        <v>57</v>
      </c>
      <c r="BP86" s="1">
        <v>24.8</v>
      </c>
      <c r="BQ86" s="1">
        <v>0</v>
      </c>
      <c r="BR86" s="1">
        <v>74.099999999999994</v>
      </c>
      <c r="BS86" s="1">
        <v>74.400000000000006</v>
      </c>
      <c r="BT86" s="1">
        <v>74.5</v>
      </c>
      <c r="BU86" s="1">
        <v>88.4</v>
      </c>
      <c r="BV86" s="1">
        <v>62.8</v>
      </c>
      <c r="BW86" s="1">
        <v>87.8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10.56</v>
      </c>
      <c r="CD86" s="1">
        <v>26.28</v>
      </c>
      <c r="CE86" s="1">
        <v>56.2</v>
      </c>
      <c r="CF86" s="1">
        <v>98.4</v>
      </c>
      <c r="CG86" s="1">
        <v>112.30000000000001</v>
      </c>
      <c r="CH86" s="1">
        <v>112.4</v>
      </c>
      <c r="CI86" s="1">
        <v>111.9</v>
      </c>
      <c r="CJ86" s="1">
        <v>111.7</v>
      </c>
      <c r="CK86" s="1">
        <v>111.5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0">SUM(B86:CS86)</f>
        <v>2923.4800000000005</v>
      </c>
    </row>
    <row r="87" spans="1:102">
      <c r="A87" s="17" t="s">
        <v>56</v>
      </c>
      <c r="B87" s="27" cm="1">
        <f t="array" ref="B87:CS87">[6]Sheet2!$B$3:$CS$3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13.6</v>
      </c>
      <c r="BG87" s="1">
        <v>1.8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0"/>
        <v>15.4</v>
      </c>
    </row>
    <row r="88" spans="1:102">
      <c r="A88" s="158" t="s">
        <v>57</v>
      </c>
      <c r="B88" s="166">
        <f t="shared" ref="B88:AG88" si="71">SUM(B89:B89)</f>
        <v>0</v>
      </c>
      <c r="C88" s="91">
        <f t="shared" si="71"/>
        <v>0</v>
      </c>
      <c r="D88" s="91">
        <f t="shared" si="71"/>
        <v>0</v>
      </c>
      <c r="E88" s="91">
        <f t="shared" si="71"/>
        <v>0</v>
      </c>
      <c r="F88" s="91">
        <f t="shared" si="71"/>
        <v>0</v>
      </c>
      <c r="G88" s="91">
        <f t="shared" si="71"/>
        <v>0</v>
      </c>
      <c r="H88" s="91">
        <f t="shared" si="71"/>
        <v>0</v>
      </c>
      <c r="I88" s="91">
        <f t="shared" si="71"/>
        <v>0</v>
      </c>
      <c r="J88" s="91">
        <f t="shared" si="71"/>
        <v>0</v>
      </c>
      <c r="K88" s="91">
        <f t="shared" si="71"/>
        <v>0</v>
      </c>
      <c r="L88" s="91">
        <f t="shared" si="71"/>
        <v>0</v>
      </c>
      <c r="M88" s="91">
        <f t="shared" si="71"/>
        <v>0</v>
      </c>
      <c r="N88" s="91">
        <f t="shared" si="71"/>
        <v>0</v>
      </c>
      <c r="O88" s="91">
        <f t="shared" si="71"/>
        <v>0</v>
      </c>
      <c r="P88" s="91">
        <f t="shared" si="71"/>
        <v>0</v>
      </c>
      <c r="Q88" s="91">
        <f t="shared" si="71"/>
        <v>0</v>
      </c>
      <c r="R88" s="91">
        <f t="shared" si="71"/>
        <v>0</v>
      </c>
      <c r="S88" s="91">
        <f t="shared" si="71"/>
        <v>0</v>
      </c>
      <c r="T88" s="91">
        <f t="shared" si="71"/>
        <v>0</v>
      </c>
      <c r="U88" s="91">
        <f t="shared" si="71"/>
        <v>0</v>
      </c>
      <c r="V88" s="91">
        <f t="shared" si="71"/>
        <v>0</v>
      </c>
      <c r="W88" s="91">
        <f t="shared" si="71"/>
        <v>0</v>
      </c>
      <c r="X88" s="91">
        <f t="shared" si="71"/>
        <v>0</v>
      </c>
      <c r="Y88" s="91">
        <f t="shared" si="71"/>
        <v>0</v>
      </c>
      <c r="Z88" s="91">
        <f t="shared" si="71"/>
        <v>0</v>
      </c>
      <c r="AA88" s="91">
        <f t="shared" si="71"/>
        <v>1.7600000000000001E-2</v>
      </c>
      <c r="AB88" s="91">
        <f t="shared" si="71"/>
        <v>0.75900000000000012</v>
      </c>
      <c r="AC88" s="91">
        <f t="shared" si="71"/>
        <v>3.8720527999999996</v>
      </c>
      <c r="AD88" s="91">
        <f t="shared" si="71"/>
        <v>9.8178996000000005</v>
      </c>
      <c r="AE88" s="91">
        <f t="shared" si="71"/>
        <v>18.232264699999998</v>
      </c>
      <c r="AF88" s="91">
        <f t="shared" si="71"/>
        <v>28.792255900000001</v>
      </c>
      <c r="AG88" s="91">
        <f t="shared" si="71"/>
        <v>41.577006000000004</v>
      </c>
      <c r="AH88" s="91">
        <f t="shared" ref="AH88:BM88" si="72">SUM(AH89:AH89)</f>
        <v>52.869384999999994</v>
      </c>
      <c r="AI88" s="91">
        <f t="shared" si="72"/>
        <v>64.465221</v>
      </c>
      <c r="AJ88" s="91">
        <f t="shared" si="72"/>
        <v>78.649878999999984</v>
      </c>
      <c r="AK88" s="91">
        <f t="shared" si="72"/>
        <v>90.688299999999998</v>
      </c>
      <c r="AL88" s="91">
        <f t="shared" si="72"/>
        <v>101.901152</v>
      </c>
      <c r="AM88" s="91">
        <f t="shared" si="72"/>
        <v>111.614492</v>
      </c>
      <c r="AN88" s="91">
        <f t="shared" si="72"/>
        <v>120.34100199999999</v>
      </c>
      <c r="AO88" s="91">
        <f t="shared" si="72"/>
        <v>128.62282000000002</v>
      </c>
      <c r="AP88" s="91">
        <f t="shared" si="72"/>
        <v>135.935067</v>
      </c>
      <c r="AQ88" s="91">
        <f t="shared" si="72"/>
        <v>142.84977000000001</v>
      </c>
      <c r="AR88" s="91">
        <f t="shared" si="72"/>
        <v>148.77901900000003</v>
      </c>
      <c r="AS88" s="91">
        <f t="shared" si="72"/>
        <v>155.06022600000003</v>
      </c>
      <c r="AT88" s="91">
        <f t="shared" si="72"/>
        <v>153.48892299999997</v>
      </c>
      <c r="AU88" s="91">
        <f t="shared" si="72"/>
        <v>159.846949</v>
      </c>
      <c r="AV88" s="91">
        <f t="shared" si="72"/>
        <v>161.39094900000001</v>
      </c>
      <c r="AW88" s="91">
        <f t="shared" si="72"/>
        <v>165.77561300000002</v>
      </c>
      <c r="AX88" s="91">
        <f t="shared" si="72"/>
        <v>168.30775700000001</v>
      </c>
      <c r="AY88" s="91">
        <f t="shared" si="72"/>
        <v>167.476191</v>
      </c>
      <c r="AZ88" s="91">
        <f t="shared" si="72"/>
        <v>167.58870899999999</v>
      </c>
      <c r="BA88" s="91">
        <f t="shared" si="72"/>
        <v>166.33707700000002</v>
      </c>
      <c r="BB88" s="91">
        <f t="shared" si="72"/>
        <v>164.27425000000002</v>
      </c>
      <c r="BC88" s="91">
        <f t="shared" si="72"/>
        <v>161.176435</v>
      </c>
      <c r="BD88" s="91">
        <f t="shared" si="72"/>
        <v>158.37764900000005</v>
      </c>
      <c r="BE88" s="91">
        <f t="shared" si="72"/>
        <v>155.02166099999999</v>
      </c>
      <c r="BF88" s="91">
        <f t="shared" si="72"/>
        <v>150.30971400000001</v>
      </c>
      <c r="BG88" s="91">
        <f t="shared" si="72"/>
        <v>144.59906799999999</v>
      </c>
      <c r="BH88" s="91">
        <f t="shared" si="72"/>
        <v>138.614519</v>
      </c>
      <c r="BI88" s="91">
        <f t="shared" si="72"/>
        <v>127.47766</v>
      </c>
      <c r="BJ88" s="91">
        <f t="shared" si="72"/>
        <v>119.72763699999999</v>
      </c>
      <c r="BK88" s="91">
        <f t="shared" si="72"/>
        <v>113.96548799999998</v>
      </c>
      <c r="BL88" s="91">
        <f t="shared" si="72"/>
        <v>103.955339</v>
      </c>
      <c r="BM88" s="91">
        <f t="shared" si="72"/>
        <v>95.619832999999986</v>
      </c>
      <c r="BN88" s="91">
        <f t="shared" ref="BN88:CS88" si="73">SUM(BN89:BN89)</f>
        <v>84.162179999999992</v>
      </c>
      <c r="BO88" s="91">
        <f t="shared" si="73"/>
        <v>72.141438000000008</v>
      </c>
      <c r="BP88" s="91">
        <f t="shared" si="73"/>
        <v>60.34169399999999</v>
      </c>
      <c r="BQ88" s="91">
        <f t="shared" si="73"/>
        <v>47.118541999999998</v>
      </c>
      <c r="BR88" s="91">
        <f t="shared" si="73"/>
        <v>34.570155</v>
      </c>
      <c r="BS88" s="91">
        <f t="shared" si="73"/>
        <v>23.367012600000002</v>
      </c>
      <c r="BT88" s="91">
        <f t="shared" si="73"/>
        <v>14.698757000000002</v>
      </c>
      <c r="BU88" s="91">
        <f t="shared" si="73"/>
        <v>7.2935054000000008</v>
      </c>
      <c r="BV88" s="91">
        <f t="shared" si="73"/>
        <v>2.5342259199999999</v>
      </c>
      <c r="BW88" s="91">
        <f t="shared" si="73"/>
        <v>0.66844000000000003</v>
      </c>
      <c r="BX88" s="91">
        <f t="shared" si="73"/>
        <v>5.824E-2</v>
      </c>
      <c r="BY88" s="91">
        <f t="shared" si="73"/>
        <v>0</v>
      </c>
      <c r="BZ88" s="91">
        <f t="shared" si="73"/>
        <v>0</v>
      </c>
      <c r="CA88" s="91">
        <f t="shared" si="73"/>
        <v>0</v>
      </c>
      <c r="CB88" s="91">
        <f t="shared" si="73"/>
        <v>0</v>
      </c>
      <c r="CC88" s="91">
        <f t="shared" si="73"/>
        <v>0</v>
      </c>
      <c r="CD88" s="91">
        <f t="shared" si="73"/>
        <v>0</v>
      </c>
      <c r="CE88" s="91">
        <f t="shared" si="73"/>
        <v>0</v>
      </c>
      <c r="CF88" s="91">
        <f t="shared" si="73"/>
        <v>4.0000000000000003E-5</v>
      </c>
      <c r="CG88" s="91">
        <f t="shared" si="73"/>
        <v>0</v>
      </c>
      <c r="CH88" s="91">
        <f t="shared" si="73"/>
        <v>0</v>
      </c>
      <c r="CI88" s="91">
        <f t="shared" si="73"/>
        <v>0</v>
      </c>
      <c r="CJ88" s="91">
        <f t="shared" si="73"/>
        <v>0</v>
      </c>
      <c r="CK88" s="91">
        <f t="shared" si="73"/>
        <v>0</v>
      </c>
      <c r="CL88" s="91">
        <f t="shared" si="73"/>
        <v>0</v>
      </c>
      <c r="CM88" s="91">
        <f t="shared" si="73"/>
        <v>0</v>
      </c>
      <c r="CN88" s="91">
        <f t="shared" si="73"/>
        <v>0</v>
      </c>
      <c r="CO88" s="91">
        <f t="shared" si="73"/>
        <v>0</v>
      </c>
      <c r="CP88" s="91">
        <f t="shared" si="73"/>
        <v>0</v>
      </c>
      <c r="CQ88" s="91">
        <f t="shared" si="73"/>
        <v>0</v>
      </c>
      <c r="CR88" s="91">
        <f t="shared" si="73"/>
        <v>0</v>
      </c>
      <c r="CS88" s="161">
        <f t="shared" si="73"/>
        <v>0</v>
      </c>
      <c r="CT88" s="161">
        <f>SUM(B88:CS88)</f>
        <v>4725.1300629200014</v>
      </c>
      <c r="CW88" s="211"/>
    </row>
    <row r="89" spans="1:102">
      <c r="A89" s="17" t="s">
        <v>71</v>
      </c>
      <c r="B89" s="167" cm="1">
        <f t="array" ref="B89:CS89">[7]Consol_Captive!$B$5:$CS$5/1000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1.7600000000000001E-2</v>
      </c>
      <c r="AB89" s="156">
        <v>0.75900000000000012</v>
      </c>
      <c r="AC89" s="156">
        <v>3.8720527999999996</v>
      </c>
      <c r="AD89" s="156">
        <v>9.8178996000000005</v>
      </c>
      <c r="AE89" s="156">
        <v>18.232264699999998</v>
      </c>
      <c r="AF89" s="156">
        <v>28.792255900000001</v>
      </c>
      <c r="AG89" s="156">
        <v>41.577006000000004</v>
      </c>
      <c r="AH89" s="156">
        <v>52.869384999999994</v>
      </c>
      <c r="AI89" s="156">
        <v>64.465221</v>
      </c>
      <c r="AJ89" s="156">
        <v>78.649878999999984</v>
      </c>
      <c r="AK89" s="156">
        <v>90.688299999999998</v>
      </c>
      <c r="AL89" s="156">
        <v>101.901152</v>
      </c>
      <c r="AM89" s="156">
        <v>111.614492</v>
      </c>
      <c r="AN89" s="156">
        <v>120.34100199999999</v>
      </c>
      <c r="AO89" s="156">
        <v>128.62282000000002</v>
      </c>
      <c r="AP89" s="156">
        <v>135.935067</v>
      </c>
      <c r="AQ89" s="156">
        <v>142.84977000000001</v>
      </c>
      <c r="AR89" s="156">
        <v>148.77901900000003</v>
      </c>
      <c r="AS89" s="156">
        <v>155.06022600000003</v>
      </c>
      <c r="AT89" s="156">
        <v>153.48892299999997</v>
      </c>
      <c r="AU89" s="156">
        <v>159.846949</v>
      </c>
      <c r="AV89" s="156">
        <v>161.39094900000001</v>
      </c>
      <c r="AW89" s="156">
        <v>165.77561300000002</v>
      </c>
      <c r="AX89" s="156">
        <v>168.30775700000001</v>
      </c>
      <c r="AY89" s="156">
        <v>167.476191</v>
      </c>
      <c r="AZ89" s="156">
        <v>167.58870899999999</v>
      </c>
      <c r="BA89" s="156">
        <v>166.33707700000002</v>
      </c>
      <c r="BB89" s="156">
        <v>164.27425000000002</v>
      </c>
      <c r="BC89" s="156">
        <v>161.176435</v>
      </c>
      <c r="BD89" s="156">
        <v>158.37764900000005</v>
      </c>
      <c r="BE89" s="156">
        <v>155.02166099999999</v>
      </c>
      <c r="BF89" s="156">
        <v>150.30971400000001</v>
      </c>
      <c r="BG89" s="156">
        <v>144.59906799999999</v>
      </c>
      <c r="BH89" s="156">
        <v>138.614519</v>
      </c>
      <c r="BI89" s="156">
        <v>127.47766</v>
      </c>
      <c r="BJ89" s="156">
        <v>119.72763699999999</v>
      </c>
      <c r="BK89" s="156">
        <v>113.96548799999998</v>
      </c>
      <c r="BL89" s="156">
        <v>103.955339</v>
      </c>
      <c r="BM89" s="156">
        <v>95.619832999999986</v>
      </c>
      <c r="BN89" s="156">
        <v>84.162179999999992</v>
      </c>
      <c r="BO89" s="156">
        <v>72.141438000000008</v>
      </c>
      <c r="BP89" s="156">
        <v>60.34169399999999</v>
      </c>
      <c r="BQ89" s="156">
        <v>47.118541999999998</v>
      </c>
      <c r="BR89" s="156">
        <v>34.570155</v>
      </c>
      <c r="BS89" s="156">
        <v>23.367012600000002</v>
      </c>
      <c r="BT89" s="156">
        <v>14.698757000000002</v>
      </c>
      <c r="BU89" s="156">
        <v>7.2935054000000008</v>
      </c>
      <c r="BV89" s="156">
        <v>2.5342259199999999</v>
      </c>
      <c r="BW89" s="156">
        <v>0.66844000000000003</v>
      </c>
      <c r="BX89" s="156">
        <v>5.824E-2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4.0000000000000003E-5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4">SUM(B89:CS89)</f>
        <v>4725.1300629200014</v>
      </c>
    </row>
    <row r="90" spans="1:102">
      <c r="A90" s="17" t="s">
        <v>72</v>
      </c>
      <c r="B90" s="167" cm="1">
        <f t="array" ref="B90:CS90">[7]Consol_TP!$B$5:$CS$5/1000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9.7500000000000003E-2</v>
      </c>
      <c r="AC90" s="270">
        <v>1.2899299999999998</v>
      </c>
      <c r="AD90" s="270">
        <v>3.8451</v>
      </c>
      <c r="AE90" s="270">
        <v>8.1190999999999995</v>
      </c>
      <c r="AF90" s="270">
        <v>13.59483</v>
      </c>
      <c r="AG90" s="270">
        <v>19.87182</v>
      </c>
      <c r="AH90" s="270">
        <v>27.18413</v>
      </c>
      <c r="AI90" s="270">
        <v>34.918849999999999</v>
      </c>
      <c r="AJ90" s="270">
        <v>40.654580000000003</v>
      </c>
      <c r="AK90" s="270">
        <v>43.778330000000004</v>
      </c>
      <c r="AL90" s="270">
        <v>51.910339999999998</v>
      </c>
      <c r="AM90" s="270">
        <v>57.180160000000001</v>
      </c>
      <c r="AN90" s="270">
        <v>61.924150000000004</v>
      </c>
      <c r="AO90" s="270">
        <v>65.690820000000002</v>
      </c>
      <c r="AP90" s="270">
        <v>68.789199999999994</v>
      </c>
      <c r="AQ90" s="270">
        <v>72.138320000000007</v>
      </c>
      <c r="AR90" s="270">
        <v>74.673709999999986</v>
      </c>
      <c r="AS90" s="270">
        <v>76.817890000000006</v>
      </c>
      <c r="AT90" s="270">
        <v>78.505769999999998</v>
      </c>
      <c r="AU90" s="270">
        <v>80.153589999999994</v>
      </c>
      <c r="AV90" s="270">
        <v>80.195630000000008</v>
      </c>
      <c r="AW90" s="270">
        <v>80.687330000000003</v>
      </c>
      <c r="AX90" s="270">
        <v>81.462879999999998</v>
      </c>
      <c r="AY90" s="270">
        <v>81.759749999999997</v>
      </c>
      <c r="AZ90" s="270">
        <v>82.086149999999989</v>
      </c>
      <c r="BA90" s="270">
        <v>81.516480000000001</v>
      </c>
      <c r="BB90" s="270">
        <v>80.031760000000006</v>
      </c>
      <c r="BC90" s="270">
        <v>79.518000000000001</v>
      </c>
      <c r="BD90" s="270">
        <v>76.489929999999987</v>
      </c>
      <c r="BE90" s="270">
        <v>70.791970000000006</v>
      </c>
      <c r="BF90" s="270">
        <v>68.833489999999998</v>
      </c>
      <c r="BG90" s="270">
        <v>67.097489999999993</v>
      </c>
      <c r="BH90" s="270">
        <v>61.743099999999998</v>
      </c>
      <c r="BI90" s="270">
        <v>61.422499999999999</v>
      </c>
      <c r="BJ90" s="270">
        <v>60.188499999999998</v>
      </c>
      <c r="BK90" s="270">
        <v>55.769500000000001</v>
      </c>
      <c r="BL90" s="270">
        <v>50.059249999999999</v>
      </c>
      <c r="BM90" s="270">
        <v>45.102499999999999</v>
      </c>
      <c r="BN90" s="270">
        <v>38.005000000000003</v>
      </c>
      <c r="BO90" s="270">
        <v>34.15025</v>
      </c>
      <c r="BP90" s="270">
        <v>29.70975</v>
      </c>
      <c r="BQ90" s="270">
        <v>23.564250000000001</v>
      </c>
      <c r="BR90" s="270">
        <v>16.870750000000001</v>
      </c>
      <c r="BS90" s="270">
        <v>12.202500000000001</v>
      </c>
      <c r="BT90" s="270">
        <v>7.7342500000000003</v>
      </c>
      <c r="BU90" s="270">
        <v>4.0039999999999996</v>
      </c>
      <c r="BV90" s="270">
        <v>1.5587500000000001</v>
      </c>
      <c r="BW90" s="270">
        <v>0.47399999999999998</v>
      </c>
      <c r="BX90" s="270">
        <v>0.11600000000000001</v>
      </c>
      <c r="BY90" s="270">
        <v>4.0000000000000001E-3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4"/>
        <v>2314.2878299999998</v>
      </c>
    </row>
    <row r="91" spans="1:102">
      <c r="A91" s="159" t="s">
        <v>58</v>
      </c>
      <c r="B91" s="169">
        <f t="shared" ref="B91:AG91" si="75">SUM(B84,B88)</f>
        <v>0</v>
      </c>
      <c r="C91" s="92">
        <f t="shared" si="75"/>
        <v>0</v>
      </c>
      <c r="D91" s="92">
        <f t="shared" si="75"/>
        <v>0</v>
      </c>
      <c r="E91" s="92">
        <f t="shared" si="75"/>
        <v>0</v>
      </c>
      <c r="F91" s="92">
        <f t="shared" si="75"/>
        <v>0</v>
      </c>
      <c r="G91" s="92">
        <f t="shared" si="75"/>
        <v>0</v>
      </c>
      <c r="H91" s="92">
        <f t="shared" si="75"/>
        <v>0</v>
      </c>
      <c r="I91" s="92">
        <f t="shared" si="75"/>
        <v>0</v>
      </c>
      <c r="J91" s="92">
        <f t="shared" si="75"/>
        <v>0</v>
      </c>
      <c r="K91" s="92">
        <f t="shared" si="75"/>
        <v>0</v>
      </c>
      <c r="L91" s="92">
        <f t="shared" si="75"/>
        <v>0</v>
      </c>
      <c r="M91" s="92">
        <f t="shared" si="75"/>
        <v>0</v>
      </c>
      <c r="N91" s="92">
        <f t="shared" si="75"/>
        <v>0</v>
      </c>
      <c r="O91" s="92">
        <f t="shared" si="75"/>
        <v>0</v>
      </c>
      <c r="P91" s="92">
        <f t="shared" si="75"/>
        <v>0</v>
      </c>
      <c r="Q91" s="92">
        <f t="shared" si="75"/>
        <v>0</v>
      </c>
      <c r="R91" s="92">
        <f t="shared" si="75"/>
        <v>0</v>
      </c>
      <c r="S91" s="92">
        <f t="shared" si="75"/>
        <v>0</v>
      </c>
      <c r="T91" s="92">
        <f t="shared" si="75"/>
        <v>0</v>
      </c>
      <c r="U91" s="92">
        <f t="shared" si="75"/>
        <v>0</v>
      </c>
      <c r="V91" s="92">
        <f t="shared" si="75"/>
        <v>0</v>
      </c>
      <c r="W91" s="92">
        <f t="shared" si="75"/>
        <v>0</v>
      </c>
      <c r="X91" s="92">
        <f t="shared" si="75"/>
        <v>0</v>
      </c>
      <c r="Y91" s="92">
        <f t="shared" si="75"/>
        <v>0</v>
      </c>
      <c r="Z91" s="92">
        <f t="shared" si="75"/>
        <v>51.9</v>
      </c>
      <c r="AA91" s="92">
        <f t="shared" si="75"/>
        <v>27.957600000000006</v>
      </c>
      <c r="AB91" s="92">
        <f t="shared" si="75"/>
        <v>0.75900000000000012</v>
      </c>
      <c r="AC91" s="92">
        <f t="shared" si="75"/>
        <v>3.8720527999999996</v>
      </c>
      <c r="AD91" s="92">
        <f t="shared" si="75"/>
        <v>9.8178996000000005</v>
      </c>
      <c r="AE91" s="92">
        <f t="shared" si="75"/>
        <v>18.232264699999998</v>
      </c>
      <c r="AF91" s="92">
        <f t="shared" si="75"/>
        <v>28.792255900000001</v>
      </c>
      <c r="AG91" s="92">
        <f t="shared" si="75"/>
        <v>41.577006000000004</v>
      </c>
      <c r="AH91" s="92">
        <f t="shared" ref="AH91:BM91" si="76">SUM(AH84,AH88)</f>
        <v>52.869384999999994</v>
      </c>
      <c r="AI91" s="92">
        <f t="shared" si="76"/>
        <v>69.065220999999994</v>
      </c>
      <c r="AJ91" s="92">
        <f t="shared" si="76"/>
        <v>103.54987899999998</v>
      </c>
      <c r="AK91" s="92">
        <f t="shared" si="76"/>
        <v>115.9883</v>
      </c>
      <c r="AL91" s="92">
        <f t="shared" si="76"/>
        <v>127.20115199999999</v>
      </c>
      <c r="AM91" s="92">
        <f t="shared" si="76"/>
        <v>136.814492</v>
      </c>
      <c r="AN91" s="92">
        <f t="shared" si="76"/>
        <v>194.44100199999997</v>
      </c>
      <c r="AO91" s="92">
        <f t="shared" si="76"/>
        <v>202.32282000000004</v>
      </c>
      <c r="AP91" s="92">
        <f t="shared" si="76"/>
        <v>135.935067</v>
      </c>
      <c r="AQ91" s="92">
        <f t="shared" si="76"/>
        <v>142.84977000000001</v>
      </c>
      <c r="AR91" s="92">
        <f t="shared" si="76"/>
        <v>148.77901900000003</v>
      </c>
      <c r="AS91" s="92">
        <f t="shared" si="76"/>
        <v>155.06022600000003</v>
      </c>
      <c r="AT91" s="92">
        <f t="shared" si="76"/>
        <v>153.48892299999997</v>
      </c>
      <c r="AU91" s="92">
        <f t="shared" si="76"/>
        <v>159.846949</v>
      </c>
      <c r="AV91" s="92">
        <f t="shared" si="76"/>
        <v>184.09094899999999</v>
      </c>
      <c r="AW91" s="92">
        <f t="shared" si="76"/>
        <v>188.87561300000002</v>
      </c>
      <c r="AX91" s="92">
        <f t="shared" si="76"/>
        <v>223.907757</v>
      </c>
      <c r="AY91" s="92">
        <f t="shared" si="76"/>
        <v>240.37619100000001</v>
      </c>
      <c r="AZ91" s="92">
        <f t="shared" si="76"/>
        <v>240.488709</v>
      </c>
      <c r="BA91" s="92">
        <f t="shared" si="76"/>
        <v>253.33707700000002</v>
      </c>
      <c r="BB91" s="92">
        <f t="shared" si="76"/>
        <v>251.97425000000004</v>
      </c>
      <c r="BC91" s="92">
        <f t="shared" si="76"/>
        <v>248.576435</v>
      </c>
      <c r="BD91" s="92">
        <f t="shared" si="76"/>
        <v>231.87764900000005</v>
      </c>
      <c r="BE91" s="92">
        <f t="shared" si="76"/>
        <v>242.12166099999999</v>
      </c>
      <c r="BF91" s="92">
        <f t="shared" si="76"/>
        <v>222.90971400000001</v>
      </c>
      <c r="BG91" s="92">
        <f t="shared" si="76"/>
        <v>217.09906799999999</v>
      </c>
      <c r="BH91" s="92">
        <f t="shared" si="76"/>
        <v>224.114519</v>
      </c>
      <c r="BI91" s="92">
        <f t="shared" si="76"/>
        <v>210.57765999999998</v>
      </c>
      <c r="BJ91" s="92">
        <f t="shared" si="76"/>
        <v>204.82763699999998</v>
      </c>
      <c r="BK91" s="92">
        <f t="shared" si="76"/>
        <v>201.56548799999996</v>
      </c>
      <c r="BL91" s="92">
        <f t="shared" si="76"/>
        <v>160.155339</v>
      </c>
      <c r="BM91" s="92">
        <f t="shared" si="76"/>
        <v>120.21983299999999</v>
      </c>
      <c r="BN91" s="92">
        <f t="shared" ref="BN91:CS91" si="77">SUM(BN84,BN88)</f>
        <v>157.96217999999999</v>
      </c>
      <c r="BO91" s="92">
        <f t="shared" si="77"/>
        <v>129.14143799999999</v>
      </c>
      <c r="BP91" s="92">
        <f t="shared" si="77"/>
        <v>85.141693999999987</v>
      </c>
      <c r="BQ91" s="92">
        <f t="shared" si="77"/>
        <v>47.118541999999998</v>
      </c>
      <c r="BR91" s="92">
        <f t="shared" si="77"/>
        <v>108.67015499999999</v>
      </c>
      <c r="BS91" s="92">
        <f t="shared" si="77"/>
        <v>97.767012600000015</v>
      </c>
      <c r="BT91" s="92">
        <f t="shared" si="77"/>
        <v>89.198757000000001</v>
      </c>
      <c r="BU91" s="92">
        <f t="shared" si="77"/>
        <v>95.693505400000006</v>
      </c>
      <c r="BV91" s="92">
        <f t="shared" si="77"/>
        <v>90.834225919999994</v>
      </c>
      <c r="BW91" s="92">
        <f t="shared" si="77"/>
        <v>88.468440000000001</v>
      </c>
      <c r="BX91" s="92">
        <f t="shared" si="77"/>
        <v>5.824E-2</v>
      </c>
      <c r="BY91" s="92">
        <f t="shared" si="77"/>
        <v>0</v>
      </c>
      <c r="BZ91" s="92">
        <f t="shared" si="77"/>
        <v>0</v>
      </c>
      <c r="CA91" s="92">
        <f t="shared" si="77"/>
        <v>0</v>
      </c>
      <c r="CB91" s="92">
        <f t="shared" si="77"/>
        <v>0</v>
      </c>
      <c r="CC91" s="92">
        <f t="shared" si="77"/>
        <v>10.56</v>
      </c>
      <c r="CD91" s="92">
        <f t="shared" si="77"/>
        <v>26.28</v>
      </c>
      <c r="CE91" s="92">
        <f t="shared" si="77"/>
        <v>56.2</v>
      </c>
      <c r="CF91" s="92">
        <f t="shared" si="77"/>
        <v>98.400040000000004</v>
      </c>
      <c r="CG91" s="92">
        <f t="shared" si="77"/>
        <v>112.30000000000001</v>
      </c>
      <c r="CH91" s="92">
        <f t="shared" si="77"/>
        <v>112.4</v>
      </c>
      <c r="CI91" s="92">
        <f t="shared" si="77"/>
        <v>111.9</v>
      </c>
      <c r="CJ91" s="92">
        <f t="shared" si="77"/>
        <v>111.7</v>
      </c>
      <c r="CK91" s="92">
        <f t="shared" si="77"/>
        <v>111.5</v>
      </c>
      <c r="CL91" s="92">
        <f t="shared" si="77"/>
        <v>0</v>
      </c>
      <c r="CM91" s="92">
        <f t="shared" si="77"/>
        <v>0</v>
      </c>
      <c r="CN91" s="92">
        <f t="shared" si="77"/>
        <v>0</v>
      </c>
      <c r="CO91" s="92">
        <f t="shared" si="77"/>
        <v>0</v>
      </c>
      <c r="CP91" s="92">
        <f t="shared" si="77"/>
        <v>0</v>
      </c>
      <c r="CQ91" s="92">
        <f t="shared" si="77"/>
        <v>0</v>
      </c>
      <c r="CR91" s="92">
        <f t="shared" si="77"/>
        <v>0</v>
      </c>
      <c r="CS91" s="170">
        <f t="shared" si="77"/>
        <v>0</v>
      </c>
      <c r="CT91" s="161">
        <f t="shared" si="74"/>
        <v>7689.5100629200015</v>
      </c>
      <c r="CV91" s="113"/>
      <c r="CX91" s="187"/>
    </row>
    <row r="92" spans="1:102">
      <c r="A92" s="158" t="s">
        <v>18</v>
      </c>
      <c r="B92" s="169">
        <f>SUM(B93:B95)</f>
        <v>0</v>
      </c>
      <c r="C92" s="169">
        <f t="shared" ref="C92:BN92" si="78">SUM(C93:C95)</f>
        <v>0</v>
      </c>
      <c r="D92" s="169">
        <f t="shared" si="78"/>
        <v>0</v>
      </c>
      <c r="E92" s="169">
        <f t="shared" si="78"/>
        <v>0</v>
      </c>
      <c r="F92" s="169">
        <f t="shared" si="78"/>
        <v>0</v>
      </c>
      <c r="G92" s="169">
        <f t="shared" si="78"/>
        <v>0</v>
      </c>
      <c r="H92" s="169">
        <f t="shared" si="78"/>
        <v>0</v>
      </c>
      <c r="I92" s="169">
        <f t="shared" si="78"/>
        <v>0</v>
      </c>
      <c r="J92" s="169">
        <f t="shared" si="78"/>
        <v>0</v>
      </c>
      <c r="K92" s="169">
        <f t="shared" si="78"/>
        <v>0</v>
      </c>
      <c r="L92" s="169">
        <f t="shared" si="78"/>
        <v>0</v>
      </c>
      <c r="M92" s="169">
        <f t="shared" si="78"/>
        <v>0</v>
      </c>
      <c r="N92" s="169">
        <f t="shared" si="78"/>
        <v>0</v>
      </c>
      <c r="O92" s="169">
        <f t="shared" si="78"/>
        <v>0</v>
      </c>
      <c r="P92" s="169">
        <f t="shared" si="78"/>
        <v>0</v>
      </c>
      <c r="Q92" s="169">
        <f t="shared" si="78"/>
        <v>0</v>
      </c>
      <c r="R92" s="169">
        <f t="shared" si="78"/>
        <v>0</v>
      </c>
      <c r="S92" s="169">
        <f t="shared" si="78"/>
        <v>0</v>
      </c>
      <c r="T92" s="169">
        <f t="shared" si="78"/>
        <v>0</v>
      </c>
      <c r="U92" s="169">
        <f t="shared" si="78"/>
        <v>0</v>
      </c>
      <c r="V92" s="169">
        <f t="shared" si="78"/>
        <v>0</v>
      </c>
      <c r="W92" s="169">
        <f t="shared" si="78"/>
        <v>0</v>
      </c>
      <c r="X92" s="169">
        <f t="shared" si="78"/>
        <v>0</v>
      </c>
      <c r="Y92" s="169">
        <f t="shared" si="78"/>
        <v>0</v>
      </c>
      <c r="Z92" s="169">
        <f t="shared" si="78"/>
        <v>0</v>
      </c>
      <c r="AA92" s="169">
        <f t="shared" si="78"/>
        <v>0</v>
      </c>
      <c r="AB92" s="169">
        <f t="shared" si="78"/>
        <v>0</v>
      </c>
      <c r="AC92" s="169">
        <f t="shared" si="78"/>
        <v>0</v>
      </c>
      <c r="AD92" s="169">
        <f t="shared" si="78"/>
        <v>0</v>
      </c>
      <c r="AE92" s="169">
        <f t="shared" si="78"/>
        <v>0</v>
      </c>
      <c r="AF92" s="169">
        <f t="shared" si="78"/>
        <v>0</v>
      </c>
      <c r="AG92" s="169">
        <f t="shared" si="78"/>
        <v>0</v>
      </c>
      <c r="AH92" s="169">
        <f t="shared" si="78"/>
        <v>0</v>
      </c>
      <c r="AI92" s="169">
        <f t="shared" si="78"/>
        <v>0</v>
      </c>
      <c r="AJ92" s="169">
        <f t="shared" si="78"/>
        <v>0</v>
      </c>
      <c r="AK92" s="169">
        <f t="shared" si="78"/>
        <v>0</v>
      </c>
      <c r="AL92" s="169">
        <f t="shared" si="78"/>
        <v>0</v>
      </c>
      <c r="AM92" s="169">
        <f t="shared" si="78"/>
        <v>0</v>
      </c>
      <c r="AN92" s="169">
        <f t="shared" si="78"/>
        <v>0</v>
      </c>
      <c r="AO92" s="169">
        <f t="shared" si="78"/>
        <v>0</v>
      </c>
      <c r="AP92" s="169">
        <f t="shared" si="78"/>
        <v>0</v>
      </c>
      <c r="AQ92" s="169">
        <f t="shared" si="78"/>
        <v>0</v>
      </c>
      <c r="AR92" s="169">
        <f t="shared" si="78"/>
        <v>0</v>
      </c>
      <c r="AS92" s="169">
        <f t="shared" si="78"/>
        <v>0</v>
      </c>
      <c r="AT92" s="169">
        <f t="shared" si="78"/>
        <v>0</v>
      </c>
      <c r="AU92" s="169">
        <f t="shared" si="78"/>
        <v>0</v>
      </c>
      <c r="AV92" s="169">
        <f t="shared" si="78"/>
        <v>0</v>
      </c>
      <c r="AW92" s="169">
        <f t="shared" si="78"/>
        <v>0</v>
      </c>
      <c r="AX92" s="169">
        <f t="shared" si="78"/>
        <v>0</v>
      </c>
      <c r="AY92" s="169">
        <f t="shared" si="78"/>
        <v>0</v>
      </c>
      <c r="AZ92" s="169">
        <f t="shared" si="78"/>
        <v>0</v>
      </c>
      <c r="BA92" s="169">
        <f t="shared" si="78"/>
        <v>0</v>
      </c>
      <c r="BB92" s="169">
        <f t="shared" si="78"/>
        <v>0</v>
      </c>
      <c r="BC92" s="169">
        <f t="shared" si="78"/>
        <v>0</v>
      </c>
      <c r="BD92" s="169">
        <f t="shared" si="78"/>
        <v>0</v>
      </c>
      <c r="BE92" s="169">
        <f t="shared" si="78"/>
        <v>0</v>
      </c>
      <c r="BF92" s="169">
        <f t="shared" si="78"/>
        <v>0</v>
      </c>
      <c r="BG92" s="169">
        <f t="shared" si="78"/>
        <v>0</v>
      </c>
      <c r="BH92" s="169">
        <f t="shared" si="78"/>
        <v>0</v>
      </c>
      <c r="BI92" s="169">
        <f t="shared" si="78"/>
        <v>0</v>
      </c>
      <c r="BJ92" s="169">
        <f t="shared" si="78"/>
        <v>0</v>
      </c>
      <c r="BK92" s="169">
        <f t="shared" si="78"/>
        <v>0</v>
      </c>
      <c r="BL92" s="169">
        <f t="shared" si="78"/>
        <v>0</v>
      </c>
      <c r="BM92" s="169">
        <f t="shared" si="78"/>
        <v>0</v>
      </c>
      <c r="BN92" s="169">
        <f t="shared" si="78"/>
        <v>0</v>
      </c>
      <c r="BO92" s="169">
        <f t="shared" ref="BO92:CS92" si="79">SUM(BO93:BO95)</f>
        <v>0</v>
      </c>
      <c r="BP92" s="169">
        <f t="shared" si="79"/>
        <v>0</v>
      </c>
      <c r="BQ92" s="169">
        <f t="shared" si="79"/>
        <v>0</v>
      </c>
      <c r="BR92" s="169">
        <f t="shared" si="79"/>
        <v>0</v>
      </c>
      <c r="BS92" s="169">
        <f t="shared" si="79"/>
        <v>0</v>
      </c>
      <c r="BT92" s="169">
        <f t="shared" si="79"/>
        <v>0</v>
      </c>
      <c r="BU92" s="169">
        <f t="shared" si="79"/>
        <v>0</v>
      </c>
      <c r="BV92" s="169">
        <f t="shared" si="79"/>
        <v>0</v>
      </c>
      <c r="BW92" s="169">
        <f t="shared" si="79"/>
        <v>0</v>
      </c>
      <c r="BX92" s="169">
        <f t="shared" si="79"/>
        <v>0</v>
      </c>
      <c r="BY92" s="169">
        <f t="shared" si="79"/>
        <v>0</v>
      </c>
      <c r="BZ92" s="169">
        <f t="shared" si="79"/>
        <v>0</v>
      </c>
      <c r="CA92" s="169">
        <f t="shared" si="79"/>
        <v>0</v>
      </c>
      <c r="CB92" s="169">
        <f t="shared" si="79"/>
        <v>0</v>
      </c>
      <c r="CC92" s="169">
        <f t="shared" si="79"/>
        <v>0</v>
      </c>
      <c r="CD92" s="169">
        <f t="shared" si="79"/>
        <v>0</v>
      </c>
      <c r="CE92" s="169">
        <f t="shared" si="79"/>
        <v>0</v>
      </c>
      <c r="CF92" s="169">
        <f t="shared" si="79"/>
        <v>0</v>
      </c>
      <c r="CG92" s="169">
        <f t="shared" si="79"/>
        <v>0</v>
      </c>
      <c r="CH92" s="169">
        <f t="shared" si="79"/>
        <v>0</v>
      </c>
      <c r="CI92" s="169">
        <f t="shared" si="79"/>
        <v>0</v>
      </c>
      <c r="CJ92" s="169">
        <f t="shared" si="79"/>
        <v>0</v>
      </c>
      <c r="CK92" s="169">
        <f t="shared" si="79"/>
        <v>0</v>
      </c>
      <c r="CL92" s="169">
        <f t="shared" si="79"/>
        <v>0</v>
      </c>
      <c r="CM92" s="169">
        <f t="shared" si="79"/>
        <v>0</v>
      </c>
      <c r="CN92" s="169">
        <f t="shared" si="79"/>
        <v>0</v>
      </c>
      <c r="CO92" s="169">
        <f t="shared" si="79"/>
        <v>0</v>
      </c>
      <c r="CP92" s="169">
        <f t="shared" si="79"/>
        <v>0</v>
      </c>
      <c r="CQ92" s="169">
        <f t="shared" si="79"/>
        <v>0</v>
      </c>
      <c r="CR92" s="169">
        <f t="shared" si="79"/>
        <v>0</v>
      </c>
      <c r="CS92" s="169">
        <f t="shared" si="79"/>
        <v>0</v>
      </c>
      <c r="CT92" s="161">
        <f t="shared" si="74"/>
        <v>0</v>
      </c>
      <c r="CW92" s="211"/>
    </row>
    <row r="93" spans="1:102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0">SUM(B93:CS93)</f>
        <v>0</v>
      </c>
    </row>
    <row r="94" spans="1:102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0"/>
        <v>0</v>
      </c>
    </row>
    <row r="95" spans="1:102" ht="15.75" thickBot="1">
      <c r="A95" s="33" t="s">
        <v>70</v>
      </c>
      <c r="B95" s="25">
        <v>0</v>
      </c>
      <c r="C95" s="25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25">
        <v>0</v>
      </c>
      <c r="X95" s="25">
        <v>0</v>
      </c>
      <c r="Y95" s="25">
        <v>0</v>
      </c>
      <c r="Z95" s="25">
        <v>0</v>
      </c>
      <c r="AA95" s="25">
        <v>0</v>
      </c>
      <c r="AB95" s="25">
        <v>0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5">
        <v>0</v>
      </c>
      <c r="AV95" s="25">
        <v>0</v>
      </c>
      <c r="AW95" s="25">
        <v>0</v>
      </c>
      <c r="AX95" s="25">
        <v>0</v>
      </c>
      <c r="AY95" s="25">
        <v>0</v>
      </c>
      <c r="AZ95" s="25">
        <v>0</v>
      </c>
      <c r="BA95" s="25">
        <v>0</v>
      </c>
      <c r="BB95" s="25">
        <v>0</v>
      </c>
      <c r="BC95" s="25">
        <v>0</v>
      </c>
      <c r="BD95" s="25">
        <v>0</v>
      </c>
      <c r="BE95" s="25">
        <v>0</v>
      </c>
      <c r="BF95" s="25">
        <v>0</v>
      </c>
      <c r="BG95" s="25">
        <v>0</v>
      </c>
      <c r="BH95" s="25">
        <v>0</v>
      </c>
      <c r="BI95" s="25">
        <v>0</v>
      </c>
      <c r="BJ95" s="25">
        <v>0</v>
      </c>
      <c r="BK95" s="25">
        <v>0</v>
      </c>
      <c r="BL95" s="25">
        <v>0</v>
      </c>
      <c r="BM95" s="25">
        <v>0</v>
      </c>
      <c r="BN95" s="25">
        <v>0</v>
      </c>
      <c r="BO95" s="25">
        <v>0</v>
      </c>
      <c r="BP95" s="25">
        <v>0</v>
      </c>
      <c r="BQ95" s="25">
        <v>0</v>
      </c>
      <c r="BR95" s="25">
        <v>0</v>
      </c>
      <c r="BS95" s="25">
        <v>0</v>
      </c>
      <c r="BT95" s="25">
        <v>0</v>
      </c>
      <c r="BU95" s="25">
        <v>0</v>
      </c>
      <c r="BV95" s="25">
        <v>0</v>
      </c>
      <c r="BW95" s="25">
        <v>0</v>
      </c>
      <c r="BX95" s="25">
        <v>0</v>
      </c>
      <c r="BY95" s="25">
        <v>0</v>
      </c>
      <c r="BZ95" s="25">
        <v>0</v>
      </c>
      <c r="CA95" s="25">
        <v>0</v>
      </c>
      <c r="CB95" s="25">
        <v>0</v>
      </c>
      <c r="CC95" s="25">
        <v>0</v>
      </c>
      <c r="CD95" s="25">
        <v>0</v>
      </c>
      <c r="CE95" s="25">
        <v>0</v>
      </c>
      <c r="CF95" s="25">
        <v>0</v>
      </c>
      <c r="CG95" s="25">
        <v>0</v>
      </c>
      <c r="CH95" s="25">
        <v>0</v>
      </c>
      <c r="CI95" s="25">
        <v>0</v>
      </c>
      <c r="CJ95" s="25">
        <v>0</v>
      </c>
      <c r="CK95" s="25">
        <v>0</v>
      </c>
      <c r="CL95" s="25">
        <v>0</v>
      </c>
      <c r="CM95" s="25">
        <v>0</v>
      </c>
      <c r="CN95" s="25">
        <v>0</v>
      </c>
      <c r="CO95" s="25">
        <v>0</v>
      </c>
      <c r="CP95" s="25">
        <v>0</v>
      </c>
      <c r="CQ95" s="25">
        <v>0</v>
      </c>
      <c r="CR95" s="25">
        <v>0</v>
      </c>
      <c r="CS95" s="25">
        <v>0</v>
      </c>
      <c r="CT95" s="217">
        <f>SUM(B95:CS95)</f>
        <v>0</v>
      </c>
    </row>
    <row r="96" spans="1:102" s="98" customFormat="1" ht="15.75" thickBot="1">
      <c r="A96" s="160" t="s">
        <v>61</v>
      </c>
      <c r="B96" s="171">
        <f t="shared" ref="B96:AG96" si="81">B91+B92</f>
        <v>0</v>
      </c>
      <c r="C96" s="121">
        <f t="shared" si="81"/>
        <v>0</v>
      </c>
      <c r="D96" s="121">
        <f t="shared" si="81"/>
        <v>0</v>
      </c>
      <c r="E96" s="121">
        <f t="shared" si="81"/>
        <v>0</v>
      </c>
      <c r="F96" s="121">
        <f t="shared" si="81"/>
        <v>0</v>
      </c>
      <c r="G96" s="121">
        <f t="shared" si="81"/>
        <v>0</v>
      </c>
      <c r="H96" s="121">
        <f t="shared" si="81"/>
        <v>0</v>
      </c>
      <c r="I96" s="121">
        <f t="shared" si="81"/>
        <v>0</v>
      </c>
      <c r="J96" s="121">
        <f t="shared" si="81"/>
        <v>0</v>
      </c>
      <c r="K96" s="121">
        <f t="shared" si="81"/>
        <v>0</v>
      </c>
      <c r="L96" s="121">
        <f t="shared" si="81"/>
        <v>0</v>
      </c>
      <c r="M96" s="121">
        <f t="shared" si="81"/>
        <v>0</v>
      </c>
      <c r="N96" s="121">
        <f t="shared" si="81"/>
        <v>0</v>
      </c>
      <c r="O96" s="121">
        <f t="shared" si="81"/>
        <v>0</v>
      </c>
      <c r="P96" s="121">
        <f t="shared" si="81"/>
        <v>0</v>
      </c>
      <c r="Q96" s="121">
        <f t="shared" si="81"/>
        <v>0</v>
      </c>
      <c r="R96" s="121">
        <f t="shared" si="81"/>
        <v>0</v>
      </c>
      <c r="S96" s="121">
        <f t="shared" si="81"/>
        <v>0</v>
      </c>
      <c r="T96" s="121">
        <f t="shared" si="81"/>
        <v>0</v>
      </c>
      <c r="U96" s="121">
        <f t="shared" si="81"/>
        <v>0</v>
      </c>
      <c r="V96" s="121">
        <f t="shared" si="81"/>
        <v>0</v>
      </c>
      <c r="W96" s="121">
        <f t="shared" si="81"/>
        <v>0</v>
      </c>
      <c r="X96" s="121">
        <f t="shared" si="81"/>
        <v>0</v>
      </c>
      <c r="Y96" s="121">
        <f t="shared" si="81"/>
        <v>0</v>
      </c>
      <c r="Z96" s="121">
        <f t="shared" si="81"/>
        <v>51.9</v>
      </c>
      <c r="AA96" s="121">
        <f t="shared" si="81"/>
        <v>27.957600000000006</v>
      </c>
      <c r="AB96" s="121">
        <f t="shared" si="81"/>
        <v>0.75900000000000012</v>
      </c>
      <c r="AC96" s="121">
        <f t="shared" si="81"/>
        <v>3.8720527999999996</v>
      </c>
      <c r="AD96" s="121">
        <f t="shared" si="81"/>
        <v>9.8178996000000005</v>
      </c>
      <c r="AE96" s="121">
        <f t="shared" si="81"/>
        <v>18.232264699999998</v>
      </c>
      <c r="AF96" s="121">
        <f t="shared" si="81"/>
        <v>28.792255900000001</v>
      </c>
      <c r="AG96" s="121">
        <f t="shared" si="81"/>
        <v>41.577006000000004</v>
      </c>
      <c r="AH96" s="121">
        <f t="shared" ref="AH96:BM96" si="82">AH91+AH92</f>
        <v>52.869384999999994</v>
      </c>
      <c r="AI96" s="121">
        <f t="shared" si="82"/>
        <v>69.065220999999994</v>
      </c>
      <c r="AJ96" s="121">
        <f t="shared" si="82"/>
        <v>103.54987899999998</v>
      </c>
      <c r="AK96" s="121">
        <f t="shared" si="82"/>
        <v>115.9883</v>
      </c>
      <c r="AL96" s="121">
        <f t="shared" si="82"/>
        <v>127.20115199999999</v>
      </c>
      <c r="AM96" s="121">
        <f t="shared" si="82"/>
        <v>136.814492</v>
      </c>
      <c r="AN96" s="121">
        <f t="shared" si="82"/>
        <v>194.44100199999997</v>
      </c>
      <c r="AO96" s="121">
        <f t="shared" si="82"/>
        <v>202.32282000000004</v>
      </c>
      <c r="AP96" s="121">
        <f t="shared" si="82"/>
        <v>135.935067</v>
      </c>
      <c r="AQ96" s="121">
        <f t="shared" si="82"/>
        <v>142.84977000000001</v>
      </c>
      <c r="AR96" s="121">
        <f t="shared" si="82"/>
        <v>148.77901900000003</v>
      </c>
      <c r="AS96" s="121">
        <f t="shared" si="82"/>
        <v>155.06022600000003</v>
      </c>
      <c r="AT96" s="121">
        <f t="shared" si="82"/>
        <v>153.48892299999997</v>
      </c>
      <c r="AU96" s="121">
        <f t="shared" si="82"/>
        <v>159.846949</v>
      </c>
      <c r="AV96" s="121">
        <f t="shared" si="82"/>
        <v>184.09094899999999</v>
      </c>
      <c r="AW96" s="121">
        <f t="shared" si="82"/>
        <v>188.87561300000002</v>
      </c>
      <c r="AX96" s="121">
        <f t="shared" si="82"/>
        <v>223.907757</v>
      </c>
      <c r="AY96" s="121">
        <f t="shared" si="82"/>
        <v>240.37619100000001</v>
      </c>
      <c r="AZ96" s="121">
        <f t="shared" si="82"/>
        <v>240.488709</v>
      </c>
      <c r="BA96" s="121">
        <f t="shared" si="82"/>
        <v>253.33707700000002</v>
      </c>
      <c r="BB96" s="121">
        <f t="shared" si="82"/>
        <v>251.97425000000004</v>
      </c>
      <c r="BC96" s="121">
        <f t="shared" si="82"/>
        <v>248.576435</v>
      </c>
      <c r="BD96" s="121">
        <f t="shared" si="82"/>
        <v>231.87764900000005</v>
      </c>
      <c r="BE96" s="121">
        <f t="shared" si="82"/>
        <v>242.12166099999999</v>
      </c>
      <c r="BF96" s="121">
        <f t="shared" si="82"/>
        <v>222.90971400000001</v>
      </c>
      <c r="BG96" s="121">
        <f t="shared" si="82"/>
        <v>217.09906799999999</v>
      </c>
      <c r="BH96" s="121">
        <f t="shared" si="82"/>
        <v>224.114519</v>
      </c>
      <c r="BI96" s="121">
        <f t="shared" si="82"/>
        <v>210.57765999999998</v>
      </c>
      <c r="BJ96" s="121">
        <f t="shared" si="82"/>
        <v>204.82763699999998</v>
      </c>
      <c r="BK96" s="121">
        <f t="shared" si="82"/>
        <v>201.56548799999996</v>
      </c>
      <c r="BL96" s="121">
        <f t="shared" si="82"/>
        <v>160.155339</v>
      </c>
      <c r="BM96" s="121">
        <f t="shared" si="82"/>
        <v>120.21983299999999</v>
      </c>
      <c r="BN96" s="121">
        <f t="shared" ref="BN96:CS96" si="83">BN91+BN92</f>
        <v>157.96217999999999</v>
      </c>
      <c r="BO96" s="121">
        <f t="shared" si="83"/>
        <v>129.14143799999999</v>
      </c>
      <c r="BP96" s="121">
        <f t="shared" si="83"/>
        <v>85.141693999999987</v>
      </c>
      <c r="BQ96" s="121">
        <f t="shared" si="83"/>
        <v>47.118541999999998</v>
      </c>
      <c r="BR96" s="121">
        <f t="shared" si="83"/>
        <v>108.67015499999999</v>
      </c>
      <c r="BS96" s="121">
        <f t="shared" si="83"/>
        <v>97.767012600000015</v>
      </c>
      <c r="BT96" s="121">
        <f t="shared" si="83"/>
        <v>89.198757000000001</v>
      </c>
      <c r="BU96" s="121">
        <f t="shared" si="83"/>
        <v>95.693505400000006</v>
      </c>
      <c r="BV96" s="121">
        <f t="shared" si="83"/>
        <v>90.834225919999994</v>
      </c>
      <c r="BW96" s="121">
        <f t="shared" si="83"/>
        <v>88.468440000000001</v>
      </c>
      <c r="BX96" s="121">
        <f t="shared" si="83"/>
        <v>5.824E-2</v>
      </c>
      <c r="BY96" s="121">
        <f t="shared" si="83"/>
        <v>0</v>
      </c>
      <c r="BZ96" s="121">
        <f t="shared" si="83"/>
        <v>0</v>
      </c>
      <c r="CA96" s="121">
        <f t="shared" si="83"/>
        <v>0</v>
      </c>
      <c r="CB96" s="121">
        <f t="shared" si="83"/>
        <v>0</v>
      </c>
      <c r="CC96" s="121">
        <f t="shared" si="83"/>
        <v>10.56</v>
      </c>
      <c r="CD96" s="121">
        <f t="shared" si="83"/>
        <v>26.28</v>
      </c>
      <c r="CE96" s="121">
        <f t="shared" si="83"/>
        <v>56.2</v>
      </c>
      <c r="CF96" s="121">
        <f t="shared" si="83"/>
        <v>98.400040000000004</v>
      </c>
      <c r="CG96" s="121">
        <f t="shared" si="83"/>
        <v>112.30000000000001</v>
      </c>
      <c r="CH96" s="121">
        <f t="shared" si="83"/>
        <v>112.4</v>
      </c>
      <c r="CI96" s="121">
        <f t="shared" si="83"/>
        <v>111.9</v>
      </c>
      <c r="CJ96" s="121">
        <f t="shared" si="83"/>
        <v>111.7</v>
      </c>
      <c r="CK96" s="121">
        <f t="shared" si="83"/>
        <v>111.5</v>
      </c>
      <c r="CL96" s="121">
        <f t="shared" si="83"/>
        <v>0</v>
      </c>
      <c r="CM96" s="121">
        <f t="shared" si="83"/>
        <v>0</v>
      </c>
      <c r="CN96" s="121">
        <f t="shared" si="83"/>
        <v>0</v>
      </c>
      <c r="CO96" s="121">
        <f t="shared" si="83"/>
        <v>0</v>
      </c>
      <c r="CP96" s="121">
        <f t="shared" si="83"/>
        <v>0</v>
      </c>
      <c r="CQ96" s="121">
        <f t="shared" si="83"/>
        <v>0</v>
      </c>
      <c r="CR96" s="121">
        <f t="shared" si="83"/>
        <v>0</v>
      </c>
      <c r="CS96" s="172">
        <f t="shared" si="83"/>
        <v>0</v>
      </c>
      <c r="CT96" s="96">
        <f t="shared" si="80"/>
        <v>7689.5100629200015</v>
      </c>
      <c r="CU96"/>
      <c r="CV96" s="3"/>
      <c r="CW96" s="211"/>
      <c r="CX96" s="106"/>
    </row>
    <row r="97" spans="1:102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V97" s="106"/>
    </row>
    <row r="98" spans="1:102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  <c r="CV98" s="106"/>
    </row>
    <row r="99" spans="1:102" ht="15.75" thickBot="1">
      <c r="A99" s="93" t="s">
        <v>69</v>
      </c>
      <c r="B99" s="94">
        <f t="shared" ref="B99:AG99" si="84">IF(B57&lt;0,0,MIN(B57,B96))</f>
        <v>0</v>
      </c>
      <c r="C99" s="94">
        <f t="shared" si="84"/>
        <v>0</v>
      </c>
      <c r="D99" s="94">
        <f t="shared" si="84"/>
        <v>0</v>
      </c>
      <c r="E99" s="94">
        <f t="shared" si="84"/>
        <v>0</v>
      </c>
      <c r="F99" s="94">
        <f t="shared" si="84"/>
        <v>0</v>
      </c>
      <c r="G99" s="94">
        <f t="shared" si="84"/>
        <v>0</v>
      </c>
      <c r="H99" s="94">
        <f t="shared" si="84"/>
        <v>0</v>
      </c>
      <c r="I99" s="94">
        <f t="shared" si="84"/>
        <v>0</v>
      </c>
      <c r="J99" s="94">
        <f t="shared" si="84"/>
        <v>0</v>
      </c>
      <c r="K99" s="94">
        <f t="shared" si="84"/>
        <v>0</v>
      </c>
      <c r="L99" s="94">
        <f t="shared" si="84"/>
        <v>0</v>
      </c>
      <c r="M99" s="94">
        <f t="shared" si="84"/>
        <v>0</v>
      </c>
      <c r="N99" s="94">
        <f t="shared" si="84"/>
        <v>0</v>
      </c>
      <c r="O99" s="94">
        <f t="shared" si="84"/>
        <v>0</v>
      </c>
      <c r="P99" s="94">
        <f t="shared" si="84"/>
        <v>0</v>
      </c>
      <c r="Q99" s="94">
        <f t="shared" si="84"/>
        <v>0</v>
      </c>
      <c r="R99" s="94">
        <f t="shared" si="84"/>
        <v>0</v>
      </c>
      <c r="S99" s="94">
        <f t="shared" si="84"/>
        <v>0</v>
      </c>
      <c r="T99" s="94">
        <f t="shared" si="84"/>
        <v>0</v>
      </c>
      <c r="U99" s="94">
        <f t="shared" si="84"/>
        <v>0</v>
      </c>
      <c r="V99" s="94">
        <f t="shared" si="84"/>
        <v>0</v>
      </c>
      <c r="W99" s="94">
        <f t="shared" si="84"/>
        <v>0</v>
      </c>
      <c r="X99" s="94">
        <f t="shared" si="84"/>
        <v>0</v>
      </c>
      <c r="Y99" s="94">
        <f t="shared" si="84"/>
        <v>0</v>
      </c>
      <c r="Z99" s="94">
        <f t="shared" si="84"/>
        <v>0</v>
      </c>
      <c r="AA99" s="94">
        <f t="shared" si="84"/>
        <v>0</v>
      </c>
      <c r="AB99" s="94">
        <f t="shared" si="84"/>
        <v>0</v>
      </c>
      <c r="AC99" s="94">
        <f t="shared" si="84"/>
        <v>0</v>
      </c>
      <c r="AD99" s="94">
        <f t="shared" si="84"/>
        <v>0</v>
      </c>
      <c r="AE99" s="94">
        <f t="shared" si="84"/>
        <v>0</v>
      </c>
      <c r="AF99" s="94">
        <f t="shared" si="84"/>
        <v>0</v>
      </c>
      <c r="AG99" s="94">
        <f t="shared" si="84"/>
        <v>0</v>
      </c>
      <c r="AH99" s="94">
        <f t="shared" ref="AH99:BM99" si="85">IF(AH57&lt;0,0,MIN(AH57,AH96))</f>
        <v>0</v>
      </c>
      <c r="AI99" s="94">
        <f t="shared" si="85"/>
        <v>0</v>
      </c>
      <c r="AJ99" s="94">
        <f t="shared" si="85"/>
        <v>0</v>
      </c>
      <c r="AK99" s="94">
        <f t="shared" si="85"/>
        <v>0</v>
      </c>
      <c r="AL99" s="94">
        <f t="shared" si="85"/>
        <v>0</v>
      </c>
      <c r="AM99" s="94">
        <f t="shared" si="85"/>
        <v>0</v>
      </c>
      <c r="AN99" s="94">
        <f t="shared" si="85"/>
        <v>0</v>
      </c>
      <c r="AO99" s="94">
        <f t="shared" si="85"/>
        <v>0</v>
      </c>
      <c r="AP99" s="94">
        <f t="shared" si="85"/>
        <v>135.935067</v>
      </c>
      <c r="AQ99" s="94">
        <f t="shared" si="85"/>
        <v>142.84977000000001</v>
      </c>
      <c r="AR99" s="94">
        <f t="shared" si="85"/>
        <v>67.735000000001946</v>
      </c>
      <c r="AS99" s="94">
        <f t="shared" si="85"/>
        <v>147.31500000000005</v>
      </c>
      <c r="AT99" s="94">
        <f t="shared" si="85"/>
        <v>153.48892299999997</v>
      </c>
      <c r="AU99" s="94">
        <f t="shared" si="85"/>
        <v>159.846949</v>
      </c>
      <c r="AV99" s="94">
        <f t="shared" si="85"/>
        <v>184.09094899999999</v>
      </c>
      <c r="AW99" s="94">
        <f t="shared" si="85"/>
        <v>188.87561300000002</v>
      </c>
      <c r="AX99" s="94">
        <f t="shared" si="85"/>
        <v>223.907757</v>
      </c>
      <c r="AY99" s="94">
        <f t="shared" si="85"/>
        <v>240.37619100000001</v>
      </c>
      <c r="AZ99" s="94">
        <f t="shared" si="85"/>
        <v>240.488709</v>
      </c>
      <c r="BA99" s="94">
        <f t="shared" si="85"/>
        <v>253.33707700000002</v>
      </c>
      <c r="BB99" s="94">
        <f t="shared" si="85"/>
        <v>251.97425000000004</v>
      </c>
      <c r="BC99" s="94">
        <f t="shared" si="85"/>
        <v>248.576435</v>
      </c>
      <c r="BD99" s="94">
        <f t="shared" si="85"/>
        <v>231.87764900000005</v>
      </c>
      <c r="BE99" s="94">
        <f t="shared" si="85"/>
        <v>242.12166099999999</v>
      </c>
      <c r="BF99" s="94">
        <f t="shared" si="85"/>
        <v>222.90971400000001</v>
      </c>
      <c r="BG99" s="94">
        <f t="shared" si="85"/>
        <v>217.09906799999999</v>
      </c>
      <c r="BH99" s="94">
        <f t="shared" si="85"/>
        <v>224.114519</v>
      </c>
      <c r="BI99" s="94">
        <f t="shared" si="85"/>
        <v>210.57765999999998</v>
      </c>
      <c r="BJ99" s="94">
        <f t="shared" si="85"/>
        <v>0</v>
      </c>
      <c r="BK99" s="94">
        <f t="shared" si="85"/>
        <v>0</v>
      </c>
      <c r="BL99" s="94">
        <f t="shared" si="85"/>
        <v>0</v>
      </c>
      <c r="BM99" s="94">
        <f t="shared" si="85"/>
        <v>0</v>
      </c>
      <c r="BN99" s="94">
        <f t="shared" ref="BN99:CS99" si="86">IF(BN57&lt;0,0,MIN(BN57,BN96))</f>
        <v>0</v>
      </c>
      <c r="BO99" s="94">
        <f t="shared" si="86"/>
        <v>0</v>
      </c>
      <c r="BP99" s="94">
        <f t="shared" si="86"/>
        <v>0</v>
      </c>
      <c r="BQ99" s="94">
        <f t="shared" si="86"/>
        <v>0</v>
      </c>
      <c r="BR99" s="94">
        <f t="shared" si="86"/>
        <v>0</v>
      </c>
      <c r="BS99" s="94">
        <f t="shared" si="86"/>
        <v>0</v>
      </c>
      <c r="BT99" s="94">
        <f t="shared" si="86"/>
        <v>89.198757000000001</v>
      </c>
      <c r="BU99" s="94">
        <f t="shared" si="86"/>
        <v>95.693505400000006</v>
      </c>
      <c r="BV99" s="94">
        <f t="shared" si="86"/>
        <v>90.834225919999994</v>
      </c>
      <c r="BW99" s="94">
        <f t="shared" si="86"/>
        <v>88.468440000000001</v>
      </c>
      <c r="BX99" s="94">
        <f t="shared" si="86"/>
        <v>5.824E-2</v>
      </c>
      <c r="BY99" s="94">
        <f t="shared" si="86"/>
        <v>0</v>
      </c>
      <c r="BZ99" s="94">
        <f t="shared" si="86"/>
        <v>0</v>
      </c>
      <c r="CA99" s="94">
        <f t="shared" si="86"/>
        <v>0</v>
      </c>
      <c r="CB99" s="94">
        <f t="shared" si="86"/>
        <v>0</v>
      </c>
      <c r="CC99" s="94">
        <f t="shared" si="86"/>
        <v>10.56</v>
      </c>
      <c r="CD99" s="94">
        <f t="shared" si="86"/>
        <v>26.28</v>
      </c>
      <c r="CE99" s="94">
        <f t="shared" si="86"/>
        <v>56.2</v>
      </c>
      <c r="CF99" s="94">
        <f t="shared" si="86"/>
        <v>98.400040000000004</v>
      </c>
      <c r="CG99" s="94">
        <f t="shared" si="86"/>
        <v>112.30000000000001</v>
      </c>
      <c r="CH99" s="94">
        <f t="shared" si="86"/>
        <v>112.4</v>
      </c>
      <c r="CI99" s="94">
        <f t="shared" si="86"/>
        <v>111.9</v>
      </c>
      <c r="CJ99" s="94">
        <f t="shared" si="86"/>
        <v>111.7</v>
      </c>
      <c r="CK99" s="94">
        <f t="shared" si="86"/>
        <v>111.5</v>
      </c>
      <c r="CL99" s="94">
        <f t="shared" si="86"/>
        <v>0</v>
      </c>
      <c r="CM99" s="94">
        <f t="shared" si="86"/>
        <v>0</v>
      </c>
      <c r="CN99" s="94">
        <f t="shared" si="86"/>
        <v>0</v>
      </c>
      <c r="CO99" s="94">
        <f t="shared" si="86"/>
        <v>0</v>
      </c>
      <c r="CP99" s="94">
        <f t="shared" si="86"/>
        <v>0</v>
      </c>
      <c r="CQ99" s="94">
        <f t="shared" si="86"/>
        <v>0</v>
      </c>
      <c r="CR99" s="94">
        <f t="shared" si="86"/>
        <v>0</v>
      </c>
      <c r="CS99" s="94">
        <f t="shared" si="86"/>
        <v>0</v>
      </c>
      <c r="CT99" s="96">
        <f>SUM(B99:CS99)</f>
        <v>5102.991169320002</v>
      </c>
      <c r="CX99" s="187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U107"/>
      <c r="CV107" s="119"/>
      <c r="CX107" s="195"/>
    </row>
    <row r="108" spans="1:102" hidden="1">
      <c r="A108" s="120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6"/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>
    <tabColor rgb="FFFFFF99"/>
  </sheetPr>
  <dimension ref="A1:DK125"/>
  <sheetViews>
    <sheetView showGridLines="0" tabSelected="1" workbookViewId="0">
      <pane xSplit="1" topLeftCell="CI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97" bestFit="1" customWidth="1"/>
    <col min="100" max="100" width="8.7109375" style="3" customWidth="1"/>
    <col min="101" max="101" width="8.7109375" style="97" customWidth="1"/>
    <col min="102" max="102" width="8.85546875" style="106" customWidth="1"/>
    <col min="103" max="104" width="8.7109375" style="97" customWidth="1"/>
    <col min="105" max="16384" width="8.7109375" style="97" hidden="1"/>
  </cols>
  <sheetData>
    <row r="1" spans="1:115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106"/>
    </row>
    <row r="2" spans="1:115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  <c r="CU2" s="105"/>
      <c r="CX2" s="187"/>
    </row>
    <row r="3" spans="1:115">
      <c r="A3" s="11" t="s">
        <v>30</v>
      </c>
      <c r="B3" s="12">
        <f t="shared" ref="B3:G3" si="0">B4+B12</f>
        <v>3558.42</v>
      </c>
      <c r="C3" s="13">
        <f t="shared" si="0"/>
        <v>3558.42</v>
      </c>
      <c r="D3" s="13">
        <f t="shared" si="0"/>
        <v>3558.42</v>
      </c>
      <c r="E3" s="13">
        <f t="shared" si="0"/>
        <v>3558.42</v>
      </c>
      <c r="F3" s="13">
        <f t="shared" si="0"/>
        <v>3558.42</v>
      </c>
      <c r="G3" s="13">
        <f t="shared" si="0"/>
        <v>3558.42</v>
      </c>
      <c r="H3" s="13">
        <f t="shared" ref="H3:BS3" si="1">H4+H12</f>
        <v>3558.42</v>
      </c>
      <c r="I3" s="13">
        <f t="shared" si="1"/>
        <v>3558.42</v>
      </c>
      <c r="J3" s="13">
        <f t="shared" si="1"/>
        <v>3558.42</v>
      </c>
      <c r="K3" s="13">
        <f t="shared" si="1"/>
        <v>3558.42</v>
      </c>
      <c r="L3" s="13">
        <f t="shared" si="1"/>
        <v>3558.42</v>
      </c>
      <c r="M3" s="13">
        <f t="shared" si="1"/>
        <v>3558.42</v>
      </c>
      <c r="N3" s="13">
        <f t="shared" si="1"/>
        <v>3558.42</v>
      </c>
      <c r="O3" s="13">
        <f t="shared" si="1"/>
        <v>3558.42</v>
      </c>
      <c r="P3" s="13">
        <f t="shared" si="1"/>
        <v>3558.42</v>
      </c>
      <c r="Q3" s="13">
        <f t="shared" si="1"/>
        <v>3558.42</v>
      </c>
      <c r="R3" s="13">
        <f t="shared" si="1"/>
        <v>3558.42</v>
      </c>
      <c r="S3" s="13">
        <f t="shared" si="1"/>
        <v>3558.42</v>
      </c>
      <c r="T3" s="13">
        <f t="shared" si="1"/>
        <v>3558.42</v>
      </c>
      <c r="U3" s="13">
        <f t="shared" si="1"/>
        <v>3558.42</v>
      </c>
      <c r="V3" s="13">
        <f t="shared" si="1"/>
        <v>3558.42</v>
      </c>
      <c r="W3" s="13">
        <f t="shared" si="1"/>
        <v>3558.42</v>
      </c>
      <c r="X3" s="13">
        <f t="shared" si="1"/>
        <v>3558.42</v>
      </c>
      <c r="Y3" s="13">
        <f t="shared" si="1"/>
        <v>3558.42</v>
      </c>
      <c r="Z3" s="13">
        <f t="shared" si="1"/>
        <v>3558.42</v>
      </c>
      <c r="AA3" s="13">
        <f t="shared" si="1"/>
        <v>3558.42</v>
      </c>
      <c r="AB3" s="13">
        <f t="shared" si="1"/>
        <v>3558.42</v>
      </c>
      <c r="AC3" s="13">
        <f t="shared" si="1"/>
        <v>3558.42</v>
      </c>
      <c r="AD3" s="13">
        <f t="shared" si="1"/>
        <v>3558.42</v>
      </c>
      <c r="AE3" s="13">
        <f t="shared" si="1"/>
        <v>3558.42</v>
      </c>
      <c r="AF3" s="13">
        <f t="shared" si="1"/>
        <v>3558.42</v>
      </c>
      <c r="AG3" s="13">
        <f t="shared" si="1"/>
        <v>3558.42</v>
      </c>
      <c r="AH3" s="13">
        <f t="shared" si="1"/>
        <v>3558.42</v>
      </c>
      <c r="AI3" s="13">
        <f t="shared" si="1"/>
        <v>3558.42</v>
      </c>
      <c r="AJ3" s="13">
        <f t="shared" si="1"/>
        <v>3558.42</v>
      </c>
      <c r="AK3" s="13">
        <f t="shared" si="1"/>
        <v>3558.42</v>
      </c>
      <c r="AL3" s="13">
        <f t="shared" si="1"/>
        <v>3558.42</v>
      </c>
      <c r="AM3" s="13">
        <f t="shared" si="1"/>
        <v>3558.42</v>
      </c>
      <c r="AN3" s="13">
        <f t="shared" si="1"/>
        <v>3558.42</v>
      </c>
      <c r="AO3" s="13">
        <f t="shared" si="1"/>
        <v>3558.42</v>
      </c>
      <c r="AP3" s="13">
        <f t="shared" si="1"/>
        <v>3558.42</v>
      </c>
      <c r="AQ3" s="13">
        <f t="shared" si="1"/>
        <v>3558.42</v>
      </c>
      <c r="AR3" s="13">
        <f t="shared" si="1"/>
        <v>3558.42</v>
      </c>
      <c r="AS3" s="13">
        <f t="shared" si="1"/>
        <v>3558.42</v>
      </c>
      <c r="AT3" s="13">
        <f t="shared" si="1"/>
        <v>3558.42</v>
      </c>
      <c r="AU3" s="13">
        <f t="shared" si="1"/>
        <v>3558.42</v>
      </c>
      <c r="AV3" s="13">
        <f t="shared" si="1"/>
        <v>3558.42</v>
      </c>
      <c r="AW3" s="13">
        <f t="shared" si="1"/>
        <v>3558.42</v>
      </c>
      <c r="AX3" s="13">
        <f t="shared" si="1"/>
        <v>3558.42</v>
      </c>
      <c r="AY3" s="13">
        <f t="shared" si="1"/>
        <v>3558.42</v>
      </c>
      <c r="AZ3" s="13">
        <f t="shared" si="1"/>
        <v>3558.42</v>
      </c>
      <c r="BA3" s="13">
        <f t="shared" si="1"/>
        <v>3558.42</v>
      </c>
      <c r="BB3" s="13">
        <f t="shared" si="1"/>
        <v>3558.42</v>
      </c>
      <c r="BC3" s="13">
        <f t="shared" si="1"/>
        <v>3558.42</v>
      </c>
      <c r="BD3" s="13">
        <f t="shared" si="1"/>
        <v>3558.42</v>
      </c>
      <c r="BE3" s="13">
        <f t="shared" si="1"/>
        <v>3558.42</v>
      </c>
      <c r="BF3" s="13">
        <f t="shared" si="1"/>
        <v>3558.42</v>
      </c>
      <c r="BG3" s="13">
        <f t="shared" si="1"/>
        <v>3558.42</v>
      </c>
      <c r="BH3" s="13">
        <f t="shared" si="1"/>
        <v>3558.42</v>
      </c>
      <c r="BI3" s="13">
        <f t="shared" si="1"/>
        <v>3558.42</v>
      </c>
      <c r="BJ3" s="13">
        <f t="shared" si="1"/>
        <v>3558.42</v>
      </c>
      <c r="BK3" s="13">
        <f t="shared" si="1"/>
        <v>3558.42</v>
      </c>
      <c r="BL3" s="13">
        <f t="shared" si="1"/>
        <v>3558.42</v>
      </c>
      <c r="BM3" s="13">
        <f t="shared" si="1"/>
        <v>3558.42</v>
      </c>
      <c r="BN3" s="13">
        <f t="shared" si="1"/>
        <v>3558.42</v>
      </c>
      <c r="BO3" s="13">
        <f t="shared" si="1"/>
        <v>3558.42</v>
      </c>
      <c r="BP3" s="13">
        <f t="shared" si="1"/>
        <v>3558.42</v>
      </c>
      <c r="BQ3" s="13">
        <f t="shared" si="1"/>
        <v>3558.42</v>
      </c>
      <c r="BR3" s="13">
        <f t="shared" si="1"/>
        <v>3558.42</v>
      </c>
      <c r="BS3" s="13">
        <f t="shared" si="1"/>
        <v>3558.42</v>
      </c>
      <c r="BT3" s="13">
        <f t="shared" ref="BT3:CS3" si="2">BT4+BT12</f>
        <v>3558.42</v>
      </c>
      <c r="BU3" s="13">
        <f t="shared" si="2"/>
        <v>3558.42</v>
      </c>
      <c r="BV3" s="13">
        <f t="shared" si="2"/>
        <v>3558.42</v>
      </c>
      <c r="BW3" s="13">
        <f t="shared" si="2"/>
        <v>3558.42</v>
      </c>
      <c r="BX3" s="13">
        <f t="shared" si="2"/>
        <v>3558.42</v>
      </c>
      <c r="BY3" s="13">
        <f t="shared" si="2"/>
        <v>3558.42</v>
      </c>
      <c r="BZ3" s="13">
        <f t="shared" si="2"/>
        <v>3558.42</v>
      </c>
      <c r="CA3" s="13">
        <f t="shared" si="2"/>
        <v>3558.42</v>
      </c>
      <c r="CB3" s="13">
        <f t="shared" si="2"/>
        <v>3558.42</v>
      </c>
      <c r="CC3" s="13">
        <f t="shared" si="2"/>
        <v>3558.42</v>
      </c>
      <c r="CD3" s="13">
        <f t="shared" si="2"/>
        <v>3558.42</v>
      </c>
      <c r="CE3" s="13">
        <f t="shared" si="2"/>
        <v>3558.42</v>
      </c>
      <c r="CF3" s="13">
        <f t="shared" si="2"/>
        <v>3558.42</v>
      </c>
      <c r="CG3" s="13">
        <f t="shared" si="2"/>
        <v>3558.42</v>
      </c>
      <c r="CH3" s="13">
        <f t="shared" si="2"/>
        <v>3558.42</v>
      </c>
      <c r="CI3" s="13">
        <f t="shared" si="2"/>
        <v>3558.42</v>
      </c>
      <c r="CJ3" s="13">
        <f t="shared" si="2"/>
        <v>3558.42</v>
      </c>
      <c r="CK3" s="13">
        <f t="shared" si="2"/>
        <v>3558.42</v>
      </c>
      <c r="CL3" s="13">
        <f t="shared" si="2"/>
        <v>3558.42</v>
      </c>
      <c r="CM3" s="13">
        <f t="shared" si="2"/>
        <v>3558.42</v>
      </c>
      <c r="CN3" s="13">
        <f t="shared" si="2"/>
        <v>3558.42</v>
      </c>
      <c r="CO3" s="13">
        <f t="shared" si="2"/>
        <v>3558.42</v>
      </c>
      <c r="CP3" s="13">
        <f t="shared" si="2"/>
        <v>3558.42</v>
      </c>
      <c r="CQ3" s="13">
        <f t="shared" si="2"/>
        <v>3558.42</v>
      </c>
      <c r="CR3" s="13">
        <f t="shared" si="2"/>
        <v>3558.42</v>
      </c>
      <c r="CS3" s="14">
        <f t="shared" si="2"/>
        <v>3558.42</v>
      </c>
      <c r="CT3" s="46">
        <f t="shared" ref="CT3:CT19" si="3">SUM(B3:CS3)</f>
        <v>341608.32000000007</v>
      </c>
      <c r="CU3" s="105"/>
      <c r="CW3" s="99"/>
    </row>
    <row r="4" spans="1:115">
      <c r="A4" s="16" t="s">
        <v>31</v>
      </c>
      <c r="B4" s="224">
        <f>SUM(B5:B11)</f>
        <v>3522</v>
      </c>
      <c r="C4" s="225">
        <f t="shared" ref="C4:BN4" si="4">SUM(C5:C11)</f>
        <v>3522</v>
      </c>
      <c r="D4" s="225">
        <f t="shared" si="4"/>
        <v>3522</v>
      </c>
      <c r="E4" s="225">
        <f t="shared" si="4"/>
        <v>3522</v>
      </c>
      <c r="F4" s="225">
        <f t="shared" si="4"/>
        <v>3522</v>
      </c>
      <c r="G4" s="225">
        <f t="shared" si="4"/>
        <v>3522</v>
      </c>
      <c r="H4" s="225">
        <f t="shared" si="4"/>
        <v>3522</v>
      </c>
      <c r="I4" s="225">
        <f t="shared" si="4"/>
        <v>3522</v>
      </c>
      <c r="J4" s="225">
        <f t="shared" si="4"/>
        <v>3522</v>
      </c>
      <c r="K4" s="225">
        <f t="shared" si="4"/>
        <v>3522</v>
      </c>
      <c r="L4" s="225">
        <f t="shared" si="4"/>
        <v>3522</v>
      </c>
      <c r="M4" s="225">
        <f t="shared" si="4"/>
        <v>3522</v>
      </c>
      <c r="N4" s="225">
        <f t="shared" si="4"/>
        <v>3522</v>
      </c>
      <c r="O4" s="225">
        <f t="shared" si="4"/>
        <v>3522</v>
      </c>
      <c r="P4" s="225">
        <f t="shared" si="4"/>
        <v>3522</v>
      </c>
      <c r="Q4" s="225">
        <f t="shared" si="4"/>
        <v>3522</v>
      </c>
      <c r="R4" s="225">
        <f t="shared" si="4"/>
        <v>3522</v>
      </c>
      <c r="S4" s="225">
        <f t="shared" si="4"/>
        <v>3522</v>
      </c>
      <c r="T4" s="225">
        <f t="shared" si="4"/>
        <v>3522</v>
      </c>
      <c r="U4" s="225">
        <f t="shared" si="4"/>
        <v>3522</v>
      </c>
      <c r="V4" s="225">
        <f t="shared" si="4"/>
        <v>3522</v>
      </c>
      <c r="W4" s="225">
        <f t="shared" si="4"/>
        <v>3522</v>
      </c>
      <c r="X4" s="225">
        <f t="shared" si="4"/>
        <v>3522</v>
      </c>
      <c r="Y4" s="225">
        <f t="shared" si="4"/>
        <v>3522</v>
      </c>
      <c r="Z4" s="225">
        <f t="shared" si="4"/>
        <v>3522</v>
      </c>
      <c r="AA4" s="225">
        <f t="shared" si="4"/>
        <v>3522</v>
      </c>
      <c r="AB4" s="225">
        <f t="shared" si="4"/>
        <v>3522</v>
      </c>
      <c r="AC4" s="225">
        <f t="shared" si="4"/>
        <v>3522</v>
      </c>
      <c r="AD4" s="225">
        <f t="shared" si="4"/>
        <v>3522</v>
      </c>
      <c r="AE4" s="225">
        <f t="shared" si="4"/>
        <v>3522</v>
      </c>
      <c r="AF4" s="225">
        <f t="shared" si="4"/>
        <v>3522</v>
      </c>
      <c r="AG4" s="225">
        <f t="shared" si="4"/>
        <v>3522</v>
      </c>
      <c r="AH4" s="225">
        <f t="shared" si="4"/>
        <v>3522</v>
      </c>
      <c r="AI4" s="225">
        <f t="shared" si="4"/>
        <v>3522</v>
      </c>
      <c r="AJ4" s="225">
        <f t="shared" si="4"/>
        <v>3522</v>
      </c>
      <c r="AK4" s="225">
        <f t="shared" si="4"/>
        <v>3522</v>
      </c>
      <c r="AL4" s="225">
        <f t="shared" si="4"/>
        <v>3522</v>
      </c>
      <c r="AM4" s="225">
        <f t="shared" si="4"/>
        <v>3522</v>
      </c>
      <c r="AN4" s="225">
        <f t="shared" si="4"/>
        <v>3522</v>
      </c>
      <c r="AO4" s="225">
        <f t="shared" si="4"/>
        <v>3522</v>
      </c>
      <c r="AP4" s="225">
        <f t="shared" si="4"/>
        <v>3522</v>
      </c>
      <c r="AQ4" s="225">
        <f t="shared" si="4"/>
        <v>3522</v>
      </c>
      <c r="AR4" s="225">
        <f t="shared" si="4"/>
        <v>3522</v>
      </c>
      <c r="AS4" s="225">
        <f t="shared" si="4"/>
        <v>3522</v>
      </c>
      <c r="AT4" s="225">
        <f t="shared" si="4"/>
        <v>3522</v>
      </c>
      <c r="AU4" s="225">
        <f t="shared" si="4"/>
        <v>3522</v>
      </c>
      <c r="AV4" s="225">
        <f t="shared" si="4"/>
        <v>3522</v>
      </c>
      <c r="AW4" s="225">
        <f t="shared" si="4"/>
        <v>3522</v>
      </c>
      <c r="AX4" s="225">
        <f t="shared" si="4"/>
        <v>3522</v>
      </c>
      <c r="AY4" s="225">
        <f t="shared" si="4"/>
        <v>3522</v>
      </c>
      <c r="AZ4" s="225">
        <f t="shared" si="4"/>
        <v>3522</v>
      </c>
      <c r="BA4" s="225">
        <f t="shared" si="4"/>
        <v>3522</v>
      </c>
      <c r="BB4" s="225">
        <f t="shared" si="4"/>
        <v>3522</v>
      </c>
      <c r="BC4" s="225">
        <f t="shared" si="4"/>
        <v>3522</v>
      </c>
      <c r="BD4" s="225">
        <f t="shared" si="4"/>
        <v>3522</v>
      </c>
      <c r="BE4" s="225">
        <f t="shared" si="4"/>
        <v>3522</v>
      </c>
      <c r="BF4" s="225">
        <f t="shared" si="4"/>
        <v>3522</v>
      </c>
      <c r="BG4" s="225">
        <f t="shared" si="4"/>
        <v>3522</v>
      </c>
      <c r="BH4" s="225">
        <f t="shared" si="4"/>
        <v>3522</v>
      </c>
      <c r="BI4" s="225">
        <f t="shared" si="4"/>
        <v>3522</v>
      </c>
      <c r="BJ4" s="225">
        <f t="shared" si="4"/>
        <v>3522</v>
      </c>
      <c r="BK4" s="225">
        <f t="shared" si="4"/>
        <v>3522</v>
      </c>
      <c r="BL4" s="225">
        <f t="shared" si="4"/>
        <v>3522</v>
      </c>
      <c r="BM4" s="225">
        <f t="shared" si="4"/>
        <v>3522</v>
      </c>
      <c r="BN4" s="225">
        <f t="shared" si="4"/>
        <v>3522</v>
      </c>
      <c r="BO4" s="225">
        <f t="shared" ref="BO4:CS4" si="5">SUM(BO5:BO11)</f>
        <v>3522</v>
      </c>
      <c r="BP4" s="225">
        <f t="shared" si="5"/>
        <v>3522</v>
      </c>
      <c r="BQ4" s="225">
        <f t="shared" si="5"/>
        <v>3522</v>
      </c>
      <c r="BR4" s="225">
        <f t="shared" si="5"/>
        <v>3522</v>
      </c>
      <c r="BS4" s="225">
        <f t="shared" si="5"/>
        <v>3522</v>
      </c>
      <c r="BT4" s="225">
        <f t="shared" si="5"/>
        <v>3522</v>
      </c>
      <c r="BU4" s="225">
        <f t="shared" si="5"/>
        <v>3522</v>
      </c>
      <c r="BV4" s="225">
        <f t="shared" si="5"/>
        <v>3522</v>
      </c>
      <c r="BW4" s="225">
        <f t="shared" si="5"/>
        <v>3522</v>
      </c>
      <c r="BX4" s="225">
        <f t="shared" si="5"/>
        <v>3522</v>
      </c>
      <c r="BY4" s="225">
        <f t="shared" si="5"/>
        <v>3522</v>
      </c>
      <c r="BZ4" s="225">
        <f t="shared" si="5"/>
        <v>3522</v>
      </c>
      <c r="CA4" s="225">
        <f t="shared" si="5"/>
        <v>3522</v>
      </c>
      <c r="CB4" s="225">
        <f t="shared" si="5"/>
        <v>3522</v>
      </c>
      <c r="CC4" s="225">
        <f t="shared" si="5"/>
        <v>3522</v>
      </c>
      <c r="CD4" s="225">
        <f t="shared" si="5"/>
        <v>3522</v>
      </c>
      <c r="CE4" s="225">
        <f t="shared" si="5"/>
        <v>3522</v>
      </c>
      <c r="CF4" s="225">
        <f t="shared" si="5"/>
        <v>3522</v>
      </c>
      <c r="CG4" s="225">
        <f t="shared" si="5"/>
        <v>3522</v>
      </c>
      <c r="CH4" s="225">
        <f t="shared" si="5"/>
        <v>3522</v>
      </c>
      <c r="CI4" s="225">
        <f t="shared" si="5"/>
        <v>3522</v>
      </c>
      <c r="CJ4" s="225">
        <f t="shared" si="5"/>
        <v>3522</v>
      </c>
      <c r="CK4" s="225">
        <f t="shared" si="5"/>
        <v>3522</v>
      </c>
      <c r="CL4" s="225">
        <f t="shared" si="5"/>
        <v>3522</v>
      </c>
      <c r="CM4" s="225">
        <f t="shared" si="5"/>
        <v>3522</v>
      </c>
      <c r="CN4" s="225">
        <f t="shared" si="5"/>
        <v>3522</v>
      </c>
      <c r="CO4" s="225">
        <f t="shared" si="5"/>
        <v>3522</v>
      </c>
      <c r="CP4" s="225">
        <f t="shared" si="5"/>
        <v>3522</v>
      </c>
      <c r="CQ4" s="225">
        <f t="shared" si="5"/>
        <v>3522</v>
      </c>
      <c r="CR4" s="225">
        <f t="shared" si="5"/>
        <v>3522</v>
      </c>
      <c r="CS4" s="226">
        <f t="shared" si="5"/>
        <v>3522</v>
      </c>
      <c r="CT4" s="19">
        <f t="shared" si="3"/>
        <v>338112</v>
      </c>
      <c r="CU4" s="107"/>
      <c r="CW4" s="99"/>
    </row>
    <row r="5" spans="1:115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3"/>
        <v>45600</v>
      </c>
      <c r="CU5" s="107"/>
      <c r="CW5" s="99"/>
    </row>
    <row r="6" spans="1:115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3"/>
        <v>54720</v>
      </c>
      <c r="CU6" s="107"/>
      <c r="CW6" s="99"/>
    </row>
    <row r="7" spans="1:115">
      <c r="A7" s="17" t="s">
        <v>34</v>
      </c>
      <c r="B7" s="222">
        <v>905</v>
      </c>
      <c r="C7" s="222">
        <v>905</v>
      </c>
      <c r="D7" s="222">
        <v>905</v>
      </c>
      <c r="E7" s="222">
        <v>905</v>
      </c>
      <c r="F7" s="222">
        <v>905</v>
      </c>
      <c r="G7" s="222">
        <v>905</v>
      </c>
      <c r="H7" s="222">
        <v>905</v>
      </c>
      <c r="I7" s="222">
        <v>905</v>
      </c>
      <c r="J7" s="222">
        <v>905</v>
      </c>
      <c r="K7" s="222">
        <v>905</v>
      </c>
      <c r="L7" s="222">
        <v>905</v>
      </c>
      <c r="M7" s="222">
        <v>905</v>
      </c>
      <c r="N7" s="222">
        <v>905</v>
      </c>
      <c r="O7" s="222">
        <v>905</v>
      </c>
      <c r="P7" s="222">
        <v>905</v>
      </c>
      <c r="Q7" s="222">
        <v>905</v>
      </c>
      <c r="R7" s="222">
        <v>905</v>
      </c>
      <c r="S7" s="222">
        <v>905</v>
      </c>
      <c r="T7" s="222">
        <v>905</v>
      </c>
      <c r="U7" s="222">
        <v>905</v>
      </c>
      <c r="V7" s="222">
        <v>905</v>
      </c>
      <c r="W7" s="222">
        <v>905</v>
      </c>
      <c r="X7" s="222">
        <v>905</v>
      </c>
      <c r="Y7" s="222">
        <v>905</v>
      </c>
      <c r="Z7" s="222">
        <v>905</v>
      </c>
      <c r="AA7" s="222">
        <v>905</v>
      </c>
      <c r="AB7" s="222">
        <v>905</v>
      </c>
      <c r="AC7" s="222">
        <v>905</v>
      </c>
      <c r="AD7" s="222">
        <v>905</v>
      </c>
      <c r="AE7" s="222">
        <v>905</v>
      </c>
      <c r="AF7" s="222">
        <v>905</v>
      </c>
      <c r="AG7" s="222">
        <v>905</v>
      </c>
      <c r="AH7" s="222">
        <v>905</v>
      </c>
      <c r="AI7" s="222">
        <v>905</v>
      </c>
      <c r="AJ7" s="222">
        <v>905</v>
      </c>
      <c r="AK7" s="222">
        <v>905</v>
      </c>
      <c r="AL7" s="222">
        <v>905</v>
      </c>
      <c r="AM7" s="222">
        <v>905</v>
      </c>
      <c r="AN7" s="222">
        <v>905</v>
      </c>
      <c r="AO7" s="222">
        <v>905</v>
      </c>
      <c r="AP7" s="222">
        <v>905</v>
      </c>
      <c r="AQ7" s="222">
        <v>905</v>
      </c>
      <c r="AR7" s="222">
        <v>905</v>
      </c>
      <c r="AS7" s="222">
        <v>905</v>
      </c>
      <c r="AT7" s="222">
        <v>905</v>
      </c>
      <c r="AU7" s="222">
        <v>905</v>
      </c>
      <c r="AV7" s="222">
        <v>905</v>
      </c>
      <c r="AW7" s="222">
        <v>905</v>
      </c>
      <c r="AX7" s="222">
        <v>905</v>
      </c>
      <c r="AY7" s="222">
        <v>905</v>
      </c>
      <c r="AZ7" s="222">
        <v>905</v>
      </c>
      <c r="BA7" s="222">
        <v>905</v>
      </c>
      <c r="BB7" s="222">
        <v>905</v>
      </c>
      <c r="BC7" s="222">
        <v>905</v>
      </c>
      <c r="BD7" s="222">
        <v>905</v>
      </c>
      <c r="BE7" s="222">
        <v>905</v>
      </c>
      <c r="BF7" s="222">
        <v>905</v>
      </c>
      <c r="BG7" s="222">
        <v>905</v>
      </c>
      <c r="BH7" s="222">
        <v>905</v>
      </c>
      <c r="BI7" s="222">
        <v>905</v>
      </c>
      <c r="BJ7" s="222">
        <v>905</v>
      </c>
      <c r="BK7" s="222">
        <v>905</v>
      </c>
      <c r="BL7" s="222">
        <v>905</v>
      </c>
      <c r="BM7" s="222">
        <v>905</v>
      </c>
      <c r="BN7" s="222">
        <v>905</v>
      </c>
      <c r="BO7" s="222">
        <v>905</v>
      </c>
      <c r="BP7" s="222">
        <v>905</v>
      </c>
      <c r="BQ7" s="222">
        <v>905</v>
      </c>
      <c r="BR7" s="222">
        <v>905</v>
      </c>
      <c r="BS7" s="222">
        <v>905</v>
      </c>
      <c r="BT7" s="222">
        <v>905</v>
      </c>
      <c r="BU7" s="222">
        <v>905</v>
      </c>
      <c r="BV7" s="222">
        <v>905</v>
      </c>
      <c r="BW7" s="222">
        <v>905</v>
      </c>
      <c r="BX7" s="222">
        <v>905</v>
      </c>
      <c r="BY7" s="222">
        <v>905</v>
      </c>
      <c r="BZ7" s="222">
        <v>905</v>
      </c>
      <c r="CA7" s="222">
        <v>905</v>
      </c>
      <c r="CB7" s="222">
        <v>905</v>
      </c>
      <c r="CC7" s="222">
        <v>905</v>
      </c>
      <c r="CD7" s="222">
        <v>905</v>
      </c>
      <c r="CE7" s="222">
        <v>905</v>
      </c>
      <c r="CF7" s="222">
        <v>905</v>
      </c>
      <c r="CG7" s="222">
        <v>905</v>
      </c>
      <c r="CH7" s="222">
        <v>905</v>
      </c>
      <c r="CI7" s="222">
        <v>905</v>
      </c>
      <c r="CJ7" s="222">
        <v>905</v>
      </c>
      <c r="CK7" s="222">
        <v>905</v>
      </c>
      <c r="CL7" s="222">
        <v>905</v>
      </c>
      <c r="CM7" s="222">
        <v>905</v>
      </c>
      <c r="CN7" s="222">
        <v>905</v>
      </c>
      <c r="CO7" s="222">
        <v>905</v>
      </c>
      <c r="CP7" s="222">
        <v>905</v>
      </c>
      <c r="CQ7" s="222">
        <v>905</v>
      </c>
      <c r="CR7" s="222">
        <v>905</v>
      </c>
      <c r="CS7" s="222">
        <v>905</v>
      </c>
      <c r="CT7" s="162">
        <f t="shared" si="3"/>
        <v>86880</v>
      </c>
      <c r="CU7" s="107"/>
      <c r="CW7" s="99"/>
    </row>
    <row r="8" spans="1:115">
      <c r="A8" s="17" t="s">
        <v>35</v>
      </c>
      <c r="B8" s="222">
        <v>400</v>
      </c>
      <c r="C8" s="222">
        <v>400</v>
      </c>
      <c r="D8" s="222">
        <v>400</v>
      </c>
      <c r="E8" s="222">
        <v>400</v>
      </c>
      <c r="F8" s="222">
        <v>400</v>
      </c>
      <c r="G8" s="222">
        <v>400</v>
      </c>
      <c r="H8" s="222">
        <v>400</v>
      </c>
      <c r="I8" s="222">
        <v>400</v>
      </c>
      <c r="J8" s="222">
        <v>400</v>
      </c>
      <c r="K8" s="222">
        <v>400</v>
      </c>
      <c r="L8" s="222">
        <v>400</v>
      </c>
      <c r="M8" s="222">
        <v>400</v>
      </c>
      <c r="N8" s="222">
        <v>400</v>
      </c>
      <c r="O8" s="222">
        <v>400</v>
      </c>
      <c r="P8" s="222">
        <v>400</v>
      </c>
      <c r="Q8" s="222">
        <v>400</v>
      </c>
      <c r="R8" s="222">
        <v>400</v>
      </c>
      <c r="S8" s="222">
        <v>400</v>
      </c>
      <c r="T8" s="222">
        <v>400</v>
      </c>
      <c r="U8" s="222">
        <v>400</v>
      </c>
      <c r="V8" s="222">
        <v>400</v>
      </c>
      <c r="W8" s="222">
        <v>400</v>
      </c>
      <c r="X8" s="222">
        <v>400</v>
      </c>
      <c r="Y8" s="222">
        <v>400</v>
      </c>
      <c r="Z8" s="222">
        <v>400</v>
      </c>
      <c r="AA8" s="222">
        <v>400</v>
      </c>
      <c r="AB8" s="222">
        <v>400</v>
      </c>
      <c r="AC8" s="222">
        <v>400</v>
      </c>
      <c r="AD8" s="222">
        <v>400</v>
      </c>
      <c r="AE8" s="222">
        <v>400</v>
      </c>
      <c r="AF8" s="222">
        <v>400</v>
      </c>
      <c r="AG8" s="222">
        <v>400</v>
      </c>
      <c r="AH8" s="222">
        <v>400</v>
      </c>
      <c r="AI8" s="222">
        <v>400</v>
      </c>
      <c r="AJ8" s="222">
        <v>400</v>
      </c>
      <c r="AK8" s="222">
        <v>400</v>
      </c>
      <c r="AL8" s="222">
        <v>400</v>
      </c>
      <c r="AM8" s="222">
        <v>400</v>
      </c>
      <c r="AN8" s="222">
        <v>400</v>
      </c>
      <c r="AO8" s="222">
        <v>400</v>
      </c>
      <c r="AP8" s="222">
        <v>400</v>
      </c>
      <c r="AQ8" s="222">
        <v>400</v>
      </c>
      <c r="AR8" s="222">
        <v>400</v>
      </c>
      <c r="AS8" s="222">
        <v>400</v>
      </c>
      <c r="AT8" s="222">
        <v>400</v>
      </c>
      <c r="AU8" s="222">
        <v>400</v>
      </c>
      <c r="AV8" s="222">
        <v>400</v>
      </c>
      <c r="AW8" s="222">
        <v>400</v>
      </c>
      <c r="AX8" s="222">
        <v>400</v>
      </c>
      <c r="AY8" s="222">
        <v>400</v>
      </c>
      <c r="AZ8" s="222">
        <v>400</v>
      </c>
      <c r="BA8" s="222">
        <v>400</v>
      </c>
      <c r="BB8" s="222">
        <v>400</v>
      </c>
      <c r="BC8" s="222">
        <v>400</v>
      </c>
      <c r="BD8" s="222">
        <v>400</v>
      </c>
      <c r="BE8" s="222">
        <v>400</v>
      </c>
      <c r="BF8" s="222">
        <v>400</v>
      </c>
      <c r="BG8" s="222">
        <v>400</v>
      </c>
      <c r="BH8" s="222">
        <v>400</v>
      </c>
      <c r="BI8" s="222">
        <v>400</v>
      </c>
      <c r="BJ8" s="222">
        <v>400</v>
      </c>
      <c r="BK8" s="222">
        <v>400</v>
      </c>
      <c r="BL8" s="222">
        <v>400</v>
      </c>
      <c r="BM8" s="222">
        <v>400</v>
      </c>
      <c r="BN8" s="222">
        <v>400</v>
      </c>
      <c r="BO8" s="222">
        <v>400</v>
      </c>
      <c r="BP8" s="222">
        <v>400</v>
      </c>
      <c r="BQ8" s="222">
        <v>400</v>
      </c>
      <c r="BR8" s="222">
        <v>400</v>
      </c>
      <c r="BS8" s="222">
        <v>400</v>
      </c>
      <c r="BT8" s="222">
        <v>400</v>
      </c>
      <c r="BU8" s="222">
        <v>400</v>
      </c>
      <c r="BV8" s="222">
        <v>400</v>
      </c>
      <c r="BW8" s="222">
        <v>400</v>
      </c>
      <c r="BX8" s="222">
        <v>400</v>
      </c>
      <c r="BY8" s="222">
        <v>400</v>
      </c>
      <c r="BZ8" s="222">
        <v>400</v>
      </c>
      <c r="CA8" s="222">
        <v>400</v>
      </c>
      <c r="CB8" s="222">
        <v>400</v>
      </c>
      <c r="CC8" s="222">
        <v>400</v>
      </c>
      <c r="CD8" s="222">
        <v>400</v>
      </c>
      <c r="CE8" s="222">
        <v>400</v>
      </c>
      <c r="CF8" s="222">
        <v>400</v>
      </c>
      <c r="CG8" s="222">
        <v>400</v>
      </c>
      <c r="CH8" s="222">
        <v>400</v>
      </c>
      <c r="CI8" s="222">
        <v>400</v>
      </c>
      <c r="CJ8" s="222">
        <v>400</v>
      </c>
      <c r="CK8" s="222">
        <v>400</v>
      </c>
      <c r="CL8" s="222">
        <v>400</v>
      </c>
      <c r="CM8" s="222">
        <v>400</v>
      </c>
      <c r="CN8" s="222">
        <v>400</v>
      </c>
      <c r="CO8" s="222">
        <v>400</v>
      </c>
      <c r="CP8" s="222">
        <v>400</v>
      </c>
      <c r="CQ8" s="222">
        <v>400</v>
      </c>
      <c r="CR8" s="222">
        <v>400</v>
      </c>
      <c r="CS8" s="222">
        <v>400</v>
      </c>
      <c r="CT8" s="162">
        <f t="shared" si="3"/>
        <v>38400</v>
      </c>
      <c r="CU8" s="107"/>
      <c r="CW8" s="99"/>
    </row>
    <row r="9" spans="1:115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3"/>
        <v>43200</v>
      </c>
      <c r="CU9" s="107"/>
      <c r="CW9" s="99"/>
    </row>
    <row r="10" spans="1:115">
      <c r="A10" s="17" t="s">
        <v>37</v>
      </c>
      <c r="B10" s="222">
        <v>685</v>
      </c>
      <c r="C10" s="222">
        <v>685</v>
      </c>
      <c r="D10" s="222">
        <v>685</v>
      </c>
      <c r="E10" s="222">
        <v>685</v>
      </c>
      <c r="F10" s="222">
        <v>685</v>
      </c>
      <c r="G10" s="222">
        <v>685</v>
      </c>
      <c r="H10" s="222">
        <v>685</v>
      </c>
      <c r="I10" s="222">
        <v>685</v>
      </c>
      <c r="J10" s="222">
        <v>685</v>
      </c>
      <c r="K10" s="222">
        <v>685</v>
      </c>
      <c r="L10" s="222">
        <v>685</v>
      </c>
      <c r="M10" s="222">
        <v>685</v>
      </c>
      <c r="N10" s="222">
        <v>685</v>
      </c>
      <c r="O10" s="222">
        <v>685</v>
      </c>
      <c r="P10" s="222">
        <v>685</v>
      </c>
      <c r="Q10" s="222">
        <v>685</v>
      </c>
      <c r="R10" s="222">
        <v>685</v>
      </c>
      <c r="S10" s="222">
        <v>685</v>
      </c>
      <c r="T10" s="222">
        <v>685</v>
      </c>
      <c r="U10" s="222">
        <v>685</v>
      </c>
      <c r="V10" s="222">
        <v>685</v>
      </c>
      <c r="W10" s="222">
        <v>685</v>
      </c>
      <c r="X10" s="222">
        <v>685</v>
      </c>
      <c r="Y10" s="222">
        <v>685</v>
      </c>
      <c r="Z10" s="222">
        <v>685</v>
      </c>
      <c r="AA10" s="222">
        <v>685</v>
      </c>
      <c r="AB10" s="222">
        <v>685</v>
      </c>
      <c r="AC10" s="222">
        <v>685</v>
      </c>
      <c r="AD10" s="222">
        <v>685</v>
      </c>
      <c r="AE10" s="222">
        <v>685</v>
      </c>
      <c r="AF10" s="222">
        <v>685</v>
      </c>
      <c r="AG10" s="222">
        <v>685</v>
      </c>
      <c r="AH10" s="222">
        <v>685</v>
      </c>
      <c r="AI10" s="222">
        <v>685</v>
      </c>
      <c r="AJ10" s="222">
        <v>685</v>
      </c>
      <c r="AK10" s="222">
        <v>685</v>
      </c>
      <c r="AL10" s="222">
        <v>685</v>
      </c>
      <c r="AM10" s="222">
        <v>685</v>
      </c>
      <c r="AN10" s="222">
        <v>685</v>
      </c>
      <c r="AO10" s="222">
        <v>685</v>
      </c>
      <c r="AP10" s="222">
        <v>685</v>
      </c>
      <c r="AQ10" s="222">
        <v>685</v>
      </c>
      <c r="AR10" s="222">
        <v>685</v>
      </c>
      <c r="AS10" s="222">
        <v>685</v>
      </c>
      <c r="AT10" s="222">
        <v>685</v>
      </c>
      <c r="AU10" s="222">
        <v>685</v>
      </c>
      <c r="AV10" s="222">
        <v>685</v>
      </c>
      <c r="AW10" s="222">
        <v>685</v>
      </c>
      <c r="AX10" s="222">
        <v>685</v>
      </c>
      <c r="AY10" s="222">
        <v>685</v>
      </c>
      <c r="AZ10" s="222">
        <v>685</v>
      </c>
      <c r="BA10" s="222">
        <v>685</v>
      </c>
      <c r="BB10" s="222">
        <v>685</v>
      </c>
      <c r="BC10" s="222">
        <v>685</v>
      </c>
      <c r="BD10" s="222">
        <v>685</v>
      </c>
      <c r="BE10" s="222">
        <v>685</v>
      </c>
      <c r="BF10" s="222">
        <v>685</v>
      </c>
      <c r="BG10" s="222">
        <v>685</v>
      </c>
      <c r="BH10" s="222">
        <v>685</v>
      </c>
      <c r="BI10" s="222">
        <v>685</v>
      </c>
      <c r="BJ10" s="222">
        <v>685</v>
      </c>
      <c r="BK10" s="222">
        <v>685</v>
      </c>
      <c r="BL10" s="222">
        <v>685</v>
      </c>
      <c r="BM10" s="222">
        <v>685</v>
      </c>
      <c r="BN10" s="222">
        <v>685</v>
      </c>
      <c r="BO10" s="222">
        <v>685</v>
      </c>
      <c r="BP10" s="222">
        <v>685</v>
      </c>
      <c r="BQ10" s="222">
        <v>685</v>
      </c>
      <c r="BR10" s="222">
        <v>685</v>
      </c>
      <c r="BS10" s="222">
        <v>685</v>
      </c>
      <c r="BT10" s="222">
        <v>685</v>
      </c>
      <c r="BU10" s="222">
        <v>685</v>
      </c>
      <c r="BV10" s="222">
        <v>685</v>
      </c>
      <c r="BW10" s="222">
        <v>685</v>
      </c>
      <c r="BX10" s="222">
        <v>685</v>
      </c>
      <c r="BY10" s="222">
        <v>685</v>
      </c>
      <c r="BZ10" s="222">
        <v>685</v>
      </c>
      <c r="CA10" s="222">
        <v>685</v>
      </c>
      <c r="CB10" s="222">
        <v>685</v>
      </c>
      <c r="CC10" s="222">
        <v>685</v>
      </c>
      <c r="CD10" s="222">
        <v>685</v>
      </c>
      <c r="CE10" s="222">
        <v>685</v>
      </c>
      <c r="CF10" s="222">
        <v>685</v>
      </c>
      <c r="CG10" s="222">
        <v>685</v>
      </c>
      <c r="CH10" s="222">
        <v>685</v>
      </c>
      <c r="CI10" s="222">
        <v>685</v>
      </c>
      <c r="CJ10" s="222">
        <v>685</v>
      </c>
      <c r="CK10" s="222">
        <v>685</v>
      </c>
      <c r="CL10" s="222">
        <v>685</v>
      </c>
      <c r="CM10" s="222">
        <v>685</v>
      </c>
      <c r="CN10" s="222">
        <v>685</v>
      </c>
      <c r="CO10" s="222">
        <v>685</v>
      </c>
      <c r="CP10" s="222">
        <v>685</v>
      </c>
      <c r="CQ10" s="222">
        <v>685</v>
      </c>
      <c r="CR10" s="222">
        <v>685</v>
      </c>
      <c r="CS10" s="222">
        <v>685</v>
      </c>
      <c r="CT10" s="162">
        <f t="shared" si="3"/>
        <v>65760</v>
      </c>
      <c r="CU10" s="107"/>
      <c r="CW10" s="99"/>
    </row>
    <row r="11" spans="1:115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3"/>
        <v>3552</v>
      </c>
      <c r="CU11" s="107"/>
      <c r="CW11" s="99"/>
    </row>
    <row r="12" spans="1:115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3"/>
        <v>3496.3200000000043</v>
      </c>
      <c r="CU12" s="3"/>
      <c r="CW12" s="3"/>
      <c r="CX12" s="3"/>
      <c r="CY12" s="3"/>
      <c r="CZ12" s="3"/>
      <c r="DA12" s="3">
        <v>347.73</v>
      </c>
      <c r="DB12" s="3">
        <v>448.28999999999996</v>
      </c>
      <c r="DC12" s="3">
        <v>455.65999999999997</v>
      </c>
      <c r="DD12" s="3">
        <v>454.30999999999995</v>
      </c>
      <c r="DE12" s="3">
        <v>454.14</v>
      </c>
      <c r="DF12" s="3">
        <v>453.27</v>
      </c>
      <c r="DG12" s="3">
        <v>453.61999999999995</v>
      </c>
      <c r="DH12" s="3">
        <v>453.77</v>
      </c>
      <c r="DI12" s="3">
        <v>453.68000000000006</v>
      </c>
      <c r="DJ12" s="3">
        <v>348.09999999999997</v>
      </c>
      <c r="DK12" s="3">
        <v>347.44999999999987</v>
      </c>
    </row>
    <row r="13" spans="1:115">
      <c r="A13" s="158" t="s">
        <v>40</v>
      </c>
      <c r="B13" s="230">
        <f t="shared" ref="B13:AG13" si="6">SUM(B14:B14)</f>
        <v>3446.44</v>
      </c>
      <c r="C13" s="230">
        <f t="shared" si="6"/>
        <v>3446.44</v>
      </c>
      <c r="D13" s="230">
        <f t="shared" si="6"/>
        <v>3447.32</v>
      </c>
      <c r="E13" s="230">
        <f t="shared" si="6"/>
        <v>3447.32</v>
      </c>
      <c r="F13" s="230">
        <f t="shared" si="6"/>
        <v>3447.32</v>
      </c>
      <c r="G13" s="230">
        <f t="shared" si="6"/>
        <v>3447.32</v>
      </c>
      <c r="H13" s="230">
        <f t="shared" si="6"/>
        <v>3448.2</v>
      </c>
      <c r="I13" s="230">
        <f t="shared" si="6"/>
        <v>3448.2</v>
      </c>
      <c r="J13" s="230">
        <f t="shared" si="6"/>
        <v>3448.2</v>
      </c>
      <c r="K13" s="230">
        <f t="shared" si="6"/>
        <v>3448.2</v>
      </c>
      <c r="L13" s="230">
        <f t="shared" si="6"/>
        <v>3448.81</v>
      </c>
      <c r="M13" s="230">
        <f t="shared" si="6"/>
        <v>3448.81</v>
      </c>
      <c r="N13" s="230">
        <f t="shared" si="6"/>
        <v>3449.44</v>
      </c>
      <c r="O13" s="230">
        <f t="shared" si="6"/>
        <v>3449.44</v>
      </c>
      <c r="P13" s="230">
        <f t="shared" si="6"/>
        <v>3449.44</v>
      </c>
      <c r="Q13" s="230">
        <f t="shared" si="6"/>
        <v>3449.44</v>
      </c>
      <c r="R13" s="230">
        <f t="shared" si="6"/>
        <v>3449.44</v>
      </c>
      <c r="S13" s="230">
        <f t="shared" si="6"/>
        <v>3449.44</v>
      </c>
      <c r="T13" s="230">
        <f t="shared" si="6"/>
        <v>3449.44</v>
      </c>
      <c r="U13" s="230">
        <f t="shared" si="6"/>
        <v>3449.44</v>
      </c>
      <c r="V13" s="230">
        <f t="shared" si="6"/>
        <v>3449.44</v>
      </c>
      <c r="W13" s="230">
        <f t="shared" si="6"/>
        <v>3449.44</v>
      </c>
      <c r="X13" s="230">
        <f t="shared" si="6"/>
        <v>3449.44</v>
      </c>
      <c r="Y13" s="230">
        <f t="shared" si="6"/>
        <v>3449.6</v>
      </c>
      <c r="Z13" s="230">
        <f t="shared" si="6"/>
        <v>3449.6</v>
      </c>
      <c r="AA13" s="230">
        <f t="shared" si="6"/>
        <v>3449.6</v>
      </c>
      <c r="AB13" s="230">
        <f t="shared" si="6"/>
        <v>3449.6</v>
      </c>
      <c r="AC13" s="230">
        <f t="shared" si="6"/>
        <v>3449.6</v>
      </c>
      <c r="AD13" s="230">
        <f t="shared" si="6"/>
        <v>3449.49</v>
      </c>
      <c r="AE13" s="230">
        <f t="shared" si="6"/>
        <v>3449.49</v>
      </c>
      <c r="AF13" s="230">
        <f t="shared" si="6"/>
        <v>3449.49</v>
      </c>
      <c r="AG13" s="230">
        <f t="shared" si="6"/>
        <v>3449.49</v>
      </c>
      <c r="AH13" s="230">
        <f t="shared" ref="AH13:BM13" si="7">SUM(AH14:AH14)</f>
        <v>3449.76</v>
      </c>
      <c r="AI13" s="230">
        <f t="shared" si="7"/>
        <v>3449.76</v>
      </c>
      <c r="AJ13" s="230">
        <f t="shared" si="7"/>
        <v>3449.76</v>
      </c>
      <c r="AK13" s="230">
        <f t="shared" si="7"/>
        <v>3449.76</v>
      </c>
      <c r="AL13" s="230">
        <f t="shared" si="7"/>
        <v>3449.76</v>
      </c>
      <c r="AM13" s="230">
        <f t="shared" si="7"/>
        <v>3449.76</v>
      </c>
      <c r="AN13" s="230">
        <f t="shared" si="7"/>
        <v>3449.76</v>
      </c>
      <c r="AO13" s="230">
        <f t="shared" si="7"/>
        <v>3449.87</v>
      </c>
      <c r="AP13" s="230">
        <f t="shared" si="7"/>
        <v>3467.25</v>
      </c>
      <c r="AQ13" s="230">
        <f t="shared" si="7"/>
        <v>3467.44</v>
      </c>
      <c r="AR13" s="230">
        <f t="shared" si="7"/>
        <v>3468.1</v>
      </c>
      <c r="AS13" s="230">
        <f t="shared" si="7"/>
        <v>3476.86</v>
      </c>
      <c r="AT13" s="230">
        <f t="shared" si="7"/>
        <v>3476.86</v>
      </c>
      <c r="AU13" s="230">
        <f t="shared" si="7"/>
        <v>3476.86</v>
      </c>
      <c r="AV13" s="230">
        <f t="shared" si="7"/>
        <v>3477.27</v>
      </c>
      <c r="AW13" s="230">
        <f t="shared" si="7"/>
        <v>3477.27</v>
      </c>
      <c r="AX13" s="230">
        <f t="shared" si="7"/>
        <v>3477.27</v>
      </c>
      <c r="AY13" s="230">
        <f t="shared" si="7"/>
        <v>3477.27</v>
      </c>
      <c r="AZ13" s="230">
        <f t="shared" si="7"/>
        <v>3476.61</v>
      </c>
      <c r="BA13" s="230">
        <f t="shared" si="7"/>
        <v>3476.39</v>
      </c>
      <c r="BB13" s="230">
        <f t="shared" si="7"/>
        <v>3475.73</v>
      </c>
      <c r="BC13" s="230">
        <f t="shared" si="7"/>
        <v>3475.73</v>
      </c>
      <c r="BD13" s="230">
        <f t="shared" si="7"/>
        <v>3476.1</v>
      </c>
      <c r="BE13" s="230">
        <f t="shared" si="7"/>
        <v>3476.46</v>
      </c>
      <c r="BF13" s="230">
        <f t="shared" si="7"/>
        <v>3476.46</v>
      </c>
      <c r="BG13" s="230">
        <f t="shared" si="7"/>
        <v>3476.83</v>
      </c>
      <c r="BH13" s="230">
        <f t="shared" si="7"/>
        <v>3476.83</v>
      </c>
      <c r="BI13" s="230">
        <f t="shared" si="7"/>
        <v>3476.7</v>
      </c>
      <c r="BJ13" s="230">
        <f t="shared" si="7"/>
        <v>3477.07</v>
      </c>
      <c r="BK13" s="230">
        <f t="shared" si="7"/>
        <v>3477.07</v>
      </c>
      <c r="BL13" s="230">
        <f t="shared" si="7"/>
        <v>3477.07</v>
      </c>
      <c r="BM13" s="230">
        <f t="shared" si="7"/>
        <v>3477.07</v>
      </c>
      <c r="BN13" s="230">
        <f t="shared" ref="BN13:CS13" si="8">SUM(BN14:BN14)</f>
        <v>3477.43</v>
      </c>
      <c r="BO13" s="230">
        <f t="shared" si="8"/>
        <v>3477.43</v>
      </c>
      <c r="BP13" s="230">
        <f t="shared" si="8"/>
        <v>3477.8</v>
      </c>
      <c r="BQ13" s="230">
        <f t="shared" si="8"/>
        <v>3477.8</v>
      </c>
      <c r="BR13" s="230">
        <f t="shared" si="8"/>
        <v>3477.8</v>
      </c>
      <c r="BS13" s="230">
        <f t="shared" si="8"/>
        <v>3477.8</v>
      </c>
      <c r="BT13" s="230">
        <f t="shared" si="8"/>
        <v>3477.8</v>
      </c>
      <c r="BU13" s="230">
        <f t="shared" si="8"/>
        <v>3477.8</v>
      </c>
      <c r="BV13" s="230">
        <f t="shared" si="8"/>
        <v>3477.8</v>
      </c>
      <c r="BW13" s="230">
        <f t="shared" si="8"/>
        <v>3477.8</v>
      </c>
      <c r="BX13" s="230">
        <f t="shared" si="8"/>
        <v>3477.8</v>
      </c>
      <c r="BY13" s="230">
        <f t="shared" si="8"/>
        <v>3477.8</v>
      </c>
      <c r="BZ13" s="230">
        <f t="shared" si="8"/>
        <v>3477.8</v>
      </c>
      <c r="CA13" s="230">
        <f t="shared" si="8"/>
        <v>3477.8</v>
      </c>
      <c r="CB13" s="230">
        <f t="shared" si="8"/>
        <v>3477.99</v>
      </c>
      <c r="CC13" s="230">
        <f t="shared" si="8"/>
        <v>3477.99</v>
      </c>
      <c r="CD13" s="230">
        <f t="shared" si="8"/>
        <v>3478.04</v>
      </c>
      <c r="CE13" s="230">
        <f t="shared" si="8"/>
        <v>3478.14</v>
      </c>
      <c r="CF13" s="230">
        <f t="shared" si="8"/>
        <v>3478.63</v>
      </c>
      <c r="CG13" s="230">
        <f t="shared" si="8"/>
        <v>3479.12</v>
      </c>
      <c r="CH13" s="230">
        <f t="shared" si="8"/>
        <v>3479.24</v>
      </c>
      <c r="CI13" s="230">
        <f t="shared" si="8"/>
        <v>3479.75</v>
      </c>
      <c r="CJ13" s="230">
        <f t="shared" si="8"/>
        <v>3479.97</v>
      </c>
      <c r="CK13" s="230">
        <f t="shared" si="8"/>
        <v>3480.13</v>
      </c>
      <c r="CL13" s="230">
        <f t="shared" si="8"/>
        <v>3480.42</v>
      </c>
      <c r="CM13" s="230">
        <f t="shared" si="8"/>
        <v>3480.42</v>
      </c>
      <c r="CN13" s="230">
        <f t="shared" si="8"/>
        <v>3481.54</v>
      </c>
      <c r="CO13" s="230">
        <f t="shared" si="8"/>
        <v>3481.68</v>
      </c>
      <c r="CP13" s="230">
        <f t="shared" si="8"/>
        <v>3481.96</v>
      </c>
      <c r="CQ13" s="230">
        <f t="shared" si="8"/>
        <v>3482.14</v>
      </c>
      <c r="CR13" s="230">
        <f t="shared" si="8"/>
        <v>3482.42</v>
      </c>
      <c r="CS13" s="230">
        <f t="shared" si="8"/>
        <v>3482.7</v>
      </c>
      <c r="CT13" s="170">
        <f t="shared" si="3"/>
        <v>332705.87999999977</v>
      </c>
      <c r="CU13" s="105"/>
      <c r="CW13" s="99"/>
    </row>
    <row r="14" spans="1:115">
      <c r="A14" s="17" t="s">
        <v>12</v>
      </c>
      <c r="B14" s="1" cm="1">
        <f t="array" ref="B14:CS14">TRANSPOSE('[1]0303'!$AC$9:$AC$104)</f>
        <v>3446.44</v>
      </c>
      <c r="C14" s="1">
        <v>3446.44</v>
      </c>
      <c r="D14" s="1">
        <v>3447.32</v>
      </c>
      <c r="E14" s="1">
        <v>3447.32</v>
      </c>
      <c r="F14" s="1">
        <v>3447.32</v>
      </c>
      <c r="G14" s="1">
        <v>3447.32</v>
      </c>
      <c r="H14" s="1">
        <v>3448.2</v>
      </c>
      <c r="I14" s="1">
        <v>3448.2</v>
      </c>
      <c r="J14" s="1">
        <v>3448.2</v>
      </c>
      <c r="K14" s="1">
        <v>3448.2</v>
      </c>
      <c r="L14" s="1">
        <v>3448.81</v>
      </c>
      <c r="M14" s="1">
        <v>3448.81</v>
      </c>
      <c r="N14" s="1">
        <v>3449.44</v>
      </c>
      <c r="O14" s="1">
        <v>3449.44</v>
      </c>
      <c r="P14" s="1">
        <v>3449.44</v>
      </c>
      <c r="Q14" s="1">
        <v>3449.44</v>
      </c>
      <c r="R14" s="1">
        <v>3449.44</v>
      </c>
      <c r="S14" s="1">
        <v>3449.44</v>
      </c>
      <c r="T14" s="1">
        <v>3449.44</v>
      </c>
      <c r="U14" s="1">
        <v>3449.44</v>
      </c>
      <c r="V14" s="1">
        <v>3449.44</v>
      </c>
      <c r="W14" s="1">
        <v>3449.44</v>
      </c>
      <c r="X14" s="1">
        <v>3449.44</v>
      </c>
      <c r="Y14" s="1">
        <v>3449.6</v>
      </c>
      <c r="Z14" s="1">
        <v>3449.6</v>
      </c>
      <c r="AA14" s="1">
        <v>3449.6</v>
      </c>
      <c r="AB14" s="1">
        <v>3449.6</v>
      </c>
      <c r="AC14" s="1">
        <v>3449.6</v>
      </c>
      <c r="AD14" s="1">
        <v>3449.49</v>
      </c>
      <c r="AE14" s="1">
        <v>3449.49</v>
      </c>
      <c r="AF14" s="1">
        <v>3449.49</v>
      </c>
      <c r="AG14" s="1">
        <v>3449.49</v>
      </c>
      <c r="AH14" s="1">
        <v>3449.76</v>
      </c>
      <c r="AI14" s="1">
        <v>3449.76</v>
      </c>
      <c r="AJ14" s="1">
        <v>3449.76</v>
      </c>
      <c r="AK14" s="1">
        <v>3449.76</v>
      </c>
      <c r="AL14" s="1">
        <v>3449.76</v>
      </c>
      <c r="AM14" s="1">
        <v>3449.76</v>
      </c>
      <c r="AN14" s="1">
        <v>3449.76</v>
      </c>
      <c r="AO14" s="1">
        <v>3449.87</v>
      </c>
      <c r="AP14" s="1">
        <v>3467.25</v>
      </c>
      <c r="AQ14" s="1">
        <v>3467.44</v>
      </c>
      <c r="AR14" s="1">
        <v>3468.1</v>
      </c>
      <c r="AS14" s="1">
        <v>3476.86</v>
      </c>
      <c r="AT14" s="1">
        <v>3476.86</v>
      </c>
      <c r="AU14" s="1">
        <v>3476.86</v>
      </c>
      <c r="AV14" s="1">
        <v>3477.27</v>
      </c>
      <c r="AW14" s="1">
        <v>3477.27</v>
      </c>
      <c r="AX14" s="1">
        <v>3477.27</v>
      </c>
      <c r="AY14" s="1">
        <v>3477.27</v>
      </c>
      <c r="AZ14" s="1">
        <v>3476.61</v>
      </c>
      <c r="BA14" s="1">
        <v>3476.39</v>
      </c>
      <c r="BB14" s="1">
        <v>3475.73</v>
      </c>
      <c r="BC14" s="1">
        <v>3475.73</v>
      </c>
      <c r="BD14" s="1">
        <v>3476.1</v>
      </c>
      <c r="BE14" s="1">
        <v>3476.46</v>
      </c>
      <c r="BF14" s="1">
        <v>3476.46</v>
      </c>
      <c r="BG14" s="1">
        <v>3476.83</v>
      </c>
      <c r="BH14" s="1">
        <v>3476.83</v>
      </c>
      <c r="BI14" s="1">
        <v>3476.7</v>
      </c>
      <c r="BJ14" s="1">
        <v>3477.07</v>
      </c>
      <c r="BK14" s="1">
        <v>3477.07</v>
      </c>
      <c r="BL14" s="1">
        <v>3477.07</v>
      </c>
      <c r="BM14" s="1">
        <v>3477.07</v>
      </c>
      <c r="BN14" s="1">
        <v>3477.43</v>
      </c>
      <c r="BO14" s="1">
        <v>3477.43</v>
      </c>
      <c r="BP14" s="1">
        <v>3477.8</v>
      </c>
      <c r="BQ14" s="1">
        <v>3477.8</v>
      </c>
      <c r="BR14" s="1">
        <v>3477.8</v>
      </c>
      <c r="BS14" s="1">
        <v>3477.8</v>
      </c>
      <c r="BT14" s="1">
        <v>3477.8</v>
      </c>
      <c r="BU14" s="1">
        <v>3477.8</v>
      </c>
      <c r="BV14" s="1">
        <v>3477.8</v>
      </c>
      <c r="BW14" s="1">
        <v>3477.8</v>
      </c>
      <c r="BX14" s="1">
        <v>3477.8</v>
      </c>
      <c r="BY14" s="1">
        <v>3477.8</v>
      </c>
      <c r="BZ14" s="1">
        <v>3477.8</v>
      </c>
      <c r="CA14" s="1">
        <v>3477.8</v>
      </c>
      <c r="CB14" s="1">
        <v>3477.99</v>
      </c>
      <c r="CC14" s="1">
        <v>3477.99</v>
      </c>
      <c r="CD14" s="1">
        <v>3478.04</v>
      </c>
      <c r="CE14" s="1">
        <v>3478.14</v>
      </c>
      <c r="CF14" s="1">
        <v>3478.63</v>
      </c>
      <c r="CG14" s="1">
        <v>3479.12</v>
      </c>
      <c r="CH14" s="1">
        <v>3479.24</v>
      </c>
      <c r="CI14" s="1">
        <v>3479.75</v>
      </c>
      <c r="CJ14" s="1">
        <v>3479.97</v>
      </c>
      <c r="CK14" s="1">
        <v>3480.13</v>
      </c>
      <c r="CL14" s="1">
        <v>3480.42</v>
      </c>
      <c r="CM14" s="1">
        <v>3480.42</v>
      </c>
      <c r="CN14" s="1">
        <v>3481.54</v>
      </c>
      <c r="CO14" s="1">
        <v>3481.68</v>
      </c>
      <c r="CP14" s="1">
        <v>3481.96</v>
      </c>
      <c r="CQ14" s="1">
        <v>3482.14</v>
      </c>
      <c r="CR14" s="1">
        <v>3482.42</v>
      </c>
      <c r="CS14" s="1">
        <v>3482.7</v>
      </c>
      <c r="CT14" s="170">
        <f t="shared" si="3"/>
        <v>332705.87999999977</v>
      </c>
      <c r="CU14" s="107"/>
      <c r="CW14" s="99"/>
    </row>
    <row r="15" spans="1:115">
      <c r="A15" s="158" t="s">
        <v>41</v>
      </c>
      <c r="B15" s="230">
        <f t="shared" ref="B15:AG15" si="9">SUM(B16:B19)</f>
        <v>1970.45</v>
      </c>
      <c r="C15" s="230">
        <f t="shared" si="9"/>
        <v>1970.45</v>
      </c>
      <c r="D15" s="230">
        <f t="shared" si="9"/>
        <v>1970.45</v>
      </c>
      <c r="E15" s="230">
        <f t="shared" si="9"/>
        <v>1970.45</v>
      </c>
      <c r="F15" s="230">
        <f t="shared" si="9"/>
        <v>1970.45</v>
      </c>
      <c r="G15" s="230">
        <f t="shared" si="9"/>
        <v>1970.45</v>
      </c>
      <c r="H15" s="230">
        <f t="shared" si="9"/>
        <v>1970.45</v>
      </c>
      <c r="I15" s="230">
        <f t="shared" si="9"/>
        <v>1970.45</v>
      </c>
      <c r="J15" s="230">
        <f t="shared" si="9"/>
        <v>1970.45</v>
      </c>
      <c r="K15" s="230">
        <f t="shared" si="9"/>
        <v>1970.45</v>
      </c>
      <c r="L15" s="230">
        <f t="shared" si="9"/>
        <v>1970.45</v>
      </c>
      <c r="M15" s="230">
        <f t="shared" si="9"/>
        <v>1970.45</v>
      </c>
      <c r="N15" s="230">
        <f t="shared" si="9"/>
        <v>1970.45</v>
      </c>
      <c r="O15" s="230">
        <f t="shared" si="9"/>
        <v>1970.45</v>
      </c>
      <c r="P15" s="230">
        <f t="shared" si="9"/>
        <v>1970.45</v>
      </c>
      <c r="Q15" s="230">
        <f t="shared" si="9"/>
        <v>1970.45</v>
      </c>
      <c r="R15" s="230">
        <f t="shared" si="9"/>
        <v>1970.45</v>
      </c>
      <c r="S15" s="230">
        <f t="shared" si="9"/>
        <v>1970.45</v>
      </c>
      <c r="T15" s="230">
        <f t="shared" si="9"/>
        <v>1970.45</v>
      </c>
      <c r="U15" s="230">
        <f t="shared" si="9"/>
        <v>1970.45</v>
      </c>
      <c r="V15" s="230">
        <f t="shared" si="9"/>
        <v>1970.45</v>
      </c>
      <c r="W15" s="230">
        <f t="shared" si="9"/>
        <v>1970.45</v>
      </c>
      <c r="X15" s="230">
        <f t="shared" si="9"/>
        <v>1970.45</v>
      </c>
      <c r="Y15" s="230">
        <f t="shared" si="9"/>
        <v>1970.45</v>
      </c>
      <c r="Z15" s="230">
        <f t="shared" si="9"/>
        <v>1970.45</v>
      </c>
      <c r="AA15" s="230">
        <f t="shared" si="9"/>
        <v>1970.45</v>
      </c>
      <c r="AB15" s="230">
        <f t="shared" si="9"/>
        <v>1970.45</v>
      </c>
      <c r="AC15" s="230">
        <f t="shared" si="9"/>
        <v>1970.45</v>
      </c>
      <c r="AD15" s="230">
        <f t="shared" si="9"/>
        <v>1970.45</v>
      </c>
      <c r="AE15" s="230">
        <f t="shared" si="9"/>
        <v>1970.45</v>
      </c>
      <c r="AF15" s="230">
        <f t="shared" si="9"/>
        <v>1970.45</v>
      </c>
      <c r="AG15" s="230">
        <f t="shared" si="9"/>
        <v>1970.45</v>
      </c>
      <c r="AH15" s="230">
        <f t="shared" ref="AH15:BM15" si="10">SUM(AH16:AH19)</f>
        <v>1970.45</v>
      </c>
      <c r="AI15" s="230">
        <f t="shared" si="10"/>
        <v>1970.45</v>
      </c>
      <c r="AJ15" s="230">
        <f t="shared" si="10"/>
        <v>1970.45</v>
      </c>
      <c r="AK15" s="230">
        <f t="shared" si="10"/>
        <v>1970.45</v>
      </c>
      <c r="AL15" s="230">
        <f t="shared" si="10"/>
        <v>1970.45</v>
      </c>
      <c r="AM15" s="230">
        <f t="shared" si="10"/>
        <v>1970.45</v>
      </c>
      <c r="AN15" s="230">
        <f t="shared" si="10"/>
        <v>1970.45</v>
      </c>
      <c r="AO15" s="230">
        <f t="shared" si="10"/>
        <v>1970.45</v>
      </c>
      <c r="AP15" s="230">
        <f t="shared" si="10"/>
        <v>1970.45</v>
      </c>
      <c r="AQ15" s="230">
        <f t="shared" si="10"/>
        <v>1970.45</v>
      </c>
      <c r="AR15" s="230">
        <f t="shared" si="10"/>
        <v>1970.45</v>
      </c>
      <c r="AS15" s="230">
        <f t="shared" si="10"/>
        <v>1970.45</v>
      </c>
      <c r="AT15" s="230">
        <f t="shared" si="10"/>
        <v>1970.45</v>
      </c>
      <c r="AU15" s="230">
        <f t="shared" si="10"/>
        <v>1970.45</v>
      </c>
      <c r="AV15" s="230">
        <f t="shared" si="10"/>
        <v>1970.45</v>
      </c>
      <c r="AW15" s="230">
        <f t="shared" si="10"/>
        <v>1970.45</v>
      </c>
      <c r="AX15" s="230">
        <f t="shared" si="10"/>
        <v>1970.45</v>
      </c>
      <c r="AY15" s="230">
        <f t="shared" si="10"/>
        <v>1970.45</v>
      </c>
      <c r="AZ15" s="230">
        <f t="shared" si="10"/>
        <v>1970.45</v>
      </c>
      <c r="BA15" s="230">
        <f t="shared" si="10"/>
        <v>1970.45</v>
      </c>
      <c r="BB15" s="230">
        <f t="shared" si="10"/>
        <v>1970.45</v>
      </c>
      <c r="BC15" s="230">
        <f t="shared" si="10"/>
        <v>1970.45</v>
      </c>
      <c r="BD15" s="230">
        <f t="shared" si="10"/>
        <v>1970.45</v>
      </c>
      <c r="BE15" s="230">
        <f t="shared" si="10"/>
        <v>1970.45</v>
      </c>
      <c r="BF15" s="230">
        <f t="shared" si="10"/>
        <v>1970.45</v>
      </c>
      <c r="BG15" s="230">
        <f t="shared" si="10"/>
        <v>1970.45</v>
      </c>
      <c r="BH15" s="230">
        <f t="shared" si="10"/>
        <v>1970.45</v>
      </c>
      <c r="BI15" s="230">
        <f t="shared" si="10"/>
        <v>1970.45</v>
      </c>
      <c r="BJ15" s="230">
        <f t="shared" si="10"/>
        <v>1970.45</v>
      </c>
      <c r="BK15" s="230">
        <f t="shared" si="10"/>
        <v>1970.45</v>
      </c>
      <c r="BL15" s="230">
        <f t="shared" si="10"/>
        <v>1970.45</v>
      </c>
      <c r="BM15" s="230">
        <f t="shared" si="10"/>
        <v>1970.45</v>
      </c>
      <c r="BN15" s="230">
        <f t="shared" ref="BN15:CS15" si="11">SUM(BN16:BN19)</f>
        <v>1970.45</v>
      </c>
      <c r="BO15" s="230">
        <f t="shared" si="11"/>
        <v>1970.45</v>
      </c>
      <c r="BP15" s="230">
        <f t="shared" si="11"/>
        <v>1970.45</v>
      </c>
      <c r="BQ15" s="230">
        <f t="shared" si="11"/>
        <v>1970.45</v>
      </c>
      <c r="BR15" s="230">
        <f t="shared" si="11"/>
        <v>1970.45</v>
      </c>
      <c r="BS15" s="230">
        <f t="shared" si="11"/>
        <v>1970.45</v>
      </c>
      <c r="BT15" s="230">
        <f t="shared" si="11"/>
        <v>1970.45</v>
      </c>
      <c r="BU15" s="230">
        <f t="shared" si="11"/>
        <v>1970.45</v>
      </c>
      <c r="BV15" s="230">
        <f t="shared" si="11"/>
        <v>1970.45</v>
      </c>
      <c r="BW15" s="230">
        <f t="shared" si="11"/>
        <v>1970.45</v>
      </c>
      <c r="BX15" s="230">
        <f t="shared" si="11"/>
        <v>1970.45</v>
      </c>
      <c r="BY15" s="230">
        <f t="shared" si="11"/>
        <v>1970.45</v>
      </c>
      <c r="BZ15" s="230">
        <f t="shared" si="11"/>
        <v>1970.45</v>
      </c>
      <c r="CA15" s="230">
        <f t="shared" si="11"/>
        <v>1970.45</v>
      </c>
      <c r="CB15" s="230">
        <f t="shared" si="11"/>
        <v>1970.45</v>
      </c>
      <c r="CC15" s="230">
        <f t="shared" si="11"/>
        <v>1970.45</v>
      </c>
      <c r="CD15" s="230">
        <f t="shared" si="11"/>
        <v>1970.45</v>
      </c>
      <c r="CE15" s="230">
        <f t="shared" si="11"/>
        <v>1970.45</v>
      </c>
      <c r="CF15" s="230">
        <f t="shared" si="11"/>
        <v>1970.45</v>
      </c>
      <c r="CG15" s="230">
        <f t="shared" si="11"/>
        <v>1970.45</v>
      </c>
      <c r="CH15" s="230">
        <f t="shared" si="11"/>
        <v>1970.45</v>
      </c>
      <c r="CI15" s="230">
        <f t="shared" si="11"/>
        <v>1970.45</v>
      </c>
      <c r="CJ15" s="230">
        <f t="shared" si="11"/>
        <v>1970.45</v>
      </c>
      <c r="CK15" s="230">
        <f t="shared" si="11"/>
        <v>1970.45</v>
      </c>
      <c r="CL15" s="230">
        <f t="shared" si="11"/>
        <v>1970.45</v>
      </c>
      <c r="CM15" s="230">
        <f t="shared" si="11"/>
        <v>1970.45</v>
      </c>
      <c r="CN15" s="230">
        <f t="shared" si="11"/>
        <v>1970.45</v>
      </c>
      <c r="CO15" s="230">
        <f t="shared" si="11"/>
        <v>1970.45</v>
      </c>
      <c r="CP15" s="230">
        <f t="shared" si="11"/>
        <v>1970.45</v>
      </c>
      <c r="CQ15" s="230">
        <f t="shared" si="11"/>
        <v>1970.45</v>
      </c>
      <c r="CR15" s="230">
        <f t="shared" si="11"/>
        <v>1970.45</v>
      </c>
      <c r="CS15" s="230">
        <f t="shared" si="11"/>
        <v>1970.45</v>
      </c>
      <c r="CT15" s="161">
        <f t="shared" si="3"/>
        <v>189163.20000000022</v>
      </c>
      <c r="CU15" s="105"/>
      <c r="CW15" s="99"/>
    </row>
    <row r="16" spans="1:115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162">
        <f t="shared" si="3"/>
        <v>108576</v>
      </c>
      <c r="CU16" s="107"/>
      <c r="CW16" s="99"/>
    </row>
    <row r="17" spans="1:115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3"/>
        <v>25867.200000000044</v>
      </c>
      <c r="CU17" s="107"/>
      <c r="CV17" s="116"/>
      <c r="CW17" s="99"/>
    </row>
    <row r="18" spans="1:115">
      <c r="A18" s="223" t="s">
        <v>44</v>
      </c>
      <c r="B18" s="246" cm="1">
        <f t="array" ref="B18:CS18">TRANSPOSE('[9]MARCH''''24 SCHEDULES '!$F$119:$F$214)</f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3"/>
        <v>54720</v>
      </c>
      <c r="CU18" s="107"/>
      <c r="CV18" s="116"/>
      <c r="CW18" s="99"/>
    </row>
    <row r="19" spans="1:115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3"/>
        <v>0</v>
      </c>
      <c r="CU19" s="107"/>
      <c r="CV19" s="117"/>
      <c r="CW19" s="99"/>
      <c r="CX19" s="188"/>
    </row>
    <row r="20" spans="1:115">
      <c r="A20" s="68" t="s">
        <v>46</v>
      </c>
      <c r="B20" s="173">
        <f t="shared" ref="B20:AG20" si="12">SUM(B21:B24)</f>
        <v>135.91184000000001</v>
      </c>
      <c r="C20" s="173">
        <f t="shared" si="12"/>
        <v>136.30264</v>
      </c>
      <c r="D20" s="173">
        <f t="shared" si="12"/>
        <v>134.43047999999999</v>
      </c>
      <c r="E20" s="173">
        <f t="shared" si="12"/>
        <v>129.94368</v>
      </c>
      <c r="F20" s="173">
        <f t="shared" si="12"/>
        <v>128.64511999999999</v>
      </c>
      <c r="G20" s="173">
        <f t="shared" si="12"/>
        <v>122.90416</v>
      </c>
      <c r="H20" s="173">
        <f t="shared" si="12"/>
        <v>121.676</v>
      </c>
      <c r="I20" s="173">
        <f t="shared" si="12"/>
        <v>117.46136</v>
      </c>
      <c r="J20" s="173">
        <f t="shared" si="12"/>
        <v>112.8224</v>
      </c>
      <c r="K20" s="173">
        <f t="shared" si="12"/>
        <v>110.04872</v>
      </c>
      <c r="L20" s="173">
        <f t="shared" si="12"/>
        <v>112.05336</v>
      </c>
      <c r="M20" s="173">
        <f t="shared" si="12"/>
        <v>99.683840000000004</v>
      </c>
      <c r="N20" s="173">
        <f t="shared" si="12"/>
        <v>78.634399999999999</v>
      </c>
      <c r="O20" s="173">
        <f t="shared" si="12"/>
        <v>93.961759999999998</v>
      </c>
      <c r="P20" s="173">
        <f t="shared" si="12"/>
        <v>104.80392000000001</v>
      </c>
      <c r="Q20" s="173">
        <f t="shared" si="12"/>
        <v>117.16455999999999</v>
      </c>
      <c r="R20" s="173">
        <f t="shared" si="12"/>
        <v>112.245</v>
      </c>
      <c r="S20" s="173">
        <f t="shared" si="12"/>
        <v>103.28676</v>
      </c>
      <c r="T20" s="173">
        <f t="shared" si="12"/>
        <v>88.99248</v>
      </c>
      <c r="U20" s="173">
        <f t="shared" si="12"/>
        <v>83.642480000000006</v>
      </c>
      <c r="V20" s="173">
        <f t="shared" si="12"/>
        <v>79.783119999999997</v>
      </c>
      <c r="W20" s="173">
        <f t="shared" si="12"/>
        <v>81.903919999999999</v>
      </c>
      <c r="X20" s="173">
        <f t="shared" si="12"/>
        <v>86.97936</v>
      </c>
      <c r="Y20" s="173">
        <f t="shared" si="12"/>
        <v>95.110567847855847</v>
      </c>
      <c r="Z20" s="173">
        <f t="shared" si="12"/>
        <v>95.923534108423695</v>
      </c>
      <c r="AA20" s="173">
        <f t="shared" si="12"/>
        <v>96.568266746798145</v>
      </c>
      <c r="AB20" s="173">
        <f t="shared" si="12"/>
        <v>102.14204789276076</v>
      </c>
      <c r="AC20" s="173">
        <f t="shared" si="12"/>
        <v>134.00890902858012</v>
      </c>
      <c r="AD20" s="173">
        <f t="shared" si="12"/>
        <v>229.16161557206999</v>
      </c>
      <c r="AE20" s="173">
        <f t="shared" si="12"/>
        <v>413.40241684624931</v>
      </c>
      <c r="AF20" s="173">
        <f t="shared" si="12"/>
        <v>668.88629187061679</v>
      </c>
      <c r="AG20" s="173">
        <f t="shared" si="12"/>
        <v>980.12596921930447</v>
      </c>
      <c r="AH20" s="173">
        <f t="shared" ref="AH20:BM20" si="13">SUM(AH21:AH24)</f>
        <v>1343.5114066280908</v>
      </c>
      <c r="AI20" s="173">
        <f t="shared" si="13"/>
        <v>1713.6875134564784</v>
      </c>
      <c r="AJ20" s="173">
        <f t="shared" si="13"/>
        <v>2161.5223681735379</v>
      </c>
      <c r="AK20" s="173">
        <f t="shared" si="13"/>
        <v>2506.8747527978026</v>
      </c>
      <c r="AL20" s="173">
        <f t="shared" si="13"/>
        <v>2825.6288171742558</v>
      </c>
      <c r="AM20" s="173">
        <f t="shared" si="13"/>
        <v>3153.7291050385529</v>
      </c>
      <c r="AN20" s="173">
        <f t="shared" si="13"/>
        <v>3497.0739920614678</v>
      </c>
      <c r="AO20" s="173">
        <f t="shared" si="13"/>
        <v>3775.3668597643923</v>
      </c>
      <c r="AP20" s="173">
        <f t="shared" si="13"/>
        <v>3979.5968302968004</v>
      </c>
      <c r="AQ20" s="173">
        <f t="shared" si="13"/>
        <v>4163.3879022932242</v>
      </c>
      <c r="AR20" s="173">
        <f t="shared" si="13"/>
        <v>4299.0735741971566</v>
      </c>
      <c r="AS20" s="173">
        <f t="shared" si="13"/>
        <v>4404.2916247147296</v>
      </c>
      <c r="AT20" s="173">
        <f t="shared" si="13"/>
        <v>4467.2472248351178</v>
      </c>
      <c r="AU20" s="173">
        <f t="shared" si="13"/>
        <v>4512.2806521745342</v>
      </c>
      <c r="AV20" s="173">
        <f t="shared" si="13"/>
        <v>4551.6750514581036</v>
      </c>
      <c r="AW20" s="173">
        <f t="shared" si="13"/>
        <v>4578.8033013092263</v>
      </c>
      <c r="AX20" s="173">
        <f t="shared" si="13"/>
        <v>4575.9647398440375</v>
      </c>
      <c r="AY20" s="173">
        <f t="shared" si="13"/>
        <v>4571.7985350553372</v>
      </c>
      <c r="AZ20" s="173">
        <f t="shared" si="13"/>
        <v>4543.9787020614522</v>
      </c>
      <c r="BA20" s="173">
        <f t="shared" si="13"/>
        <v>4541.1393095409403</v>
      </c>
      <c r="BB20" s="173">
        <f t="shared" si="13"/>
        <v>4545.3583658525149</v>
      </c>
      <c r="BC20" s="173">
        <f t="shared" si="13"/>
        <v>4504.8074911629992</v>
      </c>
      <c r="BD20" s="173">
        <f t="shared" si="13"/>
        <v>4445.2589400504949</v>
      </c>
      <c r="BE20" s="173">
        <f t="shared" si="13"/>
        <v>4374.8022901190725</v>
      </c>
      <c r="BF20" s="173">
        <f t="shared" si="13"/>
        <v>4329.1545731126553</v>
      </c>
      <c r="BG20" s="173">
        <f t="shared" si="13"/>
        <v>4278.6863615429747</v>
      </c>
      <c r="BH20" s="173">
        <f t="shared" si="13"/>
        <v>4209.2109376520029</v>
      </c>
      <c r="BI20" s="173">
        <f t="shared" si="13"/>
        <v>4076.8059177013552</v>
      </c>
      <c r="BJ20" s="173">
        <f t="shared" si="13"/>
        <v>3835.2280741453937</v>
      </c>
      <c r="BK20" s="173">
        <f t="shared" si="13"/>
        <v>3624.8804658124172</v>
      </c>
      <c r="BL20" s="173">
        <f t="shared" si="13"/>
        <v>3409.7921054147391</v>
      </c>
      <c r="BM20" s="173">
        <f t="shared" si="13"/>
        <v>3109.9559816183837</v>
      </c>
      <c r="BN20" s="173">
        <f t="shared" ref="BN20:CS20" si="14">SUM(BN21:BN24)</f>
        <v>2826.3984265210479</v>
      </c>
      <c r="BO20" s="173">
        <f t="shared" si="14"/>
        <v>2516.6312916931738</v>
      </c>
      <c r="BP20" s="173">
        <f t="shared" si="14"/>
        <v>2113.6541734254465</v>
      </c>
      <c r="BQ20" s="173">
        <f t="shared" si="14"/>
        <v>1738.9822983936619</v>
      </c>
      <c r="BR20" s="173">
        <f t="shared" si="14"/>
        <v>1349.0526048184756</v>
      </c>
      <c r="BS20" s="173">
        <f t="shared" si="14"/>
        <v>992.40507254320778</v>
      </c>
      <c r="BT20" s="173">
        <f t="shared" si="14"/>
        <v>716.26595005418699</v>
      </c>
      <c r="BU20" s="173">
        <f t="shared" si="14"/>
        <v>404.55436823775722</v>
      </c>
      <c r="BV20" s="173">
        <f t="shared" si="14"/>
        <v>229.8507199988166</v>
      </c>
      <c r="BW20" s="173">
        <f t="shared" si="14"/>
        <v>139.15194348192631</v>
      </c>
      <c r="BX20" s="173">
        <f t="shared" si="14"/>
        <v>78.626259514297985</v>
      </c>
      <c r="BY20" s="173">
        <f t="shared" si="14"/>
        <v>58.192639999999997</v>
      </c>
      <c r="BZ20" s="173">
        <f t="shared" si="14"/>
        <v>51.43224</v>
      </c>
      <c r="CA20" s="173">
        <f t="shared" si="14"/>
        <v>51.043800000000005</v>
      </c>
      <c r="CB20" s="173">
        <f t="shared" si="14"/>
        <v>50.671520000000001</v>
      </c>
      <c r="CC20" s="173">
        <f t="shared" si="14"/>
        <v>50.305679999999995</v>
      </c>
      <c r="CD20" s="173">
        <f t="shared" si="14"/>
        <v>49.4876</v>
      </c>
      <c r="CE20" s="173">
        <f t="shared" si="14"/>
        <v>49.571159999999999</v>
      </c>
      <c r="CF20" s="173">
        <f t="shared" si="14"/>
        <v>51.170399999999994</v>
      </c>
      <c r="CG20" s="173">
        <f t="shared" si="14"/>
        <v>52.499400000000001</v>
      </c>
      <c r="CH20" s="173">
        <f t="shared" si="14"/>
        <v>53.487279999999998</v>
      </c>
      <c r="CI20" s="173">
        <f t="shared" si="14"/>
        <v>51.878639999999997</v>
      </c>
      <c r="CJ20" s="173">
        <f t="shared" si="14"/>
        <v>52.234679999999997</v>
      </c>
      <c r="CK20" s="173">
        <f t="shared" si="14"/>
        <v>51.710359999999994</v>
      </c>
      <c r="CL20" s="173">
        <f t="shared" si="14"/>
        <v>53.332120000000003</v>
      </c>
      <c r="CM20" s="173">
        <f t="shared" si="14"/>
        <v>52.147680000000001</v>
      </c>
      <c r="CN20" s="173">
        <f t="shared" si="14"/>
        <v>52.07452</v>
      </c>
      <c r="CO20" s="173">
        <f t="shared" si="14"/>
        <v>51.18056</v>
      </c>
      <c r="CP20" s="173">
        <f t="shared" si="14"/>
        <v>67.989720000000005</v>
      </c>
      <c r="CQ20" s="173">
        <f t="shared" si="14"/>
        <v>76.840239999999994</v>
      </c>
      <c r="CR20" s="173">
        <f t="shared" si="14"/>
        <v>74.104759999999999</v>
      </c>
      <c r="CS20" s="173">
        <f t="shared" si="14"/>
        <v>74.897080000000003</v>
      </c>
      <c r="CT20" s="161">
        <f>SUM(B20:CS20)</f>
        <v>142501.00993487495</v>
      </c>
      <c r="CU20" s="105"/>
      <c r="CW20" s="99"/>
    </row>
    <row r="21" spans="1:115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0.27</v>
      </c>
      <c r="Y21" s="222">
        <v>0.24</v>
      </c>
      <c r="Z21" s="222">
        <v>0.27</v>
      </c>
      <c r="AA21" s="222">
        <v>0.42</v>
      </c>
      <c r="AB21" s="222">
        <v>0.65999999999999992</v>
      </c>
      <c r="AC21" s="222">
        <v>6.04</v>
      </c>
      <c r="AD21" s="222">
        <v>19.53</v>
      </c>
      <c r="AE21" s="222">
        <v>53.559999999999995</v>
      </c>
      <c r="AF21" s="222">
        <v>119.03</v>
      </c>
      <c r="AG21" s="222">
        <v>209.74</v>
      </c>
      <c r="AH21" s="222">
        <v>347.64</v>
      </c>
      <c r="AI21" s="222">
        <v>519.95000000000005</v>
      </c>
      <c r="AJ21" s="222">
        <v>690.94</v>
      </c>
      <c r="AK21" s="222">
        <v>853.9799999999999</v>
      </c>
      <c r="AL21" s="222">
        <v>1020.77</v>
      </c>
      <c r="AM21" s="222">
        <v>1167.67</v>
      </c>
      <c r="AN21" s="222">
        <v>1376.75</v>
      </c>
      <c r="AO21" s="222">
        <v>1508.37</v>
      </c>
      <c r="AP21" s="222">
        <v>1615.4299999999998</v>
      </c>
      <c r="AQ21" s="222">
        <v>1691.3799999999999</v>
      </c>
      <c r="AR21" s="222">
        <v>1751.1899999999998</v>
      </c>
      <c r="AS21" s="222">
        <v>1796.34</v>
      </c>
      <c r="AT21" s="222">
        <v>1810.31</v>
      </c>
      <c r="AU21" s="222">
        <v>1817.6499999999999</v>
      </c>
      <c r="AV21" s="222">
        <v>1830.12</v>
      </c>
      <c r="AW21" s="222">
        <v>1833.95</v>
      </c>
      <c r="AX21" s="222">
        <v>1835.03</v>
      </c>
      <c r="AY21" s="222">
        <v>1831.93</v>
      </c>
      <c r="AZ21" s="222">
        <v>1811.2</v>
      </c>
      <c r="BA21" s="222">
        <v>1808.0600000000002</v>
      </c>
      <c r="BB21" s="222">
        <v>1807.14</v>
      </c>
      <c r="BC21" s="222">
        <v>1805.84</v>
      </c>
      <c r="BD21" s="222">
        <v>1801.6100000000001</v>
      </c>
      <c r="BE21" s="222">
        <v>1794.96</v>
      </c>
      <c r="BF21" s="222">
        <v>1804.12</v>
      </c>
      <c r="BG21" s="222">
        <v>1795.79</v>
      </c>
      <c r="BH21" s="222">
        <v>1784.96</v>
      </c>
      <c r="BI21" s="222">
        <v>1750.5600000000002</v>
      </c>
      <c r="BJ21" s="222">
        <v>1690.52</v>
      </c>
      <c r="BK21" s="222">
        <v>1609.85</v>
      </c>
      <c r="BL21" s="222">
        <v>1508.78</v>
      </c>
      <c r="BM21" s="222">
        <v>1402.85</v>
      </c>
      <c r="BN21" s="222">
        <v>1249.3899999999999</v>
      </c>
      <c r="BO21" s="222">
        <v>1108.1699999999998</v>
      </c>
      <c r="BP21" s="222">
        <v>981.30000000000007</v>
      </c>
      <c r="BQ21" s="222">
        <v>819.04000000000008</v>
      </c>
      <c r="BR21" s="222">
        <v>645.62</v>
      </c>
      <c r="BS21" s="222">
        <v>485.32</v>
      </c>
      <c r="BT21" s="222">
        <v>364.75</v>
      </c>
      <c r="BU21" s="222">
        <v>215.46</v>
      </c>
      <c r="BV21" s="222">
        <v>111.12</v>
      </c>
      <c r="BW21" s="222">
        <v>42.360000000000007</v>
      </c>
      <c r="BX21" s="222">
        <v>21.65</v>
      </c>
      <c r="BY21" s="222">
        <v>4.3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5">SUM(B21:CS21)</f>
        <v>55933.880000000005</v>
      </c>
      <c r="CU21" s="107"/>
      <c r="CW21" s="99"/>
    </row>
    <row r="22" spans="1:115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3.9339278478558439</v>
      </c>
      <c r="Z22" s="118">
        <v>4.6188941084236852</v>
      </c>
      <c r="AA22" s="118">
        <v>4.621546746798149</v>
      </c>
      <c r="AB22" s="118">
        <v>6.1189278927607491</v>
      </c>
      <c r="AC22" s="118">
        <v>31.639109028580123</v>
      </c>
      <c r="AD22" s="118">
        <v>116.81421557207</v>
      </c>
      <c r="AE22" s="118">
        <v>270.27729684624933</v>
      </c>
      <c r="AF22" s="118">
        <v>463.16217187061682</v>
      </c>
      <c r="AG22" s="118">
        <v>691.66992921930444</v>
      </c>
      <c r="AH22" s="118">
        <v>923.64384662809073</v>
      </c>
      <c r="AI22" s="118">
        <v>1135.9854334564784</v>
      </c>
      <c r="AJ22" s="118">
        <v>1418.8056081735378</v>
      </c>
      <c r="AK22" s="118">
        <v>1602.4566327978027</v>
      </c>
      <c r="AL22" s="118">
        <v>1753.359377174256</v>
      </c>
      <c r="AM22" s="118">
        <v>1936.2432250385525</v>
      </c>
      <c r="AN22" s="118">
        <v>2070.6008320614678</v>
      </c>
      <c r="AO22" s="118">
        <v>2216.4938197643924</v>
      </c>
      <c r="AP22" s="118">
        <v>2313.3337102968003</v>
      </c>
      <c r="AQ22" s="118">
        <v>2423.8626222932248</v>
      </c>
      <c r="AR22" s="118">
        <v>2498.2972541971562</v>
      </c>
      <c r="AS22" s="118">
        <v>2557.3698647147298</v>
      </c>
      <c r="AT22" s="118">
        <v>2607.1389448351174</v>
      </c>
      <c r="AU22" s="118">
        <v>2644.9046521745336</v>
      </c>
      <c r="AV22" s="118">
        <v>2670.7297314581042</v>
      </c>
      <c r="AW22" s="118">
        <v>2693.9260213092266</v>
      </c>
      <c r="AX22" s="118">
        <v>2690.9269798440378</v>
      </c>
      <c r="AY22" s="118">
        <v>2689.2872950553365</v>
      </c>
      <c r="AZ22" s="118">
        <v>2681.1811020614523</v>
      </c>
      <c r="BA22" s="118">
        <v>2681.9205495409401</v>
      </c>
      <c r="BB22" s="118">
        <v>2687.5865658525145</v>
      </c>
      <c r="BC22" s="118">
        <v>2649.3571311629998</v>
      </c>
      <c r="BD22" s="118">
        <v>2595.9597800504944</v>
      </c>
      <c r="BE22" s="118">
        <v>2533.7814901190723</v>
      </c>
      <c r="BF22" s="118">
        <v>2478.812813112655</v>
      </c>
      <c r="BG22" s="118">
        <v>2432.8838815429749</v>
      </c>
      <c r="BH22" s="118">
        <v>2371.5004976520022</v>
      </c>
      <c r="BI22" s="118">
        <v>2272.8397177013549</v>
      </c>
      <c r="BJ22" s="118">
        <v>2092.3590741453936</v>
      </c>
      <c r="BK22" s="118">
        <v>1962.419665812417</v>
      </c>
      <c r="BL22" s="118">
        <v>1847.2045054147393</v>
      </c>
      <c r="BM22" s="118">
        <v>1652.8592216183836</v>
      </c>
      <c r="BN22" s="118">
        <v>1523.4374265210481</v>
      </c>
      <c r="BO22" s="118">
        <v>1357.2650916931739</v>
      </c>
      <c r="BP22" s="118">
        <v>1081.9040934254465</v>
      </c>
      <c r="BQ22" s="118">
        <v>870.13557839366183</v>
      </c>
      <c r="BR22" s="118">
        <v>653.17244481847592</v>
      </c>
      <c r="BS22" s="118">
        <v>455.81391254320778</v>
      </c>
      <c r="BT22" s="118">
        <v>299.95687005418699</v>
      </c>
      <c r="BU22" s="118">
        <v>136.7515682377572</v>
      </c>
      <c r="BV22" s="118">
        <v>66.710159998816621</v>
      </c>
      <c r="BW22" s="118">
        <v>45.0319034819263</v>
      </c>
      <c r="BX22" s="118">
        <v>3.5544195142979857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5"/>
        <v>79874.621334874901</v>
      </c>
      <c r="CU22" s="3"/>
      <c r="CW22" s="3"/>
      <c r="CX22" s="3"/>
      <c r="CY22" s="3"/>
      <c r="CZ22" s="3"/>
      <c r="DA22" s="3">
        <v>0</v>
      </c>
      <c r="DB22" s="3">
        <v>0</v>
      </c>
      <c r="DC22" s="3">
        <v>0</v>
      </c>
      <c r="DD22" s="3">
        <v>0</v>
      </c>
      <c r="DE22" s="3">
        <v>0</v>
      </c>
      <c r="DF22" s="3">
        <v>0</v>
      </c>
      <c r="DG22" s="3">
        <v>0</v>
      </c>
      <c r="DH22" s="3">
        <v>0</v>
      </c>
      <c r="DI22" s="3">
        <v>0</v>
      </c>
      <c r="DJ22" s="3">
        <v>0</v>
      </c>
      <c r="DK22" s="3">
        <v>0</v>
      </c>
    </row>
    <row r="23" spans="1:115">
      <c r="A23" s="17" t="s">
        <v>24</v>
      </c>
      <c r="B23" s="118" cm="1">
        <f t="array" ref="B23:CS23">TRANSPOSE(TRANSPOSE(B50:CS50))</f>
        <v>84.7</v>
      </c>
      <c r="C23" s="118">
        <v>85.66</v>
      </c>
      <c r="D23" s="118">
        <v>85.16</v>
      </c>
      <c r="E23" s="118">
        <v>80.8</v>
      </c>
      <c r="F23" s="118">
        <v>78.58</v>
      </c>
      <c r="G23" s="118">
        <v>72.45</v>
      </c>
      <c r="H23" s="118">
        <v>70.86</v>
      </c>
      <c r="I23" s="118">
        <v>67.94</v>
      </c>
      <c r="J23" s="118">
        <v>64.92</v>
      </c>
      <c r="K23" s="118">
        <v>60.67</v>
      </c>
      <c r="L23" s="118">
        <v>61.68</v>
      </c>
      <c r="M23" s="118">
        <v>50.01</v>
      </c>
      <c r="N23" s="118">
        <v>28.43</v>
      </c>
      <c r="O23" s="118">
        <v>44.49</v>
      </c>
      <c r="P23" s="118">
        <v>56.51</v>
      </c>
      <c r="Q23" s="118">
        <v>67.510000000000005</v>
      </c>
      <c r="R23" s="118">
        <v>61.67</v>
      </c>
      <c r="S23" s="118">
        <v>52.79</v>
      </c>
      <c r="T23" s="118">
        <v>38.43</v>
      </c>
      <c r="U23" s="118">
        <v>32.47</v>
      </c>
      <c r="V23" s="118">
        <v>31.84</v>
      </c>
      <c r="W23" s="118">
        <v>32.659999999999997</v>
      </c>
      <c r="X23" s="118">
        <v>36.909999999999997</v>
      </c>
      <c r="Y23" s="118">
        <v>40.96</v>
      </c>
      <c r="Z23" s="118">
        <v>41.88</v>
      </c>
      <c r="AA23" s="118">
        <v>42.33</v>
      </c>
      <c r="AB23" s="118">
        <v>46.39</v>
      </c>
      <c r="AC23" s="118">
        <v>45.65</v>
      </c>
      <c r="AD23" s="118">
        <v>42.94</v>
      </c>
      <c r="AE23" s="118">
        <v>39.72</v>
      </c>
      <c r="AF23" s="118">
        <v>36.79</v>
      </c>
      <c r="AG23" s="118">
        <v>28.62</v>
      </c>
      <c r="AH23" s="118">
        <v>20.88</v>
      </c>
      <c r="AI23" s="118">
        <v>6.68</v>
      </c>
      <c r="AJ23" s="118">
        <v>0.85</v>
      </c>
      <c r="AK23" s="118">
        <v>0.06</v>
      </c>
      <c r="AL23" s="118">
        <v>0.06</v>
      </c>
      <c r="AM23" s="118">
        <v>0.08</v>
      </c>
      <c r="AN23" s="118">
        <v>0.08</v>
      </c>
      <c r="AO23" s="118">
        <v>0.18</v>
      </c>
      <c r="AP23" s="118">
        <v>0.11</v>
      </c>
      <c r="AQ23" s="118">
        <v>0.03</v>
      </c>
      <c r="AR23" s="118">
        <v>0.12</v>
      </c>
      <c r="AS23" s="118">
        <v>0.11</v>
      </c>
      <c r="AT23" s="118">
        <v>0.09</v>
      </c>
      <c r="AU23" s="118">
        <v>0.05</v>
      </c>
      <c r="AV23" s="118">
        <v>0.09</v>
      </c>
      <c r="AW23" s="118">
        <v>0.16</v>
      </c>
      <c r="AX23" s="118">
        <v>0.08</v>
      </c>
      <c r="AY23" s="118">
        <v>0.13</v>
      </c>
      <c r="AZ23" s="118">
        <v>0.12</v>
      </c>
      <c r="BA23" s="118">
        <v>0.37</v>
      </c>
      <c r="BB23" s="118">
        <v>0.85</v>
      </c>
      <c r="BC23" s="118">
        <v>0.49</v>
      </c>
      <c r="BD23" s="118">
        <v>0.47</v>
      </c>
      <c r="BE23" s="118">
        <v>0.05</v>
      </c>
      <c r="BF23" s="118">
        <v>0.21</v>
      </c>
      <c r="BG23" s="118">
        <v>0.39</v>
      </c>
      <c r="BH23" s="118">
        <v>0.43</v>
      </c>
      <c r="BI23" s="118">
        <v>0.25</v>
      </c>
      <c r="BJ23" s="118">
        <v>0.06</v>
      </c>
      <c r="BK23" s="118">
        <v>0.05</v>
      </c>
      <c r="BL23" s="118">
        <v>0.37</v>
      </c>
      <c r="BM23" s="118">
        <v>0.76</v>
      </c>
      <c r="BN23" s="118">
        <v>0.99</v>
      </c>
      <c r="BO23" s="118">
        <v>0.51</v>
      </c>
      <c r="BP23" s="118">
        <v>0.32</v>
      </c>
      <c r="BQ23" s="118">
        <v>0.13</v>
      </c>
      <c r="BR23" s="118">
        <v>0.11</v>
      </c>
      <c r="BS23" s="118">
        <v>0.12</v>
      </c>
      <c r="BT23" s="118">
        <v>0.12</v>
      </c>
      <c r="BU23" s="118">
        <v>0.12</v>
      </c>
      <c r="BV23" s="118">
        <v>0.15</v>
      </c>
      <c r="BW23" s="118">
        <v>1.44</v>
      </c>
      <c r="BX23" s="118">
        <v>1.57</v>
      </c>
      <c r="BY23" s="118">
        <v>1.31</v>
      </c>
      <c r="BZ23" s="118">
        <v>0.83</v>
      </c>
      <c r="CA23" s="118">
        <v>0.88</v>
      </c>
      <c r="CB23" s="118">
        <v>0.08</v>
      </c>
      <c r="CC23" s="118">
        <v>0.05</v>
      </c>
      <c r="CD23" s="118">
        <v>0.05</v>
      </c>
      <c r="CE23" s="118">
        <v>0.05</v>
      </c>
      <c r="CF23" s="118">
        <v>0.05</v>
      </c>
      <c r="CG23" s="118">
        <v>0.74</v>
      </c>
      <c r="CH23" s="118">
        <v>2.21</v>
      </c>
      <c r="CI23" s="118">
        <v>0.05</v>
      </c>
      <c r="CJ23" s="118">
        <v>0.05</v>
      </c>
      <c r="CK23" s="118">
        <v>0.12</v>
      </c>
      <c r="CL23" s="118">
        <v>0.7</v>
      </c>
      <c r="CM23" s="118">
        <v>0.81</v>
      </c>
      <c r="CN23" s="118">
        <v>0.67</v>
      </c>
      <c r="CO23" s="118">
        <v>1.26</v>
      </c>
      <c r="CP23" s="118">
        <v>18.04</v>
      </c>
      <c r="CQ23" s="118">
        <v>23.97</v>
      </c>
      <c r="CR23" s="118">
        <v>23.33</v>
      </c>
      <c r="CS23" s="118">
        <v>22.77</v>
      </c>
      <c r="CT23" s="162">
        <f t="shared" si="15"/>
        <v>1850.7299999999984</v>
      </c>
      <c r="CU23" s="3"/>
      <c r="CW23" s="3"/>
      <c r="CX23" s="3"/>
      <c r="CY23" s="3"/>
      <c r="CZ23" s="3"/>
      <c r="DA23" s="3">
        <v>64.099999999999994</v>
      </c>
      <c r="DB23" s="3">
        <v>64.7</v>
      </c>
      <c r="DC23" s="3">
        <v>66.8</v>
      </c>
      <c r="DD23" s="3">
        <v>66.77</v>
      </c>
      <c r="DE23" s="3">
        <v>67.010000000000005</v>
      </c>
      <c r="DF23" s="3">
        <v>71.319999999999993</v>
      </c>
      <c r="DG23" s="3">
        <v>72.849999999999994</v>
      </c>
      <c r="DH23" s="3">
        <v>72.66</v>
      </c>
      <c r="DI23" s="3">
        <v>74.900000000000006</v>
      </c>
      <c r="DJ23" s="3">
        <v>74.34</v>
      </c>
      <c r="DK23" s="3">
        <v>68.5</v>
      </c>
    </row>
    <row r="24" spans="1:115" ht="15.75" thickBot="1">
      <c r="A24" s="17" t="s">
        <v>41</v>
      </c>
      <c r="B24" s="1" cm="1">
        <f t="array" ref="B24:CS24">TRANSPOSE([3]Sheet1!$C$17667:$C$17762)</f>
        <v>51.211840000000002</v>
      </c>
      <c r="C24" s="1">
        <v>50.64264</v>
      </c>
      <c r="D24" s="1">
        <v>49.270479999999999</v>
      </c>
      <c r="E24" s="1">
        <v>49.143680000000003</v>
      </c>
      <c r="F24" s="1">
        <v>50.06512</v>
      </c>
      <c r="G24" s="1">
        <v>50.454160000000002</v>
      </c>
      <c r="H24" s="1">
        <v>50.816000000000003</v>
      </c>
      <c r="I24" s="1">
        <v>49.521360000000001</v>
      </c>
      <c r="J24" s="1">
        <v>47.9024</v>
      </c>
      <c r="K24" s="1">
        <v>49.378720000000001</v>
      </c>
      <c r="L24" s="1">
        <v>50.373359999999998</v>
      </c>
      <c r="M24" s="1">
        <v>49.673839999999998</v>
      </c>
      <c r="N24" s="1">
        <v>50.2044</v>
      </c>
      <c r="O24" s="1">
        <v>49.471760000000003</v>
      </c>
      <c r="P24" s="1">
        <v>48.29392</v>
      </c>
      <c r="Q24" s="1">
        <v>49.654559999999996</v>
      </c>
      <c r="R24" s="1">
        <v>50.575000000000003</v>
      </c>
      <c r="S24" s="1">
        <v>50.496760000000002</v>
      </c>
      <c r="T24" s="1">
        <v>50.562480000000001</v>
      </c>
      <c r="U24" s="1">
        <v>51.17248</v>
      </c>
      <c r="V24" s="1">
        <v>47.94312</v>
      </c>
      <c r="W24" s="1">
        <v>49.243920000000003</v>
      </c>
      <c r="X24" s="1">
        <v>49.79936</v>
      </c>
      <c r="Y24" s="1">
        <v>49.976640000000003</v>
      </c>
      <c r="Z24" s="1">
        <v>49.154640000000001</v>
      </c>
      <c r="AA24" s="1">
        <v>49.196719999999999</v>
      </c>
      <c r="AB24" s="1">
        <v>48.973120000000002</v>
      </c>
      <c r="AC24" s="1">
        <v>50.6798</v>
      </c>
      <c r="AD24" s="1">
        <v>49.877400000000002</v>
      </c>
      <c r="AE24" s="1">
        <v>49.845120000000001</v>
      </c>
      <c r="AF24" s="1">
        <v>49.904119999999999</v>
      </c>
      <c r="AG24" s="1">
        <v>50.096040000000002</v>
      </c>
      <c r="AH24" s="1">
        <v>51.347560000000001</v>
      </c>
      <c r="AI24" s="1">
        <v>51.07208</v>
      </c>
      <c r="AJ24" s="1">
        <v>50.926760000000002</v>
      </c>
      <c r="AK24" s="1">
        <v>50.378120000000003</v>
      </c>
      <c r="AL24" s="1">
        <v>51.439439999999998</v>
      </c>
      <c r="AM24" s="1">
        <v>49.735880000000002</v>
      </c>
      <c r="AN24" s="1">
        <v>49.643160000000002</v>
      </c>
      <c r="AO24" s="1">
        <v>50.323039999999999</v>
      </c>
      <c r="AP24" s="1">
        <v>50.723120000000002</v>
      </c>
      <c r="AQ24" s="1">
        <v>48.115279999999998</v>
      </c>
      <c r="AR24" s="1">
        <v>49.466320000000003</v>
      </c>
      <c r="AS24" s="1">
        <v>50.471760000000003</v>
      </c>
      <c r="AT24" s="1">
        <v>49.708280000000002</v>
      </c>
      <c r="AU24" s="1">
        <v>49.676000000000002</v>
      </c>
      <c r="AV24" s="1">
        <v>50.735320000000002</v>
      </c>
      <c r="AW24" s="1">
        <v>50.76728</v>
      </c>
      <c r="AX24" s="1">
        <v>49.927759999999999</v>
      </c>
      <c r="AY24" s="1">
        <v>50.451239999999999</v>
      </c>
      <c r="AZ24" s="1">
        <v>51.477600000000002</v>
      </c>
      <c r="BA24" s="1">
        <v>50.788760000000003</v>
      </c>
      <c r="BB24" s="1">
        <v>49.781799999999997</v>
      </c>
      <c r="BC24" s="1">
        <v>49.120359999999998</v>
      </c>
      <c r="BD24" s="1">
        <v>47.219160000000002</v>
      </c>
      <c r="BE24" s="1">
        <v>46.010800000000003</v>
      </c>
      <c r="BF24" s="1">
        <v>46.011760000000002</v>
      </c>
      <c r="BG24" s="1">
        <v>49.622480000000003</v>
      </c>
      <c r="BH24" s="1">
        <v>52.320439999999998</v>
      </c>
      <c r="BI24" s="1">
        <v>53.156199999999998</v>
      </c>
      <c r="BJ24" s="1">
        <v>52.289000000000001</v>
      </c>
      <c r="BK24" s="1">
        <v>52.5608</v>
      </c>
      <c r="BL24" s="1">
        <v>53.437600000000003</v>
      </c>
      <c r="BM24" s="1">
        <v>53.486759999999997</v>
      </c>
      <c r="BN24" s="1">
        <v>52.581000000000003</v>
      </c>
      <c r="BO24" s="1">
        <v>50.686199999999999</v>
      </c>
      <c r="BP24" s="1">
        <v>50.13008</v>
      </c>
      <c r="BQ24" s="1">
        <v>49.676720000000003</v>
      </c>
      <c r="BR24" s="1">
        <v>50.15016</v>
      </c>
      <c r="BS24" s="1">
        <v>51.151159999999997</v>
      </c>
      <c r="BT24" s="1">
        <v>51.439079999999997</v>
      </c>
      <c r="BU24" s="1">
        <v>52.222799999999999</v>
      </c>
      <c r="BV24" s="1">
        <v>51.870559999999998</v>
      </c>
      <c r="BW24" s="1">
        <v>50.320039999999999</v>
      </c>
      <c r="BX24" s="1">
        <v>51.851840000000003</v>
      </c>
      <c r="BY24" s="1">
        <v>52.582639999999998</v>
      </c>
      <c r="BZ24" s="1">
        <v>50.602240000000002</v>
      </c>
      <c r="CA24" s="1">
        <v>50.163800000000002</v>
      </c>
      <c r="CB24" s="1">
        <v>50.591520000000003</v>
      </c>
      <c r="CC24" s="1">
        <v>50.255679999999998</v>
      </c>
      <c r="CD24" s="1">
        <v>49.437600000000003</v>
      </c>
      <c r="CE24" s="1">
        <v>49.521160000000002</v>
      </c>
      <c r="CF24" s="1">
        <v>51.120399999999997</v>
      </c>
      <c r="CG24" s="1">
        <v>51.759399999999999</v>
      </c>
      <c r="CH24" s="1">
        <v>51.277279999999998</v>
      </c>
      <c r="CI24" s="1">
        <v>51.82864</v>
      </c>
      <c r="CJ24" s="1">
        <v>52.18468</v>
      </c>
      <c r="CK24" s="1">
        <v>51.590359999999997</v>
      </c>
      <c r="CL24" s="1">
        <v>52.63212</v>
      </c>
      <c r="CM24" s="1">
        <v>51.337679999999999</v>
      </c>
      <c r="CN24" s="1">
        <v>51.404519999999998</v>
      </c>
      <c r="CO24" s="1">
        <v>49.920560000000002</v>
      </c>
      <c r="CP24" s="1">
        <v>49.949719999999999</v>
      </c>
      <c r="CQ24" s="1">
        <v>52.870240000000003</v>
      </c>
      <c r="CR24" s="1">
        <v>50.774760000000001</v>
      </c>
      <c r="CS24" s="1">
        <v>52.127079999999999</v>
      </c>
      <c r="CT24" s="162">
        <f t="shared" si="15"/>
        <v>4841.7785999999996</v>
      </c>
      <c r="CU24" s="107"/>
      <c r="CW24" s="99"/>
    </row>
    <row r="25" spans="1:115" ht="15.75" thickBot="1">
      <c r="A25" s="234" t="s">
        <v>48</v>
      </c>
      <c r="B25" s="236">
        <f>SUM(B3,B13,B15,B20)</f>
        <v>9111.221840000002</v>
      </c>
      <c r="C25" s="236">
        <f t="shared" ref="C25:BN25" si="16">SUM(C3,C13,C15,C20)</f>
        <v>9111.6126400000012</v>
      </c>
      <c r="D25" s="236">
        <f t="shared" si="16"/>
        <v>9110.6204800000014</v>
      </c>
      <c r="E25" s="236">
        <f t="shared" si="16"/>
        <v>9106.1336800000008</v>
      </c>
      <c r="F25" s="236">
        <f t="shared" si="16"/>
        <v>9104.8351199999997</v>
      </c>
      <c r="G25" s="236">
        <f t="shared" si="16"/>
        <v>9099.0941600000006</v>
      </c>
      <c r="H25" s="236">
        <f t="shared" si="16"/>
        <v>9098.7459999999992</v>
      </c>
      <c r="I25" s="236">
        <f t="shared" si="16"/>
        <v>9094.531359999999</v>
      </c>
      <c r="J25" s="236">
        <f t="shared" si="16"/>
        <v>9089.8923999999988</v>
      </c>
      <c r="K25" s="236">
        <f t="shared" si="16"/>
        <v>9087.1187200000004</v>
      </c>
      <c r="L25" s="236">
        <f t="shared" si="16"/>
        <v>9089.7333600000002</v>
      </c>
      <c r="M25" s="236">
        <f t="shared" si="16"/>
        <v>9077.36384</v>
      </c>
      <c r="N25" s="236">
        <f t="shared" si="16"/>
        <v>9056.9444000000021</v>
      </c>
      <c r="O25" s="236">
        <f t="shared" si="16"/>
        <v>9072.2717600000014</v>
      </c>
      <c r="P25" s="236">
        <f t="shared" si="16"/>
        <v>9083.1139200000016</v>
      </c>
      <c r="Q25" s="236">
        <f t="shared" si="16"/>
        <v>9095.4745600000006</v>
      </c>
      <c r="R25" s="236">
        <f t="shared" si="16"/>
        <v>9090.5550000000021</v>
      </c>
      <c r="S25" s="236">
        <f t="shared" si="16"/>
        <v>9081.5967600000022</v>
      </c>
      <c r="T25" s="236">
        <f t="shared" si="16"/>
        <v>9067.3024800000021</v>
      </c>
      <c r="U25" s="236">
        <f t="shared" si="16"/>
        <v>9061.9524800000017</v>
      </c>
      <c r="V25" s="236">
        <f t="shared" si="16"/>
        <v>9058.0931200000014</v>
      </c>
      <c r="W25" s="236">
        <f t="shared" si="16"/>
        <v>9060.213920000002</v>
      </c>
      <c r="X25" s="236">
        <f t="shared" si="16"/>
        <v>9065.2893600000007</v>
      </c>
      <c r="Y25" s="236">
        <f t="shared" si="16"/>
        <v>9073.5805678478573</v>
      </c>
      <c r="Z25" s="236">
        <f t="shared" si="16"/>
        <v>9074.3935341084252</v>
      </c>
      <c r="AA25" s="236">
        <f t="shared" si="16"/>
        <v>9075.0382667468002</v>
      </c>
      <c r="AB25" s="236">
        <f t="shared" si="16"/>
        <v>9080.6120478927623</v>
      </c>
      <c r="AC25" s="236">
        <f t="shared" si="16"/>
        <v>9112.4789090285813</v>
      </c>
      <c r="AD25" s="236">
        <f t="shared" si="16"/>
        <v>9207.52161557207</v>
      </c>
      <c r="AE25" s="236">
        <f t="shared" si="16"/>
        <v>9391.7624168462498</v>
      </c>
      <c r="AF25" s="236">
        <f t="shared" si="16"/>
        <v>9647.2462918706169</v>
      </c>
      <c r="AG25" s="236">
        <f t="shared" si="16"/>
        <v>9958.4859692193058</v>
      </c>
      <c r="AH25" s="236">
        <f t="shared" si="16"/>
        <v>10322.141406628092</v>
      </c>
      <c r="AI25" s="236">
        <f t="shared" si="16"/>
        <v>10692.317513456479</v>
      </c>
      <c r="AJ25" s="236">
        <f t="shared" si="16"/>
        <v>11140.152368173538</v>
      </c>
      <c r="AK25" s="236">
        <f t="shared" si="16"/>
        <v>11485.504752797804</v>
      </c>
      <c r="AL25" s="236">
        <f t="shared" si="16"/>
        <v>11804.258817174257</v>
      </c>
      <c r="AM25" s="236">
        <f t="shared" si="16"/>
        <v>12132.359105038555</v>
      </c>
      <c r="AN25" s="236">
        <f t="shared" si="16"/>
        <v>12475.70399206147</v>
      </c>
      <c r="AO25" s="236">
        <f t="shared" si="16"/>
        <v>12754.106859764392</v>
      </c>
      <c r="AP25" s="236">
        <f t="shared" si="16"/>
        <v>12975.716830296802</v>
      </c>
      <c r="AQ25" s="236">
        <f t="shared" si="16"/>
        <v>13159.697902293225</v>
      </c>
      <c r="AR25" s="236">
        <f t="shared" si="16"/>
        <v>13296.043574197158</v>
      </c>
      <c r="AS25" s="236">
        <f t="shared" si="16"/>
        <v>13410.021624714731</v>
      </c>
      <c r="AT25" s="236">
        <f t="shared" si="16"/>
        <v>13472.977224835118</v>
      </c>
      <c r="AU25" s="236">
        <f t="shared" si="16"/>
        <v>13518.010652174537</v>
      </c>
      <c r="AV25" s="236">
        <f t="shared" si="16"/>
        <v>13557.815051458105</v>
      </c>
      <c r="AW25" s="236">
        <f t="shared" si="16"/>
        <v>13584.943301309228</v>
      </c>
      <c r="AX25" s="236">
        <f t="shared" si="16"/>
        <v>13582.104739844039</v>
      </c>
      <c r="AY25" s="236">
        <f t="shared" si="16"/>
        <v>13577.938535055338</v>
      </c>
      <c r="AZ25" s="236">
        <f t="shared" si="16"/>
        <v>13549.458702061453</v>
      </c>
      <c r="BA25" s="236">
        <f t="shared" si="16"/>
        <v>13546.399309540941</v>
      </c>
      <c r="BB25" s="236">
        <f t="shared" si="16"/>
        <v>13549.958365852515</v>
      </c>
      <c r="BC25" s="236">
        <f t="shared" si="16"/>
        <v>13509.407491163</v>
      </c>
      <c r="BD25" s="236">
        <f t="shared" si="16"/>
        <v>13450.228940050496</v>
      </c>
      <c r="BE25" s="236">
        <f t="shared" si="16"/>
        <v>13380.132290119072</v>
      </c>
      <c r="BF25" s="236">
        <f t="shared" si="16"/>
        <v>13334.484573112655</v>
      </c>
      <c r="BG25" s="236">
        <f t="shared" si="16"/>
        <v>13284.386361542976</v>
      </c>
      <c r="BH25" s="236">
        <f t="shared" si="16"/>
        <v>13214.910937652003</v>
      </c>
      <c r="BI25" s="236">
        <f t="shared" si="16"/>
        <v>13082.375917701354</v>
      </c>
      <c r="BJ25" s="236">
        <f t="shared" si="16"/>
        <v>12841.168074145395</v>
      </c>
      <c r="BK25" s="236">
        <f t="shared" si="16"/>
        <v>12630.820465812418</v>
      </c>
      <c r="BL25" s="236">
        <f t="shared" si="16"/>
        <v>12415.73210541474</v>
      </c>
      <c r="BM25" s="236">
        <f t="shared" si="16"/>
        <v>12115.895981618385</v>
      </c>
      <c r="BN25" s="236">
        <f t="shared" si="16"/>
        <v>11832.698426521049</v>
      </c>
      <c r="BO25" s="236">
        <f t="shared" ref="BO25:CS25" si="17">SUM(BO3,BO13,BO15,BO20)</f>
        <v>11522.931291693174</v>
      </c>
      <c r="BP25" s="236">
        <f t="shared" si="17"/>
        <v>11120.324173425446</v>
      </c>
      <c r="BQ25" s="236">
        <f t="shared" si="17"/>
        <v>10745.652298393663</v>
      </c>
      <c r="BR25" s="236">
        <f t="shared" si="17"/>
        <v>10355.722604818475</v>
      </c>
      <c r="BS25" s="236">
        <f t="shared" si="17"/>
        <v>9999.0750725432081</v>
      </c>
      <c r="BT25" s="236">
        <f t="shared" si="17"/>
        <v>9722.9359500541868</v>
      </c>
      <c r="BU25" s="236">
        <f t="shared" si="17"/>
        <v>9411.2243682377575</v>
      </c>
      <c r="BV25" s="236">
        <f t="shared" si="17"/>
        <v>9236.5207199988163</v>
      </c>
      <c r="BW25" s="236">
        <f t="shared" si="17"/>
        <v>9145.8219434819257</v>
      </c>
      <c r="BX25" s="236">
        <f t="shared" si="17"/>
        <v>9085.2962595142981</v>
      </c>
      <c r="BY25" s="236">
        <f t="shared" si="17"/>
        <v>9064.8626399999994</v>
      </c>
      <c r="BZ25" s="236">
        <f t="shared" si="17"/>
        <v>9058.1022400000002</v>
      </c>
      <c r="CA25" s="236">
        <f t="shared" si="17"/>
        <v>9057.7137999999995</v>
      </c>
      <c r="CB25" s="236">
        <f t="shared" si="17"/>
        <v>9057.5315200000005</v>
      </c>
      <c r="CC25" s="236">
        <f t="shared" si="17"/>
        <v>9057.1656800000001</v>
      </c>
      <c r="CD25" s="236">
        <f t="shared" si="17"/>
        <v>9056.3976000000002</v>
      </c>
      <c r="CE25" s="236">
        <f t="shared" si="17"/>
        <v>9056.5811599999997</v>
      </c>
      <c r="CF25" s="236">
        <f t="shared" si="17"/>
        <v>9058.6704000000009</v>
      </c>
      <c r="CG25" s="236">
        <f t="shared" si="17"/>
        <v>9060.4894000000004</v>
      </c>
      <c r="CH25" s="236">
        <f t="shared" si="17"/>
        <v>9061.59728</v>
      </c>
      <c r="CI25" s="236">
        <f t="shared" si="17"/>
        <v>9060.4986400000016</v>
      </c>
      <c r="CJ25" s="236">
        <f t="shared" si="17"/>
        <v>9061.0746799999997</v>
      </c>
      <c r="CK25" s="236">
        <f t="shared" si="17"/>
        <v>9060.7103599999991</v>
      </c>
      <c r="CL25" s="236">
        <f t="shared" si="17"/>
        <v>9062.62212</v>
      </c>
      <c r="CM25" s="236">
        <f t="shared" si="17"/>
        <v>9061.4376800000009</v>
      </c>
      <c r="CN25" s="236">
        <f t="shared" si="17"/>
        <v>9062.48452</v>
      </c>
      <c r="CO25" s="236">
        <f t="shared" si="17"/>
        <v>9061.7305600000018</v>
      </c>
      <c r="CP25" s="236">
        <f t="shared" si="17"/>
        <v>9078.8197199999995</v>
      </c>
      <c r="CQ25" s="236">
        <f t="shared" si="17"/>
        <v>9087.8502399999998</v>
      </c>
      <c r="CR25" s="236">
        <f t="shared" si="17"/>
        <v>9085.394760000001</v>
      </c>
      <c r="CS25" s="236">
        <f t="shared" si="17"/>
        <v>9086.4670800000004</v>
      </c>
      <c r="CT25" s="235">
        <f t="shared" si="15"/>
        <v>1005978.409934875</v>
      </c>
      <c r="CU25" s="105"/>
      <c r="CW25" s="99"/>
    </row>
    <row r="26" spans="1:115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  <c r="CU26" s="105"/>
      <c r="CX26" s="122"/>
    </row>
    <row r="27" spans="1:115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107"/>
    </row>
    <row r="28" spans="1:115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107"/>
    </row>
    <row r="29" spans="1:115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  <c r="CU29" s="105"/>
      <c r="CX29" s="187"/>
    </row>
    <row r="30" spans="1:115">
      <c r="A30" s="42" t="s">
        <v>30</v>
      </c>
      <c r="B30" s="43">
        <f t="shared" ref="B30:G30" si="18">B31+B39</f>
        <v>3000.9449999999997</v>
      </c>
      <c r="C30" s="44">
        <f t="shared" si="18"/>
        <v>2858.9449999999997</v>
      </c>
      <c r="D30" s="44">
        <f t="shared" si="18"/>
        <v>2780.9449999999997</v>
      </c>
      <c r="E30" s="44">
        <f t="shared" si="18"/>
        <v>2720.9449999999997</v>
      </c>
      <c r="F30" s="44">
        <f t="shared" si="18"/>
        <v>2683.9449999999997</v>
      </c>
      <c r="G30" s="44">
        <f t="shared" si="18"/>
        <v>2683.9449999999997</v>
      </c>
      <c r="H30" s="44">
        <f t="shared" ref="H30:BS30" si="19">H31+H39</f>
        <v>2683.9449999999997</v>
      </c>
      <c r="I30" s="44">
        <f t="shared" si="19"/>
        <v>2683.9449999999997</v>
      </c>
      <c r="J30" s="44">
        <f t="shared" si="19"/>
        <v>2683.9449999999997</v>
      </c>
      <c r="K30" s="44">
        <f t="shared" si="19"/>
        <v>2683.9449999999997</v>
      </c>
      <c r="L30" s="44">
        <f t="shared" si="19"/>
        <v>2683.9449999999997</v>
      </c>
      <c r="M30" s="44">
        <f t="shared" si="19"/>
        <v>2683.9449999999997</v>
      </c>
      <c r="N30" s="44">
        <f t="shared" si="19"/>
        <v>2683.9449999999997</v>
      </c>
      <c r="O30" s="44">
        <f t="shared" si="19"/>
        <v>2683.9449999999997</v>
      </c>
      <c r="P30" s="44">
        <f t="shared" si="19"/>
        <v>2683.9449999999997</v>
      </c>
      <c r="Q30" s="44">
        <f t="shared" si="19"/>
        <v>2683.9449999999997</v>
      </c>
      <c r="R30" s="44">
        <f t="shared" si="19"/>
        <v>2683.9449999999997</v>
      </c>
      <c r="S30" s="44">
        <f t="shared" si="19"/>
        <v>2683.9449999999997</v>
      </c>
      <c r="T30" s="44">
        <f t="shared" si="19"/>
        <v>2683.9449999999997</v>
      </c>
      <c r="U30" s="44">
        <f t="shared" si="19"/>
        <v>2683.9449999999997</v>
      </c>
      <c r="V30" s="44">
        <f t="shared" si="19"/>
        <v>2683.9449999999997</v>
      </c>
      <c r="W30" s="44">
        <f t="shared" si="19"/>
        <v>2683.9449999999997</v>
      </c>
      <c r="X30" s="44">
        <f t="shared" si="19"/>
        <v>2683.9449999999997</v>
      </c>
      <c r="Y30" s="44">
        <f t="shared" si="19"/>
        <v>2683.9449999999997</v>
      </c>
      <c r="Z30" s="44">
        <f t="shared" si="19"/>
        <v>2683.9449999999997</v>
      </c>
      <c r="AA30" s="44">
        <f t="shared" si="19"/>
        <v>2847.9449999999997</v>
      </c>
      <c r="AB30" s="44">
        <f t="shared" si="19"/>
        <v>3118.9449999999997</v>
      </c>
      <c r="AC30" s="44">
        <f t="shared" si="19"/>
        <v>3346.9449999999997</v>
      </c>
      <c r="AD30" s="44">
        <f t="shared" si="19"/>
        <v>3423.9449999999997</v>
      </c>
      <c r="AE30" s="44">
        <f t="shared" si="19"/>
        <v>3483.9449999999997</v>
      </c>
      <c r="AF30" s="44">
        <f t="shared" si="19"/>
        <v>3525.9449999999997</v>
      </c>
      <c r="AG30" s="44">
        <f t="shared" si="19"/>
        <v>3552.9449999999997</v>
      </c>
      <c r="AH30" s="44">
        <f t="shared" si="19"/>
        <v>3334.3449999999998</v>
      </c>
      <c r="AI30" s="44">
        <f t="shared" si="19"/>
        <v>3334.3449999999998</v>
      </c>
      <c r="AJ30" s="44">
        <f t="shared" si="19"/>
        <v>3334.3449999999998</v>
      </c>
      <c r="AK30" s="44">
        <f t="shared" si="19"/>
        <v>3334.3449999999998</v>
      </c>
      <c r="AL30" s="44">
        <f t="shared" si="19"/>
        <v>3328.3449999999998</v>
      </c>
      <c r="AM30" s="44">
        <f t="shared" si="19"/>
        <v>3222.3449999999998</v>
      </c>
      <c r="AN30" s="44">
        <f t="shared" si="19"/>
        <v>3117.3449999999998</v>
      </c>
      <c r="AO30" s="44">
        <f t="shared" si="19"/>
        <v>3012.3449999999998</v>
      </c>
      <c r="AP30" s="44">
        <f t="shared" si="19"/>
        <v>2934.3449999999998</v>
      </c>
      <c r="AQ30" s="44">
        <f t="shared" si="19"/>
        <v>2799.3449999999998</v>
      </c>
      <c r="AR30" s="44">
        <f t="shared" si="19"/>
        <v>2603.3449999999998</v>
      </c>
      <c r="AS30" s="44">
        <f t="shared" si="19"/>
        <v>2555.3449999999998</v>
      </c>
      <c r="AT30" s="44">
        <f t="shared" si="19"/>
        <v>2527.3449999999998</v>
      </c>
      <c r="AU30" s="44">
        <f t="shared" si="19"/>
        <v>2527.3449999999998</v>
      </c>
      <c r="AV30" s="44">
        <f t="shared" si="19"/>
        <v>2527.3449999999998</v>
      </c>
      <c r="AW30" s="44">
        <f t="shared" si="19"/>
        <v>2527.3449999999998</v>
      </c>
      <c r="AX30" s="44">
        <f t="shared" si="19"/>
        <v>2527.3449999999998</v>
      </c>
      <c r="AY30" s="44">
        <f t="shared" si="19"/>
        <v>2527.3449999999998</v>
      </c>
      <c r="AZ30" s="44">
        <f t="shared" si="19"/>
        <v>2527.3449999999998</v>
      </c>
      <c r="BA30" s="44">
        <f t="shared" si="19"/>
        <v>2527.3449999999998</v>
      </c>
      <c r="BB30" s="44">
        <f t="shared" si="19"/>
        <v>2527.3449999999998</v>
      </c>
      <c r="BC30" s="44">
        <f t="shared" si="19"/>
        <v>2527.3449999999998</v>
      </c>
      <c r="BD30" s="44">
        <f t="shared" si="19"/>
        <v>2527.3449999999998</v>
      </c>
      <c r="BE30" s="44">
        <f t="shared" si="19"/>
        <v>2527.3449999999998</v>
      </c>
      <c r="BF30" s="44">
        <f t="shared" si="19"/>
        <v>2527.3449999999998</v>
      </c>
      <c r="BG30" s="44">
        <f t="shared" si="19"/>
        <v>2527.3449999999998</v>
      </c>
      <c r="BH30" s="44">
        <f t="shared" si="19"/>
        <v>2527.3449999999998</v>
      </c>
      <c r="BI30" s="44">
        <f t="shared" si="19"/>
        <v>2527.3449999999998</v>
      </c>
      <c r="BJ30" s="44">
        <f t="shared" si="19"/>
        <v>2527.3449999999998</v>
      </c>
      <c r="BK30" s="44">
        <f t="shared" si="19"/>
        <v>2527.3449999999998</v>
      </c>
      <c r="BL30" s="44">
        <f t="shared" si="19"/>
        <v>2527.3449999999998</v>
      </c>
      <c r="BM30" s="44">
        <f t="shared" si="19"/>
        <v>2527.3449999999998</v>
      </c>
      <c r="BN30" s="44">
        <f t="shared" si="19"/>
        <v>2527.3449999999998</v>
      </c>
      <c r="BO30" s="44">
        <f t="shared" si="19"/>
        <v>2557.3449999999998</v>
      </c>
      <c r="BP30" s="44">
        <f t="shared" si="19"/>
        <v>2587.3449999999998</v>
      </c>
      <c r="BQ30" s="44">
        <f t="shared" si="19"/>
        <v>2617.3449999999998</v>
      </c>
      <c r="BR30" s="44">
        <f t="shared" si="19"/>
        <v>2647.3449999999998</v>
      </c>
      <c r="BS30" s="44">
        <f t="shared" si="19"/>
        <v>2675.3449999999998</v>
      </c>
      <c r="BT30" s="44">
        <f t="shared" ref="BT30:CS30" si="20">BT31+BT39</f>
        <v>2533.3449999999998</v>
      </c>
      <c r="BU30" s="44">
        <f t="shared" si="20"/>
        <v>2533.3449999999998</v>
      </c>
      <c r="BV30" s="44">
        <f t="shared" si="20"/>
        <v>2533.3449999999998</v>
      </c>
      <c r="BW30" s="44">
        <f t="shared" si="20"/>
        <v>2533.3449999999998</v>
      </c>
      <c r="BX30" s="44">
        <f t="shared" si="20"/>
        <v>2533.3449999999998</v>
      </c>
      <c r="BY30" s="44">
        <f t="shared" si="20"/>
        <v>2533.3449999999998</v>
      </c>
      <c r="BZ30" s="44">
        <f t="shared" si="20"/>
        <v>2673.3449999999998</v>
      </c>
      <c r="CA30" s="44">
        <f t="shared" si="20"/>
        <v>2754.3449999999998</v>
      </c>
      <c r="CB30" s="44">
        <f t="shared" si="20"/>
        <v>2796.3449999999998</v>
      </c>
      <c r="CC30" s="44">
        <f t="shared" si="20"/>
        <v>2792.3449999999998</v>
      </c>
      <c r="CD30" s="44">
        <f t="shared" si="20"/>
        <v>2792.3449999999998</v>
      </c>
      <c r="CE30" s="44">
        <f t="shared" si="20"/>
        <v>2697.3449999999998</v>
      </c>
      <c r="CF30" s="44">
        <f t="shared" si="20"/>
        <v>2510.3449999999998</v>
      </c>
      <c r="CG30" s="44">
        <f t="shared" si="20"/>
        <v>2502.3449999999998</v>
      </c>
      <c r="CH30" s="44">
        <f t="shared" si="20"/>
        <v>2502.3449999999998</v>
      </c>
      <c r="CI30" s="44">
        <f t="shared" si="20"/>
        <v>2502.3449999999998</v>
      </c>
      <c r="CJ30" s="44">
        <f t="shared" si="20"/>
        <v>2502.3449999999998</v>
      </c>
      <c r="CK30" s="44">
        <f t="shared" si="20"/>
        <v>2502.3449999999998</v>
      </c>
      <c r="CL30" s="44">
        <f t="shared" si="20"/>
        <v>2502.3449999999998</v>
      </c>
      <c r="CM30" s="44">
        <f t="shared" si="20"/>
        <v>2502.3449999999998</v>
      </c>
      <c r="CN30" s="44">
        <f t="shared" si="20"/>
        <v>2502.3449999999998</v>
      </c>
      <c r="CO30" s="44">
        <f t="shared" si="20"/>
        <v>2502.3449999999998</v>
      </c>
      <c r="CP30" s="44">
        <f t="shared" si="20"/>
        <v>2502.3449999999998</v>
      </c>
      <c r="CQ30" s="44">
        <f t="shared" si="20"/>
        <v>2502.3449999999998</v>
      </c>
      <c r="CR30" s="44">
        <f t="shared" si="20"/>
        <v>2502.3449999999998</v>
      </c>
      <c r="CS30" s="45">
        <f t="shared" si="20"/>
        <v>2502.3449999999998</v>
      </c>
      <c r="CT30" s="46">
        <f t="shared" ref="CT30:CT47" si="21">SUM(B30:CS30)</f>
        <v>260841.32000000012</v>
      </c>
      <c r="CU30" s="105"/>
    </row>
    <row r="31" spans="1:115">
      <c r="A31" s="47" t="s">
        <v>31</v>
      </c>
      <c r="B31" s="48">
        <f>SUM(B32:B38)</f>
        <v>2964.5249999999996</v>
      </c>
      <c r="C31" s="49">
        <f t="shared" ref="C31:BN31" si="22">SUM(C32:C38)</f>
        <v>2822.5249999999996</v>
      </c>
      <c r="D31" s="49">
        <f t="shared" si="22"/>
        <v>2744.5249999999996</v>
      </c>
      <c r="E31" s="49">
        <f t="shared" si="22"/>
        <v>2684.5249999999996</v>
      </c>
      <c r="F31" s="49">
        <f t="shared" si="22"/>
        <v>2647.5249999999996</v>
      </c>
      <c r="G31" s="49">
        <f t="shared" si="22"/>
        <v>2647.5249999999996</v>
      </c>
      <c r="H31" s="49">
        <f t="shared" si="22"/>
        <v>2647.5249999999996</v>
      </c>
      <c r="I31" s="49">
        <f t="shared" si="22"/>
        <v>2647.5249999999996</v>
      </c>
      <c r="J31" s="49">
        <f t="shared" si="22"/>
        <v>2647.5249999999996</v>
      </c>
      <c r="K31" s="49">
        <f t="shared" si="22"/>
        <v>2647.5249999999996</v>
      </c>
      <c r="L31" s="49">
        <f t="shared" si="22"/>
        <v>2647.5249999999996</v>
      </c>
      <c r="M31" s="49">
        <f t="shared" si="22"/>
        <v>2647.5249999999996</v>
      </c>
      <c r="N31" s="49">
        <f t="shared" si="22"/>
        <v>2647.5249999999996</v>
      </c>
      <c r="O31" s="49">
        <f t="shared" si="22"/>
        <v>2647.5249999999996</v>
      </c>
      <c r="P31" s="49">
        <f t="shared" si="22"/>
        <v>2647.5249999999996</v>
      </c>
      <c r="Q31" s="49">
        <f t="shared" si="22"/>
        <v>2647.5249999999996</v>
      </c>
      <c r="R31" s="49">
        <f t="shared" si="22"/>
        <v>2647.5249999999996</v>
      </c>
      <c r="S31" s="49">
        <f t="shared" si="22"/>
        <v>2647.5249999999996</v>
      </c>
      <c r="T31" s="49">
        <f t="shared" si="22"/>
        <v>2647.5249999999996</v>
      </c>
      <c r="U31" s="49">
        <f t="shared" si="22"/>
        <v>2647.5249999999996</v>
      </c>
      <c r="V31" s="49">
        <f t="shared" si="22"/>
        <v>2647.5249999999996</v>
      </c>
      <c r="W31" s="49">
        <f t="shared" si="22"/>
        <v>2647.5249999999996</v>
      </c>
      <c r="X31" s="49">
        <f t="shared" si="22"/>
        <v>2647.5249999999996</v>
      </c>
      <c r="Y31" s="49">
        <f t="shared" si="22"/>
        <v>2647.5249999999996</v>
      </c>
      <c r="Z31" s="49">
        <f t="shared" si="22"/>
        <v>2647.5249999999996</v>
      </c>
      <c r="AA31" s="49">
        <f t="shared" si="22"/>
        <v>2811.5249999999996</v>
      </c>
      <c r="AB31" s="49">
        <f t="shared" si="22"/>
        <v>3082.5249999999996</v>
      </c>
      <c r="AC31" s="49">
        <f t="shared" si="22"/>
        <v>3310.5249999999996</v>
      </c>
      <c r="AD31" s="49">
        <f t="shared" si="22"/>
        <v>3387.5249999999996</v>
      </c>
      <c r="AE31" s="49">
        <f t="shared" si="22"/>
        <v>3447.5249999999996</v>
      </c>
      <c r="AF31" s="49">
        <f t="shared" si="22"/>
        <v>3489.5249999999996</v>
      </c>
      <c r="AG31" s="49">
        <f t="shared" si="22"/>
        <v>3516.5249999999996</v>
      </c>
      <c r="AH31" s="49">
        <f t="shared" si="22"/>
        <v>3297.9249999999997</v>
      </c>
      <c r="AI31" s="49">
        <f t="shared" si="22"/>
        <v>3297.9249999999997</v>
      </c>
      <c r="AJ31" s="49">
        <f t="shared" si="22"/>
        <v>3297.9249999999997</v>
      </c>
      <c r="AK31" s="49">
        <f t="shared" si="22"/>
        <v>3297.9249999999997</v>
      </c>
      <c r="AL31" s="49">
        <f t="shared" si="22"/>
        <v>3291.9249999999997</v>
      </c>
      <c r="AM31" s="49">
        <f t="shared" si="22"/>
        <v>3185.9249999999997</v>
      </c>
      <c r="AN31" s="49">
        <f t="shared" si="22"/>
        <v>3080.9249999999997</v>
      </c>
      <c r="AO31" s="49">
        <f t="shared" si="22"/>
        <v>2975.9249999999997</v>
      </c>
      <c r="AP31" s="49">
        <f t="shared" si="22"/>
        <v>2897.9249999999997</v>
      </c>
      <c r="AQ31" s="49">
        <f t="shared" si="22"/>
        <v>2762.9249999999997</v>
      </c>
      <c r="AR31" s="49">
        <f t="shared" si="22"/>
        <v>2566.9249999999997</v>
      </c>
      <c r="AS31" s="49">
        <f t="shared" si="22"/>
        <v>2518.9249999999997</v>
      </c>
      <c r="AT31" s="49">
        <f t="shared" si="22"/>
        <v>2490.9249999999997</v>
      </c>
      <c r="AU31" s="49">
        <f t="shared" si="22"/>
        <v>2490.9249999999997</v>
      </c>
      <c r="AV31" s="49">
        <f t="shared" si="22"/>
        <v>2490.9249999999997</v>
      </c>
      <c r="AW31" s="49">
        <f t="shared" si="22"/>
        <v>2490.9249999999997</v>
      </c>
      <c r="AX31" s="49">
        <f t="shared" si="22"/>
        <v>2490.9249999999997</v>
      </c>
      <c r="AY31" s="49">
        <f t="shared" si="22"/>
        <v>2490.9249999999997</v>
      </c>
      <c r="AZ31" s="49">
        <f t="shared" si="22"/>
        <v>2490.9249999999997</v>
      </c>
      <c r="BA31" s="49">
        <f t="shared" si="22"/>
        <v>2490.9249999999997</v>
      </c>
      <c r="BB31" s="49">
        <f t="shared" si="22"/>
        <v>2490.9249999999997</v>
      </c>
      <c r="BC31" s="49">
        <f t="shared" si="22"/>
        <v>2490.9249999999997</v>
      </c>
      <c r="BD31" s="49">
        <f t="shared" si="22"/>
        <v>2490.9249999999997</v>
      </c>
      <c r="BE31" s="49">
        <f t="shared" si="22"/>
        <v>2490.9249999999997</v>
      </c>
      <c r="BF31" s="49">
        <f t="shared" si="22"/>
        <v>2490.9249999999997</v>
      </c>
      <c r="BG31" s="49">
        <f t="shared" si="22"/>
        <v>2490.9249999999997</v>
      </c>
      <c r="BH31" s="49">
        <f t="shared" si="22"/>
        <v>2490.9249999999997</v>
      </c>
      <c r="BI31" s="49">
        <f t="shared" si="22"/>
        <v>2490.9249999999997</v>
      </c>
      <c r="BJ31" s="49">
        <f t="shared" si="22"/>
        <v>2490.9249999999997</v>
      </c>
      <c r="BK31" s="49">
        <f t="shared" si="22"/>
        <v>2490.9249999999997</v>
      </c>
      <c r="BL31" s="49">
        <f t="shared" si="22"/>
        <v>2490.9249999999997</v>
      </c>
      <c r="BM31" s="49">
        <f t="shared" si="22"/>
        <v>2490.9249999999997</v>
      </c>
      <c r="BN31" s="49">
        <f t="shared" si="22"/>
        <v>2490.9249999999997</v>
      </c>
      <c r="BO31" s="49">
        <f t="shared" ref="BO31:CS31" si="23">SUM(BO32:BO38)</f>
        <v>2520.9249999999997</v>
      </c>
      <c r="BP31" s="49">
        <f t="shared" si="23"/>
        <v>2550.9249999999997</v>
      </c>
      <c r="BQ31" s="49">
        <f t="shared" si="23"/>
        <v>2580.9249999999997</v>
      </c>
      <c r="BR31" s="49">
        <f t="shared" si="23"/>
        <v>2610.9249999999997</v>
      </c>
      <c r="BS31" s="49">
        <f t="shared" si="23"/>
        <v>2638.9249999999997</v>
      </c>
      <c r="BT31" s="49">
        <f t="shared" si="23"/>
        <v>2496.9249999999997</v>
      </c>
      <c r="BU31" s="49">
        <f t="shared" si="23"/>
        <v>2496.9249999999997</v>
      </c>
      <c r="BV31" s="49">
        <f t="shared" si="23"/>
        <v>2496.9249999999997</v>
      </c>
      <c r="BW31" s="49">
        <f t="shared" si="23"/>
        <v>2496.9249999999997</v>
      </c>
      <c r="BX31" s="49">
        <f t="shared" si="23"/>
        <v>2496.9249999999997</v>
      </c>
      <c r="BY31" s="49">
        <f t="shared" si="23"/>
        <v>2496.9249999999997</v>
      </c>
      <c r="BZ31" s="49">
        <f t="shared" si="23"/>
        <v>2636.9249999999997</v>
      </c>
      <c r="CA31" s="49">
        <f t="shared" si="23"/>
        <v>2717.9249999999997</v>
      </c>
      <c r="CB31" s="49">
        <f t="shared" si="23"/>
        <v>2759.9249999999997</v>
      </c>
      <c r="CC31" s="49">
        <f t="shared" si="23"/>
        <v>2755.9249999999997</v>
      </c>
      <c r="CD31" s="49">
        <f t="shared" si="23"/>
        <v>2755.9249999999997</v>
      </c>
      <c r="CE31" s="49">
        <f t="shared" si="23"/>
        <v>2660.9249999999997</v>
      </c>
      <c r="CF31" s="49">
        <f t="shared" si="23"/>
        <v>2473.9249999999997</v>
      </c>
      <c r="CG31" s="49">
        <f t="shared" si="23"/>
        <v>2465.9249999999997</v>
      </c>
      <c r="CH31" s="49">
        <f t="shared" si="23"/>
        <v>2465.9249999999997</v>
      </c>
      <c r="CI31" s="49">
        <f t="shared" si="23"/>
        <v>2465.9249999999997</v>
      </c>
      <c r="CJ31" s="49">
        <f t="shared" si="23"/>
        <v>2465.9249999999997</v>
      </c>
      <c r="CK31" s="49">
        <f t="shared" si="23"/>
        <v>2465.9249999999997</v>
      </c>
      <c r="CL31" s="49">
        <f t="shared" si="23"/>
        <v>2465.9249999999997</v>
      </c>
      <c r="CM31" s="49">
        <f t="shared" si="23"/>
        <v>2465.9249999999997</v>
      </c>
      <c r="CN31" s="49">
        <f t="shared" si="23"/>
        <v>2465.9249999999997</v>
      </c>
      <c r="CO31" s="49">
        <f t="shared" si="23"/>
        <v>2465.9249999999997</v>
      </c>
      <c r="CP31" s="49">
        <f t="shared" si="23"/>
        <v>2465.9249999999997</v>
      </c>
      <c r="CQ31" s="49">
        <f t="shared" si="23"/>
        <v>2465.9249999999997</v>
      </c>
      <c r="CR31" s="49">
        <f t="shared" si="23"/>
        <v>2465.9249999999997</v>
      </c>
      <c r="CS31" s="50">
        <f t="shared" si="23"/>
        <v>2465.9249999999997</v>
      </c>
      <c r="CT31" s="19">
        <f t="shared" si="21"/>
        <v>257344.99999999942</v>
      </c>
      <c r="CU31" s="107"/>
    </row>
    <row r="32" spans="1:115">
      <c r="A32" s="51" t="s">
        <v>32</v>
      </c>
      <c r="B32" s="52">
        <f>B62-B73</f>
        <v>438</v>
      </c>
      <c r="C32" s="53">
        <f t="shared" ref="C32:BN32" si="24">C62-C73</f>
        <v>408</v>
      </c>
      <c r="D32" s="53">
        <f t="shared" si="24"/>
        <v>378</v>
      </c>
      <c r="E32" s="53">
        <f t="shared" si="24"/>
        <v>348</v>
      </c>
      <c r="F32" s="53">
        <f t="shared" si="24"/>
        <v>338</v>
      </c>
      <c r="G32" s="53">
        <f t="shared" si="24"/>
        <v>338</v>
      </c>
      <c r="H32" s="53">
        <f t="shared" si="24"/>
        <v>338</v>
      </c>
      <c r="I32" s="53">
        <f t="shared" si="24"/>
        <v>338</v>
      </c>
      <c r="J32" s="53">
        <f t="shared" si="24"/>
        <v>338</v>
      </c>
      <c r="K32" s="53">
        <f t="shared" si="24"/>
        <v>338</v>
      </c>
      <c r="L32" s="53">
        <f t="shared" si="24"/>
        <v>338</v>
      </c>
      <c r="M32" s="53">
        <f t="shared" si="24"/>
        <v>338</v>
      </c>
      <c r="N32" s="53">
        <f t="shared" si="24"/>
        <v>338</v>
      </c>
      <c r="O32" s="53">
        <f t="shared" si="24"/>
        <v>338</v>
      </c>
      <c r="P32" s="53">
        <f t="shared" si="24"/>
        <v>338</v>
      </c>
      <c r="Q32" s="53">
        <f t="shared" si="24"/>
        <v>338</v>
      </c>
      <c r="R32" s="53">
        <f t="shared" si="24"/>
        <v>338</v>
      </c>
      <c r="S32" s="53">
        <f t="shared" si="24"/>
        <v>338</v>
      </c>
      <c r="T32" s="53">
        <f t="shared" si="24"/>
        <v>338</v>
      </c>
      <c r="U32" s="53">
        <f t="shared" si="24"/>
        <v>338</v>
      </c>
      <c r="V32" s="53">
        <f t="shared" si="24"/>
        <v>338</v>
      </c>
      <c r="W32" s="53">
        <f t="shared" si="24"/>
        <v>338</v>
      </c>
      <c r="X32" s="53">
        <f t="shared" si="24"/>
        <v>338</v>
      </c>
      <c r="Y32" s="53">
        <f t="shared" si="24"/>
        <v>338</v>
      </c>
      <c r="Z32" s="53">
        <f t="shared" si="24"/>
        <v>338</v>
      </c>
      <c r="AA32" s="53">
        <f t="shared" si="24"/>
        <v>338</v>
      </c>
      <c r="AB32" s="53">
        <f t="shared" si="24"/>
        <v>368</v>
      </c>
      <c r="AC32" s="53">
        <f t="shared" si="24"/>
        <v>398</v>
      </c>
      <c r="AD32" s="53">
        <f t="shared" si="24"/>
        <v>428</v>
      </c>
      <c r="AE32" s="53">
        <f t="shared" si="24"/>
        <v>458</v>
      </c>
      <c r="AF32" s="53">
        <f t="shared" si="24"/>
        <v>468</v>
      </c>
      <c r="AG32" s="53">
        <f t="shared" si="24"/>
        <v>468</v>
      </c>
      <c r="AH32" s="53">
        <f t="shared" si="24"/>
        <v>468</v>
      </c>
      <c r="AI32" s="53">
        <f t="shared" si="24"/>
        <v>468</v>
      </c>
      <c r="AJ32" s="53">
        <f t="shared" si="24"/>
        <v>468</v>
      </c>
      <c r="AK32" s="53">
        <f t="shared" si="24"/>
        <v>468</v>
      </c>
      <c r="AL32" s="53">
        <f t="shared" si="24"/>
        <v>468</v>
      </c>
      <c r="AM32" s="53">
        <f t="shared" si="24"/>
        <v>468</v>
      </c>
      <c r="AN32" s="53">
        <f t="shared" si="24"/>
        <v>468</v>
      </c>
      <c r="AO32" s="53">
        <f t="shared" si="24"/>
        <v>468</v>
      </c>
      <c r="AP32" s="53">
        <f t="shared" si="24"/>
        <v>438</v>
      </c>
      <c r="AQ32" s="53">
        <f t="shared" si="24"/>
        <v>408</v>
      </c>
      <c r="AR32" s="53">
        <f t="shared" si="24"/>
        <v>378</v>
      </c>
      <c r="AS32" s="53">
        <f t="shared" si="24"/>
        <v>348</v>
      </c>
      <c r="AT32" s="53">
        <f t="shared" si="24"/>
        <v>320</v>
      </c>
      <c r="AU32" s="53">
        <f t="shared" si="24"/>
        <v>320</v>
      </c>
      <c r="AV32" s="53">
        <f t="shared" si="24"/>
        <v>320</v>
      </c>
      <c r="AW32" s="53">
        <f t="shared" si="24"/>
        <v>320</v>
      </c>
      <c r="AX32" s="53">
        <f t="shared" si="24"/>
        <v>320</v>
      </c>
      <c r="AY32" s="53">
        <f t="shared" si="24"/>
        <v>320</v>
      </c>
      <c r="AZ32" s="53">
        <f t="shared" si="24"/>
        <v>320</v>
      </c>
      <c r="BA32" s="53">
        <f t="shared" si="24"/>
        <v>320</v>
      </c>
      <c r="BB32" s="53">
        <f t="shared" si="24"/>
        <v>320</v>
      </c>
      <c r="BC32" s="53">
        <f t="shared" si="24"/>
        <v>320</v>
      </c>
      <c r="BD32" s="53">
        <f t="shared" si="24"/>
        <v>320</v>
      </c>
      <c r="BE32" s="53">
        <f t="shared" si="24"/>
        <v>320</v>
      </c>
      <c r="BF32" s="53">
        <f t="shared" si="24"/>
        <v>320</v>
      </c>
      <c r="BG32" s="53">
        <f t="shared" si="24"/>
        <v>320</v>
      </c>
      <c r="BH32" s="53">
        <f t="shared" si="24"/>
        <v>320</v>
      </c>
      <c r="BI32" s="53">
        <f t="shared" si="24"/>
        <v>320</v>
      </c>
      <c r="BJ32" s="53">
        <f t="shared" si="24"/>
        <v>320</v>
      </c>
      <c r="BK32" s="53">
        <f t="shared" si="24"/>
        <v>320</v>
      </c>
      <c r="BL32" s="53">
        <f t="shared" si="24"/>
        <v>320</v>
      </c>
      <c r="BM32" s="53">
        <f t="shared" si="24"/>
        <v>320</v>
      </c>
      <c r="BN32" s="53">
        <f t="shared" si="24"/>
        <v>320</v>
      </c>
      <c r="BO32" s="53">
        <f t="shared" ref="BO32:CS32" si="25">BO62-BO73</f>
        <v>350</v>
      </c>
      <c r="BP32" s="53">
        <f t="shared" si="25"/>
        <v>380</v>
      </c>
      <c r="BQ32" s="53">
        <f t="shared" si="25"/>
        <v>410</v>
      </c>
      <c r="BR32" s="53">
        <f t="shared" si="25"/>
        <v>440</v>
      </c>
      <c r="BS32" s="53">
        <f t="shared" si="25"/>
        <v>468</v>
      </c>
      <c r="BT32" s="53">
        <f t="shared" si="25"/>
        <v>326</v>
      </c>
      <c r="BU32" s="53">
        <f t="shared" si="25"/>
        <v>326</v>
      </c>
      <c r="BV32" s="53">
        <f t="shared" si="25"/>
        <v>326</v>
      </c>
      <c r="BW32" s="53">
        <f t="shared" si="25"/>
        <v>326</v>
      </c>
      <c r="BX32" s="53">
        <f t="shared" si="25"/>
        <v>326</v>
      </c>
      <c r="BY32" s="53">
        <f t="shared" si="25"/>
        <v>326</v>
      </c>
      <c r="BZ32" s="53">
        <f t="shared" si="25"/>
        <v>326</v>
      </c>
      <c r="CA32" s="53">
        <f t="shared" si="25"/>
        <v>326</v>
      </c>
      <c r="CB32" s="53">
        <f t="shared" si="25"/>
        <v>326</v>
      </c>
      <c r="CC32" s="53">
        <f t="shared" si="25"/>
        <v>326</v>
      </c>
      <c r="CD32" s="53">
        <f t="shared" si="25"/>
        <v>326</v>
      </c>
      <c r="CE32" s="53">
        <f t="shared" si="25"/>
        <v>326</v>
      </c>
      <c r="CF32" s="53">
        <f t="shared" si="25"/>
        <v>326</v>
      </c>
      <c r="CG32" s="53">
        <f t="shared" si="25"/>
        <v>318</v>
      </c>
      <c r="CH32" s="53">
        <f t="shared" si="25"/>
        <v>318</v>
      </c>
      <c r="CI32" s="53">
        <f t="shared" si="25"/>
        <v>318</v>
      </c>
      <c r="CJ32" s="53">
        <f t="shared" si="25"/>
        <v>318</v>
      </c>
      <c r="CK32" s="53">
        <f t="shared" si="25"/>
        <v>318</v>
      </c>
      <c r="CL32" s="53">
        <f t="shared" si="25"/>
        <v>318</v>
      </c>
      <c r="CM32" s="53">
        <f t="shared" si="25"/>
        <v>318</v>
      </c>
      <c r="CN32" s="53">
        <f t="shared" si="25"/>
        <v>318</v>
      </c>
      <c r="CO32" s="53">
        <f t="shared" si="25"/>
        <v>318</v>
      </c>
      <c r="CP32" s="53">
        <f t="shared" si="25"/>
        <v>318</v>
      </c>
      <c r="CQ32" s="53">
        <f t="shared" si="25"/>
        <v>318</v>
      </c>
      <c r="CR32" s="53">
        <f t="shared" si="25"/>
        <v>318</v>
      </c>
      <c r="CS32" s="54">
        <f t="shared" si="25"/>
        <v>318</v>
      </c>
      <c r="CT32" s="19">
        <f t="shared" si="21"/>
        <v>34052</v>
      </c>
      <c r="CU32" s="107"/>
    </row>
    <row r="33" spans="1:99">
      <c r="A33" s="17" t="s">
        <v>33</v>
      </c>
      <c r="B33" s="55">
        <f t="shared" ref="B33:Q38" si="26">B63-B74</f>
        <v>510</v>
      </c>
      <c r="C33" s="2">
        <f t="shared" si="26"/>
        <v>450</v>
      </c>
      <c r="D33" s="2">
        <f t="shared" si="26"/>
        <v>432</v>
      </c>
      <c r="E33" s="2">
        <f t="shared" si="26"/>
        <v>432</v>
      </c>
      <c r="F33" s="2">
        <f t="shared" si="26"/>
        <v>432</v>
      </c>
      <c r="G33" s="2">
        <f t="shared" si="26"/>
        <v>432</v>
      </c>
      <c r="H33" s="2">
        <f t="shared" si="26"/>
        <v>432</v>
      </c>
      <c r="I33" s="2">
        <f t="shared" si="26"/>
        <v>432</v>
      </c>
      <c r="J33" s="2">
        <f t="shared" si="26"/>
        <v>432</v>
      </c>
      <c r="K33" s="2">
        <f t="shared" si="26"/>
        <v>432</v>
      </c>
      <c r="L33" s="2">
        <f t="shared" si="26"/>
        <v>432</v>
      </c>
      <c r="M33" s="2">
        <f t="shared" si="26"/>
        <v>432</v>
      </c>
      <c r="N33" s="2">
        <f t="shared" si="26"/>
        <v>432</v>
      </c>
      <c r="O33" s="2">
        <f t="shared" si="26"/>
        <v>432</v>
      </c>
      <c r="P33" s="2">
        <f t="shared" si="26"/>
        <v>432</v>
      </c>
      <c r="Q33" s="2">
        <f t="shared" si="26"/>
        <v>432</v>
      </c>
      <c r="R33" s="2">
        <f t="shared" ref="R33:CC33" si="27">R63-R74</f>
        <v>432</v>
      </c>
      <c r="S33" s="2">
        <f t="shared" si="27"/>
        <v>432</v>
      </c>
      <c r="T33" s="2">
        <f t="shared" si="27"/>
        <v>432</v>
      </c>
      <c r="U33" s="2">
        <f t="shared" si="27"/>
        <v>432</v>
      </c>
      <c r="V33" s="2">
        <f t="shared" si="27"/>
        <v>432</v>
      </c>
      <c r="W33" s="2">
        <f t="shared" si="27"/>
        <v>432</v>
      </c>
      <c r="X33" s="2">
        <f t="shared" si="27"/>
        <v>432</v>
      </c>
      <c r="Y33" s="2">
        <f t="shared" si="27"/>
        <v>432</v>
      </c>
      <c r="Z33" s="2">
        <f t="shared" si="27"/>
        <v>432</v>
      </c>
      <c r="AA33" s="2">
        <f t="shared" si="27"/>
        <v>432</v>
      </c>
      <c r="AB33" s="2">
        <f t="shared" si="27"/>
        <v>492</v>
      </c>
      <c r="AC33" s="2">
        <f t="shared" si="27"/>
        <v>552</v>
      </c>
      <c r="AD33" s="2">
        <f t="shared" si="27"/>
        <v>570</v>
      </c>
      <c r="AE33" s="2">
        <f t="shared" si="27"/>
        <v>570</v>
      </c>
      <c r="AF33" s="2">
        <f t="shared" si="27"/>
        <v>570</v>
      </c>
      <c r="AG33" s="2">
        <f t="shared" si="27"/>
        <v>570</v>
      </c>
      <c r="AH33" s="2">
        <f t="shared" si="27"/>
        <v>570</v>
      </c>
      <c r="AI33" s="2">
        <f t="shared" si="27"/>
        <v>570</v>
      </c>
      <c r="AJ33" s="2">
        <f t="shared" si="27"/>
        <v>570</v>
      </c>
      <c r="AK33" s="2">
        <f t="shared" si="27"/>
        <v>570</v>
      </c>
      <c r="AL33" s="2">
        <f t="shared" si="27"/>
        <v>570</v>
      </c>
      <c r="AM33" s="2">
        <f t="shared" si="27"/>
        <v>570</v>
      </c>
      <c r="AN33" s="2">
        <f t="shared" si="27"/>
        <v>570</v>
      </c>
      <c r="AO33" s="2">
        <f t="shared" si="27"/>
        <v>570</v>
      </c>
      <c r="AP33" s="2">
        <f t="shared" si="27"/>
        <v>570</v>
      </c>
      <c r="AQ33" s="2">
        <f t="shared" si="27"/>
        <v>510</v>
      </c>
      <c r="AR33" s="2">
        <f t="shared" si="27"/>
        <v>450</v>
      </c>
      <c r="AS33" s="2">
        <f t="shared" si="27"/>
        <v>432</v>
      </c>
      <c r="AT33" s="2">
        <f t="shared" si="27"/>
        <v>432</v>
      </c>
      <c r="AU33" s="2">
        <f t="shared" si="27"/>
        <v>432</v>
      </c>
      <c r="AV33" s="2">
        <f t="shared" si="27"/>
        <v>432</v>
      </c>
      <c r="AW33" s="2">
        <f t="shared" si="27"/>
        <v>432</v>
      </c>
      <c r="AX33" s="2">
        <f t="shared" si="27"/>
        <v>432</v>
      </c>
      <c r="AY33" s="2">
        <f t="shared" si="27"/>
        <v>432</v>
      </c>
      <c r="AZ33" s="2">
        <f t="shared" si="27"/>
        <v>432</v>
      </c>
      <c r="BA33" s="2">
        <f t="shared" si="27"/>
        <v>432</v>
      </c>
      <c r="BB33" s="2">
        <f t="shared" si="27"/>
        <v>432</v>
      </c>
      <c r="BC33" s="2">
        <f t="shared" si="27"/>
        <v>432</v>
      </c>
      <c r="BD33" s="2">
        <f t="shared" si="27"/>
        <v>432</v>
      </c>
      <c r="BE33" s="2">
        <f t="shared" si="27"/>
        <v>432</v>
      </c>
      <c r="BF33" s="2">
        <f t="shared" si="27"/>
        <v>432</v>
      </c>
      <c r="BG33" s="2">
        <f t="shared" si="27"/>
        <v>432</v>
      </c>
      <c r="BH33" s="2">
        <f t="shared" si="27"/>
        <v>432</v>
      </c>
      <c r="BI33" s="2">
        <f t="shared" si="27"/>
        <v>432</v>
      </c>
      <c r="BJ33" s="2">
        <f t="shared" si="27"/>
        <v>432</v>
      </c>
      <c r="BK33" s="2">
        <f t="shared" si="27"/>
        <v>432</v>
      </c>
      <c r="BL33" s="2">
        <f t="shared" si="27"/>
        <v>432</v>
      </c>
      <c r="BM33" s="2">
        <f t="shared" si="27"/>
        <v>432</v>
      </c>
      <c r="BN33" s="2">
        <f t="shared" si="27"/>
        <v>432</v>
      </c>
      <c r="BO33" s="2">
        <f t="shared" si="27"/>
        <v>432</v>
      </c>
      <c r="BP33" s="2">
        <f t="shared" si="27"/>
        <v>432</v>
      </c>
      <c r="BQ33" s="2">
        <f t="shared" si="27"/>
        <v>432</v>
      </c>
      <c r="BR33" s="2">
        <f t="shared" si="27"/>
        <v>432</v>
      </c>
      <c r="BS33" s="2">
        <f t="shared" si="27"/>
        <v>432</v>
      </c>
      <c r="BT33" s="2">
        <f t="shared" si="27"/>
        <v>432</v>
      </c>
      <c r="BU33" s="2">
        <f t="shared" si="27"/>
        <v>432</v>
      </c>
      <c r="BV33" s="2">
        <f t="shared" si="27"/>
        <v>432</v>
      </c>
      <c r="BW33" s="2">
        <f t="shared" si="27"/>
        <v>432</v>
      </c>
      <c r="BX33" s="2">
        <f t="shared" si="27"/>
        <v>432</v>
      </c>
      <c r="BY33" s="2">
        <f t="shared" si="27"/>
        <v>432</v>
      </c>
      <c r="BZ33" s="2">
        <f t="shared" si="27"/>
        <v>432</v>
      </c>
      <c r="CA33" s="2">
        <f t="shared" si="27"/>
        <v>492</v>
      </c>
      <c r="CB33" s="2">
        <f t="shared" si="27"/>
        <v>534</v>
      </c>
      <c r="CC33" s="2">
        <f t="shared" si="27"/>
        <v>534</v>
      </c>
      <c r="CD33" s="2">
        <f t="shared" ref="CD33:CS33" si="28">CD63-CD74</f>
        <v>534</v>
      </c>
      <c r="CE33" s="2">
        <f t="shared" si="28"/>
        <v>474</v>
      </c>
      <c r="CF33" s="2">
        <f t="shared" si="28"/>
        <v>432</v>
      </c>
      <c r="CG33" s="2">
        <f t="shared" si="28"/>
        <v>432</v>
      </c>
      <c r="CH33" s="2">
        <f t="shared" si="28"/>
        <v>432</v>
      </c>
      <c r="CI33" s="2">
        <f t="shared" si="28"/>
        <v>432</v>
      </c>
      <c r="CJ33" s="2">
        <f t="shared" si="28"/>
        <v>432</v>
      </c>
      <c r="CK33" s="2">
        <f t="shared" si="28"/>
        <v>432</v>
      </c>
      <c r="CL33" s="2">
        <f t="shared" si="28"/>
        <v>432</v>
      </c>
      <c r="CM33" s="2">
        <f t="shared" si="28"/>
        <v>432</v>
      </c>
      <c r="CN33" s="2">
        <f t="shared" si="28"/>
        <v>432</v>
      </c>
      <c r="CO33" s="2">
        <f t="shared" si="28"/>
        <v>432</v>
      </c>
      <c r="CP33" s="2">
        <f t="shared" si="28"/>
        <v>432</v>
      </c>
      <c r="CQ33" s="2">
        <f t="shared" si="28"/>
        <v>432</v>
      </c>
      <c r="CR33" s="2">
        <f t="shared" si="28"/>
        <v>432</v>
      </c>
      <c r="CS33" s="56">
        <f t="shared" si="28"/>
        <v>432</v>
      </c>
      <c r="CT33" s="19">
        <f t="shared" si="21"/>
        <v>44046</v>
      </c>
      <c r="CU33" s="107"/>
    </row>
    <row r="34" spans="1:99">
      <c r="A34" s="17" t="s">
        <v>34</v>
      </c>
      <c r="B34" s="55">
        <f t="shared" si="26"/>
        <v>663.2</v>
      </c>
      <c r="C34" s="2">
        <f t="shared" si="26"/>
        <v>663.2</v>
      </c>
      <c r="D34" s="2">
        <f t="shared" si="26"/>
        <v>663.2</v>
      </c>
      <c r="E34" s="2">
        <f t="shared" si="26"/>
        <v>663.2</v>
      </c>
      <c r="F34" s="2">
        <f t="shared" si="26"/>
        <v>663.2</v>
      </c>
      <c r="G34" s="2">
        <f t="shared" si="26"/>
        <v>663.2</v>
      </c>
      <c r="H34" s="2">
        <f t="shared" si="26"/>
        <v>663.2</v>
      </c>
      <c r="I34" s="2">
        <f t="shared" si="26"/>
        <v>663.2</v>
      </c>
      <c r="J34" s="2">
        <f t="shared" si="26"/>
        <v>663.2</v>
      </c>
      <c r="K34" s="2">
        <f t="shared" si="26"/>
        <v>663.2</v>
      </c>
      <c r="L34" s="2">
        <f t="shared" si="26"/>
        <v>663.2</v>
      </c>
      <c r="M34" s="2">
        <f t="shared" si="26"/>
        <v>663.2</v>
      </c>
      <c r="N34" s="2">
        <f t="shared" si="26"/>
        <v>663.2</v>
      </c>
      <c r="O34" s="2">
        <f t="shared" si="26"/>
        <v>663.2</v>
      </c>
      <c r="P34" s="2">
        <f t="shared" si="26"/>
        <v>663.2</v>
      </c>
      <c r="Q34" s="2">
        <f t="shared" si="26"/>
        <v>663.2</v>
      </c>
      <c r="R34" s="2">
        <f t="shared" ref="R34:CC34" si="29">R64-R75</f>
        <v>663.2</v>
      </c>
      <c r="S34" s="2">
        <f t="shared" si="29"/>
        <v>663.2</v>
      </c>
      <c r="T34" s="2">
        <f t="shared" si="29"/>
        <v>663.2</v>
      </c>
      <c r="U34" s="2">
        <f t="shared" si="29"/>
        <v>663.2</v>
      </c>
      <c r="V34" s="2">
        <f t="shared" si="29"/>
        <v>663.2</v>
      </c>
      <c r="W34" s="2">
        <f t="shared" si="29"/>
        <v>663.2</v>
      </c>
      <c r="X34" s="2">
        <f t="shared" si="29"/>
        <v>663.2</v>
      </c>
      <c r="Y34" s="2">
        <f t="shared" si="29"/>
        <v>663.2</v>
      </c>
      <c r="Z34" s="2">
        <f t="shared" si="29"/>
        <v>663.2</v>
      </c>
      <c r="AA34" s="2">
        <f t="shared" si="29"/>
        <v>827.2</v>
      </c>
      <c r="AB34" s="2">
        <f t="shared" si="29"/>
        <v>837.2</v>
      </c>
      <c r="AC34" s="2">
        <f t="shared" si="29"/>
        <v>862.2</v>
      </c>
      <c r="AD34" s="2">
        <f t="shared" si="29"/>
        <v>862.2</v>
      </c>
      <c r="AE34" s="2">
        <f t="shared" si="29"/>
        <v>862.2</v>
      </c>
      <c r="AF34" s="2">
        <f t="shared" si="29"/>
        <v>862.2</v>
      </c>
      <c r="AG34" s="2">
        <f t="shared" si="29"/>
        <v>862.2</v>
      </c>
      <c r="AH34" s="2">
        <f t="shared" si="29"/>
        <v>642.6</v>
      </c>
      <c r="AI34" s="2">
        <f t="shared" si="29"/>
        <v>642.6</v>
      </c>
      <c r="AJ34" s="2">
        <f t="shared" si="29"/>
        <v>642.6</v>
      </c>
      <c r="AK34" s="2">
        <f t="shared" si="29"/>
        <v>642.6</v>
      </c>
      <c r="AL34" s="2">
        <f t="shared" si="29"/>
        <v>642.6</v>
      </c>
      <c r="AM34" s="2">
        <f t="shared" si="29"/>
        <v>642.6</v>
      </c>
      <c r="AN34" s="2">
        <f t="shared" si="29"/>
        <v>642.6</v>
      </c>
      <c r="AO34" s="2">
        <f t="shared" si="29"/>
        <v>642.6</v>
      </c>
      <c r="AP34" s="2">
        <f t="shared" si="29"/>
        <v>642.6</v>
      </c>
      <c r="AQ34" s="2">
        <f t="shared" si="29"/>
        <v>597.6</v>
      </c>
      <c r="AR34" s="2">
        <f t="shared" si="29"/>
        <v>491.6</v>
      </c>
      <c r="AS34" s="2">
        <f t="shared" si="29"/>
        <v>491.6</v>
      </c>
      <c r="AT34" s="2">
        <f t="shared" si="29"/>
        <v>491.6</v>
      </c>
      <c r="AU34" s="2">
        <f t="shared" si="29"/>
        <v>491.6</v>
      </c>
      <c r="AV34" s="2">
        <f t="shared" si="29"/>
        <v>491.6</v>
      </c>
      <c r="AW34" s="2">
        <f t="shared" si="29"/>
        <v>491.6</v>
      </c>
      <c r="AX34" s="2">
        <f t="shared" si="29"/>
        <v>491.6</v>
      </c>
      <c r="AY34" s="2">
        <f t="shared" si="29"/>
        <v>491.6</v>
      </c>
      <c r="AZ34" s="2">
        <f t="shared" si="29"/>
        <v>491.6</v>
      </c>
      <c r="BA34" s="2">
        <f t="shared" si="29"/>
        <v>491.6</v>
      </c>
      <c r="BB34" s="2">
        <f t="shared" si="29"/>
        <v>491.6</v>
      </c>
      <c r="BC34" s="2">
        <f t="shared" si="29"/>
        <v>491.6</v>
      </c>
      <c r="BD34" s="2">
        <f t="shared" si="29"/>
        <v>491.6</v>
      </c>
      <c r="BE34" s="2">
        <f t="shared" si="29"/>
        <v>491.6</v>
      </c>
      <c r="BF34" s="2">
        <f t="shared" si="29"/>
        <v>491.6</v>
      </c>
      <c r="BG34" s="2">
        <f t="shared" si="29"/>
        <v>491.6</v>
      </c>
      <c r="BH34" s="2">
        <f t="shared" si="29"/>
        <v>491.6</v>
      </c>
      <c r="BI34" s="2">
        <f t="shared" si="29"/>
        <v>491.6</v>
      </c>
      <c r="BJ34" s="2">
        <f t="shared" si="29"/>
        <v>491.6</v>
      </c>
      <c r="BK34" s="2">
        <f t="shared" si="29"/>
        <v>491.6</v>
      </c>
      <c r="BL34" s="2">
        <f t="shared" si="29"/>
        <v>491.6</v>
      </c>
      <c r="BM34" s="2">
        <f t="shared" si="29"/>
        <v>491.6</v>
      </c>
      <c r="BN34" s="2">
        <f t="shared" si="29"/>
        <v>491.6</v>
      </c>
      <c r="BO34" s="2">
        <f t="shared" si="29"/>
        <v>491.6</v>
      </c>
      <c r="BP34" s="2">
        <f t="shared" si="29"/>
        <v>491.6</v>
      </c>
      <c r="BQ34" s="2">
        <f t="shared" si="29"/>
        <v>491.6</v>
      </c>
      <c r="BR34" s="2">
        <f t="shared" si="29"/>
        <v>491.6</v>
      </c>
      <c r="BS34" s="2">
        <f t="shared" si="29"/>
        <v>491.6</v>
      </c>
      <c r="BT34" s="2">
        <f t="shared" si="29"/>
        <v>491.6</v>
      </c>
      <c r="BU34" s="2">
        <f t="shared" si="29"/>
        <v>491.6</v>
      </c>
      <c r="BV34" s="2">
        <f t="shared" si="29"/>
        <v>491.6</v>
      </c>
      <c r="BW34" s="2">
        <f t="shared" si="29"/>
        <v>491.6</v>
      </c>
      <c r="BX34" s="2">
        <f t="shared" si="29"/>
        <v>491.6</v>
      </c>
      <c r="BY34" s="2">
        <f t="shared" si="29"/>
        <v>491.6</v>
      </c>
      <c r="BZ34" s="2">
        <f t="shared" si="29"/>
        <v>631.6</v>
      </c>
      <c r="CA34" s="2">
        <f t="shared" si="29"/>
        <v>652.6</v>
      </c>
      <c r="CB34" s="2">
        <f t="shared" si="29"/>
        <v>652.6</v>
      </c>
      <c r="CC34" s="2">
        <f t="shared" si="29"/>
        <v>648.6</v>
      </c>
      <c r="CD34" s="2">
        <f t="shared" ref="CD34:CS34" si="30">CD64-CD75</f>
        <v>648.6</v>
      </c>
      <c r="CE34" s="2">
        <f t="shared" si="30"/>
        <v>613.6</v>
      </c>
      <c r="CF34" s="2">
        <f t="shared" si="30"/>
        <v>468.6</v>
      </c>
      <c r="CG34" s="2">
        <f t="shared" si="30"/>
        <v>468.6</v>
      </c>
      <c r="CH34" s="2">
        <f t="shared" si="30"/>
        <v>468.6</v>
      </c>
      <c r="CI34" s="2">
        <f t="shared" si="30"/>
        <v>468.6</v>
      </c>
      <c r="CJ34" s="2">
        <f t="shared" si="30"/>
        <v>468.6</v>
      </c>
      <c r="CK34" s="2">
        <f t="shared" si="30"/>
        <v>468.6</v>
      </c>
      <c r="CL34" s="2">
        <f t="shared" si="30"/>
        <v>468.6</v>
      </c>
      <c r="CM34" s="2">
        <f t="shared" si="30"/>
        <v>468.6</v>
      </c>
      <c r="CN34" s="2">
        <f t="shared" si="30"/>
        <v>468.6</v>
      </c>
      <c r="CO34" s="2">
        <f t="shared" si="30"/>
        <v>468.6</v>
      </c>
      <c r="CP34" s="2">
        <f t="shared" si="30"/>
        <v>468.6</v>
      </c>
      <c r="CQ34" s="2">
        <f t="shared" si="30"/>
        <v>468.6</v>
      </c>
      <c r="CR34" s="2">
        <f t="shared" si="30"/>
        <v>468.6</v>
      </c>
      <c r="CS34" s="56">
        <f t="shared" si="30"/>
        <v>468.6</v>
      </c>
      <c r="CT34" s="19">
        <f t="shared" si="21"/>
        <v>56058.799999999923</v>
      </c>
      <c r="CU34" s="107"/>
    </row>
    <row r="35" spans="1:99">
      <c r="A35" s="17" t="s">
        <v>35</v>
      </c>
      <c r="B35" s="55">
        <f t="shared" si="26"/>
        <v>343</v>
      </c>
      <c r="C35" s="2">
        <f t="shared" si="26"/>
        <v>343</v>
      </c>
      <c r="D35" s="2">
        <f t="shared" si="26"/>
        <v>343</v>
      </c>
      <c r="E35" s="2">
        <f t="shared" si="26"/>
        <v>343</v>
      </c>
      <c r="F35" s="2">
        <f t="shared" si="26"/>
        <v>343</v>
      </c>
      <c r="G35" s="2">
        <f t="shared" si="26"/>
        <v>343</v>
      </c>
      <c r="H35" s="2">
        <f t="shared" si="26"/>
        <v>343</v>
      </c>
      <c r="I35" s="2">
        <f t="shared" si="26"/>
        <v>343</v>
      </c>
      <c r="J35" s="2">
        <f t="shared" si="26"/>
        <v>343</v>
      </c>
      <c r="K35" s="2">
        <f t="shared" si="26"/>
        <v>343</v>
      </c>
      <c r="L35" s="2">
        <f t="shared" si="26"/>
        <v>343</v>
      </c>
      <c r="M35" s="2">
        <f t="shared" si="26"/>
        <v>343</v>
      </c>
      <c r="N35" s="2">
        <f t="shared" si="26"/>
        <v>343</v>
      </c>
      <c r="O35" s="2">
        <f t="shared" si="26"/>
        <v>343</v>
      </c>
      <c r="P35" s="2">
        <f t="shared" si="26"/>
        <v>343</v>
      </c>
      <c r="Q35" s="2">
        <f t="shared" si="26"/>
        <v>343</v>
      </c>
      <c r="R35" s="2">
        <f t="shared" ref="R35:CC35" si="31">R65-R76</f>
        <v>343</v>
      </c>
      <c r="S35" s="2">
        <f t="shared" si="31"/>
        <v>343</v>
      </c>
      <c r="T35" s="2">
        <f t="shared" si="31"/>
        <v>343</v>
      </c>
      <c r="U35" s="2">
        <f t="shared" si="31"/>
        <v>343</v>
      </c>
      <c r="V35" s="2">
        <f t="shared" si="31"/>
        <v>343</v>
      </c>
      <c r="W35" s="2">
        <f t="shared" si="31"/>
        <v>343</v>
      </c>
      <c r="X35" s="2">
        <f t="shared" si="31"/>
        <v>343</v>
      </c>
      <c r="Y35" s="2">
        <f t="shared" si="31"/>
        <v>343</v>
      </c>
      <c r="Z35" s="2">
        <f t="shared" si="31"/>
        <v>343</v>
      </c>
      <c r="AA35" s="2">
        <f t="shared" si="31"/>
        <v>343</v>
      </c>
      <c r="AB35" s="2">
        <f t="shared" si="31"/>
        <v>343</v>
      </c>
      <c r="AC35" s="2">
        <f t="shared" si="31"/>
        <v>404</v>
      </c>
      <c r="AD35" s="2">
        <f t="shared" si="31"/>
        <v>404</v>
      </c>
      <c r="AE35" s="2">
        <f t="shared" si="31"/>
        <v>404</v>
      </c>
      <c r="AF35" s="2">
        <f t="shared" si="31"/>
        <v>404</v>
      </c>
      <c r="AG35" s="2">
        <f t="shared" si="31"/>
        <v>404</v>
      </c>
      <c r="AH35" s="2">
        <f t="shared" si="31"/>
        <v>404</v>
      </c>
      <c r="AI35" s="2">
        <f t="shared" si="31"/>
        <v>404</v>
      </c>
      <c r="AJ35" s="2">
        <f t="shared" si="31"/>
        <v>404</v>
      </c>
      <c r="AK35" s="2">
        <f t="shared" si="31"/>
        <v>404</v>
      </c>
      <c r="AL35" s="2">
        <f t="shared" si="31"/>
        <v>404</v>
      </c>
      <c r="AM35" s="2">
        <f t="shared" si="31"/>
        <v>328</v>
      </c>
      <c r="AN35" s="2">
        <f t="shared" si="31"/>
        <v>328</v>
      </c>
      <c r="AO35" s="2">
        <f t="shared" si="31"/>
        <v>328</v>
      </c>
      <c r="AP35" s="2">
        <f t="shared" si="31"/>
        <v>328</v>
      </c>
      <c r="AQ35" s="2">
        <f t="shared" si="31"/>
        <v>328</v>
      </c>
      <c r="AR35" s="2">
        <f t="shared" si="31"/>
        <v>328</v>
      </c>
      <c r="AS35" s="2">
        <f t="shared" si="31"/>
        <v>328</v>
      </c>
      <c r="AT35" s="2">
        <f t="shared" si="31"/>
        <v>328</v>
      </c>
      <c r="AU35" s="2">
        <f t="shared" si="31"/>
        <v>328</v>
      </c>
      <c r="AV35" s="2">
        <f t="shared" si="31"/>
        <v>328</v>
      </c>
      <c r="AW35" s="2">
        <f t="shared" si="31"/>
        <v>328</v>
      </c>
      <c r="AX35" s="2">
        <f t="shared" si="31"/>
        <v>328</v>
      </c>
      <c r="AY35" s="2">
        <f t="shared" si="31"/>
        <v>328</v>
      </c>
      <c r="AZ35" s="2">
        <f t="shared" si="31"/>
        <v>328</v>
      </c>
      <c r="BA35" s="2">
        <f t="shared" si="31"/>
        <v>328</v>
      </c>
      <c r="BB35" s="2">
        <f t="shared" si="31"/>
        <v>328</v>
      </c>
      <c r="BC35" s="2">
        <f t="shared" si="31"/>
        <v>328</v>
      </c>
      <c r="BD35" s="2">
        <f t="shared" si="31"/>
        <v>328</v>
      </c>
      <c r="BE35" s="2">
        <f t="shared" si="31"/>
        <v>328</v>
      </c>
      <c r="BF35" s="2">
        <f t="shared" si="31"/>
        <v>328</v>
      </c>
      <c r="BG35" s="2">
        <f t="shared" si="31"/>
        <v>328</v>
      </c>
      <c r="BH35" s="2">
        <f t="shared" si="31"/>
        <v>328</v>
      </c>
      <c r="BI35" s="2">
        <f t="shared" si="31"/>
        <v>328</v>
      </c>
      <c r="BJ35" s="2">
        <f t="shared" si="31"/>
        <v>328</v>
      </c>
      <c r="BK35" s="2">
        <f t="shared" si="31"/>
        <v>328</v>
      </c>
      <c r="BL35" s="2">
        <f t="shared" si="31"/>
        <v>328</v>
      </c>
      <c r="BM35" s="2">
        <f t="shared" si="31"/>
        <v>328</v>
      </c>
      <c r="BN35" s="2">
        <f t="shared" si="31"/>
        <v>328</v>
      </c>
      <c r="BO35" s="2">
        <f t="shared" si="31"/>
        <v>328</v>
      </c>
      <c r="BP35" s="2">
        <f t="shared" si="31"/>
        <v>328</v>
      </c>
      <c r="BQ35" s="2">
        <f t="shared" si="31"/>
        <v>328</v>
      </c>
      <c r="BR35" s="2">
        <f t="shared" si="31"/>
        <v>328</v>
      </c>
      <c r="BS35" s="2">
        <f t="shared" si="31"/>
        <v>328</v>
      </c>
      <c r="BT35" s="2">
        <f t="shared" si="31"/>
        <v>328</v>
      </c>
      <c r="BU35" s="2">
        <f t="shared" si="31"/>
        <v>328</v>
      </c>
      <c r="BV35" s="2">
        <f t="shared" si="31"/>
        <v>328</v>
      </c>
      <c r="BW35" s="2">
        <f t="shared" si="31"/>
        <v>328</v>
      </c>
      <c r="BX35" s="2">
        <f t="shared" si="31"/>
        <v>328</v>
      </c>
      <c r="BY35" s="2">
        <f t="shared" si="31"/>
        <v>328</v>
      </c>
      <c r="BZ35" s="2">
        <f t="shared" si="31"/>
        <v>328</v>
      </c>
      <c r="CA35" s="2">
        <f t="shared" si="31"/>
        <v>328</v>
      </c>
      <c r="CB35" s="2">
        <f t="shared" si="31"/>
        <v>328</v>
      </c>
      <c r="CC35" s="2">
        <f t="shared" si="31"/>
        <v>328</v>
      </c>
      <c r="CD35" s="2">
        <f t="shared" ref="CD35:CS35" si="32">CD65-CD76</f>
        <v>328</v>
      </c>
      <c r="CE35" s="2">
        <f t="shared" si="32"/>
        <v>328</v>
      </c>
      <c r="CF35" s="2">
        <f t="shared" si="32"/>
        <v>328</v>
      </c>
      <c r="CG35" s="2">
        <f t="shared" si="32"/>
        <v>328</v>
      </c>
      <c r="CH35" s="2">
        <f t="shared" si="32"/>
        <v>328</v>
      </c>
      <c r="CI35" s="2">
        <f t="shared" si="32"/>
        <v>328</v>
      </c>
      <c r="CJ35" s="2">
        <f t="shared" si="32"/>
        <v>328</v>
      </c>
      <c r="CK35" s="2">
        <f t="shared" si="32"/>
        <v>328</v>
      </c>
      <c r="CL35" s="2">
        <f t="shared" si="32"/>
        <v>328</v>
      </c>
      <c r="CM35" s="2">
        <f t="shared" si="32"/>
        <v>328</v>
      </c>
      <c r="CN35" s="2">
        <f t="shared" si="32"/>
        <v>328</v>
      </c>
      <c r="CO35" s="2">
        <f t="shared" si="32"/>
        <v>328</v>
      </c>
      <c r="CP35" s="2">
        <f t="shared" si="32"/>
        <v>328</v>
      </c>
      <c r="CQ35" s="2">
        <f t="shared" si="32"/>
        <v>328</v>
      </c>
      <c r="CR35" s="2">
        <f t="shared" si="32"/>
        <v>328</v>
      </c>
      <c r="CS35" s="56">
        <f t="shared" si="32"/>
        <v>328</v>
      </c>
      <c r="CT35" s="19">
        <f t="shared" si="21"/>
        <v>32653</v>
      </c>
      <c r="CU35" s="107"/>
    </row>
    <row r="36" spans="1:99">
      <c r="A36" s="17" t="s">
        <v>36</v>
      </c>
      <c r="B36" s="55">
        <f t="shared" si="26"/>
        <v>417.125</v>
      </c>
      <c r="C36" s="2">
        <f t="shared" si="26"/>
        <v>387.125</v>
      </c>
      <c r="D36" s="2">
        <f t="shared" si="26"/>
        <v>357.125</v>
      </c>
      <c r="E36" s="2">
        <f t="shared" si="26"/>
        <v>327.125</v>
      </c>
      <c r="F36" s="2">
        <f t="shared" si="26"/>
        <v>300.125</v>
      </c>
      <c r="G36" s="2">
        <f t="shared" si="26"/>
        <v>300.125</v>
      </c>
      <c r="H36" s="2">
        <f t="shared" si="26"/>
        <v>300.125</v>
      </c>
      <c r="I36" s="2">
        <f t="shared" si="26"/>
        <v>300.125</v>
      </c>
      <c r="J36" s="2">
        <f t="shared" si="26"/>
        <v>300.125</v>
      </c>
      <c r="K36" s="2">
        <f t="shared" si="26"/>
        <v>300.125</v>
      </c>
      <c r="L36" s="2">
        <f t="shared" si="26"/>
        <v>300.125</v>
      </c>
      <c r="M36" s="2">
        <f t="shared" si="26"/>
        <v>300.125</v>
      </c>
      <c r="N36" s="2">
        <f t="shared" si="26"/>
        <v>300.125</v>
      </c>
      <c r="O36" s="2">
        <f t="shared" si="26"/>
        <v>300.125</v>
      </c>
      <c r="P36" s="2">
        <f t="shared" si="26"/>
        <v>300.125</v>
      </c>
      <c r="Q36" s="2">
        <f t="shared" si="26"/>
        <v>300.125</v>
      </c>
      <c r="R36" s="2">
        <f t="shared" ref="R36:CC36" si="33">R66-R77</f>
        <v>300.125</v>
      </c>
      <c r="S36" s="2">
        <f t="shared" si="33"/>
        <v>300.125</v>
      </c>
      <c r="T36" s="2">
        <f t="shared" si="33"/>
        <v>300.125</v>
      </c>
      <c r="U36" s="2">
        <f t="shared" si="33"/>
        <v>300.125</v>
      </c>
      <c r="V36" s="2">
        <f t="shared" si="33"/>
        <v>300.125</v>
      </c>
      <c r="W36" s="2">
        <f t="shared" si="33"/>
        <v>300.125</v>
      </c>
      <c r="X36" s="2">
        <f t="shared" si="33"/>
        <v>300.125</v>
      </c>
      <c r="Y36" s="2">
        <f t="shared" si="33"/>
        <v>300.125</v>
      </c>
      <c r="Z36" s="2">
        <f t="shared" si="33"/>
        <v>300.125</v>
      </c>
      <c r="AA36" s="2">
        <f t="shared" si="33"/>
        <v>300.125</v>
      </c>
      <c r="AB36" s="2">
        <f t="shared" si="33"/>
        <v>300.125</v>
      </c>
      <c r="AC36" s="2">
        <f t="shared" si="33"/>
        <v>330.125</v>
      </c>
      <c r="AD36" s="2">
        <f t="shared" si="33"/>
        <v>360.125</v>
      </c>
      <c r="AE36" s="2">
        <f t="shared" si="33"/>
        <v>390.125</v>
      </c>
      <c r="AF36" s="2">
        <f t="shared" si="33"/>
        <v>420.125</v>
      </c>
      <c r="AG36" s="2">
        <f t="shared" si="33"/>
        <v>447.125</v>
      </c>
      <c r="AH36" s="2">
        <f t="shared" si="33"/>
        <v>447.125</v>
      </c>
      <c r="AI36" s="2">
        <f t="shared" si="33"/>
        <v>447.125</v>
      </c>
      <c r="AJ36" s="2">
        <f t="shared" si="33"/>
        <v>447.125</v>
      </c>
      <c r="AK36" s="2">
        <f t="shared" si="33"/>
        <v>447.125</v>
      </c>
      <c r="AL36" s="2">
        <f t="shared" si="33"/>
        <v>447.125</v>
      </c>
      <c r="AM36" s="2">
        <f t="shared" si="33"/>
        <v>417.125</v>
      </c>
      <c r="AN36" s="2">
        <f t="shared" si="33"/>
        <v>387.125</v>
      </c>
      <c r="AO36" s="2">
        <f t="shared" si="33"/>
        <v>357.125</v>
      </c>
      <c r="AP36" s="2">
        <f t="shared" si="33"/>
        <v>347.125</v>
      </c>
      <c r="AQ36" s="2">
        <f t="shared" si="33"/>
        <v>347.125</v>
      </c>
      <c r="AR36" s="2">
        <f t="shared" si="33"/>
        <v>347.125</v>
      </c>
      <c r="AS36" s="2">
        <f t="shared" si="33"/>
        <v>347.125</v>
      </c>
      <c r="AT36" s="2">
        <f t="shared" si="33"/>
        <v>347.125</v>
      </c>
      <c r="AU36" s="2">
        <f t="shared" si="33"/>
        <v>347.125</v>
      </c>
      <c r="AV36" s="2">
        <f t="shared" si="33"/>
        <v>347.125</v>
      </c>
      <c r="AW36" s="2">
        <f t="shared" si="33"/>
        <v>347.125</v>
      </c>
      <c r="AX36" s="2">
        <f t="shared" si="33"/>
        <v>347.125</v>
      </c>
      <c r="AY36" s="2">
        <f t="shared" si="33"/>
        <v>347.125</v>
      </c>
      <c r="AZ36" s="2">
        <f t="shared" si="33"/>
        <v>347.125</v>
      </c>
      <c r="BA36" s="2">
        <f t="shared" si="33"/>
        <v>347.125</v>
      </c>
      <c r="BB36" s="2">
        <f t="shared" si="33"/>
        <v>347.125</v>
      </c>
      <c r="BC36" s="2">
        <f t="shared" si="33"/>
        <v>347.125</v>
      </c>
      <c r="BD36" s="2">
        <f t="shared" si="33"/>
        <v>347.125</v>
      </c>
      <c r="BE36" s="2">
        <f t="shared" si="33"/>
        <v>347.125</v>
      </c>
      <c r="BF36" s="2">
        <f t="shared" si="33"/>
        <v>347.125</v>
      </c>
      <c r="BG36" s="2">
        <f t="shared" si="33"/>
        <v>347.125</v>
      </c>
      <c r="BH36" s="2">
        <f t="shared" si="33"/>
        <v>347.125</v>
      </c>
      <c r="BI36" s="2">
        <f t="shared" si="33"/>
        <v>347.125</v>
      </c>
      <c r="BJ36" s="2">
        <f t="shared" si="33"/>
        <v>347.125</v>
      </c>
      <c r="BK36" s="2">
        <f t="shared" si="33"/>
        <v>347.125</v>
      </c>
      <c r="BL36" s="2">
        <f t="shared" si="33"/>
        <v>347.125</v>
      </c>
      <c r="BM36" s="2">
        <f t="shared" si="33"/>
        <v>347.125</v>
      </c>
      <c r="BN36" s="2">
        <f t="shared" si="33"/>
        <v>347.125</v>
      </c>
      <c r="BO36" s="2">
        <f t="shared" si="33"/>
        <v>347.125</v>
      </c>
      <c r="BP36" s="2">
        <f t="shared" si="33"/>
        <v>347.125</v>
      </c>
      <c r="BQ36" s="2">
        <f t="shared" si="33"/>
        <v>347.125</v>
      </c>
      <c r="BR36" s="2">
        <f t="shared" si="33"/>
        <v>347.125</v>
      </c>
      <c r="BS36" s="2">
        <f t="shared" si="33"/>
        <v>347.125</v>
      </c>
      <c r="BT36" s="2">
        <f t="shared" si="33"/>
        <v>347.125</v>
      </c>
      <c r="BU36" s="2">
        <f t="shared" si="33"/>
        <v>347.125</v>
      </c>
      <c r="BV36" s="2">
        <f t="shared" si="33"/>
        <v>347.125</v>
      </c>
      <c r="BW36" s="2">
        <f t="shared" si="33"/>
        <v>347.125</v>
      </c>
      <c r="BX36" s="2">
        <f t="shared" si="33"/>
        <v>347.125</v>
      </c>
      <c r="BY36" s="2">
        <f t="shared" si="33"/>
        <v>347.125</v>
      </c>
      <c r="BZ36" s="2">
        <f t="shared" si="33"/>
        <v>347.125</v>
      </c>
      <c r="CA36" s="2">
        <f t="shared" si="33"/>
        <v>347.125</v>
      </c>
      <c r="CB36" s="2">
        <f t="shared" si="33"/>
        <v>347.125</v>
      </c>
      <c r="CC36" s="2">
        <f t="shared" si="33"/>
        <v>347.125</v>
      </c>
      <c r="CD36" s="2">
        <f t="shared" ref="CD36:CS36" si="34">CD66-CD77</f>
        <v>347.125</v>
      </c>
      <c r="CE36" s="2">
        <f t="shared" si="34"/>
        <v>347.125</v>
      </c>
      <c r="CF36" s="2">
        <f t="shared" si="34"/>
        <v>347.125</v>
      </c>
      <c r="CG36" s="2">
        <f t="shared" si="34"/>
        <v>347.125</v>
      </c>
      <c r="CH36" s="2">
        <f t="shared" si="34"/>
        <v>347.125</v>
      </c>
      <c r="CI36" s="2">
        <f t="shared" si="34"/>
        <v>347.125</v>
      </c>
      <c r="CJ36" s="2">
        <f t="shared" si="34"/>
        <v>347.125</v>
      </c>
      <c r="CK36" s="2">
        <f t="shared" si="34"/>
        <v>347.125</v>
      </c>
      <c r="CL36" s="2">
        <f t="shared" si="34"/>
        <v>347.125</v>
      </c>
      <c r="CM36" s="2">
        <f t="shared" si="34"/>
        <v>347.125</v>
      </c>
      <c r="CN36" s="2">
        <f t="shared" si="34"/>
        <v>347.125</v>
      </c>
      <c r="CO36" s="2">
        <f t="shared" si="34"/>
        <v>347.125</v>
      </c>
      <c r="CP36" s="2">
        <f t="shared" si="34"/>
        <v>347.125</v>
      </c>
      <c r="CQ36" s="2">
        <f t="shared" si="34"/>
        <v>347.125</v>
      </c>
      <c r="CR36" s="2">
        <f t="shared" si="34"/>
        <v>347.125</v>
      </c>
      <c r="CS36" s="56">
        <f t="shared" si="34"/>
        <v>347.125</v>
      </c>
      <c r="CT36" s="19">
        <f t="shared" si="21"/>
        <v>33175</v>
      </c>
      <c r="CU36" s="107"/>
    </row>
    <row r="37" spans="1:99">
      <c r="A37" s="17" t="s">
        <v>37</v>
      </c>
      <c r="B37" s="55">
        <f t="shared" si="26"/>
        <v>563</v>
      </c>
      <c r="C37" s="2">
        <f t="shared" si="26"/>
        <v>541</v>
      </c>
      <c r="D37" s="2">
        <f t="shared" si="26"/>
        <v>541</v>
      </c>
      <c r="E37" s="2">
        <f t="shared" si="26"/>
        <v>541</v>
      </c>
      <c r="F37" s="2">
        <f t="shared" si="26"/>
        <v>541</v>
      </c>
      <c r="G37" s="2">
        <f t="shared" si="26"/>
        <v>541</v>
      </c>
      <c r="H37" s="2">
        <f t="shared" si="26"/>
        <v>541</v>
      </c>
      <c r="I37" s="2">
        <f t="shared" si="26"/>
        <v>541</v>
      </c>
      <c r="J37" s="2">
        <f t="shared" si="26"/>
        <v>541</v>
      </c>
      <c r="K37" s="2">
        <f t="shared" si="26"/>
        <v>541</v>
      </c>
      <c r="L37" s="2">
        <f t="shared" si="26"/>
        <v>541</v>
      </c>
      <c r="M37" s="2">
        <f t="shared" si="26"/>
        <v>541</v>
      </c>
      <c r="N37" s="2">
        <f t="shared" si="26"/>
        <v>541</v>
      </c>
      <c r="O37" s="2">
        <f t="shared" si="26"/>
        <v>541</v>
      </c>
      <c r="P37" s="2">
        <f t="shared" si="26"/>
        <v>541</v>
      </c>
      <c r="Q37" s="2">
        <f t="shared" si="26"/>
        <v>541</v>
      </c>
      <c r="R37" s="2">
        <f t="shared" ref="R37:CC37" si="35">R67-R78</f>
        <v>541</v>
      </c>
      <c r="S37" s="2">
        <f t="shared" si="35"/>
        <v>541</v>
      </c>
      <c r="T37" s="2">
        <f t="shared" si="35"/>
        <v>541</v>
      </c>
      <c r="U37" s="2">
        <f t="shared" si="35"/>
        <v>541</v>
      </c>
      <c r="V37" s="2">
        <f t="shared" si="35"/>
        <v>541</v>
      </c>
      <c r="W37" s="2">
        <f t="shared" si="35"/>
        <v>541</v>
      </c>
      <c r="X37" s="2">
        <f t="shared" si="35"/>
        <v>541</v>
      </c>
      <c r="Y37" s="2">
        <f t="shared" si="35"/>
        <v>541</v>
      </c>
      <c r="Z37" s="2">
        <f t="shared" si="35"/>
        <v>541</v>
      </c>
      <c r="AA37" s="2">
        <f t="shared" si="35"/>
        <v>541</v>
      </c>
      <c r="AB37" s="2">
        <f t="shared" si="35"/>
        <v>712</v>
      </c>
      <c r="AC37" s="2">
        <f t="shared" si="35"/>
        <v>734</v>
      </c>
      <c r="AD37" s="2">
        <f t="shared" si="35"/>
        <v>733</v>
      </c>
      <c r="AE37" s="2">
        <f t="shared" si="35"/>
        <v>733</v>
      </c>
      <c r="AF37" s="2">
        <f t="shared" si="35"/>
        <v>735</v>
      </c>
      <c r="AG37" s="2">
        <f t="shared" si="35"/>
        <v>735</v>
      </c>
      <c r="AH37" s="2">
        <f t="shared" si="35"/>
        <v>736</v>
      </c>
      <c r="AI37" s="2">
        <f t="shared" si="35"/>
        <v>736</v>
      </c>
      <c r="AJ37" s="2">
        <f t="shared" si="35"/>
        <v>736</v>
      </c>
      <c r="AK37" s="2">
        <f t="shared" si="35"/>
        <v>736</v>
      </c>
      <c r="AL37" s="2">
        <f t="shared" si="35"/>
        <v>730</v>
      </c>
      <c r="AM37" s="2">
        <f t="shared" si="35"/>
        <v>730</v>
      </c>
      <c r="AN37" s="2">
        <f t="shared" si="35"/>
        <v>655</v>
      </c>
      <c r="AO37" s="2">
        <f t="shared" si="35"/>
        <v>580</v>
      </c>
      <c r="AP37" s="2">
        <f t="shared" si="35"/>
        <v>542</v>
      </c>
      <c r="AQ37" s="2">
        <f t="shared" si="35"/>
        <v>542</v>
      </c>
      <c r="AR37" s="2">
        <f t="shared" si="35"/>
        <v>542</v>
      </c>
      <c r="AS37" s="2">
        <f t="shared" si="35"/>
        <v>542</v>
      </c>
      <c r="AT37" s="2">
        <f t="shared" si="35"/>
        <v>542</v>
      </c>
      <c r="AU37" s="2">
        <f t="shared" si="35"/>
        <v>542</v>
      </c>
      <c r="AV37" s="2">
        <f t="shared" si="35"/>
        <v>542</v>
      </c>
      <c r="AW37" s="2">
        <f t="shared" si="35"/>
        <v>542</v>
      </c>
      <c r="AX37" s="2">
        <f t="shared" si="35"/>
        <v>542</v>
      </c>
      <c r="AY37" s="2">
        <f t="shared" si="35"/>
        <v>542</v>
      </c>
      <c r="AZ37" s="2">
        <f t="shared" si="35"/>
        <v>542</v>
      </c>
      <c r="BA37" s="2">
        <f t="shared" si="35"/>
        <v>542</v>
      </c>
      <c r="BB37" s="2">
        <f t="shared" si="35"/>
        <v>542</v>
      </c>
      <c r="BC37" s="2">
        <f t="shared" si="35"/>
        <v>542</v>
      </c>
      <c r="BD37" s="2">
        <f t="shared" si="35"/>
        <v>542</v>
      </c>
      <c r="BE37" s="2">
        <f t="shared" si="35"/>
        <v>542</v>
      </c>
      <c r="BF37" s="2">
        <f t="shared" si="35"/>
        <v>542</v>
      </c>
      <c r="BG37" s="2">
        <f t="shared" si="35"/>
        <v>542</v>
      </c>
      <c r="BH37" s="2">
        <f t="shared" si="35"/>
        <v>542</v>
      </c>
      <c r="BI37" s="2">
        <f t="shared" si="35"/>
        <v>542</v>
      </c>
      <c r="BJ37" s="2">
        <f t="shared" si="35"/>
        <v>542</v>
      </c>
      <c r="BK37" s="2">
        <f t="shared" si="35"/>
        <v>542</v>
      </c>
      <c r="BL37" s="2">
        <f t="shared" si="35"/>
        <v>542</v>
      </c>
      <c r="BM37" s="2">
        <f t="shared" si="35"/>
        <v>542</v>
      </c>
      <c r="BN37" s="2">
        <f t="shared" si="35"/>
        <v>542</v>
      </c>
      <c r="BO37" s="2">
        <f t="shared" si="35"/>
        <v>542</v>
      </c>
      <c r="BP37" s="2">
        <f t="shared" si="35"/>
        <v>542</v>
      </c>
      <c r="BQ37" s="2">
        <f t="shared" si="35"/>
        <v>542</v>
      </c>
      <c r="BR37" s="2">
        <f t="shared" si="35"/>
        <v>542</v>
      </c>
      <c r="BS37" s="2">
        <f t="shared" si="35"/>
        <v>542</v>
      </c>
      <c r="BT37" s="2">
        <f t="shared" si="35"/>
        <v>542</v>
      </c>
      <c r="BU37" s="2">
        <f t="shared" si="35"/>
        <v>542</v>
      </c>
      <c r="BV37" s="2">
        <f t="shared" si="35"/>
        <v>542</v>
      </c>
      <c r="BW37" s="2">
        <f t="shared" si="35"/>
        <v>542</v>
      </c>
      <c r="BX37" s="2">
        <f t="shared" si="35"/>
        <v>542</v>
      </c>
      <c r="BY37" s="2">
        <f t="shared" si="35"/>
        <v>542</v>
      </c>
      <c r="BZ37" s="2">
        <f t="shared" si="35"/>
        <v>542</v>
      </c>
      <c r="CA37" s="2">
        <f t="shared" si="35"/>
        <v>542</v>
      </c>
      <c r="CB37" s="2">
        <f t="shared" si="35"/>
        <v>542</v>
      </c>
      <c r="CC37" s="2">
        <f t="shared" si="35"/>
        <v>542</v>
      </c>
      <c r="CD37" s="2">
        <f t="shared" ref="CD37:CS37" si="36">CD67-CD78</f>
        <v>542</v>
      </c>
      <c r="CE37" s="2">
        <f t="shared" si="36"/>
        <v>542</v>
      </c>
      <c r="CF37" s="2">
        <f t="shared" si="36"/>
        <v>542</v>
      </c>
      <c r="CG37" s="2">
        <f t="shared" si="36"/>
        <v>542</v>
      </c>
      <c r="CH37" s="2">
        <f t="shared" si="36"/>
        <v>542</v>
      </c>
      <c r="CI37" s="2">
        <f t="shared" si="36"/>
        <v>542</v>
      </c>
      <c r="CJ37" s="2">
        <f t="shared" si="36"/>
        <v>542</v>
      </c>
      <c r="CK37" s="2">
        <f t="shared" si="36"/>
        <v>542</v>
      </c>
      <c r="CL37" s="2">
        <f t="shared" si="36"/>
        <v>542</v>
      </c>
      <c r="CM37" s="2">
        <f t="shared" si="36"/>
        <v>542</v>
      </c>
      <c r="CN37" s="2">
        <f t="shared" si="36"/>
        <v>542</v>
      </c>
      <c r="CO37" s="2">
        <f t="shared" si="36"/>
        <v>542</v>
      </c>
      <c r="CP37" s="2">
        <f t="shared" si="36"/>
        <v>542</v>
      </c>
      <c r="CQ37" s="2">
        <f t="shared" si="36"/>
        <v>542</v>
      </c>
      <c r="CR37" s="2">
        <f t="shared" si="36"/>
        <v>542</v>
      </c>
      <c r="CS37" s="56">
        <f t="shared" si="36"/>
        <v>542</v>
      </c>
      <c r="CT37" s="19">
        <f t="shared" si="21"/>
        <v>54461</v>
      </c>
      <c r="CU37" s="107"/>
    </row>
    <row r="38" spans="1:99">
      <c r="A38" s="33" t="s">
        <v>38</v>
      </c>
      <c r="B38" s="57">
        <f t="shared" si="26"/>
        <v>30.2</v>
      </c>
      <c r="C38" s="58">
        <f t="shared" si="26"/>
        <v>30.2</v>
      </c>
      <c r="D38" s="58">
        <f t="shared" si="26"/>
        <v>30.2</v>
      </c>
      <c r="E38" s="58">
        <f t="shared" si="26"/>
        <v>30.2</v>
      </c>
      <c r="F38" s="58">
        <f t="shared" si="26"/>
        <v>30.2</v>
      </c>
      <c r="G38" s="58">
        <f t="shared" si="26"/>
        <v>30.2</v>
      </c>
      <c r="H38" s="58">
        <f t="shared" si="26"/>
        <v>30.2</v>
      </c>
      <c r="I38" s="58">
        <f t="shared" si="26"/>
        <v>30.2</v>
      </c>
      <c r="J38" s="58">
        <f t="shared" si="26"/>
        <v>30.2</v>
      </c>
      <c r="K38" s="58">
        <f t="shared" si="26"/>
        <v>30.2</v>
      </c>
      <c r="L38" s="58">
        <f t="shared" si="26"/>
        <v>30.2</v>
      </c>
      <c r="M38" s="58">
        <f t="shared" si="26"/>
        <v>30.2</v>
      </c>
      <c r="N38" s="58">
        <f t="shared" si="26"/>
        <v>30.2</v>
      </c>
      <c r="O38" s="58">
        <f t="shared" si="26"/>
        <v>30.2</v>
      </c>
      <c r="P38" s="58">
        <f t="shared" si="26"/>
        <v>30.2</v>
      </c>
      <c r="Q38" s="58">
        <f t="shared" si="26"/>
        <v>30.2</v>
      </c>
      <c r="R38" s="58">
        <f t="shared" ref="R38:CC38" si="37">R68-R79</f>
        <v>30.2</v>
      </c>
      <c r="S38" s="58">
        <f t="shared" si="37"/>
        <v>30.2</v>
      </c>
      <c r="T38" s="58">
        <f t="shared" si="37"/>
        <v>30.2</v>
      </c>
      <c r="U38" s="58">
        <f t="shared" si="37"/>
        <v>30.2</v>
      </c>
      <c r="V38" s="58">
        <f t="shared" si="37"/>
        <v>30.2</v>
      </c>
      <c r="W38" s="58">
        <f t="shared" si="37"/>
        <v>30.2</v>
      </c>
      <c r="X38" s="58">
        <f t="shared" si="37"/>
        <v>30.2</v>
      </c>
      <c r="Y38" s="58">
        <f t="shared" si="37"/>
        <v>30.2</v>
      </c>
      <c r="Z38" s="58">
        <f t="shared" si="37"/>
        <v>30.2</v>
      </c>
      <c r="AA38" s="58">
        <f t="shared" si="37"/>
        <v>30.2</v>
      </c>
      <c r="AB38" s="58">
        <f t="shared" si="37"/>
        <v>30.2</v>
      </c>
      <c r="AC38" s="58">
        <f t="shared" si="37"/>
        <v>30.2</v>
      </c>
      <c r="AD38" s="58">
        <f t="shared" si="37"/>
        <v>30.2</v>
      </c>
      <c r="AE38" s="58">
        <f t="shared" si="37"/>
        <v>30.2</v>
      </c>
      <c r="AF38" s="58">
        <f t="shared" si="37"/>
        <v>30.2</v>
      </c>
      <c r="AG38" s="58">
        <f t="shared" si="37"/>
        <v>30.2</v>
      </c>
      <c r="AH38" s="58">
        <f t="shared" si="37"/>
        <v>30.2</v>
      </c>
      <c r="AI38" s="58">
        <f t="shared" si="37"/>
        <v>30.2</v>
      </c>
      <c r="AJ38" s="58">
        <f t="shared" si="37"/>
        <v>30.2</v>
      </c>
      <c r="AK38" s="58">
        <f t="shared" si="37"/>
        <v>30.2</v>
      </c>
      <c r="AL38" s="58">
        <f t="shared" si="37"/>
        <v>30.2</v>
      </c>
      <c r="AM38" s="58">
        <f t="shared" si="37"/>
        <v>30.2</v>
      </c>
      <c r="AN38" s="58">
        <f t="shared" si="37"/>
        <v>30.2</v>
      </c>
      <c r="AO38" s="58">
        <f t="shared" si="37"/>
        <v>30.2</v>
      </c>
      <c r="AP38" s="58">
        <f t="shared" si="37"/>
        <v>30.2</v>
      </c>
      <c r="AQ38" s="58">
        <f t="shared" si="37"/>
        <v>30.2</v>
      </c>
      <c r="AR38" s="58">
        <f t="shared" si="37"/>
        <v>30.2</v>
      </c>
      <c r="AS38" s="58">
        <f t="shared" si="37"/>
        <v>30.2</v>
      </c>
      <c r="AT38" s="58">
        <f t="shared" si="37"/>
        <v>30.2</v>
      </c>
      <c r="AU38" s="58">
        <f t="shared" si="37"/>
        <v>30.2</v>
      </c>
      <c r="AV38" s="58">
        <f t="shared" si="37"/>
        <v>30.2</v>
      </c>
      <c r="AW38" s="58">
        <f t="shared" si="37"/>
        <v>30.2</v>
      </c>
      <c r="AX38" s="58">
        <f t="shared" si="37"/>
        <v>30.2</v>
      </c>
      <c r="AY38" s="58">
        <f t="shared" si="37"/>
        <v>30.2</v>
      </c>
      <c r="AZ38" s="58">
        <f t="shared" si="37"/>
        <v>30.2</v>
      </c>
      <c r="BA38" s="58">
        <f t="shared" si="37"/>
        <v>30.2</v>
      </c>
      <c r="BB38" s="58">
        <f t="shared" si="37"/>
        <v>30.2</v>
      </c>
      <c r="BC38" s="58">
        <f t="shared" si="37"/>
        <v>30.2</v>
      </c>
      <c r="BD38" s="58">
        <f t="shared" si="37"/>
        <v>30.2</v>
      </c>
      <c r="BE38" s="58">
        <f t="shared" si="37"/>
        <v>30.2</v>
      </c>
      <c r="BF38" s="58">
        <f t="shared" si="37"/>
        <v>30.2</v>
      </c>
      <c r="BG38" s="58">
        <f t="shared" si="37"/>
        <v>30.2</v>
      </c>
      <c r="BH38" s="58">
        <f t="shared" si="37"/>
        <v>30.2</v>
      </c>
      <c r="BI38" s="58">
        <f t="shared" si="37"/>
        <v>30.2</v>
      </c>
      <c r="BJ38" s="58">
        <f t="shared" si="37"/>
        <v>30.2</v>
      </c>
      <c r="BK38" s="58">
        <f t="shared" si="37"/>
        <v>30.2</v>
      </c>
      <c r="BL38" s="58">
        <f t="shared" si="37"/>
        <v>30.2</v>
      </c>
      <c r="BM38" s="58">
        <f t="shared" si="37"/>
        <v>30.2</v>
      </c>
      <c r="BN38" s="58">
        <f t="shared" si="37"/>
        <v>30.2</v>
      </c>
      <c r="BO38" s="58">
        <f t="shared" si="37"/>
        <v>30.2</v>
      </c>
      <c r="BP38" s="58">
        <f t="shared" si="37"/>
        <v>30.2</v>
      </c>
      <c r="BQ38" s="58">
        <f t="shared" si="37"/>
        <v>30.2</v>
      </c>
      <c r="BR38" s="58">
        <f t="shared" si="37"/>
        <v>30.2</v>
      </c>
      <c r="BS38" s="58">
        <f t="shared" si="37"/>
        <v>30.2</v>
      </c>
      <c r="BT38" s="58">
        <f t="shared" si="37"/>
        <v>30.2</v>
      </c>
      <c r="BU38" s="58">
        <f t="shared" si="37"/>
        <v>30.2</v>
      </c>
      <c r="BV38" s="58">
        <f t="shared" si="37"/>
        <v>30.2</v>
      </c>
      <c r="BW38" s="58">
        <f t="shared" si="37"/>
        <v>30.2</v>
      </c>
      <c r="BX38" s="58">
        <f t="shared" si="37"/>
        <v>30.2</v>
      </c>
      <c r="BY38" s="58">
        <f t="shared" si="37"/>
        <v>30.2</v>
      </c>
      <c r="BZ38" s="58">
        <f t="shared" si="37"/>
        <v>30.2</v>
      </c>
      <c r="CA38" s="58">
        <f t="shared" si="37"/>
        <v>30.2</v>
      </c>
      <c r="CB38" s="58">
        <f t="shared" si="37"/>
        <v>30.2</v>
      </c>
      <c r="CC38" s="58">
        <f t="shared" si="37"/>
        <v>30.2</v>
      </c>
      <c r="CD38" s="58">
        <f t="shared" ref="CD38:CS38" si="38">CD68-CD79</f>
        <v>30.2</v>
      </c>
      <c r="CE38" s="58">
        <f t="shared" si="38"/>
        <v>30.2</v>
      </c>
      <c r="CF38" s="58">
        <f t="shared" si="38"/>
        <v>30.2</v>
      </c>
      <c r="CG38" s="58">
        <f t="shared" si="38"/>
        <v>30.2</v>
      </c>
      <c r="CH38" s="58">
        <f t="shared" si="38"/>
        <v>30.2</v>
      </c>
      <c r="CI38" s="58">
        <f t="shared" si="38"/>
        <v>30.2</v>
      </c>
      <c r="CJ38" s="58">
        <f t="shared" si="38"/>
        <v>30.2</v>
      </c>
      <c r="CK38" s="58">
        <f t="shared" si="38"/>
        <v>30.2</v>
      </c>
      <c r="CL38" s="58">
        <f t="shared" si="38"/>
        <v>30.2</v>
      </c>
      <c r="CM38" s="58">
        <f t="shared" si="38"/>
        <v>30.2</v>
      </c>
      <c r="CN38" s="58">
        <f t="shared" si="38"/>
        <v>30.2</v>
      </c>
      <c r="CO38" s="58">
        <f t="shared" si="38"/>
        <v>30.2</v>
      </c>
      <c r="CP38" s="58">
        <f t="shared" si="38"/>
        <v>30.2</v>
      </c>
      <c r="CQ38" s="58">
        <f t="shared" si="38"/>
        <v>30.2</v>
      </c>
      <c r="CR38" s="58">
        <f t="shared" si="38"/>
        <v>30.2</v>
      </c>
      <c r="CS38" s="59">
        <f t="shared" si="38"/>
        <v>30.2</v>
      </c>
      <c r="CT38" s="19">
        <f t="shared" si="21"/>
        <v>2899.1999999999971</v>
      </c>
      <c r="CU38" s="107"/>
    </row>
    <row r="39" spans="1:99">
      <c r="A39" s="60" t="s">
        <v>39</v>
      </c>
      <c r="B39" s="61">
        <f t="shared" ref="B39:AG39" si="39">B12</f>
        <v>36.42</v>
      </c>
      <c r="C39" s="62">
        <f t="shared" si="39"/>
        <v>36.42</v>
      </c>
      <c r="D39" s="62">
        <f t="shared" si="39"/>
        <v>36.42</v>
      </c>
      <c r="E39" s="62">
        <f t="shared" si="39"/>
        <v>36.42</v>
      </c>
      <c r="F39" s="62">
        <f t="shared" si="39"/>
        <v>36.42</v>
      </c>
      <c r="G39" s="62">
        <f t="shared" si="39"/>
        <v>36.42</v>
      </c>
      <c r="H39" s="62">
        <f t="shared" si="39"/>
        <v>36.42</v>
      </c>
      <c r="I39" s="62">
        <f t="shared" si="39"/>
        <v>36.42</v>
      </c>
      <c r="J39" s="62">
        <f t="shared" si="39"/>
        <v>36.42</v>
      </c>
      <c r="K39" s="62">
        <f t="shared" si="39"/>
        <v>36.42</v>
      </c>
      <c r="L39" s="62">
        <f t="shared" si="39"/>
        <v>36.42</v>
      </c>
      <c r="M39" s="62">
        <f t="shared" si="39"/>
        <v>36.42</v>
      </c>
      <c r="N39" s="62">
        <f t="shared" si="39"/>
        <v>36.42</v>
      </c>
      <c r="O39" s="62">
        <f t="shared" si="39"/>
        <v>36.42</v>
      </c>
      <c r="P39" s="62">
        <f t="shared" si="39"/>
        <v>36.42</v>
      </c>
      <c r="Q39" s="62">
        <f t="shared" si="39"/>
        <v>36.42</v>
      </c>
      <c r="R39" s="62">
        <f t="shared" si="39"/>
        <v>36.42</v>
      </c>
      <c r="S39" s="62">
        <f t="shared" si="39"/>
        <v>36.42</v>
      </c>
      <c r="T39" s="62">
        <f t="shared" si="39"/>
        <v>36.42</v>
      </c>
      <c r="U39" s="62">
        <f t="shared" si="39"/>
        <v>36.42</v>
      </c>
      <c r="V39" s="62">
        <f t="shared" si="39"/>
        <v>36.42</v>
      </c>
      <c r="W39" s="62">
        <f t="shared" si="39"/>
        <v>36.42</v>
      </c>
      <c r="X39" s="62">
        <f t="shared" si="39"/>
        <v>36.42</v>
      </c>
      <c r="Y39" s="62">
        <f t="shared" si="39"/>
        <v>36.42</v>
      </c>
      <c r="Z39" s="62">
        <f t="shared" si="39"/>
        <v>36.42</v>
      </c>
      <c r="AA39" s="62">
        <f t="shared" si="39"/>
        <v>36.42</v>
      </c>
      <c r="AB39" s="62">
        <f t="shared" si="39"/>
        <v>36.42</v>
      </c>
      <c r="AC39" s="62">
        <f t="shared" si="39"/>
        <v>36.42</v>
      </c>
      <c r="AD39" s="62">
        <f t="shared" si="39"/>
        <v>36.42</v>
      </c>
      <c r="AE39" s="62">
        <f t="shared" si="39"/>
        <v>36.42</v>
      </c>
      <c r="AF39" s="62">
        <f t="shared" si="39"/>
        <v>36.42</v>
      </c>
      <c r="AG39" s="62">
        <f t="shared" si="39"/>
        <v>36.42</v>
      </c>
      <c r="AH39" s="62">
        <f t="shared" ref="AH39:BM39" si="40">AH12</f>
        <v>36.42</v>
      </c>
      <c r="AI39" s="62">
        <f t="shared" si="40"/>
        <v>36.42</v>
      </c>
      <c r="AJ39" s="62">
        <f t="shared" si="40"/>
        <v>36.42</v>
      </c>
      <c r="AK39" s="62">
        <f t="shared" si="40"/>
        <v>36.42</v>
      </c>
      <c r="AL39" s="62">
        <f t="shared" si="40"/>
        <v>36.42</v>
      </c>
      <c r="AM39" s="62">
        <f t="shared" si="40"/>
        <v>36.42</v>
      </c>
      <c r="AN39" s="62">
        <f t="shared" si="40"/>
        <v>36.42</v>
      </c>
      <c r="AO39" s="62">
        <f t="shared" si="40"/>
        <v>36.42</v>
      </c>
      <c r="AP39" s="62">
        <f t="shared" si="40"/>
        <v>36.42</v>
      </c>
      <c r="AQ39" s="62">
        <f t="shared" si="40"/>
        <v>36.42</v>
      </c>
      <c r="AR39" s="62">
        <f t="shared" si="40"/>
        <v>36.42</v>
      </c>
      <c r="AS39" s="62">
        <f t="shared" si="40"/>
        <v>36.42</v>
      </c>
      <c r="AT39" s="62">
        <f t="shared" si="40"/>
        <v>36.42</v>
      </c>
      <c r="AU39" s="62">
        <f t="shared" si="40"/>
        <v>36.42</v>
      </c>
      <c r="AV39" s="62">
        <f t="shared" si="40"/>
        <v>36.42</v>
      </c>
      <c r="AW39" s="62">
        <f t="shared" si="40"/>
        <v>36.42</v>
      </c>
      <c r="AX39" s="62">
        <f t="shared" si="40"/>
        <v>36.42</v>
      </c>
      <c r="AY39" s="62">
        <f t="shared" si="40"/>
        <v>36.42</v>
      </c>
      <c r="AZ39" s="62">
        <f t="shared" si="40"/>
        <v>36.42</v>
      </c>
      <c r="BA39" s="62">
        <f t="shared" si="40"/>
        <v>36.42</v>
      </c>
      <c r="BB39" s="62">
        <f t="shared" si="40"/>
        <v>36.42</v>
      </c>
      <c r="BC39" s="62">
        <f t="shared" si="40"/>
        <v>36.42</v>
      </c>
      <c r="BD39" s="62">
        <f t="shared" si="40"/>
        <v>36.42</v>
      </c>
      <c r="BE39" s="62">
        <f t="shared" si="40"/>
        <v>36.42</v>
      </c>
      <c r="BF39" s="62">
        <f t="shared" si="40"/>
        <v>36.42</v>
      </c>
      <c r="BG39" s="62">
        <f t="shared" si="40"/>
        <v>36.42</v>
      </c>
      <c r="BH39" s="62">
        <f t="shared" si="40"/>
        <v>36.42</v>
      </c>
      <c r="BI39" s="62">
        <f t="shared" si="40"/>
        <v>36.42</v>
      </c>
      <c r="BJ39" s="62">
        <f t="shared" si="40"/>
        <v>36.42</v>
      </c>
      <c r="BK39" s="62">
        <f t="shared" si="40"/>
        <v>36.42</v>
      </c>
      <c r="BL39" s="62">
        <f t="shared" si="40"/>
        <v>36.42</v>
      </c>
      <c r="BM39" s="62">
        <f t="shared" si="40"/>
        <v>36.42</v>
      </c>
      <c r="BN39" s="62">
        <f t="shared" ref="BN39:CS39" si="41">BN12</f>
        <v>36.42</v>
      </c>
      <c r="BO39" s="62">
        <f t="shared" si="41"/>
        <v>36.42</v>
      </c>
      <c r="BP39" s="62">
        <f t="shared" si="41"/>
        <v>36.42</v>
      </c>
      <c r="BQ39" s="62">
        <f t="shared" si="41"/>
        <v>36.42</v>
      </c>
      <c r="BR39" s="62">
        <f t="shared" si="41"/>
        <v>36.42</v>
      </c>
      <c r="BS39" s="62">
        <f t="shared" si="41"/>
        <v>36.42</v>
      </c>
      <c r="BT39" s="62">
        <f t="shared" si="41"/>
        <v>36.42</v>
      </c>
      <c r="BU39" s="62">
        <f t="shared" si="41"/>
        <v>36.42</v>
      </c>
      <c r="BV39" s="62">
        <f t="shared" si="41"/>
        <v>36.42</v>
      </c>
      <c r="BW39" s="62">
        <f t="shared" si="41"/>
        <v>36.42</v>
      </c>
      <c r="BX39" s="62">
        <f t="shared" si="41"/>
        <v>36.42</v>
      </c>
      <c r="BY39" s="62">
        <f t="shared" si="41"/>
        <v>36.42</v>
      </c>
      <c r="BZ39" s="62">
        <f t="shared" si="41"/>
        <v>36.42</v>
      </c>
      <c r="CA39" s="62">
        <f t="shared" si="41"/>
        <v>36.42</v>
      </c>
      <c r="CB39" s="62">
        <f t="shared" si="41"/>
        <v>36.42</v>
      </c>
      <c r="CC39" s="62">
        <f t="shared" si="41"/>
        <v>36.42</v>
      </c>
      <c r="CD39" s="62">
        <f t="shared" si="41"/>
        <v>36.42</v>
      </c>
      <c r="CE39" s="62">
        <f t="shared" si="41"/>
        <v>36.42</v>
      </c>
      <c r="CF39" s="62">
        <f t="shared" si="41"/>
        <v>36.42</v>
      </c>
      <c r="CG39" s="62">
        <f t="shared" si="41"/>
        <v>36.42</v>
      </c>
      <c r="CH39" s="62">
        <f t="shared" si="41"/>
        <v>36.42</v>
      </c>
      <c r="CI39" s="62">
        <f t="shared" si="41"/>
        <v>36.42</v>
      </c>
      <c r="CJ39" s="62">
        <f t="shared" si="41"/>
        <v>36.42</v>
      </c>
      <c r="CK39" s="62">
        <f t="shared" si="41"/>
        <v>36.42</v>
      </c>
      <c r="CL39" s="62">
        <f t="shared" si="41"/>
        <v>36.42</v>
      </c>
      <c r="CM39" s="62">
        <f t="shared" si="41"/>
        <v>36.42</v>
      </c>
      <c r="CN39" s="62">
        <f t="shared" si="41"/>
        <v>36.42</v>
      </c>
      <c r="CO39" s="62">
        <f t="shared" si="41"/>
        <v>36.42</v>
      </c>
      <c r="CP39" s="62">
        <f t="shared" si="41"/>
        <v>36.42</v>
      </c>
      <c r="CQ39" s="62">
        <f t="shared" si="41"/>
        <v>36.42</v>
      </c>
      <c r="CR39" s="62">
        <f t="shared" si="41"/>
        <v>36.42</v>
      </c>
      <c r="CS39" s="63">
        <f t="shared" si="41"/>
        <v>36.42</v>
      </c>
      <c r="CT39" s="19">
        <f t="shared" si="21"/>
        <v>3496.3200000000043</v>
      </c>
      <c r="CU39" s="107"/>
    </row>
    <row r="40" spans="1:99">
      <c r="A40" s="15" t="s">
        <v>40</v>
      </c>
      <c r="B40" s="23">
        <f t="shared" ref="B40:AG40" si="42">SUM(B41:B41)</f>
        <v>2047.54</v>
      </c>
      <c r="C40" s="24">
        <f t="shared" si="42"/>
        <v>2015.14</v>
      </c>
      <c r="D40" s="24">
        <f t="shared" si="42"/>
        <v>2075.91</v>
      </c>
      <c r="E40" s="24">
        <f t="shared" si="42"/>
        <v>2116.1999999999998</v>
      </c>
      <c r="F40" s="24">
        <f t="shared" si="42"/>
        <v>2082.4499999999998</v>
      </c>
      <c r="G40" s="24">
        <f t="shared" si="42"/>
        <v>2016.09</v>
      </c>
      <c r="H40" s="24">
        <f t="shared" si="42"/>
        <v>1942.28</v>
      </c>
      <c r="I40" s="24">
        <f t="shared" si="42"/>
        <v>1883.21</v>
      </c>
      <c r="J40" s="24">
        <f t="shared" si="42"/>
        <v>1883.21</v>
      </c>
      <c r="K40" s="24">
        <f t="shared" si="42"/>
        <v>1883.21</v>
      </c>
      <c r="L40" s="24">
        <f t="shared" si="42"/>
        <v>1882.94</v>
      </c>
      <c r="M40" s="24">
        <f t="shared" si="42"/>
        <v>1882.94</v>
      </c>
      <c r="N40" s="24">
        <f t="shared" si="42"/>
        <v>1882.94</v>
      </c>
      <c r="O40" s="24">
        <f t="shared" si="42"/>
        <v>1882.94</v>
      </c>
      <c r="P40" s="24">
        <f t="shared" si="42"/>
        <v>1882.94</v>
      </c>
      <c r="Q40" s="24">
        <f t="shared" si="42"/>
        <v>1882.94</v>
      </c>
      <c r="R40" s="24">
        <f t="shared" si="42"/>
        <v>1882.94</v>
      </c>
      <c r="S40" s="24">
        <f t="shared" si="42"/>
        <v>1882.94</v>
      </c>
      <c r="T40" s="24">
        <f t="shared" si="42"/>
        <v>1884.73</v>
      </c>
      <c r="U40" s="24">
        <f t="shared" si="42"/>
        <v>1884.76</v>
      </c>
      <c r="V40" s="24">
        <f t="shared" si="42"/>
        <v>1939.36</v>
      </c>
      <c r="W40" s="24">
        <f t="shared" si="42"/>
        <v>2078.9</v>
      </c>
      <c r="X40" s="24">
        <f t="shared" si="42"/>
        <v>2176.7399999999998</v>
      </c>
      <c r="Y40" s="24">
        <f t="shared" si="42"/>
        <v>2464.3000000000002</v>
      </c>
      <c r="Z40" s="24">
        <f t="shared" si="42"/>
        <v>2532.4699999999998</v>
      </c>
      <c r="AA40" s="24">
        <f t="shared" si="42"/>
        <v>2667.18</v>
      </c>
      <c r="AB40" s="24">
        <f t="shared" si="42"/>
        <v>2960.68</v>
      </c>
      <c r="AC40" s="24">
        <f t="shared" si="42"/>
        <v>3030.71</v>
      </c>
      <c r="AD40" s="24">
        <f t="shared" si="42"/>
        <v>3165.13</v>
      </c>
      <c r="AE40" s="24">
        <f t="shared" si="42"/>
        <v>3165.13</v>
      </c>
      <c r="AF40" s="24">
        <f t="shared" si="42"/>
        <v>3165.13</v>
      </c>
      <c r="AG40" s="24">
        <f t="shared" si="42"/>
        <v>3165.13</v>
      </c>
      <c r="AH40" s="24">
        <f t="shared" ref="AH40:BM40" si="43">SUM(AH41:AH41)</f>
        <v>3165.34</v>
      </c>
      <c r="AI40" s="24">
        <f t="shared" si="43"/>
        <v>3165.4</v>
      </c>
      <c r="AJ40" s="24">
        <f t="shared" si="43"/>
        <v>3165.4</v>
      </c>
      <c r="AK40" s="24">
        <f t="shared" si="43"/>
        <v>3165.4</v>
      </c>
      <c r="AL40" s="24">
        <f t="shared" si="43"/>
        <v>3165.4</v>
      </c>
      <c r="AM40" s="24">
        <f t="shared" si="43"/>
        <v>3165.4</v>
      </c>
      <c r="AN40" s="24">
        <f t="shared" si="43"/>
        <v>2874.61</v>
      </c>
      <c r="AO40" s="24">
        <f t="shared" si="43"/>
        <v>2645.83</v>
      </c>
      <c r="AP40" s="24">
        <f t="shared" si="43"/>
        <v>2433.17</v>
      </c>
      <c r="AQ40" s="24">
        <f t="shared" si="43"/>
        <v>2395.6999999999998</v>
      </c>
      <c r="AR40" s="24">
        <f t="shared" si="43"/>
        <v>2233.06</v>
      </c>
      <c r="AS40" s="24">
        <f t="shared" si="43"/>
        <v>2067.79</v>
      </c>
      <c r="AT40" s="24">
        <f t="shared" si="43"/>
        <v>1970.75</v>
      </c>
      <c r="AU40" s="24">
        <f t="shared" si="43"/>
        <v>1967.92</v>
      </c>
      <c r="AV40" s="24">
        <f t="shared" si="43"/>
        <v>1909.51</v>
      </c>
      <c r="AW40" s="24">
        <f t="shared" si="43"/>
        <v>1885.44</v>
      </c>
      <c r="AX40" s="24">
        <f t="shared" si="43"/>
        <v>1917.68</v>
      </c>
      <c r="AY40" s="24">
        <f t="shared" si="43"/>
        <v>1917.68</v>
      </c>
      <c r="AZ40" s="24">
        <f t="shared" si="43"/>
        <v>1885.44</v>
      </c>
      <c r="BA40" s="24">
        <f t="shared" si="43"/>
        <v>1885.44</v>
      </c>
      <c r="BB40" s="24">
        <f t="shared" si="43"/>
        <v>1883.62</v>
      </c>
      <c r="BC40" s="24">
        <f t="shared" si="43"/>
        <v>1883.62</v>
      </c>
      <c r="BD40" s="24">
        <f t="shared" si="43"/>
        <v>1883.91</v>
      </c>
      <c r="BE40" s="24">
        <f t="shared" si="43"/>
        <v>1884.35</v>
      </c>
      <c r="BF40" s="24">
        <f t="shared" si="43"/>
        <v>1884.35</v>
      </c>
      <c r="BG40" s="24">
        <f t="shared" si="43"/>
        <v>1884.72</v>
      </c>
      <c r="BH40" s="24">
        <f t="shared" si="43"/>
        <v>1884.72</v>
      </c>
      <c r="BI40" s="24">
        <f t="shared" si="43"/>
        <v>1884.72</v>
      </c>
      <c r="BJ40" s="24">
        <f t="shared" si="43"/>
        <v>1885.04</v>
      </c>
      <c r="BK40" s="24">
        <f t="shared" si="43"/>
        <v>1885.09</v>
      </c>
      <c r="BL40" s="24">
        <f t="shared" si="43"/>
        <v>1885.09</v>
      </c>
      <c r="BM40" s="24">
        <f t="shared" si="43"/>
        <v>1885.09</v>
      </c>
      <c r="BN40" s="24">
        <f t="shared" ref="BN40:CS40" si="44">SUM(BN41:BN41)</f>
        <v>1884.61</v>
      </c>
      <c r="BO40" s="24">
        <f t="shared" si="44"/>
        <v>1884.61</v>
      </c>
      <c r="BP40" s="24">
        <f t="shared" si="44"/>
        <v>1918.29</v>
      </c>
      <c r="BQ40" s="24">
        <f t="shared" si="44"/>
        <v>1930</v>
      </c>
      <c r="BR40" s="24">
        <f t="shared" si="44"/>
        <v>1937.71</v>
      </c>
      <c r="BS40" s="24">
        <f t="shared" si="44"/>
        <v>1937.71</v>
      </c>
      <c r="BT40" s="24">
        <f t="shared" si="44"/>
        <v>1995.6</v>
      </c>
      <c r="BU40" s="24">
        <f t="shared" si="44"/>
        <v>2014.35</v>
      </c>
      <c r="BV40" s="24">
        <f t="shared" si="44"/>
        <v>2014.35</v>
      </c>
      <c r="BW40" s="24">
        <f t="shared" si="44"/>
        <v>2014.35</v>
      </c>
      <c r="BX40" s="24">
        <f t="shared" si="44"/>
        <v>2020.38</v>
      </c>
      <c r="BY40" s="24">
        <f t="shared" si="44"/>
        <v>2020.99</v>
      </c>
      <c r="BZ40" s="24">
        <f t="shared" si="44"/>
        <v>2518.41</v>
      </c>
      <c r="CA40" s="24">
        <f t="shared" si="44"/>
        <v>2879.47</v>
      </c>
      <c r="CB40" s="24">
        <f t="shared" si="44"/>
        <v>2710.97</v>
      </c>
      <c r="CC40" s="24">
        <f t="shared" si="44"/>
        <v>2523.41</v>
      </c>
      <c r="CD40" s="24">
        <f t="shared" si="44"/>
        <v>2291.11</v>
      </c>
      <c r="CE40" s="24">
        <f t="shared" si="44"/>
        <v>2291.11</v>
      </c>
      <c r="CF40" s="24">
        <f t="shared" si="44"/>
        <v>2142.1999999999998</v>
      </c>
      <c r="CG40" s="24">
        <f t="shared" si="44"/>
        <v>2054.1799999999998</v>
      </c>
      <c r="CH40" s="24">
        <f t="shared" si="44"/>
        <v>2049.04</v>
      </c>
      <c r="CI40" s="24">
        <f t="shared" si="44"/>
        <v>2049.37</v>
      </c>
      <c r="CJ40" s="24">
        <f t="shared" si="44"/>
        <v>2049.54</v>
      </c>
      <c r="CK40" s="24">
        <f t="shared" si="44"/>
        <v>2049.54</v>
      </c>
      <c r="CL40" s="24">
        <f t="shared" si="44"/>
        <v>2049.54</v>
      </c>
      <c r="CM40" s="24">
        <f t="shared" si="44"/>
        <v>2049.54</v>
      </c>
      <c r="CN40" s="24">
        <f t="shared" si="44"/>
        <v>1931.95</v>
      </c>
      <c r="CO40" s="24">
        <f t="shared" si="44"/>
        <v>2072.64</v>
      </c>
      <c r="CP40" s="24">
        <f t="shared" si="44"/>
        <v>2385.7800000000002</v>
      </c>
      <c r="CQ40" s="24">
        <f t="shared" si="44"/>
        <v>2390.27</v>
      </c>
      <c r="CR40" s="24">
        <f t="shared" si="44"/>
        <v>2390.5500000000002</v>
      </c>
      <c r="CS40" s="64">
        <f t="shared" si="44"/>
        <v>2390.83</v>
      </c>
      <c r="CT40" s="22">
        <f t="shared" si="21"/>
        <v>211728.18999999994</v>
      </c>
      <c r="CU40" s="105"/>
    </row>
    <row r="41" spans="1:99">
      <c r="A41" s="17" t="s">
        <v>12</v>
      </c>
      <c r="B41" s="25" cm="1">
        <f t="array" ref="B41:CS41">TRANSPOSE('[1]0303'!$AC$110:$AC$205)</f>
        <v>2047.54</v>
      </c>
      <c r="C41" s="26">
        <v>2015.14</v>
      </c>
      <c r="D41" s="26">
        <v>2075.91</v>
      </c>
      <c r="E41" s="26">
        <v>2116.1999999999998</v>
      </c>
      <c r="F41" s="26">
        <v>2082.4499999999998</v>
      </c>
      <c r="G41" s="26">
        <v>2016.09</v>
      </c>
      <c r="H41" s="26">
        <v>1942.28</v>
      </c>
      <c r="I41" s="26">
        <v>1883.21</v>
      </c>
      <c r="J41" s="26">
        <v>1883.21</v>
      </c>
      <c r="K41" s="26">
        <v>1883.21</v>
      </c>
      <c r="L41" s="26">
        <v>1882.94</v>
      </c>
      <c r="M41" s="26">
        <v>1882.94</v>
      </c>
      <c r="N41" s="26">
        <v>1882.94</v>
      </c>
      <c r="O41" s="26">
        <v>1882.94</v>
      </c>
      <c r="P41" s="26">
        <v>1882.94</v>
      </c>
      <c r="Q41" s="26">
        <v>1882.94</v>
      </c>
      <c r="R41" s="26">
        <v>1882.94</v>
      </c>
      <c r="S41" s="26">
        <v>1882.94</v>
      </c>
      <c r="T41" s="26">
        <v>1884.73</v>
      </c>
      <c r="U41" s="26">
        <v>1884.76</v>
      </c>
      <c r="V41" s="26">
        <v>1939.36</v>
      </c>
      <c r="W41" s="26">
        <v>2078.9</v>
      </c>
      <c r="X41" s="26">
        <v>2176.7399999999998</v>
      </c>
      <c r="Y41" s="26">
        <v>2464.3000000000002</v>
      </c>
      <c r="Z41" s="26">
        <v>2532.4699999999998</v>
      </c>
      <c r="AA41" s="26">
        <v>2667.18</v>
      </c>
      <c r="AB41" s="26">
        <v>2960.68</v>
      </c>
      <c r="AC41" s="26">
        <v>3030.71</v>
      </c>
      <c r="AD41" s="26">
        <v>3165.13</v>
      </c>
      <c r="AE41" s="26">
        <v>3165.13</v>
      </c>
      <c r="AF41" s="26">
        <v>3165.13</v>
      </c>
      <c r="AG41" s="26">
        <v>3165.13</v>
      </c>
      <c r="AH41" s="26">
        <v>3165.34</v>
      </c>
      <c r="AI41" s="26">
        <v>3165.4</v>
      </c>
      <c r="AJ41" s="26">
        <v>3165.4</v>
      </c>
      <c r="AK41" s="26">
        <v>3165.4</v>
      </c>
      <c r="AL41" s="26">
        <v>3165.4</v>
      </c>
      <c r="AM41" s="26">
        <v>3165.4</v>
      </c>
      <c r="AN41" s="26">
        <v>2874.61</v>
      </c>
      <c r="AO41" s="26">
        <v>2645.83</v>
      </c>
      <c r="AP41" s="26">
        <v>2433.17</v>
      </c>
      <c r="AQ41" s="26">
        <v>2395.6999999999998</v>
      </c>
      <c r="AR41" s="26">
        <v>2233.06</v>
      </c>
      <c r="AS41" s="26">
        <v>2067.79</v>
      </c>
      <c r="AT41" s="26">
        <v>1970.75</v>
      </c>
      <c r="AU41" s="26">
        <v>1967.92</v>
      </c>
      <c r="AV41" s="26">
        <v>1909.51</v>
      </c>
      <c r="AW41" s="26">
        <v>1885.44</v>
      </c>
      <c r="AX41" s="26">
        <v>1917.68</v>
      </c>
      <c r="AY41" s="26">
        <v>1917.68</v>
      </c>
      <c r="AZ41" s="26">
        <v>1885.44</v>
      </c>
      <c r="BA41" s="26">
        <v>1885.44</v>
      </c>
      <c r="BB41" s="26">
        <v>1883.62</v>
      </c>
      <c r="BC41" s="26">
        <v>1883.62</v>
      </c>
      <c r="BD41" s="26">
        <v>1883.91</v>
      </c>
      <c r="BE41" s="26">
        <v>1884.35</v>
      </c>
      <c r="BF41" s="26">
        <v>1884.35</v>
      </c>
      <c r="BG41" s="26">
        <v>1884.72</v>
      </c>
      <c r="BH41" s="26">
        <v>1884.72</v>
      </c>
      <c r="BI41" s="26">
        <v>1884.72</v>
      </c>
      <c r="BJ41" s="26">
        <v>1885.04</v>
      </c>
      <c r="BK41" s="26">
        <v>1885.09</v>
      </c>
      <c r="BL41" s="26">
        <v>1885.09</v>
      </c>
      <c r="BM41" s="26">
        <v>1885.09</v>
      </c>
      <c r="BN41" s="26">
        <v>1884.61</v>
      </c>
      <c r="BO41" s="26">
        <v>1884.61</v>
      </c>
      <c r="BP41" s="26">
        <v>1918.29</v>
      </c>
      <c r="BQ41" s="26">
        <v>1930</v>
      </c>
      <c r="BR41" s="26">
        <v>1937.71</v>
      </c>
      <c r="BS41" s="26">
        <v>1937.71</v>
      </c>
      <c r="BT41" s="26">
        <v>1995.6</v>
      </c>
      <c r="BU41" s="26">
        <v>2014.35</v>
      </c>
      <c r="BV41" s="26">
        <v>2014.35</v>
      </c>
      <c r="BW41" s="26">
        <v>2014.35</v>
      </c>
      <c r="BX41" s="26">
        <v>2020.38</v>
      </c>
      <c r="BY41" s="26">
        <v>2020.99</v>
      </c>
      <c r="BZ41" s="26">
        <v>2518.41</v>
      </c>
      <c r="CA41" s="26">
        <v>2879.47</v>
      </c>
      <c r="CB41" s="26">
        <v>2710.97</v>
      </c>
      <c r="CC41" s="26">
        <v>2523.41</v>
      </c>
      <c r="CD41" s="26">
        <v>2291.11</v>
      </c>
      <c r="CE41" s="26">
        <v>2291.11</v>
      </c>
      <c r="CF41" s="26">
        <v>2142.1999999999998</v>
      </c>
      <c r="CG41" s="26">
        <v>2054.1799999999998</v>
      </c>
      <c r="CH41" s="26">
        <v>2049.04</v>
      </c>
      <c r="CI41" s="26">
        <v>2049.37</v>
      </c>
      <c r="CJ41" s="26">
        <v>2049.54</v>
      </c>
      <c r="CK41" s="26">
        <v>2049.54</v>
      </c>
      <c r="CL41" s="26">
        <v>2049.54</v>
      </c>
      <c r="CM41" s="26">
        <v>2049.54</v>
      </c>
      <c r="CN41" s="26">
        <v>1931.95</v>
      </c>
      <c r="CO41" s="26">
        <v>2072.64</v>
      </c>
      <c r="CP41" s="26">
        <v>2385.7800000000002</v>
      </c>
      <c r="CQ41" s="26">
        <v>2390.27</v>
      </c>
      <c r="CR41" s="26">
        <v>2390.5500000000002</v>
      </c>
      <c r="CS41" s="65">
        <v>2390.83</v>
      </c>
      <c r="CT41" s="19">
        <f t="shared" si="21"/>
        <v>211728.18999999994</v>
      </c>
      <c r="CU41" s="107"/>
    </row>
    <row r="42" spans="1:99">
      <c r="A42" s="68" t="s">
        <v>41</v>
      </c>
      <c r="B42" s="231">
        <f t="shared" ref="B42:AG42" si="45">SUM(B43:B46)</f>
        <v>1378</v>
      </c>
      <c r="C42" s="232">
        <f t="shared" si="45"/>
        <v>1378</v>
      </c>
      <c r="D42" s="232">
        <f t="shared" si="45"/>
        <v>1378</v>
      </c>
      <c r="E42" s="232">
        <f t="shared" si="45"/>
        <v>1378</v>
      </c>
      <c r="F42" s="232">
        <f t="shared" si="45"/>
        <v>1378</v>
      </c>
      <c r="G42" s="232">
        <f t="shared" si="45"/>
        <v>1378</v>
      </c>
      <c r="H42" s="232">
        <f t="shared" si="45"/>
        <v>1272.3999999999999</v>
      </c>
      <c r="I42" s="232">
        <f t="shared" si="45"/>
        <v>1166.8</v>
      </c>
      <c r="J42" s="232">
        <f t="shared" si="45"/>
        <v>1165.95</v>
      </c>
      <c r="K42" s="232">
        <f t="shared" si="45"/>
        <v>1165.95</v>
      </c>
      <c r="L42" s="232">
        <f t="shared" si="45"/>
        <v>1165.95</v>
      </c>
      <c r="M42" s="232">
        <f t="shared" si="45"/>
        <v>1165.95</v>
      </c>
      <c r="N42" s="232">
        <f t="shared" si="45"/>
        <v>1165.95</v>
      </c>
      <c r="O42" s="232">
        <f t="shared" si="45"/>
        <v>1165.95</v>
      </c>
      <c r="P42" s="232">
        <f t="shared" si="45"/>
        <v>1165.95</v>
      </c>
      <c r="Q42" s="232">
        <f t="shared" si="45"/>
        <v>1165.95</v>
      </c>
      <c r="R42" s="232">
        <f t="shared" si="45"/>
        <v>1165.95</v>
      </c>
      <c r="S42" s="232">
        <f t="shared" si="45"/>
        <v>1165.95</v>
      </c>
      <c r="T42" s="232">
        <f t="shared" si="45"/>
        <v>1271.55</v>
      </c>
      <c r="U42" s="232">
        <f t="shared" si="45"/>
        <v>1377.15</v>
      </c>
      <c r="V42" s="232">
        <f t="shared" si="45"/>
        <v>1482.75</v>
      </c>
      <c r="W42" s="232">
        <f t="shared" si="45"/>
        <v>1588.35</v>
      </c>
      <c r="X42" s="232">
        <f t="shared" si="45"/>
        <v>1647.45</v>
      </c>
      <c r="Y42" s="232">
        <f t="shared" si="45"/>
        <v>1647.45</v>
      </c>
      <c r="Z42" s="232">
        <f t="shared" si="45"/>
        <v>1647.45</v>
      </c>
      <c r="AA42" s="232">
        <f t="shared" si="45"/>
        <v>1647.45</v>
      </c>
      <c r="AB42" s="232">
        <f t="shared" si="45"/>
        <v>1711.45</v>
      </c>
      <c r="AC42" s="232">
        <f t="shared" si="45"/>
        <v>1775.45</v>
      </c>
      <c r="AD42" s="232">
        <f t="shared" si="45"/>
        <v>1839.45</v>
      </c>
      <c r="AE42" s="232">
        <f t="shared" si="45"/>
        <v>1903.45</v>
      </c>
      <c r="AF42" s="232">
        <f t="shared" si="45"/>
        <v>1967.45</v>
      </c>
      <c r="AG42" s="232">
        <f t="shared" si="45"/>
        <v>1970.45</v>
      </c>
      <c r="AH42" s="232">
        <f t="shared" ref="AH42:BM42" si="46">SUM(AH43:AH46)</f>
        <v>1970.45</v>
      </c>
      <c r="AI42" s="232">
        <f t="shared" si="46"/>
        <v>1970.45</v>
      </c>
      <c r="AJ42" s="232">
        <f t="shared" si="46"/>
        <v>1970.45</v>
      </c>
      <c r="AK42" s="232">
        <f t="shared" si="46"/>
        <v>1970.45</v>
      </c>
      <c r="AL42" s="232">
        <f t="shared" si="46"/>
        <v>1970.45</v>
      </c>
      <c r="AM42" s="232">
        <f t="shared" si="46"/>
        <v>1906.45</v>
      </c>
      <c r="AN42" s="232">
        <f t="shared" si="46"/>
        <v>1842.45</v>
      </c>
      <c r="AO42" s="232">
        <f t="shared" si="46"/>
        <v>1778.45</v>
      </c>
      <c r="AP42" s="232">
        <f t="shared" si="46"/>
        <v>1714.45</v>
      </c>
      <c r="AQ42" s="232">
        <f t="shared" si="46"/>
        <v>1650.45</v>
      </c>
      <c r="AR42" s="232">
        <f t="shared" si="46"/>
        <v>1647.45</v>
      </c>
      <c r="AS42" s="232">
        <f t="shared" si="46"/>
        <v>1647.45</v>
      </c>
      <c r="AT42" s="232">
        <f t="shared" si="46"/>
        <v>1647.45</v>
      </c>
      <c r="AU42" s="232">
        <f t="shared" si="46"/>
        <v>1647.45</v>
      </c>
      <c r="AV42" s="232">
        <f t="shared" si="46"/>
        <v>1541.85</v>
      </c>
      <c r="AW42" s="232">
        <f t="shared" si="46"/>
        <v>1436.25</v>
      </c>
      <c r="AX42" s="232">
        <f t="shared" si="46"/>
        <v>1378</v>
      </c>
      <c r="AY42" s="232">
        <f t="shared" si="46"/>
        <v>1378</v>
      </c>
      <c r="AZ42" s="232">
        <f t="shared" si="46"/>
        <v>1272.4000000000001</v>
      </c>
      <c r="BA42" s="232">
        <f t="shared" si="46"/>
        <v>1166.8</v>
      </c>
      <c r="BB42" s="232">
        <f t="shared" si="46"/>
        <v>1166</v>
      </c>
      <c r="BC42" s="232">
        <f t="shared" si="46"/>
        <v>1166</v>
      </c>
      <c r="BD42" s="232">
        <f t="shared" si="46"/>
        <v>1166</v>
      </c>
      <c r="BE42" s="232">
        <f t="shared" si="46"/>
        <v>1166</v>
      </c>
      <c r="BF42" s="232">
        <f t="shared" si="46"/>
        <v>1166</v>
      </c>
      <c r="BG42" s="232">
        <f t="shared" si="46"/>
        <v>1166</v>
      </c>
      <c r="BH42" s="232">
        <f t="shared" si="46"/>
        <v>1166</v>
      </c>
      <c r="BI42" s="232">
        <f t="shared" si="46"/>
        <v>1166</v>
      </c>
      <c r="BJ42" s="232">
        <f t="shared" si="46"/>
        <v>1166</v>
      </c>
      <c r="BK42" s="232">
        <f t="shared" si="46"/>
        <v>1166</v>
      </c>
      <c r="BL42" s="232">
        <f t="shared" si="46"/>
        <v>1166</v>
      </c>
      <c r="BM42" s="232">
        <f t="shared" si="46"/>
        <v>1166</v>
      </c>
      <c r="BN42" s="232">
        <f t="shared" ref="BN42:CS42" si="47">SUM(BN43:BN46)</f>
        <v>1166</v>
      </c>
      <c r="BO42" s="232">
        <f t="shared" si="47"/>
        <v>1166</v>
      </c>
      <c r="BP42" s="232">
        <f t="shared" si="47"/>
        <v>1166</v>
      </c>
      <c r="BQ42" s="232">
        <f t="shared" si="47"/>
        <v>1166</v>
      </c>
      <c r="BR42" s="232">
        <f t="shared" si="47"/>
        <v>1166</v>
      </c>
      <c r="BS42" s="232">
        <f t="shared" si="47"/>
        <v>1166</v>
      </c>
      <c r="BT42" s="232">
        <f t="shared" si="47"/>
        <v>1166</v>
      </c>
      <c r="BU42" s="232">
        <f t="shared" si="47"/>
        <v>1166</v>
      </c>
      <c r="BV42" s="232">
        <f t="shared" si="47"/>
        <v>1166</v>
      </c>
      <c r="BW42" s="232">
        <f t="shared" si="47"/>
        <v>1166</v>
      </c>
      <c r="BX42" s="232">
        <f t="shared" si="47"/>
        <v>1166</v>
      </c>
      <c r="BY42" s="232">
        <f t="shared" si="47"/>
        <v>1166</v>
      </c>
      <c r="BZ42" s="232">
        <f t="shared" si="47"/>
        <v>1271.5999999999999</v>
      </c>
      <c r="CA42" s="232">
        <f t="shared" si="47"/>
        <v>1377.2</v>
      </c>
      <c r="CB42" s="232">
        <f t="shared" si="47"/>
        <v>1482.8</v>
      </c>
      <c r="CC42" s="232">
        <f t="shared" si="47"/>
        <v>1588.4</v>
      </c>
      <c r="CD42" s="232">
        <f t="shared" si="47"/>
        <v>1647.45</v>
      </c>
      <c r="CE42" s="232">
        <f t="shared" si="47"/>
        <v>1647.45</v>
      </c>
      <c r="CF42" s="232">
        <f t="shared" si="47"/>
        <v>1647.45</v>
      </c>
      <c r="CG42" s="232">
        <f t="shared" si="47"/>
        <v>1647.45</v>
      </c>
      <c r="CH42" s="232">
        <f t="shared" si="47"/>
        <v>1541.85</v>
      </c>
      <c r="CI42" s="232">
        <f t="shared" si="47"/>
        <v>1436.25</v>
      </c>
      <c r="CJ42" s="232">
        <f t="shared" si="47"/>
        <v>1378</v>
      </c>
      <c r="CK42" s="232">
        <f t="shared" si="47"/>
        <v>1378</v>
      </c>
      <c r="CL42" s="232">
        <f t="shared" si="47"/>
        <v>1378</v>
      </c>
      <c r="CM42" s="232">
        <f t="shared" si="47"/>
        <v>1378</v>
      </c>
      <c r="CN42" s="232">
        <f t="shared" si="47"/>
        <v>1483.6</v>
      </c>
      <c r="CO42" s="232">
        <f t="shared" si="47"/>
        <v>1589.2</v>
      </c>
      <c r="CP42" s="232">
        <f t="shared" si="47"/>
        <v>1647.45</v>
      </c>
      <c r="CQ42" s="232">
        <f t="shared" si="47"/>
        <v>1647.45</v>
      </c>
      <c r="CR42" s="232">
        <f t="shared" si="47"/>
        <v>1647.45</v>
      </c>
      <c r="CS42" s="233">
        <f t="shared" si="47"/>
        <v>1647.45</v>
      </c>
      <c r="CT42" s="22">
        <f t="shared" si="21"/>
        <v>137798.1</v>
      </c>
      <c r="CU42" s="105"/>
    </row>
    <row r="43" spans="1:99">
      <c r="A43" s="51" t="s">
        <v>42</v>
      </c>
      <c r="B43" s="267">
        <v>808</v>
      </c>
      <c r="C43" s="267">
        <v>808</v>
      </c>
      <c r="D43" s="267">
        <v>808</v>
      </c>
      <c r="E43" s="267">
        <v>808</v>
      </c>
      <c r="F43" s="267">
        <v>808</v>
      </c>
      <c r="G43" s="267">
        <v>808</v>
      </c>
      <c r="H43" s="267">
        <v>808</v>
      </c>
      <c r="I43" s="267">
        <v>808</v>
      </c>
      <c r="J43" s="267">
        <v>808</v>
      </c>
      <c r="K43" s="267">
        <v>808</v>
      </c>
      <c r="L43" s="267">
        <v>808</v>
      </c>
      <c r="M43" s="267">
        <v>808</v>
      </c>
      <c r="N43" s="267">
        <v>808</v>
      </c>
      <c r="O43" s="267">
        <v>808</v>
      </c>
      <c r="P43" s="267">
        <v>808</v>
      </c>
      <c r="Q43" s="267">
        <v>808</v>
      </c>
      <c r="R43" s="267">
        <v>808</v>
      </c>
      <c r="S43" s="267">
        <v>808</v>
      </c>
      <c r="T43" s="267">
        <v>808</v>
      </c>
      <c r="U43" s="267">
        <v>808</v>
      </c>
      <c r="V43" s="267">
        <v>808</v>
      </c>
      <c r="W43" s="267">
        <v>808</v>
      </c>
      <c r="X43" s="267">
        <v>808</v>
      </c>
      <c r="Y43" s="267">
        <v>808</v>
      </c>
      <c r="Z43" s="267">
        <v>808</v>
      </c>
      <c r="AA43" s="267">
        <v>808</v>
      </c>
      <c r="AB43" s="267">
        <v>872</v>
      </c>
      <c r="AC43" s="267">
        <v>936</v>
      </c>
      <c r="AD43" s="267">
        <v>1000</v>
      </c>
      <c r="AE43" s="267">
        <v>1064</v>
      </c>
      <c r="AF43" s="267">
        <v>1128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1067</v>
      </c>
      <c r="AN43" s="267">
        <v>1003</v>
      </c>
      <c r="AO43" s="267">
        <v>939</v>
      </c>
      <c r="AP43" s="267">
        <v>875</v>
      </c>
      <c r="AQ43" s="267">
        <v>811</v>
      </c>
      <c r="AR43" s="267">
        <v>808</v>
      </c>
      <c r="AS43" s="267">
        <v>808</v>
      </c>
      <c r="AT43" s="267">
        <v>808</v>
      </c>
      <c r="AU43" s="267">
        <v>808</v>
      </c>
      <c r="AV43" s="267">
        <v>808</v>
      </c>
      <c r="AW43" s="267">
        <v>808</v>
      </c>
      <c r="AX43" s="267">
        <v>808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808</v>
      </c>
      <c r="BN43" s="267">
        <v>808</v>
      </c>
      <c r="BO43" s="267">
        <v>808</v>
      </c>
      <c r="BP43" s="267">
        <v>808</v>
      </c>
      <c r="BQ43" s="267">
        <v>808</v>
      </c>
      <c r="BR43" s="267">
        <v>808</v>
      </c>
      <c r="BS43" s="267">
        <v>808</v>
      </c>
      <c r="BT43" s="267">
        <v>808</v>
      </c>
      <c r="BU43" s="267">
        <v>808</v>
      </c>
      <c r="BV43" s="267">
        <v>808</v>
      </c>
      <c r="BW43" s="267">
        <v>808</v>
      </c>
      <c r="BX43" s="267">
        <v>808</v>
      </c>
      <c r="BY43" s="267">
        <v>808</v>
      </c>
      <c r="BZ43" s="267">
        <v>808</v>
      </c>
      <c r="CA43" s="267">
        <v>808</v>
      </c>
      <c r="CB43" s="267">
        <v>808</v>
      </c>
      <c r="CC43" s="267">
        <v>808</v>
      </c>
      <c r="CD43" s="267">
        <v>808</v>
      </c>
      <c r="CE43" s="267">
        <v>808</v>
      </c>
      <c r="CF43" s="267">
        <v>808</v>
      </c>
      <c r="CG43" s="267">
        <v>808</v>
      </c>
      <c r="CH43" s="267">
        <v>808</v>
      </c>
      <c r="CI43" s="267">
        <v>808</v>
      </c>
      <c r="CJ43" s="267">
        <v>808</v>
      </c>
      <c r="CK43" s="267">
        <v>808</v>
      </c>
      <c r="CL43" s="267">
        <v>808</v>
      </c>
      <c r="CM43" s="267">
        <v>808</v>
      </c>
      <c r="CN43" s="267">
        <v>808</v>
      </c>
      <c r="CO43" s="267">
        <v>808</v>
      </c>
      <c r="CP43" s="267">
        <v>808</v>
      </c>
      <c r="CQ43" s="267">
        <v>808</v>
      </c>
      <c r="CR43" s="267">
        <v>808</v>
      </c>
      <c r="CS43" s="267">
        <v>808</v>
      </c>
      <c r="CT43" s="162">
        <f t="shared" si="21"/>
        <v>81121</v>
      </c>
      <c r="CU43" s="107"/>
    </row>
    <row r="44" spans="1:99">
      <c r="A44" s="17" t="s">
        <v>43</v>
      </c>
      <c r="B44" s="222">
        <v>0</v>
      </c>
      <c r="C44" s="222">
        <v>0</v>
      </c>
      <c r="D44" s="222">
        <v>0</v>
      </c>
      <c r="E44" s="222">
        <v>0</v>
      </c>
      <c r="F44" s="222">
        <v>0</v>
      </c>
      <c r="G44" s="222">
        <v>0</v>
      </c>
      <c r="H44" s="222">
        <v>149.06</v>
      </c>
      <c r="I44" s="222">
        <v>115.17</v>
      </c>
      <c r="J44" s="222">
        <v>114.9</v>
      </c>
      <c r="K44" s="222">
        <v>114.9</v>
      </c>
      <c r="L44" s="222">
        <v>114.9</v>
      </c>
      <c r="M44" s="222">
        <v>114.9</v>
      </c>
      <c r="N44" s="222">
        <v>114.9</v>
      </c>
      <c r="O44" s="222">
        <v>114.9</v>
      </c>
      <c r="P44" s="222">
        <v>114.9</v>
      </c>
      <c r="Q44" s="222">
        <v>114.9</v>
      </c>
      <c r="R44" s="222">
        <v>114.9</v>
      </c>
      <c r="S44" s="222">
        <v>114.9</v>
      </c>
      <c r="T44" s="222">
        <v>0</v>
      </c>
      <c r="U44" s="222">
        <v>0</v>
      </c>
      <c r="V44" s="222">
        <v>216.58</v>
      </c>
      <c r="W44" s="222">
        <v>250.48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163.85</v>
      </c>
      <c r="AW44" s="222">
        <v>58.25</v>
      </c>
      <c r="AX44" s="222">
        <v>0</v>
      </c>
      <c r="AY44" s="222">
        <v>0</v>
      </c>
      <c r="AZ44" s="222">
        <v>0</v>
      </c>
      <c r="BA44" s="222">
        <v>0</v>
      </c>
      <c r="BB44" s="222">
        <v>0</v>
      </c>
      <c r="BC44" s="222">
        <v>0</v>
      </c>
      <c r="BD44" s="222">
        <v>0</v>
      </c>
      <c r="BE44" s="222">
        <v>0</v>
      </c>
      <c r="BF44" s="222">
        <v>0</v>
      </c>
      <c r="BG44" s="222">
        <v>0</v>
      </c>
      <c r="BH44" s="222">
        <v>0</v>
      </c>
      <c r="BI44" s="222">
        <v>0</v>
      </c>
      <c r="BJ44" s="222">
        <v>0</v>
      </c>
      <c r="BK44" s="222">
        <v>0</v>
      </c>
      <c r="BL44" s="222">
        <v>0</v>
      </c>
      <c r="BM44" s="222">
        <v>0</v>
      </c>
      <c r="BN44" s="222">
        <v>0</v>
      </c>
      <c r="BO44" s="222">
        <v>0</v>
      </c>
      <c r="BP44" s="222">
        <v>0</v>
      </c>
      <c r="BQ44" s="222">
        <v>0</v>
      </c>
      <c r="BR44" s="222">
        <v>0</v>
      </c>
      <c r="BS44" s="222">
        <v>0</v>
      </c>
      <c r="BT44" s="222">
        <v>0</v>
      </c>
      <c r="BU44" s="222">
        <v>0</v>
      </c>
      <c r="BV44" s="222">
        <v>0</v>
      </c>
      <c r="BW44" s="222">
        <v>0</v>
      </c>
      <c r="BX44" s="222">
        <v>0</v>
      </c>
      <c r="BY44" s="222">
        <v>0</v>
      </c>
      <c r="BZ44" s="222">
        <v>148.81</v>
      </c>
      <c r="CA44" s="222">
        <v>182.7</v>
      </c>
      <c r="CB44" s="222">
        <v>216.6</v>
      </c>
      <c r="CC44" s="222">
        <v>250.5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163.85</v>
      </c>
      <c r="CI44" s="222">
        <v>58.25</v>
      </c>
      <c r="CJ44" s="222">
        <v>0</v>
      </c>
      <c r="CK44" s="222">
        <v>0</v>
      </c>
      <c r="CL44" s="222">
        <v>0</v>
      </c>
      <c r="CM44" s="222">
        <v>0</v>
      </c>
      <c r="CN44" s="222">
        <v>105.6</v>
      </c>
      <c r="CO44" s="222">
        <v>211.2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21"/>
        <v>12062.300000000005</v>
      </c>
      <c r="CU44" s="107"/>
    </row>
    <row r="45" spans="1:99">
      <c r="A45" s="17" t="s">
        <v>44</v>
      </c>
      <c r="B45" s="222">
        <v>570</v>
      </c>
      <c r="C45" s="222">
        <v>570</v>
      </c>
      <c r="D45" s="222">
        <v>570</v>
      </c>
      <c r="E45" s="222">
        <v>570</v>
      </c>
      <c r="F45" s="222">
        <v>570</v>
      </c>
      <c r="G45" s="222">
        <v>570</v>
      </c>
      <c r="H45" s="222">
        <v>315.33999999999997</v>
      </c>
      <c r="I45" s="222">
        <v>243.63</v>
      </c>
      <c r="J45" s="222">
        <v>243.05</v>
      </c>
      <c r="K45" s="222">
        <v>243.05</v>
      </c>
      <c r="L45" s="222">
        <v>243.05</v>
      </c>
      <c r="M45" s="222">
        <v>243.05</v>
      </c>
      <c r="N45" s="222">
        <v>243.05</v>
      </c>
      <c r="O45" s="222">
        <v>243.05</v>
      </c>
      <c r="P45" s="222">
        <v>243.05</v>
      </c>
      <c r="Q45" s="222">
        <v>243.05</v>
      </c>
      <c r="R45" s="222">
        <v>243.05</v>
      </c>
      <c r="S45" s="222">
        <v>243.05</v>
      </c>
      <c r="T45" s="222">
        <v>463.55</v>
      </c>
      <c r="U45" s="222">
        <v>569.15</v>
      </c>
      <c r="V45" s="222">
        <v>458.17</v>
      </c>
      <c r="W45" s="222">
        <v>529.87</v>
      </c>
      <c r="X45" s="222">
        <v>570</v>
      </c>
      <c r="Y45" s="222">
        <v>570</v>
      </c>
      <c r="Z45" s="222">
        <v>570</v>
      </c>
      <c r="AA45" s="222">
        <v>570</v>
      </c>
      <c r="AB45" s="222">
        <v>570</v>
      </c>
      <c r="AC45" s="222">
        <v>570</v>
      </c>
      <c r="AD45" s="222">
        <v>570</v>
      </c>
      <c r="AE45" s="222">
        <v>570</v>
      </c>
      <c r="AF45" s="222">
        <v>570</v>
      </c>
      <c r="AG45" s="222">
        <v>570</v>
      </c>
      <c r="AH45" s="222">
        <v>570</v>
      </c>
      <c r="AI45" s="222">
        <v>570</v>
      </c>
      <c r="AJ45" s="222">
        <v>570</v>
      </c>
      <c r="AK45" s="222">
        <v>570</v>
      </c>
      <c r="AL45" s="222">
        <v>570</v>
      </c>
      <c r="AM45" s="222">
        <v>570</v>
      </c>
      <c r="AN45" s="222">
        <v>570</v>
      </c>
      <c r="AO45" s="222">
        <v>570</v>
      </c>
      <c r="AP45" s="222">
        <v>570</v>
      </c>
      <c r="AQ45" s="222">
        <v>570</v>
      </c>
      <c r="AR45" s="222">
        <v>570</v>
      </c>
      <c r="AS45" s="222">
        <v>570</v>
      </c>
      <c r="AT45" s="222">
        <v>570</v>
      </c>
      <c r="AU45" s="222">
        <v>570</v>
      </c>
      <c r="AV45" s="222">
        <v>570</v>
      </c>
      <c r="AW45" s="222">
        <v>570</v>
      </c>
      <c r="AX45" s="222">
        <v>570</v>
      </c>
      <c r="AY45" s="222">
        <v>570</v>
      </c>
      <c r="AZ45" s="222">
        <v>464.4</v>
      </c>
      <c r="BA45" s="222">
        <v>358.8</v>
      </c>
      <c r="BB45" s="222">
        <v>358</v>
      </c>
      <c r="BC45" s="222">
        <v>358</v>
      </c>
      <c r="BD45" s="222">
        <v>358</v>
      </c>
      <c r="BE45" s="222">
        <v>358</v>
      </c>
      <c r="BF45" s="222">
        <v>358</v>
      </c>
      <c r="BG45" s="222">
        <v>358</v>
      </c>
      <c r="BH45" s="222">
        <v>358</v>
      </c>
      <c r="BI45" s="222">
        <v>358</v>
      </c>
      <c r="BJ45" s="222">
        <v>358</v>
      </c>
      <c r="BK45" s="222">
        <v>358</v>
      </c>
      <c r="BL45" s="222">
        <v>358</v>
      </c>
      <c r="BM45" s="222">
        <v>358</v>
      </c>
      <c r="BN45" s="222">
        <v>358</v>
      </c>
      <c r="BO45" s="222">
        <v>358</v>
      </c>
      <c r="BP45" s="222">
        <v>358</v>
      </c>
      <c r="BQ45" s="222">
        <v>358</v>
      </c>
      <c r="BR45" s="222">
        <v>358</v>
      </c>
      <c r="BS45" s="222">
        <v>358</v>
      </c>
      <c r="BT45" s="222">
        <v>358</v>
      </c>
      <c r="BU45" s="222">
        <v>358</v>
      </c>
      <c r="BV45" s="222">
        <v>358</v>
      </c>
      <c r="BW45" s="222">
        <v>358</v>
      </c>
      <c r="BX45" s="222">
        <v>358</v>
      </c>
      <c r="BY45" s="222">
        <v>358</v>
      </c>
      <c r="BZ45" s="222">
        <v>314.79000000000002</v>
      </c>
      <c r="CA45" s="222">
        <v>386.5</v>
      </c>
      <c r="CB45" s="222">
        <v>458.2</v>
      </c>
      <c r="CC45" s="222">
        <v>529.9</v>
      </c>
      <c r="CD45" s="222">
        <v>570</v>
      </c>
      <c r="CE45" s="222">
        <v>570</v>
      </c>
      <c r="CF45" s="222">
        <v>570</v>
      </c>
      <c r="CG45" s="222">
        <v>570</v>
      </c>
      <c r="CH45" s="222">
        <v>570</v>
      </c>
      <c r="CI45" s="222">
        <v>570</v>
      </c>
      <c r="CJ45" s="222">
        <v>570</v>
      </c>
      <c r="CK45" s="222">
        <v>570</v>
      </c>
      <c r="CL45" s="222">
        <v>570</v>
      </c>
      <c r="CM45" s="222">
        <v>570</v>
      </c>
      <c r="CN45" s="222">
        <v>570</v>
      </c>
      <c r="CO45" s="222">
        <v>570</v>
      </c>
      <c r="CP45" s="222">
        <v>570</v>
      </c>
      <c r="CQ45" s="222">
        <v>570</v>
      </c>
      <c r="CR45" s="222">
        <v>570</v>
      </c>
      <c r="CS45" s="222">
        <v>570</v>
      </c>
      <c r="CT45" s="162">
        <f t="shared" si="21"/>
        <v>44614.8</v>
      </c>
      <c r="CU45" s="107"/>
    </row>
    <row r="46" spans="1:99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21"/>
        <v>0</v>
      </c>
      <c r="CU46" s="107"/>
    </row>
    <row r="47" spans="1:99">
      <c r="A47" s="68" t="s">
        <v>46</v>
      </c>
      <c r="B47" s="30">
        <f t="shared" ref="B47:AG47" si="48">SUM(B48:B51)</f>
        <v>135.91184000000001</v>
      </c>
      <c r="C47" s="31">
        <f t="shared" si="48"/>
        <v>136.30264</v>
      </c>
      <c r="D47" s="31">
        <f t="shared" si="48"/>
        <v>134.43047999999999</v>
      </c>
      <c r="E47" s="31">
        <f t="shared" si="48"/>
        <v>129.94368</v>
      </c>
      <c r="F47" s="31">
        <f t="shared" si="48"/>
        <v>128.64511999999999</v>
      </c>
      <c r="G47" s="31">
        <f t="shared" si="48"/>
        <v>122.90416</v>
      </c>
      <c r="H47" s="31">
        <f t="shared" si="48"/>
        <v>121.676</v>
      </c>
      <c r="I47" s="31">
        <f t="shared" si="48"/>
        <v>117.46136</v>
      </c>
      <c r="J47" s="31">
        <f t="shared" si="48"/>
        <v>112.8224</v>
      </c>
      <c r="K47" s="31">
        <f t="shared" si="48"/>
        <v>110.04872</v>
      </c>
      <c r="L47" s="31">
        <f t="shared" si="48"/>
        <v>112.05336</v>
      </c>
      <c r="M47" s="31">
        <f t="shared" si="48"/>
        <v>99.683840000000004</v>
      </c>
      <c r="N47" s="31">
        <f t="shared" si="48"/>
        <v>78.634399999999999</v>
      </c>
      <c r="O47" s="31">
        <f t="shared" si="48"/>
        <v>93.961759999999998</v>
      </c>
      <c r="P47" s="31">
        <f t="shared" si="48"/>
        <v>104.80392000000001</v>
      </c>
      <c r="Q47" s="31">
        <f t="shared" si="48"/>
        <v>117.16455999999999</v>
      </c>
      <c r="R47" s="31">
        <f t="shared" si="48"/>
        <v>112.245</v>
      </c>
      <c r="S47" s="31">
        <f t="shared" si="48"/>
        <v>103.28676</v>
      </c>
      <c r="T47" s="31">
        <f t="shared" si="48"/>
        <v>88.99248</v>
      </c>
      <c r="U47" s="31">
        <f t="shared" si="48"/>
        <v>83.642480000000006</v>
      </c>
      <c r="V47" s="31">
        <f t="shared" si="48"/>
        <v>79.783119999999997</v>
      </c>
      <c r="W47" s="31">
        <f t="shared" si="48"/>
        <v>81.903919999999999</v>
      </c>
      <c r="X47" s="31">
        <f t="shared" si="48"/>
        <v>86.97936</v>
      </c>
      <c r="Y47" s="31">
        <f t="shared" si="48"/>
        <v>95.110567847855847</v>
      </c>
      <c r="Z47" s="31">
        <f t="shared" si="48"/>
        <v>95.923534108423695</v>
      </c>
      <c r="AA47" s="31">
        <f t="shared" si="48"/>
        <v>96.568266746798145</v>
      </c>
      <c r="AB47" s="31">
        <f t="shared" si="48"/>
        <v>102.14204789276076</v>
      </c>
      <c r="AC47" s="31">
        <f t="shared" si="48"/>
        <v>134.00890902858012</v>
      </c>
      <c r="AD47" s="31">
        <f t="shared" si="48"/>
        <v>229.16161557206999</v>
      </c>
      <c r="AE47" s="31">
        <f t="shared" si="48"/>
        <v>413.40241684624931</v>
      </c>
      <c r="AF47" s="31">
        <f t="shared" si="48"/>
        <v>668.88629187061679</v>
      </c>
      <c r="AG47" s="31">
        <f t="shared" si="48"/>
        <v>980.12596921930447</v>
      </c>
      <c r="AH47" s="31">
        <f t="shared" ref="AH47:BM47" si="49">SUM(AH48:AH51)</f>
        <v>1343.5114066280908</v>
      </c>
      <c r="AI47" s="31">
        <f t="shared" si="49"/>
        <v>1713.6875134564784</v>
      </c>
      <c r="AJ47" s="31">
        <f t="shared" si="49"/>
        <v>2161.5223681735379</v>
      </c>
      <c r="AK47" s="31">
        <f t="shared" si="49"/>
        <v>2506.8747527978026</v>
      </c>
      <c r="AL47" s="31">
        <f t="shared" si="49"/>
        <v>2825.6288171742558</v>
      </c>
      <c r="AM47" s="31">
        <f t="shared" si="49"/>
        <v>3153.7291050385529</v>
      </c>
      <c r="AN47" s="31">
        <f t="shared" si="49"/>
        <v>3497.0739920614678</v>
      </c>
      <c r="AO47" s="31">
        <f t="shared" si="49"/>
        <v>3775.3668597643923</v>
      </c>
      <c r="AP47" s="31">
        <f t="shared" si="49"/>
        <v>3979.5968302968004</v>
      </c>
      <c r="AQ47" s="31">
        <f t="shared" si="49"/>
        <v>4163.3879022932242</v>
      </c>
      <c r="AR47" s="31">
        <f t="shared" si="49"/>
        <v>4299.0735741971566</v>
      </c>
      <c r="AS47" s="31">
        <f t="shared" si="49"/>
        <v>4404.2916247147296</v>
      </c>
      <c r="AT47" s="31">
        <f t="shared" si="49"/>
        <v>4467.2472248351178</v>
      </c>
      <c r="AU47" s="31">
        <f t="shared" si="49"/>
        <v>4512.2806521745342</v>
      </c>
      <c r="AV47" s="31">
        <f t="shared" si="49"/>
        <v>4551.6750514581036</v>
      </c>
      <c r="AW47" s="31">
        <f t="shared" si="49"/>
        <v>4578.8033013092263</v>
      </c>
      <c r="AX47" s="31">
        <f t="shared" si="49"/>
        <v>4575.9647398440375</v>
      </c>
      <c r="AY47" s="31">
        <f t="shared" si="49"/>
        <v>4571.7985350553372</v>
      </c>
      <c r="AZ47" s="31">
        <f t="shared" si="49"/>
        <v>4543.9787020614522</v>
      </c>
      <c r="BA47" s="31">
        <f t="shared" si="49"/>
        <v>4541.1393095409403</v>
      </c>
      <c r="BB47" s="31">
        <f t="shared" si="49"/>
        <v>4545.3583658525149</v>
      </c>
      <c r="BC47" s="31">
        <f t="shared" si="49"/>
        <v>4504.8074911629992</v>
      </c>
      <c r="BD47" s="31">
        <f t="shared" si="49"/>
        <v>4445.2589400504949</v>
      </c>
      <c r="BE47" s="31">
        <f t="shared" si="49"/>
        <v>4374.8022901190725</v>
      </c>
      <c r="BF47" s="31">
        <f t="shared" si="49"/>
        <v>4329.1545731126553</v>
      </c>
      <c r="BG47" s="31">
        <f t="shared" si="49"/>
        <v>4278.6863615429747</v>
      </c>
      <c r="BH47" s="31">
        <f t="shared" si="49"/>
        <v>4209.2109376520029</v>
      </c>
      <c r="BI47" s="31">
        <f t="shared" si="49"/>
        <v>4076.8059177013552</v>
      </c>
      <c r="BJ47" s="31">
        <f t="shared" si="49"/>
        <v>3835.2280741453937</v>
      </c>
      <c r="BK47" s="31">
        <f t="shared" si="49"/>
        <v>3624.8804658124172</v>
      </c>
      <c r="BL47" s="31">
        <f t="shared" si="49"/>
        <v>3409.7921054147391</v>
      </c>
      <c r="BM47" s="31">
        <f t="shared" si="49"/>
        <v>3109.9559816183837</v>
      </c>
      <c r="BN47" s="31">
        <f t="shared" ref="BN47:CS47" si="50">SUM(BN48:BN51)</f>
        <v>2826.3984265210479</v>
      </c>
      <c r="BO47" s="31">
        <f t="shared" si="50"/>
        <v>2516.6312916931738</v>
      </c>
      <c r="BP47" s="31">
        <f t="shared" si="50"/>
        <v>2113.6541734254465</v>
      </c>
      <c r="BQ47" s="31">
        <f t="shared" si="50"/>
        <v>1738.9822983936619</v>
      </c>
      <c r="BR47" s="31">
        <f t="shared" si="50"/>
        <v>1349.0526048184756</v>
      </c>
      <c r="BS47" s="31">
        <f t="shared" si="50"/>
        <v>992.40507254320778</v>
      </c>
      <c r="BT47" s="31">
        <f t="shared" si="50"/>
        <v>716.26595005418699</v>
      </c>
      <c r="BU47" s="31">
        <f t="shared" si="50"/>
        <v>404.55436823775722</v>
      </c>
      <c r="BV47" s="31">
        <f t="shared" si="50"/>
        <v>229.8507199988166</v>
      </c>
      <c r="BW47" s="31">
        <f t="shared" si="50"/>
        <v>139.15194348192631</v>
      </c>
      <c r="BX47" s="31">
        <f t="shared" si="50"/>
        <v>78.626259514297985</v>
      </c>
      <c r="BY47" s="31">
        <f t="shared" si="50"/>
        <v>58.192639999999997</v>
      </c>
      <c r="BZ47" s="31">
        <f t="shared" si="50"/>
        <v>51.43224</v>
      </c>
      <c r="CA47" s="31">
        <f t="shared" si="50"/>
        <v>51.043800000000005</v>
      </c>
      <c r="CB47" s="31">
        <f t="shared" si="50"/>
        <v>50.671520000000001</v>
      </c>
      <c r="CC47" s="31">
        <f t="shared" si="50"/>
        <v>50.305679999999995</v>
      </c>
      <c r="CD47" s="31">
        <f t="shared" si="50"/>
        <v>49.4876</v>
      </c>
      <c r="CE47" s="31">
        <f t="shared" si="50"/>
        <v>49.571159999999999</v>
      </c>
      <c r="CF47" s="31">
        <f t="shared" si="50"/>
        <v>51.170399999999994</v>
      </c>
      <c r="CG47" s="31">
        <f t="shared" si="50"/>
        <v>52.499400000000001</v>
      </c>
      <c r="CH47" s="31">
        <f t="shared" si="50"/>
        <v>53.487279999999998</v>
      </c>
      <c r="CI47" s="31">
        <f t="shared" si="50"/>
        <v>51.878639999999997</v>
      </c>
      <c r="CJ47" s="31">
        <f t="shared" si="50"/>
        <v>52.234679999999997</v>
      </c>
      <c r="CK47" s="31">
        <f t="shared" si="50"/>
        <v>51.710359999999994</v>
      </c>
      <c r="CL47" s="31">
        <f t="shared" si="50"/>
        <v>53.332120000000003</v>
      </c>
      <c r="CM47" s="31">
        <f t="shared" si="50"/>
        <v>52.147680000000001</v>
      </c>
      <c r="CN47" s="31">
        <f t="shared" si="50"/>
        <v>52.07452</v>
      </c>
      <c r="CO47" s="31">
        <f t="shared" si="50"/>
        <v>51.18056</v>
      </c>
      <c r="CP47" s="31">
        <f t="shared" si="50"/>
        <v>67.989720000000005</v>
      </c>
      <c r="CQ47" s="31">
        <f t="shared" si="50"/>
        <v>76.840239999999994</v>
      </c>
      <c r="CR47" s="31">
        <f t="shared" si="50"/>
        <v>74.104759999999999</v>
      </c>
      <c r="CS47" s="69">
        <f t="shared" si="50"/>
        <v>74.897080000000003</v>
      </c>
      <c r="CT47" s="22">
        <f t="shared" si="21"/>
        <v>142501.00993487495</v>
      </c>
      <c r="CU47" s="105"/>
    </row>
    <row r="48" spans="1:99">
      <c r="A48" s="18" t="s">
        <v>65</v>
      </c>
      <c r="B48" s="25">
        <f>B21</f>
        <v>0</v>
      </c>
      <c r="C48" s="25">
        <f t="shared" ref="C48:BN49" si="51">C21</f>
        <v>0</v>
      </c>
      <c r="D48" s="25">
        <f t="shared" si="51"/>
        <v>0</v>
      </c>
      <c r="E48" s="25">
        <f t="shared" si="51"/>
        <v>0</v>
      </c>
      <c r="F48" s="25">
        <f t="shared" si="51"/>
        <v>0</v>
      </c>
      <c r="G48" s="25">
        <f t="shared" si="51"/>
        <v>0</v>
      </c>
      <c r="H48" s="25">
        <f t="shared" si="51"/>
        <v>0</v>
      </c>
      <c r="I48" s="25">
        <f t="shared" si="51"/>
        <v>0</v>
      </c>
      <c r="J48" s="25">
        <f t="shared" si="51"/>
        <v>0</v>
      </c>
      <c r="K48" s="25">
        <f t="shared" si="51"/>
        <v>0</v>
      </c>
      <c r="L48" s="25">
        <f t="shared" si="51"/>
        <v>0</v>
      </c>
      <c r="M48" s="25">
        <f t="shared" si="51"/>
        <v>0</v>
      </c>
      <c r="N48" s="25">
        <f t="shared" si="51"/>
        <v>0</v>
      </c>
      <c r="O48" s="25">
        <f t="shared" si="51"/>
        <v>0</v>
      </c>
      <c r="P48" s="25">
        <f t="shared" si="51"/>
        <v>0</v>
      </c>
      <c r="Q48" s="25">
        <f t="shared" si="51"/>
        <v>0</v>
      </c>
      <c r="R48" s="25">
        <f t="shared" si="51"/>
        <v>0</v>
      </c>
      <c r="S48" s="25">
        <f t="shared" si="51"/>
        <v>0</v>
      </c>
      <c r="T48" s="25">
        <f t="shared" si="51"/>
        <v>0</v>
      </c>
      <c r="U48" s="25">
        <f t="shared" si="51"/>
        <v>0</v>
      </c>
      <c r="V48" s="25">
        <f t="shared" si="51"/>
        <v>0</v>
      </c>
      <c r="W48" s="25">
        <f t="shared" si="51"/>
        <v>0</v>
      </c>
      <c r="X48" s="25">
        <f t="shared" si="51"/>
        <v>0.27</v>
      </c>
      <c r="Y48" s="25">
        <f t="shared" si="51"/>
        <v>0.24</v>
      </c>
      <c r="Z48" s="25">
        <f t="shared" si="51"/>
        <v>0.27</v>
      </c>
      <c r="AA48" s="25">
        <f t="shared" si="51"/>
        <v>0.42</v>
      </c>
      <c r="AB48" s="25">
        <f t="shared" si="51"/>
        <v>0.65999999999999992</v>
      </c>
      <c r="AC48" s="25">
        <f t="shared" si="51"/>
        <v>6.04</v>
      </c>
      <c r="AD48" s="25">
        <f t="shared" si="51"/>
        <v>19.53</v>
      </c>
      <c r="AE48" s="25">
        <f t="shared" si="51"/>
        <v>53.559999999999995</v>
      </c>
      <c r="AF48" s="25">
        <f t="shared" si="51"/>
        <v>119.03</v>
      </c>
      <c r="AG48" s="25">
        <f t="shared" si="51"/>
        <v>209.74</v>
      </c>
      <c r="AH48" s="25">
        <f t="shared" si="51"/>
        <v>347.64</v>
      </c>
      <c r="AI48" s="25">
        <f t="shared" si="51"/>
        <v>519.95000000000005</v>
      </c>
      <c r="AJ48" s="25">
        <f t="shared" si="51"/>
        <v>690.94</v>
      </c>
      <c r="AK48" s="25">
        <f t="shared" si="51"/>
        <v>853.9799999999999</v>
      </c>
      <c r="AL48" s="25">
        <f t="shared" si="51"/>
        <v>1020.77</v>
      </c>
      <c r="AM48" s="25">
        <f t="shared" si="51"/>
        <v>1167.67</v>
      </c>
      <c r="AN48" s="25">
        <f t="shared" si="51"/>
        <v>1376.75</v>
      </c>
      <c r="AO48" s="25">
        <f t="shared" si="51"/>
        <v>1508.37</v>
      </c>
      <c r="AP48" s="25">
        <f t="shared" si="51"/>
        <v>1615.4299999999998</v>
      </c>
      <c r="AQ48" s="25">
        <f t="shared" si="51"/>
        <v>1691.3799999999999</v>
      </c>
      <c r="AR48" s="25">
        <f t="shared" si="51"/>
        <v>1751.1899999999998</v>
      </c>
      <c r="AS48" s="25">
        <f t="shared" si="51"/>
        <v>1796.34</v>
      </c>
      <c r="AT48" s="25">
        <f t="shared" si="51"/>
        <v>1810.31</v>
      </c>
      <c r="AU48" s="25">
        <f t="shared" si="51"/>
        <v>1817.6499999999999</v>
      </c>
      <c r="AV48" s="25">
        <f t="shared" si="51"/>
        <v>1830.12</v>
      </c>
      <c r="AW48" s="25">
        <f t="shared" si="51"/>
        <v>1833.95</v>
      </c>
      <c r="AX48" s="25">
        <f t="shared" si="51"/>
        <v>1835.03</v>
      </c>
      <c r="AY48" s="25">
        <f t="shared" si="51"/>
        <v>1831.93</v>
      </c>
      <c r="AZ48" s="25">
        <f t="shared" si="51"/>
        <v>1811.2</v>
      </c>
      <c r="BA48" s="25">
        <f t="shared" si="51"/>
        <v>1808.0600000000002</v>
      </c>
      <c r="BB48" s="25">
        <f t="shared" si="51"/>
        <v>1807.14</v>
      </c>
      <c r="BC48" s="25">
        <f t="shared" si="51"/>
        <v>1805.84</v>
      </c>
      <c r="BD48" s="25">
        <f t="shared" si="51"/>
        <v>1801.6100000000001</v>
      </c>
      <c r="BE48" s="25">
        <f t="shared" si="51"/>
        <v>1794.96</v>
      </c>
      <c r="BF48" s="25">
        <f t="shared" si="51"/>
        <v>1804.12</v>
      </c>
      <c r="BG48" s="25">
        <f t="shared" si="51"/>
        <v>1795.79</v>
      </c>
      <c r="BH48" s="25">
        <f t="shared" si="51"/>
        <v>1784.96</v>
      </c>
      <c r="BI48" s="25">
        <f t="shared" si="51"/>
        <v>1750.5600000000002</v>
      </c>
      <c r="BJ48" s="25">
        <f t="shared" si="51"/>
        <v>1690.52</v>
      </c>
      <c r="BK48" s="25">
        <f t="shared" si="51"/>
        <v>1609.85</v>
      </c>
      <c r="BL48" s="25">
        <f t="shared" si="51"/>
        <v>1508.78</v>
      </c>
      <c r="BM48" s="25">
        <f t="shared" si="51"/>
        <v>1402.85</v>
      </c>
      <c r="BN48" s="25">
        <f t="shared" si="51"/>
        <v>1249.3899999999999</v>
      </c>
      <c r="BO48" s="25">
        <f t="shared" ref="BO48:CS51" si="52">BO21</f>
        <v>1108.1699999999998</v>
      </c>
      <c r="BP48" s="25">
        <f t="shared" si="52"/>
        <v>981.30000000000007</v>
      </c>
      <c r="BQ48" s="25">
        <f t="shared" si="52"/>
        <v>819.04000000000008</v>
      </c>
      <c r="BR48" s="25">
        <f t="shared" si="52"/>
        <v>645.62</v>
      </c>
      <c r="BS48" s="25">
        <f t="shared" si="52"/>
        <v>485.32</v>
      </c>
      <c r="BT48" s="25">
        <f t="shared" si="52"/>
        <v>364.75</v>
      </c>
      <c r="BU48" s="25">
        <f t="shared" si="52"/>
        <v>215.46</v>
      </c>
      <c r="BV48" s="25">
        <f t="shared" si="52"/>
        <v>111.12</v>
      </c>
      <c r="BW48" s="25">
        <f t="shared" si="52"/>
        <v>42.360000000000007</v>
      </c>
      <c r="BX48" s="25">
        <f t="shared" si="52"/>
        <v>21.65</v>
      </c>
      <c r="BY48" s="25">
        <f t="shared" si="52"/>
        <v>4.3</v>
      </c>
      <c r="BZ48" s="25">
        <f t="shared" si="52"/>
        <v>0</v>
      </c>
      <c r="CA48" s="25">
        <f t="shared" si="52"/>
        <v>0</v>
      </c>
      <c r="CB48" s="25">
        <f t="shared" si="52"/>
        <v>0</v>
      </c>
      <c r="CC48" s="25">
        <f t="shared" si="52"/>
        <v>0</v>
      </c>
      <c r="CD48" s="25">
        <f t="shared" si="52"/>
        <v>0</v>
      </c>
      <c r="CE48" s="25">
        <f t="shared" si="52"/>
        <v>0</v>
      </c>
      <c r="CF48" s="25">
        <f t="shared" si="52"/>
        <v>0</v>
      </c>
      <c r="CG48" s="25">
        <f t="shared" si="52"/>
        <v>0</v>
      </c>
      <c r="CH48" s="25">
        <f t="shared" si="52"/>
        <v>0</v>
      </c>
      <c r="CI48" s="25">
        <f t="shared" si="52"/>
        <v>0</v>
      </c>
      <c r="CJ48" s="25">
        <f t="shared" si="52"/>
        <v>0</v>
      </c>
      <c r="CK48" s="25">
        <f t="shared" si="52"/>
        <v>0</v>
      </c>
      <c r="CL48" s="25">
        <f t="shared" si="52"/>
        <v>0</v>
      </c>
      <c r="CM48" s="25">
        <f t="shared" si="52"/>
        <v>0</v>
      </c>
      <c r="CN48" s="25">
        <f t="shared" si="52"/>
        <v>0</v>
      </c>
      <c r="CO48" s="25">
        <f t="shared" si="52"/>
        <v>0</v>
      </c>
      <c r="CP48" s="25">
        <f t="shared" si="52"/>
        <v>0</v>
      </c>
      <c r="CQ48" s="25">
        <f t="shared" si="52"/>
        <v>0</v>
      </c>
      <c r="CR48" s="25">
        <f t="shared" si="52"/>
        <v>0</v>
      </c>
      <c r="CS48" s="25">
        <f t="shared" si="52"/>
        <v>0</v>
      </c>
      <c r="CT48" s="19">
        <f t="shared" ref="CT48:CT51" si="53">SUM(B48:CS48)</f>
        <v>55933.880000000005</v>
      </c>
      <c r="CU48" s="107"/>
    </row>
    <row r="49" spans="1:102">
      <c r="A49" s="19" t="s">
        <v>66</v>
      </c>
      <c r="B49" s="25">
        <f t="shared" ref="B49:Q51" si="54">B22</f>
        <v>0</v>
      </c>
      <c r="C49" s="25">
        <f t="shared" si="54"/>
        <v>0</v>
      </c>
      <c r="D49" s="25">
        <f t="shared" si="54"/>
        <v>0</v>
      </c>
      <c r="E49" s="25">
        <f t="shared" si="54"/>
        <v>0</v>
      </c>
      <c r="F49" s="25">
        <f t="shared" si="54"/>
        <v>0</v>
      </c>
      <c r="G49" s="25">
        <f t="shared" si="54"/>
        <v>0</v>
      </c>
      <c r="H49" s="25">
        <f t="shared" si="54"/>
        <v>0</v>
      </c>
      <c r="I49" s="25">
        <f t="shared" si="54"/>
        <v>0</v>
      </c>
      <c r="J49" s="25">
        <f t="shared" si="54"/>
        <v>0</v>
      </c>
      <c r="K49" s="25">
        <f t="shared" si="54"/>
        <v>0</v>
      </c>
      <c r="L49" s="25">
        <f t="shared" si="54"/>
        <v>0</v>
      </c>
      <c r="M49" s="25">
        <f t="shared" si="54"/>
        <v>0</v>
      </c>
      <c r="N49" s="25">
        <f t="shared" si="54"/>
        <v>0</v>
      </c>
      <c r="O49" s="25">
        <f t="shared" si="54"/>
        <v>0</v>
      </c>
      <c r="P49" s="25">
        <f t="shared" si="54"/>
        <v>0</v>
      </c>
      <c r="Q49" s="25">
        <f t="shared" si="54"/>
        <v>0</v>
      </c>
      <c r="R49" s="25">
        <f t="shared" si="51"/>
        <v>0</v>
      </c>
      <c r="S49" s="25">
        <f t="shared" si="51"/>
        <v>0</v>
      </c>
      <c r="T49" s="25">
        <f t="shared" si="51"/>
        <v>0</v>
      </c>
      <c r="U49" s="25">
        <f t="shared" si="51"/>
        <v>0</v>
      </c>
      <c r="V49" s="25">
        <f t="shared" si="51"/>
        <v>0</v>
      </c>
      <c r="W49" s="25">
        <f t="shared" si="51"/>
        <v>0</v>
      </c>
      <c r="X49" s="25">
        <f t="shared" si="51"/>
        <v>0</v>
      </c>
      <c r="Y49" s="25">
        <f t="shared" si="51"/>
        <v>3.9339278478558439</v>
      </c>
      <c r="Z49" s="25">
        <f t="shared" si="51"/>
        <v>4.6188941084236852</v>
      </c>
      <c r="AA49" s="25">
        <f t="shared" si="51"/>
        <v>4.621546746798149</v>
      </c>
      <c r="AB49" s="25">
        <f t="shared" si="51"/>
        <v>6.1189278927607491</v>
      </c>
      <c r="AC49" s="25">
        <f t="shared" si="51"/>
        <v>31.639109028580123</v>
      </c>
      <c r="AD49" s="25">
        <f t="shared" si="51"/>
        <v>116.81421557207</v>
      </c>
      <c r="AE49" s="25">
        <f t="shared" si="51"/>
        <v>270.27729684624933</v>
      </c>
      <c r="AF49" s="25">
        <f t="shared" si="51"/>
        <v>463.16217187061682</v>
      </c>
      <c r="AG49" s="25">
        <f t="shared" si="51"/>
        <v>691.66992921930444</v>
      </c>
      <c r="AH49" s="25">
        <f t="shared" si="51"/>
        <v>923.64384662809073</v>
      </c>
      <c r="AI49" s="25">
        <f t="shared" si="51"/>
        <v>1135.9854334564784</v>
      </c>
      <c r="AJ49" s="25">
        <f t="shared" si="51"/>
        <v>1418.8056081735378</v>
      </c>
      <c r="AK49" s="25">
        <f t="shared" si="51"/>
        <v>1602.4566327978027</v>
      </c>
      <c r="AL49" s="25">
        <f t="shared" si="51"/>
        <v>1753.359377174256</v>
      </c>
      <c r="AM49" s="25">
        <f t="shared" si="51"/>
        <v>1936.2432250385525</v>
      </c>
      <c r="AN49" s="25">
        <f t="shared" si="51"/>
        <v>2070.6008320614678</v>
      </c>
      <c r="AO49" s="25">
        <f t="shared" si="51"/>
        <v>2216.4938197643924</v>
      </c>
      <c r="AP49" s="25">
        <f t="shared" si="51"/>
        <v>2313.3337102968003</v>
      </c>
      <c r="AQ49" s="25">
        <f t="shared" si="51"/>
        <v>2423.8626222932248</v>
      </c>
      <c r="AR49" s="25">
        <f t="shared" si="51"/>
        <v>2498.2972541971562</v>
      </c>
      <c r="AS49" s="25">
        <f t="shared" si="51"/>
        <v>2557.3698647147298</v>
      </c>
      <c r="AT49" s="25">
        <f t="shared" si="51"/>
        <v>2607.1389448351174</v>
      </c>
      <c r="AU49" s="25">
        <f t="shared" si="51"/>
        <v>2644.9046521745336</v>
      </c>
      <c r="AV49" s="25">
        <f t="shared" si="51"/>
        <v>2670.7297314581042</v>
      </c>
      <c r="AW49" s="25">
        <f t="shared" si="51"/>
        <v>2693.9260213092266</v>
      </c>
      <c r="AX49" s="25">
        <f t="shared" si="51"/>
        <v>2690.9269798440378</v>
      </c>
      <c r="AY49" s="25">
        <f t="shared" si="51"/>
        <v>2689.2872950553365</v>
      </c>
      <c r="AZ49" s="25">
        <f t="shared" si="51"/>
        <v>2681.1811020614523</v>
      </c>
      <c r="BA49" s="25">
        <f t="shared" si="51"/>
        <v>2681.9205495409401</v>
      </c>
      <c r="BB49" s="25">
        <f t="shared" si="51"/>
        <v>2687.5865658525145</v>
      </c>
      <c r="BC49" s="25">
        <f t="shared" si="51"/>
        <v>2649.3571311629998</v>
      </c>
      <c r="BD49" s="25">
        <f t="shared" si="51"/>
        <v>2595.9597800504944</v>
      </c>
      <c r="BE49" s="25">
        <f t="shared" si="51"/>
        <v>2533.7814901190723</v>
      </c>
      <c r="BF49" s="25">
        <f t="shared" si="51"/>
        <v>2478.812813112655</v>
      </c>
      <c r="BG49" s="25">
        <f t="shared" si="51"/>
        <v>2432.8838815429749</v>
      </c>
      <c r="BH49" s="25">
        <f t="shared" si="51"/>
        <v>2371.5004976520022</v>
      </c>
      <c r="BI49" s="25">
        <f t="shared" si="51"/>
        <v>2272.8397177013549</v>
      </c>
      <c r="BJ49" s="25">
        <f t="shared" si="51"/>
        <v>2092.3590741453936</v>
      </c>
      <c r="BK49" s="25">
        <f t="shared" si="51"/>
        <v>1962.419665812417</v>
      </c>
      <c r="BL49" s="25">
        <f t="shared" si="51"/>
        <v>1847.2045054147393</v>
      </c>
      <c r="BM49" s="25">
        <f t="shared" si="51"/>
        <v>1652.8592216183836</v>
      </c>
      <c r="BN49" s="25">
        <f t="shared" si="51"/>
        <v>1523.4374265210481</v>
      </c>
      <c r="BO49" s="25">
        <f t="shared" si="52"/>
        <v>1357.2650916931739</v>
      </c>
      <c r="BP49" s="25">
        <f t="shared" si="52"/>
        <v>1081.9040934254465</v>
      </c>
      <c r="BQ49" s="25">
        <f t="shared" si="52"/>
        <v>870.13557839366183</v>
      </c>
      <c r="BR49" s="25">
        <f t="shared" si="52"/>
        <v>653.17244481847592</v>
      </c>
      <c r="BS49" s="25">
        <f t="shared" si="52"/>
        <v>455.81391254320778</v>
      </c>
      <c r="BT49" s="25">
        <f t="shared" si="52"/>
        <v>299.95687005418699</v>
      </c>
      <c r="BU49" s="25">
        <f t="shared" si="52"/>
        <v>136.7515682377572</v>
      </c>
      <c r="BV49" s="25">
        <f t="shared" si="52"/>
        <v>66.710159998816621</v>
      </c>
      <c r="BW49" s="25">
        <f t="shared" si="52"/>
        <v>45.0319034819263</v>
      </c>
      <c r="BX49" s="25">
        <f t="shared" si="52"/>
        <v>3.5544195142979857</v>
      </c>
      <c r="BY49" s="25">
        <f t="shared" si="52"/>
        <v>0</v>
      </c>
      <c r="BZ49" s="25">
        <f t="shared" si="52"/>
        <v>0</v>
      </c>
      <c r="CA49" s="25">
        <f t="shared" si="52"/>
        <v>0</v>
      </c>
      <c r="CB49" s="25">
        <f t="shared" si="52"/>
        <v>0</v>
      </c>
      <c r="CC49" s="25">
        <f t="shared" si="52"/>
        <v>0</v>
      </c>
      <c r="CD49" s="25">
        <f t="shared" si="52"/>
        <v>0</v>
      </c>
      <c r="CE49" s="25">
        <f t="shared" si="52"/>
        <v>0</v>
      </c>
      <c r="CF49" s="25">
        <f t="shared" si="52"/>
        <v>0</v>
      </c>
      <c r="CG49" s="25">
        <f t="shared" si="52"/>
        <v>0</v>
      </c>
      <c r="CH49" s="25">
        <f t="shared" si="52"/>
        <v>0</v>
      </c>
      <c r="CI49" s="25">
        <f t="shared" si="52"/>
        <v>0</v>
      </c>
      <c r="CJ49" s="25">
        <f t="shared" si="52"/>
        <v>0</v>
      </c>
      <c r="CK49" s="25">
        <f t="shared" si="52"/>
        <v>0</v>
      </c>
      <c r="CL49" s="25">
        <f t="shared" si="52"/>
        <v>0</v>
      </c>
      <c r="CM49" s="25">
        <f t="shared" si="52"/>
        <v>0</v>
      </c>
      <c r="CN49" s="25">
        <f t="shared" si="52"/>
        <v>0</v>
      </c>
      <c r="CO49" s="25">
        <f t="shared" si="52"/>
        <v>0</v>
      </c>
      <c r="CP49" s="25">
        <f t="shared" si="52"/>
        <v>0</v>
      </c>
      <c r="CQ49" s="25">
        <f t="shared" si="52"/>
        <v>0</v>
      </c>
      <c r="CR49" s="25">
        <f t="shared" si="52"/>
        <v>0</v>
      </c>
      <c r="CS49" s="25">
        <f t="shared" si="52"/>
        <v>0</v>
      </c>
      <c r="CT49" s="19">
        <f t="shared" si="53"/>
        <v>79874.621334874901</v>
      </c>
      <c r="CU49" s="107"/>
    </row>
    <row r="50" spans="1:102">
      <c r="A50" s="19" t="s">
        <v>24</v>
      </c>
      <c r="B50" s="118">
        <v>84.7</v>
      </c>
      <c r="C50" s="118">
        <v>85.66</v>
      </c>
      <c r="D50" s="118">
        <v>85.16</v>
      </c>
      <c r="E50" s="118">
        <v>80.8</v>
      </c>
      <c r="F50" s="118">
        <v>78.58</v>
      </c>
      <c r="G50" s="118">
        <v>72.45</v>
      </c>
      <c r="H50" s="118">
        <v>70.86</v>
      </c>
      <c r="I50" s="118">
        <v>67.94</v>
      </c>
      <c r="J50" s="118">
        <v>64.92</v>
      </c>
      <c r="K50" s="118">
        <v>60.67</v>
      </c>
      <c r="L50" s="118">
        <v>61.68</v>
      </c>
      <c r="M50" s="118">
        <v>50.01</v>
      </c>
      <c r="N50" s="118">
        <v>28.43</v>
      </c>
      <c r="O50" s="118">
        <v>44.49</v>
      </c>
      <c r="P50" s="118">
        <v>56.51</v>
      </c>
      <c r="Q50" s="118">
        <v>67.510000000000005</v>
      </c>
      <c r="R50" s="118">
        <v>61.67</v>
      </c>
      <c r="S50" s="118">
        <v>52.79</v>
      </c>
      <c r="T50" s="118">
        <v>38.43</v>
      </c>
      <c r="U50" s="118">
        <v>32.47</v>
      </c>
      <c r="V50" s="118">
        <v>31.84</v>
      </c>
      <c r="W50" s="118">
        <v>32.659999999999997</v>
      </c>
      <c r="X50" s="118">
        <v>36.909999999999997</v>
      </c>
      <c r="Y50" s="118">
        <v>40.96</v>
      </c>
      <c r="Z50" s="118">
        <v>41.88</v>
      </c>
      <c r="AA50" s="118">
        <v>42.33</v>
      </c>
      <c r="AB50" s="118">
        <v>46.39</v>
      </c>
      <c r="AC50" s="118">
        <v>45.65</v>
      </c>
      <c r="AD50" s="118">
        <v>42.94</v>
      </c>
      <c r="AE50" s="118">
        <v>39.72</v>
      </c>
      <c r="AF50" s="118">
        <v>36.79</v>
      </c>
      <c r="AG50" s="118">
        <v>28.62</v>
      </c>
      <c r="AH50" s="118">
        <v>20.88</v>
      </c>
      <c r="AI50" s="118">
        <v>6.68</v>
      </c>
      <c r="AJ50" s="118">
        <v>0.85</v>
      </c>
      <c r="AK50" s="118">
        <v>0.06</v>
      </c>
      <c r="AL50" s="118">
        <v>0.06</v>
      </c>
      <c r="AM50" s="118">
        <v>0.08</v>
      </c>
      <c r="AN50" s="118">
        <v>0.08</v>
      </c>
      <c r="AO50" s="118">
        <v>0.18</v>
      </c>
      <c r="AP50" s="118">
        <v>0.11</v>
      </c>
      <c r="AQ50" s="118">
        <v>0.03</v>
      </c>
      <c r="AR50" s="118">
        <v>0.12</v>
      </c>
      <c r="AS50" s="118">
        <v>0.11</v>
      </c>
      <c r="AT50" s="118">
        <v>0.09</v>
      </c>
      <c r="AU50" s="118">
        <v>0.05</v>
      </c>
      <c r="AV50" s="118">
        <v>0.09</v>
      </c>
      <c r="AW50" s="118">
        <v>0.16</v>
      </c>
      <c r="AX50" s="118">
        <v>0.08</v>
      </c>
      <c r="AY50" s="118">
        <v>0.13</v>
      </c>
      <c r="AZ50" s="118">
        <v>0.12</v>
      </c>
      <c r="BA50" s="118">
        <v>0.37</v>
      </c>
      <c r="BB50" s="118">
        <v>0.85</v>
      </c>
      <c r="BC50" s="118">
        <v>0.49</v>
      </c>
      <c r="BD50" s="118">
        <v>0.47</v>
      </c>
      <c r="BE50" s="118">
        <v>0.05</v>
      </c>
      <c r="BF50" s="118">
        <v>0.21</v>
      </c>
      <c r="BG50" s="118">
        <v>0.39</v>
      </c>
      <c r="BH50" s="118">
        <v>0.43</v>
      </c>
      <c r="BI50" s="118">
        <v>0.25</v>
      </c>
      <c r="BJ50" s="118">
        <v>0.06</v>
      </c>
      <c r="BK50" s="118">
        <v>0.05</v>
      </c>
      <c r="BL50" s="118">
        <v>0.37</v>
      </c>
      <c r="BM50" s="118">
        <v>0.76</v>
      </c>
      <c r="BN50" s="118">
        <v>0.99</v>
      </c>
      <c r="BO50" s="118">
        <v>0.51</v>
      </c>
      <c r="BP50" s="118">
        <v>0.32</v>
      </c>
      <c r="BQ50" s="118">
        <v>0.13</v>
      </c>
      <c r="BR50" s="118">
        <v>0.11</v>
      </c>
      <c r="BS50" s="118">
        <v>0.12</v>
      </c>
      <c r="BT50" s="118">
        <v>0.12</v>
      </c>
      <c r="BU50" s="118">
        <v>0.12</v>
      </c>
      <c r="BV50" s="118">
        <v>0.15</v>
      </c>
      <c r="BW50" s="118">
        <v>1.44</v>
      </c>
      <c r="BX50" s="118">
        <v>1.57</v>
      </c>
      <c r="BY50" s="118">
        <v>1.31</v>
      </c>
      <c r="BZ50" s="118">
        <v>0.83</v>
      </c>
      <c r="CA50" s="118">
        <v>0.88</v>
      </c>
      <c r="CB50" s="118">
        <v>0.08</v>
      </c>
      <c r="CC50" s="118">
        <v>0.05</v>
      </c>
      <c r="CD50" s="118">
        <v>0.05</v>
      </c>
      <c r="CE50" s="118">
        <v>0.05</v>
      </c>
      <c r="CF50" s="118">
        <v>0.05</v>
      </c>
      <c r="CG50" s="118">
        <v>0.74</v>
      </c>
      <c r="CH50" s="118">
        <v>2.21</v>
      </c>
      <c r="CI50" s="118">
        <v>0.05</v>
      </c>
      <c r="CJ50" s="118">
        <v>0.05</v>
      </c>
      <c r="CK50" s="118">
        <v>0.12</v>
      </c>
      <c r="CL50" s="118">
        <v>0.7</v>
      </c>
      <c r="CM50" s="118">
        <v>0.81</v>
      </c>
      <c r="CN50" s="118">
        <v>0.67</v>
      </c>
      <c r="CO50" s="118">
        <v>1.26</v>
      </c>
      <c r="CP50" s="118">
        <v>18.04</v>
      </c>
      <c r="CQ50" s="118">
        <v>23.97</v>
      </c>
      <c r="CR50" s="118">
        <v>23.33</v>
      </c>
      <c r="CS50" s="118">
        <v>22.77</v>
      </c>
      <c r="CT50" s="19">
        <f t="shared" si="53"/>
        <v>1850.7299999999984</v>
      </c>
      <c r="CU50" s="107"/>
    </row>
    <row r="51" spans="1:102">
      <c r="A51" s="19" t="s">
        <v>41</v>
      </c>
      <c r="B51" s="25">
        <f t="shared" si="54"/>
        <v>51.211840000000002</v>
      </c>
      <c r="C51" s="25">
        <f t="shared" ref="C51:BN51" si="55">C24</f>
        <v>50.64264</v>
      </c>
      <c r="D51" s="25">
        <f t="shared" si="55"/>
        <v>49.270479999999999</v>
      </c>
      <c r="E51" s="25">
        <f t="shared" si="55"/>
        <v>49.143680000000003</v>
      </c>
      <c r="F51" s="25">
        <f t="shared" si="55"/>
        <v>50.06512</v>
      </c>
      <c r="G51" s="25">
        <f t="shared" si="55"/>
        <v>50.454160000000002</v>
      </c>
      <c r="H51" s="25">
        <f t="shared" si="55"/>
        <v>50.816000000000003</v>
      </c>
      <c r="I51" s="25">
        <f t="shared" si="55"/>
        <v>49.521360000000001</v>
      </c>
      <c r="J51" s="25">
        <f t="shared" si="55"/>
        <v>47.9024</v>
      </c>
      <c r="K51" s="25">
        <f t="shared" si="55"/>
        <v>49.378720000000001</v>
      </c>
      <c r="L51" s="25">
        <f t="shared" si="55"/>
        <v>50.373359999999998</v>
      </c>
      <c r="M51" s="25">
        <f t="shared" si="55"/>
        <v>49.673839999999998</v>
      </c>
      <c r="N51" s="25">
        <f t="shared" si="55"/>
        <v>50.2044</v>
      </c>
      <c r="O51" s="25">
        <f t="shared" si="55"/>
        <v>49.471760000000003</v>
      </c>
      <c r="P51" s="25">
        <f t="shared" si="55"/>
        <v>48.29392</v>
      </c>
      <c r="Q51" s="25">
        <f t="shared" si="55"/>
        <v>49.654559999999996</v>
      </c>
      <c r="R51" s="25">
        <f t="shared" si="55"/>
        <v>50.575000000000003</v>
      </c>
      <c r="S51" s="25">
        <f t="shared" si="55"/>
        <v>50.496760000000002</v>
      </c>
      <c r="T51" s="25">
        <f t="shared" si="55"/>
        <v>50.562480000000001</v>
      </c>
      <c r="U51" s="25">
        <f t="shared" si="55"/>
        <v>51.17248</v>
      </c>
      <c r="V51" s="25">
        <f t="shared" si="55"/>
        <v>47.94312</v>
      </c>
      <c r="W51" s="25">
        <f t="shared" si="55"/>
        <v>49.243920000000003</v>
      </c>
      <c r="X51" s="25">
        <f t="shared" si="55"/>
        <v>49.79936</v>
      </c>
      <c r="Y51" s="25">
        <f t="shared" si="55"/>
        <v>49.976640000000003</v>
      </c>
      <c r="Z51" s="25">
        <f t="shared" si="55"/>
        <v>49.154640000000001</v>
      </c>
      <c r="AA51" s="25">
        <f t="shared" si="55"/>
        <v>49.196719999999999</v>
      </c>
      <c r="AB51" s="25">
        <f t="shared" si="55"/>
        <v>48.973120000000002</v>
      </c>
      <c r="AC51" s="25">
        <f t="shared" si="55"/>
        <v>50.6798</v>
      </c>
      <c r="AD51" s="25">
        <f t="shared" si="55"/>
        <v>49.877400000000002</v>
      </c>
      <c r="AE51" s="25">
        <f t="shared" si="55"/>
        <v>49.845120000000001</v>
      </c>
      <c r="AF51" s="25">
        <f t="shared" si="55"/>
        <v>49.904119999999999</v>
      </c>
      <c r="AG51" s="25">
        <f t="shared" si="55"/>
        <v>50.096040000000002</v>
      </c>
      <c r="AH51" s="25">
        <f t="shared" si="55"/>
        <v>51.347560000000001</v>
      </c>
      <c r="AI51" s="25">
        <f t="shared" si="55"/>
        <v>51.07208</v>
      </c>
      <c r="AJ51" s="25">
        <f t="shared" si="55"/>
        <v>50.926760000000002</v>
      </c>
      <c r="AK51" s="25">
        <f t="shared" si="55"/>
        <v>50.378120000000003</v>
      </c>
      <c r="AL51" s="25">
        <f t="shared" si="55"/>
        <v>51.439439999999998</v>
      </c>
      <c r="AM51" s="25">
        <f t="shared" si="55"/>
        <v>49.735880000000002</v>
      </c>
      <c r="AN51" s="25">
        <f t="shared" si="55"/>
        <v>49.643160000000002</v>
      </c>
      <c r="AO51" s="25">
        <f t="shared" si="55"/>
        <v>50.323039999999999</v>
      </c>
      <c r="AP51" s="25">
        <f t="shared" si="55"/>
        <v>50.723120000000002</v>
      </c>
      <c r="AQ51" s="25">
        <f t="shared" si="55"/>
        <v>48.115279999999998</v>
      </c>
      <c r="AR51" s="25">
        <f t="shared" si="55"/>
        <v>49.466320000000003</v>
      </c>
      <c r="AS51" s="25">
        <f t="shared" si="55"/>
        <v>50.471760000000003</v>
      </c>
      <c r="AT51" s="25">
        <f t="shared" si="55"/>
        <v>49.708280000000002</v>
      </c>
      <c r="AU51" s="25">
        <f t="shared" si="55"/>
        <v>49.676000000000002</v>
      </c>
      <c r="AV51" s="25">
        <f t="shared" si="55"/>
        <v>50.735320000000002</v>
      </c>
      <c r="AW51" s="25">
        <f t="shared" si="55"/>
        <v>50.76728</v>
      </c>
      <c r="AX51" s="25">
        <f t="shared" si="55"/>
        <v>49.927759999999999</v>
      </c>
      <c r="AY51" s="25">
        <f t="shared" si="55"/>
        <v>50.451239999999999</v>
      </c>
      <c r="AZ51" s="25">
        <f t="shared" si="55"/>
        <v>51.477600000000002</v>
      </c>
      <c r="BA51" s="25">
        <f t="shared" si="55"/>
        <v>50.788760000000003</v>
      </c>
      <c r="BB51" s="25">
        <f t="shared" si="55"/>
        <v>49.781799999999997</v>
      </c>
      <c r="BC51" s="25">
        <f t="shared" si="55"/>
        <v>49.120359999999998</v>
      </c>
      <c r="BD51" s="25">
        <f t="shared" si="55"/>
        <v>47.219160000000002</v>
      </c>
      <c r="BE51" s="25">
        <f t="shared" si="55"/>
        <v>46.010800000000003</v>
      </c>
      <c r="BF51" s="25">
        <f t="shared" si="55"/>
        <v>46.011760000000002</v>
      </c>
      <c r="BG51" s="25">
        <f t="shared" si="55"/>
        <v>49.622480000000003</v>
      </c>
      <c r="BH51" s="25">
        <f t="shared" si="55"/>
        <v>52.320439999999998</v>
      </c>
      <c r="BI51" s="25">
        <f t="shared" si="55"/>
        <v>53.156199999999998</v>
      </c>
      <c r="BJ51" s="25">
        <f t="shared" si="55"/>
        <v>52.289000000000001</v>
      </c>
      <c r="BK51" s="25">
        <f t="shared" si="55"/>
        <v>52.5608</v>
      </c>
      <c r="BL51" s="25">
        <f t="shared" si="55"/>
        <v>53.437600000000003</v>
      </c>
      <c r="BM51" s="25">
        <f t="shared" si="55"/>
        <v>53.486759999999997</v>
      </c>
      <c r="BN51" s="25">
        <f t="shared" si="55"/>
        <v>52.581000000000003</v>
      </c>
      <c r="BO51" s="25">
        <f t="shared" si="52"/>
        <v>50.686199999999999</v>
      </c>
      <c r="BP51" s="25">
        <f t="shared" si="52"/>
        <v>50.13008</v>
      </c>
      <c r="BQ51" s="25">
        <f t="shared" si="52"/>
        <v>49.676720000000003</v>
      </c>
      <c r="BR51" s="25">
        <f t="shared" si="52"/>
        <v>50.15016</v>
      </c>
      <c r="BS51" s="25">
        <f t="shared" si="52"/>
        <v>51.151159999999997</v>
      </c>
      <c r="BT51" s="25">
        <f t="shared" si="52"/>
        <v>51.439079999999997</v>
      </c>
      <c r="BU51" s="25">
        <f t="shared" si="52"/>
        <v>52.222799999999999</v>
      </c>
      <c r="BV51" s="25">
        <f t="shared" si="52"/>
        <v>51.870559999999998</v>
      </c>
      <c r="BW51" s="25">
        <f t="shared" si="52"/>
        <v>50.320039999999999</v>
      </c>
      <c r="BX51" s="25">
        <f t="shared" si="52"/>
        <v>51.851840000000003</v>
      </c>
      <c r="BY51" s="25">
        <f t="shared" si="52"/>
        <v>52.582639999999998</v>
      </c>
      <c r="BZ51" s="25">
        <f t="shared" si="52"/>
        <v>50.602240000000002</v>
      </c>
      <c r="CA51" s="25">
        <f t="shared" si="52"/>
        <v>50.163800000000002</v>
      </c>
      <c r="CB51" s="25">
        <f t="shared" si="52"/>
        <v>50.591520000000003</v>
      </c>
      <c r="CC51" s="25">
        <f t="shared" si="52"/>
        <v>50.255679999999998</v>
      </c>
      <c r="CD51" s="25">
        <f t="shared" si="52"/>
        <v>49.437600000000003</v>
      </c>
      <c r="CE51" s="25">
        <f t="shared" si="52"/>
        <v>49.521160000000002</v>
      </c>
      <c r="CF51" s="25">
        <f t="shared" si="52"/>
        <v>51.120399999999997</v>
      </c>
      <c r="CG51" s="25">
        <f t="shared" si="52"/>
        <v>51.759399999999999</v>
      </c>
      <c r="CH51" s="25">
        <f t="shared" si="52"/>
        <v>51.277279999999998</v>
      </c>
      <c r="CI51" s="25">
        <f t="shared" si="52"/>
        <v>51.82864</v>
      </c>
      <c r="CJ51" s="25">
        <f t="shared" si="52"/>
        <v>52.18468</v>
      </c>
      <c r="CK51" s="25">
        <f t="shared" si="52"/>
        <v>51.590359999999997</v>
      </c>
      <c r="CL51" s="25">
        <f t="shared" si="52"/>
        <v>52.63212</v>
      </c>
      <c r="CM51" s="25">
        <f t="shared" si="52"/>
        <v>51.337679999999999</v>
      </c>
      <c r="CN51" s="25">
        <f t="shared" si="52"/>
        <v>51.404519999999998</v>
      </c>
      <c r="CO51" s="25">
        <f t="shared" si="52"/>
        <v>49.920560000000002</v>
      </c>
      <c r="CP51" s="25">
        <f t="shared" si="52"/>
        <v>49.949719999999999</v>
      </c>
      <c r="CQ51" s="25">
        <f t="shared" si="52"/>
        <v>52.870240000000003</v>
      </c>
      <c r="CR51" s="25">
        <f t="shared" si="52"/>
        <v>50.774760000000001</v>
      </c>
      <c r="CS51" s="25">
        <f t="shared" si="52"/>
        <v>52.127079999999999</v>
      </c>
      <c r="CT51" s="19">
        <f t="shared" si="53"/>
        <v>4841.7785999999996</v>
      </c>
      <c r="CU51" s="107"/>
    </row>
    <row r="52" spans="1:102" s="98" customFormat="1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0</v>
      </c>
      <c r="AQ52" s="264">
        <v>0</v>
      </c>
      <c r="AR52" s="264">
        <v>0</v>
      </c>
      <c r="AS52" s="264">
        <v>0</v>
      </c>
      <c r="AT52" s="264">
        <v>0</v>
      </c>
      <c r="AU52" s="264">
        <v>0</v>
      </c>
      <c r="AV52" s="264">
        <v>0</v>
      </c>
      <c r="AW52" s="264">
        <v>0</v>
      </c>
      <c r="AX52" s="264">
        <v>0</v>
      </c>
      <c r="AY52" s="264">
        <v>0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0</v>
      </c>
      <c r="BU52" s="264">
        <v>0</v>
      </c>
      <c r="BV52" s="264">
        <v>0</v>
      </c>
      <c r="BW52" s="264">
        <v>0</v>
      </c>
      <c r="BX52" s="264">
        <v>1036.72</v>
      </c>
      <c r="BY52" s="264">
        <v>1262</v>
      </c>
      <c r="BZ52" s="264">
        <v>1062</v>
      </c>
      <c r="CA52" s="264">
        <v>1112</v>
      </c>
      <c r="CB52" s="264">
        <v>1162</v>
      </c>
      <c r="CC52" s="264">
        <v>1262</v>
      </c>
      <c r="CD52" s="264">
        <v>1312</v>
      </c>
      <c r="CE52" s="264">
        <v>1186.92</v>
      </c>
      <c r="CF52" s="264">
        <v>936.67</v>
      </c>
      <c r="CG52" s="264">
        <v>727.17</v>
      </c>
      <c r="CH52" s="264">
        <v>552.69000000000005</v>
      </c>
      <c r="CI52" s="264">
        <v>485.19</v>
      </c>
      <c r="CJ52" s="264">
        <v>113.47</v>
      </c>
      <c r="CK52" s="264">
        <v>0</v>
      </c>
      <c r="CL52" s="264">
        <v>529</v>
      </c>
      <c r="CM52" s="264">
        <v>417</v>
      </c>
      <c r="CN52" s="264">
        <v>0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13156.830000000002</v>
      </c>
      <c r="CU52" s="105"/>
      <c r="CV52" s="113"/>
      <c r="CX52" s="106"/>
    </row>
    <row r="53" spans="1:102" ht="15.75" thickBot="1">
      <c r="A53" s="73" t="s">
        <v>50</v>
      </c>
      <c r="B53" s="261">
        <f t="shared" ref="B53:AG53" si="56">SUM(B30,B40,B42,B47,-B52)</f>
        <v>6562.3968399999994</v>
      </c>
      <c r="C53" s="262">
        <f t="shared" si="56"/>
        <v>6388.3876399999999</v>
      </c>
      <c r="D53" s="262">
        <f t="shared" si="56"/>
        <v>6369.2854799999996</v>
      </c>
      <c r="E53" s="262">
        <f t="shared" si="56"/>
        <v>6345.0886799999998</v>
      </c>
      <c r="F53" s="262">
        <f t="shared" si="56"/>
        <v>6273.0401199999997</v>
      </c>
      <c r="G53" s="262">
        <f t="shared" si="56"/>
        <v>6200.9391599999999</v>
      </c>
      <c r="H53" s="262">
        <f t="shared" si="56"/>
        <v>6020.3009999999995</v>
      </c>
      <c r="I53" s="262">
        <f t="shared" si="56"/>
        <v>5851.4163600000002</v>
      </c>
      <c r="J53" s="262">
        <f t="shared" si="56"/>
        <v>5845.9273999999996</v>
      </c>
      <c r="K53" s="262">
        <f t="shared" si="56"/>
        <v>5843.1537199999993</v>
      </c>
      <c r="L53" s="262">
        <f t="shared" si="56"/>
        <v>5844.8883599999999</v>
      </c>
      <c r="M53" s="262">
        <f t="shared" si="56"/>
        <v>5832.5188399999997</v>
      </c>
      <c r="N53" s="262">
        <f t="shared" si="56"/>
        <v>5811.4694</v>
      </c>
      <c r="O53" s="262">
        <f t="shared" si="56"/>
        <v>5826.7967600000002</v>
      </c>
      <c r="P53" s="262">
        <f t="shared" si="56"/>
        <v>5837.6389200000003</v>
      </c>
      <c r="Q53" s="262">
        <f t="shared" si="56"/>
        <v>5849.9995600000002</v>
      </c>
      <c r="R53" s="262">
        <f t="shared" si="56"/>
        <v>5845.08</v>
      </c>
      <c r="S53" s="262">
        <f t="shared" si="56"/>
        <v>5836.12176</v>
      </c>
      <c r="T53" s="262">
        <f t="shared" si="56"/>
        <v>5929.2174799999993</v>
      </c>
      <c r="U53" s="262">
        <f t="shared" si="56"/>
        <v>6029.49748</v>
      </c>
      <c r="V53" s="262">
        <f t="shared" si="56"/>
        <v>6185.8381199999994</v>
      </c>
      <c r="W53" s="262">
        <f t="shared" si="56"/>
        <v>6433.0989199999995</v>
      </c>
      <c r="X53" s="262">
        <f t="shared" si="56"/>
        <v>6595.1143599999996</v>
      </c>
      <c r="Y53" s="262">
        <f t="shared" si="56"/>
        <v>6890.8055678478559</v>
      </c>
      <c r="Z53" s="262">
        <f t="shared" si="56"/>
        <v>6959.7885341084229</v>
      </c>
      <c r="AA53" s="262">
        <f t="shared" si="56"/>
        <v>7259.143266746798</v>
      </c>
      <c r="AB53" s="262">
        <f t="shared" si="56"/>
        <v>7893.217047892761</v>
      </c>
      <c r="AC53" s="262">
        <f t="shared" si="56"/>
        <v>8287.1139090285797</v>
      </c>
      <c r="AD53" s="262">
        <f t="shared" si="56"/>
        <v>8657.6866155720691</v>
      </c>
      <c r="AE53" s="262">
        <f t="shared" si="56"/>
        <v>8965.9274168462489</v>
      </c>
      <c r="AF53" s="262">
        <f t="shared" si="56"/>
        <v>9327.411291870616</v>
      </c>
      <c r="AG53" s="262">
        <f t="shared" si="56"/>
        <v>9668.6509692193049</v>
      </c>
      <c r="AH53" s="262">
        <f t="shared" ref="AH53:BM53" si="57">SUM(AH30,AH40,AH42,AH47,-AH52)</f>
        <v>9813.6464066280914</v>
      </c>
      <c r="AI53" s="262">
        <f t="shared" si="57"/>
        <v>10183.882513456478</v>
      </c>
      <c r="AJ53" s="262">
        <f t="shared" si="57"/>
        <v>10631.717368173537</v>
      </c>
      <c r="AK53" s="262">
        <f t="shared" si="57"/>
        <v>10977.069752797803</v>
      </c>
      <c r="AL53" s="262">
        <f t="shared" si="57"/>
        <v>11289.823817174256</v>
      </c>
      <c r="AM53" s="262">
        <f t="shared" si="57"/>
        <v>11447.924105038554</v>
      </c>
      <c r="AN53" s="262">
        <f t="shared" si="57"/>
        <v>11331.478992061468</v>
      </c>
      <c r="AO53" s="262">
        <f t="shared" si="57"/>
        <v>11211.991859764392</v>
      </c>
      <c r="AP53" s="262">
        <f t="shared" si="57"/>
        <v>11061.5618302968</v>
      </c>
      <c r="AQ53" s="262">
        <f t="shared" si="57"/>
        <v>11008.882902293224</v>
      </c>
      <c r="AR53" s="262">
        <f t="shared" si="57"/>
        <v>10782.928574197156</v>
      </c>
      <c r="AS53" s="262">
        <f t="shared" si="57"/>
        <v>10674.876624714729</v>
      </c>
      <c r="AT53" s="262">
        <f t="shared" si="57"/>
        <v>10612.792224835117</v>
      </c>
      <c r="AU53" s="262">
        <f t="shared" si="57"/>
        <v>10654.995652174533</v>
      </c>
      <c r="AV53" s="262">
        <f t="shared" si="57"/>
        <v>10530.380051458103</v>
      </c>
      <c r="AW53" s="262">
        <f t="shared" si="57"/>
        <v>10427.838301309226</v>
      </c>
      <c r="AX53" s="262">
        <f t="shared" si="57"/>
        <v>10398.989739844037</v>
      </c>
      <c r="AY53" s="262">
        <f t="shared" si="57"/>
        <v>10394.823535055337</v>
      </c>
      <c r="AZ53" s="262">
        <f t="shared" si="57"/>
        <v>10229.163702061451</v>
      </c>
      <c r="BA53" s="262">
        <f t="shared" si="57"/>
        <v>10120.724309540939</v>
      </c>
      <c r="BB53" s="262">
        <f t="shared" si="57"/>
        <v>10122.323365852515</v>
      </c>
      <c r="BC53" s="262">
        <f t="shared" si="57"/>
        <v>10081.772491162999</v>
      </c>
      <c r="BD53" s="262">
        <f t="shared" si="57"/>
        <v>10022.513940050496</v>
      </c>
      <c r="BE53" s="262">
        <f t="shared" si="57"/>
        <v>9952.4972901190722</v>
      </c>
      <c r="BF53" s="262">
        <f t="shared" si="57"/>
        <v>9906.849573112655</v>
      </c>
      <c r="BG53" s="262">
        <f t="shared" si="57"/>
        <v>9856.7513615429743</v>
      </c>
      <c r="BH53" s="262">
        <f t="shared" si="57"/>
        <v>9787.2759376520025</v>
      </c>
      <c r="BI53" s="262">
        <f t="shared" si="57"/>
        <v>9654.8709177013552</v>
      </c>
      <c r="BJ53" s="262">
        <f t="shared" si="57"/>
        <v>9413.6130741453944</v>
      </c>
      <c r="BK53" s="262">
        <f t="shared" si="57"/>
        <v>9203.3154658124167</v>
      </c>
      <c r="BL53" s="262">
        <f t="shared" si="57"/>
        <v>8988.2271054147386</v>
      </c>
      <c r="BM53" s="262">
        <f t="shared" si="57"/>
        <v>8688.3909816183841</v>
      </c>
      <c r="BN53" s="262">
        <f t="shared" ref="BN53:CS53" si="58">SUM(BN30,BN40,BN42,BN47,-BN52)</f>
        <v>8404.3534265210474</v>
      </c>
      <c r="BO53" s="262">
        <f t="shared" si="58"/>
        <v>8124.5862916931737</v>
      </c>
      <c r="BP53" s="262">
        <f t="shared" si="58"/>
        <v>7785.2891734254463</v>
      </c>
      <c r="BQ53" s="262">
        <f t="shared" si="58"/>
        <v>7452.3272983936613</v>
      </c>
      <c r="BR53" s="262">
        <f t="shared" si="58"/>
        <v>7100.1076048184759</v>
      </c>
      <c r="BS53" s="262">
        <f t="shared" si="58"/>
        <v>6771.4600725432083</v>
      </c>
      <c r="BT53" s="262">
        <f t="shared" si="58"/>
        <v>6411.2109500541865</v>
      </c>
      <c r="BU53" s="262">
        <f t="shared" si="58"/>
        <v>6118.2493682377572</v>
      </c>
      <c r="BV53" s="262">
        <f t="shared" si="58"/>
        <v>5943.5457199988159</v>
      </c>
      <c r="BW53" s="262">
        <f t="shared" si="58"/>
        <v>5852.8469434819262</v>
      </c>
      <c r="BX53" s="262">
        <f t="shared" si="58"/>
        <v>4761.6312595142981</v>
      </c>
      <c r="BY53" s="262">
        <f t="shared" si="58"/>
        <v>4516.5276400000002</v>
      </c>
      <c r="BZ53" s="262">
        <f t="shared" si="58"/>
        <v>5452.7872399999997</v>
      </c>
      <c r="CA53" s="262">
        <f t="shared" si="58"/>
        <v>5950.0587999999998</v>
      </c>
      <c r="CB53" s="262">
        <f t="shared" si="58"/>
        <v>5878.7865199999997</v>
      </c>
      <c r="CC53" s="262">
        <f t="shared" si="58"/>
        <v>5692.4606799999992</v>
      </c>
      <c r="CD53" s="262">
        <f t="shared" si="58"/>
        <v>5468.3926000000001</v>
      </c>
      <c r="CE53" s="262">
        <f t="shared" si="58"/>
        <v>5498.5561600000001</v>
      </c>
      <c r="CF53" s="262">
        <f t="shared" si="58"/>
        <v>5414.4953999999998</v>
      </c>
      <c r="CG53" s="262">
        <f t="shared" si="58"/>
        <v>5529.3043999999991</v>
      </c>
      <c r="CH53" s="262">
        <f t="shared" si="58"/>
        <v>5594.0322800000013</v>
      </c>
      <c r="CI53" s="262">
        <f t="shared" si="58"/>
        <v>5554.6536400000005</v>
      </c>
      <c r="CJ53" s="262">
        <f t="shared" si="58"/>
        <v>5868.6496799999995</v>
      </c>
      <c r="CK53" s="262">
        <f t="shared" si="58"/>
        <v>5981.5953600000003</v>
      </c>
      <c r="CL53" s="262">
        <f t="shared" si="58"/>
        <v>5454.2171200000003</v>
      </c>
      <c r="CM53" s="262">
        <f t="shared" si="58"/>
        <v>5565.0326800000003</v>
      </c>
      <c r="CN53" s="262">
        <f t="shared" si="58"/>
        <v>5969.9695200000006</v>
      </c>
      <c r="CO53" s="262">
        <f t="shared" si="58"/>
        <v>6215.3655599999993</v>
      </c>
      <c r="CP53" s="262">
        <f t="shared" si="58"/>
        <v>6603.5647199999994</v>
      </c>
      <c r="CQ53" s="262">
        <f t="shared" si="58"/>
        <v>6616.90524</v>
      </c>
      <c r="CR53" s="262">
        <f t="shared" si="58"/>
        <v>6614.4497600000004</v>
      </c>
      <c r="CS53" s="263">
        <f t="shared" si="58"/>
        <v>6615.5220799999988</v>
      </c>
      <c r="CT53" s="76">
        <f>SUM(B53:CS53)</f>
        <v>739711.78993487521</v>
      </c>
      <c r="CU53" s="105"/>
    </row>
    <row r="54" spans="1:102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107"/>
    </row>
    <row r="55" spans="1:102" ht="15.75" thickBot="1">
      <c r="A55" s="77" t="s">
        <v>67</v>
      </c>
      <c r="B55" s="252">
        <f t="shared" ref="B55:AG55" si="59">B25-B53</f>
        <v>2548.8250000000025</v>
      </c>
      <c r="C55" s="252">
        <f t="shared" si="59"/>
        <v>2723.2250000000013</v>
      </c>
      <c r="D55" s="252">
        <f t="shared" si="59"/>
        <v>2741.3350000000019</v>
      </c>
      <c r="E55" s="252">
        <f t="shared" si="59"/>
        <v>2761.045000000001</v>
      </c>
      <c r="F55" s="252">
        <f t="shared" si="59"/>
        <v>2831.7950000000001</v>
      </c>
      <c r="G55" s="252">
        <f t="shared" si="59"/>
        <v>2898.1550000000007</v>
      </c>
      <c r="H55" s="252">
        <f t="shared" si="59"/>
        <v>3078.4449999999997</v>
      </c>
      <c r="I55" s="252">
        <f t="shared" si="59"/>
        <v>3243.1149999999989</v>
      </c>
      <c r="J55" s="252">
        <f t="shared" si="59"/>
        <v>3243.9649999999992</v>
      </c>
      <c r="K55" s="252">
        <f t="shared" si="59"/>
        <v>3243.9650000000011</v>
      </c>
      <c r="L55" s="252">
        <f t="shared" si="59"/>
        <v>3244.8450000000003</v>
      </c>
      <c r="M55" s="252">
        <f t="shared" si="59"/>
        <v>3244.8450000000003</v>
      </c>
      <c r="N55" s="252">
        <f t="shared" si="59"/>
        <v>3245.4750000000022</v>
      </c>
      <c r="O55" s="252">
        <f t="shared" si="59"/>
        <v>3245.4750000000013</v>
      </c>
      <c r="P55" s="252">
        <f t="shared" si="59"/>
        <v>3245.4750000000013</v>
      </c>
      <c r="Q55" s="252">
        <f t="shared" si="59"/>
        <v>3245.4750000000004</v>
      </c>
      <c r="R55" s="252">
        <f t="shared" si="59"/>
        <v>3245.4750000000022</v>
      </c>
      <c r="S55" s="252">
        <f t="shared" si="59"/>
        <v>3245.4750000000022</v>
      </c>
      <c r="T55" s="252">
        <f t="shared" si="59"/>
        <v>3138.0850000000028</v>
      </c>
      <c r="U55" s="252">
        <f t="shared" si="59"/>
        <v>3032.4550000000017</v>
      </c>
      <c r="V55" s="252">
        <f t="shared" si="59"/>
        <v>2872.2550000000019</v>
      </c>
      <c r="W55" s="252">
        <f t="shared" si="59"/>
        <v>2627.1150000000025</v>
      </c>
      <c r="X55" s="252">
        <f t="shared" si="59"/>
        <v>2470.1750000000011</v>
      </c>
      <c r="Y55" s="252">
        <f t="shared" si="59"/>
        <v>2182.7750000000015</v>
      </c>
      <c r="Z55" s="252">
        <f t="shared" si="59"/>
        <v>2114.6050000000023</v>
      </c>
      <c r="AA55" s="252">
        <f t="shared" si="59"/>
        <v>1815.8950000000023</v>
      </c>
      <c r="AB55" s="252">
        <f t="shared" si="59"/>
        <v>1187.3950000000013</v>
      </c>
      <c r="AC55" s="252">
        <f t="shared" si="59"/>
        <v>825.3650000000016</v>
      </c>
      <c r="AD55" s="252">
        <f t="shared" si="59"/>
        <v>549.83500000000095</v>
      </c>
      <c r="AE55" s="252">
        <f t="shared" si="59"/>
        <v>425.83500000000095</v>
      </c>
      <c r="AF55" s="252">
        <f t="shared" si="59"/>
        <v>319.83500000000095</v>
      </c>
      <c r="AG55" s="252">
        <f t="shared" si="59"/>
        <v>289.83500000000095</v>
      </c>
      <c r="AH55" s="252">
        <f t="shared" ref="AH55:BM55" si="60">AH25-AH53</f>
        <v>508.4950000000008</v>
      </c>
      <c r="AI55" s="252">
        <f t="shared" si="60"/>
        <v>508.43500000000131</v>
      </c>
      <c r="AJ55" s="252">
        <f t="shared" si="60"/>
        <v>508.43500000000131</v>
      </c>
      <c r="AK55" s="252">
        <f t="shared" si="60"/>
        <v>508.43500000000131</v>
      </c>
      <c r="AL55" s="252">
        <f t="shared" si="60"/>
        <v>514.43500000000131</v>
      </c>
      <c r="AM55" s="252">
        <f t="shared" si="60"/>
        <v>684.43500000000131</v>
      </c>
      <c r="AN55" s="252">
        <f t="shared" si="60"/>
        <v>1144.2250000000022</v>
      </c>
      <c r="AO55" s="252">
        <f t="shared" si="60"/>
        <v>1542.1149999999998</v>
      </c>
      <c r="AP55" s="252">
        <f t="shared" si="60"/>
        <v>1914.1550000000025</v>
      </c>
      <c r="AQ55" s="252">
        <f t="shared" si="60"/>
        <v>2150.8150000000005</v>
      </c>
      <c r="AR55" s="252">
        <f t="shared" si="60"/>
        <v>2513.1150000000016</v>
      </c>
      <c r="AS55" s="252">
        <f t="shared" si="60"/>
        <v>2735.1450000000023</v>
      </c>
      <c r="AT55" s="252">
        <f t="shared" si="60"/>
        <v>2860.1850000000013</v>
      </c>
      <c r="AU55" s="252">
        <f t="shared" si="60"/>
        <v>2863.0150000000031</v>
      </c>
      <c r="AV55" s="252">
        <f t="shared" si="60"/>
        <v>3027.4350000000013</v>
      </c>
      <c r="AW55" s="252">
        <f t="shared" si="60"/>
        <v>3157.1050000000014</v>
      </c>
      <c r="AX55" s="252">
        <f t="shared" si="60"/>
        <v>3183.1150000000016</v>
      </c>
      <c r="AY55" s="252">
        <f t="shared" si="60"/>
        <v>3183.1150000000016</v>
      </c>
      <c r="AZ55" s="252">
        <f t="shared" si="60"/>
        <v>3320.2950000000019</v>
      </c>
      <c r="BA55" s="252">
        <f t="shared" si="60"/>
        <v>3425.6750000000011</v>
      </c>
      <c r="BB55" s="252">
        <f t="shared" si="60"/>
        <v>3427.6350000000002</v>
      </c>
      <c r="BC55" s="252">
        <f t="shared" si="60"/>
        <v>3427.6350000000002</v>
      </c>
      <c r="BD55" s="252">
        <f t="shared" si="60"/>
        <v>3427.7150000000001</v>
      </c>
      <c r="BE55" s="252">
        <f t="shared" si="60"/>
        <v>3427.6350000000002</v>
      </c>
      <c r="BF55" s="252">
        <f t="shared" si="60"/>
        <v>3427.6350000000002</v>
      </c>
      <c r="BG55" s="252">
        <f t="shared" si="60"/>
        <v>3427.635000000002</v>
      </c>
      <c r="BH55" s="252">
        <f t="shared" si="60"/>
        <v>3427.6350000000002</v>
      </c>
      <c r="BI55" s="252">
        <f t="shared" si="60"/>
        <v>3427.5049999999992</v>
      </c>
      <c r="BJ55" s="252">
        <f t="shared" si="60"/>
        <v>3427.5550000000003</v>
      </c>
      <c r="BK55" s="252">
        <f t="shared" si="60"/>
        <v>3427.505000000001</v>
      </c>
      <c r="BL55" s="252">
        <f t="shared" si="60"/>
        <v>3427.505000000001</v>
      </c>
      <c r="BM55" s="252">
        <f t="shared" si="60"/>
        <v>3427.505000000001</v>
      </c>
      <c r="BN55" s="252">
        <f t="shared" ref="BN55:CS55" si="61">BN25-BN53</f>
        <v>3428.3450000000012</v>
      </c>
      <c r="BO55" s="252">
        <f t="shared" si="61"/>
        <v>3398.3450000000003</v>
      </c>
      <c r="BP55" s="252">
        <f t="shared" si="61"/>
        <v>3335.0349999999999</v>
      </c>
      <c r="BQ55" s="252">
        <f t="shared" si="61"/>
        <v>3293.3250000000016</v>
      </c>
      <c r="BR55" s="252">
        <f t="shared" si="61"/>
        <v>3255.6149999999989</v>
      </c>
      <c r="BS55" s="252">
        <f t="shared" si="61"/>
        <v>3227.6149999999998</v>
      </c>
      <c r="BT55" s="252">
        <f t="shared" si="61"/>
        <v>3311.7250000000004</v>
      </c>
      <c r="BU55" s="252">
        <f t="shared" si="61"/>
        <v>3292.9750000000004</v>
      </c>
      <c r="BV55" s="252">
        <f t="shared" si="61"/>
        <v>3292.9750000000004</v>
      </c>
      <c r="BW55" s="252">
        <f t="shared" si="61"/>
        <v>3292.9749999999995</v>
      </c>
      <c r="BX55" s="252">
        <f t="shared" si="61"/>
        <v>4323.665</v>
      </c>
      <c r="BY55" s="252">
        <f t="shared" si="61"/>
        <v>4548.3349999999991</v>
      </c>
      <c r="BZ55" s="252">
        <f t="shared" si="61"/>
        <v>3605.3150000000005</v>
      </c>
      <c r="CA55" s="252">
        <f t="shared" si="61"/>
        <v>3107.6549999999997</v>
      </c>
      <c r="CB55" s="252">
        <f t="shared" si="61"/>
        <v>3178.7450000000008</v>
      </c>
      <c r="CC55" s="252">
        <f t="shared" si="61"/>
        <v>3364.7050000000008</v>
      </c>
      <c r="CD55" s="252">
        <f t="shared" si="61"/>
        <v>3588.0050000000001</v>
      </c>
      <c r="CE55" s="252">
        <f t="shared" si="61"/>
        <v>3558.0249999999996</v>
      </c>
      <c r="CF55" s="252">
        <f t="shared" si="61"/>
        <v>3644.1750000000011</v>
      </c>
      <c r="CG55" s="252">
        <f t="shared" si="61"/>
        <v>3531.1850000000013</v>
      </c>
      <c r="CH55" s="252">
        <f t="shared" si="61"/>
        <v>3467.5649999999987</v>
      </c>
      <c r="CI55" s="252">
        <f t="shared" si="61"/>
        <v>3505.8450000000012</v>
      </c>
      <c r="CJ55" s="252">
        <f t="shared" si="61"/>
        <v>3192.4250000000002</v>
      </c>
      <c r="CK55" s="252">
        <f t="shared" si="61"/>
        <v>3079.1149999999989</v>
      </c>
      <c r="CL55" s="252">
        <f t="shared" si="61"/>
        <v>3608.4049999999997</v>
      </c>
      <c r="CM55" s="252">
        <f t="shared" si="61"/>
        <v>3496.4050000000007</v>
      </c>
      <c r="CN55" s="252">
        <f t="shared" si="61"/>
        <v>3092.5149999999994</v>
      </c>
      <c r="CO55" s="252">
        <f t="shared" si="61"/>
        <v>2846.3650000000025</v>
      </c>
      <c r="CP55" s="252">
        <f t="shared" si="61"/>
        <v>2475.2550000000001</v>
      </c>
      <c r="CQ55" s="252">
        <f t="shared" si="61"/>
        <v>2470.9449999999997</v>
      </c>
      <c r="CR55" s="252">
        <f t="shared" si="61"/>
        <v>2470.9450000000006</v>
      </c>
      <c r="CS55" s="253">
        <f t="shared" si="61"/>
        <v>2470.9450000000015</v>
      </c>
      <c r="CT55" s="79">
        <f>SUM(B55:CS55)</f>
        <v>266266.62000000005</v>
      </c>
      <c r="CU55" s="204"/>
      <c r="CV55" s="205"/>
    </row>
    <row r="56" spans="1:102" ht="15.75" thickBot="1">
      <c r="A56" s="251" t="s">
        <v>47</v>
      </c>
      <c r="B56" s="222">
        <v>4887.1499999999996</v>
      </c>
      <c r="C56" s="222">
        <v>4907.54</v>
      </c>
      <c r="D56" s="222">
        <v>4986.3600000000006</v>
      </c>
      <c r="E56" s="222">
        <v>4995.83</v>
      </c>
      <c r="F56" s="222">
        <v>5121.1499999999996</v>
      </c>
      <c r="G56" s="222">
        <v>5152.12</v>
      </c>
      <c r="H56" s="222">
        <v>5413.15</v>
      </c>
      <c r="I56" s="222">
        <v>5475.15</v>
      </c>
      <c r="J56" s="222">
        <v>5425.15</v>
      </c>
      <c r="K56" s="222">
        <v>5375.65</v>
      </c>
      <c r="L56" s="222">
        <v>5392.15</v>
      </c>
      <c r="M56" s="222">
        <v>5392.15</v>
      </c>
      <c r="N56" s="222">
        <v>5392.15</v>
      </c>
      <c r="O56" s="222">
        <v>5342.15</v>
      </c>
      <c r="P56" s="222">
        <v>5342.15</v>
      </c>
      <c r="Q56" s="222">
        <v>5342.15</v>
      </c>
      <c r="R56" s="222">
        <v>5280.1900000000005</v>
      </c>
      <c r="S56" s="222">
        <v>5263.15</v>
      </c>
      <c r="T56" s="222">
        <v>5291.15</v>
      </c>
      <c r="U56" s="222">
        <v>5224.5200000000004</v>
      </c>
      <c r="V56" s="222">
        <v>4987.1499999999996</v>
      </c>
      <c r="W56" s="222">
        <v>4900.1499999999996</v>
      </c>
      <c r="X56" s="222">
        <v>4650.1499999999996</v>
      </c>
      <c r="Y56" s="222">
        <v>4515.6100000000006</v>
      </c>
      <c r="Z56" s="222">
        <v>4192.1499999999996</v>
      </c>
      <c r="AA56" s="222">
        <v>4314.75</v>
      </c>
      <c r="AB56" s="222">
        <v>4192.1499999999996</v>
      </c>
      <c r="AC56" s="222">
        <v>4342.1499999999996</v>
      </c>
      <c r="AD56" s="222">
        <v>4292.1499999999996</v>
      </c>
      <c r="AE56" s="222">
        <v>4092.15</v>
      </c>
      <c r="AF56" s="222">
        <v>3842.15</v>
      </c>
      <c r="AG56" s="222">
        <v>3542.15</v>
      </c>
      <c r="AH56" s="222">
        <v>3142.15</v>
      </c>
      <c r="AI56" s="222">
        <v>2742.15</v>
      </c>
      <c r="AJ56" s="222">
        <v>2492.15</v>
      </c>
      <c r="AK56" s="222">
        <v>2092.15</v>
      </c>
      <c r="AL56" s="222">
        <v>1792.15</v>
      </c>
      <c r="AM56" s="222">
        <v>1492.15</v>
      </c>
      <c r="AN56" s="222">
        <v>1542.15</v>
      </c>
      <c r="AO56" s="222">
        <v>1692.15</v>
      </c>
      <c r="AP56" s="222">
        <v>1942.15</v>
      </c>
      <c r="AQ56" s="222">
        <v>1892.15</v>
      </c>
      <c r="AR56" s="222">
        <v>1992.15</v>
      </c>
      <c r="AS56" s="222">
        <v>1992.15</v>
      </c>
      <c r="AT56" s="222">
        <v>1992.15</v>
      </c>
      <c r="AU56" s="222">
        <v>1892.15</v>
      </c>
      <c r="AV56" s="222">
        <v>1892.15</v>
      </c>
      <c r="AW56" s="222">
        <v>1942.15</v>
      </c>
      <c r="AX56" s="222">
        <v>1992.15</v>
      </c>
      <c r="AY56" s="222">
        <v>1942.15</v>
      </c>
      <c r="AZ56" s="222">
        <v>2142.15</v>
      </c>
      <c r="BA56" s="222">
        <v>2098.64</v>
      </c>
      <c r="BB56" s="222">
        <v>2257.67</v>
      </c>
      <c r="BC56" s="222">
        <v>2210.5500000000002</v>
      </c>
      <c r="BD56" s="222">
        <v>2110.15</v>
      </c>
      <c r="BE56" s="222">
        <v>2052.87</v>
      </c>
      <c r="BF56" s="222">
        <v>2092.15</v>
      </c>
      <c r="BG56" s="222">
        <v>2242.15</v>
      </c>
      <c r="BH56" s="222">
        <v>2442.15</v>
      </c>
      <c r="BI56" s="222">
        <v>2992.15</v>
      </c>
      <c r="BJ56" s="222">
        <v>3042.15</v>
      </c>
      <c r="BK56" s="222">
        <v>3300.15</v>
      </c>
      <c r="BL56" s="222">
        <v>3500.15</v>
      </c>
      <c r="BM56" s="222">
        <v>3800.15</v>
      </c>
      <c r="BN56" s="222">
        <v>4083.9700000000003</v>
      </c>
      <c r="BO56" s="222">
        <v>4455.32</v>
      </c>
      <c r="BP56" s="222">
        <v>4792.1499999999996</v>
      </c>
      <c r="BQ56" s="222">
        <v>4692.1499999999996</v>
      </c>
      <c r="BR56" s="222">
        <v>4600.1499999999996</v>
      </c>
      <c r="BS56" s="222">
        <v>3401.38</v>
      </c>
      <c r="BT56" s="222">
        <v>2342.15</v>
      </c>
      <c r="BU56" s="222">
        <v>1842.15</v>
      </c>
      <c r="BV56" s="222">
        <v>2592.15</v>
      </c>
      <c r="BW56" s="222">
        <v>2442.15</v>
      </c>
      <c r="BX56" s="222">
        <v>3442.15</v>
      </c>
      <c r="BY56" s="222">
        <v>3742.15</v>
      </c>
      <c r="BZ56" s="222">
        <v>2692.15</v>
      </c>
      <c r="CA56" s="222">
        <v>2164.35</v>
      </c>
      <c r="CB56" s="222">
        <v>2192.15</v>
      </c>
      <c r="CC56" s="222">
        <v>2192.15</v>
      </c>
      <c r="CD56" s="222">
        <v>2642.15</v>
      </c>
      <c r="CE56" s="222">
        <v>2492.15</v>
      </c>
      <c r="CF56" s="222">
        <v>2492.15</v>
      </c>
      <c r="CG56" s="222">
        <v>2542.15</v>
      </c>
      <c r="CH56" s="222">
        <v>2542.15</v>
      </c>
      <c r="CI56" s="222">
        <v>2542.15</v>
      </c>
      <c r="CJ56" s="222">
        <v>2292.15</v>
      </c>
      <c r="CK56" s="222">
        <v>2142.15</v>
      </c>
      <c r="CL56" s="222">
        <v>1792.15</v>
      </c>
      <c r="CM56" s="222">
        <v>1642.15</v>
      </c>
      <c r="CN56" s="222">
        <v>1742.15</v>
      </c>
      <c r="CO56" s="222">
        <v>2492.15</v>
      </c>
      <c r="CP56" s="222">
        <v>2950.15</v>
      </c>
      <c r="CQ56" s="222">
        <v>3464.4700000000003</v>
      </c>
      <c r="CR56" s="222">
        <v>4100.1499999999996</v>
      </c>
      <c r="CS56" s="222">
        <v>4450.1499999999996</v>
      </c>
      <c r="CT56" s="186">
        <f>SUM(B56:CS56)</f>
        <v>323595.49000000017</v>
      </c>
      <c r="CU56" s="107"/>
      <c r="CV56" s="206"/>
      <c r="CW56" s="99"/>
    </row>
    <row r="57" spans="1:102" ht="15.75" thickBot="1">
      <c r="A57" s="208" t="s">
        <v>68</v>
      </c>
      <c r="B57" s="254">
        <f>IF(B56&gt;B55,0,B55-B56)</f>
        <v>0</v>
      </c>
      <c r="C57" s="254">
        <f t="shared" ref="C57:BN57" si="62">IF(C56&gt;C55,0,C55-C56)</f>
        <v>0</v>
      </c>
      <c r="D57" s="254">
        <f t="shared" si="62"/>
        <v>0</v>
      </c>
      <c r="E57" s="254">
        <f t="shared" si="62"/>
        <v>0</v>
      </c>
      <c r="F57" s="254">
        <f t="shared" si="62"/>
        <v>0</v>
      </c>
      <c r="G57" s="254">
        <f t="shared" si="62"/>
        <v>0</v>
      </c>
      <c r="H57" s="254">
        <f t="shared" si="62"/>
        <v>0</v>
      </c>
      <c r="I57" s="254">
        <f t="shared" si="62"/>
        <v>0</v>
      </c>
      <c r="J57" s="254">
        <f t="shared" si="62"/>
        <v>0</v>
      </c>
      <c r="K57" s="254">
        <f t="shared" si="62"/>
        <v>0</v>
      </c>
      <c r="L57" s="254">
        <f t="shared" si="62"/>
        <v>0</v>
      </c>
      <c r="M57" s="254">
        <f t="shared" si="62"/>
        <v>0</v>
      </c>
      <c r="N57" s="254">
        <f t="shared" si="62"/>
        <v>0</v>
      </c>
      <c r="O57" s="254">
        <f t="shared" si="62"/>
        <v>0</v>
      </c>
      <c r="P57" s="254">
        <f t="shared" si="62"/>
        <v>0</v>
      </c>
      <c r="Q57" s="254">
        <f t="shared" si="62"/>
        <v>0</v>
      </c>
      <c r="R57" s="254">
        <f t="shared" si="62"/>
        <v>0</v>
      </c>
      <c r="S57" s="254">
        <f t="shared" si="62"/>
        <v>0</v>
      </c>
      <c r="T57" s="254">
        <f t="shared" si="62"/>
        <v>0</v>
      </c>
      <c r="U57" s="254">
        <f t="shared" si="62"/>
        <v>0</v>
      </c>
      <c r="V57" s="254">
        <f t="shared" si="62"/>
        <v>0</v>
      </c>
      <c r="W57" s="254">
        <f t="shared" si="62"/>
        <v>0</v>
      </c>
      <c r="X57" s="254">
        <f t="shared" si="62"/>
        <v>0</v>
      </c>
      <c r="Y57" s="254">
        <f t="shared" si="62"/>
        <v>0</v>
      </c>
      <c r="Z57" s="254">
        <f t="shared" si="62"/>
        <v>0</v>
      </c>
      <c r="AA57" s="254">
        <f t="shared" si="62"/>
        <v>0</v>
      </c>
      <c r="AB57" s="254">
        <f t="shared" si="62"/>
        <v>0</v>
      </c>
      <c r="AC57" s="254">
        <f t="shared" si="62"/>
        <v>0</v>
      </c>
      <c r="AD57" s="254">
        <f t="shared" si="62"/>
        <v>0</v>
      </c>
      <c r="AE57" s="254">
        <f t="shared" si="62"/>
        <v>0</v>
      </c>
      <c r="AF57" s="254">
        <f t="shared" si="62"/>
        <v>0</v>
      </c>
      <c r="AG57" s="254">
        <f t="shared" si="62"/>
        <v>0</v>
      </c>
      <c r="AH57" s="254">
        <f t="shared" si="62"/>
        <v>0</v>
      </c>
      <c r="AI57" s="254">
        <f t="shared" si="62"/>
        <v>0</v>
      </c>
      <c r="AJ57" s="254">
        <f t="shared" si="62"/>
        <v>0</v>
      </c>
      <c r="AK57" s="254">
        <f t="shared" si="62"/>
        <v>0</v>
      </c>
      <c r="AL57" s="254">
        <f t="shared" si="62"/>
        <v>0</v>
      </c>
      <c r="AM57" s="254">
        <f t="shared" si="62"/>
        <v>0</v>
      </c>
      <c r="AN57" s="254">
        <f t="shared" si="62"/>
        <v>0</v>
      </c>
      <c r="AO57" s="254">
        <f t="shared" si="62"/>
        <v>0</v>
      </c>
      <c r="AP57" s="254">
        <f t="shared" si="62"/>
        <v>0</v>
      </c>
      <c r="AQ57" s="254">
        <f t="shared" si="62"/>
        <v>258.66500000000042</v>
      </c>
      <c r="AR57" s="254">
        <f t="shared" si="62"/>
        <v>520.96500000000151</v>
      </c>
      <c r="AS57" s="254">
        <f t="shared" si="62"/>
        <v>742.99500000000216</v>
      </c>
      <c r="AT57" s="254">
        <f t="shared" si="62"/>
        <v>868.03500000000122</v>
      </c>
      <c r="AU57" s="254">
        <f t="shared" si="62"/>
        <v>970.86500000000296</v>
      </c>
      <c r="AV57" s="254">
        <f t="shared" si="62"/>
        <v>1135.2850000000012</v>
      </c>
      <c r="AW57" s="254">
        <f t="shared" si="62"/>
        <v>1214.9550000000013</v>
      </c>
      <c r="AX57" s="254">
        <f t="shared" si="62"/>
        <v>1190.9650000000015</v>
      </c>
      <c r="AY57" s="254">
        <f t="shared" si="62"/>
        <v>1240.9650000000015</v>
      </c>
      <c r="AZ57" s="254">
        <f t="shared" si="62"/>
        <v>1178.1450000000018</v>
      </c>
      <c r="BA57" s="254">
        <f t="shared" si="62"/>
        <v>1327.0350000000012</v>
      </c>
      <c r="BB57" s="254">
        <f t="shared" si="62"/>
        <v>1169.9650000000001</v>
      </c>
      <c r="BC57" s="254">
        <f t="shared" si="62"/>
        <v>1217.085</v>
      </c>
      <c r="BD57" s="254">
        <f t="shared" si="62"/>
        <v>1317.5650000000001</v>
      </c>
      <c r="BE57" s="254">
        <f t="shared" si="62"/>
        <v>1374.7650000000003</v>
      </c>
      <c r="BF57" s="254">
        <f t="shared" si="62"/>
        <v>1335.4850000000001</v>
      </c>
      <c r="BG57" s="254">
        <f t="shared" si="62"/>
        <v>1185.4850000000019</v>
      </c>
      <c r="BH57" s="254">
        <f t="shared" si="62"/>
        <v>985.48500000000013</v>
      </c>
      <c r="BI57" s="254">
        <f t="shared" si="62"/>
        <v>435.35499999999911</v>
      </c>
      <c r="BJ57" s="254">
        <f t="shared" si="62"/>
        <v>385.4050000000002</v>
      </c>
      <c r="BK57" s="254">
        <f t="shared" si="62"/>
        <v>127.35500000000093</v>
      </c>
      <c r="BL57" s="254">
        <f t="shared" si="62"/>
        <v>0</v>
      </c>
      <c r="BM57" s="254">
        <f t="shared" si="62"/>
        <v>0</v>
      </c>
      <c r="BN57" s="254">
        <f t="shared" si="62"/>
        <v>0</v>
      </c>
      <c r="BO57" s="254">
        <f t="shared" ref="BO57:CS57" si="63">IF(BO56&gt;BO55,0,BO55-BO56)</f>
        <v>0</v>
      </c>
      <c r="BP57" s="254">
        <f t="shared" si="63"/>
        <v>0</v>
      </c>
      <c r="BQ57" s="254">
        <f t="shared" si="63"/>
        <v>0</v>
      </c>
      <c r="BR57" s="254">
        <f t="shared" si="63"/>
        <v>0</v>
      </c>
      <c r="BS57" s="254">
        <f t="shared" si="63"/>
        <v>0</v>
      </c>
      <c r="BT57" s="254">
        <f t="shared" si="63"/>
        <v>969.57500000000027</v>
      </c>
      <c r="BU57" s="254">
        <f t="shared" si="63"/>
        <v>1450.8250000000003</v>
      </c>
      <c r="BV57" s="254">
        <f t="shared" si="63"/>
        <v>700.82500000000027</v>
      </c>
      <c r="BW57" s="254">
        <f t="shared" si="63"/>
        <v>850.82499999999936</v>
      </c>
      <c r="BX57" s="254">
        <f t="shared" si="63"/>
        <v>881.51499999999987</v>
      </c>
      <c r="BY57" s="254">
        <f t="shared" si="63"/>
        <v>806.18499999999904</v>
      </c>
      <c r="BZ57" s="254">
        <f t="shared" si="63"/>
        <v>913.16500000000042</v>
      </c>
      <c r="CA57" s="254">
        <f t="shared" si="63"/>
        <v>943.30499999999984</v>
      </c>
      <c r="CB57" s="254">
        <f t="shared" si="63"/>
        <v>986.59500000000071</v>
      </c>
      <c r="CC57" s="254">
        <f t="shared" si="63"/>
        <v>1172.5550000000007</v>
      </c>
      <c r="CD57" s="254">
        <f t="shared" si="63"/>
        <v>945.85500000000002</v>
      </c>
      <c r="CE57" s="254">
        <f t="shared" si="63"/>
        <v>1065.8749999999995</v>
      </c>
      <c r="CF57" s="254">
        <f t="shared" si="63"/>
        <v>1152.025000000001</v>
      </c>
      <c r="CG57" s="254">
        <f t="shared" si="63"/>
        <v>989.03500000000122</v>
      </c>
      <c r="CH57" s="254">
        <f t="shared" si="63"/>
        <v>925.4149999999986</v>
      </c>
      <c r="CI57" s="254">
        <f t="shared" si="63"/>
        <v>963.69500000000107</v>
      </c>
      <c r="CJ57" s="254">
        <f t="shared" si="63"/>
        <v>900.27500000000009</v>
      </c>
      <c r="CK57" s="254">
        <f t="shared" si="63"/>
        <v>936.96499999999878</v>
      </c>
      <c r="CL57" s="254">
        <f t="shared" si="63"/>
        <v>1816.2549999999997</v>
      </c>
      <c r="CM57" s="254">
        <f t="shared" si="63"/>
        <v>1854.2550000000006</v>
      </c>
      <c r="CN57" s="254">
        <f t="shared" si="63"/>
        <v>1350.3649999999993</v>
      </c>
      <c r="CO57" s="254">
        <f t="shared" si="63"/>
        <v>354.21500000000242</v>
      </c>
      <c r="CP57" s="254">
        <f t="shared" si="63"/>
        <v>0</v>
      </c>
      <c r="CQ57" s="254">
        <f t="shared" si="63"/>
        <v>0</v>
      </c>
      <c r="CR57" s="254">
        <f t="shared" si="63"/>
        <v>0</v>
      </c>
      <c r="CS57" s="255">
        <f t="shared" si="63"/>
        <v>0</v>
      </c>
      <c r="CT57" s="79">
        <f>SUM(B57:CS57)</f>
        <v>43112.425000000017</v>
      </c>
      <c r="CU57" s="204"/>
      <c r="CV57" s="210"/>
    </row>
    <row r="58" spans="1:102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  <c r="CU58" s="107"/>
      <c r="CV58" s="203"/>
    </row>
    <row r="59" spans="1:102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107"/>
    </row>
    <row r="60" spans="1:102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  <c r="CU60" s="105"/>
      <c r="CV60" s="196"/>
      <c r="CX60" s="187"/>
    </row>
    <row r="61" spans="1:102">
      <c r="A61" s="16" t="s">
        <v>31</v>
      </c>
      <c r="B61" s="125">
        <f>SUM(B62:B68)</f>
        <v>3344.5249999999996</v>
      </c>
      <c r="C61" s="125">
        <f>SUM(C62:C68)</f>
        <v>3344.5249999999996</v>
      </c>
      <c r="D61" s="125">
        <f t="shared" ref="D61:BO61" si="64">SUM(D62:D68)</f>
        <v>3344.5249999999996</v>
      </c>
      <c r="E61" s="125">
        <f t="shared" si="64"/>
        <v>3344.5249999999996</v>
      </c>
      <c r="F61" s="125">
        <f t="shared" si="64"/>
        <v>3344.5249999999996</v>
      </c>
      <c r="G61" s="125">
        <f t="shared" si="64"/>
        <v>3344.5249999999996</v>
      </c>
      <c r="H61" s="125">
        <f t="shared" si="64"/>
        <v>3344.5249999999996</v>
      </c>
      <c r="I61" s="125">
        <f t="shared" si="64"/>
        <v>3344.5249999999996</v>
      </c>
      <c r="J61" s="125">
        <f t="shared" si="64"/>
        <v>3344.5249999999996</v>
      </c>
      <c r="K61" s="125">
        <f t="shared" si="64"/>
        <v>3344.5249999999996</v>
      </c>
      <c r="L61" s="125">
        <f t="shared" si="64"/>
        <v>3344.5249999999996</v>
      </c>
      <c r="M61" s="125">
        <f t="shared" si="64"/>
        <v>3344.5249999999996</v>
      </c>
      <c r="N61" s="125">
        <f t="shared" si="64"/>
        <v>3344.5249999999996</v>
      </c>
      <c r="O61" s="125">
        <f t="shared" si="64"/>
        <v>3344.5249999999996</v>
      </c>
      <c r="P61" s="125">
        <f t="shared" si="64"/>
        <v>3344.5249999999996</v>
      </c>
      <c r="Q61" s="125">
        <f t="shared" si="64"/>
        <v>3344.5249999999996</v>
      </c>
      <c r="R61" s="125">
        <f t="shared" si="64"/>
        <v>3344.5249999999996</v>
      </c>
      <c r="S61" s="125">
        <f t="shared" si="64"/>
        <v>3344.5249999999996</v>
      </c>
      <c r="T61" s="125">
        <f t="shared" si="64"/>
        <v>3344.5249999999996</v>
      </c>
      <c r="U61" s="125">
        <f t="shared" si="64"/>
        <v>3344.5249999999996</v>
      </c>
      <c r="V61" s="125">
        <f t="shared" si="64"/>
        <v>3344.5249999999996</v>
      </c>
      <c r="W61" s="125">
        <f t="shared" si="64"/>
        <v>3344.5249999999996</v>
      </c>
      <c r="X61" s="125">
        <f t="shared" si="64"/>
        <v>3344.5249999999996</v>
      </c>
      <c r="Y61" s="125">
        <f t="shared" si="64"/>
        <v>3344.5249999999996</v>
      </c>
      <c r="Z61" s="125">
        <f t="shared" si="64"/>
        <v>3344.5249999999996</v>
      </c>
      <c r="AA61" s="125">
        <f t="shared" si="64"/>
        <v>3384.5249999999996</v>
      </c>
      <c r="AB61" s="125">
        <f t="shared" si="64"/>
        <v>3490.5249999999996</v>
      </c>
      <c r="AC61" s="125">
        <f t="shared" si="64"/>
        <v>3515.5249999999996</v>
      </c>
      <c r="AD61" s="125">
        <f t="shared" si="64"/>
        <v>3514.5249999999996</v>
      </c>
      <c r="AE61" s="125">
        <f t="shared" si="64"/>
        <v>3514.5249999999996</v>
      </c>
      <c r="AF61" s="125">
        <f t="shared" si="64"/>
        <v>3516.5249999999996</v>
      </c>
      <c r="AG61" s="125">
        <f t="shared" si="64"/>
        <v>3516.5249999999996</v>
      </c>
      <c r="AH61" s="125">
        <f t="shared" si="64"/>
        <v>3297.9249999999997</v>
      </c>
      <c r="AI61" s="125">
        <f t="shared" si="64"/>
        <v>3297.9249999999997</v>
      </c>
      <c r="AJ61" s="125">
        <f t="shared" si="64"/>
        <v>3297.9249999999997</v>
      </c>
      <c r="AK61" s="125">
        <f t="shared" si="64"/>
        <v>3297.9249999999997</v>
      </c>
      <c r="AL61" s="125">
        <f t="shared" si="64"/>
        <v>3291.9249999999997</v>
      </c>
      <c r="AM61" s="125">
        <f t="shared" si="64"/>
        <v>3291.9249999999997</v>
      </c>
      <c r="AN61" s="125">
        <f t="shared" si="64"/>
        <v>3291.9249999999997</v>
      </c>
      <c r="AO61" s="125">
        <f t="shared" si="64"/>
        <v>3291.9249999999997</v>
      </c>
      <c r="AP61" s="125">
        <f t="shared" si="64"/>
        <v>3291.9249999999997</v>
      </c>
      <c r="AQ61" s="125">
        <f t="shared" si="64"/>
        <v>3246.9249999999997</v>
      </c>
      <c r="AR61" s="125">
        <f t="shared" si="64"/>
        <v>3216.9249999999997</v>
      </c>
      <c r="AS61" s="125">
        <f t="shared" si="64"/>
        <v>3216.9249999999997</v>
      </c>
      <c r="AT61" s="125">
        <f t="shared" si="64"/>
        <v>3216.9249999999997</v>
      </c>
      <c r="AU61" s="125">
        <f t="shared" si="64"/>
        <v>3216.9249999999997</v>
      </c>
      <c r="AV61" s="125">
        <f t="shared" si="64"/>
        <v>3216.9249999999997</v>
      </c>
      <c r="AW61" s="125">
        <f t="shared" si="64"/>
        <v>3216.9249999999997</v>
      </c>
      <c r="AX61" s="125">
        <f t="shared" si="64"/>
        <v>3216.9249999999997</v>
      </c>
      <c r="AY61" s="125">
        <f t="shared" si="64"/>
        <v>3216.9249999999997</v>
      </c>
      <c r="AZ61" s="125">
        <f t="shared" si="64"/>
        <v>3216.9249999999997</v>
      </c>
      <c r="BA61" s="125">
        <f t="shared" si="64"/>
        <v>3216.9249999999997</v>
      </c>
      <c r="BB61" s="125">
        <f t="shared" si="64"/>
        <v>3216.9249999999997</v>
      </c>
      <c r="BC61" s="125">
        <f t="shared" si="64"/>
        <v>3216.9249999999997</v>
      </c>
      <c r="BD61" s="125">
        <f t="shared" si="64"/>
        <v>3216.9249999999997</v>
      </c>
      <c r="BE61" s="125">
        <f t="shared" si="64"/>
        <v>3216.9249999999997</v>
      </c>
      <c r="BF61" s="125">
        <f t="shared" si="64"/>
        <v>3216.9249999999997</v>
      </c>
      <c r="BG61" s="125">
        <f t="shared" si="64"/>
        <v>3216.9249999999997</v>
      </c>
      <c r="BH61" s="125">
        <f t="shared" si="64"/>
        <v>3216.9249999999997</v>
      </c>
      <c r="BI61" s="125">
        <f t="shared" si="64"/>
        <v>3216.9249999999997</v>
      </c>
      <c r="BJ61" s="125">
        <f t="shared" si="64"/>
        <v>3216.9249999999997</v>
      </c>
      <c r="BK61" s="125">
        <f t="shared" si="64"/>
        <v>3216.9249999999997</v>
      </c>
      <c r="BL61" s="125">
        <f t="shared" si="64"/>
        <v>3216.9249999999997</v>
      </c>
      <c r="BM61" s="125">
        <f t="shared" si="64"/>
        <v>3216.9249999999997</v>
      </c>
      <c r="BN61" s="125">
        <f t="shared" si="64"/>
        <v>3216.9249999999997</v>
      </c>
      <c r="BO61" s="125">
        <f t="shared" si="64"/>
        <v>3216.9249999999997</v>
      </c>
      <c r="BP61" s="125">
        <f t="shared" ref="BP61:CS61" si="65">SUM(BP62:BP68)</f>
        <v>3216.9249999999997</v>
      </c>
      <c r="BQ61" s="125">
        <f t="shared" si="65"/>
        <v>3216.9249999999997</v>
      </c>
      <c r="BR61" s="125">
        <f t="shared" si="65"/>
        <v>3216.9249999999997</v>
      </c>
      <c r="BS61" s="125">
        <f t="shared" si="65"/>
        <v>3216.9249999999997</v>
      </c>
      <c r="BT61" s="125">
        <f t="shared" si="65"/>
        <v>3216.9249999999997</v>
      </c>
      <c r="BU61" s="125">
        <f t="shared" si="65"/>
        <v>3216.9249999999997</v>
      </c>
      <c r="BV61" s="125">
        <f t="shared" si="65"/>
        <v>3216.9249999999997</v>
      </c>
      <c r="BW61" s="125">
        <f t="shared" si="65"/>
        <v>3216.9249999999997</v>
      </c>
      <c r="BX61" s="125">
        <f t="shared" si="65"/>
        <v>3216.9249999999997</v>
      </c>
      <c r="BY61" s="125">
        <f t="shared" si="65"/>
        <v>3216.9249999999997</v>
      </c>
      <c r="BZ61" s="125">
        <f t="shared" si="65"/>
        <v>3280.9249999999997</v>
      </c>
      <c r="CA61" s="125">
        <f t="shared" si="65"/>
        <v>3301.9249999999997</v>
      </c>
      <c r="CB61" s="125">
        <f t="shared" si="65"/>
        <v>3301.9249999999997</v>
      </c>
      <c r="CC61" s="125">
        <f t="shared" si="65"/>
        <v>3297.9249999999997</v>
      </c>
      <c r="CD61" s="125">
        <f t="shared" si="65"/>
        <v>3297.9249999999997</v>
      </c>
      <c r="CE61" s="125">
        <f t="shared" si="65"/>
        <v>3262.9249999999997</v>
      </c>
      <c r="CF61" s="125">
        <f t="shared" si="65"/>
        <v>3216.9249999999997</v>
      </c>
      <c r="CG61" s="125">
        <f t="shared" si="65"/>
        <v>3216.9249999999997</v>
      </c>
      <c r="CH61" s="125">
        <f t="shared" si="65"/>
        <v>3216.9249999999997</v>
      </c>
      <c r="CI61" s="125">
        <f t="shared" si="65"/>
        <v>3216.9249999999997</v>
      </c>
      <c r="CJ61" s="125">
        <f t="shared" si="65"/>
        <v>3216.9249999999997</v>
      </c>
      <c r="CK61" s="125">
        <f t="shared" si="65"/>
        <v>3216.9249999999997</v>
      </c>
      <c r="CL61" s="125">
        <f t="shared" si="65"/>
        <v>3216.9249999999997</v>
      </c>
      <c r="CM61" s="125">
        <f t="shared" si="65"/>
        <v>3216.9249999999997</v>
      </c>
      <c r="CN61" s="125">
        <f t="shared" si="65"/>
        <v>3216.9249999999997</v>
      </c>
      <c r="CO61" s="125">
        <f t="shared" si="65"/>
        <v>3216.9249999999997</v>
      </c>
      <c r="CP61" s="125">
        <f t="shared" si="65"/>
        <v>3216.9249999999997</v>
      </c>
      <c r="CQ61" s="125">
        <f t="shared" si="65"/>
        <v>3216.9249999999997</v>
      </c>
      <c r="CR61" s="125">
        <f t="shared" si="65"/>
        <v>3216.9249999999997</v>
      </c>
      <c r="CS61" s="126">
        <f t="shared" si="65"/>
        <v>3216.9249999999997</v>
      </c>
      <c r="CT61" s="185">
        <f>SUM(B61:CS61)</f>
        <v>315119.9999999993</v>
      </c>
      <c r="CU61" s="105"/>
      <c r="CV61" s="106"/>
      <c r="CX61" s="189"/>
    </row>
    <row r="62" spans="1:102">
      <c r="A62" s="17" t="s">
        <v>32</v>
      </c>
      <c r="B62" s="222">
        <v>468</v>
      </c>
      <c r="C62" s="222">
        <v>468</v>
      </c>
      <c r="D62" s="222">
        <v>468</v>
      </c>
      <c r="E62" s="222">
        <v>468</v>
      </c>
      <c r="F62" s="222">
        <v>468</v>
      </c>
      <c r="G62" s="222">
        <v>468</v>
      </c>
      <c r="H62" s="222">
        <v>468</v>
      </c>
      <c r="I62" s="222">
        <v>468</v>
      </c>
      <c r="J62" s="222">
        <v>468</v>
      </c>
      <c r="K62" s="222">
        <v>468</v>
      </c>
      <c r="L62" s="222">
        <v>468</v>
      </c>
      <c r="M62" s="222">
        <v>468</v>
      </c>
      <c r="N62" s="222">
        <v>468</v>
      </c>
      <c r="O62" s="222">
        <v>468</v>
      </c>
      <c r="P62" s="222">
        <v>468</v>
      </c>
      <c r="Q62" s="222">
        <v>468</v>
      </c>
      <c r="R62" s="222">
        <v>468</v>
      </c>
      <c r="S62" s="222">
        <v>468</v>
      </c>
      <c r="T62" s="222">
        <v>468</v>
      </c>
      <c r="U62" s="222">
        <v>468</v>
      </c>
      <c r="V62" s="222">
        <v>468</v>
      </c>
      <c r="W62" s="222">
        <v>468</v>
      </c>
      <c r="X62" s="222">
        <v>468</v>
      </c>
      <c r="Y62" s="222">
        <v>468</v>
      </c>
      <c r="Z62" s="222">
        <v>468</v>
      </c>
      <c r="AA62" s="222">
        <v>468</v>
      </c>
      <c r="AB62" s="222">
        <v>468</v>
      </c>
      <c r="AC62" s="222">
        <v>468</v>
      </c>
      <c r="AD62" s="222">
        <v>468</v>
      </c>
      <c r="AE62" s="222">
        <v>468</v>
      </c>
      <c r="AF62" s="222">
        <v>468</v>
      </c>
      <c r="AG62" s="222">
        <v>468</v>
      </c>
      <c r="AH62" s="222">
        <v>468</v>
      </c>
      <c r="AI62" s="222">
        <v>468</v>
      </c>
      <c r="AJ62" s="222">
        <v>468</v>
      </c>
      <c r="AK62" s="222">
        <v>468</v>
      </c>
      <c r="AL62" s="222">
        <v>468</v>
      </c>
      <c r="AM62" s="222">
        <v>468</v>
      </c>
      <c r="AN62" s="222">
        <v>468</v>
      </c>
      <c r="AO62" s="222">
        <v>468</v>
      </c>
      <c r="AP62" s="222">
        <v>468</v>
      </c>
      <c r="AQ62" s="222">
        <v>468</v>
      </c>
      <c r="AR62" s="222">
        <v>468</v>
      </c>
      <c r="AS62" s="222">
        <v>468</v>
      </c>
      <c r="AT62" s="222">
        <v>468</v>
      </c>
      <c r="AU62" s="222">
        <v>468</v>
      </c>
      <c r="AV62" s="222">
        <v>468</v>
      </c>
      <c r="AW62" s="222">
        <v>468</v>
      </c>
      <c r="AX62" s="222">
        <v>468</v>
      </c>
      <c r="AY62" s="222">
        <v>468</v>
      </c>
      <c r="AZ62" s="222">
        <v>468</v>
      </c>
      <c r="BA62" s="222">
        <v>468</v>
      </c>
      <c r="BB62" s="222">
        <v>468</v>
      </c>
      <c r="BC62" s="222">
        <v>468</v>
      </c>
      <c r="BD62" s="222">
        <v>468</v>
      </c>
      <c r="BE62" s="222">
        <v>468</v>
      </c>
      <c r="BF62" s="222">
        <v>468</v>
      </c>
      <c r="BG62" s="222">
        <v>468</v>
      </c>
      <c r="BH62" s="222">
        <v>468</v>
      </c>
      <c r="BI62" s="222">
        <v>468</v>
      </c>
      <c r="BJ62" s="222">
        <v>468</v>
      </c>
      <c r="BK62" s="222">
        <v>468</v>
      </c>
      <c r="BL62" s="222">
        <v>468</v>
      </c>
      <c r="BM62" s="222">
        <v>468</v>
      </c>
      <c r="BN62" s="222">
        <v>468</v>
      </c>
      <c r="BO62" s="222">
        <v>468</v>
      </c>
      <c r="BP62" s="222">
        <v>468</v>
      </c>
      <c r="BQ62" s="222">
        <v>468</v>
      </c>
      <c r="BR62" s="222">
        <v>468</v>
      </c>
      <c r="BS62" s="222">
        <v>468</v>
      </c>
      <c r="BT62" s="222">
        <v>468</v>
      </c>
      <c r="BU62" s="222">
        <v>468</v>
      </c>
      <c r="BV62" s="222">
        <v>468</v>
      </c>
      <c r="BW62" s="222">
        <v>468</v>
      </c>
      <c r="BX62" s="222">
        <v>468</v>
      </c>
      <c r="BY62" s="222">
        <v>468</v>
      </c>
      <c r="BZ62" s="222">
        <v>468</v>
      </c>
      <c r="CA62" s="222">
        <v>468</v>
      </c>
      <c r="CB62" s="222">
        <v>468</v>
      </c>
      <c r="CC62" s="222">
        <v>468</v>
      </c>
      <c r="CD62" s="222">
        <v>468</v>
      </c>
      <c r="CE62" s="222">
        <v>468</v>
      </c>
      <c r="CF62" s="222">
        <v>468</v>
      </c>
      <c r="CG62" s="222">
        <v>468</v>
      </c>
      <c r="CH62" s="222">
        <v>468</v>
      </c>
      <c r="CI62" s="222">
        <v>468</v>
      </c>
      <c r="CJ62" s="222">
        <v>468</v>
      </c>
      <c r="CK62" s="222">
        <v>468</v>
      </c>
      <c r="CL62" s="222">
        <v>468</v>
      </c>
      <c r="CM62" s="222">
        <v>468</v>
      </c>
      <c r="CN62" s="222">
        <v>468</v>
      </c>
      <c r="CO62" s="222">
        <v>468</v>
      </c>
      <c r="CP62" s="222">
        <v>468</v>
      </c>
      <c r="CQ62" s="222">
        <v>468</v>
      </c>
      <c r="CR62" s="222">
        <v>468</v>
      </c>
      <c r="CS62" s="222">
        <v>468</v>
      </c>
      <c r="CT62" s="1">
        <f t="shared" ref="CT62:CT68" si="66">SUM(B62:CS62)</f>
        <v>44928</v>
      </c>
      <c r="CU62" s="107"/>
      <c r="CV62" s="196"/>
    </row>
    <row r="63" spans="1:102">
      <c r="A63" s="17" t="s">
        <v>33</v>
      </c>
      <c r="B63" s="222">
        <v>570</v>
      </c>
      <c r="C63" s="222">
        <v>570</v>
      </c>
      <c r="D63" s="222">
        <v>570</v>
      </c>
      <c r="E63" s="222">
        <v>570</v>
      </c>
      <c r="F63" s="222">
        <v>570</v>
      </c>
      <c r="G63" s="222">
        <v>570</v>
      </c>
      <c r="H63" s="222">
        <v>570</v>
      </c>
      <c r="I63" s="222">
        <v>570</v>
      </c>
      <c r="J63" s="222">
        <v>570</v>
      </c>
      <c r="K63" s="222">
        <v>570</v>
      </c>
      <c r="L63" s="222">
        <v>570</v>
      </c>
      <c r="M63" s="222">
        <v>570</v>
      </c>
      <c r="N63" s="222">
        <v>570</v>
      </c>
      <c r="O63" s="222">
        <v>570</v>
      </c>
      <c r="P63" s="222">
        <v>570</v>
      </c>
      <c r="Q63" s="222">
        <v>570</v>
      </c>
      <c r="R63" s="222">
        <v>570</v>
      </c>
      <c r="S63" s="222">
        <v>570</v>
      </c>
      <c r="T63" s="222">
        <v>570</v>
      </c>
      <c r="U63" s="222">
        <v>570</v>
      </c>
      <c r="V63" s="222">
        <v>570</v>
      </c>
      <c r="W63" s="222">
        <v>570</v>
      </c>
      <c r="X63" s="222">
        <v>570</v>
      </c>
      <c r="Y63" s="222">
        <v>570</v>
      </c>
      <c r="Z63" s="222">
        <v>570</v>
      </c>
      <c r="AA63" s="222">
        <v>570</v>
      </c>
      <c r="AB63" s="222">
        <v>570</v>
      </c>
      <c r="AC63" s="222">
        <v>570</v>
      </c>
      <c r="AD63" s="222">
        <v>570</v>
      </c>
      <c r="AE63" s="222">
        <v>570</v>
      </c>
      <c r="AF63" s="222">
        <v>570</v>
      </c>
      <c r="AG63" s="222">
        <v>570</v>
      </c>
      <c r="AH63" s="222">
        <v>570</v>
      </c>
      <c r="AI63" s="222">
        <v>570</v>
      </c>
      <c r="AJ63" s="222">
        <v>570</v>
      </c>
      <c r="AK63" s="222">
        <v>570</v>
      </c>
      <c r="AL63" s="222">
        <v>570</v>
      </c>
      <c r="AM63" s="222">
        <v>570</v>
      </c>
      <c r="AN63" s="222">
        <v>570</v>
      </c>
      <c r="AO63" s="222">
        <v>570</v>
      </c>
      <c r="AP63" s="222">
        <v>570</v>
      </c>
      <c r="AQ63" s="222">
        <v>570</v>
      </c>
      <c r="AR63" s="222">
        <v>570</v>
      </c>
      <c r="AS63" s="222">
        <v>570</v>
      </c>
      <c r="AT63" s="222">
        <v>570</v>
      </c>
      <c r="AU63" s="222">
        <v>570</v>
      </c>
      <c r="AV63" s="222">
        <v>570</v>
      </c>
      <c r="AW63" s="222">
        <v>570</v>
      </c>
      <c r="AX63" s="222">
        <v>570</v>
      </c>
      <c r="AY63" s="222">
        <v>570</v>
      </c>
      <c r="AZ63" s="222">
        <v>570</v>
      </c>
      <c r="BA63" s="222">
        <v>570</v>
      </c>
      <c r="BB63" s="222">
        <v>570</v>
      </c>
      <c r="BC63" s="222">
        <v>570</v>
      </c>
      <c r="BD63" s="222">
        <v>570</v>
      </c>
      <c r="BE63" s="222">
        <v>570</v>
      </c>
      <c r="BF63" s="222">
        <v>570</v>
      </c>
      <c r="BG63" s="222">
        <v>570</v>
      </c>
      <c r="BH63" s="222">
        <v>570</v>
      </c>
      <c r="BI63" s="222">
        <v>570</v>
      </c>
      <c r="BJ63" s="222">
        <v>570</v>
      </c>
      <c r="BK63" s="222">
        <v>570</v>
      </c>
      <c r="BL63" s="222">
        <v>570</v>
      </c>
      <c r="BM63" s="222">
        <v>570</v>
      </c>
      <c r="BN63" s="222">
        <v>570</v>
      </c>
      <c r="BO63" s="222">
        <v>570</v>
      </c>
      <c r="BP63" s="222">
        <v>570</v>
      </c>
      <c r="BQ63" s="222">
        <v>570</v>
      </c>
      <c r="BR63" s="222">
        <v>570</v>
      </c>
      <c r="BS63" s="222">
        <v>570</v>
      </c>
      <c r="BT63" s="222">
        <v>570</v>
      </c>
      <c r="BU63" s="222">
        <v>570</v>
      </c>
      <c r="BV63" s="222">
        <v>570</v>
      </c>
      <c r="BW63" s="222">
        <v>570</v>
      </c>
      <c r="BX63" s="222">
        <v>570</v>
      </c>
      <c r="BY63" s="222">
        <v>570</v>
      </c>
      <c r="BZ63" s="222">
        <v>570</v>
      </c>
      <c r="CA63" s="222">
        <v>570</v>
      </c>
      <c r="CB63" s="222">
        <v>570</v>
      </c>
      <c r="CC63" s="222">
        <v>570</v>
      </c>
      <c r="CD63" s="222">
        <v>570</v>
      </c>
      <c r="CE63" s="222">
        <v>570</v>
      </c>
      <c r="CF63" s="222">
        <v>570</v>
      </c>
      <c r="CG63" s="222">
        <v>570</v>
      </c>
      <c r="CH63" s="222">
        <v>570</v>
      </c>
      <c r="CI63" s="222">
        <v>570</v>
      </c>
      <c r="CJ63" s="222">
        <v>570</v>
      </c>
      <c r="CK63" s="222">
        <v>570</v>
      </c>
      <c r="CL63" s="222">
        <v>570</v>
      </c>
      <c r="CM63" s="222">
        <v>570</v>
      </c>
      <c r="CN63" s="222">
        <v>570</v>
      </c>
      <c r="CO63" s="222">
        <v>570</v>
      </c>
      <c r="CP63" s="222">
        <v>570</v>
      </c>
      <c r="CQ63" s="222">
        <v>570</v>
      </c>
      <c r="CR63" s="222">
        <v>570</v>
      </c>
      <c r="CS63" s="222">
        <v>570</v>
      </c>
      <c r="CT63" s="1">
        <f t="shared" si="66"/>
        <v>54720</v>
      </c>
      <c r="CU63" s="107"/>
      <c r="CV63" s="196"/>
    </row>
    <row r="64" spans="1:102">
      <c r="A64" s="17" t="s">
        <v>34</v>
      </c>
      <c r="B64" s="222">
        <v>787.2</v>
      </c>
      <c r="C64" s="222">
        <v>787.2</v>
      </c>
      <c r="D64" s="222">
        <v>787.2</v>
      </c>
      <c r="E64" s="222">
        <v>787.2</v>
      </c>
      <c r="F64" s="222">
        <v>787.2</v>
      </c>
      <c r="G64" s="222">
        <v>787.2</v>
      </c>
      <c r="H64" s="222">
        <v>787.2</v>
      </c>
      <c r="I64" s="222">
        <v>787.2</v>
      </c>
      <c r="J64" s="222">
        <v>787.2</v>
      </c>
      <c r="K64" s="222">
        <v>787.2</v>
      </c>
      <c r="L64" s="222">
        <v>787.2</v>
      </c>
      <c r="M64" s="222">
        <v>787.2</v>
      </c>
      <c r="N64" s="222">
        <v>787.2</v>
      </c>
      <c r="O64" s="222">
        <v>787.2</v>
      </c>
      <c r="P64" s="222">
        <v>787.2</v>
      </c>
      <c r="Q64" s="222">
        <v>787.2</v>
      </c>
      <c r="R64" s="222">
        <v>787.2</v>
      </c>
      <c r="S64" s="222">
        <v>787.2</v>
      </c>
      <c r="T64" s="222">
        <v>787.2</v>
      </c>
      <c r="U64" s="222">
        <v>787.2</v>
      </c>
      <c r="V64" s="222">
        <v>787.2</v>
      </c>
      <c r="W64" s="222">
        <v>787.2</v>
      </c>
      <c r="X64" s="222">
        <v>787.2</v>
      </c>
      <c r="Y64" s="222">
        <v>787.2</v>
      </c>
      <c r="Z64" s="222">
        <v>787.2</v>
      </c>
      <c r="AA64" s="222">
        <v>827.2</v>
      </c>
      <c r="AB64" s="222">
        <v>837.2</v>
      </c>
      <c r="AC64" s="222">
        <v>862.2</v>
      </c>
      <c r="AD64" s="222">
        <v>862.2</v>
      </c>
      <c r="AE64" s="222">
        <v>862.2</v>
      </c>
      <c r="AF64" s="222">
        <v>862.2</v>
      </c>
      <c r="AG64" s="222">
        <v>862.2</v>
      </c>
      <c r="AH64" s="222">
        <v>642.6</v>
      </c>
      <c r="AI64" s="222">
        <v>642.6</v>
      </c>
      <c r="AJ64" s="222">
        <v>642.6</v>
      </c>
      <c r="AK64" s="222">
        <v>642.6</v>
      </c>
      <c r="AL64" s="222">
        <v>642.6</v>
      </c>
      <c r="AM64" s="222">
        <v>642.6</v>
      </c>
      <c r="AN64" s="222">
        <v>642.6</v>
      </c>
      <c r="AO64" s="222">
        <v>642.6</v>
      </c>
      <c r="AP64" s="222">
        <v>642.6</v>
      </c>
      <c r="AQ64" s="222">
        <v>597.6</v>
      </c>
      <c r="AR64" s="222">
        <v>567.6</v>
      </c>
      <c r="AS64" s="222">
        <v>567.6</v>
      </c>
      <c r="AT64" s="222">
        <v>567.6</v>
      </c>
      <c r="AU64" s="222">
        <v>567.6</v>
      </c>
      <c r="AV64" s="222">
        <v>567.6</v>
      </c>
      <c r="AW64" s="222">
        <v>567.6</v>
      </c>
      <c r="AX64" s="222">
        <v>567.6</v>
      </c>
      <c r="AY64" s="222">
        <v>567.6</v>
      </c>
      <c r="AZ64" s="222">
        <v>567.6</v>
      </c>
      <c r="BA64" s="222">
        <v>567.6</v>
      </c>
      <c r="BB64" s="222">
        <v>567.6</v>
      </c>
      <c r="BC64" s="222">
        <v>567.6</v>
      </c>
      <c r="BD64" s="222">
        <v>567.6</v>
      </c>
      <c r="BE64" s="222">
        <v>567.6</v>
      </c>
      <c r="BF64" s="222">
        <v>567.6</v>
      </c>
      <c r="BG64" s="222">
        <v>567.6</v>
      </c>
      <c r="BH64" s="222">
        <v>567.6</v>
      </c>
      <c r="BI64" s="222">
        <v>567.6</v>
      </c>
      <c r="BJ64" s="222">
        <v>567.6</v>
      </c>
      <c r="BK64" s="222">
        <v>567.6</v>
      </c>
      <c r="BL64" s="222">
        <v>567.6</v>
      </c>
      <c r="BM64" s="222">
        <v>567.6</v>
      </c>
      <c r="BN64" s="222">
        <v>567.6</v>
      </c>
      <c r="BO64" s="222">
        <v>567.6</v>
      </c>
      <c r="BP64" s="222">
        <v>567.6</v>
      </c>
      <c r="BQ64" s="222">
        <v>567.6</v>
      </c>
      <c r="BR64" s="222">
        <v>567.6</v>
      </c>
      <c r="BS64" s="222">
        <v>567.6</v>
      </c>
      <c r="BT64" s="222">
        <v>567.6</v>
      </c>
      <c r="BU64" s="222">
        <v>567.6</v>
      </c>
      <c r="BV64" s="222">
        <v>567.6</v>
      </c>
      <c r="BW64" s="222">
        <v>567.6</v>
      </c>
      <c r="BX64" s="222">
        <v>567.6</v>
      </c>
      <c r="BY64" s="222">
        <v>567.6</v>
      </c>
      <c r="BZ64" s="222">
        <v>631.6</v>
      </c>
      <c r="CA64" s="222">
        <v>652.6</v>
      </c>
      <c r="CB64" s="222">
        <v>652.6</v>
      </c>
      <c r="CC64" s="222">
        <v>648.6</v>
      </c>
      <c r="CD64" s="222">
        <v>648.6</v>
      </c>
      <c r="CE64" s="222">
        <v>613.6</v>
      </c>
      <c r="CF64" s="222">
        <v>567.6</v>
      </c>
      <c r="CG64" s="222">
        <v>567.6</v>
      </c>
      <c r="CH64" s="222">
        <v>567.6</v>
      </c>
      <c r="CI64" s="222">
        <v>567.6</v>
      </c>
      <c r="CJ64" s="222">
        <v>567.6</v>
      </c>
      <c r="CK64" s="222">
        <v>567.6</v>
      </c>
      <c r="CL64" s="222">
        <v>567.6</v>
      </c>
      <c r="CM64" s="222">
        <v>567.6</v>
      </c>
      <c r="CN64" s="222">
        <v>567.6</v>
      </c>
      <c r="CO64" s="222">
        <v>567.6</v>
      </c>
      <c r="CP64" s="222">
        <v>567.6</v>
      </c>
      <c r="CQ64" s="222">
        <v>567.6</v>
      </c>
      <c r="CR64" s="222">
        <v>567.6</v>
      </c>
      <c r="CS64" s="222">
        <v>567.6</v>
      </c>
      <c r="CT64" s="1">
        <f t="shared" si="66"/>
        <v>63128.799999999923</v>
      </c>
      <c r="CU64" s="107"/>
      <c r="CV64" s="196"/>
    </row>
    <row r="65" spans="1:100">
      <c r="A65" s="17" t="s">
        <v>35</v>
      </c>
      <c r="B65" s="222">
        <v>404</v>
      </c>
      <c r="C65" s="222">
        <v>404</v>
      </c>
      <c r="D65" s="222">
        <v>404</v>
      </c>
      <c r="E65" s="222">
        <v>404</v>
      </c>
      <c r="F65" s="222">
        <v>404</v>
      </c>
      <c r="G65" s="222">
        <v>404</v>
      </c>
      <c r="H65" s="222">
        <v>404</v>
      </c>
      <c r="I65" s="222">
        <v>404</v>
      </c>
      <c r="J65" s="222">
        <v>404</v>
      </c>
      <c r="K65" s="222">
        <v>404</v>
      </c>
      <c r="L65" s="222">
        <v>404</v>
      </c>
      <c r="M65" s="222">
        <v>404</v>
      </c>
      <c r="N65" s="222">
        <v>404</v>
      </c>
      <c r="O65" s="222">
        <v>404</v>
      </c>
      <c r="P65" s="222">
        <v>404</v>
      </c>
      <c r="Q65" s="222">
        <v>404</v>
      </c>
      <c r="R65" s="222">
        <v>404</v>
      </c>
      <c r="S65" s="222">
        <v>404</v>
      </c>
      <c r="T65" s="222">
        <v>404</v>
      </c>
      <c r="U65" s="222">
        <v>404</v>
      </c>
      <c r="V65" s="222">
        <v>404</v>
      </c>
      <c r="W65" s="222">
        <v>404</v>
      </c>
      <c r="X65" s="222">
        <v>404</v>
      </c>
      <c r="Y65" s="222">
        <v>404</v>
      </c>
      <c r="Z65" s="222">
        <v>404</v>
      </c>
      <c r="AA65" s="222">
        <v>404</v>
      </c>
      <c r="AB65" s="222">
        <v>404</v>
      </c>
      <c r="AC65" s="222">
        <v>404</v>
      </c>
      <c r="AD65" s="222">
        <v>404</v>
      </c>
      <c r="AE65" s="222">
        <v>404</v>
      </c>
      <c r="AF65" s="222">
        <v>404</v>
      </c>
      <c r="AG65" s="222">
        <v>404</v>
      </c>
      <c r="AH65" s="222">
        <v>404</v>
      </c>
      <c r="AI65" s="222">
        <v>404</v>
      </c>
      <c r="AJ65" s="222">
        <v>404</v>
      </c>
      <c r="AK65" s="222">
        <v>404</v>
      </c>
      <c r="AL65" s="222">
        <v>404</v>
      </c>
      <c r="AM65" s="222">
        <v>404</v>
      </c>
      <c r="AN65" s="222">
        <v>404</v>
      </c>
      <c r="AO65" s="222">
        <v>404</v>
      </c>
      <c r="AP65" s="222">
        <v>404</v>
      </c>
      <c r="AQ65" s="222">
        <v>404</v>
      </c>
      <c r="AR65" s="222">
        <v>404</v>
      </c>
      <c r="AS65" s="222">
        <v>404</v>
      </c>
      <c r="AT65" s="222">
        <v>404</v>
      </c>
      <c r="AU65" s="222">
        <v>404</v>
      </c>
      <c r="AV65" s="222">
        <v>404</v>
      </c>
      <c r="AW65" s="222">
        <v>404</v>
      </c>
      <c r="AX65" s="222">
        <v>404</v>
      </c>
      <c r="AY65" s="222">
        <v>404</v>
      </c>
      <c r="AZ65" s="222">
        <v>404</v>
      </c>
      <c r="BA65" s="222">
        <v>404</v>
      </c>
      <c r="BB65" s="222">
        <v>404</v>
      </c>
      <c r="BC65" s="222">
        <v>404</v>
      </c>
      <c r="BD65" s="222">
        <v>404</v>
      </c>
      <c r="BE65" s="222">
        <v>404</v>
      </c>
      <c r="BF65" s="222">
        <v>404</v>
      </c>
      <c r="BG65" s="222">
        <v>404</v>
      </c>
      <c r="BH65" s="222">
        <v>404</v>
      </c>
      <c r="BI65" s="222">
        <v>404</v>
      </c>
      <c r="BJ65" s="222">
        <v>404</v>
      </c>
      <c r="BK65" s="222">
        <v>404</v>
      </c>
      <c r="BL65" s="222">
        <v>404</v>
      </c>
      <c r="BM65" s="222">
        <v>404</v>
      </c>
      <c r="BN65" s="222">
        <v>404</v>
      </c>
      <c r="BO65" s="222">
        <v>404</v>
      </c>
      <c r="BP65" s="222">
        <v>404</v>
      </c>
      <c r="BQ65" s="222">
        <v>404</v>
      </c>
      <c r="BR65" s="222">
        <v>404</v>
      </c>
      <c r="BS65" s="222">
        <v>404</v>
      </c>
      <c r="BT65" s="222">
        <v>404</v>
      </c>
      <c r="BU65" s="222">
        <v>404</v>
      </c>
      <c r="BV65" s="222">
        <v>404</v>
      </c>
      <c r="BW65" s="222">
        <v>404</v>
      </c>
      <c r="BX65" s="222">
        <v>404</v>
      </c>
      <c r="BY65" s="222">
        <v>404</v>
      </c>
      <c r="BZ65" s="222">
        <v>404</v>
      </c>
      <c r="CA65" s="222">
        <v>404</v>
      </c>
      <c r="CB65" s="222">
        <v>404</v>
      </c>
      <c r="CC65" s="222">
        <v>404</v>
      </c>
      <c r="CD65" s="222">
        <v>404</v>
      </c>
      <c r="CE65" s="222">
        <v>404</v>
      </c>
      <c r="CF65" s="222">
        <v>404</v>
      </c>
      <c r="CG65" s="222">
        <v>404</v>
      </c>
      <c r="CH65" s="222">
        <v>404</v>
      </c>
      <c r="CI65" s="222">
        <v>404</v>
      </c>
      <c r="CJ65" s="222">
        <v>404</v>
      </c>
      <c r="CK65" s="222">
        <v>404</v>
      </c>
      <c r="CL65" s="222">
        <v>404</v>
      </c>
      <c r="CM65" s="222">
        <v>404</v>
      </c>
      <c r="CN65" s="222">
        <v>404</v>
      </c>
      <c r="CO65" s="222">
        <v>404</v>
      </c>
      <c r="CP65" s="222">
        <v>404</v>
      </c>
      <c r="CQ65" s="222">
        <v>404</v>
      </c>
      <c r="CR65" s="222">
        <v>404</v>
      </c>
      <c r="CS65" s="222">
        <v>404</v>
      </c>
      <c r="CT65" s="1">
        <f t="shared" si="66"/>
        <v>38784</v>
      </c>
      <c r="CU65" s="107"/>
      <c r="CV65" s="196"/>
    </row>
    <row r="66" spans="1:100">
      <c r="A66" s="17" t="s">
        <v>36</v>
      </c>
      <c r="B66" s="222">
        <v>447.125</v>
      </c>
      <c r="C66" s="222">
        <v>447.125</v>
      </c>
      <c r="D66" s="222">
        <v>447.125</v>
      </c>
      <c r="E66" s="222">
        <v>447.125</v>
      </c>
      <c r="F66" s="222">
        <v>447.125</v>
      </c>
      <c r="G66" s="222">
        <v>447.125</v>
      </c>
      <c r="H66" s="222">
        <v>447.125</v>
      </c>
      <c r="I66" s="222">
        <v>447.125</v>
      </c>
      <c r="J66" s="222">
        <v>447.125</v>
      </c>
      <c r="K66" s="222">
        <v>447.125</v>
      </c>
      <c r="L66" s="222">
        <v>447.125</v>
      </c>
      <c r="M66" s="222">
        <v>447.125</v>
      </c>
      <c r="N66" s="222">
        <v>447.125</v>
      </c>
      <c r="O66" s="222">
        <v>447.125</v>
      </c>
      <c r="P66" s="222">
        <v>447.125</v>
      </c>
      <c r="Q66" s="222">
        <v>447.125</v>
      </c>
      <c r="R66" s="222">
        <v>447.125</v>
      </c>
      <c r="S66" s="222">
        <v>447.125</v>
      </c>
      <c r="T66" s="222">
        <v>447.125</v>
      </c>
      <c r="U66" s="222">
        <v>447.125</v>
      </c>
      <c r="V66" s="222">
        <v>447.125</v>
      </c>
      <c r="W66" s="222">
        <v>447.125</v>
      </c>
      <c r="X66" s="222">
        <v>447.125</v>
      </c>
      <c r="Y66" s="222">
        <v>447.125</v>
      </c>
      <c r="Z66" s="222">
        <v>447.125</v>
      </c>
      <c r="AA66" s="222">
        <v>447.125</v>
      </c>
      <c r="AB66" s="222">
        <v>447.125</v>
      </c>
      <c r="AC66" s="222">
        <v>447.125</v>
      </c>
      <c r="AD66" s="222">
        <v>447.125</v>
      </c>
      <c r="AE66" s="222">
        <v>447.125</v>
      </c>
      <c r="AF66" s="222">
        <v>447.125</v>
      </c>
      <c r="AG66" s="222">
        <v>447.125</v>
      </c>
      <c r="AH66" s="222">
        <v>447.125</v>
      </c>
      <c r="AI66" s="222">
        <v>447.125</v>
      </c>
      <c r="AJ66" s="222">
        <v>447.125</v>
      </c>
      <c r="AK66" s="222">
        <v>447.125</v>
      </c>
      <c r="AL66" s="222">
        <v>447.125</v>
      </c>
      <c r="AM66" s="222">
        <v>447.125</v>
      </c>
      <c r="AN66" s="222">
        <v>447.125</v>
      </c>
      <c r="AO66" s="222">
        <v>447.125</v>
      </c>
      <c r="AP66" s="222">
        <v>447.125</v>
      </c>
      <c r="AQ66" s="222">
        <v>447.125</v>
      </c>
      <c r="AR66" s="222">
        <v>447.125</v>
      </c>
      <c r="AS66" s="222">
        <v>447.125</v>
      </c>
      <c r="AT66" s="222">
        <v>447.125</v>
      </c>
      <c r="AU66" s="222">
        <v>447.125</v>
      </c>
      <c r="AV66" s="222">
        <v>447.125</v>
      </c>
      <c r="AW66" s="222">
        <v>447.125</v>
      </c>
      <c r="AX66" s="222">
        <v>447.125</v>
      </c>
      <c r="AY66" s="222">
        <v>447.125</v>
      </c>
      <c r="AZ66" s="222">
        <v>447.125</v>
      </c>
      <c r="BA66" s="222">
        <v>447.125</v>
      </c>
      <c r="BB66" s="222">
        <v>447.125</v>
      </c>
      <c r="BC66" s="222">
        <v>447.125</v>
      </c>
      <c r="BD66" s="222">
        <v>447.125</v>
      </c>
      <c r="BE66" s="222">
        <v>447.125</v>
      </c>
      <c r="BF66" s="222">
        <v>447.125</v>
      </c>
      <c r="BG66" s="222">
        <v>447.125</v>
      </c>
      <c r="BH66" s="222">
        <v>447.125</v>
      </c>
      <c r="BI66" s="222">
        <v>447.125</v>
      </c>
      <c r="BJ66" s="222">
        <v>447.125</v>
      </c>
      <c r="BK66" s="222">
        <v>447.125</v>
      </c>
      <c r="BL66" s="222">
        <v>447.125</v>
      </c>
      <c r="BM66" s="222">
        <v>447.125</v>
      </c>
      <c r="BN66" s="222">
        <v>447.125</v>
      </c>
      <c r="BO66" s="222">
        <v>447.125</v>
      </c>
      <c r="BP66" s="222">
        <v>447.125</v>
      </c>
      <c r="BQ66" s="222">
        <v>447.125</v>
      </c>
      <c r="BR66" s="222">
        <v>447.125</v>
      </c>
      <c r="BS66" s="222">
        <v>447.125</v>
      </c>
      <c r="BT66" s="222">
        <v>447.125</v>
      </c>
      <c r="BU66" s="222">
        <v>447.125</v>
      </c>
      <c r="BV66" s="222">
        <v>447.125</v>
      </c>
      <c r="BW66" s="222">
        <v>447.125</v>
      </c>
      <c r="BX66" s="222">
        <v>447.125</v>
      </c>
      <c r="BY66" s="222">
        <v>447.125</v>
      </c>
      <c r="BZ66" s="222">
        <v>447.125</v>
      </c>
      <c r="CA66" s="222">
        <v>447.125</v>
      </c>
      <c r="CB66" s="222">
        <v>447.125</v>
      </c>
      <c r="CC66" s="222">
        <v>447.125</v>
      </c>
      <c r="CD66" s="222">
        <v>447.125</v>
      </c>
      <c r="CE66" s="222">
        <v>447.125</v>
      </c>
      <c r="CF66" s="222">
        <v>447.125</v>
      </c>
      <c r="CG66" s="222">
        <v>447.125</v>
      </c>
      <c r="CH66" s="222">
        <v>447.125</v>
      </c>
      <c r="CI66" s="222">
        <v>447.125</v>
      </c>
      <c r="CJ66" s="222">
        <v>447.125</v>
      </c>
      <c r="CK66" s="222">
        <v>447.125</v>
      </c>
      <c r="CL66" s="222">
        <v>447.125</v>
      </c>
      <c r="CM66" s="222">
        <v>447.125</v>
      </c>
      <c r="CN66" s="222">
        <v>447.125</v>
      </c>
      <c r="CO66" s="222">
        <v>447.125</v>
      </c>
      <c r="CP66" s="222">
        <v>447.125</v>
      </c>
      <c r="CQ66" s="222">
        <v>447.125</v>
      </c>
      <c r="CR66" s="222">
        <v>447.125</v>
      </c>
      <c r="CS66" s="222">
        <v>447.125</v>
      </c>
      <c r="CT66" s="1">
        <f t="shared" si="66"/>
        <v>42924</v>
      </c>
      <c r="CU66" s="107"/>
      <c r="CV66" s="196"/>
    </row>
    <row r="67" spans="1:100">
      <c r="A67" s="17" t="s">
        <v>37</v>
      </c>
      <c r="B67" s="222">
        <v>638</v>
      </c>
      <c r="C67" s="222">
        <v>638</v>
      </c>
      <c r="D67" s="222">
        <v>638</v>
      </c>
      <c r="E67" s="222">
        <v>638</v>
      </c>
      <c r="F67" s="222">
        <v>638</v>
      </c>
      <c r="G67" s="222">
        <v>638</v>
      </c>
      <c r="H67" s="222">
        <v>638</v>
      </c>
      <c r="I67" s="222">
        <v>638</v>
      </c>
      <c r="J67" s="222">
        <v>638</v>
      </c>
      <c r="K67" s="222">
        <v>638</v>
      </c>
      <c r="L67" s="222">
        <v>638</v>
      </c>
      <c r="M67" s="222">
        <v>638</v>
      </c>
      <c r="N67" s="222">
        <v>638</v>
      </c>
      <c r="O67" s="222">
        <v>638</v>
      </c>
      <c r="P67" s="222">
        <v>638</v>
      </c>
      <c r="Q67" s="222">
        <v>638</v>
      </c>
      <c r="R67" s="222">
        <v>638</v>
      </c>
      <c r="S67" s="222">
        <v>638</v>
      </c>
      <c r="T67" s="222">
        <v>638</v>
      </c>
      <c r="U67" s="222">
        <v>638</v>
      </c>
      <c r="V67" s="222">
        <v>638</v>
      </c>
      <c r="W67" s="222">
        <v>638</v>
      </c>
      <c r="X67" s="222">
        <v>638</v>
      </c>
      <c r="Y67" s="222">
        <v>638</v>
      </c>
      <c r="Z67" s="222">
        <v>638</v>
      </c>
      <c r="AA67" s="222">
        <v>638</v>
      </c>
      <c r="AB67" s="222">
        <v>734</v>
      </c>
      <c r="AC67" s="222">
        <v>734</v>
      </c>
      <c r="AD67" s="222">
        <v>733</v>
      </c>
      <c r="AE67" s="222">
        <v>733</v>
      </c>
      <c r="AF67" s="222">
        <v>735</v>
      </c>
      <c r="AG67" s="222">
        <v>735</v>
      </c>
      <c r="AH67" s="222">
        <v>736</v>
      </c>
      <c r="AI67" s="222">
        <v>736</v>
      </c>
      <c r="AJ67" s="222">
        <v>736</v>
      </c>
      <c r="AK67" s="222">
        <v>736</v>
      </c>
      <c r="AL67" s="222">
        <v>730</v>
      </c>
      <c r="AM67" s="222">
        <v>730</v>
      </c>
      <c r="AN67" s="222">
        <v>730</v>
      </c>
      <c r="AO67" s="222">
        <v>730</v>
      </c>
      <c r="AP67" s="222">
        <v>730</v>
      </c>
      <c r="AQ67" s="222">
        <v>730</v>
      </c>
      <c r="AR67" s="222">
        <v>730</v>
      </c>
      <c r="AS67" s="222">
        <v>730</v>
      </c>
      <c r="AT67" s="222">
        <v>730</v>
      </c>
      <c r="AU67" s="222">
        <v>730</v>
      </c>
      <c r="AV67" s="222">
        <v>730</v>
      </c>
      <c r="AW67" s="222">
        <v>730</v>
      </c>
      <c r="AX67" s="222">
        <v>730</v>
      </c>
      <c r="AY67" s="222">
        <v>730</v>
      </c>
      <c r="AZ67" s="222">
        <v>730</v>
      </c>
      <c r="BA67" s="222">
        <v>730</v>
      </c>
      <c r="BB67" s="222">
        <v>730</v>
      </c>
      <c r="BC67" s="222">
        <v>730</v>
      </c>
      <c r="BD67" s="222">
        <v>730</v>
      </c>
      <c r="BE67" s="222">
        <v>730</v>
      </c>
      <c r="BF67" s="222">
        <v>730</v>
      </c>
      <c r="BG67" s="222">
        <v>730</v>
      </c>
      <c r="BH67" s="222">
        <v>730</v>
      </c>
      <c r="BI67" s="222">
        <v>730</v>
      </c>
      <c r="BJ67" s="222">
        <v>730</v>
      </c>
      <c r="BK67" s="222">
        <v>730</v>
      </c>
      <c r="BL67" s="222">
        <v>730</v>
      </c>
      <c r="BM67" s="222">
        <v>730</v>
      </c>
      <c r="BN67" s="222">
        <v>730</v>
      </c>
      <c r="BO67" s="222">
        <v>730</v>
      </c>
      <c r="BP67" s="222">
        <v>730</v>
      </c>
      <c r="BQ67" s="222">
        <v>730</v>
      </c>
      <c r="BR67" s="222">
        <v>730</v>
      </c>
      <c r="BS67" s="222">
        <v>730</v>
      </c>
      <c r="BT67" s="222">
        <v>730</v>
      </c>
      <c r="BU67" s="222">
        <v>730</v>
      </c>
      <c r="BV67" s="222">
        <v>730</v>
      </c>
      <c r="BW67" s="222">
        <v>730</v>
      </c>
      <c r="BX67" s="222">
        <v>730</v>
      </c>
      <c r="BY67" s="222">
        <v>730</v>
      </c>
      <c r="BZ67" s="222">
        <v>730</v>
      </c>
      <c r="CA67" s="222">
        <v>730</v>
      </c>
      <c r="CB67" s="222">
        <v>730</v>
      </c>
      <c r="CC67" s="222">
        <v>730</v>
      </c>
      <c r="CD67" s="222">
        <v>730</v>
      </c>
      <c r="CE67" s="222">
        <v>730</v>
      </c>
      <c r="CF67" s="222">
        <v>730</v>
      </c>
      <c r="CG67" s="222">
        <v>730</v>
      </c>
      <c r="CH67" s="222">
        <v>730</v>
      </c>
      <c r="CI67" s="222">
        <v>730</v>
      </c>
      <c r="CJ67" s="222">
        <v>730</v>
      </c>
      <c r="CK67" s="222">
        <v>730</v>
      </c>
      <c r="CL67" s="222">
        <v>730</v>
      </c>
      <c r="CM67" s="222">
        <v>730</v>
      </c>
      <c r="CN67" s="222">
        <v>730</v>
      </c>
      <c r="CO67" s="222">
        <v>730</v>
      </c>
      <c r="CP67" s="222">
        <v>730</v>
      </c>
      <c r="CQ67" s="222">
        <v>730</v>
      </c>
      <c r="CR67" s="222">
        <v>730</v>
      </c>
      <c r="CS67" s="222">
        <v>730</v>
      </c>
      <c r="CT67" s="1">
        <f t="shared" si="66"/>
        <v>67736</v>
      </c>
      <c r="CU67" s="107"/>
      <c r="CV67" s="196"/>
    </row>
    <row r="68" spans="1:100" ht="15.75" thickBot="1">
      <c r="A68" s="124" t="s">
        <v>38</v>
      </c>
      <c r="B68" s="222">
        <v>30.2</v>
      </c>
      <c r="C68" s="222">
        <v>30.2</v>
      </c>
      <c r="D68" s="222">
        <v>30.2</v>
      </c>
      <c r="E68" s="222">
        <v>30.2</v>
      </c>
      <c r="F68" s="222">
        <v>30.2</v>
      </c>
      <c r="G68" s="222">
        <v>30.2</v>
      </c>
      <c r="H68" s="222">
        <v>30.2</v>
      </c>
      <c r="I68" s="222">
        <v>30.2</v>
      </c>
      <c r="J68" s="222">
        <v>30.2</v>
      </c>
      <c r="K68" s="222">
        <v>30.2</v>
      </c>
      <c r="L68" s="222">
        <v>30.2</v>
      </c>
      <c r="M68" s="222">
        <v>30.2</v>
      </c>
      <c r="N68" s="222">
        <v>30.2</v>
      </c>
      <c r="O68" s="222">
        <v>30.2</v>
      </c>
      <c r="P68" s="222">
        <v>30.2</v>
      </c>
      <c r="Q68" s="222">
        <v>30.2</v>
      </c>
      <c r="R68" s="222">
        <v>30.2</v>
      </c>
      <c r="S68" s="222">
        <v>30.2</v>
      </c>
      <c r="T68" s="222">
        <v>30.2</v>
      </c>
      <c r="U68" s="222">
        <v>30.2</v>
      </c>
      <c r="V68" s="222">
        <v>30.2</v>
      </c>
      <c r="W68" s="222">
        <v>30.2</v>
      </c>
      <c r="X68" s="222">
        <v>30.2</v>
      </c>
      <c r="Y68" s="222">
        <v>30.2</v>
      </c>
      <c r="Z68" s="222">
        <v>30.2</v>
      </c>
      <c r="AA68" s="222">
        <v>30.2</v>
      </c>
      <c r="AB68" s="222">
        <v>30.2</v>
      </c>
      <c r="AC68" s="222">
        <v>30.2</v>
      </c>
      <c r="AD68" s="222">
        <v>30.2</v>
      </c>
      <c r="AE68" s="222">
        <v>30.2</v>
      </c>
      <c r="AF68" s="222">
        <v>30.2</v>
      </c>
      <c r="AG68" s="222">
        <v>30.2</v>
      </c>
      <c r="AH68" s="222">
        <v>30.2</v>
      </c>
      <c r="AI68" s="222">
        <v>30.2</v>
      </c>
      <c r="AJ68" s="222">
        <v>30.2</v>
      </c>
      <c r="AK68" s="222">
        <v>30.2</v>
      </c>
      <c r="AL68" s="222">
        <v>30.2</v>
      </c>
      <c r="AM68" s="222">
        <v>30.2</v>
      </c>
      <c r="AN68" s="222">
        <v>30.2</v>
      </c>
      <c r="AO68" s="222">
        <v>30.2</v>
      </c>
      <c r="AP68" s="222">
        <v>30.2</v>
      </c>
      <c r="AQ68" s="222">
        <v>30.2</v>
      </c>
      <c r="AR68" s="222">
        <v>30.2</v>
      </c>
      <c r="AS68" s="222">
        <v>30.2</v>
      </c>
      <c r="AT68" s="222">
        <v>30.2</v>
      </c>
      <c r="AU68" s="222">
        <v>30.2</v>
      </c>
      <c r="AV68" s="222">
        <v>30.2</v>
      </c>
      <c r="AW68" s="222">
        <v>30.2</v>
      </c>
      <c r="AX68" s="222">
        <v>30.2</v>
      </c>
      <c r="AY68" s="222">
        <v>30.2</v>
      </c>
      <c r="AZ68" s="222">
        <v>30.2</v>
      </c>
      <c r="BA68" s="222">
        <v>30.2</v>
      </c>
      <c r="BB68" s="222">
        <v>30.2</v>
      </c>
      <c r="BC68" s="222">
        <v>30.2</v>
      </c>
      <c r="BD68" s="222">
        <v>30.2</v>
      </c>
      <c r="BE68" s="222">
        <v>30.2</v>
      </c>
      <c r="BF68" s="222">
        <v>30.2</v>
      </c>
      <c r="BG68" s="222">
        <v>30.2</v>
      </c>
      <c r="BH68" s="222">
        <v>30.2</v>
      </c>
      <c r="BI68" s="222">
        <v>30.2</v>
      </c>
      <c r="BJ68" s="222">
        <v>30.2</v>
      </c>
      <c r="BK68" s="222">
        <v>30.2</v>
      </c>
      <c r="BL68" s="222">
        <v>30.2</v>
      </c>
      <c r="BM68" s="222">
        <v>30.2</v>
      </c>
      <c r="BN68" s="222">
        <v>30.2</v>
      </c>
      <c r="BO68" s="222">
        <v>30.2</v>
      </c>
      <c r="BP68" s="222">
        <v>30.2</v>
      </c>
      <c r="BQ68" s="222">
        <v>30.2</v>
      </c>
      <c r="BR68" s="222">
        <v>30.2</v>
      </c>
      <c r="BS68" s="222">
        <v>30.2</v>
      </c>
      <c r="BT68" s="222">
        <v>30.2</v>
      </c>
      <c r="BU68" s="222">
        <v>30.2</v>
      </c>
      <c r="BV68" s="222">
        <v>30.2</v>
      </c>
      <c r="BW68" s="222">
        <v>30.2</v>
      </c>
      <c r="BX68" s="222">
        <v>30.2</v>
      </c>
      <c r="BY68" s="222">
        <v>30.2</v>
      </c>
      <c r="BZ68" s="222">
        <v>30.2</v>
      </c>
      <c r="CA68" s="222">
        <v>30.2</v>
      </c>
      <c r="CB68" s="222">
        <v>30.2</v>
      </c>
      <c r="CC68" s="222">
        <v>30.2</v>
      </c>
      <c r="CD68" s="222">
        <v>30.2</v>
      </c>
      <c r="CE68" s="222">
        <v>30.2</v>
      </c>
      <c r="CF68" s="222">
        <v>30.2</v>
      </c>
      <c r="CG68" s="222">
        <v>30.2</v>
      </c>
      <c r="CH68" s="222">
        <v>30.2</v>
      </c>
      <c r="CI68" s="222">
        <v>30.2</v>
      </c>
      <c r="CJ68" s="222">
        <v>30.2</v>
      </c>
      <c r="CK68" s="222">
        <v>30.2</v>
      </c>
      <c r="CL68" s="222">
        <v>30.2</v>
      </c>
      <c r="CM68" s="222">
        <v>30.2</v>
      </c>
      <c r="CN68" s="222">
        <v>30.2</v>
      </c>
      <c r="CO68" s="222">
        <v>30.2</v>
      </c>
      <c r="CP68" s="222">
        <v>30.2</v>
      </c>
      <c r="CQ68" s="222">
        <v>30.2</v>
      </c>
      <c r="CR68" s="222">
        <v>30.2</v>
      </c>
      <c r="CS68" s="222">
        <v>30.2</v>
      </c>
      <c r="CT68" s="1">
        <f t="shared" si="66"/>
        <v>2899.1999999999971</v>
      </c>
      <c r="CU68" s="107"/>
      <c r="CV68" s="196"/>
    </row>
    <row r="69" spans="1:100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107"/>
    </row>
    <row r="70" spans="1:100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107"/>
    </row>
    <row r="71" spans="1:100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107"/>
    </row>
    <row r="72" spans="1:100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  <c r="CU72" s="105"/>
    </row>
    <row r="73" spans="1:100">
      <c r="A73" s="18" t="s">
        <v>32</v>
      </c>
      <c r="B73" s="222">
        <v>30</v>
      </c>
      <c r="C73" s="222">
        <v>60</v>
      </c>
      <c r="D73" s="222">
        <v>90</v>
      </c>
      <c r="E73" s="222">
        <v>120</v>
      </c>
      <c r="F73" s="222">
        <v>130</v>
      </c>
      <c r="G73" s="222">
        <v>130</v>
      </c>
      <c r="H73" s="222">
        <v>130</v>
      </c>
      <c r="I73" s="222">
        <v>130</v>
      </c>
      <c r="J73" s="222">
        <v>130</v>
      </c>
      <c r="K73" s="222">
        <v>130</v>
      </c>
      <c r="L73" s="222">
        <v>130</v>
      </c>
      <c r="M73" s="222">
        <v>130</v>
      </c>
      <c r="N73" s="222">
        <v>130</v>
      </c>
      <c r="O73" s="222">
        <v>130</v>
      </c>
      <c r="P73" s="222">
        <v>130</v>
      </c>
      <c r="Q73" s="222">
        <v>130</v>
      </c>
      <c r="R73" s="222">
        <v>130</v>
      </c>
      <c r="S73" s="222">
        <v>130</v>
      </c>
      <c r="T73" s="222">
        <v>130</v>
      </c>
      <c r="U73" s="222">
        <v>130</v>
      </c>
      <c r="V73" s="222">
        <v>130</v>
      </c>
      <c r="W73" s="222">
        <v>130</v>
      </c>
      <c r="X73" s="222">
        <v>130</v>
      </c>
      <c r="Y73" s="222">
        <v>130</v>
      </c>
      <c r="Z73" s="222">
        <v>130</v>
      </c>
      <c r="AA73" s="222">
        <v>130</v>
      </c>
      <c r="AB73" s="222">
        <v>100</v>
      </c>
      <c r="AC73" s="222">
        <v>70</v>
      </c>
      <c r="AD73" s="222">
        <v>40</v>
      </c>
      <c r="AE73" s="222">
        <v>10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30</v>
      </c>
      <c r="AQ73" s="222">
        <v>60</v>
      </c>
      <c r="AR73" s="222">
        <v>90</v>
      </c>
      <c r="AS73" s="222">
        <v>120</v>
      </c>
      <c r="AT73" s="222">
        <v>148</v>
      </c>
      <c r="AU73" s="222">
        <v>148</v>
      </c>
      <c r="AV73" s="222">
        <v>148</v>
      </c>
      <c r="AW73" s="222">
        <v>148</v>
      </c>
      <c r="AX73" s="222">
        <v>148</v>
      </c>
      <c r="AY73" s="222">
        <v>148</v>
      </c>
      <c r="AZ73" s="222">
        <v>148</v>
      </c>
      <c r="BA73" s="222">
        <v>148</v>
      </c>
      <c r="BB73" s="222">
        <v>148</v>
      </c>
      <c r="BC73" s="222">
        <v>148</v>
      </c>
      <c r="BD73" s="222">
        <v>148</v>
      </c>
      <c r="BE73" s="222">
        <v>148</v>
      </c>
      <c r="BF73" s="222">
        <v>148</v>
      </c>
      <c r="BG73" s="222">
        <v>148</v>
      </c>
      <c r="BH73" s="222">
        <v>148</v>
      </c>
      <c r="BI73" s="222">
        <v>148</v>
      </c>
      <c r="BJ73" s="222">
        <v>148</v>
      </c>
      <c r="BK73" s="222">
        <v>148</v>
      </c>
      <c r="BL73" s="222">
        <v>148</v>
      </c>
      <c r="BM73" s="222">
        <v>148</v>
      </c>
      <c r="BN73" s="222">
        <v>148</v>
      </c>
      <c r="BO73" s="222">
        <v>118</v>
      </c>
      <c r="BP73" s="222">
        <v>88</v>
      </c>
      <c r="BQ73" s="222">
        <v>58</v>
      </c>
      <c r="BR73" s="222">
        <v>28</v>
      </c>
      <c r="BS73" s="222">
        <v>0</v>
      </c>
      <c r="BT73" s="222">
        <v>142</v>
      </c>
      <c r="BU73" s="222">
        <v>142</v>
      </c>
      <c r="BV73" s="222">
        <v>142</v>
      </c>
      <c r="BW73" s="222">
        <v>142</v>
      </c>
      <c r="BX73" s="222">
        <v>142</v>
      </c>
      <c r="BY73" s="222">
        <v>142</v>
      </c>
      <c r="BZ73" s="222">
        <v>142</v>
      </c>
      <c r="CA73" s="222">
        <v>142</v>
      </c>
      <c r="CB73" s="222">
        <v>142</v>
      </c>
      <c r="CC73" s="222">
        <v>142</v>
      </c>
      <c r="CD73" s="222">
        <v>142</v>
      </c>
      <c r="CE73" s="222">
        <v>142</v>
      </c>
      <c r="CF73" s="222">
        <v>142</v>
      </c>
      <c r="CG73" s="222">
        <v>150</v>
      </c>
      <c r="CH73" s="222">
        <v>150</v>
      </c>
      <c r="CI73" s="222">
        <v>150</v>
      </c>
      <c r="CJ73" s="222">
        <v>150</v>
      </c>
      <c r="CK73" s="222">
        <v>150</v>
      </c>
      <c r="CL73" s="222">
        <v>150</v>
      </c>
      <c r="CM73" s="222">
        <v>150</v>
      </c>
      <c r="CN73" s="222">
        <v>150</v>
      </c>
      <c r="CO73" s="222">
        <v>150</v>
      </c>
      <c r="CP73" s="222">
        <v>150</v>
      </c>
      <c r="CQ73" s="222">
        <v>150</v>
      </c>
      <c r="CR73" s="222">
        <v>150</v>
      </c>
      <c r="CS73" s="222">
        <v>150</v>
      </c>
      <c r="CT73" s="19">
        <f>SUM(B73:CS73)</f>
        <v>10876</v>
      </c>
      <c r="CU73" s="107"/>
    </row>
    <row r="74" spans="1:100">
      <c r="A74" s="19" t="s">
        <v>33</v>
      </c>
      <c r="B74" s="222">
        <v>60</v>
      </c>
      <c r="C74" s="222">
        <v>120</v>
      </c>
      <c r="D74" s="222">
        <v>138</v>
      </c>
      <c r="E74" s="222">
        <v>138</v>
      </c>
      <c r="F74" s="222">
        <v>138</v>
      </c>
      <c r="G74" s="222">
        <v>138</v>
      </c>
      <c r="H74" s="222">
        <v>138</v>
      </c>
      <c r="I74" s="222">
        <v>138</v>
      </c>
      <c r="J74" s="222">
        <v>138</v>
      </c>
      <c r="K74" s="222">
        <v>138</v>
      </c>
      <c r="L74" s="222">
        <v>138</v>
      </c>
      <c r="M74" s="222">
        <v>138</v>
      </c>
      <c r="N74" s="222">
        <v>138</v>
      </c>
      <c r="O74" s="222">
        <v>138</v>
      </c>
      <c r="P74" s="222">
        <v>138</v>
      </c>
      <c r="Q74" s="222">
        <v>138</v>
      </c>
      <c r="R74" s="222">
        <v>138</v>
      </c>
      <c r="S74" s="222">
        <v>138</v>
      </c>
      <c r="T74" s="222">
        <v>138</v>
      </c>
      <c r="U74" s="222">
        <v>138</v>
      </c>
      <c r="V74" s="222">
        <v>138</v>
      </c>
      <c r="W74" s="222">
        <v>138</v>
      </c>
      <c r="X74" s="222">
        <v>138</v>
      </c>
      <c r="Y74" s="222">
        <v>138</v>
      </c>
      <c r="Z74" s="222">
        <v>138</v>
      </c>
      <c r="AA74" s="222">
        <v>138</v>
      </c>
      <c r="AB74" s="222">
        <v>78</v>
      </c>
      <c r="AC74" s="222">
        <v>18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60</v>
      </c>
      <c r="AR74" s="222">
        <v>120</v>
      </c>
      <c r="AS74" s="222">
        <v>138</v>
      </c>
      <c r="AT74" s="222">
        <v>138</v>
      </c>
      <c r="AU74" s="222">
        <v>138</v>
      </c>
      <c r="AV74" s="222">
        <v>138</v>
      </c>
      <c r="AW74" s="222">
        <v>138</v>
      </c>
      <c r="AX74" s="222">
        <v>138</v>
      </c>
      <c r="AY74" s="222">
        <v>138</v>
      </c>
      <c r="AZ74" s="222">
        <v>138</v>
      </c>
      <c r="BA74" s="222">
        <v>138</v>
      </c>
      <c r="BB74" s="222">
        <v>138</v>
      </c>
      <c r="BC74" s="222">
        <v>138</v>
      </c>
      <c r="BD74" s="222">
        <v>138</v>
      </c>
      <c r="BE74" s="222">
        <v>138</v>
      </c>
      <c r="BF74" s="222">
        <v>138</v>
      </c>
      <c r="BG74" s="222">
        <v>138</v>
      </c>
      <c r="BH74" s="222">
        <v>138</v>
      </c>
      <c r="BI74" s="222">
        <v>138</v>
      </c>
      <c r="BJ74" s="222">
        <v>138</v>
      </c>
      <c r="BK74" s="222">
        <v>138</v>
      </c>
      <c r="BL74" s="222">
        <v>138</v>
      </c>
      <c r="BM74" s="222">
        <v>138</v>
      </c>
      <c r="BN74" s="222">
        <v>138</v>
      </c>
      <c r="BO74" s="222">
        <v>138</v>
      </c>
      <c r="BP74" s="222">
        <v>138</v>
      </c>
      <c r="BQ74" s="222">
        <v>138</v>
      </c>
      <c r="BR74" s="222">
        <v>138</v>
      </c>
      <c r="BS74" s="222">
        <v>138</v>
      </c>
      <c r="BT74" s="222">
        <v>138</v>
      </c>
      <c r="BU74" s="222">
        <v>138</v>
      </c>
      <c r="BV74" s="222">
        <v>138</v>
      </c>
      <c r="BW74" s="222">
        <v>138</v>
      </c>
      <c r="BX74" s="222">
        <v>138</v>
      </c>
      <c r="BY74" s="222">
        <v>138</v>
      </c>
      <c r="BZ74" s="222">
        <v>138</v>
      </c>
      <c r="CA74" s="222">
        <v>78</v>
      </c>
      <c r="CB74" s="222">
        <v>36</v>
      </c>
      <c r="CC74" s="222">
        <v>36</v>
      </c>
      <c r="CD74" s="222">
        <v>36</v>
      </c>
      <c r="CE74" s="222">
        <v>96</v>
      </c>
      <c r="CF74" s="222">
        <v>138</v>
      </c>
      <c r="CG74" s="222">
        <v>138</v>
      </c>
      <c r="CH74" s="222">
        <v>138</v>
      </c>
      <c r="CI74" s="222">
        <v>138</v>
      </c>
      <c r="CJ74" s="222">
        <v>138</v>
      </c>
      <c r="CK74" s="222">
        <v>138</v>
      </c>
      <c r="CL74" s="222">
        <v>138</v>
      </c>
      <c r="CM74" s="222">
        <v>138</v>
      </c>
      <c r="CN74" s="222">
        <v>138</v>
      </c>
      <c r="CO74" s="222">
        <v>138</v>
      </c>
      <c r="CP74" s="222">
        <v>138</v>
      </c>
      <c r="CQ74" s="222">
        <v>138</v>
      </c>
      <c r="CR74" s="222">
        <v>138</v>
      </c>
      <c r="CS74" s="222">
        <v>138</v>
      </c>
      <c r="CT74" s="19">
        <f t="shared" ref="CT74:CT79" si="67">SUM(B74:CS74)</f>
        <v>10674</v>
      </c>
      <c r="CU74" s="107"/>
    </row>
    <row r="75" spans="1:100">
      <c r="A75" s="19" t="s">
        <v>34</v>
      </c>
      <c r="B75" s="222">
        <v>124</v>
      </c>
      <c r="C75" s="222">
        <v>124</v>
      </c>
      <c r="D75" s="222">
        <v>124</v>
      </c>
      <c r="E75" s="222">
        <v>124</v>
      </c>
      <c r="F75" s="222">
        <v>124</v>
      </c>
      <c r="G75" s="222">
        <v>124</v>
      </c>
      <c r="H75" s="222">
        <v>124</v>
      </c>
      <c r="I75" s="222">
        <v>124</v>
      </c>
      <c r="J75" s="222">
        <v>124</v>
      </c>
      <c r="K75" s="222">
        <v>124</v>
      </c>
      <c r="L75" s="222">
        <v>124</v>
      </c>
      <c r="M75" s="222">
        <v>124</v>
      </c>
      <c r="N75" s="222">
        <v>124</v>
      </c>
      <c r="O75" s="222">
        <v>124</v>
      </c>
      <c r="P75" s="222">
        <v>124</v>
      </c>
      <c r="Q75" s="222">
        <v>124</v>
      </c>
      <c r="R75" s="222">
        <v>124</v>
      </c>
      <c r="S75" s="222">
        <v>124</v>
      </c>
      <c r="T75" s="222">
        <v>124</v>
      </c>
      <c r="U75" s="222">
        <v>124</v>
      </c>
      <c r="V75" s="222">
        <v>124</v>
      </c>
      <c r="W75" s="222">
        <v>124</v>
      </c>
      <c r="X75" s="222">
        <v>124</v>
      </c>
      <c r="Y75" s="222">
        <v>124</v>
      </c>
      <c r="Z75" s="222">
        <v>124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76</v>
      </c>
      <c r="AS75" s="222">
        <v>76</v>
      </c>
      <c r="AT75" s="222">
        <v>76</v>
      </c>
      <c r="AU75" s="222">
        <v>76</v>
      </c>
      <c r="AV75" s="222">
        <v>76</v>
      </c>
      <c r="AW75" s="222">
        <v>76</v>
      </c>
      <c r="AX75" s="222">
        <v>76</v>
      </c>
      <c r="AY75" s="222">
        <v>76</v>
      </c>
      <c r="AZ75" s="222">
        <v>76</v>
      </c>
      <c r="BA75" s="222">
        <v>76</v>
      </c>
      <c r="BB75" s="222">
        <v>76</v>
      </c>
      <c r="BC75" s="222">
        <v>76</v>
      </c>
      <c r="BD75" s="222">
        <v>76</v>
      </c>
      <c r="BE75" s="222">
        <v>76</v>
      </c>
      <c r="BF75" s="222">
        <v>76</v>
      </c>
      <c r="BG75" s="222">
        <v>76</v>
      </c>
      <c r="BH75" s="222">
        <v>76</v>
      </c>
      <c r="BI75" s="222">
        <v>76</v>
      </c>
      <c r="BJ75" s="222">
        <v>76</v>
      </c>
      <c r="BK75" s="222">
        <v>76</v>
      </c>
      <c r="BL75" s="222">
        <v>76</v>
      </c>
      <c r="BM75" s="222">
        <v>76</v>
      </c>
      <c r="BN75" s="222">
        <v>76</v>
      </c>
      <c r="BO75" s="222">
        <v>76</v>
      </c>
      <c r="BP75" s="222">
        <v>76</v>
      </c>
      <c r="BQ75" s="222">
        <v>76</v>
      </c>
      <c r="BR75" s="222">
        <v>76</v>
      </c>
      <c r="BS75" s="222">
        <v>76</v>
      </c>
      <c r="BT75" s="222">
        <v>76</v>
      </c>
      <c r="BU75" s="222">
        <v>76</v>
      </c>
      <c r="BV75" s="222">
        <v>76</v>
      </c>
      <c r="BW75" s="222">
        <v>76</v>
      </c>
      <c r="BX75" s="222">
        <v>76</v>
      </c>
      <c r="BY75" s="222">
        <v>76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99</v>
      </c>
      <c r="CG75" s="222">
        <v>99</v>
      </c>
      <c r="CH75" s="222">
        <v>99</v>
      </c>
      <c r="CI75" s="222">
        <v>99</v>
      </c>
      <c r="CJ75" s="222">
        <v>99</v>
      </c>
      <c r="CK75" s="222">
        <v>99</v>
      </c>
      <c r="CL75" s="222">
        <v>99</v>
      </c>
      <c r="CM75" s="222">
        <v>99</v>
      </c>
      <c r="CN75" s="222">
        <v>99</v>
      </c>
      <c r="CO75" s="222">
        <v>99</v>
      </c>
      <c r="CP75" s="222">
        <v>99</v>
      </c>
      <c r="CQ75" s="222">
        <v>99</v>
      </c>
      <c r="CR75" s="222">
        <v>99</v>
      </c>
      <c r="CS75" s="222">
        <v>99</v>
      </c>
      <c r="CT75" s="19">
        <f t="shared" si="67"/>
        <v>7070</v>
      </c>
      <c r="CU75" s="107"/>
    </row>
    <row r="76" spans="1:100">
      <c r="A76" s="19" t="s">
        <v>35</v>
      </c>
      <c r="B76" s="222">
        <v>61</v>
      </c>
      <c r="C76" s="222">
        <v>61</v>
      </c>
      <c r="D76" s="222">
        <v>61</v>
      </c>
      <c r="E76" s="222">
        <v>61</v>
      </c>
      <c r="F76" s="222">
        <v>61</v>
      </c>
      <c r="G76" s="222">
        <v>61</v>
      </c>
      <c r="H76" s="222">
        <v>61</v>
      </c>
      <c r="I76" s="222">
        <v>61</v>
      </c>
      <c r="J76" s="222">
        <v>61</v>
      </c>
      <c r="K76" s="222">
        <v>61</v>
      </c>
      <c r="L76" s="222">
        <v>61</v>
      </c>
      <c r="M76" s="222">
        <v>61</v>
      </c>
      <c r="N76" s="222">
        <v>61</v>
      </c>
      <c r="O76" s="222">
        <v>61</v>
      </c>
      <c r="P76" s="222">
        <v>61</v>
      </c>
      <c r="Q76" s="222">
        <v>61</v>
      </c>
      <c r="R76" s="222">
        <v>61</v>
      </c>
      <c r="S76" s="222">
        <v>61</v>
      </c>
      <c r="T76" s="222">
        <v>61</v>
      </c>
      <c r="U76" s="222">
        <v>61</v>
      </c>
      <c r="V76" s="222">
        <v>61</v>
      </c>
      <c r="W76" s="222">
        <v>61</v>
      </c>
      <c r="X76" s="222">
        <v>61</v>
      </c>
      <c r="Y76" s="222">
        <v>61</v>
      </c>
      <c r="Z76" s="222">
        <v>61</v>
      </c>
      <c r="AA76" s="222">
        <v>61</v>
      </c>
      <c r="AB76" s="222">
        <v>61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76</v>
      </c>
      <c r="AN76" s="222">
        <v>76</v>
      </c>
      <c r="AO76" s="222">
        <v>76</v>
      </c>
      <c r="AP76" s="222">
        <v>76</v>
      </c>
      <c r="AQ76" s="222">
        <v>76</v>
      </c>
      <c r="AR76" s="222">
        <v>76</v>
      </c>
      <c r="AS76" s="222">
        <v>76</v>
      </c>
      <c r="AT76" s="222">
        <v>76</v>
      </c>
      <c r="AU76" s="222">
        <v>76</v>
      </c>
      <c r="AV76" s="222">
        <v>76</v>
      </c>
      <c r="AW76" s="222">
        <v>76</v>
      </c>
      <c r="AX76" s="222">
        <v>76</v>
      </c>
      <c r="AY76" s="222">
        <v>76</v>
      </c>
      <c r="AZ76" s="222">
        <v>76</v>
      </c>
      <c r="BA76" s="222">
        <v>76</v>
      </c>
      <c r="BB76" s="222">
        <v>76</v>
      </c>
      <c r="BC76" s="222">
        <v>76</v>
      </c>
      <c r="BD76" s="222">
        <v>76</v>
      </c>
      <c r="BE76" s="222">
        <v>76</v>
      </c>
      <c r="BF76" s="222">
        <v>76</v>
      </c>
      <c r="BG76" s="222">
        <v>76</v>
      </c>
      <c r="BH76" s="222">
        <v>76</v>
      </c>
      <c r="BI76" s="222">
        <v>76</v>
      </c>
      <c r="BJ76" s="222">
        <v>76</v>
      </c>
      <c r="BK76" s="222">
        <v>76</v>
      </c>
      <c r="BL76" s="222">
        <v>76</v>
      </c>
      <c r="BM76" s="222">
        <v>76</v>
      </c>
      <c r="BN76" s="222">
        <v>76</v>
      </c>
      <c r="BO76" s="222">
        <v>76</v>
      </c>
      <c r="BP76" s="222">
        <v>76</v>
      </c>
      <c r="BQ76" s="222">
        <v>76</v>
      </c>
      <c r="BR76" s="222">
        <v>76</v>
      </c>
      <c r="BS76" s="222">
        <v>76</v>
      </c>
      <c r="BT76" s="222">
        <v>76</v>
      </c>
      <c r="BU76" s="222">
        <v>76</v>
      </c>
      <c r="BV76" s="222">
        <v>76</v>
      </c>
      <c r="BW76" s="222">
        <v>76</v>
      </c>
      <c r="BX76" s="222">
        <v>76</v>
      </c>
      <c r="BY76" s="222">
        <v>76</v>
      </c>
      <c r="BZ76" s="222">
        <v>76</v>
      </c>
      <c r="CA76" s="222">
        <v>76</v>
      </c>
      <c r="CB76" s="222">
        <v>76</v>
      </c>
      <c r="CC76" s="222">
        <v>76</v>
      </c>
      <c r="CD76" s="222">
        <v>76</v>
      </c>
      <c r="CE76" s="222">
        <v>76</v>
      </c>
      <c r="CF76" s="222">
        <v>76</v>
      </c>
      <c r="CG76" s="222">
        <v>76</v>
      </c>
      <c r="CH76" s="222">
        <v>76</v>
      </c>
      <c r="CI76" s="222">
        <v>76</v>
      </c>
      <c r="CJ76" s="222">
        <v>76</v>
      </c>
      <c r="CK76" s="222">
        <v>76</v>
      </c>
      <c r="CL76" s="222">
        <v>76</v>
      </c>
      <c r="CM76" s="222">
        <v>76</v>
      </c>
      <c r="CN76" s="222">
        <v>76</v>
      </c>
      <c r="CO76" s="222">
        <v>76</v>
      </c>
      <c r="CP76" s="222">
        <v>76</v>
      </c>
      <c r="CQ76" s="222">
        <v>76</v>
      </c>
      <c r="CR76" s="222">
        <v>76</v>
      </c>
      <c r="CS76" s="222">
        <v>76</v>
      </c>
      <c r="CT76" s="19">
        <f t="shared" si="67"/>
        <v>6131</v>
      </c>
      <c r="CU76" s="107"/>
    </row>
    <row r="77" spans="1:100">
      <c r="A77" s="19" t="s">
        <v>36</v>
      </c>
      <c r="B77" s="222">
        <v>30</v>
      </c>
      <c r="C77" s="222">
        <v>60</v>
      </c>
      <c r="D77" s="222">
        <v>90</v>
      </c>
      <c r="E77" s="222">
        <v>120</v>
      </c>
      <c r="F77" s="222">
        <v>147</v>
      </c>
      <c r="G77" s="222">
        <v>147</v>
      </c>
      <c r="H77" s="222">
        <v>147</v>
      </c>
      <c r="I77" s="222">
        <v>147</v>
      </c>
      <c r="J77" s="222">
        <v>147</v>
      </c>
      <c r="K77" s="222">
        <v>147</v>
      </c>
      <c r="L77" s="222">
        <v>147</v>
      </c>
      <c r="M77" s="222">
        <v>147</v>
      </c>
      <c r="N77" s="222">
        <v>147</v>
      </c>
      <c r="O77" s="222">
        <v>147</v>
      </c>
      <c r="P77" s="222">
        <v>147</v>
      </c>
      <c r="Q77" s="222">
        <v>147</v>
      </c>
      <c r="R77" s="222">
        <v>147</v>
      </c>
      <c r="S77" s="222">
        <v>147</v>
      </c>
      <c r="T77" s="222">
        <v>147</v>
      </c>
      <c r="U77" s="222">
        <v>147</v>
      </c>
      <c r="V77" s="222">
        <v>147</v>
      </c>
      <c r="W77" s="222">
        <v>147</v>
      </c>
      <c r="X77" s="222">
        <v>147</v>
      </c>
      <c r="Y77" s="222">
        <v>147</v>
      </c>
      <c r="Z77" s="222">
        <v>147</v>
      </c>
      <c r="AA77" s="222">
        <v>147</v>
      </c>
      <c r="AB77" s="222">
        <v>147</v>
      </c>
      <c r="AC77" s="222">
        <v>117</v>
      </c>
      <c r="AD77" s="222">
        <v>87</v>
      </c>
      <c r="AE77" s="222">
        <v>57</v>
      </c>
      <c r="AF77" s="222">
        <v>27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30</v>
      </c>
      <c r="AN77" s="222">
        <v>60</v>
      </c>
      <c r="AO77" s="222">
        <v>90</v>
      </c>
      <c r="AP77" s="222">
        <v>100</v>
      </c>
      <c r="AQ77" s="222">
        <v>100</v>
      </c>
      <c r="AR77" s="222">
        <v>100</v>
      </c>
      <c r="AS77" s="222">
        <v>100</v>
      </c>
      <c r="AT77" s="222">
        <v>100</v>
      </c>
      <c r="AU77" s="222">
        <v>100</v>
      </c>
      <c r="AV77" s="222">
        <v>100</v>
      </c>
      <c r="AW77" s="222">
        <v>100</v>
      </c>
      <c r="AX77" s="222">
        <v>100</v>
      </c>
      <c r="AY77" s="222">
        <v>100</v>
      </c>
      <c r="AZ77" s="222">
        <v>100</v>
      </c>
      <c r="BA77" s="222">
        <v>100</v>
      </c>
      <c r="BB77" s="222">
        <v>100</v>
      </c>
      <c r="BC77" s="222">
        <v>100</v>
      </c>
      <c r="BD77" s="222">
        <v>100</v>
      </c>
      <c r="BE77" s="222">
        <v>100</v>
      </c>
      <c r="BF77" s="222">
        <v>100</v>
      </c>
      <c r="BG77" s="222">
        <v>100</v>
      </c>
      <c r="BH77" s="222">
        <v>100</v>
      </c>
      <c r="BI77" s="222">
        <v>100</v>
      </c>
      <c r="BJ77" s="222">
        <v>100</v>
      </c>
      <c r="BK77" s="222">
        <v>100</v>
      </c>
      <c r="BL77" s="222">
        <v>100</v>
      </c>
      <c r="BM77" s="222">
        <v>100</v>
      </c>
      <c r="BN77" s="222">
        <v>100</v>
      </c>
      <c r="BO77" s="222">
        <v>100</v>
      </c>
      <c r="BP77" s="222">
        <v>100</v>
      </c>
      <c r="BQ77" s="222">
        <v>100</v>
      </c>
      <c r="BR77" s="222">
        <v>100</v>
      </c>
      <c r="BS77" s="222">
        <v>100</v>
      </c>
      <c r="BT77" s="222">
        <v>100</v>
      </c>
      <c r="BU77" s="222">
        <v>100</v>
      </c>
      <c r="BV77" s="222">
        <v>100</v>
      </c>
      <c r="BW77" s="222">
        <v>100</v>
      </c>
      <c r="BX77" s="222">
        <v>100</v>
      </c>
      <c r="BY77" s="222">
        <v>100</v>
      </c>
      <c r="BZ77" s="222">
        <v>100</v>
      </c>
      <c r="CA77" s="222">
        <v>100</v>
      </c>
      <c r="CB77" s="222">
        <v>100</v>
      </c>
      <c r="CC77" s="222">
        <v>100</v>
      </c>
      <c r="CD77" s="222">
        <v>100</v>
      </c>
      <c r="CE77" s="222">
        <v>100</v>
      </c>
      <c r="CF77" s="222">
        <v>100</v>
      </c>
      <c r="CG77" s="222">
        <v>100</v>
      </c>
      <c r="CH77" s="222">
        <v>100</v>
      </c>
      <c r="CI77" s="222">
        <v>100</v>
      </c>
      <c r="CJ77" s="222">
        <v>100</v>
      </c>
      <c r="CK77" s="222">
        <v>100</v>
      </c>
      <c r="CL77" s="222">
        <v>100</v>
      </c>
      <c r="CM77" s="222">
        <v>100</v>
      </c>
      <c r="CN77" s="222">
        <v>100</v>
      </c>
      <c r="CO77" s="222">
        <v>100</v>
      </c>
      <c r="CP77" s="222">
        <v>100</v>
      </c>
      <c r="CQ77" s="222">
        <v>100</v>
      </c>
      <c r="CR77" s="222">
        <v>100</v>
      </c>
      <c r="CS77" s="222">
        <v>100</v>
      </c>
      <c r="CT77" s="19">
        <f t="shared" si="67"/>
        <v>9749</v>
      </c>
      <c r="CU77" s="107"/>
    </row>
    <row r="78" spans="1:100">
      <c r="A78" s="19" t="s">
        <v>37</v>
      </c>
      <c r="B78" s="222">
        <v>75</v>
      </c>
      <c r="C78" s="222">
        <v>97</v>
      </c>
      <c r="D78" s="222">
        <v>97</v>
      </c>
      <c r="E78" s="222">
        <v>97</v>
      </c>
      <c r="F78" s="222">
        <v>97</v>
      </c>
      <c r="G78" s="222">
        <v>97</v>
      </c>
      <c r="H78" s="222">
        <v>97</v>
      </c>
      <c r="I78" s="222">
        <v>97</v>
      </c>
      <c r="J78" s="222">
        <v>97</v>
      </c>
      <c r="K78" s="222">
        <v>97</v>
      </c>
      <c r="L78" s="222">
        <v>97</v>
      </c>
      <c r="M78" s="222">
        <v>97</v>
      </c>
      <c r="N78" s="222">
        <v>97</v>
      </c>
      <c r="O78" s="222">
        <v>97</v>
      </c>
      <c r="P78" s="222">
        <v>97</v>
      </c>
      <c r="Q78" s="222">
        <v>97</v>
      </c>
      <c r="R78" s="222">
        <v>97</v>
      </c>
      <c r="S78" s="222">
        <v>97</v>
      </c>
      <c r="T78" s="222">
        <v>97</v>
      </c>
      <c r="U78" s="222">
        <v>97</v>
      </c>
      <c r="V78" s="222">
        <v>97</v>
      </c>
      <c r="W78" s="222">
        <v>97</v>
      </c>
      <c r="X78" s="222">
        <v>97</v>
      </c>
      <c r="Y78" s="222">
        <v>97</v>
      </c>
      <c r="Z78" s="222">
        <v>97</v>
      </c>
      <c r="AA78" s="222">
        <v>97</v>
      </c>
      <c r="AB78" s="222">
        <v>22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75</v>
      </c>
      <c r="AO78" s="222">
        <v>150</v>
      </c>
      <c r="AP78" s="222">
        <v>188</v>
      </c>
      <c r="AQ78" s="222">
        <v>188</v>
      </c>
      <c r="AR78" s="222">
        <v>188</v>
      </c>
      <c r="AS78" s="222">
        <v>188</v>
      </c>
      <c r="AT78" s="222">
        <v>188</v>
      </c>
      <c r="AU78" s="222">
        <v>188</v>
      </c>
      <c r="AV78" s="222">
        <v>188</v>
      </c>
      <c r="AW78" s="222">
        <v>188</v>
      </c>
      <c r="AX78" s="222">
        <v>188</v>
      </c>
      <c r="AY78" s="222">
        <v>188</v>
      </c>
      <c r="AZ78" s="222">
        <v>188</v>
      </c>
      <c r="BA78" s="222">
        <v>188</v>
      </c>
      <c r="BB78" s="222">
        <v>188</v>
      </c>
      <c r="BC78" s="222">
        <v>188</v>
      </c>
      <c r="BD78" s="222">
        <v>188</v>
      </c>
      <c r="BE78" s="222">
        <v>188</v>
      </c>
      <c r="BF78" s="222">
        <v>188</v>
      </c>
      <c r="BG78" s="222">
        <v>188</v>
      </c>
      <c r="BH78" s="222">
        <v>188</v>
      </c>
      <c r="BI78" s="222">
        <v>188</v>
      </c>
      <c r="BJ78" s="222">
        <v>188</v>
      </c>
      <c r="BK78" s="222">
        <v>188</v>
      </c>
      <c r="BL78" s="222">
        <v>188</v>
      </c>
      <c r="BM78" s="222">
        <v>188</v>
      </c>
      <c r="BN78" s="222">
        <v>188</v>
      </c>
      <c r="BO78" s="222">
        <v>188</v>
      </c>
      <c r="BP78" s="222">
        <v>188</v>
      </c>
      <c r="BQ78" s="222">
        <v>188</v>
      </c>
      <c r="BR78" s="222">
        <v>188</v>
      </c>
      <c r="BS78" s="222">
        <v>188</v>
      </c>
      <c r="BT78" s="222">
        <v>188</v>
      </c>
      <c r="BU78" s="222">
        <v>188</v>
      </c>
      <c r="BV78" s="222">
        <v>188</v>
      </c>
      <c r="BW78" s="222">
        <v>188</v>
      </c>
      <c r="BX78" s="222">
        <v>188</v>
      </c>
      <c r="BY78" s="222">
        <v>188</v>
      </c>
      <c r="BZ78" s="222">
        <v>188</v>
      </c>
      <c r="CA78" s="222">
        <v>188</v>
      </c>
      <c r="CB78" s="222">
        <v>188</v>
      </c>
      <c r="CC78" s="222">
        <v>188</v>
      </c>
      <c r="CD78" s="222">
        <v>188</v>
      </c>
      <c r="CE78" s="222">
        <v>188</v>
      </c>
      <c r="CF78" s="222">
        <v>188</v>
      </c>
      <c r="CG78" s="222">
        <v>188</v>
      </c>
      <c r="CH78" s="222">
        <v>188</v>
      </c>
      <c r="CI78" s="222">
        <v>188</v>
      </c>
      <c r="CJ78" s="222">
        <v>188</v>
      </c>
      <c r="CK78" s="222">
        <v>188</v>
      </c>
      <c r="CL78" s="222">
        <v>188</v>
      </c>
      <c r="CM78" s="222">
        <v>188</v>
      </c>
      <c r="CN78" s="222">
        <v>188</v>
      </c>
      <c r="CO78" s="222">
        <v>188</v>
      </c>
      <c r="CP78" s="222">
        <v>188</v>
      </c>
      <c r="CQ78" s="222">
        <v>188</v>
      </c>
      <c r="CR78" s="222">
        <v>188</v>
      </c>
      <c r="CS78" s="222">
        <v>188</v>
      </c>
      <c r="CT78" s="19">
        <f t="shared" si="67"/>
        <v>13275</v>
      </c>
      <c r="CU78" s="107"/>
    </row>
    <row r="79" spans="1:100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7"/>
        <v>0</v>
      </c>
      <c r="CU79" s="107"/>
    </row>
    <row r="80" spans="1:100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  <c r="CU80" s="107"/>
    </row>
    <row r="81" spans="1:102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107"/>
      <c r="CV81" s="3"/>
      <c r="CX81" s="106"/>
    </row>
    <row r="82" spans="1:102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105"/>
      <c r="CV82" s="113"/>
      <c r="CX82" s="187"/>
    </row>
    <row r="83" spans="1:102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  <c r="CU83" s="105"/>
      <c r="CX83" s="187"/>
    </row>
    <row r="84" spans="1:102">
      <c r="A84" s="157" t="s">
        <v>53</v>
      </c>
      <c r="B84" s="163">
        <f>SUM(B85:B87)</f>
        <v>0</v>
      </c>
      <c r="C84" s="164">
        <f t="shared" ref="C84:BN84" si="68">SUM(C85:C87)</f>
        <v>0</v>
      </c>
      <c r="D84" s="164">
        <f t="shared" si="68"/>
        <v>0</v>
      </c>
      <c r="E84" s="164">
        <f t="shared" si="68"/>
        <v>0</v>
      </c>
      <c r="F84" s="164">
        <f t="shared" si="68"/>
        <v>0</v>
      </c>
      <c r="G84" s="164">
        <f t="shared" si="68"/>
        <v>0</v>
      </c>
      <c r="H84" s="164">
        <f t="shared" si="68"/>
        <v>0</v>
      </c>
      <c r="I84" s="164">
        <f t="shared" si="68"/>
        <v>0</v>
      </c>
      <c r="J84" s="164">
        <f t="shared" si="68"/>
        <v>0</v>
      </c>
      <c r="K84" s="164">
        <f t="shared" si="68"/>
        <v>0</v>
      </c>
      <c r="L84" s="164">
        <f t="shared" si="68"/>
        <v>0</v>
      </c>
      <c r="M84" s="164">
        <f t="shared" si="68"/>
        <v>0</v>
      </c>
      <c r="N84" s="164">
        <f t="shared" si="68"/>
        <v>0</v>
      </c>
      <c r="O84" s="164">
        <f t="shared" si="68"/>
        <v>0</v>
      </c>
      <c r="P84" s="164">
        <f t="shared" si="68"/>
        <v>0</v>
      </c>
      <c r="Q84" s="164">
        <f t="shared" si="68"/>
        <v>0</v>
      </c>
      <c r="R84" s="164">
        <f t="shared" si="68"/>
        <v>44.4</v>
      </c>
      <c r="S84" s="164">
        <f t="shared" si="68"/>
        <v>0</v>
      </c>
      <c r="T84" s="164">
        <f t="shared" si="68"/>
        <v>0</v>
      </c>
      <c r="U84" s="164">
        <f t="shared" si="68"/>
        <v>0</v>
      </c>
      <c r="V84" s="164">
        <f t="shared" si="68"/>
        <v>0</v>
      </c>
      <c r="W84" s="164">
        <f t="shared" si="68"/>
        <v>0</v>
      </c>
      <c r="X84" s="164">
        <f t="shared" si="68"/>
        <v>0</v>
      </c>
      <c r="Y84" s="164">
        <f t="shared" si="68"/>
        <v>0</v>
      </c>
      <c r="Z84" s="164">
        <f t="shared" si="68"/>
        <v>107.6</v>
      </c>
      <c r="AA84" s="164">
        <f t="shared" si="68"/>
        <v>107.80000000000001</v>
      </c>
      <c r="AB84" s="164">
        <f t="shared" si="68"/>
        <v>94.1</v>
      </c>
      <c r="AC84" s="164">
        <f t="shared" si="68"/>
        <v>0</v>
      </c>
      <c r="AD84" s="164">
        <f t="shared" si="68"/>
        <v>0</v>
      </c>
      <c r="AE84" s="164">
        <f t="shared" si="68"/>
        <v>0</v>
      </c>
      <c r="AF84" s="164">
        <f t="shared" si="68"/>
        <v>0</v>
      </c>
      <c r="AG84" s="164">
        <f t="shared" si="68"/>
        <v>0</v>
      </c>
      <c r="AH84" s="164">
        <f t="shared" si="68"/>
        <v>0</v>
      </c>
      <c r="AI84" s="164">
        <f t="shared" si="68"/>
        <v>0</v>
      </c>
      <c r="AJ84" s="164">
        <f t="shared" si="68"/>
        <v>0</v>
      </c>
      <c r="AK84" s="164">
        <f t="shared" si="68"/>
        <v>0</v>
      </c>
      <c r="AL84" s="164">
        <f t="shared" si="68"/>
        <v>0</v>
      </c>
      <c r="AM84" s="164">
        <f t="shared" si="68"/>
        <v>7.7</v>
      </c>
      <c r="AN84" s="164">
        <f t="shared" si="68"/>
        <v>99</v>
      </c>
      <c r="AO84" s="164">
        <f t="shared" si="68"/>
        <v>98.6</v>
      </c>
      <c r="AP84" s="164">
        <f t="shared" si="68"/>
        <v>0</v>
      </c>
      <c r="AQ84" s="164">
        <f t="shared" si="68"/>
        <v>0</v>
      </c>
      <c r="AR84" s="164">
        <f t="shared" si="68"/>
        <v>98.2</v>
      </c>
      <c r="AS84" s="164">
        <f t="shared" si="68"/>
        <v>81</v>
      </c>
      <c r="AT84" s="164">
        <f t="shared" si="68"/>
        <v>48.599999999999994</v>
      </c>
      <c r="AU84" s="164">
        <f t="shared" si="68"/>
        <v>80.7</v>
      </c>
      <c r="AV84" s="164">
        <f t="shared" si="68"/>
        <v>23.2</v>
      </c>
      <c r="AW84" s="164">
        <f t="shared" si="68"/>
        <v>0</v>
      </c>
      <c r="AX84" s="164">
        <f t="shared" si="68"/>
        <v>24.1</v>
      </c>
      <c r="AY84" s="164">
        <f t="shared" si="68"/>
        <v>24.4</v>
      </c>
      <c r="AZ84" s="164">
        <f t="shared" si="68"/>
        <v>24.4</v>
      </c>
      <c r="BA84" s="164">
        <f t="shared" si="68"/>
        <v>49.099999999999994</v>
      </c>
      <c r="BB84" s="164">
        <f t="shared" si="68"/>
        <v>112.6</v>
      </c>
      <c r="BC84" s="164">
        <f t="shared" si="68"/>
        <v>112.30000000000001</v>
      </c>
      <c r="BD84" s="164">
        <f t="shared" si="68"/>
        <v>112.2</v>
      </c>
      <c r="BE84" s="164">
        <f t="shared" si="68"/>
        <v>112</v>
      </c>
      <c r="BF84" s="164">
        <f t="shared" si="68"/>
        <v>111.30000000000001</v>
      </c>
      <c r="BG84" s="164">
        <f t="shared" si="68"/>
        <v>111.1</v>
      </c>
      <c r="BH84" s="164">
        <f t="shared" si="68"/>
        <v>110.4</v>
      </c>
      <c r="BI84" s="164">
        <f t="shared" si="68"/>
        <v>94.2</v>
      </c>
      <c r="BJ84" s="164">
        <f t="shared" si="68"/>
        <v>110</v>
      </c>
      <c r="BK84" s="164">
        <f t="shared" si="68"/>
        <v>112.5</v>
      </c>
      <c r="BL84" s="164">
        <f t="shared" si="68"/>
        <v>111.9</v>
      </c>
      <c r="BM84" s="164">
        <f t="shared" si="68"/>
        <v>112.30000000000001</v>
      </c>
      <c r="BN84" s="164">
        <f t="shared" si="68"/>
        <v>118.5</v>
      </c>
      <c r="BO84" s="164">
        <f t="shared" ref="BO84:CS84" si="69">SUM(BO85:BO87)</f>
        <v>118.6</v>
      </c>
      <c r="BP84" s="164">
        <f t="shared" si="69"/>
        <v>98.7</v>
      </c>
      <c r="BQ84" s="164">
        <f t="shared" si="69"/>
        <v>82</v>
      </c>
      <c r="BR84" s="164">
        <f t="shared" si="69"/>
        <v>98.9</v>
      </c>
      <c r="BS84" s="164">
        <f t="shared" si="69"/>
        <v>50.3</v>
      </c>
      <c r="BT84" s="164">
        <f t="shared" si="69"/>
        <v>99.4</v>
      </c>
      <c r="BU84" s="164">
        <f t="shared" si="69"/>
        <v>99.5</v>
      </c>
      <c r="BV84" s="164">
        <f t="shared" si="69"/>
        <v>113.2</v>
      </c>
      <c r="BW84" s="164">
        <f t="shared" si="69"/>
        <v>112.6</v>
      </c>
      <c r="BX84" s="164">
        <f t="shared" si="69"/>
        <v>0</v>
      </c>
      <c r="BY84" s="164">
        <f t="shared" si="69"/>
        <v>0</v>
      </c>
      <c r="BZ84" s="164">
        <f t="shared" si="69"/>
        <v>41.4</v>
      </c>
      <c r="CA84" s="164">
        <f t="shared" si="69"/>
        <v>17</v>
      </c>
      <c r="CB84" s="164">
        <f t="shared" si="69"/>
        <v>47.319999999999993</v>
      </c>
      <c r="CC84" s="164">
        <f t="shared" si="69"/>
        <v>54.96</v>
      </c>
      <c r="CD84" s="164">
        <f t="shared" si="69"/>
        <v>46.000000000000007</v>
      </c>
      <c r="CE84" s="164">
        <f t="shared" si="69"/>
        <v>98.1</v>
      </c>
      <c r="CF84" s="164">
        <f t="shared" si="69"/>
        <v>112.7</v>
      </c>
      <c r="CG84" s="164">
        <f t="shared" si="69"/>
        <v>112.7</v>
      </c>
      <c r="CH84" s="164">
        <f t="shared" si="69"/>
        <v>112.9</v>
      </c>
      <c r="CI84" s="164">
        <f t="shared" si="69"/>
        <v>112.4</v>
      </c>
      <c r="CJ84" s="164">
        <f t="shared" si="69"/>
        <v>98.4</v>
      </c>
      <c r="CK84" s="164">
        <f>SUM(CK85:CK87)</f>
        <v>112</v>
      </c>
      <c r="CL84" s="164">
        <f t="shared" si="69"/>
        <v>0</v>
      </c>
      <c r="CM84" s="164">
        <f t="shared" si="69"/>
        <v>0</v>
      </c>
      <c r="CN84" s="164">
        <f t="shared" si="69"/>
        <v>0</v>
      </c>
      <c r="CO84" s="164">
        <f t="shared" si="69"/>
        <v>0</v>
      </c>
      <c r="CP84" s="164">
        <f t="shared" si="69"/>
        <v>0</v>
      </c>
      <c r="CQ84" s="164">
        <f t="shared" si="69"/>
        <v>0</v>
      </c>
      <c r="CR84" s="164">
        <f t="shared" si="69"/>
        <v>0</v>
      </c>
      <c r="CS84" s="165">
        <f t="shared" si="69"/>
        <v>0</v>
      </c>
      <c r="CT84" s="161">
        <f>SUM(B84:CS84)</f>
        <v>4293.28</v>
      </c>
      <c r="CU84" s="105"/>
      <c r="CW84" s="211"/>
    </row>
    <row r="85" spans="1:102">
      <c r="A85" s="17" t="s">
        <v>54</v>
      </c>
      <c r="B85" s="27" cm="1">
        <f t="array" ref="B85:CS85">[4]Sheet2!$B$4:$CS$4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  <c r="CU85" s="107"/>
    </row>
    <row r="86" spans="1:102">
      <c r="A86" s="17" t="s">
        <v>55</v>
      </c>
      <c r="B86" s="27" cm="1">
        <f t="array" ref="B86:CS86">[5]Sheet2!$B$4:$CS$4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44.4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107.6</v>
      </c>
      <c r="AA86" s="1">
        <v>107.80000000000001</v>
      </c>
      <c r="AB86" s="1">
        <v>94.1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82</v>
      </c>
      <c r="AO86" s="1">
        <v>81.599999999999994</v>
      </c>
      <c r="AP86" s="1">
        <v>0</v>
      </c>
      <c r="AQ86" s="1">
        <v>0</v>
      </c>
      <c r="AR86" s="1">
        <v>98.2</v>
      </c>
      <c r="AS86" s="1">
        <v>81</v>
      </c>
      <c r="AT86" s="1">
        <v>48.599999999999994</v>
      </c>
      <c r="AU86" s="1">
        <v>80.7</v>
      </c>
      <c r="AV86" s="1">
        <v>23.2</v>
      </c>
      <c r="AW86" s="1">
        <v>0</v>
      </c>
      <c r="AX86" s="1">
        <v>24.1</v>
      </c>
      <c r="AY86" s="1">
        <v>24.4</v>
      </c>
      <c r="AZ86" s="1">
        <v>24.4</v>
      </c>
      <c r="BA86" s="1">
        <v>49.099999999999994</v>
      </c>
      <c r="BB86" s="1">
        <v>112.6</v>
      </c>
      <c r="BC86" s="1">
        <v>112.30000000000001</v>
      </c>
      <c r="BD86" s="1">
        <v>112.2</v>
      </c>
      <c r="BE86" s="1">
        <v>112</v>
      </c>
      <c r="BF86" s="1">
        <v>111.30000000000001</v>
      </c>
      <c r="BG86" s="1">
        <v>111.1</v>
      </c>
      <c r="BH86" s="1">
        <v>110.4</v>
      </c>
      <c r="BI86" s="1">
        <v>94.2</v>
      </c>
      <c r="BJ86" s="1">
        <v>110</v>
      </c>
      <c r="BK86" s="1">
        <v>112.5</v>
      </c>
      <c r="BL86" s="1">
        <v>111.9</v>
      </c>
      <c r="BM86" s="1">
        <v>112.30000000000001</v>
      </c>
      <c r="BN86" s="1">
        <v>95.5</v>
      </c>
      <c r="BO86" s="1">
        <v>95.6</v>
      </c>
      <c r="BP86" s="1">
        <v>97.8</v>
      </c>
      <c r="BQ86" s="1">
        <v>82</v>
      </c>
      <c r="BR86" s="1">
        <v>98.9</v>
      </c>
      <c r="BS86" s="1">
        <v>50.3</v>
      </c>
      <c r="BT86" s="1">
        <v>99.4</v>
      </c>
      <c r="BU86" s="1">
        <v>99.5</v>
      </c>
      <c r="BV86" s="1">
        <v>113.2</v>
      </c>
      <c r="BW86" s="1">
        <v>112.6</v>
      </c>
      <c r="BX86" s="1">
        <v>0</v>
      </c>
      <c r="BY86" s="1">
        <v>0</v>
      </c>
      <c r="BZ86" s="1">
        <v>41.4</v>
      </c>
      <c r="CA86" s="1">
        <v>17</v>
      </c>
      <c r="CB86" s="1">
        <v>47.319999999999993</v>
      </c>
      <c r="CC86" s="1">
        <v>54.96</v>
      </c>
      <c r="CD86" s="1">
        <v>46.000000000000007</v>
      </c>
      <c r="CE86" s="1">
        <v>98.1</v>
      </c>
      <c r="CF86" s="1">
        <v>112.7</v>
      </c>
      <c r="CG86" s="1">
        <v>112.7</v>
      </c>
      <c r="CH86" s="1">
        <v>112.9</v>
      </c>
      <c r="CI86" s="1">
        <v>112.4</v>
      </c>
      <c r="CJ86" s="1">
        <v>98.4</v>
      </c>
      <c r="CK86" s="1">
        <v>112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0">SUM(B86:CS86)</f>
        <v>4204.68</v>
      </c>
      <c r="CU86" s="107"/>
    </row>
    <row r="87" spans="1:102">
      <c r="A87" s="17" t="s">
        <v>56</v>
      </c>
      <c r="B87" s="27" cm="1">
        <f t="array" ref="B87:CS87">[6]Sheet2!$B$4:$CS$4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7.7</v>
      </c>
      <c r="AN87" s="1">
        <v>17</v>
      </c>
      <c r="AO87" s="1">
        <v>17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23</v>
      </c>
      <c r="BO87" s="1">
        <v>23</v>
      </c>
      <c r="BP87" s="1">
        <v>0.9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0"/>
        <v>88.600000000000009</v>
      </c>
      <c r="CU87" s="107"/>
    </row>
    <row r="88" spans="1:102">
      <c r="A88" s="158" t="s">
        <v>57</v>
      </c>
      <c r="B88" s="166">
        <f t="shared" ref="B88:AG88" si="71">SUM(B89:B89)</f>
        <v>0</v>
      </c>
      <c r="C88" s="91">
        <f t="shared" si="71"/>
        <v>0</v>
      </c>
      <c r="D88" s="91">
        <f t="shared" si="71"/>
        <v>0</v>
      </c>
      <c r="E88" s="91">
        <f t="shared" si="71"/>
        <v>0</v>
      </c>
      <c r="F88" s="91">
        <f t="shared" si="71"/>
        <v>0</v>
      </c>
      <c r="G88" s="91">
        <f t="shared" si="71"/>
        <v>0</v>
      </c>
      <c r="H88" s="91">
        <f t="shared" si="71"/>
        <v>0</v>
      </c>
      <c r="I88" s="91">
        <f t="shared" si="71"/>
        <v>0</v>
      </c>
      <c r="J88" s="91">
        <f t="shared" si="71"/>
        <v>0</v>
      </c>
      <c r="K88" s="91">
        <f t="shared" si="71"/>
        <v>0</v>
      </c>
      <c r="L88" s="91">
        <f t="shared" si="71"/>
        <v>0</v>
      </c>
      <c r="M88" s="91">
        <f t="shared" si="71"/>
        <v>0</v>
      </c>
      <c r="N88" s="91">
        <f t="shared" si="71"/>
        <v>0</v>
      </c>
      <c r="O88" s="91">
        <f t="shared" si="71"/>
        <v>0</v>
      </c>
      <c r="P88" s="91">
        <f t="shared" si="71"/>
        <v>0</v>
      </c>
      <c r="Q88" s="91">
        <f t="shared" si="71"/>
        <v>0</v>
      </c>
      <c r="R88" s="91">
        <f t="shared" si="71"/>
        <v>0</v>
      </c>
      <c r="S88" s="91">
        <f t="shared" si="71"/>
        <v>0</v>
      </c>
      <c r="T88" s="91">
        <f t="shared" si="71"/>
        <v>0</v>
      </c>
      <c r="U88" s="91">
        <f t="shared" si="71"/>
        <v>0</v>
      </c>
      <c r="V88" s="91">
        <f t="shared" si="71"/>
        <v>0</v>
      </c>
      <c r="W88" s="91">
        <f t="shared" si="71"/>
        <v>0</v>
      </c>
      <c r="X88" s="91">
        <f t="shared" si="71"/>
        <v>0</v>
      </c>
      <c r="Y88" s="91">
        <f t="shared" si="71"/>
        <v>0</v>
      </c>
      <c r="Z88" s="91">
        <f t="shared" si="71"/>
        <v>0</v>
      </c>
      <c r="AA88" s="91">
        <f t="shared" si="71"/>
        <v>9.5999999999999992E-3</v>
      </c>
      <c r="AB88" s="91">
        <f t="shared" si="71"/>
        <v>0.47146000000000005</v>
      </c>
      <c r="AC88" s="91">
        <f t="shared" si="71"/>
        <v>3.2310404800000003</v>
      </c>
      <c r="AD88" s="91">
        <f t="shared" si="71"/>
        <v>8.4969778999999992</v>
      </c>
      <c r="AE88" s="91">
        <f t="shared" si="71"/>
        <v>15.7598737</v>
      </c>
      <c r="AF88" s="91">
        <f t="shared" si="71"/>
        <v>24.030155399999998</v>
      </c>
      <c r="AG88" s="91">
        <f t="shared" si="71"/>
        <v>32.619647000000001</v>
      </c>
      <c r="AH88" s="91">
        <f t="shared" ref="AH88:BM88" si="72">SUM(AH89:AH89)</f>
        <v>44.509673999999997</v>
      </c>
      <c r="AI88" s="91">
        <f t="shared" si="72"/>
        <v>56.889331999999996</v>
      </c>
      <c r="AJ88" s="91">
        <f t="shared" si="72"/>
        <v>69.142484999999979</v>
      </c>
      <c r="AK88" s="91">
        <f t="shared" si="72"/>
        <v>83.915668000000011</v>
      </c>
      <c r="AL88" s="91">
        <f t="shared" si="72"/>
        <v>89.168859999999995</v>
      </c>
      <c r="AM88" s="91">
        <f t="shared" si="72"/>
        <v>103.09745000000001</v>
      </c>
      <c r="AN88" s="91">
        <f t="shared" si="72"/>
        <v>116.08480900000001</v>
      </c>
      <c r="AO88" s="91">
        <f t="shared" si="72"/>
        <v>123.80651400000001</v>
      </c>
      <c r="AP88" s="91">
        <f t="shared" si="72"/>
        <v>132.150555</v>
      </c>
      <c r="AQ88" s="91">
        <f t="shared" si="72"/>
        <v>139.45329699999999</v>
      </c>
      <c r="AR88" s="91">
        <f t="shared" si="72"/>
        <v>143.47243700000001</v>
      </c>
      <c r="AS88" s="91">
        <f t="shared" si="72"/>
        <v>153.70632500000002</v>
      </c>
      <c r="AT88" s="91">
        <f t="shared" si="72"/>
        <v>158.26719</v>
      </c>
      <c r="AU88" s="91">
        <f t="shared" si="72"/>
        <v>161.68052600000001</v>
      </c>
      <c r="AV88" s="91">
        <f t="shared" si="72"/>
        <v>164.347354</v>
      </c>
      <c r="AW88" s="91">
        <f t="shared" si="72"/>
        <v>165.28987599999999</v>
      </c>
      <c r="AX88" s="91">
        <f t="shared" si="72"/>
        <v>166.83244200000001</v>
      </c>
      <c r="AY88" s="91">
        <f t="shared" si="72"/>
        <v>166.58456000000001</v>
      </c>
      <c r="AZ88" s="91">
        <f t="shared" si="72"/>
        <v>165.10658900000001</v>
      </c>
      <c r="BA88" s="91">
        <f t="shared" si="72"/>
        <v>163.82332099999999</v>
      </c>
      <c r="BB88" s="91">
        <f t="shared" si="72"/>
        <v>163.77060900000001</v>
      </c>
      <c r="BC88" s="91">
        <f t="shared" si="72"/>
        <v>161.03838300000001</v>
      </c>
      <c r="BD88" s="91">
        <f t="shared" si="72"/>
        <v>156.69253800000001</v>
      </c>
      <c r="BE88" s="91">
        <f t="shared" si="72"/>
        <v>152.23951600000001</v>
      </c>
      <c r="BF88" s="91">
        <f t="shared" si="72"/>
        <v>145.513688</v>
      </c>
      <c r="BG88" s="91">
        <f t="shared" si="72"/>
        <v>142.002205</v>
      </c>
      <c r="BH88" s="91">
        <f t="shared" si="72"/>
        <v>134.916076</v>
      </c>
      <c r="BI88" s="91">
        <f t="shared" si="72"/>
        <v>129.83771899999999</v>
      </c>
      <c r="BJ88" s="91">
        <f t="shared" si="72"/>
        <v>119.85880400000001</v>
      </c>
      <c r="BK88" s="91">
        <f t="shared" si="72"/>
        <v>108.390801</v>
      </c>
      <c r="BL88" s="91">
        <f t="shared" si="72"/>
        <v>94.895004</v>
      </c>
      <c r="BM88" s="91">
        <f t="shared" si="72"/>
        <v>89.608922000000007</v>
      </c>
      <c r="BN88" s="91">
        <f t="shared" ref="BN88:CS88" si="73">SUM(BN89:BN89)</f>
        <v>78.931850999999995</v>
      </c>
      <c r="BO88" s="91">
        <f t="shared" si="73"/>
        <v>66.458236999999997</v>
      </c>
      <c r="BP88" s="91">
        <f t="shared" si="73"/>
        <v>56.028553000000002</v>
      </c>
      <c r="BQ88" s="91">
        <f t="shared" si="73"/>
        <v>42.000609099999998</v>
      </c>
      <c r="BR88" s="91">
        <f t="shared" si="73"/>
        <v>31.376208399999999</v>
      </c>
      <c r="BS88" s="91">
        <f t="shared" si="73"/>
        <v>21.231986899999999</v>
      </c>
      <c r="BT88" s="91">
        <f t="shared" si="73"/>
        <v>13.0833735</v>
      </c>
      <c r="BU88" s="91">
        <f t="shared" si="73"/>
        <v>6.4994842999999998</v>
      </c>
      <c r="BV88" s="91">
        <f t="shared" si="73"/>
        <v>2.4133860800000004</v>
      </c>
      <c r="BW88" s="91">
        <f t="shared" si="73"/>
        <v>0.60439999999999994</v>
      </c>
      <c r="BX88" s="91">
        <f t="shared" si="73"/>
        <v>9.3200000000000005E-2</v>
      </c>
      <c r="BY88" s="91">
        <f t="shared" si="73"/>
        <v>0</v>
      </c>
      <c r="BZ88" s="91">
        <f t="shared" si="73"/>
        <v>0</v>
      </c>
      <c r="CA88" s="91">
        <f t="shared" si="73"/>
        <v>0</v>
      </c>
      <c r="CB88" s="91">
        <f t="shared" si="73"/>
        <v>0</v>
      </c>
      <c r="CC88" s="91">
        <f t="shared" si="73"/>
        <v>0</v>
      </c>
      <c r="CD88" s="91">
        <f t="shared" si="73"/>
        <v>0</v>
      </c>
      <c r="CE88" s="91">
        <f t="shared" si="73"/>
        <v>0</v>
      </c>
      <c r="CF88" s="91">
        <f t="shared" si="73"/>
        <v>0</v>
      </c>
      <c r="CG88" s="91">
        <f t="shared" si="73"/>
        <v>0</v>
      </c>
      <c r="CH88" s="91">
        <f t="shared" si="73"/>
        <v>0</v>
      </c>
      <c r="CI88" s="91">
        <f t="shared" si="73"/>
        <v>0</v>
      </c>
      <c r="CJ88" s="91">
        <f t="shared" si="73"/>
        <v>0</v>
      </c>
      <c r="CK88" s="91">
        <f t="shared" si="73"/>
        <v>0</v>
      </c>
      <c r="CL88" s="91">
        <f t="shared" si="73"/>
        <v>0</v>
      </c>
      <c r="CM88" s="91">
        <f t="shared" si="73"/>
        <v>0</v>
      </c>
      <c r="CN88" s="91">
        <f t="shared" si="73"/>
        <v>0</v>
      </c>
      <c r="CO88" s="91">
        <f t="shared" si="73"/>
        <v>0</v>
      </c>
      <c r="CP88" s="91">
        <f t="shared" si="73"/>
        <v>0</v>
      </c>
      <c r="CQ88" s="91">
        <f t="shared" si="73"/>
        <v>0</v>
      </c>
      <c r="CR88" s="91">
        <f t="shared" si="73"/>
        <v>0</v>
      </c>
      <c r="CS88" s="161">
        <f t="shared" si="73"/>
        <v>0</v>
      </c>
      <c r="CT88" s="161">
        <f>SUM(B88:CS88)</f>
        <v>4569.4335727600028</v>
      </c>
      <c r="CU88" s="105"/>
      <c r="CW88" s="211"/>
    </row>
    <row r="89" spans="1:102">
      <c r="A89" s="17" t="s">
        <v>71</v>
      </c>
      <c r="B89" s="167" cm="1">
        <f t="array" ref="B89:CS89">[7]Consol_Captive!$B$6:$CS$6/1000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9.5999999999999992E-3</v>
      </c>
      <c r="AB89" s="156">
        <v>0.47146000000000005</v>
      </c>
      <c r="AC89" s="156">
        <v>3.2310404800000003</v>
      </c>
      <c r="AD89" s="156">
        <v>8.4969778999999992</v>
      </c>
      <c r="AE89" s="156">
        <v>15.7598737</v>
      </c>
      <c r="AF89" s="156">
        <v>24.030155399999998</v>
      </c>
      <c r="AG89" s="156">
        <v>32.619647000000001</v>
      </c>
      <c r="AH89" s="156">
        <v>44.509673999999997</v>
      </c>
      <c r="AI89" s="156">
        <v>56.889331999999996</v>
      </c>
      <c r="AJ89" s="156">
        <v>69.142484999999979</v>
      </c>
      <c r="AK89" s="156">
        <v>83.915668000000011</v>
      </c>
      <c r="AL89" s="156">
        <v>89.168859999999995</v>
      </c>
      <c r="AM89" s="156">
        <v>103.09745000000001</v>
      </c>
      <c r="AN89" s="156">
        <v>116.08480900000001</v>
      </c>
      <c r="AO89" s="156">
        <v>123.80651400000001</v>
      </c>
      <c r="AP89" s="156">
        <v>132.150555</v>
      </c>
      <c r="AQ89" s="156">
        <v>139.45329699999999</v>
      </c>
      <c r="AR89" s="156">
        <v>143.47243700000001</v>
      </c>
      <c r="AS89" s="156">
        <v>153.70632500000002</v>
      </c>
      <c r="AT89" s="156">
        <v>158.26719</v>
      </c>
      <c r="AU89" s="156">
        <v>161.68052600000001</v>
      </c>
      <c r="AV89" s="156">
        <v>164.347354</v>
      </c>
      <c r="AW89" s="156">
        <v>165.28987599999999</v>
      </c>
      <c r="AX89" s="156">
        <v>166.83244200000001</v>
      </c>
      <c r="AY89" s="156">
        <v>166.58456000000001</v>
      </c>
      <c r="AZ89" s="156">
        <v>165.10658900000001</v>
      </c>
      <c r="BA89" s="156">
        <v>163.82332099999999</v>
      </c>
      <c r="BB89" s="156">
        <v>163.77060900000001</v>
      </c>
      <c r="BC89" s="156">
        <v>161.03838300000001</v>
      </c>
      <c r="BD89" s="156">
        <v>156.69253800000001</v>
      </c>
      <c r="BE89" s="156">
        <v>152.23951600000001</v>
      </c>
      <c r="BF89" s="156">
        <v>145.513688</v>
      </c>
      <c r="BG89" s="156">
        <v>142.002205</v>
      </c>
      <c r="BH89" s="156">
        <v>134.916076</v>
      </c>
      <c r="BI89" s="156">
        <v>129.83771899999999</v>
      </c>
      <c r="BJ89" s="156">
        <v>119.85880400000001</v>
      </c>
      <c r="BK89" s="156">
        <v>108.390801</v>
      </c>
      <c r="BL89" s="156">
        <v>94.895004</v>
      </c>
      <c r="BM89" s="156">
        <v>89.608922000000007</v>
      </c>
      <c r="BN89" s="156">
        <v>78.931850999999995</v>
      </c>
      <c r="BO89" s="156">
        <v>66.458236999999997</v>
      </c>
      <c r="BP89" s="156">
        <v>56.028553000000002</v>
      </c>
      <c r="BQ89" s="156">
        <v>42.000609099999998</v>
      </c>
      <c r="BR89" s="156">
        <v>31.376208399999999</v>
      </c>
      <c r="BS89" s="156">
        <v>21.231986899999999</v>
      </c>
      <c r="BT89" s="156">
        <v>13.0833735</v>
      </c>
      <c r="BU89" s="156">
        <v>6.4994842999999998</v>
      </c>
      <c r="BV89" s="156">
        <v>2.4133860800000004</v>
      </c>
      <c r="BW89" s="156">
        <v>0.60439999999999994</v>
      </c>
      <c r="BX89" s="156">
        <v>9.3200000000000005E-2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4">SUM(B89:CS89)</f>
        <v>4569.4335727600028</v>
      </c>
      <c r="CU89" s="213"/>
    </row>
    <row r="90" spans="1:102">
      <c r="A90" s="17" t="s">
        <v>72</v>
      </c>
      <c r="B90" s="167" cm="1">
        <f t="array" ref="B90:CS90">[7]Consol_TP!$B$6:$CS$6/1000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5.3999999999999999E-2</v>
      </c>
      <c r="AC90" s="270">
        <v>1.2375</v>
      </c>
      <c r="AD90" s="270">
        <v>3.4769999999999999</v>
      </c>
      <c r="AE90" s="270">
        <v>6.5679999999999996</v>
      </c>
      <c r="AF90" s="270">
        <v>10.87725</v>
      </c>
      <c r="AG90" s="270">
        <v>16.67775</v>
      </c>
      <c r="AH90" s="270">
        <v>23.52675</v>
      </c>
      <c r="AI90" s="270">
        <v>30.227</v>
      </c>
      <c r="AJ90" s="270">
        <v>36.240250000000003</v>
      </c>
      <c r="AK90" s="270">
        <v>41.845999999999997</v>
      </c>
      <c r="AL90" s="270">
        <v>46.88</v>
      </c>
      <c r="AM90" s="270">
        <v>46.703249999999997</v>
      </c>
      <c r="AN90" s="270">
        <v>50.791249999999998</v>
      </c>
      <c r="AO90" s="270">
        <v>54.363999999999997</v>
      </c>
      <c r="AP90" s="270">
        <v>60.759250000000002</v>
      </c>
      <c r="AQ90" s="270">
        <v>66.012500000000003</v>
      </c>
      <c r="AR90" s="270">
        <v>68.523750000000007</v>
      </c>
      <c r="AS90" s="270">
        <v>70.723500000000001</v>
      </c>
      <c r="AT90" s="270">
        <v>72.163250000000005</v>
      </c>
      <c r="AU90" s="270">
        <v>73.608999999999995</v>
      </c>
      <c r="AV90" s="270">
        <v>74.608500000000006</v>
      </c>
      <c r="AW90" s="270">
        <v>75.27225</v>
      </c>
      <c r="AX90" s="270">
        <v>75.467749999999995</v>
      </c>
      <c r="AY90" s="270">
        <v>75.945750000000004</v>
      </c>
      <c r="AZ90" s="270">
        <v>73.838999999999999</v>
      </c>
      <c r="BA90" s="270">
        <v>75.215249999999997</v>
      </c>
      <c r="BB90" s="270">
        <v>74.161000000000001</v>
      </c>
      <c r="BC90" s="270">
        <v>70.296499999999995</v>
      </c>
      <c r="BD90" s="270">
        <v>71.220500000000001</v>
      </c>
      <c r="BE90" s="270">
        <v>69.986999999999995</v>
      </c>
      <c r="BF90" s="270">
        <v>65.683499999999995</v>
      </c>
      <c r="BG90" s="270">
        <v>59.743250000000003</v>
      </c>
      <c r="BH90" s="270">
        <v>62.830750000000002</v>
      </c>
      <c r="BI90" s="270">
        <v>58.666499999999999</v>
      </c>
      <c r="BJ90" s="270">
        <v>55.399749999999997</v>
      </c>
      <c r="BK90" s="270">
        <v>50.267249999999997</v>
      </c>
      <c r="BL90" s="270">
        <v>41.930999999999997</v>
      </c>
      <c r="BM90" s="270">
        <v>39.125250000000001</v>
      </c>
      <c r="BN90" s="270">
        <v>37.229999999999997</v>
      </c>
      <c r="BO90" s="270">
        <v>31.693249999999999</v>
      </c>
      <c r="BP90" s="270">
        <v>26.937750000000001</v>
      </c>
      <c r="BQ90" s="270">
        <v>23.41225</v>
      </c>
      <c r="BR90" s="270">
        <v>17.40025</v>
      </c>
      <c r="BS90" s="270">
        <v>11.175000000000001</v>
      </c>
      <c r="BT90" s="270">
        <v>6.9077500000000001</v>
      </c>
      <c r="BU90" s="270">
        <v>3.9445000000000001</v>
      </c>
      <c r="BV90" s="270">
        <v>1.57175</v>
      </c>
      <c r="BW90" s="270">
        <v>0.41225000000000001</v>
      </c>
      <c r="BX90" s="270">
        <v>8.4000000000000005E-2</v>
      </c>
      <c r="BY90" s="270">
        <v>4.0000000000000001E-3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4"/>
        <v>2111.6947500000006</v>
      </c>
      <c r="CU90" s="213"/>
    </row>
    <row r="91" spans="1:102">
      <c r="A91" s="159" t="s">
        <v>58</v>
      </c>
      <c r="B91" s="169">
        <f t="shared" ref="B91:AG91" si="75">SUM(B84,B88)</f>
        <v>0</v>
      </c>
      <c r="C91" s="92">
        <f t="shared" si="75"/>
        <v>0</v>
      </c>
      <c r="D91" s="92">
        <f t="shared" si="75"/>
        <v>0</v>
      </c>
      <c r="E91" s="92">
        <f t="shared" si="75"/>
        <v>0</v>
      </c>
      <c r="F91" s="92">
        <f t="shared" si="75"/>
        <v>0</v>
      </c>
      <c r="G91" s="92">
        <f t="shared" si="75"/>
        <v>0</v>
      </c>
      <c r="H91" s="92">
        <f t="shared" si="75"/>
        <v>0</v>
      </c>
      <c r="I91" s="92">
        <f t="shared" si="75"/>
        <v>0</v>
      </c>
      <c r="J91" s="92">
        <f t="shared" si="75"/>
        <v>0</v>
      </c>
      <c r="K91" s="92">
        <f t="shared" si="75"/>
        <v>0</v>
      </c>
      <c r="L91" s="92">
        <f t="shared" si="75"/>
        <v>0</v>
      </c>
      <c r="M91" s="92">
        <f t="shared" si="75"/>
        <v>0</v>
      </c>
      <c r="N91" s="92">
        <f t="shared" si="75"/>
        <v>0</v>
      </c>
      <c r="O91" s="92">
        <f t="shared" si="75"/>
        <v>0</v>
      </c>
      <c r="P91" s="92">
        <f t="shared" si="75"/>
        <v>0</v>
      </c>
      <c r="Q91" s="92">
        <f t="shared" si="75"/>
        <v>0</v>
      </c>
      <c r="R91" s="92">
        <f t="shared" si="75"/>
        <v>44.4</v>
      </c>
      <c r="S91" s="92">
        <f t="shared" si="75"/>
        <v>0</v>
      </c>
      <c r="T91" s="92">
        <f t="shared" si="75"/>
        <v>0</v>
      </c>
      <c r="U91" s="92">
        <f t="shared" si="75"/>
        <v>0</v>
      </c>
      <c r="V91" s="92">
        <f t="shared" si="75"/>
        <v>0</v>
      </c>
      <c r="W91" s="92">
        <f t="shared" si="75"/>
        <v>0</v>
      </c>
      <c r="X91" s="92">
        <f t="shared" si="75"/>
        <v>0</v>
      </c>
      <c r="Y91" s="92">
        <f t="shared" si="75"/>
        <v>0</v>
      </c>
      <c r="Z91" s="92">
        <f t="shared" si="75"/>
        <v>107.6</v>
      </c>
      <c r="AA91" s="92">
        <f t="shared" si="75"/>
        <v>107.80960000000002</v>
      </c>
      <c r="AB91" s="92">
        <f t="shared" si="75"/>
        <v>94.571459999999988</v>
      </c>
      <c r="AC91" s="92">
        <f t="shared" si="75"/>
        <v>3.2310404800000003</v>
      </c>
      <c r="AD91" s="92">
        <f t="shared" si="75"/>
        <v>8.4969778999999992</v>
      </c>
      <c r="AE91" s="92">
        <f t="shared" si="75"/>
        <v>15.7598737</v>
      </c>
      <c r="AF91" s="92">
        <f t="shared" si="75"/>
        <v>24.030155399999998</v>
      </c>
      <c r="AG91" s="92">
        <f t="shared" si="75"/>
        <v>32.619647000000001</v>
      </c>
      <c r="AH91" s="92">
        <f t="shared" ref="AH91:BM91" si="76">SUM(AH84,AH88)</f>
        <v>44.509673999999997</v>
      </c>
      <c r="AI91" s="92">
        <f t="shared" si="76"/>
        <v>56.889331999999996</v>
      </c>
      <c r="AJ91" s="92">
        <f t="shared" si="76"/>
        <v>69.142484999999979</v>
      </c>
      <c r="AK91" s="92">
        <f t="shared" si="76"/>
        <v>83.915668000000011</v>
      </c>
      <c r="AL91" s="92">
        <f t="shared" si="76"/>
        <v>89.168859999999995</v>
      </c>
      <c r="AM91" s="92">
        <f t="shared" si="76"/>
        <v>110.79745000000001</v>
      </c>
      <c r="AN91" s="92">
        <f t="shared" si="76"/>
        <v>215.08480900000001</v>
      </c>
      <c r="AO91" s="92">
        <f t="shared" si="76"/>
        <v>222.40651400000002</v>
      </c>
      <c r="AP91" s="92">
        <f t="shared" si="76"/>
        <v>132.150555</v>
      </c>
      <c r="AQ91" s="92">
        <f t="shared" si="76"/>
        <v>139.45329699999999</v>
      </c>
      <c r="AR91" s="92">
        <f t="shared" si="76"/>
        <v>241.672437</v>
      </c>
      <c r="AS91" s="92">
        <f t="shared" si="76"/>
        <v>234.70632500000002</v>
      </c>
      <c r="AT91" s="92">
        <f t="shared" si="76"/>
        <v>206.86718999999999</v>
      </c>
      <c r="AU91" s="92">
        <f t="shared" si="76"/>
        <v>242.38052600000003</v>
      </c>
      <c r="AV91" s="92">
        <f t="shared" si="76"/>
        <v>187.54735399999998</v>
      </c>
      <c r="AW91" s="92">
        <f t="shared" si="76"/>
        <v>165.28987599999999</v>
      </c>
      <c r="AX91" s="92">
        <f t="shared" si="76"/>
        <v>190.93244200000001</v>
      </c>
      <c r="AY91" s="92">
        <f t="shared" si="76"/>
        <v>190.98456000000002</v>
      </c>
      <c r="AZ91" s="92">
        <f t="shared" si="76"/>
        <v>189.50658900000002</v>
      </c>
      <c r="BA91" s="92">
        <f t="shared" si="76"/>
        <v>212.92332099999999</v>
      </c>
      <c r="BB91" s="92">
        <f t="shared" si="76"/>
        <v>276.370609</v>
      </c>
      <c r="BC91" s="92">
        <f t="shared" si="76"/>
        <v>273.33838300000002</v>
      </c>
      <c r="BD91" s="92">
        <f t="shared" si="76"/>
        <v>268.892538</v>
      </c>
      <c r="BE91" s="92">
        <f t="shared" si="76"/>
        <v>264.23951599999998</v>
      </c>
      <c r="BF91" s="92">
        <f t="shared" si="76"/>
        <v>256.81368800000001</v>
      </c>
      <c r="BG91" s="92">
        <f t="shared" si="76"/>
        <v>253.102205</v>
      </c>
      <c r="BH91" s="92">
        <f t="shared" si="76"/>
        <v>245.31607600000001</v>
      </c>
      <c r="BI91" s="92">
        <f t="shared" si="76"/>
        <v>224.03771899999998</v>
      </c>
      <c r="BJ91" s="92">
        <f t="shared" si="76"/>
        <v>229.85880400000002</v>
      </c>
      <c r="BK91" s="92">
        <f t="shared" si="76"/>
        <v>220.89080100000001</v>
      </c>
      <c r="BL91" s="92">
        <f t="shared" si="76"/>
        <v>206.79500400000001</v>
      </c>
      <c r="BM91" s="92">
        <f t="shared" si="76"/>
        <v>201.90892200000002</v>
      </c>
      <c r="BN91" s="92">
        <f t="shared" ref="BN91:CS91" si="77">SUM(BN84,BN88)</f>
        <v>197.43185099999999</v>
      </c>
      <c r="BO91" s="92">
        <f t="shared" si="77"/>
        <v>185.05823699999999</v>
      </c>
      <c r="BP91" s="92">
        <f t="shared" si="77"/>
        <v>154.72855300000001</v>
      </c>
      <c r="BQ91" s="92">
        <f t="shared" si="77"/>
        <v>124.00060909999999</v>
      </c>
      <c r="BR91" s="92">
        <f t="shared" si="77"/>
        <v>130.2762084</v>
      </c>
      <c r="BS91" s="92">
        <f t="shared" si="77"/>
        <v>71.531986899999993</v>
      </c>
      <c r="BT91" s="92">
        <f t="shared" si="77"/>
        <v>112.4833735</v>
      </c>
      <c r="BU91" s="92">
        <f t="shared" si="77"/>
        <v>105.99948430000001</v>
      </c>
      <c r="BV91" s="92">
        <f t="shared" si="77"/>
        <v>115.61338608</v>
      </c>
      <c r="BW91" s="92">
        <f t="shared" si="77"/>
        <v>113.20439999999999</v>
      </c>
      <c r="BX91" s="92">
        <f t="shared" si="77"/>
        <v>9.3200000000000005E-2</v>
      </c>
      <c r="BY91" s="92">
        <f t="shared" si="77"/>
        <v>0</v>
      </c>
      <c r="BZ91" s="92">
        <f t="shared" si="77"/>
        <v>41.4</v>
      </c>
      <c r="CA91" s="92">
        <f t="shared" si="77"/>
        <v>17</v>
      </c>
      <c r="CB91" s="92">
        <f t="shared" si="77"/>
        <v>47.319999999999993</v>
      </c>
      <c r="CC91" s="92">
        <f t="shared" si="77"/>
        <v>54.96</v>
      </c>
      <c r="CD91" s="92">
        <f t="shared" si="77"/>
        <v>46.000000000000007</v>
      </c>
      <c r="CE91" s="92">
        <f t="shared" si="77"/>
        <v>98.1</v>
      </c>
      <c r="CF91" s="92">
        <f t="shared" si="77"/>
        <v>112.7</v>
      </c>
      <c r="CG91" s="92">
        <f t="shared" si="77"/>
        <v>112.7</v>
      </c>
      <c r="CH91" s="92">
        <f t="shared" si="77"/>
        <v>112.9</v>
      </c>
      <c r="CI91" s="92">
        <f t="shared" si="77"/>
        <v>112.4</v>
      </c>
      <c r="CJ91" s="92">
        <f t="shared" si="77"/>
        <v>98.4</v>
      </c>
      <c r="CK91" s="92">
        <f t="shared" si="77"/>
        <v>112</v>
      </c>
      <c r="CL91" s="92">
        <f t="shared" si="77"/>
        <v>0</v>
      </c>
      <c r="CM91" s="92">
        <f t="shared" si="77"/>
        <v>0</v>
      </c>
      <c r="CN91" s="92">
        <f t="shared" si="77"/>
        <v>0</v>
      </c>
      <c r="CO91" s="92">
        <f t="shared" si="77"/>
        <v>0</v>
      </c>
      <c r="CP91" s="92">
        <f t="shared" si="77"/>
        <v>0</v>
      </c>
      <c r="CQ91" s="92">
        <f t="shared" si="77"/>
        <v>0</v>
      </c>
      <c r="CR91" s="92">
        <f t="shared" si="77"/>
        <v>0</v>
      </c>
      <c r="CS91" s="170">
        <f t="shared" si="77"/>
        <v>0</v>
      </c>
      <c r="CT91" s="161">
        <f t="shared" si="74"/>
        <v>8862.7135727599998</v>
      </c>
      <c r="CU91" s="105"/>
      <c r="CV91" s="113"/>
      <c r="CX91" s="187"/>
    </row>
    <row r="92" spans="1:102">
      <c r="A92" s="158" t="s">
        <v>18</v>
      </c>
      <c r="B92" s="169">
        <f>SUM(B93:B95)</f>
        <v>0</v>
      </c>
      <c r="C92" s="169">
        <f t="shared" ref="C92:BN92" si="78">SUM(C93:C95)</f>
        <v>0</v>
      </c>
      <c r="D92" s="169">
        <f t="shared" si="78"/>
        <v>0</v>
      </c>
      <c r="E92" s="169">
        <f t="shared" si="78"/>
        <v>0</v>
      </c>
      <c r="F92" s="169">
        <f t="shared" si="78"/>
        <v>0</v>
      </c>
      <c r="G92" s="169">
        <f t="shared" si="78"/>
        <v>0</v>
      </c>
      <c r="H92" s="169">
        <f t="shared" si="78"/>
        <v>0</v>
      </c>
      <c r="I92" s="169">
        <f t="shared" si="78"/>
        <v>0</v>
      </c>
      <c r="J92" s="169">
        <f t="shared" si="78"/>
        <v>0</v>
      </c>
      <c r="K92" s="169">
        <f t="shared" si="78"/>
        <v>0</v>
      </c>
      <c r="L92" s="169">
        <f t="shared" si="78"/>
        <v>0</v>
      </c>
      <c r="M92" s="169">
        <f t="shared" si="78"/>
        <v>0</v>
      </c>
      <c r="N92" s="169">
        <f t="shared" si="78"/>
        <v>0</v>
      </c>
      <c r="O92" s="169">
        <f t="shared" si="78"/>
        <v>0</v>
      </c>
      <c r="P92" s="169">
        <f t="shared" si="78"/>
        <v>0</v>
      </c>
      <c r="Q92" s="169">
        <f t="shared" si="78"/>
        <v>0</v>
      </c>
      <c r="R92" s="169">
        <f t="shared" si="78"/>
        <v>0</v>
      </c>
      <c r="S92" s="169">
        <f t="shared" si="78"/>
        <v>0</v>
      </c>
      <c r="T92" s="169">
        <f t="shared" si="78"/>
        <v>0</v>
      </c>
      <c r="U92" s="169">
        <f t="shared" si="78"/>
        <v>0</v>
      </c>
      <c r="V92" s="169">
        <f t="shared" si="78"/>
        <v>0</v>
      </c>
      <c r="W92" s="169">
        <f t="shared" si="78"/>
        <v>0</v>
      </c>
      <c r="X92" s="169">
        <f t="shared" si="78"/>
        <v>0</v>
      </c>
      <c r="Y92" s="169">
        <f t="shared" si="78"/>
        <v>0</v>
      </c>
      <c r="Z92" s="169">
        <f t="shared" si="78"/>
        <v>0</v>
      </c>
      <c r="AA92" s="169">
        <f t="shared" si="78"/>
        <v>0</v>
      </c>
      <c r="AB92" s="169">
        <f t="shared" si="78"/>
        <v>0</v>
      </c>
      <c r="AC92" s="169">
        <f t="shared" si="78"/>
        <v>0</v>
      </c>
      <c r="AD92" s="169">
        <f t="shared" si="78"/>
        <v>0</v>
      </c>
      <c r="AE92" s="169">
        <f t="shared" si="78"/>
        <v>0</v>
      </c>
      <c r="AF92" s="169">
        <f t="shared" si="78"/>
        <v>0</v>
      </c>
      <c r="AG92" s="169">
        <f t="shared" si="78"/>
        <v>0</v>
      </c>
      <c r="AH92" s="169">
        <f t="shared" si="78"/>
        <v>0</v>
      </c>
      <c r="AI92" s="169">
        <f t="shared" si="78"/>
        <v>0</v>
      </c>
      <c r="AJ92" s="169">
        <f t="shared" si="78"/>
        <v>0</v>
      </c>
      <c r="AK92" s="169">
        <f t="shared" si="78"/>
        <v>0</v>
      </c>
      <c r="AL92" s="169">
        <f t="shared" si="78"/>
        <v>0</v>
      </c>
      <c r="AM92" s="169">
        <f t="shared" si="78"/>
        <v>0</v>
      </c>
      <c r="AN92" s="169">
        <f t="shared" si="78"/>
        <v>0</v>
      </c>
      <c r="AO92" s="169">
        <f t="shared" si="78"/>
        <v>0</v>
      </c>
      <c r="AP92" s="169">
        <f t="shared" si="78"/>
        <v>0</v>
      </c>
      <c r="AQ92" s="169">
        <f t="shared" si="78"/>
        <v>0</v>
      </c>
      <c r="AR92" s="169">
        <f t="shared" si="78"/>
        <v>0</v>
      </c>
      <c r="AS92" s="169">
        <f t="shared" si="78"/>
        <v>0</v>
      </c>
      <c r="AT92" s="169">
        <f t="shared" si="78"/>
        <v>0</v>
      </c>
      <c r="AU92" s="169">
        <f t="shared" si="78"/>
        <v>0</v>
      </c>
      <c r="AV92" s="169">
        <f t="shared" si="78"/>
        <v>0</v>
      </c>
      <c r="AW92" s="169">
        <f t="shared" si="78"/>
        <v>0</v>
      </c>
      <c r="AX92" s="169">
        <f t="shared" si="78"/>
        <v>0</v>
      </c>
      <c r="AY92" s="169">
        <f t="shared" si="78"/>
        <v>0</v>
      </c>
      <c r="AZ92" s="169">
        <f t="shared" si="78"/>
        <v>0</v>
      </c>
      <c r="BA92" s="169">
        <f t="shared" si="78"/>
        <v>0</v>
      </c>
      <c r="BB92" s="169">
        <f t="shared" si="78"/>
        <v>0</v>
      </c>
      <c r="BC92" s="169">
        <f t="shared" si="78"/>
        <v>0</v>
      </c>
      <c r="BD92" s="169">
        <f t="shared" si="78"/>
        <v>0</v>
      </c>
      <c r="BE92" s="169">
        <f t="shared" si="78"/>
        <v>0</v>
      </c>
      <c r="BF92" s="169">
        <f t="shared" si="78"/>
        <v>0</v>
      </c>
      <c r="BG92" s="169">
        <f t="shared" si="78"/>
        <v>0</v>
      </c>
      <c r="BH92" s="169">
        <f t="shared" si="78"/>
        <v>0</v>
      </c>
      <c r="BI92" s="169">
        <f t="shared" si="78"/>
        <v>0</v>
      </c>
      <c r="BJ92" s="169">
        <f t="shared" si="78"/>
        <v>0</v>
      </c>
      <c r="BK92" s="169">
        <f t="shared" si="78"/>
        <v>0</v>
      </c>
      <c r="BL92" s="169">
        <f t="shared" si="78"/>
        <v>0</v>
      </c>
      <c r="BM92" s="169">
        <f t="shared" si="78"/>
        <v>0</v>
      </c>
      <c r="BN92" s="169">
        <f t="shared" si="78"/>
        <v>0</v>
      </c>
      <c r="BO92" s="169">
        <f t="shared" ref="BO92:CS92" si="79">SUM(BO93:BO95)</f>
        <v>0</v>
      </c>
      <c r="BP92" s="169">
        <f t="shared" si="79"/>
        <v>0</v>
      </c>
      <c r="BQ92" s="169">
        <f t="shared" si="79"/>
        <v>0</v>
      </c>
      <c r="BR92" s="169">
        <f t="shared" si="79"/>
        <v>0</v>
      </c>
      <c r="BS92" s="169">
        <f t="shared" si="79"/>
        <v>0</v>
      </c>
      <c r="BT92" s="169">
        <f t="shared" si="79"/>
        <v>0</v>
      </c>
      <c r="BU92" s="169">
        <f t="shared" si="79"/>
        <v>0</v>
      </c>
      <c r="BV92" s="169">
        <f t="shared" si="79"/>
        <v>0</v>
      </c>
      <c r="BW92" s="169">
        <f t="shared" si="79"/>
        <v>0</v>
      </c>
      <c r="BX92" s="169">
        <f t="shared" si="79"/>
        <v>0</v>
      </c>
      <c r="BY92" s="169">
        <f t="shared" si="79"/>
        <v>0</v>
      </c>
      <c r="BZ92" s="169">
        <f t="shared" si="79"/>
        <v>0</v>
      </c>
      <c r="CA92" s="169">
        <f t="shared" si="79"/>
        <v>0</v>
      </c>
      <c r="CB92" s="169">
        <f t="shared" si="79"/>
        <v>0</v>
      </c>
      <c r="CC92" s="169">
        <f t="shared" si="79"/>
        <v>0</v>
      </c>
      <c r="CD92" s="169">
        <f t="shared" si="79"/>
        <v>0</v>
      </c>
      <c r="CE92" s="169">
        <f t="shared" si="79"/>
        <v>0</v>
      </c>
      <c r="CF92" s="169">
        <f t="shared" si="79"/>
        <v>0</v>
      </c>
      <c r="CG92" s="169">
        <f t="shared" si="79"/>
        <v>0</v>
      </c>
      <c r="CH92" s="169">
        <f t="shared" si="79"/>
        <v>0</v>
      </c>
      <c r="CI92" s="169">
        <f t="shared" si="79"/>
        <v>0</v>
      </c>
      <c r="CJ92" s="169">
        <f t="shared" si="79"/>
        <v>0</v>
      </c>
      <c r="CK92" s="169">
        <f t="shared" si="79"/>
        <v>0</v>
      </c>
      <c r="CL92" s="169">
        <f t="shared" si="79"/>
        <v>0</v>
      </c>
      <c r="CM92" s="169">
        <f t="shared" si="79"/>
        <v>0</v>
      </c>
      <c r="CN92" s="169">
        <f t="shared" si="79"/>
        <v>0</v>
      </c>
      <c r="CO92" s="169">
        <f t="shared" si="79"/>
        <v>0</v>
      </c>
      <c r="CP92" s="169">
        <f t="shared" si="79"/>
        <v>0</v>
      </c>
      <c r="CQ92" s="169">
        <f t="shared" si="79"/>
        <v>0</v>
      </c>
      <c r="CR92" s="169">
        <f t="shared" si="79"/>
        <v>0</v>
      </c>
      <c r="CS92" s="169">
        <f t="shared" si="79"/>
        <v>0</v>
      </c>
      <c r="CT92" s="161">
        <f t="shared" si="74"/>
        <v>0</v>
      </c>
      <c r="CU92" s="105"/>
      <c r="CW92" s="211"/>
    </row>
    <row r="93" spans="1:102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0">SUM(B93:CS93)</f>
        <v>0</v>
      </c>
      <c r="CU93" s="107"/>
    </row>
    <row r="94" spans="1:102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0"/>
        <v>0</v>
      </c>
      <c r="CU94" s="107"/>
    </row>
    <row r="95" spans="1:102" ht="15.75" thickBot="1">
      <c r="A95" s="33" t="s">
        <v>70</v>
      </c>
      <c r="B95" s="25">
        <v>0</v>
      </c>
      <c r="C95" s="25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25">
        <v>0</v>
      </c>
      <c r="X95" s="25">
        <v>0</v>
      </c>
      <c r="Y95" s="25">
        <v>0</v>
      </c>
      <c r="Z95" s="25">
        <v>0</v>
      </c>
      <c r="AA95" s="25">
        <v>0</v>
      </c>
      <c r="AB95" s="25">
        <v>0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5">
        <v>0</v>
      </c>
      <c r="AV95" s="25">
        <v>0</v>
      </c>
      <c r="AW95" s="25">
        <v>0</v>
      </c>
      <c r="AX95" s="25">
        <v>0</v>
      </c>
      <c r="AY95" s="25">
        <v>0</v>
      </c>
      <c r="AZ95" s="25">
        <v>0</v>
      </c>
      <c r="BA95" s="25">
        <v>0</v>
      </c>
      <c r="BB95" s="25">
        <v>0</v>
      </c>
      <c r="BC95" s="25">
        <v>0</v>
      </c>
      <c r="BD95" s="25">
        <v>0</v>
      </c>
      <c r="BE95" s="25">
        <v>0</v>
      </c>
      <c r="BF95" s="25">
        <v>0</v>
      </c>
      <c r="BG95" s="25">
        <v>0</v>
      </c>
      <c r="BH95" s="25">
        <v>0</v>
      </c>
      <c r="BI95" s="25">
        <v>0</v>
      </c>
      <c r="BJ95" s="25">
        <v>0</v>
      </c>
      <c r="BK95" s="25">
        <v>0</v>
      </c>
      <c r="BL95" s="25">
        <v>0</v>
      </c>
      <c r="BM95" s="25">
        <v>0</v>
      </c>
      <c r="BN95" s="25">
        <v>0</v>
      </c>
      <c r="BO95" s="25">
        <v>0</v>
      </c>
      <c r="BP95" s="25">
        <v>0</v>
      </c>
      <c r="BQ95" s="25">
        <v>0</v>
      </c>
      <c r="BR95" s="25">
        <v>0</v>
      </c>
      <c r="BS95" s="25">
        <v>0</v>
      </c>
      <c r="BT95" s="25">
        <v>0</v>
      </c>
      <c r="BU95" s="25">
        <v>0</v>
      </c>
      <c r="BV95" s="25">
        <v>0</v>
      </c>
      <c r="BW95" s="25">
        <v>0</v>
      </c>
      <c r="BX95" s="25">
        <v>0</v>
      </c>
      <c r="BY95" s="25">
        <v>0</v>
      </c>
      <c r="BZ95" s="25">
        <v>0</v>
      </c>
      <c r="CA95" s="25">
        <v>0</v>
      </c>
      <c r="CB95" s="25">
        <v>0</v>
      </c>
      <c r="CC95" s="25">
        <v>0</v>
      </c>
      <c r="CD95" s="25">
        <v>0</v>
      </c>
      <c r="CE95" s="25">
        <v>0</v>
      </c>
      <c r="CF95" s="25">
        <v>0</v>
      </c>
      <c r="CG95" s="25">
        <v>0</v>
      </c>
      <c r="CH95" s="25">
        <v>0</v>
      </c>
      <c r="CI95" s="25">
        <v>0</v>
      </c>
      <c r="CJ95" s="25">
        <v>0</v>
      </c>
      <c r="CK95" s="25">
        <v>0</v>
      </c>
      <c r="CL95" s="25">
        <v>0</v>
      </c>
      <c r="CM95" s="25">
        <v>0</v>
      </c>
      <c r="CN95" s="25">
        <v>0</v>
      </c>
      <c r="CO95" s="25">
        <v>0</v>
      </c>
      <c r="CP95" s="25">
        <v>0</v>
      </c>
      <c r="CQ95" s="25">
        <v>0</v>
      </c>
      <c r="CR95" s="25">
        <v>0</v>
      </c>
      <c r="CS95" s="25">
        <v>0</v>
      </c>
      <c r="CT95" s="217">
        <f>SUM(B95:CS95)</f>
        <v>0</v>
      </c>
      <c r="CU95" s="213"/>
    </row>
    <row r="96" spans="1:102" s="98" customFormat="1" ht="15.75" thickBot="1">
      <c r="A96" s="160" t="s">
        <v>61</v>
      </c>
      <c r="B96" s="171">
        <f t="shared" ref="B96:AG96" si="81">B91+B92</f>
        <v>0</v>
      </c>
      <c r="C96" s="121">
        <f t="shared" si="81"/>
        <v>0</v>
      </c>
      <c r="D96" s="121">
        <f t="shared" si="81"/>
        <v>0</v>
      </c>
      <c r="E96" s="121">
        <f t="shared" si="81"/>
        <v>0</v>
      </c>
      <c r="F96" s="121">
        <f t="shared" si="81"/>
        <v>0</v>
      </c>
      <c r="G96" s="121">
        <f t="shared" si="81"/>
        <v>0</v>
      </c>
      <c r="H96" s="121">
        <f t="shared" si="81"/>
        <v>0</v>
      </c>
      <c r="I96" s="121">
        <f t="shared" si="81"/>
        <v>0</v>
      </c>
      <c r="J96" s="121">
        <f t="shared" si="81"/>
        <v>0</v>
      </c>
      <c r="K96" s="121">
        <f t="shared" si="81"/>
        <v>0</v>
      </c>
      <c r="L96" s="121">
        <f t="shared" si="81"/>
        <v>0</v>
      </c>
      <c r="M96" s="121">
        <f t="shared" si="81"/>
        <v>0</v>
      </c>
      <c r="N96" s="121">
        <f t="shared" si="81"/>
        <v>0</v>
      </c>
      <c r="O96" s="121">
        <f t="shared" si="81"/>
        <v>0</v>
      </c>
      <c r="P96" s="121">
        <f t="shared" si="81"/>
        <v>0</v>
      </c>
      <c r="Q96" s="121">
        <f t="shared" si="81"/>
        <v>0</v>
      </c>
      <c r="R96" s="121">
        <f t="shared" si="81"/>
        <v>44.4</v>
      </c>
      <c r="S96" s="121">
        <f t="shared" si="81"/>
        <v>0</v>
      </c>
      <c r="T96" s="121">
        <f t="shared" si="81"/>
        <v>0</v>
      </c>
      <c r="U96" s="121">
        <f t="shared" si="81"/>
        <v>0</v>
      </c>
      <c r="V96" s="121">
        <f t="shared" si="81"/>
        <v>0</v>
      </c>
      <c r="W96" s="121">
        <f t="shared" si="81"/>
        <v>0</v>
      </c>
      <c r="X96" s="121">
        <f t="shared" si="81"/>
        <v>0</v>
      </c>
      <c r="Y96" s="121">
        <f t="shared" si="81"/>
        <v>0</v>
      </c>
      <c r="Z96" s="121">
        <f t="shared" si="81"/>
        <v>107.6</v>
      </c>
      <c r="AA96" s="121">
        <f t="shared" si="81"/>
        <v>107.80960000000002</v>
      </c>
      <c r="AB96" s="121">
        <f t="shared" si="81"/>
        <v>94.571459999999988</v>
      </c>
      <c r="AC96" s="121">
        <f t="shared" si="81"/>
        <v>3.2310404800000003</v>
      </c>
      <c r="AD96" s="121">
        <f t="shared" si="81"/>
        <v>8.4969778999999992</v>
      </c>
      <c r="AE96" s="121">
        <f t="shared" si="81"/>
        <v>15.7598737</v>
      </c>
      <c r="AF96" s="121">
        <f t="shared" si="81"/>
        <v>24.030155399999998</v>
      </c>
      <c r="AG96" s="121">
        <f t="shared" si="81"/>
        <v>32.619647000000001</v>
      </c>
      <c r="AH96" s="121">
        <f t="shared" ref="AH96:BM96" si="82">AH91+AH92</f>
        <v>44.509673999999997</v>
      </c>
      <c r="AI96" s="121">
        <f t="shared" si="82"/>
        <v>56.889331999999996</v>
      </c>
      <c r="AJ96" s="121">
        <f t="shared" si="82"/>
        <v>69.142484999999979</v>
      </c>
      <c r="AK96" s="121">
        <f t="shared" si="82"/>
        <v>83.915668000000011</v>
      </c>
      <c r="AL96" s="121">
        <f t="shared" si="82"/>
        <v>89.168859999999995</v>
      </c>
      <c r="AM96" s="121">
        <f t="shared" si="82"/>
        <v>110.79745000000001</v>
      </c>
      <c r="AN96" s="121">
        <f t="shared" si="82"/>
        <v>215.08480900000001</v>
      </c>
      <c r="AO96" s="121">
        <f t="shared" si="82"/>
        <v>222.40651400000002</v>
      </c>
      <c r="AP96" s="121">
        <f t="shared" si="82"/>
        <v>132.150555</v>
      </c>
      <c r="AQ96" s="121">
        <f t="shared" si="82"/>
        <v>139.45329699999999</v>
      </c>
      <c r="AR96" s="121">
        <f t="shared" si="82"/>
        <v>241.672437</v>
      </c>
      <c r="AS96" s="121">
        <f t="shared" si="82"/>
        <v>234.70632500000002</v>
      </c>
      <c r="AT96" s="121">
        <f t="shared" si="82"/>
        <v>206.86718999999999</v>
      </c>
      <c r="AU96" s="121">
        <f t="shared" si="82"/>
        <v>242.38052600000003</v>
      </c>
      <c r="AV96" s="121">
        <f t="shared" si="82"/>
        <v>187.54735399999998</v>
      </c>
      <c r="AW96" s="121">
        <f t="shared" si="82"/>
        <v>165.28987599999999</v>
      </c>
      <c r="AX96" s="121">
        <f t="shared" si="82"/>
        <v>190.93244200000001</v>
      </c>
      <c r="AY96" s="121">
        <f t="shared" si="82"/>
        <v>190.98456000000002</v>
      </c>
      <c r="AZ96" s="121">
        <f t="shared" si="82"/>
        <v>189.50658900000002</v>
      </c>
      <c r="BA96" s="121">
        <f t="shared" si="82"/>
        <v>212.92332099999999</v>
      </c>
      <c r="BB96" s="121">
        <f t="shared" si="82"/>
        <v>276.370609</v>
      </c>
      <c r="BC96" s="121">
        <f t="shared" si="82"/>
        <v>273.33838300000002</v>
      </c>
      <c r="BD96" s="121">
        <f t="shared" si="82"/>
        <v>268.892538</v>
      </c>
      <c r="BE96" s="121">
        <f t="shared" si="82"/>
        <v>264.23951599999998</v>
      </c>
      <c r="BF96" s="121">
        <f t="shared" si="82"/>
        <v>256.81368800000001</v>
      </c>
      <c r="BG96" s="121">
        <f t="shared" si="82"/>
        <v>253.102205</v>
      </c>
      <c r="BH96" s="121">
        <f t="shared" si="82"/>
        <v>245.31607600000001</v>
      </c>
      <c r="BI96" s="121">
        <f t="shared" si="82"/>
        <v>224.03771899999998</v>
      </c>
      <c r="BJ96" s="121">
        <f t="shared" si="82"/>
        <v>229.85880400000002</v>
      </c>
      <c r="BK96" s="121">
        <f t="shared" si="82"/>
        <v>220.89080100000001</v>
      </c>
      <c r="BL96" s="121">
        <f t="shared" si="82"/>
        <v>206.79500400000001</v>
      </c>
      <c r="BM96" s="121">
        <f t="shared" si="82"/>
        <v>201.90892200000002</v>
      </c>
      <c r="BN96" s="121">
        <f t="shared" ref="BN96:CS96" si="83">BN91+BN92</f>
        <v>197.43185099999999</v>
      </c>
      <c r="BO96" s="121">
        <f t="shared" si="83"/>
        <v>185.05823699999999</v>
      </c>
      <c r="BP96" s="121">
        <f t="shared" si="83"/>
        <v>154.72855300000001</v>
      </c>
      <c r="BQ96" s="121">
        <f t="shared" si="83"/>
        <v>124.00060909999999</v>
      </c>
      <c r="BR96" s="121">
        <f t="shared" si="83"/>
        <v>130.2762084</v>
      </c>
      <c r="BS96" s="121">
        <f t="shared" si="83"/>
        <v>71.531986899999993</v>
      </c>
      <c r="BT96" s="121">
        <f t="shared" si="83"/>
        <v>112.4833735</v>
      </c>
      <c r="BU96" s="121">
        <f t="shared" si="83"/>
        <v>105.99948430000001</v>
      </c>
      <c r="BV96" s="121">
        <f t="shared" si="83"/>
        <v>115.61338608</v>
      </c>
      <c r="BW96" s="121">
        <f t="shared" si="83"/>
        <v>113.20439999999999</v>
      </c>
      <c r="BX96" s="121">
        <f t="shared" si="83"/>
        <v>9.3200000000000005E-2</v>
      </c>
      <c r="BY96" s="121">
        <f t="shared" si="83"/>
        <v>0</v>
      </c>
      <c r="BZ96" s="121">
        <f t="shared" si="83"/>
        <v>41.4</v>
      </c>
      <c r="CA96" s="121">
        <f t="shared" si="83"/>
        <v>17</v>
      </c>
      <c r="CB96" s="121">
        <f t="shared" si="83"/>
        <v>47.319999999999993</v>
      </c>
      <c r="CC96" s="121">
        <f t="shared" si="83"/>
        <v>54.96</v>
      </c>
      <c r="CD96" s="121">
        <f t="shared" si="83"/>
        <v>46.000000000000007</v>
      </c>
      <c r="CE96" s="121">
        <f t="shared" si="83"/>
        <v>98.1</v>
      </c>
      <c r="CF96" s="121">
        <f t="shared" si="83"/>
        <v>112.7</v>
      </c>
      <c r="CG96" s="121">
        <f t="shared" si="83"/>
        <v>112.7</v>
      </c>
      <c r="CH96" s="121">
        <f t="shared" si="83"/>
        <v>112.9</v>
      </c>
      <c r="CI96" s="121">
        <f t="shared" si="83"/>
        <v>112.4</v>
      </c>
      <c r="CJ96" s="121">
        <f t="shared" si="83"/>
        <v>98.4</v>
      </c>
      <c r="CK96" s="121">
        <f t="shared" si="83"/>
        <v>112</v>
      </c>
      <c r="CL96" s="121">
        <f t="shared" si="83"/>
        <v>0</v>
      </c>
      <c r="CM96" s="121">
        <f t="shared" si="83"/>
        <v>0</v>
      </c>
      <c r="CN96" s="121">
        <f t="shared" si="83"/>
        <v>0</v>
      </c>
      <c r="CO96" s="121">
        <f t="shared" si="83"/>
        <v>0</v>
      </c>
      <c r="CP96" s="121">
        <f t="shared" si="83"/>
        <v>0</v>
      </c>
      <c r="CQ96" s="121">
        <f t="shared" si="83"/>
        <v>0</v>
      </c>
      <c r="CR96" s="121">
        <f t="shared" si="83"/>
        <v>0</v>
      </c>
      <c r="CS96" s="172">
        <f t="shared" si="83"/>
        <v>0</v>
      </c>
      <c r="CT96" s="96">
        <f t="shared" si="80"/>
        <v>8862.7135727599998</v>
      </c>
      <c r="CU96" s="105"/>
      <c r="CV96" s="3"/>
      <c r="CW96" s="211"/>
      <c r="CX96" s="106"/>
    </row>
    <row r="97" spans="1:102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105"/>
      <c r="CV97" s="106"/>
    </row>
    <row r="98" spans="1:102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  <c r="CU98" s="105"/>
      <c r="CV98" s="106"/>
    </row>
    <row r="99" spans="1:102" ht="15.75" thickBot="1">
      <c r="A99" s="93" t="s">
        <v>69</v>
      </c>
      <c r="B99" s="94">
        <f t="shared" ref="B99:AG99" si="84">IF(B57&lt;0,0,MIN(B57,B96))</f>
        <v>0</v>
      </c>
      <c r="C99" s="94">
        <f t="shared" si="84"/>
        <v>0</v>
      </c>
      <c r="D99" s="94">
        <f t="shared" si="84"/>
        <v>0</v>
      </c>
      <c r="E99" s="94">
        <f t="shared" si="84"/>
        <v>0</v>
      </c>
      <c r="F99" s="94">
        <f t="shared" si="84"/>
        <v>0</v>
      </c>
      <c r="G99" s="94">
        <f t="shared" si="84"/>
        <v>0</v>
      </c>
      <c r="H99" s="94">
        <f t="shared" si="84"/>
        <v>0</v>
      </c>
      <c r="I99" s="94">
        <f t="shared" si="84"/>
        <v>0</v>
      </c>
      <c r="J99" s="94">
        <f t="shared" si="84"/>
        <v>0</v>
      </c>
      <c r="K99" s="94">
        <f t="shared" si="84"/>
        <v>0</v>
      </c>
      <c r="L99" s="94">
        <f t="shared" si="84"/>
        <v>0</v>
      </c>
      <c r="M99" s="94">
        <f t="shared" si="84"/>
        <v>0</v>
      </c>
      <c r="N99" s="94">
        <f t="shared" si="84"/>
        <v>0</v>
      </c>
      <c r="O99" s="94">
        <f t="shared" si="84"/>
        <v>0</v>
      </c>
      <c r="P99" s="94">
        <f t="shared" si="84"/>
        <v>0</v>
      </c>
      <c r="Q99" s="94">
        <f t="shared" si="84"/>
        <v>0</v>
      </c>
      <c r="R99" s="94">
        <f t="shared" si="84"/>
        <v>0</v>
      </c>
      <c r="S99" s="94">
        <f t="shared" si="84"/>
        <v>0</v>
      </c>
      <c r="T99" s="94">
        <f t="shared" si="84"/>
        <v>0</v>
      </c>
      <c r="U99" s="94">
        <f t="shared" si="84"/>
        <v>0</v>
      </c>
      <c r="V99" s="94">
        <f t="shared" si="84"/>
        <v>0</v>
      </c>
      <c r="W99" s="94">
        <f t="shared" si="84"/>
        <v>0</v>
      </c>
      <c r="X99" s="94">
        <f t="shared" si="84"/>
        <v>0</v>
      </c>
      <c r="Y99" s="94">
        <f t="shared" si="84"/>
        <v>0</v>
      </c>
      <c r="Z99" s="94">
        <f t="shared" si="84"/>
        <v>0</v>
      </c>
      <c r="AA99" s="94">
        <f t="shared" si="84"/>
        <v>0</v>
      </c>
      <c r="AB99" s="94">
        <f t="shared" si="84"/>
        <v>0</v>
      </c>
      <c r="AC99" s="94">
        <f t="shared" si="84"/>
        <v>0</v>
      </c>
      <c r="AD99" s="94">
        <f t="shared" si="84"/>
        <v>0</v>
      </c>
      <c r="AE99" s="94">
        <f t="shared" si="84"/>
        <v>0</v>
      </c>
      <c r="AF99" s="94">
        <f t="shared" si="84"/>
        <v>0</v>
      </c>
      <c r="AG99" s="94">
        <f t="shared" si="84"/>
        <v>0</v>
      </c>
      <c r="AH99" s="94">
        <f t="shared" ref="AH99:BM99" si="85">IF(AH57&lt;0,0,MIN(AH57,AH96))</f>
        <v>0</v>
      </c>
      <c r="AI99" s="94">
        <f t="shared" si="85"/>
        <v>0</v>
      </c>
      <c r="AJ99" s="94">
        <f t="shared" si="85"/>
        <v>0</v>
      </c>
      <c r="AK99" s="94">
        <f t="shared" si="85"/>
        <v>0</v>
      </c>
      <c r="AL99" s="94">
        <f t="shared" si="85"/>
        <v>0</v>
      </c>
      <c r="AM99" s="94">
        <f t="shared" si="85"/>
        <v>0</v>
      </c>
      <c r="AN99" s="94">
        <f t="shared" si="85"/>
        <v>0</v>
      </c>
      <c r="AO99" s="94">
        <f t="shared" si="85"/>
        <v>0</v>
      </c>
      <c r="AP99" s="94">
        <f t="shared" si="85"/>
        <v>0</v>
      </c>
      <c r="AQ99" s="94">
        <f t="shared" si="85"/>
        <v>139.45329699999999</v>
      </c>
      <c r="AR99" s="94">
        <f t="shared" si="85"/>
        <v>241.672437</v>
      </c>
      <c r="AS99" s="94">
        <f t="shared" si="85"/>
        <v>234.70632500000002</v>
      </c>
      <c r="AT99" s="94">
        <f t="shared" si="85"/>
        <v>206.86718999999999</v>
      </c>
      <c r="AU99" s="94">
        <f t="shared" si="85"/>
        <v>242.38052600000003</v>
      </c>
      <c r="AV99" s="94">
        <f t="shared" si="85"/>
        <v>187.54735399999998</v>
      </c>
      <c r="AW99" s="94">
        <f t="shared" si="85"/>
        <v>165.28987599999999</v>
      </c>
      <c r="AX99" s="94">
        <f t="shared" si="85"/>
        <v>190.93244200000001</v>
      </c>
      <c r="AY99" s="94">
        <f t="shared" si="85"/>
        <v>190.98456000000002</v>
      </c>
      <c r="AZ99" s="94">
        <f t="shared" si="85"/>
        <v>189.50658900000002</v>
      </c>
      <c r="BA99" s="94">
        <f t="shared" si="85"/>
        <v>212.92332099999999</v>
      </c>
      <c r="BB99" s="94">
        <f t="shared" si="85"/>
        <v>276.370609</v>
      </c>
      <c r="BC99" s="94">
        <f t="shared" si="85"/>
        <v>273.33838300000002</v>
      </c>
      <c r="BD99" s="94">
        <f t="shared" si="85"/>
        <v>268.892538</v>
      </c>
      <c r="BE99" s="94">
        <f t="shared" si="85"/>
        <v>264.23951599999998</v>
      </c>
      <c r="BF99" s="94">
        <f t="shared" si="85"/>
        <v>256.81368800000001</v>
      </c>
      <c r="BG99" s="94">
        <f t="shared" si="85"/>
        <v>253.102205</v>
      </c>
      <c r="BH99" s="94">
        <f t="shared" si="85"/>
        <v>245.31607600000001</v>
      </c>
      <c r="BI99" s="94">
        <f t="shared" si="85"/>
        <v>224.03771899999998</v>
      </c>
      <c r="BJ99" s="94">
        <f t="shared" si="85"/>
        <v>229.85880400000002</v>
      </c>
      <c r="BK99" s="94">
        <f t="shared" si="85"/>
        <v>127.35500000000093</v>
      </c>
      <c r="BL99" s="94">
        <f t="shared" si="85"/>
        <v>0</v>
      </c>
      <c r="BM99" s="94">
        <f t="shared" si="85"/>
        <v>0</v>
      </c>
      <c r="BN99" s="94">
        <f t="shared" ref="BN99:CS99" si="86">IF(BN57&lt;0,0,MIN(BN57,BN96))</f>
        <v>0</v>
      </c>
      <c r="BO99" s="94">
        <f t="shared" si="86"/>
        <v>0</v>
      </c>
      <c r="BP99" s="94">
        <f t="shared" si="86"/>
        <v>0</v>
      </c>
      <c r="BQ99" s="94">
        <f t="shared" si="86"/>
        <v>0</v>
      </c>
      <c r="BR99" s="94">
        <f t="shared" si="86"/>
        <v>0</v>
      </c>
      <c r="BS99" s="94">
        <f t="shared" si="86"/>
        <v>0</v>
      </c>
      <c r="BT99" s="94">
        <f t="shared" si="86"/>
        <v>112.4833735</v>
      </c>
      <c r="BU99" s="94">
        <f t="shared" si="86"/>
        <v>105.99948430000001</v>
      </c>
      <c r="BV99" s="94">
        <f t="shared" si="86"/>
        <v>115.61338608</v>
      </c>
      <c r="BW99" s="94">
        <f t="shared" si="86"/>
        <v>113.20439999999999</v>
      </c>
      <c r="BX99" s="94">
        <f t="shared" si="86"/>
        <v>9.3200000000000005E-2</v>
      </c>
      <c r="BY99" s="94">
        <f t="shared" si="86"/>
        <v>0</v>
      </c>
      <c r="BZ99" s="94">
        <f t="shared" si="86"/>
        <v>41.4</v>
      </c>
      <c r="CA99" s="94">
        <f t="shared" si="86"/>
        <v>17</v>
      </c>
      <c r="CB99" s="94">
        <f t="shared" si="86"/>
        <v>47.319999999999993</v>
      </c>
      <c r="CC99" s="94">
        <f t="shared" si="86"/>
        <v>54.96</v>
      </c>
      <c r="CD99" s="94">
        <f t="shared" si="86"/>
        <v>46.000000000000007</v>
      </c>
      <c r="CE99" s="94">
        <f t="shared" si="86"/>
        <v>98.1</v>
      </c>
      <c r="CF99" s="94">
        <f t="shared" si="86"/>
        <v>112.7</v>
      </c>
      <c r="CG99" s="94">
        <f t="shared" si="86"/>
        <v>112.7</v>
      </c>
      <c r="CH99" s="94">
        <f t="shared" si="86"/>
        <v>112.9</v>
      </c>
      <c r="CI99" s="94">
        <f t="shared" si="86"/>
        <v>112.4</v>
      </c>
      <c r="CJ99" s="94">
        <f t="shared" si="86"/>
        <v>98.4</v>
      </c>
      <c r="CK99" s="94">
        <f t="shared" si="86"/>
        <v>112</v>
      </c>
      <c r="CL99" s="94">
        <f t="shared" si="86"/>
        <v>0</v>
      </c>
      <c r="CM99" s="94">
        <f t="shared" si="86"/>
        <v>0</v>
      </c>
      <c r="CN99" s="94">
        <f t="shared" si="86"/>
        <v>0</v>
      </c>
      <c r="CO99" s="94">
        <f t="shared" si="86"/>
        <v>0</v>
      </c>
      <c r="CP99" s="94">
        <f t="shared" si="86"/>
        <v>0</v>
      </c>
      <c r="CQ99" s="94">
        <f t="shared" si="86"/>
        <v>0</v>
      </c>
      <c r="CR99" s="94">
        <f t="shared" si="86"/>
        <v>0</v>
      </c>
      <c r="CS99" s="94">
        <f t="shared" si="86"/>
        <v>0</v>
      </c>
      <c r="CT99" s="96">
        <f>SUM(B99:CS99)</f>
        <v>6034.8622988800016</v>
      </c>
      <c r="CU99" s="105"/>
      <c r="CX99" s="187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V107" s="119"/>
      <c r="CX107" s="195"/>
    </row>
    <row r="108" spans="1:102" hidden="1">
      <c r="A108" s="120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3">
    <tabColor rgb="FFFFFF99"/>
  </sheetPr>
  <dimension ref="A1:FJ125"/>
  <sheetViews>
    <sheetView showGridLines="0" tabSelected="1" workbookViewId="0">
      <pane xSplit="1" topLeftCell="CI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97" bestFit="1" customWidth="1"/>
    <col min="100" max="100" width="8.7109375" style="3" customWidth="1"/>
    <col min="101" max="101" width="8.7109375" style="97" customWidth="1"/>
    <col min="102" max="102" width="8.85546875" style="106" customWidth="1"/>
    <col min="103" max="104" width="8.7109375" style="97" customWidth="1"/>
    <col min="105" max="166" width="0" style="97" hidden="1" customWidth="1"/>
    <col min="167" max="16384" width="8.7109375" style="97" hidden="1"/>
  </cols>
  <sheetData>
    <row r="1" spans="1:165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  <c r="CU1" s="106"/>
    </row>
    <row r="2" spans="1:165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  <c r="CU2" s="105"/>
      <c r="CX2" s="187"/>
    </row>
    <row r="3" spans="1:165">
      <c r="A3" s="11" t="s">
        <v>30</v>
      </c>
      <c r="B3" s="12">
        <f t="shared" ref="B3:G3" si="0">B4+B12</f>
        <v>3249.42</v>
      </c>
      <c r="C3" s="13">
        <f t="shared" si="0"/>
        <v>3249.42</v>
      </c>
      <c r="D3" s="13">
        <f t="shared" si="0"/>
        <v>3249.42</v>
      </c>
      <c r="E3" s="13">
        <f t="shared" si="0"/>
        <v>3249.42</v>
      </c>
      <c r="F3" s="13">
        <f t="shared" si="0"/>
        <v>3249.42</v>
      </c>
      <c r="G3" s="13">
        <f t="shared" si="0"/>
        <v>3249.42</v>
      </c>
      <c r="H3" s="13">
        <f t="shared" ref="H3:BS3" si="1">H4+H12</f>
        <v>3249.42</v>
      </c>
      <c r="I3" s="13">
        <f t="shared" si="1"/>
        <v>3249.42</v>
      </c>
      <c r="J3" s="13">
        <f t="shared" si="1"/>
        <v>3249.42</v>
      </c>
      <c r="K3" s="13">
        <f t="shared" si="1"/>
        <v>3249.42</v>
      </c>
      <c r="L3" s="13">
        <f t="shared" si="1"/>
        <v>3249.42</v>
      </c>
      <c r="M3" s="13">
        <f t="shared" si="1"/>
        <v>3249.42</v>
      </c>
      <c r="N3" s="13">
        <f t="shared" si="1"/>
        <v>3249.42</v>
      </c>
      <c r="O3" s="13">
        <f t="shared" si="1"/>
        <v>3249.42</v>
      </c>
      <c r="P3" s="13">
        <f t="shared" si="1"/>
        <v>3249.42</v>
      </c>
      <c r="Q3" s="13">
        <f t="shared" si="1"/>
        <v>3249.42</v>
      </c>
      <c r="R3" s="13">
        <f t="shared" si="1"/>
        <v>3249.42</v>
      </c>
      <c r="S3" s="13">
        <f t="shared" si="1"/>
        <v>3249.42</v>
      </c>
      <c r="T3" s="13">
        <f t="shared" si="1"/>
        <v>3249.42</v>
      </c>
      <c r="U3" s="13">
        <f t="shared" si="1"/>
        <v>3249.42</v>
      </c>
      <c r="V3" s="13">
        <f t="shared" si="1"/>
        <v>3249.42</v>
      </c>
      <c r="W3" s="13">
        <f t="shared" si="1"/>
        <v>3249.42</v>
      </c>
      <c r="X3" s="13">
        <f t="shared" si="1"/>
        <v>3249.42</v>
      </c>
      <c r="Y3" s="13">
        <f t="shared" si="1"/>
        <v>3249.42</v>
      </c>
      <c r="Z3" s="13">
        <f t="shared" si="1"/>
        <v>3249.42</v>
      </c>
      <c r="AA3" s="13">
        <f t="shared" si="1"/>
        <v>3249.42</v>
      </c>
      <c r="AB3" s="13">
        <f t="shared" si="1"/>
        <v>3249.42</v>
      </c>
      <c r="AC3" s="13">
        <f t="shared" si="1"/>
        <v>3249.42</v>
      </c>
      <c r="AD3" s="13">
        <f t="shared" si="1"/>
        <v>3249.42</v>
      </c>
      <c r="AE3" s="13">
        <f t="shared" si="1"/>
        <v>3249.42</v>
      </c>
      <c r="AF3" s="13">
        <f t="shared" si="1"/>
        <v>3249.42</v>
      </c>
      <c r="AG3" s="13">
        <f t="shared" si="1"/>
        <v>3249.42</v>
      </c>
      <c r="AH3" s="13">
        <f t="shared" si="1"/>
        <v>3249.42</v>
      </c>
      <c r="AI3" s="13">
        <f t="shared" si="1"/>
        <v>3249.42</v>
      </c>
      <c r="AJ3" s="13">
        <f t="shared" si="1"/>
        <v>3249.42</v>
      </c>
      <c r="AK3" s="13">
        <f t="shared" si="1"/>
        <v>3249.42</v>
      </c>
      <c r="AL3" s="13">
        <f t="shared" si="1"/>
        <v>3249.42</v>
      </c>
      <c r="AM3" s="13">
        <f t="shared" si="1"/>
        <v>3249.42</v>
      </c>
      <c r="AN3" s="13">
        <f t="shared" si="1"/>
        <v>3249.42</v>
      </c>
      <c r="AO3" s="13">
        <f t="shared" si="1"/>
        <v>3249.42</v>
      </c>
      <c r="AP3" s="13">
        <f t="shared" si="1"/>
        <v>3249.42</v>
      </c>
      <c r="AQ3" s="13">
        <f t="shared" si="1"/>
        <v>3249.42</v>
      </c>
      <c r="AR3" s="13">
        <f t="shared" si="1"/>
        <v>3249.42</v>
      </c>
      <c r="AS3" s="13">
        <f t="shared" si="1"/>
        <v>3249.42</v>
      </c>
      <c r="AT3" s="13">
        <f t="shared" si="1"/>
        <v>3249.42</v>
      </c>
      <c r="AU3" s="13">
        <f t="shared" si="1"/>
        <v>3249.42</v>
      </c>
      <c r="AV3" s="13">
        <f t="shared" si="1"/>
        <v>3249.42</v>
      </c>
      <c r="AW3" s="13">
        <f t="shared" si="1"/>
        <v>3249.42</v>
      </c>
      <c r="AX3" s="13">
        <f t="shared" si="1"/>
        <v>3249.42</v>
      </c>
      <c r="AY3" s="13">
        <f t="shared" si="1"/>
        <v>3249.42</v>
      </c>
      <c r="AZ3" s="13">
        <f t="shared" si="1"/>
        <v>3249.42</v>
      </c>
      <c r="BA3" s="13">
        <f t="shared" si="1"/>
        <v>3249.42</v>
      </c>
      <c r="BB3" s="13">
        <f t="shared" si="1"/>
        <v>3249.42</v>
      </c>
      <c r="BC3" s="13">
        <f t="shared" si="1"/>
        <v>3249.42</v>
      </c>
      <c r="BD3" s="13">
        <f t="shared" si="1"/>
        <v>3249.42</v>
      </c>
      <c r="BE3" s="13">
        <f t="shared" si="1"/>
        <v>3249.42</v>
      </c>
      <c r="BF3" s="13">
        <f t="shared" si="1"/>
        <v>3249.42</v>
      </c>
      <c r="BG3" s="13">
        <f t="shared" si="1"/>
        <v>3249.42</v>
      </c>
      <c r="BH3" s="13">
        <f t="shared" si="1"/>
        <v>3249.42</v>
      </c>
      <c r="BI3" s="13">
        <f t="shared" si="1"/>
        <v>3249.42</v>
      </c>
      <c r="BJ3" s="13">
        <f t="shared" si="1"/>
        <v>3249.42</v>
      </c>
      <c r="BK3" s="13">
        <f t="shared" si="1"/>
        <v>3249.42</v>
      </c>
      <c r="BL3" s="13">
        <f t="shared" si="1"/>
        <v>3249.42</v>
      </c>
      <c r="BM3" s="13">
        <f t="shared" si="1"/>
        <v>3249.42</v>
      </c>
      <c r="BN3" s="13">
        <f t="shared" si="1"/>
        <v>3249.42</v>
      </c>
      <c r="BO3" s="13">
        <f t="shared" si="1"/>
        <v>3249.42</v>
      </c>
      <c r="BP3" s="13">
        <f t="shared" si="1"/>
        <v>3249.42</v>
      </c>
      <c r="BQ3" s="13">
        <f t="shared" si="1"/>
        <v>3249.42</v>
      </c>
      <c r="BR3" s="13">
        <f t="shared" si="1"/>
        <v>3249.42</v>
      </c>
      <c r="BS3" s="13">
        <f t="shared" si="1"/>
        <v>3249.42</v>
      </c>
      <c r="BT3" s="13">
        <f t="shared" ref="BT3:CS3" si="2">BT4+BT12</f>
        <v>3249.42</v>
      </c>
      <c r="BU3" s="13">
        <f t="shared" si="2"/>
        <v>3249.42</v>
      </c>
      <c r="BV3" s="13">
        <f t="shared" si="2"/>
        <v>3249.42</v>
      </c>
      <c r="BW3" s="13">
        <f t="shared" si="2"/>
        <v>3249.42</v>
      </c>
      <c r="BX3" s="13">
        <f t="shared" si="2"/>
        <v>3249.42</v>
      </c>
      <c r="BY3" s="13">
        <f t="shared" si="2"/>
        <v>3249.42</v>
      </c>
      <c r="BZ3" s="13">
        <f t="shared" si="2"/>
        <v>3249.42</v>
      </c>
      <c r="CA3" s="13">
        <f t="shared" si="2"/>
        <v>3249.42</v>
      </c>
      <c r="CB3" s="13">
        <f t="shared" si="2"/>
        <v>3249.42</v>
      </c>
      <c r="CC3" s="13">
        <f t="shared" si="2"/>
        <v>3249.42</v>
      </c>
      <c r="CD3" s="13">
        <f t="shared" si="2"/>
        <v>3249.42</v>
      </c>
      <c r="CE3" s="13">
        <f t="shared" si="2"/>
        <v>3249.42</v>
      </c>
      <c r="CF3" s="13">
        <f t="shared" si="2"/>
        <v>3249.42</v>
      </c>
      <c r="CG3" s="13">
        <f t="shared" si="2"/>
        <v>3249.42</v>
      </c>
      <c r="CH3" s="13">
        <f t="shared" si="2"/>
        <v>3249.42</v>
      </c>
      <c r="CI3" s="13">
        <f t="shared" si="2"/>
        <v>3249.42</v>
      </c>
      <c r="CJ3" s="13">
        <f t="shared" si="2"/>
        <v>3249.42</v>
      </c>
      <c r="CK3" s="13">
        <f t="shared" si="2"/>
        <v>3249.42</v>
      </c>
      <c r="CL3" s="13">
        <f t="shared" si="2"/>
        <v>3249.42</v>
      </c>
      <c r="CM3" s="13">
        <f t="shared" si="2"/>
        <v>3249.42</v>
      </c>
      <c r="CN3" s="13">
        <f t="shared" si="2"/>
        <v>3249.42</v>
      </c>
      <c r="CO3" s="13">
        <f t="shared" si="2"/>
        <v>3249.42</v>
      </c>
      <c r="CP3" s="13">
        <f t="shared" si="2"/>
        <v>3249.42</v>
      </c>
      <c r="CQ3" s="13">
        <f t="shared" si="2"/>
        <v>3249.42</v>
      </c>
      <c r="CR3" s="13">
        <f t="shared" si="2"/>
        <v>3249.42</v>
      </c>
      <c r="CS3" s="14">
        <f t="shared" si="2"/>
        <v>3249.42</v>
      </c>
      <c r="CT3" s="46">
        <f t="shared" ref="CT3:CT19" si="3">SUM(B3:CS3)</f>
        <v>311944.32000000018</v>
      </c>
      <c r="CU3" s="105"/>
      <c r="CW3" s="99"/>
    </row>
    <row r="4" spans="1:165">
      <c r="A4" s="16" t="s">
        <v>31</v>
      </c>
      <c r="B4" s="224">
        <f>SUM(B5:B11)</f>
        <v>3213</v>
      </c>
      <c r="C4" s="225">
        <f t="shared" ref="C4:BN4" si="4">SUM(C5:C11)</f>
        <v>3213</v>
      </c>
      <c r="D4" s="225">
        <f t="shared" si="4"/>
        <v>3213</v>
      </c>
      <c r="E4" s="225">
        <f t="shared" si="4"/>
        <v>3213</v>
      </c>
      <c r="F4" s="225">
        <f t="shared" si="4"/>
        <v>3213</v>
      </c>
      <c r="G4" s="225">
        <f t="shared" si="4"/>
        <v>3213</v>
      </c>
      <c r="H4" s="225">
        <f t="shared" si="4"/>
        <v>3213</v>
      </c>
      <c r="I4" s="225">
        <f t="shared" si="4"/>
        <v>3213</v>
      </c>
      <c r="J4" s="225">
        <f t="shared" si="4"/>
        <v>3213</v>
      </c>
      <c r="K4" s="225">
        <f t="shared" si="4"/>
        <v>3213</v>
      </c>
      <c r="L4" s="225">
        <f t="shared" si="4"/>
        <v>3213</v>
      </c>
      <c r="M4" s="225">
        <f t="shared" si="4"/>
        <v>3213</v>
      </c>
      <c r="N4" s="225">
        <f t="shared" si="4"/>
        <v>3213</v>
      </c>
      <c r="O4" s="225">
        <f t="shared" si="4"/>
        <v>3213</v>
      </c>
      <c r="P4" s="225">
        <f t="shared" si="4"/>
        <v>3213</v>
      </c>
      <c r="Q4" s="225">
        <f t="shared" si="4"/>
        <v>3213</v>
      </c>
      <c r="R4" s="225">
        <f t="shared" si="4"/>
        <v>3213</v>
      </c>
      <c r="S4" s="225">
        <f t="shared" si="4"/>
        <v>3213</v>
      </c>
      <c r="T4" s="225">
        <f t="shared" si="4"/>
        <v>3213</v>
      </c>
      <c r="U4" s="225">
        <f t="shared" si="4"/>
        <v>3213</v>
      </c>
      <c r="V4" s="225">
        <f t="shared" si="4"/>
        <v>3213</v>
      </c>
      <c r="W4" s="225">
        <f t="shared" si="4"/>
        <v>3213</v>
      </c>
      <c r="X4" s="225">
        <f t="shared" si="4"/>
        <v>3213</v>
      </c>
      <c r="Y4" s="225">
        <f t="shared" si="4"/>
        <v>3213</v>
      </c>
      <c r="Z4" s="225">
        <f t="shared" si="4"/>
        <v>3213</v>
      </c>
      <c r="AA4" s="225">
        <f t="shared" si="4"/>
        <v>3213</v>
      </c>
      <c r="AB4" s="225">
        <f t="shared" si="4"/>
        <v>3213</v>
      </c>
      <c r="AC4" s="225">
        <f t="shared" si="4"/>
        <v>3213</v>
      </c>
      <c r="AD4" s="225">
        <f t="shared" si="4"/>
        <v>3213</v>
      </c>
      <c r="AE4" s="225">
        <f t="shared" si="4"/>
        <v>3213</v>
      </c>
      <c r="AF4" s="225">
        <f t="shared" si="4"/>
        <v>3213</v>
      </c>
      <c r="AG4" s="225">
        <f t="shared" si="4"/>
        <v>3213</v>
      </c>
      <c r="AH4" s="225">
        <f t="shared" si="4"/>
        <v>3213</v>
      </c>
      <c r="AI4" s="225">
        <f t="shared" si="4"/>
        <v>3213</v>
      </c>
      <c r="AJ4" s="225">
        <f t="shared" si="4"/>
        <v>3213</v>
      </c>
      <c r="AK4" s="225">
        <f t="shared" si="4"/>
        <v>3213</v>
      </c>
      <c r="AL4" s="225">
        <f t="shared" si="4"/>
        <v>3213</v>
      </c>
      <c r="AM4" s="225">
        <f t="shared" si="4"/>
        <v>3213</v>
      </c>
      <c r="AN4" s="225">
        <f t="shared" si="4"/>
        <v>3213</v>
      </c>
      <c r="AO4" s="225">
        <f t="shared" si="4"/>
        <v>3213</v>
      </c>
      <c r="AP4" s="225">
        <f t="shared" si="4"/>
        <v>3213</v>
      </c>
      <c r="AQ4" s="225">
        <f t="shared" si="4"/>
        <v>3213</v>
      </c>
      <c r="AR4" s="225">
        <f t="shared" si="4"/>
        <v>3213</v>
      </c>
      <c r="AS4" s="225">
        <f t="shared" si="4"/>
        <v>3213</v>
      </c>
      <c r="AT4" s="225">
        <f t="shared" si="4"/>
        <v>3213</v>
      </c>
      <c r="AU4" s="225">
        <f t="shared" si="4"/>
        <v>3213</v>
      </c>
      <c r="AV4" s="225">
        <f t="shared" si="4"/>
        <v>3213</v>
      </c>
      <c r="AW4" s="225">
        <f t="shared" si="4"/>
        <v>3213</v>
      </c>
      <c r="AX4" s="225">
        <f t="shared" si="4"/>
        <v>3213</v>
      </c>
      <c r="AY4" s="225">
        <f t="shared" si="4"/>
        <v>3213</v>
      </c>
      <c r="AZ4" s="225">
        <f t="shared" si="4"/>
        <v>3213</v>
      </c>
      <c r="BA4" s="225">
        <f t="shared" si="4"/>
        <v>3213</v>
      </c>
      <c r="BB4" s="225">
        <f t="shared" si="4"/>
        <v>3213</v>
      </c>
      <c r="BC4" s="225">
        <f t="shared" si="4"/>
        <v>3213</v>
      </c>
      <c r="BD4" s="225">
        <f t="shared" si="4"/>
        <v>3213</v>
      </c>
      <c r="BE4" s="225">
        <f t="shared" si="4"/>
        <v>3213</v>
      </c>
      <c r="BF4" s="225">
        <f t="shared" si="4"/>
        <v>3213</v>
      </c>
      <c r="BG4" s="225">
        <f t="shared" si="4"/>
        <v>3213</v>
      </c>
      <c r="BH4" s="225">
        <f t="shared" si="4"/>
        <v>3213</v>
      </c>
      <c r="BI4" s="225">
        <f t="shared" si="4"/>
        <v>3213</v>
      </c>
      <c r="BJ4" s="225">
        <f t="shared" si="4"/>
        <v>3213</v>
      </c>
      <c r="BK4" s="225">
        <f t="shared" si="4"/>
        <v>3213</v>
      </c>
      <c r="BL4" s="225">
        <f t="shared" si="4"/>
        <v>3213</v>
      </c>
      <c r="BM4" s="225">
        <f t="shared" si="4"/>
        <v>3213</v>
      </c>
      <c r="BN4" s="225">
        <f t="shared" si="4"/>
        <v>3213</v>
      </c>
      <c r="BO4" s="225">
        <f t="shared" ref="BO4:CS4" si="5">SUM(BO5:BO11)</f>
        <v>3213</v>
      </c>
      <c r="BP4" s="225">
        <f t="shared" si="5"/>
        <v>3213</v>
      </c>
      <c r="BQ4" s="225">
        <f t="shared" si="5"/>
        <v>3213</v>
      </c>
      <c r="BR4" s="225">
        <f t="shared" si="5"/>
        <v>3213</v>
      </c>
      <c r="BS4" s="225">
        <f t="shared" si="5"/>
        <v>3213</v>
      </c>
      <c r="BT4" s="225">
        <f t="shared" si="5"/>
        <v>3213</v>
      </c>
      <c r="BU4" s="225">
        <f t="shared" si="5"/>
        <v>3213</v>
      </c>
      <c r="BV4" s="225">
        <f t="shared" si="5"/>
        <v>3213</v>
      </c>
      <c r="BW4" s="225">
        <f t="shared" si="5"/>
        <v>3213</v>
      </c>
      <c r="BX4" s="225">
        <f t="shared" si="5"/>
        <v>3213</v>
      </c>
      <c r="BY4" s="225">
        <f t="shared" si="5"/>
        <v>3213</v>
      </c>
      <c r="BZ4" s="225">
        <f t="shared" si="5"/>
        <v>3213</v>
      </c>
      <c r="CA4" s="225">
        <f t="shared" si="5"/>
        <v>3213</v>
      </c>
      <c r="CB4" s="225">
        <f t="shared" si="5"/>
        <v>3213</v>
      </c>
      <c r="CC4" s="225">
        <f t="shared" si="5"/>
        <v>3213</v>
      </c>
      <c r="CD4" s="225">
        <f t="shared" si="5"/>
        <v>3213</v>
      </c>
      <c r="CE4" s="225">
        <f t="shared" si="5"/>
        <v>3213</v>
      </c>
      <c r="CF4" s="225">
        <f t="shared" si="5"/>
        <v>3213</v>
      </c>
      <c r="CG4" s="225">
        <f t="shared" si="5"/>
        <v>3213</v>
      </c>
      <c r="CH4" s="225">
        <f t="shared" si="5"/>
        <v>3213</v>
      </c>
      <c r="CI4" s="225">
        <f t="shared" si="5"/>
        <v>3213</v>
      </c>
      <c r="CJ4" s="225">
        <f t="shared" si="5"/>
        <v>3213</v>
      </c>
      <c r="CK4" s="225">
        <f t="shared" si="5"/>
        <v>3213</v>
      </c>
      <c r="CL4" s="225">
        <f t="shared" si="5"/>
        <v>3213</v>
      </c>
      <c r="CM4" s="225">
        <f t="shared" si="5"/>
        <v>3213</v>
      </c>
      <c r="CN4" s="225">
        <f t="shared" si="5"/>
        <v>3213</v>
      </c>
      <c r="CO4" s="225">
        <f t="shared" si="5"/>
        <v>3213</v>
      </c>
      <c r="CP4" s="225">
        <f t="shared" si="5"/>
        <v>3213</v>
      </c>
      <c r="CQ4" s="225">
        <f t="shared" si="5"/>
        <v>3213</v>
      </c>
      <c r="CR4" s="225">
        <f t="shared" si="5"/>
        <v>3213</v>
      </c>
      <c r="CS4" s="226">
        <f t="shared" si="5"/>
        <v>3213</v>
      </c>
      <c r="CT4" s="29">
        <f t="shared" si="3"/>
        <v>308448</v>
      </c>
      <c r="CU4" s="107"/>
      <c r="CW4" s="99"/>
    </row>
    <row r="5" spans="1:165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">
        <f t="shared" si="3"/>
        <v>45600</v>
      </c>
      <c r="CU5" s="107"/>
      <c r="CW5" s="99"/>
    </row>
    <row r="6" spans="1:165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">
        <f t="shared" si="3"/>
        <v>54720</v>
      </c>
      <c r="CU6" s="107"/>
      <c r="CW6" s="99"/>
    </row>
    <row r="7" spans="1:165">
      <c r="A7" s="17" t="s">
        <v>34</v>
      </c>
      <c r="B7" s="222">
        <v>615</v>
      </c>
      <c r="C7" s="222">
        <v>615</v>
      </c>
      <c r="D7" s="222">
        <v>615</v>
      </c>
      <c r="E7" s="222">
        <v>615</v>
      </c>
      <c r="F7" s="222">
        <v>615</v>
      </c>
      <c r="G7" s="222">
        <v>615</v>
      </c>
      <c r="H7" s="222">
        <v>615</v>
      </c>
      <c r="I7" s="222">
        <v>615</v>
      </c>
      <c r="J7" s="222">
        <v>615</v>
      </c>
      <c r="K7" s="222">
        <v>615</v>
      </c>
      <c r="L7" s="222">
        <v>615</v>
      </c>
      <c r="M7" s="222">
        <v>615</v>
      </c>
      <c r="N7" s="222">
        <v>615</v>
      </c>
      <c r="O7" s="222">
        <v>615</v>
      </c>
      <c r="P7" s="222">
        <v>615</v>
      </c>
      <c r="Q7" s="222">
        <v>615</v>
      </c>
      <c r="R7" s="222">
        <v>615</v>
      </c>
      <c r="S7" s="222">
        <v>615</v>
      </c>
      <c r="T7" s="222">
        <v>615</v>
      </c>
      <c r="U7" s="222">
        <v>615</v>
      </c>
      <c r="V7" s="222">
        <v>615</v>
      </c>
      <c r="W7" s="222">
        <v>615</v>
      </c>
      <c r="X7" s="222">
        <v>615</v>
      </c>
      <c r="Y7" s="222">
        <v>615</v>
      </c>
      <c r="Z7" s="222">
        <v>615</v>
      </c>
      <c r="AA7" s="222">
        <v>615</v>
      </c>
      <c r="AB7" s="222">
        <v>615</v>
      </c>
      <c r="AC7" s="222">
        <v>615</v>
      </c>
      <c r="AD7" s="222">
        <v>615</v>
      </c>
      <c r="AE7" s="222">
        <v>615</v>
      </c>
      <c r="AF7" s="222">
        <v>615</v>
      </c>
      <c r="AG7" s="222">
        <v>615</v>
      </c>
      <c r="AH7" s="222">
        <v>615</v>
      </c>
      <c r="AI7" s="222">
        <v>615</v>
      </c>
      <c r="AJ7" s="222">
        <v>615</v>
      </c>
      <c r="AK7" s="222">
        <v>615</v>
      </c>
      <c r="AL7" s="222">
        <v>615</v>
      </c>
      <c r="AM7" s="222">
        <v>615</v>
      </c>
      <c r="AN7" s="222">
        <v>615</v>
      </c>
      <c r="AO7" s="222">
        <v>615</v>
      </c>
      <c r="AP7" s="222">
        <v>615</v>
      </c>
      <c r="AQ7" s="222">
        <v>615</v>
      </c>
      <c r="AR7" s="222">
        <v>615</v>
      </c>
      <c r="AS7" s="222">
        <v>615</v>
      </c>
      <c r="AT7" s="222">
        <v>615</v>
      </c>
      <c r="AU7" s="222">
        <v>615</v>
      </c>
      <c r="AV7" s="222">
        <v>615</v>
      </c>
      <c r="AW7" s="222">
        <v>615</v>
      </c>
      <c r="AX7" s="222">
        <v>615</v>
      </c>
      <c r="AY7" s="222">
        <v>615</v>
      </c>
      <c r="AZ7" s="222">
        <v>615</v>
      </c>
      <c r="BA7" s="222">
        <v>615</v>
      </c>
      <c r="BB7" s="222">
        <v>615</v>
      </c>
      <c r="BC7" s="222">
        <v>615</v>
      </c>
      <c r="BD7" s="222">
        <v>615</v>
      </c>
      <c r="BE7" s="222">
        <v>615</v>
      </c>
      <c r="BF7" s="222">
        <v>615</v>
      </c>
      <c r="BG7" s="222">
        <v>615</v>
      </c>
      <c r="BH7" s="222">
        <v>615</v>
      </c>
      <c r="BI7" s="222">
        <v>615</v>
      </c>
      <c r="BJ7" s="222">
        <v>615</v>
      </c>
      <c r="BK7" s="222">
        <v>615</v>
      </c>
      <c r="BL7" s="222">
        <v>615</v>
      </c>
      <c r="BM7" s="222">
        <v>615</v>
      </c>
      <c r="BN7" s="222">
        <v>615</v>
      </c>
      <c r="BO7" s="222">
        <v>615</v>
      </c>
      <c r="BP7" s="222">
        <v>615</v>
      </c>
      <c r="BQ7" s="222">
        <v>615</v>
      </c>
      <c r="BR7" s="222">
        <v>615</v>
      </c>
      <c r="BS7" s="222">
        <v>615</v>
      </c>
      <c r="BT7" s="222">
        <v>615</v>
      </c>
      <c r="BU7" s="222">
        <v>615</v>
      </c>
      <c r="BV7" s="222">
        <v>615</v>
      </c>
      <c r="BW7" s="222">
        <v>615</v>
      </c>
      <c r="BX7" s="222">
        <v>615</v>
      </c>
      <c r="BY7" s="222">
        <v>615</v>
      </c>
      <c r="BZ7" s="222">
        <v>615</v>
      </c>
      <c r="CA7" s="222">
        <v>615</v>
      </c>
      <c r="CB7" s="222">
        <v>615</v>
      </c>
      <c r="CC7" s="222">
        <v>615</v>
      </c>
      <c r="CD7" s="222">
        <v>615</v>
      </c>
      <c r="CE7" s="222">
        <v>615</v>
      </c>
      <c r="CF7" s="222">
        <v>615</v>
      </c>
      <c r="CG7" s="222">
        <v>615</v>
      </c>
      <c r="CH7" s="222">
        <v>615</v>
      </c>
      <c r="CI7" s="222">
        <v>615</v>
      </c>
      <c r="CJ7" s="222">
        <v>615</v>
      </c>
      <c r="CK7" s="222">
        <v>615</v>
      </c>
      <c r="CL7" s="222">
        <v>615</v>
      </c>
      <c r="CM7" s="222">
        <v>615</v>
      </c>
      <c r="CN7" s="222">
        <v>615</v>
      </c>
      <c r="CO7" s="222">
        <v>615</v>
      </c>
      <c r="CP7" s="222">
        <v>615</v>
      </c>
      <c r="CQ7" s="222">
        <v>615</v>
      </c>
      <c r="CR7" s="222">
        <v>615</v>
      </c>
      <c r="CS7" s="222">
        <v>615</v>
      </c>
      <c r="CT7" s="1">
        <f t="shared" si="3"/>
        <v>59040</v>
      </c>
      <c r="CU7" s="107"/>
      <c r="CW7" s="99"/>
    </row>
    <row r="8" spans="1:165">
      <c r="A8" s="17" t="s">
        <v>35</v>
      </c>
      <c r="B8" s="222">
        <v>390</v>
      </c>
      <c r="C8" s="222">
        <v>390</v>
      </c>
      <c r="D8" s="222">
        <v>390</v>
      </c>
      <c r="E8" s="222">
        <v>390</v>
      </c>
      <c r="F8" s="222">
        <v>390</v>
      </c>
      <c r="G8" s="222">
        <v>390</v>
      </c>
      <c r="H8" s="222">
        <v>390</v>
      </c>
      <c r="I8" s="222">
        <v>390</v>
      </c>
      <c r="J8" s="222">
        <v>390</v>
      </c>
      <c r="K8" s="222">
        <v>390</v>
      </c>
      <c r="L8" s="222">
        <v>390</v>
      </c>
      <c r="M8" s="222">
        <v>390</v>
      </c>
      <c r="N8" s="222">
        <v>390</v>
      </c>
      <c r="O8" s="222">
        <v>390</v>
      </c>
      <c r="P8" s="222">
        <v>390</v>
      </c>
      <c r="Q8" s="222">
        <v>390</v>
      </c>
      <c r="R8" s="222">
        <v>390</v>
      </c>
      <c r="S8" s="222">
        <v>390</v>
      </c>
      <c r="T8" s="222">
        <v>390</v>
      </c>
      <c r="U8" s="222">
        <v>390</v>
      </c>
      <c r="V8" s="222">
        <v>390</v>
      </c>
      <c r="W8" s="222">
        <v>390</v>
      </c>
      <c r="X8" s="222">
        <v>390</v>
      </c>
      <c r="Y8" s="222">
        <v>390</v>
      </c>
      <c r="Z8" s="222">
        <v>390</v>
      </c>
      <c r="AA8" s="222">
        <v>390</v>
      </c>
      <c r="AB8" s="222">
        <v>390</v>
      </c>
      <c r="AC8" s="222">
        <v>390</v>
      </c>
      <c r="AD8" s="222">
        <v>390</v>
      </c>
      <c r="AE8" s="222">
        <v>390</v>
      </c>
      <c r="AF8" s="222">
        <v>390</v>
      </c>
      <c r="AG8" s="222">
        <v>390</v>
      </c>
      <c r="AH8" s="222">
        <v>390</v>
      </c>
      <c r="AI8" s="222">
        <v>390</v>
      </c>
      <c r="AJ8" s="222">
        <v>390</v>
      </c>
      <c r="AK8" s="222">
        <v>390</v>
      </c>
      <c r="AL8" s="222">
        <v>390</v>
      </c>
      <c r="AM8" s="222">
        <v>390</v>
      </c>
      <c r="AN8" s="222">
        <v>390</v>
      </c>
      <c r="AO8" s="222">
        <v>390</v>
      </c>
      <c r="AP8" s="222">
        <v>390</v>
      </c>
      <c r="AQ8" s="222">
        <v>390</v>
      </c>
      <c r="AR8" s="222">
        <v>390</v>
      </c>
      <c r="AS8" s="222">
        <v>390</v>
      </c>
      <c r="AT8" s="222">
        <v>390</v>
      </c>
      <c r="AU8" s="222">
        <v>390</v>
      </c>
      <c r="AV8" s="222">
        <v>390</v>
      </c>
      <c r="AW8" s="222">
        <v>390</v>
      </c>
      <c r="AX8" s="222">
        <v>390</v>
      </c>
      <c r="AY8" s="222">
        <v>390</v>
      </c>
      <c r="AZ8" s="222">
        <v>390</v>
      </c>
      <c r="BA8" s="222">
        <v>390</v>
      </c>
      <c r="BB8" s="222">
        <v>390</v>
      </c>
      <c r="BC8" s="222">
        <v>390</v>
      </c>
      <c r="BD8" s="222">
        <v>390</v>
      </c>
      <c r="BE8" s="222">
        <v>390</v>
      </c>
      <c r="BF8" s="222">
        <v>390</v>
      </c>
      <c r="BG8" s="222">
        <v>390</v>
      </c>
      <c r="BH8" s="222">
        <v>390</v>
      </c>
      <c r="BI8" s="222">
        <v>390</v>
      </c>
      <c r="BJ8" s="222">
        <v>390</v>
      </c>
      <c r="BK8" s="222">
        <v>390</v>
      </c>
      <c r="BL8" s="222">
        <v>390</v>
      </c>
      <c r="BM8" s="222">
        <v>390</v>
      </c>
      <c r="BN8" s="222">
        <v>390</v>
      </c>
      <c r="BO8" s="222">
        <v>390</v>
      </c>
      <c r="BP8" s="222">
        <v>390</v>
      </c>
      <c r="BQ8" s="222">
        <v>390</v>
      </c>
      <c r="BR8" s="222">
        <v>390</v>
      </c>
      <c r="BS8" s="222">
        <v>390</v>
      </c>
      <c r="BT8" s="222">
        <v>390</v>
      </c>
      <c r="BU8" s="222">
        <v>390</v>
      </c>
      <c r="BV8" s="222">
        <v>390</v>
      </c>
      <c r="BW8" s="222">
        <v>390</v>
      </c>
      <c r="BX8" s="222">
        <v>390</v>
      </c>
      <c r="BY8" s="222">
        <v>390</v>
      </c>
      <c r="BZ8" s="222">
        <v>390</v>
      </c>
      <c r="CA8" s="222">
        <v>390</v>
      </c>
      <c r="CB8" s="222">
        <v>390</v>
      </c>
      <c r="CC8" s="222">
        <v>390</v>
      </c>
      <c r="CD8" s="222">
        <v>390</v>
      </c>
      <c r="CE8" s="222">
        <v>390</v>
      </c>
      <c r="CF8" s="222">
        <v>390</v>
      </c>
      <c r="CG8" s="222">
        <v>390</v>
      </c>
      <c r="CH8" s="222">
        <v>390</v>
      </c>
      <c r="CI8" s="222">
        <v>390</v>
      </c>
      <c r="CJ8" s="222">
        <v>390</v>
      </c>
      <c r="CK8" s="222">
        <v>390</v>
      </c>
      <c r="CL8" s="222">
        <v>390</v>
      </c>
      <c r="CM8" s="222">
        <v>390</v>
      </c>
      <c r="CN8" s="222">
        <v>390</v>
      </c>
      <c r="CO8" s="222">
        <v>390</v>
      </c>
      <c r="CP8" s="222">
        <v>390</v>
      </c>
      <c r="CQ8" s="222">
        <v>390</v>
      </c>
      <c r="CR8" s="222">
        <v>390</v>
      </c>
      <c r="CS8" s="222">
        <v>390</v>
      </c>
      <c r="CT8" s="1">
        <f t="shared" si="3"/>
        <v>37440</v>
      </c>
      <c r="CU8" s="107"/>
      <c r="CW8" s="99"/>
    </row>
    <row r="9" spans="1:165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">
        <f t="shared" si="3"/>
        <v>43200</v>
      </c>
      <c r="CU9" s="107"/>
      <c r="CW9" s="99"/>
    </row>
    <row r="10" spans="1:165">
      <c r="A10" s="17" t="s">
        <v>37</v>
      </c>
      <c r="B10" s="222">
        <v>676</v>
      </c>
      <c r="C10" s="222">
        <v>676</v>
      </c>
      <c r="D10" s="222">
        <v>676</v>
      </c>
      <c r="E10" s="222">
        <v>676</v>
      </c>
      <c r="F10" s="222">
        <v>676</v>
      </c>
      <c r="G10" s="222">
        <v>676</v>
      </c>
      <c r="H10" s="222">
        <v>676</v>
      </c>
      <c r="I10" s="222">
        <v>676</v>
      </c>
      <c r="J10" s="222">
        <v>676</v>
      </c>
      <c r="K10" s="222">
        <v>676</v>
      </c>
      <c r="L10" s="222">
        <v>676</v>
      </c>
      <c r="M10" s="222">
        <v>676</v>
      </c>
      <c r="N10" s="222">
        <v>676</v>
      </c>
      <c r="O10" s="222">
        <v>676</v>
      </c>
      <c r="P10" s="222">
        <v>676</v>
      </c>
      <c r="Q10" s="222">
        <v>676</v>
      </c>
      <c r="R10" s="222">
        <v>676</v>
      </c>
      <c r="S10" s="222">
        <v>676</v>
      </c>
      <c r="T10" s="222">
        <v>676</v>
      </c>
      <c r="U10" s="222">
        <v>676</v>
      </c>
      <c r="V10" s="222">
        <v>676</v>
      </c>
      <c r="W10" s="222">
        <v>676</v>
      </c>
      <c r="X10" s="222">
        <v>676</v>
      </c>
      <c r="Y10" s="222">
        <v>676</v>
      </c>
      <c r="Z10" s="222">
        <v>676</v>
      </c>
      <c r="AA10" s="222">
        <v>676</v>
      </c>
      <c r="AB10" s="222">
        <v>676</v>
      </c>
      <c r="AC10" s="222">
        <v>676</v>
      </c>
      <c r="AD10" s="222">
        <v>676</v>
      </c>
      <c r="AE10" s="222">
        <v>676</v>
      </c>
      <c r="AF10" s="222">
        <v>676</v>
      </c>
      <c r="AG10" s="222">
        <v>676</v>
      </c>
      <c r="AH10" s="222">
        <v>676</v>
      </c>
      <c r="AI10" s="222">
        <v>676</v>
      </c>
      <c r="AJ10" s="222">
        <v>676</v>
      </c>
      <c r="AK10" s="222">
        <v>676</v>
      </c>
      <c r="AL10" s="222">
        <v>676</v>
      </c>
      <c r="AM10" s="222">
        <v>676</v>
      </c>
      <c r="AN10" s="222">
        <v>676</v>
      </c>
      <c r="AO10" s="222">
        <v>676</v>
      </c>
      <c r="AP10" s="222">
        <v>676</v>
      </c>
      <c r="AQ10" s="222">
        <v>676</v>
      </c>
      <c r="AR10" s="222">
        <v>676</v>
      </c>
      <c r="AS10" s="222">
        <v>676</v>
      </c>
      <c r="AT10" s="222">
        <v>676</v>
      </c>
      <c r="AU10" s="222">
        <v>676</v>
      </c>
      <c r="AV10" s="222">
        <v>676</v>
      </c>
      <c r="AW10" s="222">
        <v>676</v>
      </c>
      <c r="AX10" s="222">
        <v>676</v>
      </c>
      <c r="AY10" s="222">
        <v>676</v>
      </c>
      <c r="AZ10" s="222">
        <v>676</v>
      </c>
      <c r="BA10" s="222">
        <v>676</v>
      </c>
      <c r="BB10" s="222">
        <v>676</v>
      </c>
      <c r="BC10" s="222">
        <v>676</v>
      </c>
      <c r="BD10" s="222">
        <v>676</v>
      </c>
      <c r="BE10" s="222">
        <v>676</v>
      </c>
      <c r="BF10" s="222">
        <v>676</v>
      </c>
      <c r="BG10" s="222">
        <v>676</v>
      </c>
      <c r="BH10" s="222">
        <v>676</v>
      </c>
      <c r="BI10" s="222">
        <v>676</v>
      </c>
      <c r="BJ10" s="222">
        <v>676</v>
      </c>
      <c r="BK10" s="222">
        <v>676</v>
      </c>
      <c r="BL10" s="222">
        <v>676</v>
      </c>
      <c r="BM10" s="222">
        <v>676</v>
      </c>
      <c r="BN10" s="222">
        <v>676</v>
      </c>
      <c r="BO10" s="222">
        <v>676</v>
      </c>
      <c r="BP10" s="222">
        <v>676</v>
      </c>
      <c r="BQ10" s="222">
        <v>676</v>
      </c>
      <c r="BR10" s="222">
        <v>676</v>
      </c>
      <c r="BS10" s="222">
        <v>676</v>
      </c>
      <c r="BT10" s="222">
        <v>676</v>
      </c>
      <c r="BU10" s="222">
        <v>676</v>
      </c>
      <c r="BV10" s="222">
        <v>676</v>
      </c>
      <c r="BW10" s="222">
        <v>676</v>
      </c>
      <c r="BX10" s="222">
        <v>676</v>
      </c>
      <c r="BY10" s="222">
        <v>676</v>
      </c>
      <c r="BZ10" s="222">
        <v>676</v>
      </c>
      <c r="CA10" s="222">
        <v>676</v>
      </c>
      <c r="CB10" s="222">
        <v>676</v>
      </c>
      <c r="CC10" s="222">
        <v>676</v>
      </c>
      <c r="CD10" s="222">
        <v>676</v>
      </c>
      <c r="CE10" s="222">
        <v>676</v>
      </c>
      <c r="CF10" s="222">
        <v>676</v>
      </c>
      <c r="CG10" s="222">
        <v>676</v>
      </c>
      <c r="CH10" s="222">
        <v>676</v>
      </c>
      <c r="CI10" s="222">
        <v>676</v>
      </c>
      <c r="CJ10" s="222">
        <v>676</v>
      </c>
      <c r="CK10" s="222">
        <v>676</v>
      </c>
      <c r="CL10" s="222">
        <v>676</v>
      </c>
      <c r="CM10" s="222">
        <v>676</v>
      </c>
      <c r="CN10" s="222">
        <v>676</v>
      </c>
      <c r="CO10" s="222">
        <v>676</v>
      </c>
      <c r="CP10" s="222">
        <v>676</v>
      </c>
      <c r="CQ10" s="222">
        <v>676</v>
      </c>
      <c r="CR10" s="222">
        <v>676</v>
      </c>
      <c r="CS10" s="222">
        <v>676</v>
      </c>
      <c r="CT10" s="1">
        <f t="shared" si="3"/>
        <v>64896</v>
      </c>
      <c r="CU10" s="107"/>
      <c r="CW10" s="99"/>
    </row>
    <row r="11" spans="1:165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">
        <f t="shared" si="3"/>
        <v>3552</v>
      </c>
      <c r="CU11" s="107"/>
      <c r="CW11" s="99"/>
    </row>
    <row r="12" spans="1:165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230">
        <f t="shared" si="3"/>
        <v>3496.3200000000043</v>
      </c>
      <c r="CU12" s="3"/>
      <c r="CW12" s="3"/>
      <c r="CX12" s="3"/>
      <c r="CY12" s="3"/>
      <c r="CZ12" s="3"/>
      <c r="DA12" s="3">
        <v>15.87</v>
      </c>
      <c r="DB12" s="3">
        <v>14.110000000000005</v>
      </c>
      <c r="DC12" s="3">
        <v>9.4900000000001086</v>
      </c>
      <c r="DD12" s="3">
        <v>17.880000000000102</v>
      </c>
      <c r="DE12" s="3">
        <v>21.629999999999921</v>
      </c>
      <c r="DF12" s="3">
        <v>13.850000000000041</v>
      </c>
      <c r="DG12" s="3">
        <v>17.780000000000037</v>
      </c>
      <c r="DH12" s="3">
        <v>17.850000000000005</v>
      </c>
      <c r="DI12" s="3">
        <v>17.979999999999997</v>
      </c>
      <c r="DJ12" s="3">
        <v>19.859999999999964</v>
      </c>
      <c r="DK12" s="3">
        <v>19.669999999999991</v>
      </c>
      <c r="DL12" s="3">
        <v>18.640000000000008</v>
      </c>
      <c r="DM12" s="3">
        <v>16.169999999999998</v>
      </c>
      <c r="DN12" s="3">
        <v>24.66</v>
      </c>
      <c r="DO12" s="3">
        <v>28.5</v>
      </c>
      <c r="DP12" s="3">
        <v>36.659999999999997</v>
      </c>
      <c r="DQ12" s="3">
        <v>174.37</v>
      </c>
      <c r="DR12" s="3">
        <v>233.85999999999999</v>
      </c>
      <c r="DS12" s="3">
        <v>235.06</v>
      </c>
      <c r="DT12" s="3">
        <v>326.64</v>
      </c>
      <c r="DU12" s="3">
        <v>382.16</v>
      </c>
      <c r="DV12" s="3">
        <v>450.25</v>
      </c>
      <c r="DW12" s="3">
        <v>450.07</v>
      </c>
      <c r="DX12" s="3">
        <v>396.36999999999995</v>
      </c>
      <c r="DY12" s="3">
        <v>341.78</v>
      </c>
      <c r="DZ12" s="3">
        <v>342.13</v>
      </c>
      <c r="EA12" s="3">
        <v>341.15999999999997</v>
      </c>
      <c r="EB12" s="3">
        <v>343.18999999999994</v>
      </c>
      <c r="EC12" s="3">
        <v>342.96000000000004</v>
      </c>
      <c r="ED12" s="3">
        <v>263.17</v>
      </c>
      <c r="EE12" s="3">
        <v>137.36000000000001</v>
      </c>
      <c r="EF12" s="3">
        <v>16.260000000000002</v>
      </c>
      <c r="EG12" s="3">
        <v>15.169999999999987</v>
      </c>
      <c r="EH12" s="3">
        <v>17.760000000000005</v>
      </c>
      <c r="EI12" s="3">
        <v>17.860000000000007</v>
      </c>
      <c r="EJ12" s="3">
        <v>22.480000000000047</v>
      </c>
      <c r="EK12" s="3">
        <v>35.910000000000025</v>
      </c>
      <c r="EL12" s="3">
        <v>35.71</v>
      </c>
      <c r="EM12" s="3">
        <v>35.799999999999997</v>
      </c>
      <c r="EN12" s="3">
        <v>33.92</v>
      </c>
      <c r="EO12" s="3">
        <v>33.770000000000003</v>
      </c>
      <c r="EP12" s="3">
        <v>17.300000000000026</v>
      </c>
      <c r="EQ12" s="3">
        <v>17.53999999999996</v>
      </c>
      <c r="ER12" s="3">
        <v>21.63000000000007</v>
      </c>
      <c r="ES12" s="3">
        <v>31.619999999999987</v>
      </c>
      <c r="ET12" s="3">
        <v>28.510000000000016</v>
      </c>
      <c r="EU12" s="3">
        <v>26.950000000000003</v>
      </c>
      <c r="EV12" s="3">
        <v>23.92</v>
      </c>
      <c r="EW12" s="3">
        <v>25.520000000000003</v>
      </c>
      <c r="EX12" s="3">
        <v>126.39999999999999</v>
      </c>
      <c r="EY12" s="3">
        <v>181.40000000000003</v>
      </c>
      <c r="EZ12" s="3">
        <v>240.57</v>
      </c>
      <c r="FA12" s="3">
        <v>250.29999999999995</v>
      </c>
      <c r="FB12" s="3">
        <v>253.58999999999997</v>
      </c>
      <c r="FC12" s="3">
        <v>259.89999999999992</v>
      </c>
      <c r="FD12" s="3">
        <v>338.34999999999991</v>
      </c>
      <c r="FE12" s="3">
        <v>359.44999999999993</v>
      </c>
      <c r="FF12" s="3">
        <v>449.71999999999986</v>
      </c>
      <c r="FG12" s="3">
        <v>456.43999999999994</v>
      </c>
      <c r="FH12" s="3">
        <v>456.27999999999992</v>
      </c>
      <c r="FI12" s="3">
        <v>456.45999999999992</v>
      </c>
    </row>
    <row r="13" spans="1:165">
      <c r="A13" s="158" t="s">
        <v>40</v>
      </c>
      <c r="B13" s="230">
        <f t="shared" ref="B13:AG13" si="6">SUM(B14:B14)</f>
        <v>3481.84</v>
      </c>
      <c r="C13" s="230">
        <f t="shared" si="6"/>
        <v>3482.03</v>
      </c>
      <c r="D13" s="230">
        <f t="shared" si="6"/>
        <v>3482.31</v>
      </c>
      <c r="E13" s="230">
        <f t="shared" si="6"/>
        <v>3482.68</v>
      </c>
      <c r="F13" s="230">
        <f t="shared" si="6"/>
        <v>3483.1</v>
      </c>
      <c r="G13" s="230">
        <f t="shared" si="6"/>
        <v>3483.5</v>
      </c>
      <c r="H13" s="230">
        <f t="shared" si="6"/>
        <v>3483.5</v>
      </c>
      <c r="I13" s="230">
        <f t="shared" si="6"/>
        <v>3483.81</v>
      </c>
      <c r="J13" s="230">
        <f t="shared" si="6"/>
        <v>3483.81</v>
      </c>
      <c r="K13" s="230">
        <f t="shared" si="6"/>
        <v>3484.12</v>
      </c>
      <c r="L13" s="230">
        <f t="shared" si="6"/>
        <v>3484.43</v>
      </c>
      <c r="M13" s="230">
        <f t="shared" si="6"/>
        <v>3484.59</v>
      </c>
      <c r="N13" s="230">
        <f t="shared" si="6"/>
        <v>3484.7</v>
      </c>
      <c r="O13" s="230">
        <f t="shared" si="6"/>
        <v>3484.7</v>
      </c>
      <c r="P13" s="230">
        <f t="shared" si="6"/>
        <v>3484.7</v>
      </c>
      <c r="Q13" s="230">
        <f t="shared" si="6"/>
        <v>3484.7</v>
      </c>
      <c r="R13" s="230">
        <f t="shared" si="6"/>
        <v>3484.7</v>
      </c>
      <c r="S13" s="230">
        <f t="shared" si="6"/>
        <v>3484.7</v>
      </c>
      <c r="T13" s="230">
        <f t="shared" si="6"/>
        <v>3484.7</v>
      </c>
      <c r="U13" s="230">
        <f t="shared" si="6"/>
        <v>3484.7</v>
      </c>
      <c r="V13" s="230">
        <f t="shared" si="6"/>
        <v>3484.7</v>
      </c>
      <c r="W13" s="230">
        <f t="shared" si="6"/>
        <v>3484.7</v>
      </c>
      <c r="X13" s="230">
        <f t="shared" si="6"/>
        <v>3484.7</v>
      </c>
      <c r="Y13" s="230">
        <f t="shared" si="6"/>
        <v>3484.88</v>
      </c>
      <c r="Z13" s="230">
        <f t="shared" si="6"/>
        <v>3484.88</v>
      </c>
      <c r="AA13" s="230">
        <f t="shared" si="6"/>
        <v>3484.88</v>
      </c>
      <c r="AB13" s="230">
        <f t="shared" si="6"/>
        <v>3485.63</v>
      </c>
      <c r="AC13" s="230">
        <f t="shared" si="6"/>
        <v>3485.87</v>
      </c>
      <c r="AD13" s="230">
        <f t="shared" si="6"/>
        <v>3486</v>
      </c>
      <c r="AE13" s="230">
        <f t="shared" si="6"/>
        <v>3486</v>
      </c>
      <c r="AF13" s="230">
        <f t="shared" si="6"/>
        <v>3486</v>
      </c>
      <c r="AG13" s="230">
        <f t="shared" si="6"/>
        <v>3486.25</v>
      </c>
      <c r="AH13" s="230">
        <f t="shared" ref="AH13:BM13" si="7">SUM(AH14:AH14)</f>
        <v>3486.32</v>
      </c>
      <c r="AI13" s="230">
        <f t="shared" si="7"/>
        <v>3486.32</v>
      </c>
      <c r="AJ13" s="230">
        <f t="shared" si="7"/>
        <v>3486.57</v>
      </c>
      <c r="AK13" s="230">
        <f t="shared" si="7"/>
        <v>3486.57</v>
      </c>
      <c r="AL13" s="230">
        <f t="shared" si="7"/>
        <v>3486.82</v>
      </c>
      <c r="AM13" s="230">
        <f t="shared" si="7"/>
        <v>3487.06</v>
      </c>
      <c r="AN13" s="230">
        <f t="shared" si="7"/>
        <v>3487.16</v>
      </c>
      <c r="AO13" s="230">
        <f t="shared" si="7"/>
        <v>3487.28</v>
      </c>
      <c r="AP13" s="230">
        <f t="shared" si="7"/>
        <v>3488.6</v>
      </c>
      <c r="AQ13" s="230">
        <f t="shared" si="7"/>
        <v>3488.81</v>
      </c>
      <c r="AR13" s="230">
        <f t="shared" si="7"/>
        <v>3488.81</v>
      </c>
      <c r="AS13" s="230">
        <f t="shared" si="7"/>
        <v>3488.81</v>
      </c>
      <c r="AT13" s="230">
        <f t="shared" si="7"/>
        <v>3488.74</v>
      </c>
      <c r="AU13" s="230">
        <f t="shared" si="7"/>
        <v>3488.74</v>
      </c>
      <c r="AV13" s="230">
        <f t="shared" si="7"/>
        <v>3486.41</v>
      </c>
      <c r="AW13" s="230">
        <f t="shared" si="7"/>
        <v>3486.41</v>
      </c>
      <c r="AX13" s="230">
        <f t="shared" si="7"/>
        <v>3486.41</v>
      </c>
      <c r="AY13" s="230">
        <f t="shared" si="7"/>
        <v>3486.41</v>
      </c>
      <c r="AZ13" s="230">
        <f t="shared" si="7"/>
        <v>3485.75</v>
      </c>
      <c r="BA13" s="230">
        <f t="shared" si="7"/>
        <v>3484.85</v>
      </c>
      <c r="BB13" s="230">
        <f t="shared" si="7"/>
        <v>3484.91</v>
      </c>
      <c r="BC13" s="230">
        <f t="shared" si="7"/>
        <v>3484.91</v>
      </c>
      <c r="BD13" s="230">
        <f t="shared" si="7"/>
        <v>3484.1</v>
      </c>
      <c r="BE13" s="230">
        <f t="shared" si="7"/>
        <v>3483.72</v>
      </c>
      <c r="BF13" s="230">
        <f t="shared" si="7"/>
        <v>3484.24</v>
      </c>
      <c r="BG13" s="230">
        <f t="shared" si="7"/>
        <v>3484.34</v>
      </c>
      <c r="BH13" s="230">
        <f t="shared" si="7"/>
        <v>3484.45</v>
      </c>
      <c r="BI13" s="230">
        <f t="shared" si="7"/>
        <v>3484.3</v>
      </c>
      <c r="BJ13" s="230">
        <f t="shared" si="7"/>
        <v>3484.6</v>
      </c>
      <c r="BK13" s="230">
        <f t="shared" si="7"/>
        <v>3485.28</v>
      </c>
      <c r="BL13" s="230">
        <f t="shared" si="7"/>
        <v>3485.9</v>
      </c>
      <c r="BM13" s="230">
        <f t="shared" si="7"/>
        <v>3486.28</v>
      </c>
      <c r="BN13" s="230">
        <f t="shared" ref="BN13:CS13" si="8">SUM(BN14:BN14)</f>
        <v>3486.66</v>
      </c>
      <c r="BO13" s="230">
        <f t="shared" si="8"/>
        <v>3487.09</v>
      </c>
      <c r="BP13" s="230">
        <f t="shared" si="8"/>
        <v>3487.09</v>
      </c>
      <c r="BQ13" s="230">
        <f t="shared" si="8"/>
        <v>3487.09</v>
      </c>
      <c r="BR13" s="230">
        <f t="shared" si="8"/>
        <v>3487.09</v>
      </c>
      <c r="BS13" s="230">
        <f t="shared" si="8"/>
        <v>3487.09</v>
      </c>
      <c r="BT13" s="230">
        <f t="shared" si="8"/>
        <v>3486.88</v>
      </c>
      <c r="BU13" s="230">
        <f t="shared" si="8"/>
        <v>3486.88</v>
      </c>
      <c r="BV13" s="230">
        <f t="shared" si="8"/>
        <v>3486.88</v>
      </c>
      <c r="BW13" s="230">
        <f t="shared" si="8"/>
        <v>3486.88</v>
      </c>
      <c r="BX13" s="230">
        <f t="shared" si="8"/>
        <v>3486.88</v>
      </c>
      <c r="BY13" s="230">
        <f t="shared" si="8"/>
        <v>3486.88</v>
      </c>
      <c r="BZ13" s="230">
        <f t="shared" si="8"/>
        <v>3486.88</v>
      </c>
      <c r="CA13" s="230">
        <f t="shared" si="8"/>
        <v>3486.88</v>
      </c>
      <c r="CB13" s="230">
        <f t="shared" si="8"/>
        <v>3486.88</v>
      </c>
      <c r="CC13" s="230">
        <f t="shared" si="8"/>
        <v>3486.88</v>
      </c>
      <c r="CD13" s="230">
        <f t="shared" si="8"/>
        <v>3487.16</v>
      </c>
      <c r="CE13" s="230">
        <f t="shared" si="8"/>
        <v>3487.21</v>
      </c>
      <c r="CF13" s="230">
        <f t="shared" si="8"/>
        <v>3487.24</v>
      </c>
      <c r="CG13" s="230">
        <f t="shared" si="8"/>
        <v>3487.3</v>
      </c>
      <c r="CH13" s="230">
        <f t="shared" si="8"/>
        <v>3487.37</v>
      </c>
      <c r="CI13" s="230">
        <f t="shared" si="8"/>
        <v>3487.42</v>
      </c>
      <c r="CJ13" s="230">
        <f t="shared" si="8"/>
        <v>3487.52</v>
      </c>
      <c r="CK13" s="230">
        <f t="shared" si="8"/>
        <v>3487.52</v>
      </c>
      <c r="CL13" s="230">
        <f t="shared" si="8"/>
        <v>3487.7</v>
      </c>
      <c r="CM13" s="230">
        <f t="shared" si="8"/>
        <v>3487.7</v>
      </c>
      <c r="CN13" s="230">
        <f t="shared" si="8"/>
        <v>3487.7</v>
      </c>
      <c r="CO13" s="230">
        <f t="shared" si="8"/>
        <v>3487.56</v>
      </c>
      <c r="CP13" s="230">
        <f t="shared" si="8"/>
        <v>3487.56</v>
      </c>
      <c r="CQ13" s="230">
        <f t="shared" si="8"/>
        <v>3487.56</v>
      </c>
      <c r="CR13" s="230">
        <f t="shared" si="8"/>
        <v>3487.56</v>
      </c>
      <c r="CS13" s="230">
        <f t="shared" si="8"/>
        <v>3487.56</v>
      </c>
      <c r="CT13" s="173">
        <f t="shared" si="3"/>
        <v>334652.24000000005</v>
      </c>
      <c r="CU13" s="105"/>
      <c r="CW13" s="99"/>
    </row>
    <row r="14" spans="1:165">
      <c r="A14" s="17" t="s">
        <v>12</v>
      </c>
      <c r="B14" s="1" cm="1">
        <f t="array" ref="B14:CS14">TRANSPOSE('[1]0403'!$AC$9:$AC$104)</f>
        <v>3481.84</v>
      </c>
      <c r="C14" s="1">
        <v>3482.03</v>
      </c>
      <c r="D14" s="1">
        <v>3482.31</v>
      </c>
      <c r="E14" s="1">
        <v>3482.68</v>
      </c>
      <c r="F14" s="1">
        <v>3483.1</v>
      </c>
      <c r="G14" s="1">
        <v>3483.5</v>
      </c>
      <c r="H14" s="1">
        <v>3483.5</v>
      </c>
      <c r="I14" s="1">
        <v>3483.81</v>
      </c>
      <c r="J14" s="1">
        <v>3483.81</v>
      </c>
      <c r="K14" s="1">
        <v>3484.12</v>
      </c>
      <c r="L14" s="1">
        <v>3484.43</v>
      </c>
      <c r="M14" s="1">
        <v>3484.59</v>
      </c>
      <c r="N14" s="1">
        <v>3484.7</v>
      </c>
      <c r="O14" s="1">
        <v>3484.7</v>
      </c>
      <c r="P14" s="1">
        <v>3484.7</v>
      </c>
      <c r="Q14" s="1">
        <v>3484.7</v>
      </c>
      <c r="R14" s="1">
        <v>3484.7</v>
      </c>
      <c r="S14" s="1">
        <v>3484.7</v>
      </c>
      <c r="T14" s="1">
        <v>3484.7</v>
      </c>
      <c r="U14" s="1">
        <v>3484.7</v>
      </c>
      <c r="V14" s="1">
        <v>3484.7</v>
      </c>
      <c r="W14" s="1">
        <v>3484.7</v>
      </c>
      <c r="X14" s="1">
        <v>3484.7</v>
      </c>
      <c r="Y14" s="1">
        <v>3484.88</v>
      </c>
      <c r="Z14" s="1">
        <v>3484.88</v>
      </c>
      <c r="AA14" s="1">
        <v>3484.88</v>
      </c>
      <c r="AB14" s="1">
        <v>3485.63</v>
      </c>
      <c r="AC14" s="1">
        <v>3485.87</v>
      </c>
      <c r="AD14" s="1">
        <v>3486</v>
      </c>
      <c r="AE14" s="1">
        <v>3486</v>
      </c>
      <c r="AF14" s="1">
        <v>3486</v>
      </c>
      <c r="AG14" s="1">
        <v>3486.25</v>
      </c>
      <c r="AH14" s="1">
        <v>3486.32</v>
      </c>
      <c r="AI14" s="1">
        <v>3486.32</v>
      </c>
      <c r="AJ14" s="1">
        <v>3486.57</v>
      </c>
      <c r="AK14" s="1">
        <v>3486.57</v>
      </c>
      <c r="AL14" s="1">
        <v>3486.82</v>
      </c>
      <c r="AM14" s="1">
        <v>3487.06</v>
      </c>
      <c r="AN14" s="1">
        <v>3487.16</v>
      </c>
      <c r="AO14" s="1">
        <v>3487.28</v>
      </c>
      <c r="AP14" s="1">
        <v>3488.6</v>
      </c>
      <c r="AQ14" s="1">
        <v>3488.81</v>
      </c>
      <c r="AR14" s="1">
        <v>3488.81</v>
      </c>
      <c r="AS14" s="1">
        <v>3488.81</v>
      </c>
      <c r="AT14" s="1">
        <v>3488.74</v>
      </c>
      <c r="AU14" s="1">
        <v>3488.74</v>
      </c>
      <c r="AV14" s="1">
        <v>3486.41</v>
      </c>
      <c r="AW14" s="1">
        <v>3486.41</v>
      </c>
      <c r="AX14" s="1">
        <v>3486.41</v>
      </c>
      <c r="AY14" s="1">
        <v>3486.41</v>
      </c>
      <c r="AZ14" s="1">
        <v>3485.75</v>
      </c>
      <c r="BA14" s="1">
        <v>3484.85</v>
      </c>
      <c r="BB14" s="1">
        <v>3484.91</v>
      </c>
      <c r="BC14" s="1">
        <v>3484.91</v>
      </c>
      <c r="BD14" s="1">
        <v>3484.1</v>
      </c>
      <c r="BE14" s="1">
        <v>3483.72</v>
      </c>
      <c r="BF14" s="1">
        <v>3484.24</v>
      </c>
      <c r="BG14" s="1">
        <v>3484.34</v>
      </c>
      <c r="BH14" s="1">
        <v>3484.45</v>
      </c>
      <c r="BI14" s="1">
        <v>3484.3</v>
      </c>
      <c r="BJ14" s="1">
        <v>3484.6</v>
      </c>
      <c r="BK14" s="1">
        <v>3485.28</v>
      </c>
      <c r="BL14" s="1">
        <v>3485.9</v>
      </c>
      <c r="BM14" s="1">
        <v>3486.28</v>
      </c>
      <c r="BN14" s="1">
        <v>3486.66</v>
      </c>
      <c r="BO14" s="1">
        <v>3487.09</v>
      </c>
      <c r="BP14" s="1">
        <v>3487.09</v>
      </c>
      <c r="BQ14" s="1">
        <v>3487.09</v>
      </c>
      <c r="BR14" s="1">
        <v>3487.09</v>
      </c>
      <c r="BS14" s="1">
        <v>3487.09</v>
      </c>
      <c r="BT14" s="1">
        <v>3486.88</v>
      </c>
      <c r="BU14" s="1">
        <v>3486.88</v>
      </c>
      <c r="BV14" s="1">
        <v>3486.88</v>
      </c>
      <c r="BW14" s="1">
        <v>3486.88</v>
      </c>
      <c r="BX14" s="1">
        <v>3486.88</v>
      </c>
      <c r="BY14" s="1">
        <v>3486.88</v>
      </c>
      <c r="BZ14" s="1">
        <v>3486.88</v>
      </c>
      <c r="CA14" s="1">
        <v>3486.88</v>
      </c>
      <c r="CB14" s="1">
        <v>3486.88</v>
      </c>
      <c r="CC14" s="1">
        <v>3486.88</v>
      </c>
      <c r="CD14" s="1">
        <v>3487.16</v>
      </c>
      <c r="CE14" s="1">
        <v>3487.21</v>
      </c>
      <c r="CF14" s="1">
        <v>3487.24</v>
      </c>
      <c r="CG14" s="1">
        <v>3487.3</v>
      </c>
      <c r="CH14" s="1">
        <v>3487.37</v>
      </c>
      <c r="CI14" s="1">
        <v>3487.42</v>
      </c>
      <c r="CJ14" s="1">
        <v>3487.52</v>
      </c>
      <c r="CK14" s="1">
        <v>3487.52</v>
      </c>
      <c r="CL14" s="1">
        <v>3487.7</v>
      </c>
      <c r="CM14" s="1">
        <v>3487.7</v>
      </c>
      <c r="CN14" s="1">
        <v>3487.7</v>
      </c>
      <c r="CO14" s="1">
        <v>3487.56</v>
      </c>
      <c r="CP14" s="1">
        <v>3487.56</v>
      </c>
      <c r="CQ14" s="1">
        <v>3487.56</v>
      </c>
      <c r="CR14" s="1">
        <v>3487.56</v>
      </c>
      <c r="CS14" s="1">
        <v>3487.56</v>
      </c>
      <c r="CT14" s="1">
        <f t="shared" si="3"/>
        <v>334652.24000000005</v>
      </c>
      <c r="CU14" s="107"/>
      <c r="CW14" s="99"/>
    </row>
    <row r="15" spans="1:165">
      <c r="A15" s="158" t="s">
        <v>41</v>
      </c>
      <c r="B15" s="230">
        <f>SUM(B16:B19)</f>
        <v>1970.45</v>
      </c>
      <c r="C15" s="230">
        <f t="shared" ref="C15:BN15" si="9">SUM(C16:C19)</f>
        <v>1970.45</v>
      </c>
      <c r="D15" s="230">
        <f t="shared" si="9"/>
        <v>1970.45</v>
      </c>
      <c r="E15" s="230">
        <f t="shared" si="9"/>
        <v>1970.45</v>
      </c>
      <c r="F15" s="230">
        <f t="shared" si="9"/>
        <v>1970.45</v>
      </c>
      <c r="G15" s="230">
        <f t="shared" si="9"/>
        <v>1970.45</v>
      </c>
      <c r="H15" s="230">
        <f t="shared" si="9"/>
        <v>1970.45</v>
      </c>
      <c r="I15" s="230">
        <f t="shared" si="9"/>
        <v>1970.45</v>
      </c>
      <c r="J15" s="230">
        <f t="shared" si="9"/>
        <v>1970.45</v>
      </c>
      <c r="K15" s="230">
        <f t="shared" si="9"/>
        <v>1970.45</v>
      </c>
      <c r="L15" s="230">
        <f t="shared" si="9"/>
        <v>1970.45</v>
      </c>
      <c r="M15" s="230">
        <f t="shared" si="9"/>
        <v>1970.45</v>
      </c>
      <c r="N15" s="230">
        <f t="shared" si="9"/>
        <v>1970.45</v>
      </c>
      <c r="O15" s="230">
        <f t="shared" si="9"/>
        <v>1970.45</v>
      </c>
      <c r="P15" s="230">
        <f t="shared" si="9"/>
        <v>1970.45</v>
      </c>
      <c r="Q15" s="230">
        <f t="shared" si="9"/>
        <v>1970.45</v>
      </c>
      <c r="R15" s="230">
        <f t="shared" si="9"/>
        <v>1970.45</v>
      </c>
      <c r="S15" s="230">
        <f t="shared" si="9"/>
        <v>1970.45</v>
      </c>
      <c r="T15" s="230">
        <f t="shared" si="9"/>
        <v>1970.45</v>
      </c>
      <c r="U15" s="230">
        <f t="shared" si="9"/>
        <v>1970.45</v>
      </c>
      <c r="V15" s="230">
        <f t="shared" si="9"/>
        <v>1970.45</v>
      </c>
      <c r="W15" s="230">
        <f t="shared" si="9"/>
        <v>1970.45</v>
      </c>
      <c r="X15" s="230">
        <f t="shared" si="9"/>
        <v>1970.45</v>
      </c>
      <c r="Y15" s="230">
        <f t="shared" si="9"/>
        <v>1970.45</v>
      </c>
      <c r="Z15" s="230">
        <f t="shared" si="9"/>
        <v>1970.45</v>
      </c>
      <c r="AA15" s="230">
        <f t="shared" si="9"/>
        <v>1970.45</v>
      </c>
      <c r="AB15" s="230">
        <f t="shared" si="9"/>
        <v>1970.45</v>
      </c>
      <c r="AC15" s="230">
        <f t="shared" si="9"/>
        <v>1970.45</v>
      </c>
      <c r="AD15" s="230">
        <f t="shared" si="9"/>
        <v>1970.45</v>
      </c>
      <c r="AE15" s="230">
        <f t="shared" si="9"/>
        <v>1970.45</v>
      </c>
      <c r="AF15" s="230">
        <f t="shared" si="9"/>
        <v>1970.45</v>
      </c>
      <c r="AG15" s="230">
        <f t="shared" si="9"/>
        <v>1970.45</v>
      </c>
      <c r="AH15" s="230">
        <f t="shared" si="9"/>
        <v>1970.45</v>
      </c>
      <c r="AI15" s="230">
        <f t="shared" si="9"/>
        <v>1970.45</v>
      </c>
      <c r="AJ15" s="230">
        <f t="shared" si="9"/>
        <v>1970.45</v>
      </c>
      <c r="AK15" s="230">
        <f t="shared" si="9"/>
        <v>1970.45</v>
      </c>
      <c r="AL15" s="230">
        <f t="shared" si="9"/>
        <v>1970.45</v>
      </c>
      <c r="AM15" s="230">
        <f t="shared" si="9"/>
        <v>1970.45</v>
      </c>
      <c r="AN15" s="230">
        <f t="shared" si="9"/>
        <v>1970.45</v>
      </c>
      <c r="AO15" s="230">
        <f t="shared" si="9"/>
        <v>1970.45</v>
      </c>
      <c r="AP15" s="230">
        <f t="shared" si="9"/>
        <v>1970.45</v>
      </c>
      <c r="AQ15" s="230">
        <f t="shared" si="9"/>
        <v>1970.45</v>
      </c>
      <c r="AR15" s="230">
        <f t="shared" si="9"/>
        <v>1970.45</v>
      </c>
      <c r="AS15" s="230">
        <f t="shared" si="9"/>
        <v>1970.45</v>
      </c>
      <c r="AT15" s="230">
        <f t="shared" si="9"/>
        <v>1970.45</v>
      </c>
      <c r="AU15" s="230">
        <f t="shared" si="9"/>
        <v>1970.45</v>
      </c>
      <c r="AV15" s="230">
        <f t="shared" si="9"/>
        <v>1970.45</v>
      </c>
      <c r="AW15" s="230">
        <f t="shared" si="9"/>
        <v>1970.45</v>
      </c>
      <c r="AX15" s="230">
        <f t="shared" si="9"/>
        <v>1970.45</v>
      </c>
      <c r="AY15" s="230">
        <f t="shared" si="9"/>
        <v>1970.45</v>
      </c>
      <c r="AZ15" s="230">
        <f t="shared" si="9"/>
        <v>1970.45</v>
      </c>
      <c r="BA15" s="230">
        <f t="shared" si="9"/>
        <v>1970.45</v>
      </c>
      <c r="BB15" s="230">
        <f t="shared" si="9"/>
        <v>1970.45</v>
      </c>
      <c r="BC15" s="230">
        <f t="shared" si="9"/>
        <v>1970.45</v>
      </c>
      <c r="BD15" s="230">
        <f t="shared" si="9"/>
        <v>1970.45</v>
      </c>
      <c r="BE15" s="230">
        <f t="shared" si="9"/>
        <v>1970.45</v>
      </c>
      <c r="BF15" s="230">
        <f t="shared" si="9"/>
        <v>1970.45</v>
      </c>
      <c r="BG15" s="230">
        <f t="shared" si="9"/>
        <v>1970.45</v>
      </c>
      <c r="BH15" s="230">
        <f t="shared" si="9"/>
        <v>1970.45</v>
      </c>
      <c r="BI15" s="230">
        <f t="shared" si="9"/>
        <v>1970.45</v>
      </c>
      <c r="BJ15" s="230">
        <f t="shared" si="9"/>
        <v>1970.45</v>
      </c>
      <c r="BK15" s="230">
        <f t="shared" si="9"/>
        <v>1970.45</v>
      </c>
      <c r="BL15" s="230">
        <f t="shared" si="9"/>
        <v>1970.45</v>
      </c>
      <c r="BM15" s="230">
        <f t="shared" si="9"/>
        <v>1970.45</v>
      </c>
      <c r="BN15" s="230">
        <f t="shared" si="9"/>
        <v>1970.45</v>
      </c>
      <c r="BO15" s="230">
        <f t="shared" ref="BO15:BR15" si="10">SUM(BO16:BO19)</f>
        <v>1970.45</v>
      </c>
      <c r="BP15" s="230">
        <f t="shared" si="10"/>
        <v>1970.45</v>
      </c>
      <c r="BQ15" s="230">
        <f t="shared" si="10"/>
        <v>1970.45</v>
      </c>
      <c r="BR15" s="230">
        <f t="shared" si="10"/>
        <v>1970.45</v>
      </c>
      <c r="BS15" s="230">
        <f t="shared" ref="BS15:CS15" si="11">SUM(BS16:BS19)</f>
        <v>1970.45</v>
      </c>
      <c r="BT15" s="230">
        <f t="shared" si="11"/>
        <v>1970.45</v>
      </c>
      <c r="BU15" s="230">
        <f t="shared" si="11"/>
        <v>1970.45</v>
      </c>
      <c r="BV15" s="230">
        <f t="shared" si="11"/>
        <v>1970.45</v>
      </c>
      <c r="BW15" s="230">
        <f t="shared" si="11"/>
        <v>1970.45</v>
      </c>
      <c r="BX15" s="230">
        <f t="shared" si="11"/>
        <v>1970.45</v>
      </c>
      <c r="BY15" s="230">
        <f t="shared" si="11"/>
        <v>1970.45</v>
      </c>
      <c r="BZ15" s="230">
        <f t="shared" si="11"/>
        <v>1970.45</v>
      </c>
      <c r="CA15" s="230">
        <f t="shared" si="11"/>
        <v>1970.45</v>
      </c>
      <c r="CB15" s="230">
        <f t="shared" si="11"/>
        <v>1970.45</v>
      </c>
      <c r="CC15" s="230">
        <f t="shared" si="11"/>
        <v>1970.45</v>
      </c>
      <c r="CD15" s="230">
        <f t="shared" si="11"/>
        <v>1970.45</v>
      </c>
      <c r="CE15" s="230">
        <f t="shared" si="11"/>
        <v>1970.45</v>
      </c>
      <c r="CF15" s="230">
        <f t="shared" si="11"/>
        <v>1970.45</v>
      </c>
      <c r="CG15" s="230">
        <f t="shared" si="11"/>
        <v>1970.45</v>
      </c>
      <c r="CH15" s="230">
        <f t="shared" si="11"/>
        <v>1970.45</v>
      </c>
      <c r="CI15" s="230">
        <f t="shared" si="11"/>
        <v>1970.45</v>
      </c>
      <c r="CJ15" s="230">
        <f t="shared" si="11"/>
        <v>1970.45</v>
      </c>
      <c r="CK15" s="230">
        <f t="shared" si="11"/>
        <v>1970.45</v>
      </c>
      <c r="CL15" s="230">
        <f t="shared" si="11"/>
        <v>1970.45</v>
      </c>
      <c r="CM15" s="230">
        <f t="shared" si="11"/>
        <v>1970.45</v>
      </c>
      <c r="CN15" s="230">
        <f t="shared" si="11"/>
        <v>1970.45</v>
      </c>
      <c r="CO15" s="230">
        <f t="shared" si="11"/>
        <v>1970.45</v>
      </c>
      <c r="CP15" s="230">
        <f t="shared" si="11"/>
        <v>1970.45</v>
      </c>
      <c r="CQ15" s="230">
        <f t="shared" si="11"/>
        <v>1970.45</v>
      </c>
      <c r="CR15" s="230">
        <f t="shared" si="11"/>
        <v>1970.45</v>
      </c>
      <c r="CS15" s="230">
        <f t="shared" si="11"/>
        <v>1970.45</v>
      </c>
      <c r="CT15" s="230">
        <f t="shared" si="3"/>
        <v>189163.20000000022</v>
      </c>
      <c r="CU15" s="105"/>
      <c r="CW15" s="99"/>
    </row>
    <row r="16" spans="1:165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">
        <f t="shared" si="3"/>
        <v>108576</v>
      </c>
      <c r="CU16" s="107"/>
      <c r="CW16" s="99"/>
    </row>
    <row r="17" spans="1:166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">
        <f t="shared" si="3"/>
        <v>25867.200000000044</v>
      </c>
      <c r="CU17" s="107"/>
      <c r="CV17" s="116"/>
      <c r="CW17" s="99"/>
    </row>
    <row r="18" spans="1:166">
      <c r="A18" s="223" t="s">
        <v>44</v>
      </c>
      <c r="B18" s="246" cm="1">
        <f t="array" ref="B18:CS18">TRANSPOSE('[9]MARCH''''24 SCHEDULES '!$G$119:$G$214)</f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">
        <f t="shared" si="3"/>
        <v>54720</v>
      </c>
      <c r="CU18" s="107"/>
      <c r="CV18" s="116"/>
      <c r="CW18" s="99"/>
    </row>
    <row r="19" spans="1:166" ht="15.75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>
        <f t="shared" si="3"/>
        <v>0</v>
      </c>
      <c r="CU19" s="107"/>
      <c r="CV19" s="117"/>
      <c r="CW19" s="103"/>
      <c r="CX19" s="188"/>
      <c r="CY19" s="104"/>
      <c r="CZ19" s="104"/>
      <c r="DA19" s="104"/>
      <c r="DB19" s="104"/>
      <c r="DC19" s="104"/>
      <c r="DD19" s="104"/>
      <c r="DE19" s="104"/>
      <c r="DF19" s="104"/>
      <c r="DG19" s="104"/>
      <c r="DH19" s="104"/>
      <c r="DI19" s="104"/>
      <c r="DJ19" s="104"/>
      <c r="DK19" s="104"/>
      <c r="DL19" s="104"/>
      <c r="DM19" s="104"/>
      <c r="DN19" s="104"/>
      <c r="DO19" s="104"/>
      <c r="DP19" s="104"/>
      <c r="DQ19" s="104"/>
      <c r="DR19" s="104"/>
      <c r="DS19" s="104"/>
      <c r="DT19" s="104"/>
      <c r="DU19" s="104"/>
      <c r="DV19" s="104"/>
      <c r="DW19" s="104"/>
      <c r="DX19" s="104"/>
      <c r="DY19" s="104"/>
      <c r="DZ19" s="104"/>
      <c r="EA19" s="104"/>
      <c r="EB19" s="104"/>
      <c r="EC19" s="104"/>
      <c r="ED19" s="104"/>
      <c r="EE19" s="104"/>
      <c r="EF19" s="104"/>
      <c r="EG19" s="104"/>
      <c r="EH19" s="104"/>
      <c r="EI19" s="104"/>
      <c r="EJ19" s="104"/>
      <c r="EK19" s="104"/>
      <c r="EL19" s="104"/>
      <c r="EM19" s="104"/>
      <c r="EN19" s="104"/>
      <c r="EO19" s="104"/>
      <c r="EP19" s="104"/>
      <c r="EQ19" s="104"/>
      <c r="ER19" s="104"/>
      <c r="ES19" s="104"/>
      <c r="ET19" s="104"/>
      <c r="EU19" s="104"/>
      <c r="EV19" s="104"/>
      <c r="EW19" s="104"/>
      <c r="EX19" s="104"/>
      <c r="EY19" s="104"/>
      <c r="EZ19" s="104"/>
      <c r="FA19" s="104"/>
      <c r="FB19" s="104"/>
      <c r="FC19" s="104"/>
      <c r="FD19" s="104"/>
      <c r="FE19" s="104"/>
      <c r="FF19" s="104"/>
      <c r="FG19" s="104"/>
      <c r="FH19" s="104"/>
      <c r="FI19" s="104"/>
      <c r="FJ19" s="104"/>
    </row>
    <row r="20" spans="1:166">
      <c r="A20" s="68" t="s">
        <v>46</v>
      </c>
      <c r="B20" s="173">
        <f t="shared" ref="B20:AG20" si="12">SUM(B21:B24)</f>
        <v>77.349639999999994</v>
      </c>
      <c r="C20" s="173">
        <f t="shared" si="12"/>
        <v>81.343440000000001</v>
      </c>
      <c r="D20" s="173">
        <f t="shared" si="12"/>
        <v>89.3386</v>
      </c>
      <c r="E20" s="173">
        <f t="shared" si="12"/>
        <v>90.201400000000007</v>
      </c>
      <c r="F20" s="173">
        <f t="shared" si="12"/>
        <v>91.337959999999995</v>
      </c>
      <c r="G20" s="173">
        <f t="shared" si="12"/>
        <v>91.101480000000009</v>
      </c>
      <c r="H20" s="173">
        <f t="shared" si="12"/>
        <v>89.893640000000005</v>
      </c>
      <c r="I20" s="173">
        <f t="shared" si="12"/>
        <v>85.728399999999993</v>
      </c>
      <c r="J20" s="173">
        <f t="shared" si="12"/>
        <v>82.573599999999999</v>
      </c>
      <c r="K20" s="173">
        <f t="shared" si="12"/>
        <v>80.31232</v>
      </c>
      <c r="L20" s="173">
        <f t="shared" si="12"/>
        <v>78.178159999999991</v>
      </c>
      <c r="M20" s="173">
        <f t="shared" si="12"/>
        <v>79.474440000000001</v>
      </c>
      <c r="N20" s="173">
        <f t="shared" si="12"/>
        <v>79.84196</v>
      </c>
      <c r="O20" s="173">
        <f t="shared" si="12"/>
        <v>73.402839999999998</v>
      </c>
      <c r="P20" s="173">
        <f t="shared" si="12"/>
        <v>75.046440000000004</v>
      </c>
      <c r="Q20" s="173">
        <f t="shared" si="12"/>
        <v>69.417559999999995</v>
      </c>
      <c r="R20" s="173">
        <f t="shared" si="12"/>
        <v>63.250920000000008</v>
      </c>
      <c r="S20" s="173">
        <f t="shared" si="12"/>
        <v>62.674720000000001</v>
      </c>
      <c r="T20" s="173">
        <f t="shared" si="12"/>
        <v>67.222000000000008</v>
      </c>
      <c r="U20" s="173">
        <f t="shared" si="12"/>
        <v>68.777000000000001</v>
      </c>
      <c r="V20" s="173">
        <f t="shared" si="12"/>
        <v>70.897080000000003</v>
      </c>
      <c r="W20" s="173">
        <f t="shared" si="12"/>
        <v>77.630079999999992</v>
      </c>
      <c r="X20" s="173">
        <f t="shared" si="12"/>
        <v>74.810640000000006</v>
      </c>
      <c r="Y20" s="173">
        <f t="shared" si="12"/>
        <v>71.663067562059894</v>
      </c>
      <c r="Z20" s="173">
        <f t="shared" si="12"/>
        <v>77.809090206641812</v>
      </c>
      <c r="AA20" s="173">
        <f t="shared" si="12"/>
        <v>86.952277966029698</v>
      </c>
      <c r="AB20" s="173">
        <f t="shared" si="12"/>
        <v>99.049022343243578</v>
      </c>
      <c r="AC20" s="173">
        <f t="shared" si="12"/>
        <v>139.51133526688571</v>
      </c>
      <c r="AD20" s="173">
        <f t="shared" si="12"/>
        <v>254.68649459020577</v>
      </c>
      <c r="AE20" s="173">
        <f t="shared" si="12"/>
        <v>454.85776370582749</v>
      </c>
      <c r="AF20" s="173">
        <f t="shared" si="12"/>
        <v>678.86456778042441</v>
      </c>
      <c r="AG20" s="173">
        <f t="shared" si="12"/>
        <v>1012.4304198125723</v>
      </c>
      <c r="AH20" s="173">
        <f t="shared" ref="AH20:BM20" si="13">SUM(AH21:AH24)</f>
        <v>1411.4254004087086</v>
      </c>
      <c r="AI20" s="173">
        <f t="shared" si="13"/>
        <v>1803.1712030827166</v>
      </c>
      <c r="AJ20" s="173">
        <f t="shared" si="13"/>
        <v>2209.6797988107069</v>
      </c>
      <c r="AK20" s="173">
        <f t="shared" si="13"/>
        <v>2536.8216406007959</v>
      </c>
      <c r="AL20" s="173">
        <f t="shared" si="13"/>
        <v>2900.242966198145</v>
      </c>
      <c r="AM20" s="173">
        <f t="shared" si="13"/>
        <v>3193.0746964347513</v>
      </c>
      <c r="AN20" s="173">
        <f t="shared" si="13"/>
        <v>3517.1017756222791</v>
      </c>
      <c r="AO20" s="173">
        <f t="shared" si="13"/>
        <v>3759.7918716251829</v>
      </c>
      <c r="AP20" s="173">
        <f t="shared" si="13"/>
        <v>3971.5943113340722</v>
      </c>
      <c r="AQ20" s="173">
        <f t="shared" si="13"/>
        <v>4105.1679803173884</v>
      </c>
      <c r="AR20" s="173">
        <f t="shared" si="13"/>
        <v>4220.7017927561519</v>
      </c>
      <c r="AS20" s="173">
        <f t="shared" si="13"/>
        <v>4314.2061153458444</v>
      </c>
      <c r="AT20" s="173">
        <f t="shared" si="13"/>
        <v>4378.4825030893417</v>
      </c>
      <c r="AU20" s="173">
        <f t="shared" si="13"/>
        <v>4431.9678663178665</v>
      </c>
      <c r="AV20" s="173">
        <f t="shared" si="13"/>
        <v>4487.37027637963</v>
      </c>
      <c r="AW20" s="173">
        <f t="shared" si="13"/>
        <v>4535.8391414179287</v>
      </c>
      <c r="AX20" s="173">
        <f t="shared" si="13"/>
        <v>4546.6625436321938</v>
      </c>
      <c r="AY20" s="173">
        <f t="shared" si="13"/>
        <v>4516.5178330180379</v>
      </c>
      <c r="AZ20" s="173">
        <f t="shared" si="13"/>
        <v>4521.1766389821914</v>
      </c>
      <c r="BA20" s="173">
        <f t="shared" si="13"/>
        <v>4518.2095403611302</v>
      </c>
      <c r="BB20" s="173">
        <f t="shared" si="13"/>
        <v>4496.4730719187028</v>
      </c>
      <c r="BC20" s="173">
        <f t="shared" si="13"/>
        <v>4450.1518432358798</v>
      </c>
      <c r="BD20" s="173">
        <f t="shared" si="13"/>
        <v>4365.8570175790337</v>
      </c>
      <c r="BE20" s="173">
        <f t="shared" si="13"/>
        <v>4315.9349863888701</v>
      </c>
      <c r="BF20" s="173">
        <f t="shared" si="13"/>
        <v>4237.8143963460298</v>
      </c>
      <c r="BG20" s="173">
        <f t="shared" si="13"/>
        <v>4136.0689449168331</v>
      </c>
      <c r="BH20" s="173">
        <f t="shared" si="13"/>
        <v>4020.3153775130399</v>
      </c>
      <c r="BI20" s="173">
        <f t="shared" si="13"/>
        <v>3867.7952026648791</v>
      </c>
      <c r="BJ20" s="173">
        <f t="shared" si="13"/>
        <v>3713.4548364934872</v>
      </c>
      <c r="BK20" s="173">
        <f t="shared" si="13"/>
        <v>3555.1444822550925</v>
      </c>
      <c r="BL20" s="173">
        <f t="shared" si="13"/>
        <v>3261.7899668951113</v>
      </c>
      <c r="BM20" s="173">
        <f t="shared" si="13"/>
        <v>3038.0342427576898</v>
      </c>
      <c r="BN20" s="173">
        <f t="shared" ref="BN20:CS20" si="14">SUM(BN21:BN24)</f>
        <v>2725.5948517911193</v>
      </c>
      <c r="BO20" s="173">
        <f t="shared" si="14"/>
        <v>2404.8575483040372</v>
      </c>
      <c r="BP20" s="173">
        <f t="shared" si="14"/>
        <v>2103.9716822393707</v>
      </c>
      <c r="BQ20" s="173">
        <f t="shared" si="14"/>
        <v>1718.4023755237629</v>
      </c>
      <c r="BR20" s="173">
        <f t="shared" si="14"/>
        <v>1322.3962218195995</v>
      </c>
      <c r="BS20" s="173">
        <f t="shared" si="14"/>
        <v>995.67755544429701</v>
      </c>
      <c r="BT20" s="173">
        <f t="shared" si="14"/>
        <v>678.59507473870895</v>
      </c>
      <c r="BU20" s="173">
        <f t="shared" si="14"/>
        <v>423.99932176783739</v>
      </c>
      <c r="BV20" s="173">
        <f t="shared" si="14"/>
        <v>249.90956041054704</v>
      </c>
      <c r="BW20" s="173">
        <f t="shared" si="14"/>
        <v>138.72281464833912</v>
      </c>
      <c r="BX20" s="173">
        <f t="shared" si="14"/>
        <v>119.73345520731537</v>
      </c>
      <c r="BY20" s="173">
        <f t="shared" si="14"/>
        <v>96.311401953585232</v>
      </c>
      <c r="BZ20" s="173">
        <f t="shared" si="14"/>
        <v>90.403880000000001</v>
      </c>
      <c r="CA20" s="173">
        <f t="shared" si="14"/>
        <v>90.301000000000002</v>
      </c>
      <c r="CB20" s="173">
        <f t="shared" si="14"/>
        <v>90.139800000000008</v>
      </c>
      <c r="CC20" s="173">
        <f t="shared" si="14"/>
        <v>90.884039999999999</v>
      </c>
      <c r="CD20" s="173">
        <f t="shared" si="14"/>
        <v>91.793080000000003</v>
      </c>
      <c r="CE20" s="173">
        <f t="shared" si="14"/>
        <v>92.652320000000003</v>
      </c>
      <c r="CF20" s="173">
        <f t="shared" si="14"/>
        <v>101.52719999999999</v>
      </c>
      <c r="CG20" s="173">
        <f t="shared" si="14"/>
        <v>117.75928</v>
      </c>
      <c r="CH20" s="173">
        <f t="shared" si="14"/>
        <v>119.54432</v>
      </c>
      <c r="CI20" s="173">
        <f t="shared" si="14"/>
        <v>115.57568000000001</v>
      </c>
      <c r="CJ20" s="173">
        <f t="shared" si="14"/>
        <v>111.69116</v>
      </c>
      <c r="CK20" s="173">
        <f t="shared" si="14"/>
        <v>112.2654</v>
      </c>
      <c r="CL20" s="173">
        <f t="shared" si="14"/>
        <v>113.10428</v>
      </c>
      <c r="CM20" s="173">
        <f t="shared" si="14"/>
        <v>116.84587999999999</v>
      </c>
      <c r="CN20" s="173">
        <f t="shared" si="14"/>
        <v>122.02940000000001</v>
      </c>
      <c r="CO20" s="173">
        <f t="shared" si="14"/>
        <v>124.53892</v>
      </c>
      <c r="CP20" s="173">
        <f t="shared" si="14"/>
        <v>122.88980000000001</v>
      </c>
      <c r="CQ20" s="173">
        <f t="shared" si="14"/>
        <v>123.33356000000001</v>
      </c>
      <c r="CR20" s="173">
        <f t="shared" si="14"/>
        <v>123.04884</v>
      </c>
      <c r="CS20" s="173">
        <f t="shared" si="14"/>
        <v>119.47444</v>
      </c>
      <c r="CT20" s="230">
        <f>SUM(B20:CS20)</f>
        <v>141181.64276778209</v>
      </c>
      <c r="CU20" s="105"/>
      <c r="CW20" s="99"/>
    </row>
    <row r="21" spans="1:166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0.27</v>
      </c>
      <c r="Y21" s="222">
        <v>0.24</v>
      </c>
      <c r="Z21" s="222">
        <v>0.44999999999999996</v>
      </c>
      <c r="AA21" s="222">
        <v>1.1400000000000001</v>
      </c>
      <c r="AB21" s="222">
        <v>2.2999999999999998</v>
      </c>
      <c r="AC21" s="222">
        <v>7.81</v>
      </c>
      <c r="AD21" s="222">
        <v>34.730000000000004</v>
      </c>
      <c r="AE21" s="222">
        <v>81.240000000000009</v>
      </c>
      <c r="AF21" s="222">
        <v>154.94999999999999</v>
      </c>
      <c r="AG21" s="222">
        <v>270.97000000000003</v>
      </c>
      <c r="AH21" s="222">
        <v>435.07000000000005</v>
      </c>
      <c r="AI21" s="222">
        <v>615.7600000000001</v>
      </c>
      <c r="AJ21" s="222">
        <v>791.6400000000001</v>
      </c>
      <c r="AK21" s="222">
        <v>949.57</v>
      </c>
      <c r="AL21" s="222">
        <v>1117.54</v>
      </c>
      <c r="AM21" s="222">
        <v>1267.75</v>
      </c>
      <c r="AN21" s="222">
        <v>1420.13</v>
      </c>
      <c r="AO21" s="222">
        <v>1542.55</v>
      </c>
      <c r="AP21" s="222">
        <v>1648.85</v>
      </c>
      <c r="AQ21" s="222">
        <v>1717.72</v>
      </c>
      <c r="AR21" s="222">
        <v>1768.04</v>
      </c>
      <c r="AS21" s="222">
        <v>1798.27</v>
      </c>
      <c r="AT21" s="222">
        <v>1807.5800000000002</v>
      </c>
      <c r="AU21" s="222">
        <v>1815.77</v>
      </c>
      <c r="AV21" s="222">
        <v>1820.78</v>
      </c>
      <c r="AW21" s="222">
        <v>1824.11</v>
      </c>
      <c r="AX21" s="222">
        <v>1830.5600000000002</v>
      </c>
      <c r="AY21" s="222">
        <v>1832.55</v>
      </c>
      <c r="AZ21" s="222">
        <v>1854.8300000000002</v>
      </c>
      <c r="BA21" s="222">
        <v>1853.94</v>
      </c>
      <c r="BB21" s="222">
        <v>1852.52</v>
      </c>
      <c r="BC21" s="222">
        <v>1850.07</v>
      </c>
      <c r="BD21" s="222">
        <v>1848.03</v>
      </c>
      <c r="BE21" s="222">
        <v>1843.98</v>
      </c>
      <c r="BF21" s="222">
        <v>1840.85</v>
      </c>
      <c r="BG21" s="222">
        <v>1834.7299999999998</v>
      </c>
      <c r="BH21" s="222">
        <v>1826.05</v>
      </c>
      <c r="BI21" s="222">
        <v>1790.07</v>
      </c>
      <c r="BJ21" s="222">
        <v>1746.4</v>
      </c>
      <c r="BK21" s="222">
        <v>1674.52</v>
      </c>
      <c r="BL21" s="222">
        <v>1580.03</v>
      </c>
      <c r="BM21" s="222">
        <v>1468.39</v>
      </c>
      <c r="BN21" s="222">
        <v>1336.51</v>
      </c>
      <c r="BO21" s="222">
        <v>1195.19</v>
      </c>
      <c r="BP21" s="222">
        <v>1054.52</v>
      </c>
      <c r="BQ21" s="222">
        <v>890.80000000000007</v>
      </c>
      <c r="BR21" s="222">
        <v>715.47</v>
      </c>
      <c r="BS21" s="222">
        <v>539.88</v>
      </c>
      <c r="BT21" s="222">
        <v>374.42</v>
      </c>
      <c r="BU21" s="222">
        <v>219.23</v>
      </c>
      <c r="BV21" s="222">
        <v>112.42999999999999</v>
      </c>
      <c r="BW21" s="222">
        <v>42.650000000000006</v>
      </c>
      <c r="BX21" s="222">
        <v>25.97</v>
      </c>
      <c r="BY21" s="222">
        <v>4.4000000000000004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">
        <f t="shared" ref="CT21:CT25" si="15">SUM(B21:CS21)</f>
        <v>57934.220000000016</v>
      </c>
      <c r="CU21" s="107"/>
      <c r="CW21" s="99"/>
    </row>
    <row r="22" spans="1:166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1.832747562059899</v>
      </c>
      <c r="Z22" s="118">
        <v>5.7296502066418062</v>
      </c>
      <c r="AA22" s="118">
        <v>5.7307179660297045</v>
      </c>
      <c r="AB22" s="118">
        <v>9.0305023432435814</v>
      </c>
      <c r="AC22" s="118">
        <v>37.693335266885704</v>
      </c>
      <c r="AD22" s="118">
        <v>109.40125459020577</v>
      </c>
      <c r="AE22" s="118">
        <v>262.94752370582751</v>
      </c>
      <c r="AF22" s="118">
        <v>417.97268778042451</v>
      </c>
      <c r="AG22" s="118">
        <v>644.37301981257224</v>
      </c>
      <c r="AH22" s="118">
        <v>890.99724040870865</v>
      </c>
      <c r="AI22" s="118">
        <v>1119.0428430827164</v>
      </c>
      <c r="AJ22" s="118">
        <v>1358.6607988107069</v>
      </c>
      <c r="AK22" s="118">
        <v>1529.5748406007958</v>
      </c>
      <c r="AL22" s="118">
        <v>1723.208406198145</v>
      </c>
      <c r="AM22" s="118">
        <v>1864.5075764347514</v>
      </c>
      <c r="AN22" s="118">
        <v>2039.1188556222789</v>
      </c>
      <c r="AO22" s="118">
        <v>2156.1733916251824</v>
      </c>
      <c r="AP22" s="118">
        <v>2262.422751334072</v>
      </c>
      <c r="AQ22" s="118">
        <v>2328.3629803173885</v>
      </c>
      <c r="AR22" s="118">
        <v>2393.656192756152</v>
      </c>
      <c r="AS22" s="118">
        <v>2456.8881953458445</v>
      </c>
      <c r="AT22" s="118">
        <v>2506.6899830893412</v>
      </c>
      <c r="AU22" s="118">
        <v>2551.3988263178667</v>
      </c>
      <c r="AV22" s="118">
        <v>2596.4866363796295</v>
      </c>
      <c r="AW22" s="118">
        <v>2637.9141814179279</v>
      </c>
      <c r="AX22" s="118">
        <v>2642.581943632194</v>
      </c>
      <c r="AY22" s="118">
        <v>2611.7747130180378</v>
      </c>
      <c r="AZ22" s="118">
        <v>2592.789398982191</v>
      </c>
      <c r="BA22" s="118">
        <v>2589.2677803611305</v>
      </c>
      <c r="BB22" s="118">
        <v>2554.5229919187022</v>
      </c>
      <c r="BC22" s="118">
        <v>2505.9135632358793</v>
      </c>
      <c r="BD22" s="118">
        <v>2434.9635775790339</v>
      </c>
      <c r="BE22" s="118">
        <v>2383.2392263888696</v>
      </c>
      <c r="BF22" s="118">
        <v>2311.5590363460301</v>
      </c>
      <c r="BG22" s="118">
        <v>2224.5168249168337</v>
      </c>
      <c r="BH22" s="118">
        <v>2117.4078575130397</v>
      </c>
      <c r="BI22" s="118">
        <v>1999.2811226648791</v>
      </c>
      <c r="BJ22" s="118">
        <v>1889.4269564934873</v>
      </c>
      <c r="BK22" s="118">
        <v>1803.3922422550927</v>
      </c>
      <c r="BL22" s="118">
        <v>1603.454886895111</v>
      </c>
      <c r="BM22" s="118">
        <v>1487.8700027576897</v>
      </c>
      <c r="BN22" s="118">
        <v>1307.5464917911193</v>
      </c>
      <c r="BO22" s="118">
        <v>1127.9624283040368</v>
      </c>
      <c r="BP22" s="118">
        <v>965.82008223937066</v>
      </c>
      <c r="BQ22" s="118">
        <v>741.52717552376293</v>
      </c>
      <c r="BR22" s="118">
        <v>520.20130181959951</v>
      </c>
      <c r="BS22" s="118">
        <v>364.75095544429712</v>
      </c>
      <c r="BT22" s="118">
        <v>213.32135473870892</v>
      </c>
      <c r="BU22" s="118">
        <v>114.26312176783742</v>
      </c>
      <c r="BV22" s="118">
        <v>48.285920410547057</v>
      </c>
      <c r="BW22" s="118">
        <v>8.1708946483391252</v>
      </c>
      <c r="BX22" s="118">
        <v>6.8681752073153799</v>
      </c>
      <c r="BY22" s="118">
        <v>3.9987219535852345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">
        <f t="shared" si="15"/>
        <v>75084.493887782111</v>
      </c>
      <c r="CU22" s="107"/>
      <c r="CW22" s="99"/>
    </row>
    <row r="23" spans="1:166">
      <c r="A23" s="17" t="s">
        <v>24</v>
      </c>
      <c r="B23" s="118" cm="1">
        <f t="array" ref="B23:CS23">TRANSPOSE(TRANSPOSE(B50:CS50))</f>
        <v>25.39</v>
      </c>
      <c r="C23" s="118">
        <v>30.2</v>
      </c>
      <c r="D23" s="118">
        <v>36.86</v>
      </c>
      <c r="E23" s="118">
        <v>37.56</v>
      </c>
      <c r="F23" s="118">
        <v>37.409999999999997</v>
      </c>
      <c r="G23" s="118">
        <v>39.07</v>
      </c>
      <c r="H23" s="118">
        <v>37.090000000000003</v>
      </c>
      <c r="I23" s="118">
        <v>31.56</v>
      </c>
      <c r="J23" s="118">
        <v>27.55</v>
      </c>
      <c r="K23" s="118">
        <v>26.09</v>
      </c>
      <c r="L23" s="118">
        <v>25.25</v>
      </c>
      <c r="M23" s="118">
        <v>27.25</v>
      </c>
      <c r="N23" s="118">
        <v>29.05</v>
      </c>
      <c r="O23" s="118">
        <v>27.8</v>
      </c>
      <c r="P23" s="118">
        <v>28.48</v>
      </c>
      <c r="Q23" s="118">
        <v>23.44</v>
      </c>
      <c r="R23" s="118">
        <v>18.87</v>
      </c>
      <c r="S23" s="118">
        <v>16.829999999999998</v>
      </c>
      <c r="T23" s="118">
        <v>19.420000000000002</v>
      </c>
      <c r="U23" s="118">
        <v>23.13</v>
      </c>
      <c r="V23" s="118">
        <v>24.48</v>
      </c>
      <c r="W23" s="118">
        <v>29.39</v>
      </c>
      <c r="X23" s="118">
        <v>27.8</v>
      </c>
      <c r="Y23" s="118">
        <v>22.24</v>
      </c>
      <c r="Z23" s="118">
        <v>21.54</v>
      </c>
      <c r="AA23" s="118">
        <v>27.31</v>
      </c>
      <c r="AB23" s="118">
        <v>35.64</v>
      </c>
      <c r="AC23" s="118">
        <v>40.36</v>
      </c>
      <c r="AD23" s="118">
        <v>53.51</v>
      </c>
      <c r="AE23" s="118">
        <v>52.06</v>
      </c>
      <c r="AF23" s="118">
        <v>45.86</v>
      </c>
      <c r="AG23" s="118">
        <v>35.76</v>
      </c>
      <c r="AH23" s="118">
        <v>24.05</v>
      </c>
      <c r="AI23" s="118">
        <v>8.36</v>
      </c>
      <c r="AJ23" s="118">
        <v>0.02</v>
      </c>
      <c r="AK23" s="118">
        <v>0.01</v>
      </c>
      <c r="AL23" s="118">
        <v>0.01</v>
      </c>
      <c r="AM23" s="118">
        <v>0.01</v>
      </c>
      <c r="AN23" s="118">
        <v>0.01</v>
      </c>
      <c r="AO23" s="118">
        <v>0.01</v>
      </c>
      <c r="AP23" s="118">
        <v>0.01</v>
      </c>
      <c r="AQ23" s="118">
        <v>0.01</v>
      </c>
      <c r="AR23" s="118">
        <v>0.01</v>
      </c>
      <c r="AS23" s="118">
        <v>0.01</v>
      </c>
      <c r="AT23" s="118">
        <v>0.01</v>
      </c>
      <c r="AU23" s="118">
        <v>0.01</v>
      </c>
      <c r="AV23" s="118">
        <v>0.01</v>
      </c>
      <c r="AW23" s="118">
        <v>0.01</v>
      </c>
      <c r="AX23" s="118">
        <v>0.01</v>
      </c>
      <c r="AY23" s="118">
        <v>0.01</v>
      </c>
      <c r="AZ23" s="118">
        <v>0.01</v>
      </c>
      <c r="BA23" s="118">
        <v>0.11</v>
      </c>
      <c r="BB23" s="118">
        <v>12.83</v>
      </c>
      <c r="BC23" s="118">
        <v>18.559999999999999</v>
      </c>
      <c r="BD23" s="118">
        <v>4.58</v>
      </c>
      <c r="BE23" s="118">
        <v>10.41</v>
      </c>
      <c r="BF23" s="118">
        <v>9.8699999999999992</v>
      </c>
      <c r="BG23" s="118">
        <v>1.21</v>
      </c>
      <c r="BH23" s="118">
        <v>0.19</v>
      </c>
      <c r="BI23" s="118">
        <v>0.19</v>
      </c>
      <c r="BJ23" s="118">
        <v>0.19</v>
      </c>
      <c r="BK23" s="118">
        <v>0.04</v>
      </c>
      <c r="BL23" s="118">
        <v>0.06</v>
      </c>
      <c r="BM23" s="118">
        <v>0.08</v>
      </c>
      <c r="BN23" s="118">
        <v>0.03</v>
      </c>
      <c r="BO23" s="118">
        <v>0.09</v>
      </c>
      <c r="BP23" s="118">
        <v>0.68</v>
      </c>
      <c r="BQ23" s="118">
        <v>1.36</v>
      </c>
      <c r="BR23" s="118">
        <v>2.35</v>
      </c>
      <c r="BS23" s="118">
        <v>3.17</v>
      </c>
      <c r="BT23" s="118">
        <v>2.84</v>
      </c>
      <c r="BU23" s="118">
        <v>3.83</v>
      </c>
      <c r="BV23" s="118">
        <v>3.17</v>
      </c>
      <c r="BW23" s="118">
        <v>2.34</v>
      </c>
      <c r="BX23" s="118">
        <v>2.37</v>
      </c>
      <c r="BY23" s="118">
        <v>2.71</v>
      </c>
      <c r="BZ23" s="118">
        <v>3.01</v>
      </c>
      <c r="CA23" s="118">
        <v>3.59</v>
      </c>
      <c r="CB23" s="118">
        <v>3.4</v>
      </c>
      <c r="CC23" s="118">
        <v>3.51</v>
      </c>
      <c r="CD23" s="118">
        <v>5</v>
      </c>
      <c r="CE23" s="118">
        <v>4.9800000000000004</v>
      </c>
      <c r="CF23" s="118">
        <v>14.18</v>
      </c>
      <c r="CG23" s="118">
        <v>30.8</v>
      </c>
      <c r="CH23" s="118">
        <v>33.54</v>
      </c>
      <c r="CI23" s="118">
        <v>28.81</v>
      </c>
      <c r="CJ23" s="118">
        <v>26.15</v>
      </c>
      <c r="CK23" s="118">
        <v>26.76</v>
      </c>
      <c r="CL23" s="118">
        <v>27.86</v>
      </c>
      <c r="CM23" s="118">
        <v>32.44</v>
      </c>
      <c r="CN23" s="118">
        <v>36.619999999999997</v>
      </c>
      <c r="CO23" s="118">
        <v>38.700000000000003</v>
      </c>
      <c r="CP23" s="118">
        <v>36.17</v>
      </c>
      <c r="CQ23" s="118">
        <v>35.81</v>
      </c>
      <c r="CR23" s="118">
        <v>35.340000000000003</v>
      </c>
      <c r="CS23" s="118">
        <v>32.049999999999997</v>
      </c>
      <c r="CT23" s="1">
        <f t="shared" si="15"/>
        <v>1558.819999999999</v>
      </c>
      <c r="CU23" s="107"/>
      <c r="CW23" s="99"/>
    </row>
    <row r="24" spans="1:166" ht="15.75" thickBot="1">
      <c r="A24" s="17" t="s">
        <v>41</v>
      </c>
      <c r="B24" s="1" cm="1">
        <f t="array" ref="B24:CS24">TRANSPOSE([3]Sheet1!$C$17763:$C$17858)</f>
        <v>51.95964</v>
      </c>
      <c r="C24" s="1">
        <v>51.143439999999998</v>
      </c>
      <c r="D24" s="1">
        <v>52.4786</v>
      </c>
      <c r="E24" s="1">
        <v>52.641399999999997</v>
      </c>
      <c r="F24" s="1">
        <v>53.927959999999999</v>
      </c>
      <c r="G24" s="1">
        <v>52.031480000000002</v>
      </c>
      <c r="H24" s="1">
        <v>52.803640000000001</v>
      </c>
      <c r="I24" s="1">
        <v>54.168399999999998</v>
      </c>
      <c r="J24" s="1">
        <v>55.023600000000002</v>
      </c>
      <c r="K24" s="1">
        <v>54.222320000000003</v>
      </c>
      <c r="L24" s="1">
        <v>52.928159999999998</v>
      </c>
      <c r="M24" s="1">
        <v>52.224440000000001</v>
      </c>
      <c r="N24" s="1">
        <v>50.791960000000003</v>
      </c>
      <c r="O24" s="1">
        <v>45.60284</v>
      </c>
      <c r="P24" s="1">
        <v>46.56644</v>
      </c>
      <c r="Q24" s="1">
        <v>45.977559999999997</v>
      </c>
      <c r="R24" s="1">
        <v>44.380920000000003</v>
      </c>
      <c r="S24" s="1">
        <v>45.844720000000002</v>
      </c>
      <c r="T24" s="1">
        <v>47.802</v>
      </c>
      <c r="U24" s="1">
        <v>45.646999999999998</v>
      </c>
      <c r="V24" s="1">
        <v>46.417079999999999</v>
      </c>
      <c r="W24" s="1">
        <v>48.240079999999999</v>
      </c>
      <c r="X24" s="1">
        <v>46.740639999999999</v>
      </c>
      <c r="Y24" s="1">
        <v>47.350320000000004</v>
      </c>
      <c r="Z24" s="1">
        <v>50.089440000000003</v>
      </c>
      <c r="AA24" s="1">
        <v>52.771560000000001</v>
      </c>
      <c r="AB24" s="1">
        <v>52.078519999999997</v>
      </c>
      <c r="AC24" s="1">
        <v>53.648000000000003</v>
      </c>
      <c r="AD24" s="1">
        <v>57.04524</v>
      </c>
      <c r="AE24" s="1">
        <v>58.610239999999997</v>
      </c>
      <c r="AF24" s="1">
        <v>60.081879999999998</v>
      </c>
      <c r="AG24" s="1">
        <v>61.327399999999997</v>
      </c>
      <c r="AH24" s="1">
        <v>61.308160000000001</v>
      </c>
      <c r="AI24" s="1">
        <v>60.008360000000003</v>
      </c>
      <c r="AJ24" s="1">
        <v>59.359000000000002</v>
      </c>
      <c r="AK24" s="1">
        <v>57.666800000000002</v>
      </c>
      <c r="AL24" s="1">
        <v>59.484560000000002</v>
      </c>
      <c r="AM24" s="1">
        <v>60.807119999999998</v>
      </c>
      <c r="AN24" s="1">
        <v>57.842919999999999</v>
      </c>
      <c r="AO24" s="1">
        <v>61.058480000000003</v>
      </c>
      <c r="AP24" s="1">
        <v>60.31156</v>
      </c>
      <c r="AQ24" s="1">
        <v>59.075000000000003</v>
      </c>
      <c r="AR24" s="1">
        <v>58.995600000000003</v>
      </c>
      <c r="AS24" s="1">
        <v>59.03792</v>
      </c>
      <c r="AT24" s="1">
        <v>64.202520000000007</v>
      </c>
      <c r="AU24" s="1">
        <v>64.78904</v>
      </c>
      <c r="AV24" s="1">
        <v>70.093639999999994</v>
      </c>
      <c r="AW24" s="1">
        <v>73.804959999999994</v>
      </c>
      <c r="AX24" s="1">
        <v>73.510599999999997</v>
      </c>
      <c r="AY24" s="1">
        <v>72.183120000000002</v>
      </c>
      <c r="AZ24" s="1">
        <v>73.547240000000002</v>
      </c>
      <c r="BA24" s="1">
        <v>74.891760000000005</v>
      </c>
      <c r="BB24" s="1">
        <v>76.600080000000005</v>
      </c>
      <c r="BC24" s="1">
        <v>75.608279999999993</v>
      </c>
      <c r="BD24" s="1">
        <v>78.283439999999999</v>
      </c>
      <c r="BE24" s="1">
        <v>78.305760000000006</v>
      </c>
      <c r="BF24" s="1">
        <v>75.535359999999997</v>
      </c>
      <c r="BG24" s="1">
        <v>75.612120000000004</v>
      </c>
      <c r="BH24" s="1">
        <v>76.667519999999996</v>
      </c>
      <c r="BI24" s="1">
        <v>78.254080000000002</v>
      </c>
      <c r="BJ24" s="1">
        <v>77.437880000000007</v>
      </c>
      <c r="BK24" s="1">
        <v>77.192239999999998</v>
      </c>
      <c r="BL24" s="1">
        <v>78.245080000000002</v>
      </c>
      <c r="BM24" s="1">
        <v>81.694239999999994</v>
      </c>
      <c r="BN24" s="1">
        <v>81.508359999999996</v>
      </c>
      <c r="BO24" s="1">
        <v>81.615120000000005</v>
      </c>
      <c r="BP24" s="1">
        <v>82.951599999999999</v>
      </c>
      <c r="BQ24" s="1">
        <v>84.715199999999996</v>
      </c>
      <c r="BR24" s="1">
        <v>84.374920000000003</v>
      </c>
      <c r="BS24" s="1">
        <v>87.876599999999996</v>
      </c>
      <c r="BT24" s="1">
        <v>88.013720000000006</v>
      </c>
      <c r="BU24" s="1">
        <v>86.676199999999994</v>
      </c>
      <c r="BV24" s="1">
        <v>86.02364</v>
      </c>
      <c r="BW24" s="1">
        <v>85.561920000000001</v>
      </c>
      <c r="BX24" s="1">
        <v>84.525279999999995</v>
      </c>
      <c r="BY24" s="1">
        <v>85.202680000000001</v>
      </c>
      <c r="BZ24" s="1">
        <v>87.393879999999996</v>
      </c>
      <c r="CA24" s="1">
        <v>86.710999999999999</v>
      </c>
      <c r="CB24" s="1">
        <v>86.739800000000002</v>
      </c>
      <c r="CC24" s="1">
        <v>87.374039999999994</v>
      </c>
      <c r="CD24" s="1">
        <v>86.793080000000003</v>
      </c>
      <c r="CE24" s="1">
        <v>87.672319999999999</v>
      </c>
      <c r="CF24" s="1">
        <v>87.347200000000001</v>
      </c>
      <c r="CG24" s="1">
        <v>86.959280000000007</v>
      </c>
      <c r="CH24" s="1">
        <v>86.004320000000007</v>
      </c>
      <c r="CI24" s="1">
        <v>86.765680000000003</v>
      </c>
      <c r="CJ24" s="1">
        <v>85.541160000000005</v>
      </c>
      <c r="CK24" s="1">
        <v>85.505399999999995</v>
      </c>
      <c r="CL24" s="1">
        <v>85.244280000000003</v>
      </c>
      <c r="CM24" s="1">
        <v>84.405879999999996</v>
      </c>
      <c r="CN24" s="1">
        <v>85.409400000000005</v>
      </c>
      <c r="CO24" s="1">
        <v>85.838920000000002</v>
      </c>
      <c r="CP24" s="1">
        <v>86.719800000000006</v>
      </c>
      <c r="CQ24" s="1">
        <v>87.523560000000003</v>
      </c>
      <c r="CR24" s="1">
        <v>87.708839999999995</v>
      </c>
      <c r="CS24" s="1">
        <v>87.424440000000004</v>
      </c>
      <c r="CT24" s="1">
        <f t="shared" si="15"/>
        <v>6604.1088800000007</v>
      </c>
      <c r="CU24" s="107"/>
      <c r="CW24" s="99"/>
    </row>
    <row r="25" spans="1:166" ht="15.75" thickBot="1">
      <c r="A25" s="234" t="s">
        <v>48</v>
      </c>
      <c r="B25" s="236">
        <f>SUM(B3,B13,B15,B20)</f>
        <v>8779.0596400000013</v>
      </c>
      <c r="C25" s="236">
        <f t="shared" ref="C25:BN25" si="16">SUM(C3,C13,C15,C20)</f>
        <v>8783.243440000002</v>
      </c>
      <c r="D25" s="236">
        <f t="shared" si="16"/>
        <v>8791.5185999999994</v>
      </c>
      <c r="E25" s="236">
        <f t="shared" si="16"/>
        <v>8792.751400000001</v>
      </c>
      <c r="F25" s="236">
        <f t="shared" si="16"/>
        <v>8794.3079600000019</v>
      </c>
      <c r="G25" s="236">
        <f t="shared" si="16"/>
        <v>8794.4714800000002</v>
      </c>
      <c r="H25" s="236">
        <f t="shared" si="16"/>
        <v>8793.263640000001</v>
      </c>
      <c r="I25" s="236">
        <f t="shared" si="16"/>
        <v>8789.4084000000003</v>
      </c>
      <c r="J25" s="236">
        <f t="shared" si="16"/>
        <v>8786.2536</v>
      </c>
      <c r="K25" s="236">
        <f t="shared" si="16"/>
        <v>8784.3023199999989</v>
      </c>
      <c r="L25" s="236">
        <f t="shared" si="16"/>
        <v>8782.4781600000006</v>
      </c>
      <c r="M25" s="236">
        <f t="shared" si="16"/>
        <v>8783.9344400000009</v>
      </c>
      <c r="N25" s="236">
        <f t="shared" si="16"/>
        <v>8784.4119599999995</v>
      </c>
      <c r="O25" s="236">
        <f t="shared" si="16"/>
        <v>8777.9728400000004</v>
      </c>
      <c r="P25" s="236">
        <f t="shared" si="16"/>
        <v>8779.6164399999998</v>
      </c>
      <c r="Q25" s="236">
        <f t="shared" si="16"/>
        <v>8773.9875599999996</v>
      </c>
      <c r="R25" s="236">
        <f t="shared" si="16"/>
        <v>8767.8209200000001</v>
      </c>
      <c r="S25" s="236">
        <f t="shared" si="16"/>
        <v>8767.2447200000006</v>
      </c>
      <c r="T25" s="236">
        <f t="shared" si="16"/>
        <v>8771.7919999999995</v>
      </c>
      <c r="U25" s="236">
        <f t="shared" si="16"/>
        <v>8773.3469999999998</v>
      </c>
      <c r="V25" s="236">
        <f t="shared" si="16"/>
        <v>8775.4670800000004</v>
      </c>
      <c r="W25" s="236">
        <f t="shared" si="16"/>
        <v>8782.2000800000005</v>
      </c>
      <c r="X25" s="236">
        <f t="shared" si="16"/>
        <v>8779.3806399999994</v>
      </c>
      <c r="Y25" s="236">
        <f t="shared" si="16"/>
        <v>8776.41306756206</v>
      </c>
      <c r="Z25" s="236">
        <f t="shared" si="16"/>
        <v>8782.5590902066415</v>
      </c>
      <c r="AA25" s="236">
        <f t="shared" si="16"/>
        <v>8791.7022779660292</v>
      </c>
      <c r="AB25" s="236">
        <f t="shared" si="16"/>
        <v>8804.5490223432444</v>
      </c>
      <c r="AC25" s="236">
        <f t="shared" si="16"/>
        <v>8845.2513352668848</v>
      </c>
      <c r="AD25" s="236">
        <f t="shared" si="16"/>
        <v>8960.5564945902061</v>
      </c>
      <c r="AE25" s="236">
        <f t="shared" si="16"/>
        <v>9160.7277637058287</v>
      </c>
      <c r="AF25" s="236">
        <f t="shared" si="16"/>
        <v>9384.734567780426</v>
      </c>
      <c r="AG25" s="236">
        <f t="shared" si="16"/>
        <v>9718.5504198125727</v>
      </c>
      <c r="AH25" s="236">
        <f t="shared" si="16"/>
        <v>10117.615400408709</v>
      </c>
      <c r="AI25" s="236">
        <f t="shared" si="16"/>
        <v>10509.361203082717</v>
      </c>
      <c r="AJ25" s="236">
        <f t="shared" si="16"/>
        <v>10916.119798810707</v>
      </c>
      <c r="AK25" s="236">
        <f t="shared" si="16"/>
        <v>11243.261640600796</v>
      </c>
      <c r="AL25" s="236">
        <f t="shared" si="16"/>
        <v>11606.932966198146</v>
      </c>
      <c r="AM25" s="236">
        <f t="shared" si="16"/>
        <v>11900.004696434751</v>
      </c>
      <c r="AN25" s="236">
        <f t="shared" si="16"/>
        <v>12224.13177562228</v>
      </c>
      <c r="AO25" s="236">
        <f t="shared" si="16"/>
        <v>12466.941871625184</v>
      </c>
      <c r="AP25" s="236">
        <f t="shared" si="16"/>
        <v>12680.064311334074</v>
      </c>
      <c r="AQ25" s="236">
        <f t="shared" si="16"/>
        <v>12813.847980317389</v>
      </c>
      <c r="AR25" s="236">
        <f t="shared" si="16"/>
        <v>12929.381792756152</v>
      </c>
      <c r="AS25" s="236">
        <f t="shared" si="16"/>
        <v>13022.886115345846</v>
      </c>
      <c r="AT25" s="236">
        <f t="shared" si="16"/>
        <v>13087.092503089341</v>
      </c>
      <c r="AU25" s="236">
        <f t="shared" si="16"/>
        <v>13140.577866317868</v>
      </c>
      <c r="AV25" s="236">
        <f t="shared" si="16"/>
        <v>13193.650276379631</v>
      </c>
      <c r="AW25" s="236">
        <f t="shared" si="16"/>
        <v>13242.11914141793</v>
      </c>
      <c r="AX25" s="236">
        <f t="shared" si="16"/>
        <v>13252.942543632194</v>
      </c>
      <c r="AY25" s="236">
        <f t="shared" si="16"/>
        <v>13222.797833018038</v>
      </c>
      <c r="AZ25" s="236">
        <f t="shared" si="16"/>
        <v>13226.796638982192</v>
      </c>
      <c r="BA25" s="236">
        <f t="shared" si="16"/>
        <v>13222.929540361132</v>
      </c>
      <c r="BB25" s="236">
        <f t="shared" si="16"/>
        <v>13201.253071918703</v>
      </c>
      <c r="BC25" s="236">
        <f t="shared" si="16"/>
        <v>13154.931843235881</v>
      </c>
      <c r="BD25" s="236">
        <f t="shared" si="16"/>
        <v>13069.827017579035</v>
      </c>
      <c r="BE25" s="236">
        <f t="shared" si="16"/>
        <v>13019.524986388871</v>
      </c>
      <c r="BF25" s="236">
        <f t="shared" si="16"/>
        <v>12941.92439634603</v>
      </c>
      <c r="BG25" s="236">
        <f t="shared" si="16"/>
        <v>12840.278944916834</v>
      </c>
      <c r="BH25" s="236">
        <f t="shared" si="16"/>
        <v>12724.635377513039</v>
      </c>
      <c r="BI25" s="236">
        <f t="shared" si="16"/>
        <v>12571.96520266488</v>
      </c>
      <c r="BJ25" s="236">
        <f t="shared" si="16"/>
        <v>12417.924836493488</v>
      </c>
      <c r="BK25" s="236">
        <f t="shared" si="16"/>
        <v>12260.294482255094</v>
      </c>
      <c r="BL25" s="236">
        <f t="shared" si="16"/>
        <v>11967.559966895111</v>
      </c>
      <c r="BM25" s="236">
        <f t="shared" si="16"/>
        <v>11744.184242757692</v>
      </c>
      <c r="BN25" s="236">
        <f t="shared" si="16"/>
        <v>11432.124851791119</v>
      </c>
      <c r="BO25" s="236">
        <f t="shared" ref="BO25:CS25" si="17">SUM(BO3,BO13,BO15,BO20)</f>
        <v>11111.817548304038</v>
      </c>
      <c r="BP25" s="236">
        <f t="shared" si="17"/>
        <v>10810.931682239372</v>
      </c>
      <c r="BQ25" s="236">
        <f t="shared" si="17"/>
        <v>10425.362375523764</v>
      </c>
      <c r="BR25" s="236">
        <f t="shared" si="17"/>
        <v>10029.3562218196</v>
      </c>
      <c r="BS25" s="236">
        <f t="shared" si="17"/>
        <v>9702.6375554442984</v>
      </c>
      <c r="BT25" s="236">
        <f t="shared" si="17"/>
        <v>9385.3450747387087</v>
      </c>
      <c r="BU25" s="236">
        <f t="shared" si="17"/>
        <v>9130.7493217678366</v>
      </c>
      <c r="BV25" s="236">
        <f t="shared" si="17"/>
        <v>8956.6595604105478</v>
      </c>
      <c r="BW25" s="236">
        <f t="shared" si="17"/>
        <v>8845.4728146483394</v>
      </c>
      <c r="BX25" s="236">
        <f t="shared" si="17"/>
        <v>8826.4834552073153</v>
      </c>
      <c r="BY25" s="236">
        <f t="shared" si="17"/>
        <v>8803.061401953586</v>
      </c>
      <c r="BZ25" s="236">
        <f t="shared" si="17"/>
        <v>8797.1538799999998</v>
      </c>
      <c r="CA25" s="236">
        <f t="shared" si="17"/>
        <v>8797.0509999999995</v>
      </c>
      <c r="CB25" s="236">
        <f t="shared" si="17"/>
        <v>8796.8898000000008</v>
      </c>
      <c r="CC25" s="236">
        <f t="shared" si="17"/>
        <v>8797.6340400000008</v>
      </c>
      <c r="CD25" s="236">
        <f t="shared" si="17"/>
        <v>8798.8230800000001</v>
      </c>
      <c r="CE25" s="236">
        <f t="shared" si="17"/>
        <v>8799.7323199999992</v>
      </c>
      <c r="CF25" s="236">
        <f t="shared" si="17"/>
        <v>8808.637200000001</v>
      </c>
      <c r="CG25" s="236">
        <f t="shared" si="17"/>
        <v>8824.9292800000003</v>
      </c>
      <c r="CH25" s="236">
        <f t="shared" si="17"/>
        <v>8826.7843200000007</v>
      </c>
      <c r="CI25" s="236">
        <f t="shared" si="17"/>
        <v>8822.8656800000008</v>
      </c>
      <c r="CJ25" s="236">
        <f t="shared" si="17"/>
        <v>8819.0811600000015</v>
      </c>
      <c r="CK25" s="236">
        <f t="shared" si="17"/>
        <v>8819.6554000000015</v>
      </c>
      <c r="CL25" s="236">
        <f t="shared" si="17"/>
        <v>8820.6742799999993</v>
      </c>
      <c r="CM25" s="236">
        <f t="shared" si="17"/>
        <v>8824.4158800000005</v>
      </c>
      <c r="CN25" s="236">
        <f t="shared" si="17"/>
        <v>8829.5993999999992</v>
      </c>
      <c r="CO25" s="236">
        <f t="shared" si="17"/>
        <v>8831.9689200000012</v>
      </c>
      <c r="CP25" s="236">
        <f t="shared" si="17"/>
        <v>8830.3198000000011</v>
      </c>
      <c r="CQ25" s="236">
        <f t="shared" si="17"/>
        <v>8830.7635599999994</v>
      </c>
      <c r="CR25" s="236">
        <f t="shared" si="17"/>
        <v>8830.4788399999998</v>
      </c>
      <c r="CS25" s="236">
        <f t="shared" si="17"/>
        <v>8826.9044400000002</v>
      </c>
      <c r="CT25" s="237">
        <f t="shared" si="15"/>
        <v>976941.40276778187</v>
      </c>
      <c r="CU25" s="105"/>
      <c r="CW25" s="99"/>
    </row>
    <row r="26" spans="1:166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  <c r="CU26" s="105"/>
      <c r="CX26" s="122"/>
    </row>
    <row r="27" spans="1:166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107"/>
    </row>
    <row r="28" spans="1:166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107"/>
    </row>
    <row r="29" spans="1:166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  <c r="CU29" s="105"/>
      <c r="CX29" s="187"/>
    </row>
    <row r="30" spans="1:166">
      <c r="A30" s="42" t="s">
        <v>30</v>
      </c>
      <c r="B30" s="43">
        <f t="shared" ref="B30:G30" si="18">B31+B39</f>
        <v>2834.7</v>
      </c>
      <c r="C30" s="44">
        <f t="shared" si="18"/>
        <v>2639.7</v>
      </c>
      <c r="D30" s="44">
        <f t="shared" si="18"/>
        <v>2523.6999999999998</v>
      </c>
      <c r="E30" s="44">
        <f t="shared" si="18"/>
        <v>2483.6999999999998</v>
      </c>
      <c r="F30" s="44">
        <f t="shared" si="18"/>
        <v>2461.6999999999998</v>
      </c>
      <c r="G30" s="44">
        <f t="shared" si="18"/>
        <v>2461.6999999999998</v>
      </c>
      <c r="H30" s="44">
        <f t="shared" ref="H30:BS30" si="19">H31+H39</f>
        <v>2461.6999999999998</v>
      </c>
      <c r="I30" s="44">
        <f t="shared" si="19"/>
        <v>2461.6999999999998</v>
      </c>
      <c r="J30" s="44">
        <f t="shared" si="19"/>
        <v>2461.6999999999998</v>
      </c>
      <c r="K30" s="44">
        <f t="shared" si="19"/>
        <v>2461.6999999999998</v>
      </c>
      <c r="L30" s="44">
        <f t="shared" si="19"/>
        <v>2461.6999999999998</v>
      </c>
      <c r="M30" s="44">
        <f t="shared" si="19"/>
        <v>2461.6999999999998</v>
      </c>
      <c r="N30" s="44">
        <f t="shared" si="19"/>
        <v>2461.6999999999998</v>
      </c>
      <c r="O30" s="44">
        <f t="shared" si="19"/>
        <v>2461.6999999999998</v>
      </c>
      <c r="P30" s="44">
        <f t="shared" si="19"/>
        <v>2461.6999999999998</v>
      </c>
      <c r="Q30" s="44">
        <f t="shared" si="19"/>
        <v>2461.6999999999998</v>
      </c>
      <c r="R30" s="44">
        <f t="shared" si="19"/>
        <v>2461.6999999999998</v>
      </c>
      <c r="S30" s="44">
        <f t="shared" si="19"/>
        <v>2461.6999999999998</v>
      </c>
      <c r="T30" s="44">
        <f t="shared" si="19"/>
        <v>2461.6999999999998</v>
      </c>
      <c r="U30" s="44">
        <f t="shared" si="19"/>
        <v>2461.6999999999998</v>
      </c>
      <c r="V30" s="44">
        <f t="shared" si="19"/>
        <v>2461.6999999999998</v>
      </c>
      <c r="W30" s="44">
        <f t="shared" si="19"/>
        <v>2650.7</v>
      </c>
      <c r="X30" s="44">
        <f t="shared" si="19"/>
        <v>2804.7</v>
      </c>
      <c r="Y30" s="44">
        <f t="shared" si="19"/>
        <v>2895.7</v>
      </c>
      <c r="Z30" s="44">
        <f t="shared" si="19"/>
        <v>2949.7</v>
      </c>
      <c r="AA30" s="44">
        <f t="shared" si="19"/>
        <v>3059.7</v>
      </c>
      <c r="AB30" s="44">
        <f t="shared" si="19"/>
        <v>3085.7</v>
      </c>
      <c r="AC30" s="44">
        <f t="shared" si="19"/>
        <v>3081.7</v>
      </c>
      <c r="AD30" s="44">
        <f t="shared" si="19"/>
        <v>3091.7</v>
      </c>
      <c r="AE30" s="44">
        <f t="shared" si="19"/>
        <v>3096.7</v>
      </c>
      <c r="AF30" s="44">
        <f t="shared" si="19"/>
        <v>3097.7</v>
      </c>
      <c r="AG30" s="44">
        <f t="shared" si="19"/>
        <v>3096.7</v>
      </c>
      <c r="AH30" s="44">
        <f t="shared" si="19"/>
        <v>3096.7</v>
      </c>
      <c r="AI30" s="44">
        <f t="shared" si="19"/>
        <v>3094.7</v>
      </c>
      <c r="AJ30" s="44">
        <f t="shared" si="19"/>
        <v>3094.7</v>
      </c>
      <c r="AK30" s="44">
        <f t="shared" si="19"/>
        <v>3016.7</v>
      </c>
      <c r="AL30" s="44">
        <f t="shared" si="19"/>
        <v>3024.7</v>
      </c>
      <c r="AM30" s="44">
        <f t="shared" si="19"/>
        <v>3026.7</v>
      </c>
      <c r="AN30" s="44">
        <f t="shared" si="19"/>
        <v>3025.7</v>
      </c>
      <c r="AO30" s="44">
        <f t="shared" si="19"/>
        <v>3025.7</v>
      </c>
      <c r="AP30" s="44">
        <f t="shared" si="19"/>
        <v>3022.7</v>
      </c>
      <c r="AQ30" s="44">
        <f t="shared" si="19"/>
        <v>3016.7</v>
      </c>
      <c r="AR30" s="44">
        <f t="shared" si="19"/>
        <v>3010.7</v>
      </c>
      <c r="AS30" s="44">
        <f t="shared" si="19"/>
        <v>3012.7</v>
      </c>
      <c r="AT30" s="44">
        <f t="shared" si="19"/>
        <v>2977.7</v>
      </c>
      <c r="AU30" s="44">
        <f t="shared" si="19"/>
        <v>2955.7</v>
      </c>
      <c r="AV30" s="44">
        <f t="shared" si="19"/>
        <v>2880.7</v>
      </c>
      <c r="AW30" s="44">
        <f t="shared" si="19"/>
        <v>2820.7</v>
      </c>
      <c r="AX30" s="44">
        <f t="shared" si="19"/>
        <v>2740.7</v>
      </c>
      <c r="AY30" s="44">
        <f t="shared" si="19"/>
        <v>2670.7</v>
      </c>
      <c r="AZ30" s="44">
        <f t="shared" si="19"/>
        <v>2566.6999999999998</v>
      </c>
      <c r="BA30" s="44">
        <f t="shared" si="19"/>
        <v>2551.6999999999998</v>
      </c>
      <c r="BB30" s="44">
        <f t="shared" si="19"/>
        <v>2551.6999999999998</v>
      </c>
      <c r="BC30" s="44">
        <f t="shared" si="19"/>
        <v>2551.6999999999998</v>
      </c>
      <c r="BD30" s="44">
        <f t="shared" si="19"/>
        <v>2570.6999999999998</v>
      </c>
      <c r="BE30" s="44">
        <f t="shared" si="19"/>
        <v>2599.6999999999998</v>
      </c>
      <c r="BF30" s="44">
        <f t="shared" si="19"/>
        <v>2626.7</v>
      </c>
      <c r="BG30" s="44">
        <f t="shared" si="19"/>
        <v>2666.7</v>
      </c>
      <c r="BH30" s="44">
        <f t="shared" si="19"/>
        <v>2787.7</v>
      </c>
      <c r="BI30" s="44">
        <f t="shared" si="19"/>
        <v>2787.7</v>
      </c>
      <c r="BJ30" s="44">
        <f t="shared" si="19"/>
        <v>2797.7</v>
      </c>
      <c r="BK30" s="44">
        <f t="shared" si="19"/>
        <v>2857.7</v>
      </c>
      <c r="BL30" s="44">
        <f t="shared" si="19"/>
        <v>2922.7</v>
      </c>
      <c r="BM30" s="44">
        <f t="shared" si="19"/>
        <v>2970.7</v>
      </c>
      <c r="BN30" s="44">
        <f t="shared" si="19"/>
        <v>2984.7</v>
      </c>
      <c r="BO30" s="44">
        <f t="shared" si="19"/>
        <v>2984.7</v>
      </c>
      <c r="BP30" s="44">
        <f t="shared" si="19"/>
        <v>2984.7</v>
      </c>
      <c r="BQ30" s="44">
        <f t="shared" si="19"/>
        <v>2994.7</v>
      </c>
      <c r="BR30" s="44">
        <f t="shared" si="19"/>
        <v>2994.7</v>
      </c>
      <c r="BS30" s="44">
        <f t="shared" si="19"/>
        <v>2994.7</v>
      </c>
      <c r="BT30" s="44">
        <f t="shared" ref="BT30:CS30" si="20">BT31+BT39</f>
        <v>2994.7</v>
      </c>
      <c r="BU30" s="44">
        <f t="shared" si="20"/>
        <v>2999.7</v>
      </c>
      <c r="BV30" s="44">
        <f t="shared" si="20"/>
        <v>3042.7</v>
      </c>
      <c r="BW30" s="44">
        <f t="shared" si="20"/>
        <v>3082.7</v>
      </c>
      <c r="BX30" s="44">
        <f t="shared" si="20"/>
        <v>3208.7</v>
      </c>
      <c r="BY30" s="44">
        <f t="shared" si="20"/>
        <v>3277.7</v>
      </c>
      <c r="BZ30" s="44">
        <f t="shared" si="20"/>
        <v>3328.7</v>
      </c>
      <c r="CA30" s="44">
        <f t="shared" si="20"/>
        <v>3344.7</v>
      </c>
      <c r="CB30" s="44">
        <f t="shared" si="20"/>
        <v>3361.7</v>
      </c>
      <c r="CC30" s="44">
        <f t="shared" si="20"/>
        <v>3394.7</v>
      </c>
      <c r="CD30" s="44">
        <f t="shared" si="20"/>
        <v>3417.7</v>
      </c>
      <c r="CE30" s="44">
        <f t="shared" si="20"/>
        <v>3429.7</v>
      </c>
      <c r="CF30" s="44">
        <f t="shared" si="20"/>
        <v>3420.7</v>
      </c>
      <c r="CG30" s="44">
        <f t="shared" si="20"/>
        <v>3425.7</v>
      </c>
      <c r="CH30" s="44">
        <f t="shared" si="20"/>
        <v>3451.7</v>
      </c>
      <c r="CI30" s="44">
        <f t="shared" si="20"/>
        <v>3333.7</v>
      </c>
      <c r="CJ30" s="44">
        <f t="shared" si="20"/>
        <v>3301.7</v>
      </c>
      <c r="CK30" s="44">
        <f t="shared" si="20"/>
        <v>3291.7</v>
      </c>
      <c r="CL30" s="44">
        <f t="shared" si="20"/>
        <v>3201.7</v>
      </c>
      <c r="CM30" s="44">
        <f t="shared" si="20"/>
        <v>3036.7</v>
      </c>
      <c r="CN30" s="44">
        <f t="shared" si="20"/>
        <v>2928.7</v>
      </c>
      <c r="CO30" s="44">
        <f t="shared" si="20"/>
        <v>2889.7</v>
      </c>
      <c r="CP30" s="44">
        <f t="shared" si="20"/>
        <v>2859.7</v>
      </c>
      <c r="CQ30" s="44">
        <f t="shared" si="20"/>
        <v>2854.7</v>
      </c>
      <c r="CR30" s="44">
        <f t="shared" si="20"/>
        <v>2854.7</v>
      </c>
      <c r="CS30" s="45">
        <f t="shared" si="20"/>
        <v>2854.7</v>
      </c>
      <c r="CT30" s="46">
        <f t="shared" ref="CT30:CT47" si="21">SUM(B30:CS30)</f>
        <v>277093.20000000048</v>
      </c>
      <c r="CU30" s="105"/>
    </row>
    <row r="31" spans="1:166">
      <c r="A31" s="47" t="s">
        <v>31</v>
      </c>
      <c r="B31" s="48">
        <f>SUM(B32:B38)</f>
        <v>2798.2799999999997</v>
      </c>
      <c r="C31" s="49">
        <f t="shared" ref="C31:BN31" si="22">SUM(C32:C38)</f>
        <v>2603.2799999999997</v>
      </c>
      <c r="D31" s="49">
        <f t="shared" si="22"/>
        <v>2487.2799999999997</v>
      </c>
      <c r="E31" s="49">
        <f t="shared" si="22"/>
        <v>2447.2799999999997</v>
      </c>
      <c r="F31" s="49">
        <f t="shared" si="22"/>
        <v>2425.2799999999997</v>
      </c>
      <c r="G31" s="49">
        <f t="shared" si="22"/>
        <v>2425.2799999999997</v>
      </c>
      <c r="H31" s="49">
        <f t="shared" si="22"/>
        <v>2425.2799999999997</v>
      </c>
      <c r="I31" s="49">
        <f t="shared" si="22"/>
        <v>2425.2799999999997</v>
      </c>
      <c r="J31" s="49">
        <f t="shared" si="22"/>
        <v>2425.2799999999997</v>
      </c>
      <c r="K31" s="49">
        <f t="shared" si="22"/>
        <v>2425.2799999999997</v>
      </c>
      <c r="L31" s="49">
        <f t="shared" si="22"/>
        <v>2425.2799999999997</v>
      </c>
      <c r="M31" s="49">
        <f t="shared" si="22"/>
        <v>2425.2799999999997</v>
      </c>
      <c r="N31" s="49">
        <f t="shared" si="22"/>
        <v>2425.2799999999997</v>
      </c>
      <c r="O31" s="49">
        <f t="shared" si="22"/>
        <v>2425.2799999999997</v>
      </c>
      <c r="P31" s="49">
        <f t="shared" si="22"/>
        <v>2425.2799999999997</v>
      </c>
      <c r="Q31" s="49">
        <f t="shared" si="22"/>
        <v>2425.2799999999997</v>
      </c>
      <c r="R31" s="49">
        <f t="shared" si="22"/>
        <v>2425.2799999999997</v>
      </c>
      <c r="S31" s="49">
        <f t="shared" si="22"/>
        <v>2425.2799999999997</v>
      </c>
      <c r="T31" s="49">
        <f t="shared" si="22"/>
        <v>2425.2799999999997</v>
      </c>
      <c r="U31" s="49">
        <f t="shared" si="22"/>
        <v>2425.2799999999997</v>
      </c>
      <c r="V31" s="49">
        <f t="shared" si="22"/>
        <v>2425.2799999999997</v>
      </c>
      <c r="W31" s="49">
        <f t="shared" si="22"/>
        <v>2614.2799999999997</v>
      </c>
      <c r="X31" s="49">
        <f t="shared" si="22"/>
        <v>2768.2799999999997</v>
      </c>
      <c r="Y31" s="49">
        <f t="shared" si="22"/>
        <v>2859.2799999999997</v>
      </c>
      <c r="Z31" s="49">
        <f t="shared" si="22"/>
        <v>2913.2799999999997</v>
      </c>
      <c r="AA31" s="49">
        <f t="shared" si="22"/>
        <v>3023.2799999999997</v>
      </c>
      <c r="AB31" s="49">
        <f t="shared" si="22"/>
        <v>3049.2799999999997</v>
      </c>
      <c r="AC31" s="49">
        <f t="shared" si="22"/>
        <v>3045.2799999999997</v>
      </c>
      <c r="AD31" s="49">
        <f t="shared" si="22"/>
        <v>3055.2799999999997</v>
      </c>
      <c r="AE31" s="49">
        <f t="shared" si="22"/>
        <v>3060.2799999999997</v>
      </c>
      <c r="AF31" s="49">
        <f t="shared" si="22"/>
        <v>3061.2799999999997</v>
      </c>
      <c r="AG31" s="49">
        <f t="shared" si="22"/>
        <v>3060.2799999999997</v>
      </c>
      <c r="AH31" s="49">
        <f t="shared" si="22"/>
        <v>3060.2799999999997</v>
      </c>
      <c r="AI31" s="49">
        <f t="shared" si="22"/>
        <v>3058.2799999999997</v>
      </c>
      <c r="AJ31" s="49">
        <f t="shared" si="22"/>
        <v>3058.2799999999997</v>
      </c>
      <c r="AK31" s="49">
        <f t="shared" si="22"/>
        <v>2980.2799999999997</v>
      </c>
      <c r="AL31" s="49">
        <f t="shared" si="22"/>
        <v>2988.2799999999997</v>
      </c>
      <c r="AM31" s="49">
        <f t="shared" si="22"/>
        <v>2990.2799999999997</v>
      </c>
      <c r="AN31" s="49">
        <f t="shared" si="22"/>
        <v>2989.2799999999997</v>
      </c>
      <c r="AO31" s="49">
        <f t="shared" si="22"/>
        <v>2989.2799999999997</v>
      </c>
      <c r="AP31" s="49">
        <f t="shared" si="22"/>
        <v>2986.2799999999997</v>
      </c>
      <c r="AQ31" s="49">
        <f t="shared" si="22"/>
        <v>2980.2799999999997</v>
      </c>
      <c r="AR31" s="49">
        <f t="shared" si="22"/>
        <v>2974.2799999999997</v>
      </c>
      <c r="AS31" s="49">
        <f t="shared" si="22"/>
        <v>2976.2799999999997</v>
      </c>
      <c r="AT31" s="49">
        <f t="shared" si="22"/>
        <v>2941.2799999999997</v>
      </c>
      <c r="AU31" s="49">
        <f t="shared" si="22"/>
        <v>2919.2799999999997</v>
      </c>
      <c r="AV31" s="49">
        <f t="shared" si="22"/>
        <v>2844.2799999999997</v>
      </c>
      <c r="AW31" s="49">
        <f t="shared" si="22"/>
        <v>2784.2799999999997</v>
      </c>
      <c r="AX31" s="49">
        <f t="shared" si="22"/>
        <v>2704.2799999999997</v>
      </c>
      <c r="AY31" s="49">
        <f t="shared" si="22"/>
        <v>2634.2799999999997</v>
      </c>
      <c r="AZ31" s="49">
        <f t="shared" si="22"/>
        <v>2530.2799999999997</v>
      </c>
      <c r="BA31" s="49">
        <f t="shared" si="22"/>
        <v>2515.2799999999997</v>
      </c>
      <c r="BB31" s="49">
        <f t="shared" si="22"/>
        <v>2515.2799999999997</v>
      </c>
      <c r="BC31" s="49">
        <f t="shared" si="22"/>
        <v>2515.2799999999997</v>
      </c>
      <c r="BD31" s="49">
        <f t="shared" si="22"/>
        <v>2534.2799999999997</v>
      </c>
      <c r="BE31" s="49">
        <f t="shared" si="22"/>
        <v>2563.2799999999997</v>
      </c>
      <c r="BF31" s="49">
        <f t="shared" si="22"/>
        <v>2590.2799999999997</v>
      </c>
      <c r="BG31" s="49">
        <f t="shared" si="22"/>
        <v>2630.2799999999997</v>
      </c>
      <c r="BH31" s="49">
        <f t="shared" si="22"/>
        <v>2751.2799999999997</v>
      </c>
      <c r="BI31" s="49">
        <f t="shared" si="22"/>
        <v>2751.2799999999997</v>
      </c>
      <c r="BJ31" s="49">
        <f t="shared" si="22"/>
        <v>2761.2799999999997</v>
      </c>
      <c r="BK31" s="49">
        <f t="shared" si="22"/>
        <v>2821.2799999999997</v>
      </c>
      <c r="BL31" s="49">
        <f t="shared" si="22"/>
        <v>2886.2799999999997</v>
      </c>
      <c r="BM31" s="49">
        <f t="shared" si="22"/>
        <v>2934.2799999999997</v>
      </c>
      <c r="BN31" s="49">
        <f t="shared" si="22"/>
        <v>2948.2799999999997</v>
      </c>
      <c r="BO31" s="49">
        <f t="shared" ref="BO31:CS31" si="23">SUM(BO32:BO38)</f>
        <v>2948.2799999999997</v>
      </c>
      <c r="BP31" s="49">
        <f t="shared" si="23"/>
        <v>2948.2799999999997</v>
      </c>
      <c r="BQ31" s="49">
        <f t="shared" si="23"/>
        <v>2958.2799999999997</v>
      </c>
      <c r="BR31" s="49">
        <f t="shared" si="23"/>
        <v>2958.2799999999997</v>
      </c>
      <c r="BS31" s="49">
        <f t="shared" si="23"/>
        <v>2958.2799999999997</v>
      </c>
      <c r="BT31" s="49">
        <f t="shared" si="23"/>
        <v>2958.2799999999997</v>
      </c>
      <c r="BU31" s="49">
        <f t="shared" si="23"/>
        <v>2963.2799999999997</v>
      </c>
      <c r="BV31" s="49">
        <f t="shared" si="23"/>
        <v>3006.2799999999997</v>
      </c>
      <c r="BW31" s="49">
        <f t="shared" si="23"/>
        <v>3046.2799999999997</v>
      </c>
      <c r="BX31" s="49">
        <f t="shared" si="23"/>
        <v>3172.2799999999997</v>
      </c>
      <c r="BY31" s="49">
        <f t="shared" si="23"/>
        <v>3241.2799999999997</v>
      </c>
      <c r="BZ31" s="49">
        <f t="shared" si="23"/>
        <v>3292.2799999999997</v>
      </c>
      <c r="CA31" s="49">
        <f t="shared" si="23"/>
        <v>3308.2799999999997</v>
      </c>
      <c r="CB31" s="49">
        <f t="shared" si="23"/>
        <v>3325.2799999999997</v>
      </c>
      <c r="CC31" s="49">
        <f t="shared" si="23"/>
        <v>3358.2799999999997</v>
      </c>
      <c r="CD31" s="49">
        <f t="shared" si="23"/>
        <v>3381.2799999999997</v>
      </c>
      <c r="CE31" s="49">
        <f t="shared" si="23"/>
        <v>3393.2799999999997</v>
      </c>
      <c r="CF31" s="49">
        <f t="shared" si="23"/>
        <v>3384.2799999999997</v>
      </c>
      <c r="CG31" s="49">
        <f t="shared" si="23"/>
        <v>3389.2799999999997</v>
      </c>
      <c r="CH31" s="49">
        <f t="shared" si="23"/>
        <v>3415.2799999999997</v>
      </c>
      <c r="CI31" s="49">
        <f t="shared" si="23"/>
        <v>3297.2799999999997</v>
      </c>
      <c r="CJ31" s="49">
        <f t="shared" si="23"/>
        <v>3265.2799999999997</v>
      </c>
      <c r="CK31" s="49">
        <f t="shared" si="23"/>
        <v>3255.2799999999997</v>
      </c>
      <c r="CL31" s="49">
        <f t="shared" si="23"/>
        <v>3165.2799999999997</v>
      </c>
      <c r="CM31" s="49">
        <f t="shared" si="23"/>
        <v>3000.2799999999997</v>
      </c>
      <c r="CN31" s="49">
        <f t="shared" si="23"/>
        <v>2892.2799999999997</v>
      </c>
      <c r="CO31" s="49">
        <f t="shared" si="23"/>
        <v>2853.2799999999997</v>
      </c>
      <c r="CP31" s="49">
        <f t="shared" si="23"/>
        <v>2823.2799999999997</v>
      </c>
      <c r="CQ31" s="49">
        <f t="shared" si="23"/>
        <v>2818.2799999999997</v>
      </c>
      <c r="CR31" s="49">
        <f t="shared" si="23"/>
        <v>2818.2799999999997</v>
      </c>
      <c r="CS31" s="50">
        <f t="shared" si="23"/>
        <v>2818.2799999999997</v>
      </c>
      <c r="CT31" s="19">
        <f t="shared" si="21"/>
        <v>273596.88000000006</v>
      </c>
      <c r="CU31" s="107"/>
    </row>
    <row r="32" spans="1:166">
      <c r="A32" s="51" t="s">
        <v>32</v>
      </c>
      <c r="B32" s="52">
        <f>B62-B73</f>
        <v>420</v>
      </c>
      <c r="C32" s="53">
        <f t="shared" ref="C32:BN32" si="24">C62-C73</f>
        <v>390</v>
      </c>
      <c r="D32" s="53">
        <f t="shared" si="24"/>
        <v>360</v>
      </c>
      <c r="E32" s="53">
        <f t="shared" si="24"/>
        <v>330</v>
      </c>
      <c r="F32" s="53">
        <f t="shared" si="24"/>
        <v>308</v>
      </c>
      <c r="G32" s="53">
        <f t="shared" si="24"/>
        <v>308</v>
      </c>
      <c r="H32" s="53">
        <f t="shared" si="24"/>
        <v>308</v>
      </c>
      <c r="I32" s="53">
        <f t="shared" si="24"/>
        <v>308</v>
      </c>
      <c r="J32" s="53">
        <f t="shared" si="24"/>
        <v>308</v>
      </c>
      <c r="K32" s="53">
        <f t="shared" si="24"/>
        <v>308</v>
      </c>
      <c r="L32" s="53">
        <f t="shared" si="24"/>
        <v>308</v>
      </c>
      <c r="M32" s="53">
        <f t="shared" si="24"/>
        <v>308</v>
      </c>
      <c r="N32" s="53">
        <f t="shared" si="24"/>
        <v>308</v>
      </c>
      <c r="O32" s="53">
        <f t="shared" si="24"/>
        <v>308</v>
      </c>
      <c r="P32" s="53">
        <f t="shared" si="24"/>
        <v>308</v>
      </c>
      <c r="Q32" s="53">
        <f t="shared" si="24"/>
        <v>308</v>
      </c>
      <c r="R32" s="53">
        <f t="shared" si="24"/>
        <v>308</v>
      </c>
      <c r="S32" s="53">
        <f t="shared" si="24"/>
        <v>308</v>
      </c>
      <c r="T32" s="53">
        <f t="shared" si="24"/>
        <v>308</v>
      </c>
      <c r="U32" s="53">
        <f t="shared" si="24"/>
        <v>308</v>
      </c>
      <c r="V32" s="53">
        <f t="shared" si="24"/>
        <v>308</v>
      </c>
      <c r="W32" s="53">
        <f t="shared" si="24"/>
        <v>308</v>
      </c>
      <c r="X32" s="53">
        <f t="shared" si="24"/>
        <v>338</v>
      </c>
      <c r="Y32" s="53">
        <f t="shared" si="24"/>
        <v>368</v>
      </c>
      <c r="Z32" s="53">
        <f t="shared" si="24"/>
        <v>398</v>
      </c>
      <c r="AA32" s="53">
        <f t="shared" si="24"/>
        <v>428</v>
      </c>
      <c r="AB32" s="53">
        <f t="shared" si="24"/>
        <v>450</v>
      </c>
      <c r="AC32" s="53">
        <f t="shared" si="24"/>
        <v>450</v>
      </c>
      <c r="AD32" s="53">
        <f t="shared" si="24"/>
        <v>450</v>
      </c>
      <c r="AE32" s="53">
        <f t="shared" si="24"/>
        <v>450</v>
      </c>
      <c r="AF32" s="53">
        <f t="shared" si="24"/>
        <v>450</v>
      </c>
      <c r="AG32" s="53">
        <f t="shared" si="24"/>
        <v>450</v>
      </c>
      <c r="AH32" s="53">
        <f t="shared" si="24"/>
        <v>450</v>
      </c>
      <c r="AI32" s="53">
        <f t="shared" si="24"/>
        <v>450</v>
      </c>
      <c r="AJ32" s="53">
        <f t="shared" si="24"/>
        <v>450</v>
      </c>
      <c r="AK32" s="53">
        <f t="shared" si="24"/>
        <v>450</v>
      </c>
      <c r="AL32" s="53">
        <f t="shared" si="24"/>
        <v>450</v>
      </c>
      <c r="AM32" s="53">
        <f t="shared" si="24"/>
        <v>450</v>
      </c>
      <c r="AN32" s="53">
        <f t="shared" si="24"/>
        <v>450</v>
      </c>
      <c r="AO32" s="53">
        <f t="shared" si="24"/>
        <v>450</v>
      </c>
      <c r="AP32" s="53">
        <f t="shared" si="24"/>
        <v>450</v>
      </c>
      <c r="AQ32" s="53">
        <f t="shared" si="24"/>
        <v>450</v>
      </c>
      <c r="AR32" s="53">
        <f t="shared" si="24"/>
        <v>450</v>
      </c>
      <c r="AS32" s="53">
        <f t="shared" si="24"/>
        <v>450</v>
      </c>
      <c r="AT32" s="53">
        <f t="shared" si="24"/>
        <v>450</v>
      </c>
      <c r="AU32" s="53">
        <f t="shared" si="24"/>
        <v>450</v>
      </c>
      <c r="AV32" s="53">
        <f t="shared" si="24"/>
        <v>450</v>
      </c>
      <c r="AW32" s="53">
        <f t="shared" si="24"/>
        <v>420</v>
      </c>
      <c r="AX32" s="53">
        <f t="shared" si="24"/>
        <v>411</v>
      </c>
      <c r="AY32" s="53">
        <f t="shared" si="24"/>
        <v>411</v>
      </c>
      <c r="AZ32" s="53">
        <f t="shared" si="24"/>
        <v>411</v>
      </c>
      <c r="BA32" s="53">
        <f t="shared" si="24"/>
        <v>411</v>
      </c>
      <c r="BB32" s="53">
        <f t="shared" si="24"/>
        <v>411</v>
      </c>
      <c r="BC32" s="53">
        <f t="shared" si="24"/>
        <v>411</v>
      </c>
      <c r="BD32" s="53">
        <f t="shared" si="24"/>
        <v>411</v>
      </c>
      <c r="BE32" s="53">
        <f t="shared" si="24"/>
        <v>411</v>
      </c>
      <c r="BF32" s="53">
        <f t="shared" si="24"/>
        <v>411</v>
      </c>
      <c r="BG32" s="53">
        <f t="shared" si="24"/>
        <v>411</v>
      </c>
      <c r="BH32" s="53">
        <f t="shared" si="24"/>
        <v>411</v>
      </c>
      <c r="BI32" s="53">
        <f t="shared" si="24"/>
        <v>411</v>
      </c>
      <c r="BJ32" s="53">
        <f t="shared" si="24"/>
        <v>411</v>
      </c>
      <c r="BK32" s="53">
        <f t="shared" si="24"/>
        <v>411</v>
      </c>
      <c r="BL32" s="53">
        <f t="shared" si="24"/>
        <v>411</v>
      </c>
      <c r="BM32" s="53">
        <f t="shared" si="24"/>
        <v>441</v>
      </c>
      <c r="BN32" s="53">
        <f t="shared" si="24"/>
        <v>450</v>
      </c>
      <c r="BO32" s="53">
        <f t="shared" ref="BO32:CS32" si="25">BO62-BO73</f>
        <v>450</v>
      </c>
      <c r="BP32" s="53">
        <f t="shared" si="25"/>
        <v>450</v>
      </c>
      <c r="BQ32" s="53">
        <f t="shared" si="25"/>
        <v>450</v>
      </c>
      <c r="BR32" s="53">
        <f t="shared" si="25"/>
        <v>450</v>
      </c>
      <c r="BS32" s="53">
        <f t="shared" si="25"/>
        <v>450</v>
      </c>
      <c r="BT32" s="53">
        <f t="shared" si="25"/>
        <v>450</v>
      </c>
      <c r="BU32" s="53">
        <f t="shared" si="25"/>
        <v>450</v>
      </c>
      <c r="BV32" s="53">
        <f t="shared" si="25"/>
        <v>450</v>
      </c>
      <c r="BW32" s="53">
        <f t="shared" si="25"/>
        <v>450</v>
      </c>
      <c r="BX32" s="53">
        <f t="shared" si="25"/>
        <v>450</v>
      </c>
      <c r="BY32" s="53">
        <f t="shared" si="25"/>
        <v>450</v>
      </c>
      <c r="BZ32" s="53">
        <f t="shared" si="25"/>
        <v>450</v>
      </c>
      <c r="CA32" s="53">
        <f t="shared" si="25"/>
        <v>450</v>
      </c>
      <c r="CB32" s="53">
        <f t="shared" si="25"/>
        <v>450</v>
      </c>
      <c r="CC32" s="53">
        <f t="shared" si="25"/>
        <v>450</v>
      </c>
      <c r="CD32" s="53">
        <f t="shared" si="25"/>
        <v>450</v>
      </c>
      <c r="CE32" s="53">
        <f t="shared" si="25"/>
        <v>450</v>
      </c>
      <c r="CF32" s="53">
        <f t="shared" si="25"/>
        <v>450</v>
      </c>
      <c r="CG32" s="53">
        <f t="shared" si="25"/>
        <v>450</v>
      </c>
      <c r="CH32" s="53">
        <f t="shared" si="25"/>
        <v>450</v>
      </c>
      <c r="CI32" s="53">
        <f t="shared" si="25"/>
        <v>450</v>
      </c>
      <c r="CJ32" s="53">
        <f t="shared" si="25"/>
        <v>450</v>
      </c>
      <c r="CK32" s="53">
        <f t="shared" si="25"/>
        <v>450</v>
      </c>
      <c r="CL32" s="53">
        <f t="shared" si="25"/>
        <v>450</v>
      </c>
      <c r="CM32" s="53">
        <f t="shared" si="25"/>
        <v>420</v>
      </c>
      <c r="CN32" s="53">
        <f t="shared" si="25"/>
        <v>390</v>
      </c>
      <c r="CO32" s="53">
        <f t="shared" si="25"/>
        <v>360</v>
      </c>
      <c r="CP32" s="53">
        <f t="shared" si="25"/>
        <v>330</v>
      </c>
      <c r="CQ32" s="53">
        <f t="shared" si="25"/>
        <v>325</v>
      </c>
      <c r="CR32" s="53">
        <f t="shared" si="25"/>
        <v>325</v>
      </c>
      <c r="CS32" s="54">
        <f t="shared" si="25"/>
        <v>325</v>
      </c>
      <c r="CT32" s="19">
        <f t="shared" si="21"/>
        <v>38777</v>
      </c>
      <c r="CU32" s="107"/>
    </row>
    <row r="33" spans="1:99">
      <c r="A33" s="17" t="s">
        <v>33</v>
      </c>
      <c r="B33" s="55">
        <f t="shared" ref="B33:Q38" si="26">B63-B74</f>
        <v>456</v>
      </c>
      <c r="C33" s="2">
        <f t="shared" si="26"/>
        <v>396</v>
      </c>
      <c r="D33" s="2">
        <f t="shared" si="26"/>
        <v>378</v>
      </c>
      <c r="E33" s="2">
        <f t="shared" si="26"/>
        <v>378</v>
      </c>
      <c r="F33" s="2">
        <f t="shared" si="26"/>
        <v>378</v>
      </c>
      <c r="G33" s="2">
        <f t="shared" si="26"/>
        <v>378</v>
      </c>
      <c r="H33" s="2">
        <f t="shared" si="26"/>
        <v>378</v>
      </c>
      <c r="I33" s="2">
        <f t="shared" si="26"/>
        <v>378</v>
      </c>
      <c r="J33" s="2">
        <f t="shared" si="26"/>
        <v>378</v>
      </c>
      <c r="K33" s="2">
        <f t="shared" si="26"/>
        <v>378</v>
      </c>
      <c r="L33" s="2">
        <f t="shared" si="26"/>
        <v>378</v>
      </c>
      <c r="M33" s="2">
        <f t="shared" si="26"/>
        <v>378</v>
      </c>
      <c r="N33" s="2">
        <f t="shared" si="26"/>
        <v>378</v>
      </c>
      <c r="O33" s="2">
        <f t="shared" si="26"/>
        <v>378</v>
      </c>
      <c r="P33" s="2">
        <f t="shared" si="26"/>
        <v>378</v>
      </c>
      <c r="Q33" s="2">
        <f t="shared" si="26"/>
        <v>378</v>
      </c>
      <c r="R33" s="2">
        <f t="shared" ref="R33:CC33" si="27">R63-R74</f>
        <v>378</v>
      </c>
      <c r="S33" s="2">
        <f t="shared" si="27"/>
        <v>378</v>
      </c>
      <c r="T33" s="2">
        <f t="shared" si="27"/>
        <v>378</v>
      </c>
      <c r="U33" s="2">
        <f t="shared" si="27"/>
        <v>378</v>
      </c>
      <c r="V33" s="2">
        <f t="shared" si="27"/>
        <v>378</v>
      </c>
      <c r="W33" s="2">
        <f t="shared" si="27"/>
        <v>438</v>
      </c>
      <c r="X33" s="2">
        <f t="shared" si="27"/>
        <v>498</v>
      </c>
      <c r="Y33" s="2">
        <f t="shared" si="27"/>
        <v>516</v>
      </c>
      <c r="Z33" s="2">
        <f t="shared" si="27"/>
        <v>516</v>
      </c>
      <c r="AA33" s="2">
        <f t="shared" si="27"/>
        <v>516</v>
      </c>
      <c r="AB33" s="2">
        <f t="shared" si="27"/>
        <v>516</v>
      </c>
      <c r="AC33" s="2">
        <f t="shared" si="27"/>
        <v>516</v>
      </c>
      <c r="AD33" s="2">
        <f t="shared" si="27"/>
        <v>516</v>
      </c>
      <c r="AE33" s="2">
        <f t="shared" si="27"/>
        <v>516</v>
      </c>
      <c r="AF33" s="2">
        <f t="shared" si="27"/>
        <v>516</v>
      </c>
      <c r="AG33" s="2">
        <f t="shared" si="27"/>
        <v>516</v>
      </c>
      <c r="AH33" s="2">
        <f t="shared" si="27"/>
        <v>516</v>
      </c>
      <c r="AI33" s="2">
        <f t="shared" si="27"/>
        <v>516</v>
      </c>
      <c r="AJ33" s="2">
        <f t="shared" si="27"/>
        <v>516</v>
      </c>
      <c r="AK33" s="2">
        <f t="shared" si="27"/>
        <v>516</v>
      </c>
      <c r="AL33" s="2">
        <f t="shared" si="27"/>
        <v>516</v>
      </c>
      <c r="AM33" s="2">
        <f t="shared" si="27"/>
        <v>516</v>
      </c>
      <c r="AN33" s="2">
        <f t="shared" si="27"/>
        <v>516</v>
      </c>
      <c r="AO33" s="2">
        <f t="shared" si="27"/>
        <v>516</v>
      </c>
      <c r="AP33" s="2">
        <f t="shared" si="27"/>
        <v>516</v>
      </c>
      <c r="AQ33" s="2">
        <f t="shared" si="27"/>
        <v>516</v>
      </c>
      <c r="AR33" s="2">
        <f t="shared" si="27"/>
        <v>516</v>
      </c>
      <c r="AS33" s="2">
        <f t="shared" si="27"/>
        <v>516</v>
      </c>
      <c r="AT33" s="2">
        <f t="shared" si="27"/>
        <v>516</v>
      </c>
      <c r="AU33" s="2">
        <f t="shared" si="27"/>
        <v>516</v>
      </c>
      <c r="AV33" s="2">
        <f t="shared" si="27"/>
        <v>516</v>
      </c>
      <c r="AW33" s="2">
        <f t="shared" si="27"/>
        <v>516</v>
      </c>
      <c r="AX33" s="2">
        <f t="shared" si="27"/>
        <v>456</v>
      </c>
      <c r="AY33" s="2">
        <f t="shared" si="27"/>
        <v>396</v>
      </c>
      <c r="AZ33" s="2">
        <f t="shared" si="27"/>
        <v>383</v>
      </c>
      <c r="BA33" s="2">
        <f t="shared" si="27"/>
        <v>383</v>
      </c>
      <c r="BB33" s="2">
        <f t="shared" si="27"/>
        <v>383</v>
      </c>
      <c r="BC33" s="2">
        <f t="shared" si="27"/>
        <v>383</v>
      </c>
      <c r="BD33" s="2">
        <f t="shared" si="27"/>
        <v>383</v>
      </c>
      <c r="BE33" s="2">
        <f t="shared" si="27"/>
        <v>383</v>
      </c>
      <c r="BF33" s="2">
        <f t="shared" si="27"/>
        <v>383</v>
      </c>
      <c r="BG33" s="2">
        <f t="shared" si="27"/>
        <v>383</v>
      </c>
      <c r="BH33" s="2">
        <f t="shared" si="27"/>
        <v>383</v>
      </c>
      <c r="BI33" s="2">
        <f t="shared" si="27"/>
        <v>383</v>
      </c>
      <c r="BJ33" s="2">
        <f t="shared" si="27"/>
        <v>383</v>
      </c>
      <c r="BK33" s="2">
        <f t="shared" si="27"/>
        <v>443</v>
      </c>
      <c r="BL33" s="2">
        <f t="shared" si="27"/>
        <v>503</v>
      </c>
      <c r="BM33" s="2">
        <f t="shared" si="27"/>
        <v>516</v>
      </c>
      <c r="BN33" s="2">
        <f t="shared" si="27"/>
        <v>516</v>
      </c>
      <c r="BO33" s="2">
        <f t="shared" si="27"/>
        <v>516</v>
      </c>
      <c r="BP33" s="2">
        <f t="shared" si="27"/>
        <v>516</v>
      </c>
      <c r="BQ33" s="2">
        <f t="shared" si="27"/>
        <v>516</v>
      </c>
      <c r="BR33" s="2">
        <f t="shared" si="27"/>
        <v>516</v>
      </c>
      <c r="BS33" s="2">
        <f t="shared" si="27"/>
        <v>516</v>
      </c>
      <c r="BT33" s="2">
        <f t="shared" si="27"/>
        <v>516</v>
      </c>
      <c r="BU33" s="2">
        <f t="shared" si="27"/>
        <v>516</v>
      </c>
      <c r="BV33" s="2">
        <f t="shared" si="27"/>
        <v>516</v>
      </c>
      <c r="BW33" s="2">
        <f t="shared" si="27"/>
        <v>516</v>
      </c>
      <c r="BX33" s="2">
        <f t="shared" si="27"/>
        <v>516</v>
      </c>
      <c r="BY33" s="2">
        <f t="shared" si="27"/>
        <v>516</v>
      </c>
      <c r="BZ33" s="2">
        <f t="shared" si="27"/>
        <v>516</v>
      </c>
      <c r="CA33" s="2">
        <f t="shared" si="27"/>
        <v>516</v>
      </c>
      <c r="CB33" s="2">
        <f t="shared" si="27"/>
        <v>516</v>
      </c>
      <c r="CC33" s="2">
        <f t="shared" si="27"/>
        <v>516</v>
      </c>
      <c r="CD33" s="2">
        <f t="shared" ref="CD33:CS33" si="28">CD63-CD74</f>
        <v>516</v>
      </c>
      <c r="CE33" s="2">
        <f t="shared" si="28"/>
        <v>516</v>
      </c>
      <c r="CF33" s="2">
        <f t="shared" si="28"/>
        <v>516</v>
      </c>
      <c r="CG33" s="2">
        <f t="shared" si="28"/>
        <v>516</v>
      </c>
      <c r="CH33" s="2">
        <f t="shared" si="28"/>
        <v>516</v>
      </c>
      <c r="CI33" s="2">
        <f t="shared" si="28"/>
        <v>516</v>
      </c>
      <c r="CJ33" s="2">
        <f t="shared" si="28"/>
        <v>516</v>
      </c>
      <c r="CK33" s="2">
        <f t="shared" si="28"/>
        <v>516</v>
      </c>
      <c r="CL33" s="2">
        <f t="shared" si="28"/>
        <v>516</v>
      </c>
      <c r="CM33" s="2">
        <f t="shared" si="28"/>
        <v>456</v>
      </c>
      <c r="CN33" s="2">
        <f t="shared" si="28"/>
        <v>396</v>
      </c>
      <c r="CO33" s="2">
        <f t="shared" si="28"/>
        <v>387</v>
      </c>
      <c r="CP33" s="2">
        <f t="shared" si="28"/>
        <v>387</v>
      </c>
      <c r="CQ33" s="2">
        <f t="shared" si="28"/>
        <v>387</v>
      </c>
      <c r="CR33" s="2">
        <f t="shared" si="28"/>
        <v>387</v>
      </c>
      <c r="CS33" s="56">
        <f t="shared" si="28"/>
        <v>387</v>
      </c>
      <c r="CT33" s="19">
        <f t="shared" si="21"/>
        <v>44084</v>
      </c>
      <c r="CU33" s="107"/>
    </row>
    <row r="34" spans="1:99">
      <c r="A34" s="17" t="s">
        <v>34</v>
      </c>
      <c r="B34" s="55">
        <f t="shared" si="26"/>
        <v>494.58000000000004</v>
      </c>
      <c r="C34" s="2">
        <f t="shared" si="26"/>
        <v>494.58000000000004</v>
      </c>
      <c r="D34" s="2">
        <f t="shared" si="26"/>
        <v>494.58000000000004</v>
      </c>
      <c r="E34" s="2">
        <f t="shared" si="26"/>
        <v>494.58000000000004</v>
      </c>
      <c r="F34" s="2">
        <f t="shared" si="26"/>
        <v>494.58000000000004</v>
      </c>
      <c r="G34" s="2">
        <f t="shared" si="26"/>
        <v>494.58000000000004</v>
      </c>
      <c r="H34" s="2">
        <f t="shared" si="26"/>
        <v>494.58000000000004</v>
      </c>
      <c r="I34" s="2">
        <f t="shared" si="26"/>
        <v>494.58000000000004</v>
      </c>
      <c r="J34" s="2">
        <f t="shared" si="26"/>
        <v>494.58000000000004</v>
      </c>
      <c r="K34" s="2">
        <f t="shared" si="26"/>
        <v>494.58000000000004</v>
      </c>
      <c r="L34" s="2">
        <f t="shared" si="26"/>
        <v>494.58000000000004</v>
      </c>
      <c r="M34" s="2">
        <f t="shared" si="26"/>
        <v>494.58000000000004</v>
      </c>
      <c r="N34" s="2">
        <f t="shared" si="26"/>
        <v>494.58000000000004</v>
      </c>
      <c r="O34" s="2">
        <f t="shared" si="26"/>
        <v>494.58000000000004</v>
      </c>
      <c r="P34" s="2">
        <f t="shared" si="26"/>
        <v>494.58000000000004</v>
      </c>
      <c r="Q34" s="2">
        <f t="shared" si="26"/>
        <v>494.58000000000004</v>
      </c>
      <c r="R34" s="2">
        <f t="shared" ref="R34:CC34" si="29">R64-R75</f>
        <v>494.58000000000004</v>
      </c>
      <c r="S34" s="2">
        <f t="shared" si="29"/>
        <v>494.58000000000004</v>
      </c>
      <c r="T34" s="2">
        <f t="shared" si="29"/>
        <v>494.58000000000004</v>
      </c>
      <c r="U34" s="2">
        <f t="shared" si="29"/>
        <v>494.58000000000004</v>
      </c>
      <c r="V34" s="2">
        <f t="shared" si="29"/>
        <v>494.58000000000004</v>
      </c>
      <c r="W34" s="2">
        <f t="shared" si="29"/>
        <v>623.58000000000004</v>
      </c>
      <c r="X34" s="2">
        <f t="shared" si="29"/>
        <v>628.58000000000004</v>
      </c>
      <c r="Y34" s="2">
        <f t="shared" si="29"/>
        <v>628.58000000000004</v>
      </c>
      <c r="Z34" s="2">
        <f t="shared" si="29"/>
        <v>628.58000000000004</v>
      </c>
      <c r="AA34" s="2">
        <f t="shared" si="29"/>
        <v>628.58000000000004</v>
      </c>
      <c r="AB34" s="2">
        <f t="shared" si="29"/>
        <v>628.58000000000004</v>
      </c>
      <c r="AC34" s="2">
        <f t="shared" si="29"/>
        <v>628.58000000000004</v>
      </c>
      <c r="AD34" s="2">
        <f t="shared" si="29"/>
        <v>628.58000000000004</v>
      </c>
      <c r="AE34" s="2">
        <f t="shared" si="29"/>
        <v>628.58000000000004</v>
      </c>
      <c r="AF34" s="2">
        <f t="shared" si="29"/>
        <v>628.58000000000004</v>
      </c>
      <c r="AG34" s="2">
        <f t="shared" si="29"/>
        <v>628.58000000000004</v>
      </c>
      <c r="AH34" s="2">
        <f t="shared" si="29"/>
        <v>628.58000000000004</v>
      </c>
      <c r="AI34" s="2">
        <f t="shared" si="29"/>
        <v>628.58000000000004</v>
      </c>
      <c r="AJ34" s="2">
        <f t="shared" si="29"/>
        <v>628.58000000000004</v>
      </c>
      <c r="AK34" s="2">
        <f t="shared" si="29"/>
        <v>628.58000000000004</v>
      </c>
      <c r="AL34" s="2">
        <f t="shared" si="29"/>
        <v>628.58000000000004</v>
      </c>
      <c r="AM34" s="2">
        <f t="shared" si="29"/>
        <v>628.58000000000004</v>
      </c>
      <c r="AN34" s="2">
        <f t="shared" si="29"/>
        <v>628.58000000000004</v>
      </c>
      <c r="AO34" s="2">
        <f t="shared" si="29"/>
        <v>628.58000000000004</v>
      </c>
      <c r="AP34" s="2">
        <f t="shared" si="29"/>
        <v>628.58000000000004</v>
      </c>
      <c r="AQ34" s="2">
        <f t="shared" si="29"/>
        <v>628.58000000000004</v>
      </c>
      <c r="AR34" s="2">
        <f t="shared" si="29"/>
        <v>628.58000000000004</v>
      </c>
      <c r="AS34" s="2">
        <f t="shared" si="29"/>
        <v>628.58000000000004</v>
      </c>
      <c r="AT34" s="2">
        <f t="shared" si="29"/>
        <v>628.58000000000004</v>
      </c>
      <c r="AU34" s="2">
        <f t="shared" si="29"/>
        <v>628.58000000000004</v>
      </c>
      <c r="AV34" s="2">
        <f t="shared" si="29"/>
        <v>628.58000000000004</v>
      </c>
      <c r="AW34" s="2">
        <f t="shared" si="29"/>
        <v>628.58000000000004</v>
      </c>
      <c r="AX34" s="2">
        <f t="shared" si="29"/>
        <v>628.58000000000004</v>
      </c>
      <c r="AY34" s="2">
        <f t="shared" si="29"/>
        <v>618.58000000000004</v>
      </c>
      <c r="AZ34" s="2">
        <f t="shared" si="29"/>
        <v>527.58000000000004</v>
      </c>
      <c r="BA34" s="2">
        <f t="shared" si="29"/>
        <v>512.58000000000004</v>
      </c>
      <c r="BB34" s="2">
        <f t="shared" si="29"/>
        <v>512.58000000000004</v>
      </c>
      <c r="BC34" s="2">
        <f t="shared" si="29"/>
        <v>512.58000000000004</v>
      </c>
      <c r="BD34" s="2">
        <f t="shared" si="29"/>
        <v>531.58000000000004</v>
      </c>
      <c r="BE34" s="2">
        <f t="shared" si="29"/>
        <v>560.58000000000004</v>
      </c>
      <c r="BF34" s="2">
        <f t="shared" si="29"/>
        <v>587.58000000000004</v>
      </c>
      <c r="BG34" s="2">
        <f t="shared" si="29"/>
        <v>627.58000000000004</v>
      </c>
      <c r="BH34" s="2">
        <f t="shared" si="29"/>
        <v>748.58</v>
      </c>
      <c r="BI34" s="2">
        <f t="shared" si="29"/>
        <v>748.58</v>
      </c>
      <c r="BJ34" s="2">
        <f t="shared" si="29"/>
        <v>758.58</v>
      </c>
      <c r="BK34" s="2">
        <f t="shared" si="29"/>
        <v>758.58</v>
      </c>
      <c r="BL34" s="2">
        <f t="shared" si="29"/>
        <v>763.58</v>
      </c>
      <c r="BM34" s="2">
        <f t="shared" si="29"/>
        <v>768.58</v>
      </c>
      <c r="BN34" s="2">
        <f t="shared" si="29"/>
        <v>773.58</v>
      </c>
      <c r="BO34" s="2">
        <f t="shared" si="29"/>
        <v>773.58</v>
      </c>
      <c r="BP34" s="2">
        <f t="shared" si="29"/>
        <v>773.58</v>
      </c>
      <c r="BQ34" s="2">
        <f t="shared" si="29"/>
        <v>783.58</v>
      </c>
      <c r="BR34" s="2">
        <f t="shared" si="29"/>
        <v>783.58</v>
      </c>
      <c r="BS34" s="2">
        <f t="shared" si="29"/>
        <v>783.58</v>
      </c>
      <c r="BT34" s="2">
        <f t="shared" si="29"/>
        <v>783.58</v>
      </c>
      <c r="BU34" s="2">
        <f t="shared" si="29"/>
        <v>788.58</v>
      </c>
      <c r="BV34" s="2">
        <f t="shared" si="29"/>
        <v>788.58</v>
      </c>
      <c r="BW34" s="2">
        <f t="shared" si="29"/>
        <v>783.58</v>
      </c>
      <c r="BX34" s="2">
        <f t="shared" si="29"/>
        <v>783.58</v>
      </c>
      <c r="BY34" s="2">
        <f t="shared" si="29"/>
        <v>783.58</v>
      </c>
      <c r="BZ34" s="2">
        <f t="shared" si="29"/>
        <v>783.58</v>
      </c>
      <c r="CA34" s="2">
        <f t="shared" si="29"/>
        <v>783.58</v>
      </c>
      <c r="CB34" s="2">
        <f t="shared" si="29"/>
        <v>788.58</v>
      </c>
      <c r="CC34" s="2">
        <f t="shared" si="29"/>
        <v>808.58</v>
      </c>
      <c r="CD34" s="2">
        <f t="shared" ref="CD34:CS34" si="30">CD64-CD75</f>
        <v>828.58</v>
      </c>
      <c r="CE34" s="2">
        <f t="shared" si="30"/>
        <v>843.58</v>
      </c>
      <c r="CF34" s="2">
        <f t="shared" si="30"/>
        <v>838.58</v>
      </c>
      <c r="CG34" s="2">
        <f t="shared" si="30"/>
        <v>838.58</v>
      </c>
      <c r="CH34" s="2">
        <f t="shared" si="30"/>
        <v>858.58</v>
      </c>
      <c r="CI34" s="2">
        <f t="shared" si="30"/>
        <v>838.58</v>
      </c>
      <c r="CJ34" s="2">
        <f t="shared" si="30"/>
        <v>838.58</v>
      </c>
      <c r="CK34" s="2">
        <f t="shared" si="30"/>
        <v>858.58</v>
      </c>
      <c r="CL34" s="2">
        <f t="shared" si="30"/>
        <v>858.58</v>
      </c>
      <c r="CM34" s="2">
        <f t="shared" si="30"/>
        <v>858.58</v>
      </c>
      <c r="CN34" s="2">
        <f t="shared" si="30"/>
        <v>858.58</v>
      </c>
      <c r="CO34" s="2">
        <f t="shared" si="30"/>
        <v>858.58</v>
      </c>
      <c r="CP34" s="2">
        <f t="shared" si="30"/>
        <v>858.58</v>
      </c>
      <c r="CQ34" s="2">
        <f t="shared" si="30"/>
        <v>858.58</v>
      </c>
      <c r="CR34" s="2">
        <f t="shared" si="30"/>
        <v>858.58</v>
      </c>
      <c r="CS34" s="56">
        <f t="shared" si="30"/>
        <v>858.58</v>
      </c>
      <c r="CT34" s="19">
        <f t="shared" si="21"/>
        <v>63678.680000000109</v>
      </c>
      <c r="CU34" s="107"/>
    </row>
    <row r="35" spans="1:99">
      <c r="A35" s="17" t="s">
        <v>35</v>
      </c>
      <c r="B35" s="55">
        <f t="shared" si="26"/>
        <v>330</v>
      </c>
      <c r="C35" s="2">
        <f t="shared" si="26"/>
        <v>330</v>
      </c>
      <c r="D35" s="2">
        <f t="shared" si="26"/>
        <v>330</v>
      </c>
      <c r="E35" s="2">
        <f t="shared" si="26"/>
        <v>330</v>
      </c>
      <c r="F35" s="2">
        <f t="shared" si="26"/>
        <v>330</v>
      </c>
      <c r="G35" s="2">
        <f t="shared" si="26"/>
        <v>330</v>
      </c>
      <c r="H35" s="2">
        <f t="shared" si="26"/>
        <v>330</v>
      </c>
      <c r="I35" s="2">
        <f t="shared" si="26"/>
        <v>330</v>
      </c>
      <c r="J35" s="2">
        <f t="shared" si="26"/>
        <v>330</v>
      </c>
      <c r="K35" s="2">
        <f t="shared" si="26"/>
        <v>330</v>
      </c>
      <c r="L35" s="2">
        <f t="shared" si="26"/>
        <v>330</v>
      </c>
      <c r="M35" s="2">
        <f t="shared" si="26"/>
        <v>330</v>
      </c>
      <c r="N35" s="2">
        <f t="shared" si="26"/>
        <v>330</v>
      </c>
      <c r="O35" s="2">
        <f t="shared" si="26"/>
        <v>330</v>
      </c>
      <c r="P35" s="2">
        <f t="shared" si="26"/>
        <v>330</v>
      </c>
      <c r="Q35" s="2">
        <f t="shared" si="26"/>
        <v>330</v>
      </c>
      <c r="R35" s="2">
        <f t="shared" ref="R35:CC35" si="31">R65-R76</f>
        <v>330</v>
      </c>
      <c r="S35" s="2">
        <f t="shared" si="31"/>
        <v>330</v>
      </c>
      <c r="T35" s="2">
        <f t="shared" si="31"/>
        <v>330</v>
      </c>
      <c r="U35" s="2">
        <f t="shared" si="31"/>
        <v>330</v>
      </c>
      <c r="V35" s="2">
        <f t="shared" si="31"/>
        <v>330</v>
      </c>
      <c r="W35" s="2">
        <f t="shared" si="31"/>
        <v>330</v>
      </c>
      <c r="X35" s="2">
        <f t="shared" si="31"/>
        <v>330</v>
      </c>
      <c r="Y35" s="2">
        <f t="shared" si="31"/>
        <v>330</v>
      </c>
      <c r="Z35" s="2">
        <f t="shared" si="31"/>
        <v>330</v>
      </c>
      <c r="AA35" s="2">
        <f t="shared" si="31"/>
        <v>406</v>
      </c>
      <c r="AB35" s="2">
        <f t="shared" si="31"/>
        <v>406</v>
      </c>
      <c r="AC35" s="2">
        <f t="shared" si="31"/>
        <v>406</v>
      </c>
      <c r="AD35" s="2">
        <f t="shared" si="31"/>
        <v>406</v>
      </c>
      <c r="AE35" s="2">
        <f t="shared" si="31"/>
        <v>406</v>
      </c>
      <c r="AF35" s="2">
        <f t="shared" si="31"/>
        <v>406</v>
      </c>
      <c r="AG35" s="2">
        <f t="shared" si="31"/>
        <v>406</v>
      </c>
      <c r="AH35" s="2">
        <f t="shared" si="31"/>
        <v>406</v>
      </c>
      <c r="AI35" s="2">
        <f t="shared" si="31"/>
        <v>406</v>
      </c>
      <c r="AJ35" s="2">
        <f t="shared" si="31"/>
        <v>406</v>
      </c>
      <c r="AK35" s="2">
        <f t="shared" si="31"/>
        <v>326</v>
      </c>
      <c r="AL35" s="2">
        <f t="shared" si="31"/>
        <v>326</v>
      </c>
      <c r="AM35" s="2">
        <f t="shared" si="31"/>
        <v>326</v>
      </c>
      <c r="AN35" s="2">
        <f t="shared" si="31"/>
        <v>326</v>
      </c>
      <c r="AO35" s="2">
        <f t="shared" si="31"/>
        <v>326</v>
      </c>
      <c r="AP35" s="2">
        <f t="shared" si="31"/>
        <v>326</v>
      </c>
      <c r="AQ35" s="2">
        <f t="shared" si="31"/>
        <v>326</v>
      </c>
      <c r="AR35" s="2">
        <f t="shared" si="31"/>
        <v>326</v>
      </c>
      <c r="AS35" s="2">
        <f t="shared" si="31"/>
        <v>326</v>
      </c>
      <c r="AT35" s="2">
        <f t="shared" si="31"/>
        <v>326</v>
      </c>
      <c r="AU35" s="2">
        <f t="shared" si="31"/>
        <v>326</v>
      </c>
      <c r="AV35" s="2">
        <f t="shared" si="31"/>
        <v>326</v>
      </c>
      <c r="AW35" s="2">
        <f t="shared" si="31"/>
        <v>326</v>
      </c>
      <c r="AX35" s="2">
        <f t="shared" si="31"/>
        <v>326</v>
      </c>
      <c r="AY35" s="2">
        <f t="shared" si="31"/>
        <v>326</v>
      </c>
      <c r="AZ35" s="2">
        <f t="shared" si="31"/>
        <v>326</v>
      </c>
      <c r="BA35" s="2">
        <f t="shared" si="31"/>
        <v>326</v>
      </c>
      <c r="BB35" s="2">
        <f t="shared" si="31"/>
        <v>326</v>
      </c>
      <c r="BC35" s="2">
        <f t="shared" si="31"/>
        <v>326</v>
      </c>
      <c r="BD35" s="2">
        <f t="shared" si="31"/>
        <v>326</v>
      </c>
      <c r="BE35" s="2">
        <f t="shared" si="31"/>
        <v>326</v>
      </c>
      <c r="BF35" s="2">
        <f t="shared" si="31"/>
        <v>326</v>
      </c>
      <c r="BG35" s="2">
        <f t="shared" si="31"/>
        <v>326</v>
      </c>
      <c r="BH35" s="2">
        <f t="shared" si="31"/>
        <v>326</v>
      </c>
      <c r="BI35" s="2">
        <f t="shared" si="31"/>
        <v>326</v>
      </c>
      <c r="BJ35" s="2">
        <f t="shared" si="31"/>
        <v>326</v>
      </c>
      <c r="BK35" s="2">
        <f t="shared" si="31"/>
        <v>326</v>
      </c>
      <c r="BL35" s="2">
        <f t="shared" si="31"/>
        <v>326</v>
      </c>
      <c r="BM35" s="2">
        <f t="shared" si="31"/>
        <v>326</v>
      </c>
      <c r="BN35" s="2">
        <f t="shared" si="31"/>
        <v>326</v>
      </c>
      <c r="BO35" s="2">
        <f t="shared" si="31"/>
        <v>326</v>
      </c>
      <c r="BP35" s="2">
        <f t="shared" si="31"/>
        <v>326</v>
      </c>
      <c r="BQ35" s="2">
        <f t="shared" si="31"/>
        <v>326</v>
      </c>
      <c r="BR35" s="2">
        <f t="shared" si="31"/>
        <v>326</v>
      </c>
      <c r="BS35" s="2">
        <f t="shared" si="31"/>
        <v>326</v>
      </c>
      <c r="BT35" s="2">
        <f t="shared" si="31"/>
        <v>326</v>
      </c>
      <c r="BU35" s="2">
        <f t="shared" si="31"/>
        <v>326</v>
      </c>
      <c r="BV35" s="2">
        <f t="shared" si="31"/>
        <v>326</v>
      </c>
      <c r="BW35" s="2">
        <f t="shared" si="31"/>
        <v>326</v>
      </c>
      <c r="BX35" s="2">
        <f t="shared" si="31"/>
        <v>406</v>
      </c>
      <c r="BY35" s="2">
        <f t="shared" si="31"/>
        <v>406</v>
      </c>
      <c r="BZ35" s="2">
        <f t="shared" si="31"/>
        <v>406</v>
      </c>
      <c r="CA35" s="2">
        <f t="shared" si="31"/>
        <v>406</v>
      </c>
      <c r="CB35" s="2">
        <f t="shared" si="31"/>
        <v>406</v>
      </c>
      <c r="CC35" s="2">
        <f t="shared" si="31"/>
        <v>406</v>
      </c>
      <c r="CD35" s="2">
        <f t="shared" ref="CD35:CS35" si="32">CD65-CD76</f>
        <v>406</v>
      </c>
      <c r="CE35" s="2">
        <f t="shared" si="32"/>
        <v>406</v>
      </c>
      <c r="CF35" s="2">
        <f t="shared" si="32"/>
        <v>406</v>
      </c>
      <c r="CG35" s="2">
        <f t="shared" si="32"/>
        <v>406</v>
      </c>
      <c r="CH35" s="2">
        <f t="shared" si="32"/>
        <v>406</v>
      </c>
      <c r="CI35" s="2">
        <f t="shared" si="32"/>
        <v>338</v>
      </c>
      <c r="CJ35" s="2">
        <f t="shared" si="32"/>
        <v>338</v>
      </c>
      <c r="CK35" s="2">
        <f t="shared" si="32"/>
        <v>338</v>
      </c>
      <c r="CL35" s="2">
        <f t="shared" si="32"/>
        <v>338</v>
      </c>
      <c r="CM35" s="2">
        <f t="shared" si="32"/>
        <v>338</v>
      </c>
      <c r="CN35" s="2">
        <f t="shared" si="32"/>
        <v>338</v>
      </c>
      <c r="CO35" s="2">
        <f t="shared" si="32"/>
        <v>338</v>
      </c>
      <c r="CP35" s="2">
        <f t="shared" si="32"/>
        <v>338</v>
      </c>
      <c r="CQ35" s="2">
        <f t="shared" si="32"/>
        <v>338</v>
      </c>
      <c r="CR35" s="2">
        <f t="shared" si="32"/>
        <v>338</v>
      </c>
      <c r="CS35" s="56">
        <f t="shared" si="32"/>
        <v>338</v>
      </c>
      <c r="CT35" s="19">
        <f t="shared" si="21"/>
        <v>33208</v>
      </c>
      <c r="CU35" s="107"/>
    </row>
    <row r="36" spans="1:99">
      <c r="A36" s="17" t="s">
        <v>36</v>
      </c>
      <c r="B36" s="55">
        <f t="shared" si="26"/>
        <v>414.5</v>
      </c>
      <c r="C36" s="2">
        <f t="shared" si="26"/>
        <v>384.5</v>
      </c>
      <c r="D36" s="2">
        <f t="shared" si="26"/>
        <v>354.5</v>
      </c>
      <c r="E36" s="2">
        <f t="shared" si="26"/>
        <v>344.5</v>
      </c>
      <c r="F36" s="2">
        <f t="shared" si="26"/>
        <v>344.5</v>
      </c>
      <c r="G36" s="2">
        <f t="shared" si="26"/>
        <v>344.5</v>
      </c>
      <c r="H36" s="2">
        <f t="shared" si="26"/>
        <v>344.5</v>
      </c>
      <c r="I36" s="2">
        <f t="shared" si="26"/>
        <v>344.5</v>
      </c>
      <c r="J36" s="2">
        <f t="shared" si="26"/>
        <v>344.5</v>
      </c>
      <c r="K36" s="2">
        <f t="shared" si="26"/>
        <v>344.5</v>
      </c>
      <c r="L36" s="2">
        <f t="shared" si="26"/>
        <v>344.5</v>
      </c>
      <c r="M36" s="2">
        <f t="shared" si="26"/>
        <v>344.5</v>
      </c>
      <c r="N36" s="2">
        <f t="shared" si="26"/>
        <v>344.5</v>
      </c>
      <c r="O36" s="2">
        <f t="shared" si="26"/>
        <v>344.5</v>
      </c>
      <c r="P36" s="2">
        <f t="shared" si="26"/>
        <v>344.5</v>
      </c>
      <c r="Q36" s="2">
        <f t="shared" si="26"/>
        <v>344.5</v>
      </c>
      <c r="R36" s="2">
        <f t="shared" ref="R36:CC36" si="33">R66-R77</f>
        <v>344.5</v>
      </c>
      <c r="S36" s="2">
        <f t="shared" si="33"/>
        <v>344.5</v>
      </c>
      <c r="T36" s="2">
        <f t="shared" si="33"/>
        <v>344.5</v>
      </c>
      <c r="U36" s="2">
        <f t="shared" si="33"/>
        <v>344.5</v>
      </c>
      <c r="V36" s="2">
        <f t="shared" si="33"/>
        <v>344.5</v>
      </c>
      <c r="W36" s="2">
        <f t="shared" si="33"/>
        <v>344.5</v>
      </c>
      <c r="X36" s="2">
        <f t="shared" si="33"/>
        <v>344.5</v>
      </c>
      <c r="Y36" s="2">
        <f t="shared" si="33"/>
        <v>344.5</v>
      </c>
      <c r="Z36" s="2">
        <f t="shared" si="33"/>
        <v>344.5</v>
      </c>
      <c r="AA36" s="2">
        <f t="shared" si="33"/>
        <v>374.5</v>
      </c>
      <c r="AB36" s="2">
        <f t="shared" si="33"/>
        <v>404.5</v>
      </c>
      <c r="AC36" s="2">
        <f t="shared" si="33"/>
        <v>434.5</v>
      </c>
      <c r="AD36" s="2">
        <f t="shared" si="33"/>
        <v>444.5</v>
      </c>
      <c r="AE36" s="2">
        <f t="shared" si="33"/>
        <v>444.5</v>
      </c>
      <c r="AF36" s="2">
        <f t="shared" si="33"/>
        <v>444.5</v>
      </c>
      <c r="AG36" s="2">
        <f t="shared" si="33"/>
        <v>444.5</v>
      </c>
      <c r="AH36" s="2">
        <f t="shared" si="33"/>
        <v>444.5</v>
      </c>
      <c r="AI36" s="2">
        <f t="shared" si="33"/>
        <v>444.5</v>
      </c>
      <c r="AJ36" s="2">
        <f t="shared" si="33"/>
        <v>444.5</v>
      </c>
      <c r="AK36" s="2">
        <f t="shared" si="33"/>
        <v>444.5</v>
      </c>
      <c r="AL36" s="2">
        <f t="shared" si="33"/>
        <v>444.5</v>
      </c>
      <c r="AM36" s="2">
        <f t="shared" si="33"/>
        <v>444.5</v>
      </c>
      <c r="AN36" s="2">
        <f t="shared" si="33"/>
        <v>444.5</v>
      </c>
      <c r="AO36" s="2">
        <f t="shared" si="33"/>
        <v>444.5</v>
      </c>
      <c r="AP36" s="2">
        <f t="shared" si="33"/>
        <v>444.5</v>
      </c>
      <c r="AQ36" s="2">
        <f t="shared" si="33"/>
        <v>444.5</v>
      </c>
      <c r="AR36" s="2">
        <f t="shared" si="33"/>
        <v>444.5</v>
      </c>
      <c r="AS36" s="2">
        <f t="shared" si="33"/>
        <v>444.5</v>
      </c>
      <c r="AT36" s="2">
        <f t="shared" si="33"/>
        <v>414.5</v>
      </c>
      <c r="AU36" s="2">
        <f t="shared" si="33"/>
        <v>384.5</v>
      </c>
      <c r="AV36" s="2">
        <f t="shared" si="33"/>
        <v>354.5</v>
      </c>
      <c r="AW36" s="2">
        <f t="shared" si="33"/>
        <v>324.5</v>
      </c>
      <c r="AX36" s="2">
        <f t="shared" si="33"/>
        <v>313.5</v>
      </c>
      <c r="AY36" s="2">
        <f t="shared" si="33"/>
        <v>313.5</v>
      </c>
      <c r="AZ36" s="2">
        <f t="shared" si="33"/>
        <v>313.5</v>
      </c>
      <c r="BA36" s="2">
        <f t="shared" si="33"/>
        <v>313.5</v>
      </c>
      <c r="BB36" s="2">
        <f t="shared" si="33"/>
        <v>313.5</v>
      </c>
      <c r="BC36" s="2">
        <f t="shared" si="33"/>
        <v>313.5</v>
      </c>
      <c r="BD36" s="2">
        <f t="shared" si="33"/>
        <v>313.5</v>
      </c>
      <c r="BE36" s="2">
        <f t="shared" si="33"/>
        <v>313.5</v>
      </c>
      <c r="BF36" s="2">
        <f t="shared" si="33"/>
        <v>313.5</v>
      </c>
      <c r="BG36" s="2">
        <f t="shared" si="33"/>
        <v>313.5</v>
      </c>
      <c r="BH36" s="2">
        <f t="shared" si="33"/>
        <v>313.5</v>
      </c>
      <c r="BI36" s="2">
        <f t="shared" si="33"/>
        <v>313.5</v>
      </c>
      <c r="BJ36" s="2">
        <f t="shared" si="33"/>
        <v>313.5</v>
      </c>
      <c r="BK36" s="2">
        <f t="shared" si="33"/>
        <v>313.5</v>
      </c>
      <c r="BL36" s="2">
        <f t="shared" si="33"/>
        <v>313.5</v>
      </c>
      <c r="BM36" s="2">
        <f t="shared" si="33"/>
        <v>313.5</v>
      </c>
      <c r="BN36" s="2">
        <f t="shared" si="33"/>
        <v>313.5</v>
      </c>
      <c r="BO36" s="2">
        <f t="shared" si="33"/>
        <v>313.5</v>
      </c>
      <c r="BP36" s="2">
        <f t="shared" si="33"/>
        <v>313.5</v>
      </c>
      <c r="BQ36" s="2">
        <f t="shared" si="33"/>
        <v>313.5</v>
      </c>
      <c r="BR36" s="2">
        <f t="shared" si="33"/>
        <v>313.5</v>
      </c>
      <c r="BS36" s="2">
        <f t="shared" si="33"/>
        <v>313.5</v>
      </c>
      <c r="BT36" s="2">
        <f t="shared" si="33"/>
        <v>313.5</v>
      </c>
      <c r="BU36" s="2">
        <f t="shared" si="33"/>
        <v>313.5</v>
      </c>
      <c r="BV36" s="2">
        <f t="shared" si="33"/>
        <v>313.5</v>
      </c>
      <c r="BW36" s="2">
        <f t="shared" si="33"/>
        <v>343.5</v>
      </c>
      <c r="BX36" s="2">
        <f t="shared" si="33"/>
        <v>373.5</v>
      </c>
      <c r="BY36" s="2">
        <f t="shared" si="33"/>
        <v>403.5</v>
      </c>
      <c r="BZ36" s="2">
        <f t="shared" si="33"/>
        <v>433.5</v>
      </c>
      <c r="CA36" s="2">
        <f t="shared" si="33"/>
        <v>444.5</v>
      </c>
      <c r="CB36" s="2">
        <f t="shared" si="33"/>
        <v>444.5</v>
      </c>
      <c r="CC36" s="2">
        <f t="shared" si="33"/>
        <v>444.5</v>
      </c>
      <c r="CD36" s="2">
        <f t="shared" ref="CD36:CS36" si="34">CD66-CD77</f>
        <v>444.5</v>
      </c>
      <c r="CE36" s="2">
        <f t="shared" si="34"/>
        <v>444.5</v>
      </c>
      <c r="CF36" s="2">
        <f t="shared" si="34"/>
        <v>444.5</v>
      </c>
      <c r="CG36" s="2">
        <f t="shared" si="34"/>
        <v>444.5</v>
      </c>
      <c r="CH36" s="2">
        <f t="shared" si="34"/>
        <v>444.5</v>
      </c>
      <c r="CI36" s="2">
        <f t="shared" si="34"/>
        <v>414.5</v>
      </c>
      <c r="CJ36" s="2">
        <f t="shared" si="34"/>
        <v>384.5</v>
      </c>
      <c r="CK36" s="2">
        <f t="shared" si="34"/>
        <v>354.5</v>
      </c>
      <c r="CL36" s="2">
        <f t="shared" si="34"/>
        <v>339.5</v>
      </c>
      <c r="CM36" s="2">
        <f t="shared" si="34"/>
        <v>339.5</v>
      </c>
      <c r="CN36" s="2">
        <f t="shared" si="34"/>
        <v>339.5</v>
      </c>
      <c r="CO36" s="2">
        <f t="shared" si="34"/>
        <v>339.5</v>
      </c>
      <c r="CP36" s="2">
        <f t="shared" si="34"/>
        <v>339.5</v>
      </c>
      <c r="CQ36" s="2">
        <f t="shared" si="34"/>
        <v>339.5</v>
      </c>
      <c r="CR36" s="2">
        <f t="shared" si="34"/>
        <v>339.5</v>
      </c>
      <c r="CS36" s="56">
        <f t="shared" si="34"/>
        <v>339.5</v>
      </c>
      <c r="CT36" s="19">
        <f t="shared" si="21"/>
        <v>35353</v>
      </c>
      <c r="CU36" s="107"/>
    </row>
    <row r="37" spans="1:99">
      <c r="A37" s="17" t="s">
        <v>37</v>
      </c>
      <c r="B37" s="55">
        <f t="shared" si="26"/>
        <v>655</v>
      </c>
      <c r="C37" s="2">
        <f t="shared" si="26"/>
        <v>580</v>
      </c>
      <c r="D37" s="2">
        <f t="shared" si="26"/>
        <v>542</v>
      </c>
      <c r="E37" s="2">
        <f t="shared" si="26"/>
        <v>542</v>
      </c>
      <c r="F37" s="2">
        <f t="shared" si="26"/>
        <v>542</v>
      </c>
      <c r="G37" s="2">
        <f t="shared" si="26"/>
        <v>542</v>
      </c>
      <c r="H37" s="2">
        <f t="shared" si="26"/>
        <v>542</v>
      </c>
      <c r="I37" s="2">
        <f t="shared" si="26"/>
        <v>542</v>
      </c>
      <c r="J37" s="2">
        <f t="shared" si="26"/>
        <v>542</v>
      </c>
      <c r="K37" s="2">
        <f t="shared" si="26"/>
        <v>542</v>
      </c>
      <c r="L37" s="2">
        <f t="shared" si="26"/>
        <v>542</v>
      </c>
      <c r="M37" s="2">
        <f t="shared" si="26"/>
        <v>542</v>
      </c>
      <c r="N37" s="2">
        <f t="shared" si="26"/>
        <v>542</v>
      </c>
      <c r="O37" s="2">
        <f t="shared" si="26"/>
        <v>542</v>
      </c>
      <c r="P37" s="2">
        <f t="shared" si="26"/>
        <v>542</v>
      </c>
      <c r="Q37" s="2">
        <f t="shared" si="26"/>
        <v>542</v>
      </c>
      <c r="R37" s="2">
        <f t="shared" ref="R37:CC37" si="35">R67-R78</f>
        <v>542</v>
      </c>
      <c r="S37" s="2">
        <f t="shared" si="35"/>
        <v>542</v>
      </c>
      <c r="T37" s="2">
        <f t="shared" si="35"/>
        <v>542</v>
      </c>
      <c r="U37" s="2">
        <f t="shared" si="35"/>
        <v>542</v>
      </c>
      <c r="V37" s="2">
        <f t="shared" si="35"/>
        <v>542</v>
      </c>
      <c r="W37" s="2">
        <f t="shared" si="35"/>
        <v>542</v>
      </c>
      <c r="X37" s="2">
        <f t="shared" si="35"/>
        <v>601</v>
      </c>
      <c r="Y37" s="2">
        <f t="shared" si="35"/>
        <v>644</v>
      </c>
      <c r="Z37" s="2">
        <f t="shared" si="35"/>
        <v>668</v>
      </c>
      <c r="AA37" s="2">
        <f t="shared" si="35"/>
        <v>642</v>
      </c>
      <c r="AB37" s="2">
        <f t="shared" si="35"/>
        <v>616</v>
      </c>
      <c r="AC37" s="2">
        <f t="shared" si="35"/>
        <v>582</v>
      </c>
      <c r="AD37" s="2">
        <f t="shared" si="35"/>
        <v>582</v>
      </c>
      <c r="AE37" s="2">
        <f t="shared" si="35"/>
        <v>587</v>
      </c>
      <c r="AF37" s="2">
        <f t="shared" si="35"/>
        <v>588</v>
      </c>
      <c r="AG37" s="2">
        <f t="shared" si="35"/>
        <v>587</v>
      </c>
      <c r="AH37" s="2">
        <f t="shared" si="35"/>
        <v>587</v>
      </c>
      <c r="AI37" s="2">
        <f t="shared" si="35"/>
        <v>585</v>
      </c>
      <c r="AJ37" s="2">
        <f t="shared" si="35"/>
        <v>585</v>
      </c>
      <c r="AK37" s="2">
        <f t="shared" si="35"/>
        <v>587</v>
      </c>
      <c r="AL37" s="2">
        <f t="shared" si="35"/>
        <v>595</v>
      </c>
      <c r="AM37" s="2">
        <f t="shared" si="35"/>
        <v>597</v>
      </c>
      <c r="AN37" s="2">
        <f t="shared" si="35"/>
        <v>596</v>
      </c>
      <c r="AO37" s="2">
        <f t="shared" si="35"/>
        <v>596</v>
      </c>
      <c r="AP37" s="2">
        <f t="shared" si="35"/>
        <v>593</v>
      </c>
      <c r="AQ37" s="2">
        <f t="shared" si="35"/>
        <v>587</v>
      </c>
      <c r="AR37" s="2">
        <f t="shared" si="35"/>
        <v>581</v>
      </c>
      <c r="AS37" s="2">
        <f t="shared" si="35"/>
        <v>583</v>
      </c>
      <c r="AT37" s="2">
        <f t="shared" si="35"/>
        <v>578</v>
      </c>
      <c r="AU37" s="2">
        <f t="shared" si="35"/>
        <v>586</v>
      </c>
      <c r="AV37" s="2">
        <f t="shared" si="35"/>
        <v>541</v>
      </c>
      <c r="AW37" s="2">
        <f t="shared" si="35"/>
        <v>541</v>
      </c>
      <c r="AX37" s="2">
        <f t="shared" si="35"/>
        <v>541</v>
      </c>
      <c r="AY37" s="2">
        <f t="shared" si="35"/>
        <v>541</v>
      </c>
      <c r="AZ37" s="2">
        <f t="shared" si="35"/>
        <v>541</v>
      </c>
      <c r="BA37" s="2">
        <f t="shared" si="35"/>
        <v>541</v>
      </c>
      <c r="BB37" s="2">
        <f t="shared" si="35"/>
        <v>541</v>
      </c>
      <c r="BC37" s="2">
        <f t="shared" si="35"/>
        <v>541</v>
      </c>
      <c r="BD37" s="2">
        <f t="shared" si="35"/>
        <v>541</v>
      </c>
      <c r="BE37" s="2">
        <f t="shared" si="35"/>
        <v>541</v>
      </c>
      <c r="BF37" s="2">
        <f t="shared" si="35"/>
        <v>541</v>
      </c>
      <c r="BG37" s="2">
        <f t="shared" si="35"/>
        <v>541</v>
      </c>
      <c r="BH37" s="2">
        <f t="shared" si="35"/>
        <v>541</v>
      </c>
      <c r="BI37" s="2">
        <f t="shared" si="35"/>
        <v>541</v>
      </c>
      <c r="BJ37" s="2">
        <f t="shared" si="35"/>
        <v>541</v>
      </c>
      <c r="BK37" s="2">
        <f t="shared" si="35"/>
        <v>541</v>
      </c>
      <c r="BL37" s="2">
        <f t="shared" si="35"/>
        <v>541</v>
      </c>
      <c r="BM37" s="2">
        <f t="shared" si="35"/>
        <v>541</v>
      </c>
      <c r="BN37" s="2">
        <f t="shared" si="35"/>
        <v>541</v>
      </c>
      <c r="BO37" s="2">
        <f t="shared" si="35"/>
        <v>541</v>
      </c>
      <c r="BP37" s="2">
        <f t="shared" si="35"/>
        <v>541</v>
      </c>
      <c r="BQ37" s="2">
        <f t="shared" si="35"/>
        <v>541</v>
      </c>
      <c r="BR37" s="2">
        <f t="shared" si="35"/>
        <v>541</v>
      </c>
      <c r="BS37" s="2">
        <f t="shared" si="35"/>
        <v>541</v>
      </c>
      <c r="BT37" s="2">
        <f t="shared" si="35"/>
        <v>541</v>
      </c>
      <c r="BU37" s="2">
        <f t="shared" si="35"/>
        <v>541</v>
      </c>
      <c r="BV37" s="2">
        <f t="shared" si="35"/>
        <v>584</v>
      </c>
      <c r="BW37" s="2">
        <f t="shared" si="35"/>
        <v>599</v>
      </c>
      <c r="BX37" s="2">
        <f t="shared" si="35"/>
        <v>615</v>
      </c>
      <c r="BY37" s="2">
        <f t="shared" si="35"/>
        <v>654</v>
      </c>
      <c r="BZ37" s="2">
        <f t="shared" si="35"/>
        <v>675</v>
      </c>
      <c r="CA37" s="2">
        <f t="shared" si="35"/>
        <v>680</v>
      </c>
      <c r="CB37" s="2">
        <f t="shared" si="35"/>
        <v>692</v>
      </c>
      <c r="CC37" s="2">
        <f t="shared" si="35"/>
        <v>705</v>
      </c>
      <c r="CD37" s="2">
        <f t="shared" ref="CD37:CS37" si="36">CD67-CD78</f>
        <v>708</v>
      </c>
      <c r="CE37" s="2">
        <f t="shared" si="36"/>
        <v>705</v>
      </c>
      <c r="CF37" s="2">
        <f t="shared" si="36"/>
        <v>701</v>
      </c>
      <c r="CG37" s="2">
        <f t="shared" si="36"/>
        <v>706</v>
      </c>
      <c r="CH37" s="2">
        <f t="shared" si="36"/>
        <v>712</v>
      </c>
      <c r="CI37" s="2">
        <f t="shared" si="36"/>
        <v>712</v>
      </c>
      <c r="CJ37" s="2">
        <f t="shared" si="36"/>
        <v>710</v>
      </c>
      <c r="CK37" s="2">
        <f t="shared" si="36"/>
        <v>710</v>
      </c>
      <c r="CL37" s="2">
        <f t="shared" si="36"/>
        <v>635</v>
      </c>
      <c r="CM37" s="2">
        <f t="shared" si="36"/>
        <v>560</v>
      </c>
      <c r="CN37" s="2">
        <f t="shared" si="36"/>
        <v>542</v>
      </c>
      <c r="CO37" s="2">
        <f t="shared" si="36"/>
        <v>542</v>
      </c>
      <c r="CP37" s="2">
        <f t="shared" si="36"/>
        <v>542</v>
      </c>
      <c r="CQ37" s="2">
        <f t="shared" si="36"/>
        <v>542</v>
      </c>
      <c r="CR37" s="2">
        <f t="shared" si="36"/>
        <v>542</v>
      </c>
      <c r="CS37" s="56">
        <f t="shared" si="36"/>
        <v>542</v>
      </c>
      <c r="CT37" s="19">
        <f t="shared" si="21"/>
        <v>55789</v>
      </c>
      <c r="CU37" s="107"/>
    </row>
    <row r="38" spans="1:99">
      <c r="A38" s="33" t="s">
        <v>38</v>
      </c>
      <c r="B38" s="57">
        <f t="shared" si="26"/>
        <v>28.2</v>
      </c>
      <c r="C38" s="58">
        <f t="shared" si="26"/>
        <v>28.2</v>
      </c>
      <c r="D38" s="58">
        <f t="shared" si="26"/>
        <v>28.2</v>
      </c>
      <c r="E38" s="58">
        <f t="shared" si="26"/>
        <v>28.2</v>
      </c>
      <c r="F38" s="58">
        <f t="shared" si="26"/>
        <v>28.2</v>
      </c>
      <c r="G38" s="58">
        <f t="shared" si="26"/>
        <v>28.2</v>
      </c>
      <c r="H38" s="58">
        <f t="shared" si="26"/>
        <v>28.2</v>
      </c>
      <c r="I38" s="58">
        <f t="shared" si="26"/>
        <v>28.2</v>
      </c>
      <c r="J38" s="58">
        <f t="shared" si="26"/>
        <v>28.2</v>
      </c>
      <c r="K38" s="58">
        <f t="shared" si="26"/>
        <v>28.2</v>
      </c>
      <c r="L38" s="58">
        <f t="shared" si="26"/>
        <v>28.2</v>
      </c>
      <c r="M38" s="58">
        <f t="shared" si="26"/>
        <v>28.2</v>
      </c>
      <c r="N38" s="58">
        <f t="shared" si="26"/>
        <v>28.2</v>
      </c>
      <c r="O38" s="58">
        <f t="shared" si="26"/>
        <v>28.2</v>
      </c>
      <c r="P38" s="58">
        <f t="shared" si="26"/>
        <v>28.2</v>
      </c>
      <c r="Q38" s="58">
        <f t="shared" si="26"/>
        <v>28.2</v>
      </c>
      <c r="R38" s="58">
        <f t="shared" ref="R38:CC38" si="37">R68-R79</f>
        <v>28.2</v>
      </c>
      <c r="S38" s="58">
        <f t="shared" si="37"/>
        <v>28.2</v>
      </c>
      <c r="T38" s="58">
        <f t="shared" si="37"/>
        <v>28.2</v>
      </c>
      <c r="U38" s="58">
        <f t="shared" si="37"/>
        <v>28.2</v>
      </c>
      <c r="V38" s="58">
        <f t="shared" si="37"/>
        <v>28.2</v>
      </c>
      <c r="W38" s="58">
        <f t="shared" si="37"/>
        <v>28.2</v>
      </c>
      <c r="X38" s="58">
        <f t="shared" si="37"/>
        <v>28.2</v>
      </c>
      <c r="Y38" s="58">
        <f t="shared" si="37"/>
        <v>28.2</v>
      </c>
      <c r="Z38" s="58">
        <f t="shared" si="37"/>
        <v>28.2</v>
      </c>
      <c r="AA38" s="58">
        <f t="shared" si="37"/>
        <v>28.2</v>
      </c>
      <c r="AB38" s="58">
        <f t="shared" si="37"/>
        <v>28.2</v>
      </c>
      <c r="AC38" s="58">
        <f t="shared" si="37"/>
        <v>28.2</v>
      </c>
      <c r="AD38" s="58">
        <f t="shared" si="37"/>
        <v>28.2</v>
      </c>
      <c r="AE38" s="58">
        <f t="shared" si="37"/>
        <v>28.2</v>
      </c>
      <c r="AF38" s="58">
        <f t="shared" si="37"/>
        <v>28.2</v>
      </c>
      <c r="AG38" s="58">
        <f t="shared" si="37"/>
        <v>28.2</v>
      </c>
      <c r="AH38" s="58">
        <f t="shared" si="37"/>
        <v>28.2</v>
      </c>
      <c r="AI38" s="58">
        <f t="shared" si="37"/>
        <v>28.2</v>
      </c>
      <c r="AJ38" s="58">
        <f t="shared" si="37"/>
        <v>28.2</v>
      </c>
      <c r="AK38" s="58">
        <f t="shared" si="37"/>
        <v>28.2</v>
      </c>
      <c r="AL38" s="58">
        <f t="shared" si="37"/>
        <v>28.2</v>
      </c>
      <c r="AM38" s="58">
        <f t="shared" si="37"/>
        <v>28.2</v>
      </c>
      <c r="AN38" s="58">
        <f t="shared" si="37"/>
        <v>28.2</v>
      </c>
      <c r="AO38" s="58">
        <f t="shared" si="37"/>
        <v>28.2</v>
      </c>
      <c r="AP38" s="58">
        <f t="shared" si="37"/>
        <v>28.2</v>
      </c>
      <c r="AQ38" s="58">
        <f t="shared" si="37"/>
        <v>28.2</v>
      </c>
      <c r="AR38" s="58">
        <f t="shared" si="37"/>
        <v>28.2</v>
      </c>
      <c r="AS38" s="58">
        <f t="shared" si="37"/>
        <v>28.2</v>
      </c>
      <c r="AT38" s="58">
        <f t="shared" si="37"/>
        <v>28.2</v>
      </c>
      <c r="AU38" s="58">
        <f t="shared" si="37"/>
        <v>28.2</v>
      </c>
      <c r="AV38" s="58">
        <f t="shared" si="37"/>
        <v>28.2</v>
      </c>
      <c r="AW38" s="58">
        <f t="shared" si="37"/>
        <v>28.2</v>
      </c>
      <c r="AX38" s="58">
        <f t="shared" si="37"/>
        <v>28.2</v>
      </c>
      <c r="AY38" s="58">
        <f t="shared" si="37"/>
        <v>28.2</v>
      </c>
      <c r="AZ38" s="58">
        <f t="shared" si="37"/>
        <v>28.2</v>
      </c>
      <c r="BA38" s="58">
        <f t="shared" si="37"/>
        <v>28.2</v>
      </c>
      <c r="BB38" s="58">
        <f t="shared" si="37"/>
        <v>28.2</v>
      </c>
      <c r="BC38" s="58">
        <f t="shared" si="37"/>
        <v>28.2</v>
      </c>
      <c r="BD38" s="58">
        <f t="shared" si="37"/>
        <v>28.2</v>
      </c>
      <c r="BE38" s="58">
        <f t="shared" si="37"/>
        <v>28.2</v>
      </c>
      <c r="BF38" s="58">
        <f t="shared" si="37"/>
        <v>28.2</v>
      </c>
      <c r="BG38" s="58">
        <f t="shared" si="37"/>
        <v>28.2</v>
      </c>
      <c r="BH38" s="58">
        <f t="shared" si="37"/>
        <v>28.2</v>
      </c>
      <c r="BI38" s="58">
        <f t="shared" si="37"/>
        <v>28.2</v>
      </c>
      <c r="BJ38" s="58">
        <f t="shared" si="37"/>
        <v>28.2</v>
      </c>
      <c r="BK38" s="58">
        <f t="shared" si="37"/>
        <v>28.2</v>
      </c>
      <c r="BL38" s="58">
        <f t="shared" si="37"/>
        <v>28.2</v>
      </c>
      <c r="BM38" s="58">
        <f t="shared" si="37"/>
        <v>28.2</v>
      </c>
      <c r="BN38" s="58">
        <f t="shared" si="37"/>
        <v>28.2</v>
      </c>
      <c r="BO38" s="58">
        <f t="shared" si="37"/>
        <v>28.2</v>
      </c>
      <c r="BP38" s="58">
        <f t="shared" si="37"/>
        <v>28.2</v>
      </c>
      <c r="BQ38" s="58">
        <f t="shared" si="37"/>
        <v>28.2</v>
      </c>
      <c r="BR38" s="58">
        <f t="shared" si="37"/>
        <v>28.2</v>
      </c>
      <c r="BS38" s="58">
        <f t="shared" si="37"/>
        <v>28.2</v>
      </c>
      <c r="BT38" s="58">
        <f t="shared" si="37"/>
        <v>28.2</v>
      </c>
      <c r="BU38" s="58">
        <f t="shared" si="37"/>
        <v>28.2</v>
      </c>
      <c r="BV38" s="58">
        <f t="shared" si="37"/>
        <v>28.2</v>
      </c>
      <c r="BW38" s="58">
        <f t="shared" si="37"/>
        <v>28.2</v>
      </c>
      <c r="BX38" s="58">
        <f t="shared" si="37"/>
        <v>28.2</v>
      </c>
      <c r="BY38" s="58">
        <f t="shared" si="37"/>
        <v>28.2</v>
      </c>
      <c r="BZ38" s="58">
        <f t="shared" si="37"/>
        <v>28.2</v>
      </c>
      <c r="CA38" s="58">
        <f t="shared" si="37"/>
        <v>28.2</v>
      </c>
      <c r="CB38" s="58">
        <f t="shared" si="37"/>
        <v>28.2</v>
      </c>
      <c r="CC38" s="58">
        <f t="shared" si="37"/>
        <v>28.2</v>
      </c>
      <c r="CD38" s="58">
        <f t="shared" ref="CD38:CS38" si="38">CD68-CD79</f>
        <v>28.2</v>
      </c>
      <c r="CE38" s="58">
        <f t="shared" si="38"/>
        <v>28.2</v>
      </c>
      <c r="CF38" s="58">
        <f t="shared" si="38"/>
        <v>28.2</v>
      </c>
      <c r="CG38" s="58">
        <f t="shared" si="38"/>
        <v>28.2</v>
      </c>
      <c r="CH38" s="58">
        <f t="shared" si="38"/>
        <v>28.2</v>
      </c>
      <c r="CI38" s="58">
        <f t="shared" si="38"/>
        <v>28.2</v>
      </c>
      <c r="CJ38" s="58">
        <f t="shared" si="38"/>
        <v>28.2</v>
      </c>
      <c r="CK38" s="58">
        <f t="shared" si="38"/>
        <v>28.2</v>
      </c>
      <c r="CL38" s="58">
        <f t="shared" si="38"/>
        <v>28.2</v>
      </c>
      <c r="CM38" s="58">
        <f t="shared" si="38"/>
        <v>28.2</v>
      </c>
      <c r="CN38" s="58">
        <f t="shared" si="38"/>
        <v>28.2</v>
      </c>
      <c r="CO38" s="58">
        <f t="shared" si="38"/>
        <v>28.2</v>
      </c>
      <c r="CP38" s="58">
        <f t="shared" si="38"/>
        <v>28.2</v>
      </c>
      <c r="CQ38" s="58">
        <f t="shared" si="38"/>
        <v>28.2</v>
      </c>
      <c r="CR38" s="58">
        <f t="shared" si="38"/>
        <v>28.2</v>
      </c>
      <c r="CS38" s="59">
        <f t="shared" si="38"/>
        <v>28.2</v>
      </c>
      <c r="CT38" s="19">
        <f t="shared" si="21"/>
        <v>2707.199999999998</v>
      </c>
      <c r="CU38" s="107"/>
    </row>
    <row r="39" spans="1:99">
      <c r="A39" s="60" t="s">
        <v>39</v>
      </c>
      <c r="B39" s="61">
        <f t="shared" ref="B39:AG39" si="39">B12</f>
        <v>36.42</v>
      </c>
      <c r="C39" s="62">
        <f t="shared" si="39"/>
        <v>36.42</v>
      </c>
      <c r="D39" s="62">
        <f t="shared" si="39"/>
        <v>36.42</v>
      </c>
      <c r="E39" s="62">
        <f t="shared" si="39"/>
        <v>36.42</v>
      </c>
      <c r="F39" s="62">
        <f t="shared" si="39"/>
        <v>36.42</v>
      </c>
      <c r="G39" s="62">
        <f t="shared" si="39"/>
        <v>36.42</v>
      </c>
      <c r="H39" s="62">
        <f t="shared" si="39"/>
        <v>36.42</v>
      </c>
      <c r="I39" s="62">
        <f t="shared" si="39"/>
        <v>36.42</v>
      </c>
      <c r="J39" s="62">
        <f t="shared" si="39"/>
        <v>36.42</v>
      </c>
      <c r="K39" s="62">
        <f t="shared" si="39"/>
        <v>36.42</v>
      </c>
      <c r="L39" s="62">
        <f t="shared" si="39"/>
        <v>36.42</v>
      </c>
      <c r="M39" s="62">
        <f t="shared" si="39"/>
        <v>36.42</v>
      </c>
      <c r="N39" s="62">
        <f t="shared" si="39"/>
        <v>36.42</v>
      </c>
      <c r="O39" s="62">
        <f t="shared" si="39"/>
        <v>36.42</v>
      </c>
      <c r="P39" s="62">
        <f t="shared" si="39"/>
        <v>36.42</v>
      </c>
      <c r="Q39" s="62">
        <f t="shared" si="39"/>
        <v>36.42</v>
      </c>
      <c r="R39" s="62">
        <f t="shared" si="39"/>
        <v>36.42</v>
      </c>
      <c r="S39" s="62">
        <f t="shared" si="39"/>
        <v>36.42</v>
      </c>
      <c r="T39" s="62">
        <f t="shared" si="39"/>
        <v>36.42</v>
      </c>
      <c r="U39" s="62">
        <f t="shared" si="39"/>
        <v>36.42</v>
      </c>
      <c r="V39" s="62">
        <f t="shared" si="39"/>
        <v>36.42</v>
      </c>
      <c r="W39" s="62">
        <f t="shared" si="39"/>
        <v>36.42</v>
      </c>
      <c r="X39" s="62">
        <f t="shared" si="39"/>
        <v>36.42</v>
      </c>
      <c r="Y39" s="62">
        <f t="shared" si="39"/>
        <v>36.42</v>
      </c>
      <c r="Z39" s="62">
        <f t="shared" si="39"/>
        <v>36.42</v>
      </c>
      <c r="AA39" s="62">
        <f t="shared" si="39"/>
        <v>36.42</v>
      </c>
      <c r="AB39" s="62">
        <f t="shared" si="39"/>
        <v>36.42</v>
      </c>
      <c r="AC39" s="62">
        <f t="shared" si="39"/>
        <v>36.42</v>
      </c>
      <c r="AD39" s="62">
        <f t="shared" si="39"/>
        <v>36.42</v>
      </c>
      <c r="AE39" s="62">
        <f t="shared" si="39"/>
        <v>36.42</v>
      </c>
      <c r="AF39" s="62">
        <f t="shared" si="39"/>
        <v>36.42</v>
      </c>
      <c r="AG39" s="62">
        <f t="shared" si="39"/>
        <v>36.42</v>
      </c>
      <c r="AH39" s="62">
        <f t="shared" ref="AH39:BM39" si="40">AH12</f>
        <v>36.42</v>
      </c>
      <c r="AI39" s="62">
        <f t="shared" si="40"/>
        <v>36.42</v>
      </c>
      <c r="AJ39" s="62">
        <f t="shared" si="40"/>
        <v>36.42</v>
      </c>
      <c r="AK39" s="62">
        <f t="shared" si="40"/>
        <v>36.42</v>
      </c>
      <c r="AL39" s="62">
        <f t="shared" si="40"/>
        <v>36.42</v>
      </c>
      <c r="AM39" s="62">
        <f t="shared" si="40"/>
        <v>36.42</v>
      </c>
      <c r="AN39" s="62">
        <f t="shared" si="40"/>
        <v>36.42</v>
      </c>
      <c r="AO39" s="62">
        <f t="shared" si="40"/>
        <v>36.42</v>
      </c>
      <c r="AP39" s="62">
        <f t="shared" si="40"/>
        <v>36.42</v>
      </c>
      <c r="AQ39" s="62">
        <f t="shared" si="40"/>
        <v>36.42</v>
      </c>
      <c r="AR39" s="62">
        <f t="shared" si="40"/>
        <v>36.42</v>
      </c>
      <c r="AS39" s="62">
        <f t="shared" si="40"/>
        <v>36.42</v>
      </c>
      <c r="AT39" s="62">
        <f t="shared" si="40"/>
        <v>36.42</v>
      </c>
      <c r="AU39" s="62">
        <f t="shared" si="40"/>
        <v>36.42</v>
      </c>
      <c r="AV39" s="62">
        <f t="shared" si="40"/>
        <v>36.42</v>
      </c>
      <c r="AW39" s="62">
        <f t="shared" si="40"/>
        <v>36.42</v>
      </c>
      <c r="AX39" s="62">
        <f t="shared" si="40"/>
        <v>36.42</v>
      </c>
      <c r="AY39" s="62">
        <f t="shared" si="40"/>
        <v>36.42</v>
      </c>
      <c r="AZ39" s="62">
        <f t="shared" si="40"/>
        <v>36.42</v>
      </c>
      <c r="BA39" s="62">
        <f t="shared" si="40"/>
        <v>36.42</v>
      </c>
      <c r="BB39" s="62">
        <f t="shared" si="40"/>
        <v>36.42</v>
      </c>
      <c r="BC39" s="62">
        <f t="shared" si="40"/>
        <v>36.42</v>
      </c>
      <c r="BD39" s="62">
        <f t="shared" si="40"/>
        <v>36.42</v>
      </c>
      <c r="BE39" s="62">
        <f t="shared" si="40"/>
        <v>36.42</v>
      </c>
      <c r="BF39" s="62">
        <f t="shared" si="40"/>
        <v>36.42</v>
      </c>
      <c r="BG39" s="62">
        <f t="shared" si="40"/>
        <v>36.42</v>
      </c>
      <c r="BH39" s="62">
        <f t="shared" si="40"/>
        <v>36.42</v>
      </c>
      <c r="BI39" s="62">
        <f t="shared" si="40"/>
        <v>36.42</v>
      </c>
      <c r="BJ39" s="62">
        <f t="shared" si="40"/>
        <v>36.42</v>
      </c>
      <c r="BK39" s="62">
        <f t="shared" si="40"/>
        <v>36.42</v>
      </c>
      <c r="BL39" s="62">
        <f t="shared" si="40"/>
        <v>36.42</v>
      </c>
      <c r="BM39" s="62">
        <f t="shared" si="40"/>
        <v>36.42</v>
      </c>
      <c r="BN39" s="62">
        <f t="shared" ref="BN39:CS39" si="41">BN12</f>
        <v>36.42</v>
      </c>
      <c r="BO39" s="62">
        <f t="shared" si="41"/>
        <v>36.42</v>
      </c>
      <c r="BP39" s="62">
        <f t="shared" si="41"/>
        <v>36.42</v>
      </c>
      <c r="BQ39" s="62">
        <f t="shared" si="41"/>
        <v>36.42</v>
      </c>
      <c r="BR39" s="62">
        <f t="shared" si="41"/>
        <v>36.42</v>
      </c>
      <c r="BS39" s="62">
        <f t="shared" si="41"/>
        <v>36.42</v>
      </c>
      <c r="BT39" s="62">
        <f t="shared" si="41"/>
        <v>36.42</v>
      </c>
      <c r="BU39" s="62">
        <f t="shared" si="41"/>
        <v>36.42</v>
      </c>
      <c r="BV39" s="62">
        <f t="shared" si="41"/>
        <v>36.42</v>
      </c>
      <c r="BW39" s="62">
        <f t="shared" si="41"/>
        <v>36.42</v>
      </c>
      <c r="BX39" s="62">
        <f t="shared" si="41"/>
        <v>36.42</v>
      </c>
      <c r="BY39" s="62">
        <f t="shared" si="41"/>
        <v>36.42</v>
      </c>
      <c r="BZ39" s="62">
        <f t="shared" si="41"/>
        <v>36.42</v>
      </c>
      <c r="CA39" s="62">
        <f t="shared" si="41"/>
        <v>36.42</v>
      </c>
      <c r="CB39" s="62">
        <f t="shared" si="41"/>
        <v>36.42</v>
      </c>
      <c r="CC39" s="62">
        <f t="shared" si="41"/>
        <v>36.42</v>
      </c>
      <c r="CD39" s="62">
        <f t="shared" si="41"/>
        <v>36.42</v>
      </c>
      <c r="CE39" s="62">
        <f t="shared" si="41"/>
        <v>36.42</v>
      </c>
      <c r="CF39" s="62">
        <f t="shared" si="41"/>
        <v>36.42</v>
      </c>
      <c r="CG39" s="62">
        <f t="shared" si="41"/>
        <v>36.42</v>
      </c>
      <c r="CH39" s="62">
        <f t="shared" si="41"/>
        <v>36.42</v>
      </c>
      <c r="CI39" s="62">
        <f t="shared" si="41"/>
        <v>36.42</v>
      </c>
      <c r="CJ39" s="62">
        <f t="shared" si="41"/>
        <v>36.42</v>
      </c>
      <c r="CK39" s="62">
        <f t="shared" si="41"/>
        <v>36.42</v>
      </c>
      <c r="CL39" s="62">
        <f t="shared" si="41"/>
        <v>36.42</v>
      </c>
      <c r="CM39" s="62">
        <f t="shared" si="41"/>
        <v>36.42</v>
      </c>
      <c r="CN39" s="62">
        <f t="shared" si="41"/>
        <v>36.42</v>
      </c>
      <c r="CO39" s="62">
        <f t="shared" si="41"/>
        <v>36.42</v>
      </c>
      <c r="CP39" s="62">
        <f t="shared" si="41"/>
        <v>36.42</v>
      </c>
      <c r="CQ39" s="62">
        <f t="shared" si="41"/>
        <v>36.42</v>
      </c>
      <c r="CR39" s="62">
        <f t="shared" si="41"/>
        <v>36.42</v>
      </c>
      <c r="CS39" s="63">
        <f t="shared" si="41"/>
        <v>36.42</v>
      </c>
      <c r="CT39" s="19">
        <f t="shared" si="21"/>
        <v>3496.3200000000043</v>
      </c>
      <c r="CU39" s="107"/>
    </row>
    <row r="40" spans="1:99">
      <c r="A40" s="15" t="s">
        <v>40</v>
      </c>
      <c r="B40" s="23">
        <f t="shared" ref="B40:AG40" si="42">SUM(B41:B41)</f>
        <v>2782.16</v>
      </c>
      <c r="C40" s="24">
        <f t="shared" si="42"/>
        <v>2994.45</v>
      </c>
      <c r="D40" s="24">
        <f t="shared" si="42"/>
        <v>2890.18</v>
      </c>
      <c r="E40" s="24">
        <f t="shared" si="42"/>
        <v>2521.5300000000002</v>
      </c>
      <c r="F40" s="24">
        <f t="shared" si="42"/>
        <v>2240.69</v>
      </c>
      <c r="G40" s="24">
        <f t="shared" si="42"/>
        <v>2027.57</v>
      </c>
      <c r="H40" s="24">
        <f t="shared" si="42"/>
        <v>2027.57</v>
      </c>
      <c r="I40" s="24">
        <f t="shared" si="42"/>
        <v>2028.05</v>
      </c>
      <c r="J40" s="24">
        <f t="shared" si="42"/>
        <v>2028.05</v>
      </c>
      <c r="K40" s="24">
        <f t="shared" si="42"/>
        <v>2028.36</v>
      </c>
      <c r="L40" s="24">
        <f t="shared" si="42"/>
        <v>2028.67</v>
      </c>
      <c r="M40" s="24">
        <f t="shared" si="42"/>
        <v>2027.67</v>
      </c>
      <c r="N40" s="24">
        <f t="shared" si="42"/>
        <v>2027.57</v>
      </c>
      <c r="O40" s="24">
        <f t="shared" si="42"/>
        <v>2027.57</v>
      </c>
      <c r="P40" s="24">
        <f t="shared" si="42"/>
        <v>2027.57</v>
      </c>
      <c r="Q40" s="24">
        <f t="shared" si="42"/>
        <v>2027.57</v>
      </c>
      <c r="R40" s="24">
        <f t="shared" si="42"/>
        <v>1894.03</v>
      </c>
      <c r="S40" s="24">
        <f t="shared" si="42"/>
        <v>1894.03</v>
      </c>
      <c r="T40" s="24">
        <f t="shared" si="42"/>
        <v>2187.52</v>
      </c>
      <c r="U40" s="24">
        <f t="shared" si="42"/>
        <v>2307.98</v>
      </c>
      <c r="V40" s="24">
        <f t="shared" si="42"/>
        <v>2945.19</v>
      </c>
      <c r="W40" s="24">
        <f t="shared" si="42"/>
        <v>3037</v>
      </c>
      <c r="X40" s="24">
        <f t="shared" si="42"/>
        <v>3037.03</v>
      </c>
      <c r="Y40" s="24">
        <f t="shared" si="42"/>
        <v>3109.03</v>
      </c>
      <c r="Z40" s="24">
        <f t="shared" si="42"/>
        <v>3041.21</v>
      </c>
      <c r="AA40" s="24">
        <f t="shared" si="42"/>
        <v>3076.82</v>
      </c>
      <c r="AB40" s="24">
        <f t="shared" si="42"/>
        <v>3560.24</v>
      </c>
      <c r="AC40" s="24">
        <f t="shared" si="42"/>
        <v>3612.66</v>
      </c>
      <c r="AD40" s="24">
        <f t="shared" si="42"/>
        <v>3719.9</v>
      </c>
      <c r="AE40" s="24">
        <f t="shared" si="42"/>
        <v>3750.69</v>
      </c>
      <c r="AF40" s="24">
        <f t="shared" si="42"/>
        <v>3541.04</v>
      </c>
      <c r="AG40" s="24">
        <f t="shared" si="42"/>
        <v>3543.76</v>
      </c>
      <c r="AH40" s="24">
        <f t="shared" ref="AH40:BM40" si="43">SUM(AH41:AH41)</f>
        <v>3537.61</v>
      </c>
      <c r="AI40" s="24">
        <f t="shared" si="43"/>
        <v>3537.62</v>
      </c>
      <c r="AJ40" s="24">
        <f t="shared" si="43"/>
        <v>3478.5</v>
      </c>
      <c r="AK40" s="24">
        <f t="shared" si="43"/>
        <v>3278.98</v>
      </c>
      <c r="AL40" s="24">
        <f t="shared" si="43"/>
        <v>3233.71</v>
      </c>
      <c r="AM40" s="24">
        <f t="shared" si="43"/>
        <v>3236.43</v>
      </c>
      <c r="AN40" s="24">
        <f t="shared" si="43"/>
        <v>3226.03</v>
      </c>
      <c r="AO40" s="24">
        <f t="shared" si="43"/>
        <v>3226.14</v>
      </c>
      <c r="AP40" s="24">
        <f t="shared" si="43"/>
        <v>3079.79</v>
      </c>
      <c r="AQ40" s="24">
        <f t="shared" si="43"/>
        <v>3065.79</v>
      </c>
      <c r="AR40" s="24">
        <f t="shared" si="43"/>
        <v>2845.88</v>
      </c>
      <c r="AS40" s="24">
        <f t="shared" si="43"/>
        <v>2567.94</v>
      </c>
      <c r="AT40" s="24">
        <f t="shared" si="43"/>
        <v>2353.58</v>
      </c>
      <c r="AU40" s="24">
        <f t="shared" si="43"/>
        <v>2309.31</v>
      </c>
      <c r="AV40" s="24">
        <f t="shared" si="43"/>
        <v>2306.98</v>
      </c>
      <c r="AW40" s="24">
        <f t="shared" si="43"/>
        <v>2306.98</v>
      </c>
      <c r="AX40" s="24">
        <f t="shared" si="43"/>
        <v>2306.98</v>
      </c>
      <c r="AY40" s="24">
        <f t="shared" si="43"/>
        <v>2306.98</v>
      </c>
      <c r="AZ40" s="24">
        <f t="shared" si="43"/>
        <v>2228.5500000000002</v>
      </c>
      <c r="BA40" s="24">
        <f t="shared" si="43"/>
        <v>2083.89</v>
      </c>
      <c r="BB40" s="24">
        <f t="shared" si="43"/>
        <v>2030.04</v>
      </c>
      <c r="BC40" s="24">
        <f t="shared" si="43"/>
        <v>2029.33</v>
      </c>
      <c r="BD40" s="24">
        <f t="shared" si="43"/>
        <v>2027.51</v>
      </c>
      <c r="BE40" s="24">
        <f t="shared" si="43"/>
        <v>2027.51</v>
      </c>
      <c r="BF40" s="24">
        <f t="shared" si="43"/>
        <v>2028.2</v>
      </c>
      <c r="BG40" s="24">
        <f t="shared" si="43"/>
        <v>2028.7</v>
      </c>
      <c r="BH40" s="24">
        <f t="shared" si="43"/>
        <v>2070.15</v>
      </c>
      <c r="BI40" s="24">
        <f t="shared" si="43"/>
        <v>2070.71</v>
      </c>
      <c r="BJ40" s="24">
        <f t="shared" si="43"/>
        <v>2071.17</v>
      </c>
      <c r="BK40" s="24">
        <f t="shared" si="43"/>
        <v>2071.85</v>
      </c>
      <c r="BL40" s="24">
        <f t="shared" si="43"/>
        <v>2073.7800000000002</v>
      </c>
      <c r="BM40" s="24">
        <f t="shared" si="43"/>
        <v>2074.16</v>
      </c>
      <c r="BN40" s="24">
        <f t="shared" ref="BN40:CS40" si="44">SUM(BN41:BN41)</f>
        <v>2207.29</v>
      </c>
      <c r="BO40" s="24">
        <f t="shared" si="44"/>
        <v>2400.27</v>
      </c>
      <c r="BP40" s="24">
        <f t="shared" si="44"/>
        <v>2450.7399999999998</v>
      </c>
      <c r="BQ40" s="24">
        <f t="shared" si="44"/>
        <v>2450.7399999999998</v>
      </c>
      <c r="BR40" s="24">
        <f t="shared" si="44"/>
        <v>2824.92</v>
      </c>
      <c r="BS40" s="24">
        <f t="shared" si="44"/>
        <v>3009.69</v>
      </c>
      <c r="BT40" s="24">
        <f t="shared" si="44"/>
        <v>3046.95</v>
      </c>
      <c r="BU40" s="24">
        <f t="shared" si="44"/>
        <v>3046.95</v>
      </c>
      <c r="BV40" s="24">
        <f t="shared" si="44"/>
        <v>3194.53</v>
      </c>
      <c r="BW40" s="24">
        <f t="shared" si="44"/>
        <v>3194.53</v>
      </c>
      <c r="BX40" s="24">
        <f t="shared" si="44"/>
        <v>3202.52</v>
      </c>
      <c r="BY40" s="24">
        <f t="shared" si="44"/>
        <v>3202.52</v>
      </c>
      <c r="BZ40" s="24">
        <f t="shared" si="44"/>
        <v>3202.52</v>
      </c>
      <c r="CA40" s="24">
        <f t="shared" si="44"/>
        <v>3202.52</v>
      </c>
      <c r="CB40" s="24">
        <f t="shared" si="44"/>
        <v>3202.52</v>
      </c>
      <c r="CC40" s="24">
        <f t="shared" si="44"/>
        <v>3202.52</v>
      </c>
      <c r="CD40" s="24">
        <f t="shared" si="44"/>
        <v>3202.66</v>
      </c>
      <c r="CE40" s="24">
        <f t="shared" si="44"/>
        <v>3202.73</v>
      </c>
      <c r="CF40" s="24">
        <f t="shared" si="44"/>
        <v>3202.81</v>
      </c>
      <c r="CG40" s="24">
        <f t="shared" si="44"/>
        <v>3202.89</v>
      </c>
      <c r="CH40" s="24">
        <f t="shared" si="44"/>
        <v>3158.96</v>
      </c>
      <c r="CI40" s="24">
        <f t="shared" si="44"/>
        <v>3151.44</v>
      </c>
      <c r="CJ40" s="24">
        <f t="shared" si="44"/>
        <v>3150.01</v>
      </c>
      <c r="CK40" s="24">
        <f t="shared" si="44"/>
        <v>3150.02</v>
      </c>
      <c r="CL40" s="24">
        <f t="shared" si="44"/>
        <v>3499.73</v>
      </c>
      <c r="CM40" s="24">
        <f t="shared" si="44"/>
        <v>3351.78</v>
      </c>
      <c r="CN40" s="24">
        <f t="shared" si="44"/>
        <v>3164.59</v>
      </c>
      <c r="CO40" s="24">
        <f t="shared" si="44"/>
        <v>3310.83</v>
      </c>
      <c r="CP40" s="24">
        <f t="shared" si="44"/>
        <v>3565.15</v>
      </c>
      <c r="CQ40" s="24">
        <f t="shared" si="44"/>
        <v>3839.89</v>
      </c>
      <c r="CR40" s="24">
        <f t="shared" si="44"/>
        <v>4001.33</v>
      </c>
      <c r="CS40" s="64">
        <f t="shared" si="44"/>
        <v>3945.53</v>
      </c>
      <c r="CT40" s="22">
        <f t="shared" si="21"/>
        <v>266256.22000000003</v>
      </c>
      <c r="CU40" s="105"/>
    </row>
    <row r="41" spans="1:99">
      <c r="A41" s="17" t="s">
        <v>12</v>
      </c>
      <c r="B41" s="25" cm="1">
        <f t="array" ref="B41:CS41">TRANSPOSE('[1]0403'!$AC$110:$AC$205)</f>
        <v>2782.16</v>
      </c>
      <c r="C41" s="26">
        <v>2994.45</v>
      </c>
      <c r="D41" s="26">
        <v>2890.18</v>
      </c>
      <c r="E41" s="26">
        <v>2521.5300000000002</v>
      </c>
      <c r="F41" s="26">
        <v>2240.69</v>
      </c>
      <c r="G41" s="26">
        <v>2027.57</v>
      </c>
      <c r="H41" s="26">
        <v>2027.57</v>
      </c>
      <c r="I41" s="26">
        <v>2028.05</v>
      </c>
      <c r="J41" s="26">
        <v>2028.05</v>
      </c>
      <c r="K41" s="26">
        <v>2028.36</v>
      </c>
      <c r="L41" s="26">
        <v>2028.67</v>
      </c>
      <c r="M41" s="26">
        <v>2027.67</v>
      </c>
      <c r="N41" s="26">
        <v>2027.57</v>
      </c>
      <c r="O41" s="26">
        <v>2027.57</v>
      </c>
      <c r="P41" s="26">
        <v>2027.57</v>
      </c>
      <c r="Q41" s="26">
        <v>2027.57</v>
      </c>
      <c r="R41" s="26">
        <v>1894.03</v>
      </c>
      <c r="S41" s="26">
        <v>1894.03</v>
      </c>
      <c r="T41" s="26">
        <v>2187.52</v>
      </c>
      <c r="U41" s="26">
        <v>2307.98</v>
      </c>
      <c r="V41" s="26">
        <v>2945.19</v>
      </c>
      <c r="W41" s="26">
        <v>3037</v>
      </c>
      <c r="X41" s="26">
        <v>3037.03</v>
      </c>
      <c r="Y41" s="26">
        <v>3109.03</v>
      </c>
      <c r="Z41" s="26">
        <v>3041.21</v>
      </c>
      <c r="AA41" s="26">
        <v>3076.82</v>
      </c>
      <c r="AB41" s="26">
        <v>3560.24</v>
      </c>
      <c r="AC41" s="26">
        <v>3612.66</v>
      </c>
      <c r="AD41" s="26">
        <v>3719.9</v>
      </c>
      <c r="AE41" s="26">
        <v>3750.69</v>
      </c>
      <c r="AF41" s="26">
        <v>3541.04</v>
      </c>
      <c r="AG41" s="26">
        <v>3543.76</v>
      </c>
      <c r="AH41" s="26">
        <v>3537.61</v>
      </c>
      <c r="AI41" s="26">
        <v>3537.62</v>
      </c>
      <c r="AJ41" s="26">
        <v>3478.5</v>
      </c>
      <c r="AK41" s="26">
        <v>3278.98</v>
      </c>
      <c r="AL41" s="26">
        <v>3233.71</v>
      </c>
      <c r="AM41" s="26">
        <v>3236.43</v>
      </c>
      <c r="AN41" s="26">
        <v>3226.03</v>
      </c>
      <c r="AO41" s="26">
        <v>3226.14</v>
      </c>
      <c r="AP41" s="26">
        <v>3079.79</v>
      </c>
      <c r="AQ41" s="26">
        <v>3065.79</v>
      </c>
      <c r="AR41" s="26">
        <v>2845.88</v>
      </c>
      <c r="AS41" s="26">
        <v>2567.94</v>
      </c>
      <c r="AT41" s="26">
        <v>2353.58</v>
      </c>
      <c r="AU41" s="26">
        <v>2309.31</v>
      </c>
      <c r="AV41" s="26">
        <v>2306.98</v>
      </c>
      <c r="AW41" s="26">
        <v>2306.98</v>
      </c>
      <c r="AX41" s="26">
        <v>2306.98</v>
      </c>
      <c r="AY41" s="26">
        <v>2306.98</v>
      </c>
      <c r="AZ41" s="26">
        <v>2228.5500000000002</v>
      </c>
      <c r="BA41" s="26">
        <v>2083.89</v>
      </c>
      <c r="BB41" s="26">
        <v>2030.04</v>
      </c>
      <c r="BC41" s="26">
        <v>2029.33</v>
      </c>
      <c r="BD41" s="26">
        <v>2027.51</v>
      </c>
      <c r="BE41" s="26">
        <v>2027.51</v>
      </c>
      <c r="BF41" s="26">
        <v>2028.2</v>
      </c>
      <c r="BG41" s="26">
        <v>2028.7</v>
      </c>
      <c r="BH41" s="26">
        <v>2070.15</v>
      </c>
      <c r="BI41" s="26">
        <v>2070.71</v>
      </c>
      <c r="BJ41" s="26">
        <v>2071.17</v>
      </c>
      <c r="BK41" s="26">
        <v>2071.85</v>
      </c>
      <c r="BL41" s="26">
        <v>2073.7800000000002</v>
      </c>
      <c r="BM41" s="26">
        <v>2074.16</v>
      </c>
      <c r="BN41" s="26">
        <v>2207.29</v>
      </c>
      <c r="BO41" s="26">
        <v>2400.27</v>
      </c>
      <c r="BP41" s="26">
        <v>2450.7399999999998</v>
      </c>
      <c r="BQ41" s="26">
        <v>2450.7399999999998</v>
      </c>
      <c r="BR41" s="26">
        <v>2824.92</v>
      </c>
      <c r="BS41" s="26">
        <v>3009.69</v>
      </c>
      <c r="BT41" s="26">
        <v>3046.95</v>
      </c>
      <c r="BU41" s="26">
        <v>3046.95</v>
      </c>
      <c r="BV41" s="26">
        <v>3194.53</v>
      </c>
      <c r="BW41" s="26">
        <v>3194.53</v>
      </c>
      <c r="BX41" s="26">
        <v>3202.52</v>
      </c>
      <c r="BY41" s="26">
        <v>3202.52</v>
      </c>
      <c r="BZ41" s="26">
        <v>3202.52</v>
      </c>
      <c r="CA41" s="26">
        <v>3202.52</v>
      </c>
      <c r="CB41" s="26">
        <v>3202.52</v>
      </c>
      <c r="CC41" s="26">
        <v>3202.52</v>
      </c>
      <c r="CD41" s="26">
        <v>3202.66</v>
      </c>
      <c r="CE41" s="26">
        <v>3202.73</v>
      </c>
      <c r="CF41" s="26">
        <v>3202.81</v>
      </c>
      <c r="CG41" s="26">
        <v>3202.89</v>
      </c>
      <c r="CH41" s="26">
        <v>3158.96</v>
      </c>
      <c r="CI41" s="26">
        <v>3151.44</v>
      </c>
      <c r="CJ41" s="26">
        <v>3150.01</v>
      </c>
      <c r="CK41" s="26">
        <v>3150.02</v>
      </c>
      <c r="CL41" s="26">
        <v>3499.73</v>
      </c>
      <c r="CM41" s="26">
        <v>3351.78</v>
      </c>
      <c r="CN41" s="26">
        <v>3164.59</v>
      </c>
      <c r="CO41" s="26">
        <v>3310.83</v>
      </c>
      <c r="CP41" s="26">
        <v>3565.15</v>
      </c>
      <c r="CQ41" s="26">
        <v>3839.89</v>
      </c>
      <c r="CR41" s="26">
        <v>4001.33</v>
      </c>
      <c r="CS41" s="65">
        <v>3945.53</v>
      </c>
      <c r="CT41" s="19">
        <f t="shared" si="21"/>
        <v>266256.22000000003</v>
      </c>
      <c r="CU41" s="107"/>
    </row>
    <row r="42" spans="1:99">
      <c r="A42" s="68" t="s">
        <v>41</v>
      </c>
      <c r="B42" s="231">
        <f t="shared" ref="B42:AG42" si="45">SUM(B43:B46)</f>
        <v>1647.45</v>
      </c>
      <c r="C42" s="232">
        <f t="shared" si="45"/>
        <v>1647.45</v>
      </c>
      <c r="D42" s="232">
        <f t="shared" si="45"/>
        <v>1647.45</v>
      </c>
      <c r="E42" s="232">
        <f t="shared" si="45"/>
        <v>1647.45</v>
      </c>
      <c r="F42" s="232">
        <f t="shared" si="45"/>
        <v>1398.9099999999999</v>
      </c>
      <c r="G42" s="232">
        <f t="shared" si="45"/>
        <v>1316.06</v>
      </c>
      <c r="H42" s="232">
        <f t="shared" si="45"/>
        <v>1269.7</v>
      </c>
      <c r="I42" s="232">
        <f t="shared" si="45"/>
        <v>1269.7</v>
      </c>
      <c r="J42" s="232">
        <f t="shared" si="45"/>
        <v>1269.7</v>
      </c>
      <c r="K42" s="232">
        <f t="shared" si="45"/>
        <v>1269.7</v>
      </c>
      <c r="L42" s="232">
        <f t="shared" si="45"/>
        <v>1269.7</v>
      </c>
      <c r="M42" s="232">
        <f t="shared" si="45"/>
        <v>1269.7</v>
      </c>
      <c r="N42" s="232">
        <f t="shared" si="45"/>
        <v>1269.7</v>
      </c>
      <c r="O42" s="232">
        <f t="shared" si="45"/>
        <v>1269.7</v>
      </c>
      <c r="P42" s="232">
        <f t="shared" si="45"/>
        <v>1269.7</v>
      </c>
      <c r="Q42" s="232">
        <f t="shared" si="45"/>
        <v>1269.7</v>
      </c>
      <c r="R42" s="232">
        <f t="shared" si="45"/>
        <v>1165.95</v>
      </c>
      <c r="S42" s="232">
        <f t="shared" si="45"/>
        <v>1165.95</v>
      </c>
      <c r="T42" s="232">
        <f t="shared" si="45"/>
        <v>1271.55</v>
      </c>
      <c r="U42" s="232">
        <f t="shared" si="45"/>
        <v>1377.15</v>
      </c>
      <c r="V42" s="232">
        <f t="shared" si="45"/>
        <v>1482.75</v>
      </c>
      <c r="W42" s="232">
        <f t="shared" si="45"/>
        <v>1588.35</v>
      </c>
      <c r="X42" s="232">
        <f t="shared" si="45"/>
        <v>1647.45</v>
      </c>
      <c r="Y42" s="232">
        <f t="shared" si="45"/>
        <v>1711.45</v>
      </c>
      <c r="Z42" s="232">
        <f t="shared" si="45"/>
        <v>1775.45</v>
      </c>
      <c r="AA42" s="232">
        <f t="shared" si="45"/>
        <v>1839.45</v>
      </c>
      <c r="AB42" s="232">
        <f t="shared" si="45"/>
        <v>1903.45</v>
      </c>
      <c r="AC42" s="232">
        <f t="shared" si="45"/>
        <v>1967.45</v>
      </c>
      <c r="AD42" s="232">
        <f t="shared" si="45"/>
        <v>1970.45</v>
      </c>
      <c r="AE42" s="232">
        <f t="shared" si="45"/>
        <v>1970.45</v>
      </c>
      <c r="AF42" s="232">
        <f t="shared" si="45"/>
        <v>1970.45</v>
      </c>
      <c r="AG42" s="232">
        <f t="shared" si="45"/>
        <v>1970.45</v>
      </c>
      <c r="AH42" s="232">
        <f t="shared" ref="AH42:BM42" si="46">SUM(AH43:AH46)</f>
        <v>1970.45</v>
      </c>
      <c r="AI42" s="232">
        <f t="shared" si="46"/>
        <v>1970.45</v>
      </c>
      <c r="AJ42" s="232">
        <f t="shared" si="46"/>
        <v>1970.45</v>
      </c>
      <c r="AK42" s="232">
        <f t="shared" si="46"/>
        <v>1970.45</v>
      </c>
      <c r="AL42" s="232">
        <f t="shared" si="46"/>
        <v>1970.45</v>
      </c>
      <c r="AM42" s="232">
        <f t="shared" si="46"/>
        <v>1970.45</v>
      </c>
      <c r="AN42" s="232">
        <f t="shared" si="46"/>
        <v>1970.45</v>
      </c>
      <c r="AO42" s="232">
        <f t="shared" si="46"/>
        <v>1906.45</v>
      </c>
      <c r="AP42" s="232">
        <f t="shared" si="46"/>
        <v>1842.45</v>
      </c>
      <c r="AQ42" s="232">
        <f t="shared" si="46"/>
        <v>1778.45</v>
      </c>
      <c r="AR42" s="232">
        <f t="shared" si="46"/>
        <v>1714.45</v>
      </c>
      <c r="AS42" s="232">
        <f t="shared" si="46"/>
        <v>1650.45</v>
      </c>
      <c r="AT42" s="232">
        <f t="shared" si="46"/>
        <v>1647.45</v>
      </c>
      <c r="AU42" s="232">
        <f t="shared" si="46"/>
        <v>1647.45</v>
      </c>
      <c r="AV42" s="232">
        <f t="shared" si="46"/>
        <v>1647.45</v>
      </c>
      <c r="AW42" s="232">
        <f t="shared" si="46"/>
        <v>1647.45</v>
      </c>
      <c r="AX42" s="232">
        <f t="shared" si="46"/>
        <v>1647.45</v>
      </c>
      <c r="AY42" s="232">
        <f t="shared" si="46"/>
        <v>1647.45</v>
      </c>
      <c r="AZ42" s="232">
        <f t="shared" si="46"/>
        <v>1647.45</v>
      </c>
      <c r="BA42" s="232">
        <f t="shared" si="46"/>
        <v>1647.45</v>
      </c>
      <c r="BB42" s="232">
        <f t="shared" si="46"/>
        <v>1541.85</v>
      </c>
      <c r="BC42" s="232">
        <f t="shared" si="46"/>
        <v>1436.25</v>
      </c>
      <c r="BD42" s="232">
        <f t="shared" si="46"/>
        <v>1330.65</v>
      </c>
      <c r="BE42" s="232">
        <f t="shared" si="46"/>
        <v>1225.05</v>
      </c>
      <c r="BF42" s="232">
        <f t="shared" si="46"/>
        <v>1166</v>
      </c>
      <c r="BG42" s="232">
        <f t="shared" si="46"/>
        <v>1166</v>
      </c>
      <c r="BH42" s="232">
        <f t="shared" si="46"/>
        <v>1271.5999999999999</v>
      </c>
      <c r="BI42" s="232">
        <f t="shared" si="46"/>
        <v>1377.2</v>
      </c>
      <c r="BJ42" s="232">
        <f t="shared" si="46"/>
        <v>1482.8</v>
      </c>
      <c r="BK42" s="232">
        <f t="shared" si="46"/>
        <v>1588.4</v>
      </c>
      <c r="BL42" s="232">
        <f t="shared" si="46"/>
        <v>1647.45</v>
      </c>
      <c r="BM42" s="232">
        <f t="shared" si="46"/>
        <v>1647.45</v>
      </c>
      <c r="BN42" s="232">
        <f t="shared" ref="BN42:CS42" si="47">SUM(BN43:BN46)</f>
        <v>1647.45</v>
      </c>
      <c r="BO42" s="232">
        <f t="shared" si="47"/>
        <v>1647.45</v>
      </c>
      <c r="BP42" s="232">
        <f t="shared" si="47"/>
        <v>1647.45</v>
      </c>
      <c r="BQ42" s="232">
        <f t="shared" si="47"/>
        <v>1647.45</v>
      </c>
      <c r="BR42" s="232">
        <f t="shared" si="47"/>
        <v>1647.45</v>
      </c>
      <c r="BS42" s="232">
        <f t="shared" si="47"/>
        <v>1647.45</v>
      </c>
      <c r="BT42" s="232">
        <f t="shared" si="47"/>
        <v>1647.45</v>
      </c>
      <c r="BU42" s="232">
        <f t="shared" si="47"/>
        <v>1647.45</v>
      </c>
      <c r="BV42" s="232">
        <f t="shared" si="47"/>
        <v>1711.45</v>
      </c>
      <c r="BW42" s="232">
        <f t="shared" si="47"/>
        <v>1775.45</v>
      </c>
      <c r="BX42" s="232">
        <f t="shared" si="47"/>
        <v>1839.45</v>
      </c>
      <c r="BY42" s="232">
        <f t="shared" si="47"/>
        <v>1903.45</v>
      </c>
      <c r="BZ42" s="232">
        <f t="shared" si="47"/>
        <v>1967.45</v>
      </c>
      <c r="CA42" s="232">
        <f t="shared" si="47"/>
        <v>1970.45</v>
      </c>
      <c r="CB42" s="232">
        <f t="shared" si="47"/>
        <v>1970.45</v>
      </c>
      <c r="CC42" s="232">
        <f t="shared" si="47"/>
        <v>1970.45</v>
      </c>
      <c r="CD42" s="232">
        <f t="shared" si="47"/>
        <v>1970.45</v>
      </c>
      <c r="CE42" s="232">
        <f t="shared" si="47"/>
        <v>1970.45</v>
      </c>
      <c r="CF42" s="232">
        <f t="shared" si="47"/>
        <v>1970.45</v>
      </c>
      <c r="CG42" s="232">
        <f t="shared" si="47"/>
        <v>1970.45</v>
      </c>
      <c r="CH42" s="232">
        <f t="shared" si="47"/>
        <v>1906.45</v>
      </c>
      <c r="CI42" s="232">
        <f t="shared" si="47"/>
        <v>1842.45</v>
      </c>
      <c r="CJ42" s="232">
        <f t="shared" si="47"/>
        <v>1778.45</v>
      </c>
      <c r="CK42" s="232">
        <f t="shared" si="47"/>
        <v>1714.45</v>
      </c>
      <c r="CL42" s="232">
        <f t="shared" si="47"/>
        <v>1650.45</v>
      </c>
      <c r="CM42" s="232">
        <f t="shared" si="47"/>
        <v>1647.45</v>
      </c>
      <c r="CN42" s="232">
        <f t="shared" si="47"/>
        <v>1647.45</v>
      </c>
      <c r="CO42" s="232">
        <f t="shared" si="47"/>
        <v>1647.45</v>
      </c>
      <c r="CP42" s="232">
        <f t="shared" si="47"/>
        <v>1647.45</v>
      </c>
      <c r="CQ42" s="232">
        <f t="shared" si="47"/>
        <v>1647.45</v>
      </c>
      <c r="CR42" s="232">
        <f t="shared" si="47"/>
        <v>1647.45</v>
      </c>
      <c r="CS42" s="233">
        <f t="shared" si="47"/>
        <v>1647.45</v>
      </c>
      <c r="CT42" s="22">
        <f t="shared" si="21"/>
        <v>158120.07000000007</v>
      </c>
      <c r="CU42" s="105"/>
    </row>
    <row r="43" spans="1:99">
      <c r="A43" s="51" t="s">
        <v>42</v>
      </c>
      <c r="B43" s="267">
        <v>808</v>
      </c>
      <c r="C43" s="267">
        <v>808</v>
      </c>
      <c r="D43" s="267">
        <v>808</v>
      </c>
      <c r="E43" s="267">
        <v>808</v>
      </c>
      <c r="F43" s="267">
        <v>808</v>
      </c>
      <c r="G43" s="267">
        <v>808</v>
      </c>
      <c r="H43" s="267">
        <v>808</v>
      </c>
      <c r="I43" s="267">
        <v>808</v>
      </c>
      <c r="J43" s="267">
        <v>808</v>
      </c>
      <c r="K43" s="267">
        <v>808</v>
      </c>
      <c r="L43" s="267">
        <v>808</v>
      </c>
      <c r="M43" s="267">
        <v>808</v>
      </c>
      <c r="N43" s="267">
        <v>808</v>
      </c>
      <c r="O43" s="267">
        <v>808</v>
      </c>
      <c r="P43" s="267">
        <v>808</v>
      </c>
      <c r="Q43" s="267">
        <v>808</v>
      </c>
      <c r="R43" s="267">
        <v>808</v>
      </c>
      <c r="S43" s="267">
        <v>808</v>
      </c>
      <c r="T43" s="267">
        <v>808</v>
      </c>
      <c r="U43" s="267">
        <v>808</v>
      </c>
      <c r="V43" s="267">
        <v>808</v>
      </c>
      <c r="W43" s="267">
        <v>808</v>
      </c>
      <c r="X43" s="267">
        <v>808</v>
      </c>
      <c r="Y43" s="267">
        <v>872</v>
      </c>
      <c r="Z43" s="267">
        <v>936</v>
      </c>
      <c r="AA43" s="267">
        <v>1000</v>
      </c>
      <c r="AB43" s="267">
        <v>1064</v>
      </c>
      <c r="AC43" s="267">
        <v>1128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1067</v>
      </c>
      <c r="AP43" s="267">
        <v>1003</v>
      </c>
      <c r="AQ43" s="267">
        <v>939</v>
      </c>
      <c r="AR43" s="267">
        <v>875</v>
      </c>
      <c r="AS43" s="267">
        <v>811</v>
      </c>
      <c r="AT43" s="267">
        <v>808</v>
      </c>
      <c r="AU43" s="267">
        <v>808</v>
      </c>
      <c r="AV43" s="267">
        <v>808</v>
      </c>
      <c r="AW43" s="267">
        <v>808</v>
      </c>
      <c r="AX43" s="267">
        <v>808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808</v>
      </c>
      <c r="BN43" s="267">
        <v>808</v>
      </c>
      <c r="BO43" s="267">
        <v>808</v>
      </c>
      <c r="BP43" s="267">
        <v>808</v>
      </c>
      <c r="BQ43" s="267">
        <v>808</v>
      </c>
      <c r="BR43" s="267">
        <v>808</v>
      </c>
      <c r="BS43" s="267">
        <v>808</v>
      </c>
      <c r="BT43" s="267">
        <v>808</v>
      </c>
      <c r="BU43" s="267">
        <v>808</v>
      </c>
      <c r="BV43" s="267">
        <v>872</v>
      </c>
      <c r="BW43" s="267">
        <v>936</v>
      </c>
      <c r="BX43" s="267">
        <v>1000</v>
      </c>
      <c r="BY43" s="267">
        <v>1064</v>
      </c>
      <c r="BZ43" s="267">
        <v>1128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1067</v>
      </c>
      <c r="CI43" s="267">
        <v>1003</v>
      </c>
      <c r="CJ43" s="267">
        <v>939</v>
      </c>
      <c r="CK43" s="267">
        <v>875</v>
      </c>
      <c r="CL43" s="267">
        <v>811</v>
      </c>
      <c r="CM43" s="267">
        <v>808</v>
      </c>
      <c r="CN43" s="267">
        <v>808</v>
      </c>
      <c r="CO43" s="267">
        <v>808</v>
      </c>
      <c r="CP43" s="267">
        <v>808</v>
      </c>
      <c r="CQ43" s="267">
        <v>808</v>
      </c>
      <c r="CR43" s="267">
        <v>808</v>
      </c>
      <c r="CS43" s="267">
        <v>808</v>
      </c>
      <c r="CT43" s="162">
        <f t="shared" si="21"/>
        <v>86612</v>
      </c>
      <c r="CU43" s="107"/>
    </row>
    <row r="44" spans="1:99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189.67</v>
      </c>
      <c r="G44" s="222">
        <v>163.08000000000001</v>
      </c>
      <c r="H44" s="222">
        <v>148.19999999999999</v>
      </c>
      <c r="I44" s="222">
        <v>148.19999999999999</v>
      </c>
      <c r="J44" s="222">
        <v>148.19999999999999</v>
      </c>
      <c r="K44" s="222">
        <v>148.19999999999999</v>
      </c>
      <c r="L44" s="222">
        <v>148.19999999999999</v>
      </c>
      <c r="M44" s="222">
        <v>148.19999999999999</v>
      </c>
      <c r="N44" s="222">
        <v>148.19999999999999</v>
      </c>
      <c r="O44" s="222">
        <v>148.19999999999999</v>
      </c>
      <c r="P44" s="222">
        <v>148.19999999999999</v>
      </c>
      <c r="Q44" s="222">
        <v>148.19999999999999</v>
      </c>
      <c r="R44" s="222">
        <v>114.9</v>
      </c>
      <c r="S44" s="222">
        <v>114.9</v>
      </c>
      <c r="T44" s="222">
        <v>0</v>
      </c>
      <c r="U44" s="222">
        <v>0</v>
      </c>
      <c r="V44" s="222">
        <v>216.58</v>
      </c>
      <c r="W44" s="222">
        <v>250.48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163.85</v>
      </c>
      <c r="BC44" s="222">
        <v>58.25</v>
      </c>
      <c r="BD44" s="222">
        <v>164.65</v>
      </c>
      <c r="BE44" s="222">
        <v>59.05</v>
      </c>
      <c r="BF44" s="222">
        <v>0</v>
      </c>
      <c r="BG44" s="222">
        <v>0</v>
      </c>
      <c r="BH44" s="222">
        <v>148.81</v>
      </c>
      <c r="BI44" s="222">
        <v>182.7</v>
      </c>
      <c r="BJ44" s="222">
        <v>216.6</v>
      </c>
      <c r="BK44" s="222">
        <v>250.5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21"/>
        <v>22098.620000000028</v>
      </c>
      <c r="CU44" s="107"/>
    </row>
    <row r="45" spans="1:99">
      <c r="A45" s="17" t="s">
        <v>44</v>
      </c>
      <c r="B45" s="222">
        <v>570</v>
      </c>
      <c r="C45" s="222">
        <v>570</v>
      </c>
      <c r="D45" s="222">
        <v>570</v>
      </c>
      <c r="E45" s="222">
        <v>570</v>
      </c>
      <c r="F45" s="222">
        <v>401.24</v>
      </c>
      <c r="G45" s="222">
        <v>344.98</v>
      </c>
      <c r="H45" s="222">
        <v>313.5</v>
      </c>
      <c r="I45" s="222">
        <v>313.5</v>
      </c>
      <c r="J45" s="222">
        <v>313.5</v>
      </c>
      <c r="K45" s="222">
        <v>313.5</v>
      </c>
      <c r="L45" s="222">
        <v>313.5</v>
      </c>
      <c r="M45" s="222">
        <v>313.5</v>
      </c>
      <c r="N45" s="222">
        <v>313.5</v>
      </c>
      <c r="O45" s="222">
        <v>313.5</v>
      </c>
      <c r="P45" s="222">
        <v>313.5</v>
      </c>
      <c r="Q45" s="222">
        <v>313.5</v>
      </c>
      <c r="R45" s="222">
        <v>243.05</v>
      </c>
      <c r="S45" s="222">
        <v>243.05</v>
      </c>
      <c r="T45" s="222">
        <v>463.55</v>
      </c>
      <c r="U45" s="222">
        <v>569.15</v>
      </c>
      <c r="V45" s="222">
        <v>458.17</v>
      </c>
      <c r="W45" s="222">
        <v>529.87</v>
      </c>
      <c r="X45" s="222">
        <v>570</v>
      </c>
      <c r="Y45" s="222">
        <v>570</v>
      </c>
      <c r="Z45" s="222">
        <v>570</v>
      </c>
      <c r="AA45" s="222">
        <v>570</v>
      </c>
      <c r="AB45" s="222">
        <v>570</v>
      </c>
      <c r="AC45" s="222">
        <v>570</v>
      </c>
      <c r="AD45" s="222">
        <v>570</v>
      </c>
      <c r="AE45" s="222">
        <v>570</v>
      </c>
      <c r="AF45" s="222">
        <v>570</v>
      </c>
      <c r="AG45" s="222">
        <v>570</v>
      </c>
      <c r="AH45" s="222">
        <v>570</v>
      </c>
      <c r="AI45" s="222">
        <v>570</v>
      </c>
      <c r="AJ45" s="222">
        <v>570</v>
      </c>
      <c r="AK45" s="222">
        <v>570</v>
      </c>
      <c r="AL45" s="222">
        <v>570</v>
      </c>
      <c r="AM45" s="222">
        <v>570</v>
      </c>
      <c r="AN45" s="222">
        <v>570</v>
      </c>
      <c r="AO45" s="222">
        <v>570</v>
      </c>
      <c r="AP45" s="222">
        <v>570</v>
      </c>
      <c r="AQ45" s="222">
        <v>570</v>
      </c>
      <c r="AR45" s="222">
        <v>570</v>
      </c>
      <c r="AS45" s="222">
        <v>570</v>
      </c>
      <c r="AT45" s="222">
        <v>570</v>
      </c>
      <c r="AU45" s="222">
        <v>570</v>
      </c>
      <c r="AV45" s="222">
        <v>570</v>
      </c>
      <c r="AW45" s="222">
        <v>570</v>
      </c>
      <c r="AX45" s="222">
        <v>570</v>
      </c>
      <c r="AY45" s="222">
        <v>570</v>
      </c>
      <c r="AZ45" s="222">
        <v>570</v>
      </c>
      <c r="BA45" s="222">
        <v>570</v>
      </c>
      <c r="BB45" s="222">
        <v>570</v>
      </c>
      <c r="BC45" s="222">
        <v>570</v>
      </c>
      <c r="BD45" s="222">
        <v>358</v>
      </c>
      <c r="BE45" s="222">
        <v>358</v>
      </c>
      <c r="BF45" s="222">
        <v>358</v>
      </c>
      <c r="BG45" s="222">
        <v>358</v>
      </c>
      <c r="BH45" s="222">
        <v>314.79000000000002</v>
      </c>
      <c r="BI45" s="222">
        <v>386.5</v>
      </c>
      <c r="BJ45" s="222">
        <v>458.2</v>
      </c>
      <c r="BK45" s="222">
        <v>529.9</v>
      </c>
      <c r="BL45" s="222">
        <v>570</v>
      </c>
      <c r="BM45" s="222">
        <v>570</v>
      </c>
      <c r="BN45" s="222">
        <v>570</v>
      </c>
      <c r="BO45" s="222">
        <v>570</v>
      </c>
      <c r="BP45" s="222">
        <v>570</v>
      </c>
      <c r="BQ45" s="222">
        <v>570</v>
      </c>
      <c r="BR45" s="222">
        <v>570</v>
      </c>
      <c r="BS45" s="222">
        <v>570</v>
      </c>
      <c r="BT45" s="222">
        <v>570</v>
      </c>
      <c r="BU45" s="222">
        <v>570</v>
      </c>
      <c r="BV45" s="222">
        <v>570</v>
      </c>
      <c r="BW45" s="222">
        <v>570</v>
      </c>
      <c r="BX45" s="222">
        <v>570</v>
      </c>
      <c r="BY45" s="222">
        <v>570</v>
      </c>
      <c r="BZ45" s="222">
        <v>570</v>
      </c>
      <c r="CA45" s="222">
        <v>570</v>
      </c>
      <c r="CB45" s="222">
        <v>570</v>
      </c>
      <c r="CC45" s="222">
        <v>570</v>
      </c>
      <c r="CD45" s="222">
        <v>570</v>
      </c>
      <c r="CE45" s="222">
        <v>570</v>
      </c>
      <c r="CF45" s="222">
        <v>570</v>
      </c>
      <c r="CG45" s="222">
        <v>570</v>
      </c>
      <c r="CH45" s="222">
        <v>570</v>
      </c>
      <c r="CI45" s="222">
        <v>570</v>
      </c>
      <c r="CJ45" s="222">
        <v>570</v>
      </c>
      <c r="CK45" s="222">
        <v>570</v>
      </c>
      <c r="CL45" s="222">
        <v>570</v>
      </c>
      <c r="CM45" s="222">
        <v>570</v>
      </c>
      <c r="CN45" s="222">
        <v>570</v>
      </c>
      <c r="CO45" s="222">
        <v>570</v>
      </c>
      <c r="CP45" s="222">
        <v>570</v>
      </c>
      <c r="CQ45" s="222">
        <v>570</v>
      </c>
      <c r="CR45" s="222">
        <v>570</v>
      </c>
      <c r="CS45" s="222">
        <v>570</v>
      </c>
      <c r="CT45" s="162">
        <f t="shared" si="21"/>
        <v>49409.45</v>
      </c>
      <c r="CU45" s="107"/>
    </row>
    <row r="46" spans="1:99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21"/>
        <v>0</v>
      </c>
      <c r="CU46" s="107"/>
    </row>
    <row r="47" spans="1:99">
      <c r="A47" s="68" t="s">
        <v>46</v>
      </c>
      <c r="B47" s="30">
        <f t="shared" ref="B47:AG47" si="48">SUM(B48:B51)</f>
        <v>77.349639999999994</v>
      </c>
      <c r="C47" s="31">
        <f t="shared" si="48"/>
        <v>81.343440000000001</v>
      </c>
      <c r="D47" s="31">
        <f t="shared" si="48"/>
        <v>89.3386</v>
      </c>
      <c r="E47" s="31">
        <f t="shared" si="48"/>
        <v>90.201400000000007</v>
      </c>
      <c r="F47" s="31">
        <f t="shared" si="48"/>
        <v>91.337959999999995</v>
      </c>
      <c r="G47" s="31">
        <f t="shared" si="48"/>
        <v>91.101480000000009</v>
      </c>
      <c r="H47" s="31">
        <f t="shared" si="48"/>
        <v>89.893640000000005</v>
      </c>
      <c r="I47" s="31">
        <f t="shared" si="48"/>
        <v>85.728399999999993</v>
      </c>
      <c r="J47" s="31">
        <f t="shared" si="48"/>
        <v>82.573599999999999</v>
      </c>
      <c r="K47" s="31">
        <f t="shared" si="48"/>
        <v>80.31232</v>
      </c>
      <c r="L47" s="31">
        <f t="shared" si="48"/>
        <v>78.178159999999991</v>
      </c>
      <c r="M47" s="31">
        <f t="shared" si="48"/>
        <v>79.474440000000001</v>
      </c>
      <c r="N47" s="31">
        <f t="shared" si="48"/>
        <v>79.84196</v>
      </c>
      <c r="O47" s="31">
        <f t="shared" si="48"/>
        <v>73.402839999999998</v>
      </c>
      <c r="P47" s="31">
        <f t="shared" si="48"/>
        <v>75.046440000000004</v>
      </c>
      <c r="Q47" s="31">
        <f t="shared" si="48"/>
        <v>69.417559999999995</v>
      </c>
      <c r="R47" s="31">
        <f t="shared" si="48"/>
        <v>63.250920000000008</v>
      </c>
      <c r="S47" s="31">
        <f t="shared" si="48"/>
        <v>62.674720000000001</v>
      </c>
      <c r="T47" s="31">
        <f t="shared" si="48"/>
        <v>67.222000000000008</v>
      </c>
      <c r="U47" s="31">
        <f t="shared" si="48"/>
        <v>68.777000000000001</v>
      </c>
      <c r="V47" s="31">
        <f t="shared" si="48"/>
        <v>70.897080000000003</v>
      </c>
      <c r="W47" s="31">
        <f t="shared" si="48"/>
        <v>77.630079999999992</v>
      </c>
      <c r="X47" s="31">
        <f t="shared" si="48"/>
        <v>74.810640000000006</v>
      </c>
      <c r="Y47" s="31">
        <f t="shared" si="48"/>
        <v>71.663067562059894</v>
      </c>
      <c r="Z47" s="31">
        <f t="shared" si="48"/>
        <v>77.809090206641812</v>
      </c>
      <c r="AA47" s="31">
        <f t="shared" si="48"/>
        <v>86.952277966029698</v>
      </c>
      <c r="AB47" s="31">
        <f t="shared" si="48"/>
        <v>99.049022343243578</v>
      </c>
      <c r="AC47" s="31">
        <f t="shared" si="48"/>
        <v>139.51133526688571</v>
      </c>
      <c r="AD47" s="31">
        <f t="shared" si="48"/>
        <v>254.68649459020577</v>
      </c>
      <c r="AE47" s="31">
        <f t="shared" si="48"/>
        <v>454.85776370582749</v>
      </c>
      <c r="AF47" s="31">
        <f t="shared" si="48"/>
        <v>678.86456778042441</v>
      </c>
      <c r="AG47" s="31">
        <f t="shared" si="48"/>
        <v>1012.4304198125723</v>
      </c>
      <c r="AH47" s="31">
        <f t="shared" ref="AH47:BM47" si="49">SUM(AH48:AH51)</f>
        <v>1411.4254004087086</v>
      </c>
      <c r="AI47" s="31">
        <f t="shared" si="49"/>
        <v>1803.1712030827166</v>
      </c>
      <c r="AJ47" s="31">
        <f t="shared" si="49"/>
        <v>2209.6797988107069</v>
      </c>
      <c r="AK47" s="31">
        <f t="shared" si="49"/>
        <v>2536.8216406007959</v>
      </c>
      <c r="AL47" s="31">
        <f t="shared" si="49"/>
        <v>2900.242966198145</v>
      </c>
      <c r="AM47" s="31">
        <f t="shared" si="49"/>
        <v>3193.0746964347513</v>
      </c>
      <c r="AN47" s="31">
        <f t="shared" si="49"/>
        <v>3517.1017756222791</v>
      </c>
      <c r="AO47" s="31">
        <f t="shared" si="49"/>
        <v>3759.7918716251829</v>
      </c>
      <c r="AP47" s="31">
        <f t="shared" si="49"/>
        <v>3971.5943113340722</v>
      </c>
      <c r="AQ47" s="31">
        <f t="shared" si="49"/>
        <v>4105.1679803173884</v>
      </c>
      <c r="AR47" s="31">
        <f t="shared" si="49"/>
        <v>4220.7017927561519</v>
      </c>
      <c r="AS47" s="31">
        <f t="shared" si="49"/>
        <v>4314.2061153458444</v>
      </c>
      <c r="AT47" s="31">
        <f t="shared" si="49"/>
        <v>4378.4825030893417</v>
      </c>
      <c r="AU47" s="31">
        <f t="shared" si="49"/>
        <v>4431.9678663178665</v>
      </c>
      <c r="AV47" s="31">
        <f t="shared" si="49"/>
        <v>4487.37027637963</v>
      </c>
      <c r="AW47" s="31">
        <f t="shared" si="49"/>
        <v>4535.8391414179287</v>
      </c>
      <c r="AX47" s="31">
        <f t="shared" si="49"/>
        <v>4546.6625436321938</v>
      </c>
      <c r="AY47" s="31">
        <f t="shared" si="49"/>
        <v>4516.5178330180379</v>
      </c>
      <c r="AZ47" s="31">
        <f t="shared" si="49"/>
        <v>4521.1766389821914</v>
      </c>
      <c r="BA47" s="31">
        <f t="shared" si="49"/>
        <v>4518.2095403611302</v>
      </c>
      <c r="BB47" s="31">
        <f t="shared" si="49"/>
        <v>4496.4730719187028</v>
      </c>
      <c r="BC47" s="31">
        <f t="shared" si="49"/>
        <v>4450.1518432358798</v>
      </c>
      <c r="BD47" s="31">
        <f t="shared" si="49"/>
        <v>4365.8570175790337</v>
      </c>
      <c r="BE47" s="31">
        <f t="shared" si="49"/>
        <v>4315.9349863888701</v>
      </c>
      <c r="BF47" s="31">
        <f t="shared" si="49"/>
        <v>4237.8143963460298</v>
      </c>
      <c r="BG47" s="31">
        <f t="shared" si="49"/>
        <v>4136.0689449168331</v>
      </c>
      <c r="BH47" s="31">
        <f t="shared" si="49"/>
        <v>4020.3153775130399</v>
      </c>
      <c r="BI47" s="31">
        <f t="shared" si="49"/>
        <v>3867.7952026648791</v>
      </c>
      <c r="BJ47" s="31">
        <f t="shared" si="49"/>
        <v>3713.4548364934872</v>
      </c>
      <c r="BK47" s="31">
        <f t="shared" si="49"/>
        <v>3555.1444822550925</v>
      </c>
      <c r="BL47" s="31">
        <f t="shared" si="49"/>
        <v>3261.7899668951113</v>
      </c>
      <c r="BM47" s="31">
        <f t="shared" si="49"/>
        <v>3038.0342427576898</v>
      </c>
      <c r="BN47" s="31">
        <f t="shared" ref="BN47:CS47" si="50">SUM(BN48:BN51)</f>
        <v>2725.5948517911193</v>
      </c>
      <c r="BO47" s="31">
        <f t="shared" si="50"/>
        <v>2404.8575483040372</v>
      </c>
      <c r="BP47" s="31">
        <f t="shared" si="50"/>
        <v>2103.9716822393707</v>
      </c>
      <c r="BQ47" s="31">
        <f t="shared" si="50"/>
        <v>1718.4023755237629</v>
      </c>
      <c r="BR47" s="31">
        <f t="shared" si="50"/>
        <v>1322.3962218195995</v>
      </c>
      <c r="BS47" s="31">
        <f t="shared" si="50"/>
        <v>995.67755544429701</v>
      </c>
      <c r="BT47" s="31">
        <f t="shared" si="50"/>
        <v>678.59507473870895</v>
      </c>
      <c r="BU47" s="31">
        <f t="shared" si="50"/>
        <v>423.99932176783739</v>
      </c>
      <c r="BV47" s="31">
        <f t="shared" si="50"/>
        <v>249.90956041054704</v>
      </c>
      <c r="BW47" s="31">
        <f t="shared" si="50"/>
        <v>138.72281464833912</v>
      </c>
      <c r="BX47" s="31">
        <f t="shared" si="50"/>
        <v>119.73345520731537</v>
      </c>
      <c r="BY47" s="31">
        <f t="shared" si="50"/>
        <v>96.311401953585232</v>
      </c>
      <c r="BZ47" s="31">
        <f t="shared" si="50"/>
        <v>90.403880000000001</v>
      </c>
      <c r="CA47" s="31">
        <f t="shared" si="50"/>
        <v>90.301000000000002</v>
      </c>
      <c r="CB47" s="31">
        <f t="shared" si="50"/>
        <v>90.139800000000008</v>
      </c>
      <c r="CC47" s="31">
        <f t="shared" si="50"/>
        <v>90.884039999999999</v>
      </c>
      <c r="CD47" s="31">
        <f t="shared" si="50"/>
        <v>91.793080000000003</v>
      </c>
      <c r="CE47" s="31">
        <f t="shared" si="50"/>
        <v>92.652320000000003</v>
      </c>
      <c r="CF47" s="31">
        <f t="shared" si="50"/>
        <v>101.52719999999999</v>
      </c>
      <c r="CG47" s="31">
        <f t="shared" si="50"/>
        <v>117.75928</v>
      </c>
      <c r="CH47" s="31">
        <f t="shared" si="50"/>
        <v>119.54432</v>
      </c>
      <c r="CI47" s="31">
        <f t="shared" si="50"/>
        <v>115.57568000000001</v>
      </c>
      <c r="CJ47" s="31">
        <f t="shared" si="50"/>
        <v>111.69116</v>
      </c>
      <c r="CK47" s="31">
        <f t="shared" si="50"/>
        <v>112.2654</v>
      </c>
      <c r="CL47" s="31">
        <f t="shared" si="50"/>
        <v>113.10428</v>
      </c>
      <c r="CM47" s="31">
        <f t="shared" si="50"/>
        <v>116.84587999999999</v>
      </c>
      <c r="CN47" s="31">
        <f t="shared" si="50"/>
        <v>122.02940000000001</v>
      </c>
      <c r="CO47" s="31">
        <f t="shared" si="50"/>
        <v>124.53892</v>
      </c>
      <c r="CP47" s="31">
        <f t="shared" si="50"/>
        <v>122.88980000000001</v>
      </c>
      <c r="CQ47" s="31">
        <f t="shared" si="50"/>
        <v>123.33356000000001</v>
      </c>
      <c r="CR47" s="31">
        <f t="shared" si="50"/>
        <v>123.04884</v>
      </c>
      <c r="CS47" s="69">
        <f t="shared" si="50"/>
        <v>119.47444</v>
      </c>
      <c r="CT47" s="22">
        <f t="shared" si="21"/>
        <v>141181.64276778209</v>
      </c>
      <c r="CU47" s="105"/>
    </row>
    <row r="48" spans="1:99">
      <c r="A48" s="18" t="s">
        <v>65</v>
      </c>
      <c r="B48" s="25">
        <f>B21</f>
        <v>0</v>
      </c>
      <c r="C48" s="25">
        <f t="shared" ref="C48:BN49" si="51">C21</f>
        <v>0</v>
      </c>
      <c r="D48" s="25">
        <f t="shared" si="51"/>
        <v>0</v>
      </c>
      <c r="E48" s="25">
        <f t="shared" si="51"/>
        <v>0</v>
      </c>
      <c r="F48" s="25">
        <f t="shared" si="51"/>
        <v>0</v>
      </c>
      <c r="G48" s="25">
        <f t="shared" si="51"/>
        <v>0</v>
      </c>
      <c r="H48" s="25">
        <f t="shared" si="51"/>
        <v>0</v>
      </c>
      <c r="I48" s="25">
        <f t="shared" si="51"/>
        <v>0</v>
      </c>
      <c r="J48" s="25">
        <f t="shared" si="51"/>
        <v>0</v>
      </c>
      <c r="K48" s="25">
        <f t="shared" si="51"/>
        <v>0</v>
      </c>
      <c r="L48" s="25">
        <f t="shared" si="51"/>
        <v>0</v>
      </c>
      <c r="M48" s="25">
        <f t="shared" si="51"/>
        <v>0</v>
      </c>
      <c r="N48" s="25">
        <f t="shared" si="51"/>
        <v>0</v>
      </c>
      <c r="O48" s="25">
        <f t="shared" si="51"/>
        <v>0</v>
      </c>
      <c r="P48" s="25">
        <f t="shared" si="51"/>
        <v>0</v>
      </c>
      <c r="Q48" s="25">
        <f t="shared" si="51"/>
        <v>0</v>
      </c>
      <c r="R48" s="25">
        <f t="shared" si="51"/>
        <v>0</v>
      </c>
      <c r="S48" s="25">
        <f t="shared" si="51"/>
        <v>0</v>
      </c>
      <c r="T48" s="25">
        <f t="shared" si="51"/>
        <v>0</v>
      </c>
      <c r="U48" s="25">
        <f t="shared" si="51"/>
        <v>0</v>
      </c>
      <c r="V48" s="25">
        <f t="shared" si="51"/>
        <v>0</v>
      </c>
      <c r="W48" s="25">
        <f t="shared" si="51"/>
        <v>0</v>
      </c>
      <c r="X48" s="25">
        <f t="shared" si="51"/>
        <v>0.27</v>
      </c>
      <c r="Y48" s="25">
        <f t="shared" si="51"/>
        <v>0.24</v>
      </c>
      <c r="Z48" s="25">
        <f t="shared" si="51"/>
        <v>0.44999999999999996</v>
      </c>
      <c r="AA48" s="25">
        <f t="shared" si="51"/>
        <v>1.1400000000000001</v>
      </c>
      <c r="AB48" s="25">
        <f t="shared" si="51"/>
        <v>2.2999999999999998</v>
      </c>
      <c r="AC48" s="25">
        <f t="shared" si="51"/>
        <v>7.81</v>
      </c>
      <c r="AD48" s="25">
        <f t="shared" si="51"/>
        <v>34.730000000000004</v>
      </c>
      <c r="AE48" s="25">
        <f t="shared" si="51"/>
        <v>81.240000000000009</v>
      </c>
      <c r="AF48" s="25">
        <f t="shared" si="51"/>
        <v>154.94999999999999</v>
      </c>
      <c r="AG48" s="25">
        <f t="shared" si="51"/>
        <v>270.97000000000003</v>
      </c>
      <c r="AH48" s="25">
        <f t="shared" si="51"/>
        <v>435.07000000000005</v>
      </c>
      <c r="AI48" s="25">
        <f t="shared" si="51"/>
        <v>615.7600000000001</v>
      </c>
      <c r="AJ48" s="25">
        <f t="shared" si="51"/>
        <v>791.6400000000001</v>
      </c>
      <c r="AK48" s="25">
        <f t="shared" si="51"/>
        <v>949.57</v>
      </c>
      <c r="AL48" s="25">
        <f t="shared" si="51"/>
        <v>1117.54</v>
      </c>
      <c r="AM48" s="25">
        <f t="shared" si="51"/>
        <v>1267.75</v>
      </c>
      <c r="AN48" s="25">
        <f t="shared" si="51"/>
        <v>1420.13</v>
      </c>
      <c r="AO48" s="25">
        <f t="shared" si="51"/>
        <v>1542.55</v>
      </c>
      <c r="AP48" s="25">
        <f t="shared" si="51"/>
        <v>1648.85</v>
      </c>
      <c r="AQ48" s="25">
        <f t="shared" si="51"/>
        <v>1717.72</v>
      </c>
      <c r="AR48" s="25">
        <f t="shared" si="51"/>
        <v>1768.04</v>
      </c>
      <c r="AS48" s="25">
        <f t="shared" si="51"/>
        <v>1798.27</v>
      </c>
      <c r="AT48" s="25">
        <f t="shared" si="51"/>
        <v>1807.5800000000002</v>
      </c>
      <c r="AU48" s="25">
        <f t="shared" si="51"/>
        <v>1815.77</v>
      </c>
      <c r="AV48" s="25">
        <f t="shared" si="51"/>
        <v>1820.78</v>
      </c>
      <c r="AW48" s="25">
        <f t="shared" si="51"/>
        <v>1824.11</v>
      </c>
      <c r="AX48" s="25">
        <f t="shared" si="51"/>
        <v>1830.5600000000002</v>
      </c>
      <c r="AY48" s="25">
        <f t="shared" si="51"/>
        <v>1832.55</v>
      </c>
      <c r="AZ48" s="25">
        <f t="shared" si="51"/>
        <v>1854.8300000000002</v>
      </c>
      <c r="BA48" s="25">
        <f t="shared" si="51"/>
        <v>1853.94</v>
      </c>
      <c r="BB48" s="25">
        <f t="shared" si="51"/>
        <v>1852.52</v>
      </c>
      <c r="BC48" s="25">
        <f t="shared" si="51"/>
        <v>1850.07</v>
      </c>
      <c r="BD48" s="25">
        <f t="shared" si="51"/>
        <v>1848.03</v>
      </c>
      <c r="BE48" s="25">
        <f t="shared" si="51"/>
        <v>1843.98</v>
      </c>
      <c r="BF48" s="25">
        <f t="shared" si="51"/>
        <v>1840.85</v>
      </c>
      <c r="BG48" s="25">
        <f t="shared" si="51"/>
        <v>1834.7299999999998</v>
      </c>
      <c r="BH48" s="25">
        <f t="shared" si="51"/>
        <v>1826.05</v>
      </c>
      <c r="BI48" s="25">
        <f t="shared" si="51"/>
        <v>1790.07</v>
      </c>
      <c r="BJ48" s="25">
        <f t="shared" si="51"/>
        <v>1746.4</v>
      </c>
      <c r="BK48" s="25">
        <f t="shared" si="51"/>
        <v>1674.52</v>
      </c>
      <c r="BL48" s="25">
        <f t="shared" si="51"/>
        <v>1580.03</v>
      </c>
      <c r="BM48" s="25">
        <f t="shared" si="51"/>
        <v>1468.39</v>
      </c>
      <c r="BN48" s="25">
        <f t="shared" si="51"/>
        <v>1336.51</v>
      </c>
      <c r="BO48" s="25">
        <f t="shared" ref="BO48:CS51" si="52">BO21</f>
        <v>1195.19</v>
      </c>
      <c r="BP48" s="25">
        <f t="shared" si="52"/>
        <v>1054.52</v>
      </c>
      <c r="BQ48" s="25">
        <f t="shared" si="52"/>
        <v>890.80000000000007</v>
      </c>
      <c r="BR48" s="25">
        <f t="shared" si="52"/>
        <v>715.47</v>
      </c>
      <c r="BS48" s="25">
        <f t="shared" si="52"/>
        <v>539.88</v>
      </c>
      <c r="BT48" s="25">
        <f t="shared" si="52"/>
        <v>374.42</v>
      </c>
      <c r="BU48" s="25">
        <f t="shared" si="52"/>
        <v>219.23</v>
      </c>
      <c r="BV48" s="25">
        <f t="shared" si="52"/>
        <v>112.42999999999999</v>
      </c>
      <c r="BW48" s="25">
        <f t="shared" si="52"/>
        <v>42.650000000000006</v>
      </c>
      <c r="BX48" s="25">
        <f t="shared" si="52"/>
        <v>25.97</v>
      </c>
      <c r="BY48" s="25">
        <f t="shared" si="52"/>
        <v>4.4000000000000004</v>
      </c>
      <c r="BZ48" s="25">
        <f t="shared" si="52"/>
        <v>0</v>
      </c>
      <c r="CA48" s="25">
        <f t="shared" si="52"/>
        <v>0</v>
      </c>
      <c r="CB48" s="25">
        <f t="shared" si="52"/>
        <v>0</v>
      </c>
      <c r="CC48" s="25">
        <f t="shared" si="52"/>
        <v>0</v>
      </c>
      <c r="CD48" s="25">
        <f t="shared" si="52"/>
        <v>0</v>
      </c>
      <c r="CE48" s="25">
        <f t="shared" si="52"/>
        <v>0</v>
      </c>
      <c r="CF48" s="25">
        <f t="shared" si="52"/>
        <v>0</v>
      </c>
      <c r="CG48" s="25">
        <f t="shared" si="52"/>
        <v>0</v>
      </c>
      <c r="CH48" s="25">
        <f t="shared" si="52"/>
        <v>0</v>
      </c>
      <c r="CI48" s="25">
        <f t="shared" si="52"/>
        <v>0</v>
      </c>
      <c r="CJ48" s="25">
        <f t="shared" si="52"/>
        <v>0</v>
      </c>
      <c r="CK48" s="25">
        <f t="shared" si="52"/>
        <v>0</v>
      </c>
      <c r="CL48" s="25">
        <f t="shared" si="52"/>
        <v>0</v>
      </c>
      <c r="CM48" s="25">
        <f t="shared" si="52"/>
        <v>0</v>
      </c>
      <c r="CN48" s="25">
        <f t="shared" si="52"/>
        <v>0</v>
      </c>
      <c r="CO48" s="25">
        <f t="shared" si="52"/>
        <v>0</v>
      </c>
      <c r="CP48" s="25">
        <f t="shared" si="52"/>
        <v>0</v>
      </c>
      <c r="CQ48" s="25">
        <f t="shared" si="52"/>
        <v>0</v>
      </c>
      <c r="CR48" s="25">
        <f t="shared" si="52"/>
        <v>0</v>
      </c>
      <c r="CS48" s="25">
        <f t="shared" si="52"/>
        <v>0</v>
      </c>
      <c r="CT48" s="19">
        <f t="shared" ref="CT48:CT51" si="53">SUM(B48:CS48)</f>
        <v>57934.220000000016</v>
      </c>
      <c r="CU48" s="107"/>
    </row>
    <row r="49" spans="1:102">
      <c r="A49" s="19" t="s">
        <v>66</v>
      </c>
      <c r="B49" s="25">
        <f t="shared" ref="B49:Q51" si="54">B22</f>
        <v>0</v>
      </c>
      <c r="C49" s="25">
        <f t="shared" si="54"/>
        <v>0</v>
      </c>
      <c r="D49" s="25">
        <f t="shared" si="54"/>
        <v>0</v>
      </c>
      <c r="E49" s="25">
        <f t="shared" si="54"/>
        <v>0</v>
      </c>
      <c r="F49" s="25">
        <f t="shared" si="54"/>
        <v>0</v>
      </c>
      <c r="G49" s="25">
        <f t="shared" si="54"/>
        <v>0</v>
      </c>
      <c r="H49" s="25">
        <f t="shared" si="54"/>
        <v>0</v>
      </c>
      <c r="I49" s="25">
        <f t="shared" si="54"/>
        <v>0</v>
      </c>
      <c r="J49" s="25">
        <f t="shared" si="54"/>
        <v>0</v>
      </c>
      <c r="K49" s="25">
        <f t="shared" si="54"/>
        <v>0</v>
      </c>
      <c r="L49" s="25">
        <f t="shared" si="54"/>
        <v>0</v>
      </c>
      <c r="M49" s="25">
        <f t="shared" si="54"/>
        <v>0</v>
      </c>
      <c r="N49" s="25">
        <f t="shared" si="54"/>
        <v>0</v>
      </c>
      <c r="O49" s="25">
        <f t="shared" si="54"/>
        <v>0</v>
      </c>
      <c r="P49" s="25">
        <f t="shared" si="54"/>
        <v>0</v>
      </c>
      <c r="Q49" s="25">
        <f t="shared" si="54"/>
        <v>0</v>
      </c>
      <c r="R49" s="25">
        <f t="shared" si="51"/>
        <v>0</v>
      </c>
      <c r="S49" s="25">
        <f t="shared" si="51"/>
        <v>0</v>
      </c>
      <c r="T49" s="25">
        <f t="shared" si="51"/>
        <v>0</v>
      </c>
      <c r="U49" s="25">
        <f t="shared" si="51"/>
        <v>0</v>
      </c>
      <c r="V49" s="25">
        <f t="shared" si="51"/>
        <v>0</v>
      </c>
      <c r="W49" s="25">
        <f t="shared" si="51"/>
        <v>0</v>
      </c>
      <c r="X49" s="25">
        <f t="shared" si="51"/>
        <v>0</v>
      </c>
      <c r="Y49" s="25">
        <f t="shared" si="51"/>
        <v>1.832747562059899</v>
      </c>
      <c r="Z49" s="25">
        <f t="shared" si="51"/>
        <v>5.7296502066418062</v>
      </c>
      <c r="AA49" s="25">
        <f t="shared" si="51"/>
        <v>5.7307179660297045</v>
      </c>
      <c r="AB49" s="25">
        <f t="shared" si="51"/>
        <v>9.0305023432435814</v>
      </c>
      <c r="AC49" s="25">
        <f t="shared" si="51"/>
        <v>37.693335266885704</v>
      </c>
      <c r="AD49" s="25">
        <f t="shared" si="51"/>
        <v>109.40125459020577</v>
      </c>
      <c r="AE49" s="25">
        <f t="shared" si="51"/>
        <v>262.94752370582751</v>
      </c>
      <c r="AF49" s="25">
        <f t="shared" si="51"/>
        <v>417.97268778042451</v>
      </c>
      <c r="AG49" s="25">
        <f t="shared" si="51"/>
        <v>644.37301981257224</v>
      </c>
      <c r="AH49" s="25">
        <f t="shared" si="51"/>
        <v>890.99724040870865</v>
      </c>
      <c r="AI49" s="25">
        <f t="shared" si="51"/>
        <v>1119.0428430827164</v>
      </c>
      <c r="AJ49" s="25">
        <f t="shared" si="51"/>
        <v>1358.6607988107069</v>
      </c>
      <c r="AK49" s="25">
        <f t="shared" si="51"/>
        <v>1529.5748406007958</v>
      </c>
      <c r="AL49" s="25">
        <f t="shared" si="51"/>
        <v>1723.208406198145</v>
      </c>
      <c r="AM49" s="25">
        <f t="shared" si="51"/>
        <v>1864.5075764347514</v>
      </c>
      <c r="AN49" s="25">
        <f t="shared" si="51"/>
        <v>2039.1188556222789</v>
      </c>
      <c r="AO49" s="25">
        <f t="shared" si="51"/>
        <v>2156.1733916251824</v>
      </c>
      <c r="AP49" s="25">
        <f t="shared" si="51"/>
        <v>2262.422751334072</v>
      </c>
      <c r="AQ49" s="25">
        <f t="shared" si="51"/>
        <v>2328.3629803173885</v>
      </c>
      <c r="AR49" s="25">
        <f t="shared" si="51"/>
        <v>2393.656192756152</v>
      </c>
      <c r="AS49" s="25">
        <f t="shared" si="51"/>
        <v>2456.8881953458445</v>
      </c>
      <c r="AT49" s="25">
        <f t="shared" si="51"/>
        <v>2506.6899830893412</v>
      </c>
      <c r="AU49" s="25">
        <f t="shared" si="51"/>
        <v>2551.3988263178667</v>
      </c>
      <c r="AV49" s="25">
        <f t="shared" si="51"/>
        <v>2596.4866363796295</v>
      </c>
      <c r="AW49" s="25">
        <f t="shared" si="51"/>
        <v>2637.9141814179279</v>
      </c>
      <c r="AX49" s="25">
        <f t="shared" si="51"/>
        <v>2642.581943632194</v>
      </c>
      <c r="AY49" s="25">
        <f t="shared" si="51"/>
        <v>2611.7747130180378</v>
      </c>
      <c r="AZ49" s="25">
        <f t="shared" si="51"/>
        <v>2592.789398982191</v>
      </c>
      <c r="BA49" s="25">
        <f t="shared" si="51"/>
        <v>2589.2677803611305</v>
      </c>
      <c r="BB49" s="25">
        <f t="shared" si="51"/>
        <v>2554.5229919187022</v>
      </c>
      <c r="BC49" s="25">
        <f t="shared" si="51"/>
        <v>2505.9135632358793</v>
      </c>
      <c r="BD49" s="25">
        <f t="shared" si="51"/>
        <v>2434.9635775790339</v>
      </c>
      <c r="BE49" s="25">
        <f t="shared" si="51"/>
        <v>2383.2392263888696</v>
      </c>
      <c r="BF49" s="25">
        <f t="shared" si="51"/>
        <v>2311.5590363460301</v>
      </c>
      <c r="BG49" s="25">
        <f t="shared" si="51"/>
        <v>2224.5168249168337</v>
      </c>
      <c r="BH49" s="25">
        <f t="shared" si="51"/>
        <v>2117.4078575130397</v>
      </c>
      <c r="BI49" s="25">
        <f t="shared" si="51"/>
        <v>1999.2811226648791</v>
      </c>
      <c r="BJ49" s="25">
        <f t="shared" si="51"/>
        <v>1889.4269564934873</v>
      </c>
      <c r="BK49" s="25">
        <f t="shared" si="51"/>
        <v>1803.3922422550927</v>
      </c>
      <c r="BL49" s="25">
        <f t="shared" si="51"/>
        <v>1603.454886895111</v>
      </c>
      <c r="BM49" s="25">
        <f t="shared" si="51"/>
        <v>1487.8700027576897</v>
      </c>
      <c r="BN49" s="25">
        <f t="shared" si="51"/>
        <v>1307.5464917911193</v>
      </c>
      <c r="BO49" s="25">
        <f t="shared" si="52"/>
        <v>1127.9624283040368</v>
      </c>
      <c r="BP49" s="25">
        <f t="shared" si="52"/>
        <v>965.82008223937066</v>
      </c>
      <c r="BQ49" s="25">
        <f t="shared" si="52"/>
        <v>741.52717552376293</v>
      </c>
      <c r="BR49" s="25">
        <f t="shared" si="52"/>
        <v>520.20130181959951</v>
      </c>
      <c r="BS49" s="25">
        <f t="shared" si="52"/>
        <v>364.75095544429712</v>
      </c>
      <c r="BT49" s="25">
        <f t="shared" si="52"/>
        <v>213.32135473870892</v>
      </c>
      <c r="BU49" s="25">
        <f t="shared" si="52"/>
        <v>114.26312176783742</v>
      </c>
      <c r="BV49" s="25">
        <f t="shared" si="52"/>
        <v>48.285920410547057</v>
      </c>
      <c r="BW49" s="25">
        <f t="shared" si="52"/>
        <v>8.1708946483391252</v>
      </c>
      <c r="BX49" s="25">
        <f t="shared" si="52"/>
        <v>6.8681752073153799</v>
      </c>
      <c r="BY49" s="25">
        <f t="shared" si="52"/>
        <v>3.9987219535852345</v>
      </c>
      <c r="BZ49" s="25">
        <f t="shared" si="52"/>
        <v>0</v>
      </c>
      <c r="CA49" s="25">
        <f t="shared" si="52"/>
        <v>0</v>
      </c>
      <c r="CB49" s="25">
        <f t="shared" si="52"/>
        <v>0</v>
      </c>
      <c r="CC49" s="25">
        <f t="shared" si="52"/>
        <v>0</v>
      </c>
      <c r="CD49" s="25">
        <f t="shared" si="52"/>
        <v>0</v>
      </c>
      <c r="CE49" s="25">
        <f t="shared" si="52"/>
        <v>0</v>
      </c>
      <c r="CF49" s="25">
        <f t="shared" si="52"/>
        <v>0</v>
      </c>
      <c r="CG49" s="25">
        <f t="shared" si="52"/>
        <v>0</v>
      </c>
      <c r="CH49" s="25">
        <f t="shared" si="52"/>
        <v>0</v>
      </c>
      <c r="CI49" s="25">
        <f t="shared" si="52"/>
        <v>0</v>
      </c>
      <c r="CJ49" s="25">
        <f t="shared" si="52"/>
        <v>0</v>
      </c>
      <c r="CK49" s="25">
        <f t="shared" si="52"/>
        <v>0</v>
      </c>
      <c r="CL49" s="25">
        <f t="shared" si="52"/>
        <v>0</v>
      </c>
      <c r="CM49" s="25">
        <f t="shared" si="52"/>
        <v>0</v>
      </c>
      <c r="CN49" s="25">
        <f t="shared" si="52"/>
        <v>0</v>
      </c>
      <c r="CO49" s="25">
        <f t="shared" si="52"/>
        <v>0</v>
      </c>
      <c r="CP49" s="25">
        <f t="shared" si="52"/>
        <v>0</v>
      </c>
      <c r="CQ49" s="25">
        <f t="shared" si="52"/>
        <v>0</v>
      </c>
      <c r="CR49" s="25">
        <f t="shared" si="52"/>
        <v>0</v>
      </c>
      <c r="CS49" s="25">
        <f t="shared" si="52"/>
        <v>0</v>
      </c>
      <c r="CT49" s="19">
        <f t="shared" si="53"/>
        <v>75084.493887782111</v>
      </c>
      <c r="CU49" s="107"/>
    </row>
    <row r="50" spans="1:102">
      <c r="A50" s="19" t="s">
        <v>24</v>
      </c>
      <c r="B50" s="118">
        <v>25.39</v>
      </c>
      <c r="C50" s="118">
        <v>30.2</v>
      </c>
      <c r="D50" s="118">
        <v>36.86</v>
      </c>
      <c r="E50" s="118">
        <v>37.56</v>
      </c>
      <c r="F50" s="118">
        <v>37.409999999999997</v>
      </c>
      <c r="G50" s="118">
        <v>39.07</v>
      </c>
      <c r="H50" s="118">
        <v>37.090000000000003</v>
      </c>
      <c r="I50" s="118">
        <v>31.56</v>
      </c>
      <c r="J50" s="118">
        <v>27.55</v>
      </c>
      <c r="K50" s="118">
        <v>26.09</v>
      </c>
      <c r="L50" s="118">
        <v>25.25</v>
      </c>
      <c r="M50" s="118">
        <v>27.25</v>
      </c>
      <c r="N50" s="118">
        <v>29.05</v>
      </c>
      <c r="O50" s="118">
        <v>27.8</v>
      </c>
      <c r="P50" s="118">
        <v>28.48</v>
      </c>
      <c r="Q50" s="118">
        <v>23.44</v>
      </c>
      <c r="R50" s="118">
        <v>18.87</v>
      </c>
      <c r="S50" s="118">
        <v>16.829999999999998</v>
      </c>
      <c r="T50" s="118">
        <v>19.420000000000002</v>
      </c>
      <c r="U50" s="118">
        <v>23.13</v>
      </c>
      <c r="V50" s="118">
        <v>24.48</v>
      </c>
      <c r="W50" s="118">
        <v>29.39</v>
      </c>
      <c r="X50" s="118">
        <v>27.8</v>
      </c>
      <c r="Y50" s="118">
        <v>22.24</v>
      </c>
      <c r="Z50" s="118">
        <v>21.54</v>
      </c>
      <c r="AA50" s="118">
        <v>27.31</v>
      </c>
      <c r="AB50" s="118">
        <v>35.64</v>
      </c>
      <c r="AC50" s="118">
        <v>40.36</v>
      </c>
      <c r="AD50" s="118">
        <v>53.51</v>
      </c>
      <c r="AE50" s="118">
        <v>52.06</v>
      </c>
      <c r="AF50" s="118">
        <v>45.86</v>
      </c>
      <c r="AG50" s="118">
        <v>35.76</v>
      </c>
      <c r="AH50" s="118">
        <v>24.05</v>
      </c>
      <c r="AI50" s="118">
        <v>8.36</v>
      </c>
      <c r="AJ50" s="118">
        <v>0.02</v>
      </c>
      <c r="AK50" s="118">
        <v>0.01</v>
      </c>
      <c r="AL50" s="118">
        <v>0.01</v>
      </c>
      <c r="AM50" s="118">
        <v>0.01</v>
      </c>
      <c r="AN50" s="118">
        <v>0.01</v>
      </c>
      <c r="AO50" s="118">
        <v>0.01</v>
      </c>
      <c r="AP50" s="118">
        <v>0.01</v>
      </c>
      <c r="AQ50" s="118">
        <v>0.01</v>
      </c>
      <c r="AR50" s="118">
        <v>0.01</v>
      </c>
      <c r="AS50" s="118">
        <v>0.01</v>
      </c>
      <c r="AT50" s="118">
        <v>0.01</v>
      </c>
      <c r="AU50" s="118">
        <v>0.01</v>
      </c>
      <c r="AV50" s="118">
        <v>0.01</v>
      </c>
      <c r="AW50" s="118">
        <v>0.01</v>
      </c>
      <c r="AX50" s="118">
        <v>0.01</v>
      </c>
      <c r="AY50" s="118">
        <v>0.01</v>
      </c>
      <c r="AZ50" s="118">
        <v>0.01</v>
      </c>
      <c r="BA50" s="118">
        <v>0.11</v>
      </c>
      <c r="BB50" s="118">
        <v>12.83</v>
      </c>
      <c r="BC50" s="118">
        <v>18.559999999999999</v>
      </c>
      <c r="BD50" s="118">
        <v>4.58</v>
      </c>
      <c r="BE50" s="118">
        <v>10.41</v>
      </c>
      <c r="BF50" s="118">
        <v>9.8699999999999992</v>
      </c>
      <c r="BG50" s="118">
        <v>1.21</v>
      </c>
      <c r="BH50" s="118">
        <v>0.19</v>
      </c>
      <c r="BI50" s="118">
        <v>0.19</v>
      </c>
      <c r="BJ50" s="118">
        <v>0.19</v>
      </c>
      <c r="BK50" s="118">
        <v>0.04</v>
      </c>
      <c r="BL50" s="118">
        <v>0.06</v>
      </c>
      <c r="BM50" s="118">
        <v>0.08</v>
      </c>
      <c r="BN50" s="118">
        <v>0.03</v>
      </c>
      <c r="BO50" s="118">
        <v>0.09</v>
      </c>
      <c r="BP50" s="118">
        <v>0.68</v>
      </c>
      <c r="BQ50" s="118">
        <v>1.36</v>
      </c>
      <c r="BR50" s="118">
        <v>2.35</v>
      </c>
      <c r="BS50" s="118">
        <v>3.17</v>
      </c>
      <c r="BT50" s="118">
        <v>2.84</v>
      </c>
      <c r="BU50" s="118">
        <v>3.83</v>
      </c>
      <c r="BV50" s="118">
        <v>3.17</v>
      </c>
      <c r="BW50" s="118">
        <v>2.34</v>
      </c>
      <c r="BX50" s="118">
        <v>2.37</v>
      </c>
      <c r="BY50" s="118">
        <v>2.71</v>
      </c>
      <c r="BZ50" s="118">
        <v>3.01</v>
      </c>
      <c r="CA50" s="118">
        <v>3.59</v>
      </c>
      <c r="CB50" s="118">
        <v>3.4</v>
      </c>
      <c r="CC50" s="118">
        <v>3.51</v>
      </c>
      <c r="CD50" s="118">
        <v>5</v>
      </c>
      <c r="CE50" s="118">
        <v>4.9800000000000004</v>
      </c>
      <c r="CF50" s="118">
        <v>14.18</v>
      </c>
      <c r="CG50" s="118">
        <v>30.8</v>
      </c>
      <c r="CH50" s="118">
        <v>33.54</v>
      </c>
      <c r="CI50" s="118">
        <v>28.81</v>
      </c>
      <c r="CJ50" s="118">
        <v>26.15</v>
      </c>
      <c r="CK50" s="118">
        <v>26.76</v>
      </c>
      <c r="CL50" s="118">
        <v>27.86</v>
      </c>
      <c r="CM50" s="118">
        <v>32.44</v>
      </c>
      <c r="CN50" s="118">
        <v>36.619999999999997</v>
      </c>
      <c r="CO50" s="118">
        <v>38.700000000000003</v>
      </c>
      <c r="CP50" s="118">
        <v>36.17</v>
      </c>
      <c r="CQ50" s="118">
        <v>35.81</v>
      </c>
      <c r="CR50" s="118">
        <v>35.340000000000003</v>
      </c>
      <c r="CS50" s="118">
        <v>32.049999999999997</v>
      </c>
      <c r="CT50" s="19">
        <f t="shared" si="53"/>
        <v>1558.819999999999</v>
      </c>
      <c r="CU50" s="107"/>
    </row>
    <row r="51" spans="1:102">
      <c r="A51" s="19" t="s">
        <v>41</v>
      </c>
      <c r="B51" s="25">
        <f t="shared" si="54"/>
        <v>51.95964</v>
      </c>
      <c r="C51" s="25">
        <f t="shared" ref="C51:BN51" si="55">C24</f>
        <v>51.143439999999998</v>
      </c>
      <c r="D51" s="25">
        <f t="shared" si="55"/>
        <v>52.4786</v>
      </c>
      <c r="E51" s="25">
        <f t="shared" si="55"/>
        <v>52.641399999999997</v>
      </c>
      <c r="F51" s="25">
        <f t="shared" si="55"/>
        <v>53.927959999999999</v>
      </c>
      <c r="G51" s="25">
        <f t="shared" si="55"/>
        <v>52.031480000000002</v>
      </c>
      <c r="H51" s="25">
        <f t="shared" si="55"/>
        <v>52.803640000000001</v>
      </c>
      <c r="I51" s="25">
        <f t="shared" si="55"/>
        <v>54.168399999999998</v>
      </c>
      <c r="J51" s="25">
        <f t="shared" si="55"/>
        <v>55.023600000000002</v>
      </c>
      <c r="K51" s="25">
        <f t="shared" si="55"/>
        <v>54.222320000000003</v>
      </c>
      <c r="L51" s="25">
        <f t="shared" si="55"/>
        <v>52.928159999999998</v>
      </c>
      <c r="M51" s="25">
        <f t="shared" si="55"/>
        <v>52.224440000000001</v>
      </c>
      <c r="N51" s="25">
        <f t="shared" si="55"/>
        <v>50.791960000000003</v>
      </c>
      <c r="O51" s="25">
        <f t="shared" si="55"/>
        <v>45.60284</v>
      </c>
      <c r="P51" s="25">
        <f t="shared" si="55"/>
        <v>46.56644</v>
      </c>
      <c r="Q51" s="25">
        <f t="shared" si="55"/>
        <v>45.977559999999997</v>
      </c>
      <c r="R51" s="25">
        <f t="shared" si="55"/>
        <v>44.380920000000003</v>
      </c>
      <c r="S51" s="25">
        <f t="shared" si="55"/>
        <v>45.844720000000002</v>
      </c>
      <c r="T51" s="25">
        <f t="shared" si="55"/>
        <v>47.802</v>
      </c>
      <c r="U51" s="25">
        <f t="shared" si="55"/>
        <v>45.646999999999998</v>
      </c>
      <c r="V51" s="25">
        <f t="shared" si="55"/>
        <v>46.417079999999999</v>
      </c>
      <c r="W51" s="25">
        <f t="shared" si="55"/>
        <v>48.240079999999999</v>
      </c>
      <c r="X51" s="25">
        <f t="shared" si="55"/>
        <v>46.740639999999999</v>
      </c>
      <c r="Y51" s="25">
        <f t="shared" si="55"/>
        <v>47.350320000000004</v>
      </c>
      <c r="Z51" s="25">
        <f t="shared" si="55"/>
        <v>50.089440000000003</v>
      </c>
      <c r="AA51" s="25">
        <f t="shared" si="55"/>
        <v>52.771560000000001</v>
      </c>
      <c r="AB51" s="25">
        <f t="shared" si="55"/>
        <v>52.078519999999997</v>
      </c>
      <c r="AC51" s="25">
        <f t="shared" si="55"/>
        <v>53.648000000000003</v>
      </c>
      <c r="AD51" s="25">
        <f t="shared" si="55"/>
        <v>57.04524</v>
      </c>
      <c r="AE51" s="25">
        <f t="shared" si="55"/>
        <v>58.610239999999997</v>
      </c>
      <c r="AF51" s="25">
        <f t="shared" si="55"/>
        <v>60.081879999999998</v>
      </c>
      <c r="AG51" s="25">
        <f t="shared" si="55"/>
        <v>61.327399999999997</v>
      </c>
      <c r="AH51" s="25">
        <f t="shared" si="55"/>
        <v>61.308160000000001</v>
      </c>
      <c r="AI51" s="25">
        <f t="shared" si="55"/>
        <v>60.008360000000003</v>
      </c>
      <c r="AJ51" s="25">
        <f t="shared" si="55"/>
        <v>59.359000000000002</v>
      </c>
      <c r="AK51" s="25">
        <f t="shared" si="55"/>
        <v>57.666800000000002</v>
      </c>
      <c r="AL51" s="25">
        <f t="shared" si="55"/>
        <v>59.484560000000002</v>
      </c>
      <c r="AM51" s="25">
        <f t="shared" si="55"/>
        <v>60.807119999999998</v>
      </c>
      <c r="AN51" s="25">
        <f t="shared" si="55"/>
        <v>57.842919999999999</v>
      </c>
      <c r="AO51" s="25">
        <f t="shared" si="55"/>
        <v>61.058480000000003</v>
      </c>
      <c r="AP51" s="25">
        <f t="shared" si="55"/>
        <v>60.31156</v>
      </c>
      <c r="AQ51" s="25">
        <f t="shared" si="55"/>
        <v>59.075000000000003</v>
      </c>
      <c r="AR51" s="25">
        <f t="shared" si="55"/>
        <v>58.995600000000003</v>
      </c>
      <c r="AS51" s="25">
        <f t="shared" si="55"/>
        <v>59.03792</v>
      </c>
      <c r="AT51" s="25">
        <f t="shared" si="55"/>
        <v>64.202520000000007</v>
      </c>
      <c r="AU51" s="25">
        <f t="shared" si="55"/>
        <v>64.78904</v>
      </c>
      <c r="AV51" s="25">
        <f t="shared" si="55"/>
        <v>70.093639999999994</v>
      </c>
      <c r="AW51" s="25">
        <f t="shared" si="55"/>
        <v>73.804959999999994</v>
      </c>
      <c r="AX51" s="25">
        <f t="shared" si="55"/>
        <v>73.510599999999997</v>
      </c>
      <c r="AY51" s="25">
        <f t="shared" si="55"/>
        <v>72.183120000000002</v>
      </c>
      <c r="AZ51" s="25">
        <f t="shared" si="55"/>
        <v>73.547240000000002</v>
      </c>
      <c r="BA51" s="25">
        <f t="shared" si="55"/>
        <v>74.891760000000005</v>
      </c>
      <c r="BB51" s="25">
        <f t="shared" si="55"/>
        <v>76.600080000000005</v>
      </c>
      <c r="BC51" s="25">
        <f t="shared" si="55"/>
        <v>75.608279999999993</v>
      </c>
      <c r="BD51" s="25">
        <f t="shared" si="55"/>
        <v>78.283439999999999</v>
      </c>
      <c r="BE51" s="25">
        <f t="shared" si="55"/>
        <v>78.305760000000006</v>
      </c>
      <c r="BF51" s="25">
        <f t="shared" si="55"/>
        <v>75.535359999999997</v>
      </c>
      <c r="BG51" s="25">
        <f t="shared" si="55"/>
        <v>75.612120000000004</v>
      </c>
      <c r="BH51" s="25">
        <f t="shared" si="55"/>
        <v>76.667519999999996</v>
      </c>
      <c r="BI51" s="25">
        <f t="shared" si="55"/>
        <v>78.254080000000002</v>
      </c>
      <c r="BJ51" s="25">
        <f t="shared" si="55"/>
        <v>77.437880000000007</v>
      </c>
      <c r="BK51" s="25">
        <f t="shared" si="55"/>
        <v>77.192239999999998</v>
      </c>
      <c r="BL51" s="25">
        <f t="shared" si="55"/>
        <v>78.245080000000002</v>
      </c>
      <c r="BM51" s="25">
        <f t="shared" si="55"/>
        <v>81.694239999999994</v>
      </c>
      <c r="BN51" s="25">
        <f t="shared" si="55"/>
        <v>81.508359999999996</v>
      </c>
      <c r="BO51" s="25">
        <f t="shared" si="52"/>
        <v>81.615120000000005</v>
      </c>
      <c r="BP51" s="25">
        <f t="shared" si="52"/>
        <v>82.951599999999999</v>
      </c>
      <c r="BQ51" s="25">
        <f t="shared" si="52"/>
        <v>84.715199999999996</v>
      </c>
      <c r="BR51" s="25">
        <f t="shared" si="52"/>
        <v>84.374920000000003</v>
      </c>
      <c r="BS51" s="25">
        <f t="shared" si="52"/>
        <v>87.876599999999996</v>
      </c>
      <c r="BT51" s="25">
        <f t="shared" si="52"/>
        <v>88.013720000000006</v>
      </c>
      <c r="BU51" s="25">
        <f t="shared" si="52"/>
        <v>86.676199999999994</v>
      </c>
      <c r="BV51" s="25">
        <f t="shared" si="52"/>
        <v>86.02364</v>
      </c>
      <c r="BW51" s="25">
        <f t="shared" si="52"/>
        <v>85.561920000000001</v>
      </c>
      <c r="BX51" s="25">
        <f t="shared" si="52"/>
        <v>84.525279999999995</v>
      </c>
      <c r="BY51" s="25">
        <f t="shared" si="52"/>
        <v>85.202680000000001</v>
      </c>
      <c r="BZ51" s="25">
        <f t="shared" si="52"/>
        <v>87.393879999999996</v>
      </c>
      <c r="CA51" s="25">
        <f t="shared" si="52"/>
        <v>86.710999999999999</v>
      </c>
      <c r="CB51" s="25">
        <f t="shared" si="52"/>
        <v>86.739800000000002</v>
      </c>
      <c r="CC51" s="25">
        <f t="shared" si="52"/>
        <v>87.374039999999994</v>
      </c>
      <c r="CD51" s="25">
        <f t="shared" si="52"/>
        <v>86.793080000000003</v>
      </c>
      <c r="CE51" s="25">
        <f t="shared" si="52"/>
        <v>87.672319999999999</v>
      </c>
      <c r="CF51" s="25">
        <f t="shared" si="52"/>
        <v>87.347200000000001</v>
      </c>
      <c r="CG51" s="25">
        <f t="shared" si="52"/>
        <v>86.959280000000007</v>
      </c>
      <c r="CH51" s="25">
        <f t="shared" si="52"/>
        <v>86.004320000000007</v>
      </c>
      <c r="CI51" s="25">
        <f t="shared" si="52"/>
        <v>86.765680000000003</v>
      </c>
      <c r="CJ51" s="25">
        <f t="shared" si="52"/>
        <v>85.541160000000005</v>
      </c>
      <c r="CK51" s="25">
        <f t="shared" si="52"/>
        <v>85.505399999999995</v>
      </c>
      <c r="CL51" s="25">
        <f t="shared" si="52"/>
        <v>85.244280000000003</v>
      </c>
      <c r="CM51" s="25">
        <f t="shared" si="52"/>
        <v>84.405879999999996</v>
      </c>
      <c r="CN51" s="25">
        <f t="shared" si="52"/>
        <v>85.409400000000005</v>
      </c>
      <c r="CO51" s="25">
        <f t="shared" si="52"/>
        <v>85.838920000000002</v>
      </c>
      <c r="CP51" s="25">
        <f t="shared" si="52"/>
        <v>86.719800000000006</v>
      </c>
      <c r="CQ51" s="25">
        <f t="shared" si="52"/>
        <v>87.523560000000003</v>
      </c>
      <c r="CR51" s="25">
        <f t="shared" si="52"/>
        <v>87.708839999999995</v>
      </c>
      <c r="CS51" s="25">
        <f t="shared" si="52"/>
        <v>87.424440000000004</v>
      </c>
      <c r="CT51" s="19">
        <f t="shared" si="53"/>
        <v>6604.1088800000007</v>
      </c>
      <c r="CU51" s="107"/>
    </row>
    <row r="52" spans="1:102" s="98" customFormat="1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150</v>
      </c>
      <c r="AP52" s="264">
        <v>0</v>
      </c>
      <c r="AQ52" s="264">
        <v>112</v>
      </c>
      <c r="AR52" s="264">
        <v>260.7</v>
      </c>
      <c r="AS52" s="264">
        <v>356.3</v>
      </c>
      <c r="AT52" s="264">
        <v>386.05</v>
      </c>
      <c r="AU52" s="264">
        <v>168.9</v>
      </c>
      <c r="AV52" s="264">
        <v>330.5</v>
      </c>
      <c r="AW52" s="264">
        <v>147.19999999999999</v>
      </c>
      <c r="AX52" s="264">
        <v>376.5</v>
      </c>
      <c r="AY52" s="264">
        <v>286.5</v>
      </c>
      <c r="AZ52" s="264">
        <v>176.2</v>
      </c>
      <c r="BA52" s="264">
        <v>138.84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92.57</v>
      </c>
      <c r="BI52" s="264">
        <v>57.1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962</v>
      </c>
      <c r="BU52" s="264">
        <v>1512</v>
      </c>
      <c r="BV52" s="264">
        <v>1027.9100000000001</v>
      </c>
      <c r="BW52" s="264">
        <v>1335</v>
      </c>
      <c r="BX52" s="264">
        <v>1455</v>
      </c>
      <c r="BY52" s="264">
        <v>1455</v>
      </c>
      <c r="BZ52" s="264">
        <v>1255</v>
      </c>
      <c r="CA52" s="264">
        <v>1305</v>
      </c>
      <c r="CB52" s="264">
        <v>1355</v>
      </c>
      <c r="CC52" s="264">
        <v>1455</v>
      </c>
      <c r="CD52" s="264">
        <v>1405.08</v>
      </c>
      <c r="CE52" s="264">
        <v>1485</v>
      </c>
      <c r="CF52" s="264">
        <v>1335</v>
      </c>
      <c r="CG52" s="264">
        <v>986.91</v>
      </c>
      <c r="CH52" s="264">
        <v>662</v>
      </c>
      <c r="CI52" s="264">
        <v>712</v>
      </c>
      <c r="CJ52" s="264">
        <v>662</v>
      </c>
      <c r="CK52" s="264">
        <v>662</v>
      </c>
      <c r="CL52" s="264">
        <v>1465.11</v>
      </c>
      <c r="CM52" s="264">
        <v>1324.32</v>
      </c>
      <c r="CN52" s="264">
        <v>773.87</v>
      </c>
      <c r="CO52" s="264">
        <v>180.63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27810.19</v>
      </c>
      <c r="CU52" s="105"/>
      <c r="CV52" s="113"/>
      <c r="CX52" s="106"/>
    </row>
    <row r="53" spans="1:102" ht="15.75" thickBot="1">
      <c r="A53" s="73" t="s">
        <v>50</v>
      </c>
      <c r="B53" s="261">
        <f t="shared" ref="B53:AG53" si="56">SUM(B30,B40,B42,B47,-B52)</f>
        <v>7341.6596399999999</v>
      </c>
      <c r="C53" s="262">
        <f t="shared" si="56"/>
        <v>7362.9434399999991</v>
      </c>
      <c r="D53" s="262">
        <f t="shared" si="56"/>
        <v>7150.6685999999991</v>
      </c>
      <c r="E53" s="262">
        <f t="shared" si="56"/>
        <v>6742.8813999999993</v>
      </c>
      <c r="F53" s="262">
        <f t="shared" si="56"/>
        <v>6192.6379599999991</v>
      </c>
      <c r="G53" s="262">
        <f t="shared" si="56"/>
        <v>5896.4314800000002</v>
      </c>
      <c r="H53" s="262">
        <f t="shared" si="56"/>
        <v>5848.8636399999996</v>
      </c>
      <c r="I53" s="262">
        <f t="shared" si="56"/>
        <v>5845.1783999999998</v>
      </c>
      <c r="J53" s="262">
        <f t="shared" si="56"/>
        <v>5842.0235999999995</v>
      </c>
      <c r="K53" s="262">
        <f t="shared" si="56"/>
        <v>5840.0723199999993</v>
      </c>
      <c r="L53" s="262">
        <f t="shared" si="56"/>
        <v>5838.2481600000001</v>
      </c>
      <c r="M53" s="262">
        <f t="shared" si="56"/>
        <v>5838.5444399999997</v>
      </c>
      <c r="N53" s="262">
        <f t="shared" si="56"/>
        <v>5838.8119599999991</v>
      </c>
      <c r="O53" s="262">
        <f t="shared" si="56"/>
        <v>5832.3728399999991</v>
      </c>
      <c r="P53" s="262">
        <f t="shared" si="56"/>
        <v>5834.0164399999994</v>
      </c>
      <c r="Q53" s="262">
        <f t="shared" si="56"/>
        <v>5828.3875599999992</v>
      </c>
      <c r="R53" s="262">
        <f t="shared" si="56"/>
        <v>5584.9309199999998</v>
      </c>
      <c r="S53" s="262">
        <f t="shared" si="56"/>
        <v>5584.3547199999994</v>
      </c>
      <c r="T53" s="262">
        <f t="shared" si="56"/>
        <v>5987.9919999999993</v>
      </c>
      <c r="U53" s="262">
        <f t="shared" si="56"/>
        <v>6215.607</v>
      </c>
      <c r="V53" s="262">
        <f t="shared" si="56"/>
        <v>6960.5370799999992</v>
      </c>
      <c r="W53" s="262">
        <f t="shared" si="56"/>
        <v>7353.6800799999992</v>
      </c>
      <c r="X53" s="262">
        <f t="shared" si="56"/>
        <v>7563.9906399999991</v>
      </c>
      <c r="Y53" s="262">
        <f t="shared" si="56"/>
        <v>7787.8430675620593</v>
      </c>
      <c r="Z53" s="262">
        <f t="shared" si="56"/>
        <v>7844.1690902066412</v>
      </c>
      <c r="AA53" s="262">
        <f t="shared" si="56"/>
        <v>8062.9222779660304</v>
      </c>
      <c r="AB53" s="262">
        <f t="shared" si="56"/>
        <v>8648.4390223432438</v>
      </c>
      <c r="AC53" s="262">
        <f t="shared" si="56"/>
        <v>8801.3213352668845</v>
      </c>
      <c r="AD53" s="262">
        <f t="shared" si="56"/>
        <v>9036.7364945902063</v>
      </c>
      <c r="AE53" s="262">
        <f t="shared" si="56"/>
        <v>9272.697763705828</v>
      </c>
      <c r="AF53" s="262">
        <f t="shared" si="56"/>
        <v>9288.0545677804257</v>
      </c>
      <c r="AG53" s="262">
        <f t="shared" si="56"/>
        <v>9623.3404198125718</v>
      </c>
      <c r="AH53" s="262">
        <f t="shared" ref="AH53:BM53" si="57">SUM(AH30,AH40,AH42,AH47,-AH52)</f>
        <v>10016.185400408709</v>
      </c>
      <c r="AI53" s="262">
        <f t="shared" si="57"/>
        <v>10405.941203082717</v>
      </c>
      <c r="AJ53" s="262">
        <f t="shared" si="57"/>
        <v>10753.329798810706</v>
      </c>
      <c r="AK53" s="262">
        <f t="shared" si="57"/>
        <v>10802.951640600797</v>
      </c>
      <c r="AL53" s="262">
        <f t="shared" si="57"/>
        <v>11129.102966198145</v>
      </c>
      <c r="AM53" s="262">
        <f t="shared" si="57"/>
        <v>11426.654696434751</v>
      </c>
      <c r="AN53" s="262">
        <f t="shared" si="57"/>
        <v>11739.281775622279</v>
      </c>
      <c r="AO53" s="262">
        <f t="shared" si="57"/>
        <v>11768.081871625183</v>
      </c>
      <c r="AP53" s="262">
        <f t="shared" si="57"/>
        <v>11916.534311334071</v>
      </c>
      <c r="AQ53" s="262">
        <f t="shared" si="57"/>
        <v>11854.107980317389</v>
      </c>
      <c r="AR53" s="262">
        <f t="shared" si="57"/>
        <v>11531.031792756152</v>
      </c>
      <c r="AS53" s="262">
        <f t="shared" si="57"/>
        <v>11188.996115345844</v>
      </c>
      <c r="AT53" s="262">
        <f t="shared" si="57"/>
        <v>10971.162503089341</v>
      </c>
      <c r="AU53" s="262">
        <f t="shared" si="57"/>
        <v>11175.527866317867</v>
      </c>
      <c r="AV53" s="262">
        <f t="shared" si="57"/>
        <v>10992.000276379629</v>
      </c>
      <c r="AW53" s="262">
        <f t="shared" si="57"/>
        <v>11163.769141417928</v>
      </c>
      <c r="AX53" s="262">
        <f t="shared" si="57"/>
        <v>10865.292543632193</v>
      </c>
      <c r="AY53" s="262">
        <f t="shared" si="57"/>
        <v>10855.147833018038</v>
      </c>
      <c r="AZ53" s="262">
        <f t="shared" si="57"/>
        <v>10787.67663898219</v>
      </c>
      <c r="BA53" s="262">
        <f t="shared" si="57"/>
        <v>10662.40954036113</v>
      </c>
      <c r="BB53" s="262">
        <f t="shared" si="57"/>
        <v>10620.063071918703</v>
      </c>
      <c r="BC53" s="262">
        <f t="shared" si="57"/>
        <v>10467.43184323588</v>
      </c>
      <c r="BD53" s="262">
        <f t="shared" si="57"/>
        <v>10294.717017579034</v>
      </c>
      <c r="BE53" s="262">
        <f t="shared" si="57"/>
        <v>10168.194986388869</v>
      </c>
      <c r="BF53" s="262">
        <f t="shared" si="57"/>
        <v>10058.714396346029</v>
      </c>
      <c r="BG53" s="262">
        <f t="shared" si="57"/>
        <v>9997.4689449168327</v>
      </c>
      <c r="BH53" s="262">
        <f t="shared" si="57"/>
        <v>10057.195377513041</v>
      </c>
      <c r="BI53" s="262">
        <f t="shared" si="57"/>
        <v>10046.305202664878</v>
      </c>
      <c r="BJ53" s="262">
        <f t="shared" si="57"/>
        <v>10065.124836493487</v>
      </c>
      <c r="BK53" s="262">
        <f t="shared" si="57"/>
        <v>10073.094482255092</v>
      </c>
      <c r="BL53" s="262">
        <f t="shared" si="57"/>
        <v>9905.7199668951107</v>
      </c>
      <c r="BM53" s="262">
        <f t="shared" si="57"/>
        <v>9730.3442427576883</v>
      </c>
      <c r="BN53" s="262">
        <f t="shared" ref="BN53:CS53" si="58">SUM(BN30,BN40,BN42,BN47,-BN52)</f>
        <v>9565.0348517911189</v>
      </c>
      <c r="BO53" s="262">
        <f t="shared" si="58"/>
        <v>9437.2775483040368</v>
      </c>
      <c r="BP53" s="262">
        <f t="shared" si="58"/>
        <v>9186.8616822393706</v>
      </c>
      <c r="BQ53" s="262">
        <f t="shared" si="58"/>
        <v>8811.2923755237625</v>
      </c>
      <c r="BR53" s="262">
        <f t="shared" si="58"/>
        <v>8789.466221819599</v>
      </c>
      <c r="BS53" s="262">
        <f t="shared" si="58"/>
        <v>8647.5175554442958</v>
      </c>
      <c r="BT53" s="262">
        <f t="shared" si="58"/>
        <v>7405.6950747387091</v>
      </c>
      <c r="BU53" s="262">
        <f t="shared" si="58"/>
        <v>6606.099321767837</v>
      </c>
      <c r="BV53" s="262">
        <f t="shared" si="58"/>
        <v>7170.6795604105464</v>
      </c>
      <c r="BW53" s="262">
        <f t="shared" si="58"/>
        <v>6856.4028146483388</v>
      </c>
      <c r="BX53" s="262">
        <f t="shared" si="58"/>
        <v>6915.4034552073153</v>
      </c>
      <c r="BY53" s="262">
        <f t="shared" si="58"/>
        <v>7024.9814019535861</v>
      </c>
      <c r="BZ53" s="262">
        <f t="shared" si="58"/>
        <v>7334.0738799999999</v>
      </c>
      <c r="CA53" s="262">
        <f t="shared" si="58"/>
        <v>7302.9709999999995</v>
      </c>
      <c r="CB53" s="262">
        <f t="shared" si="58"/>
        <v>7269.8098000000009</v>
      </c>
      <c r="CC53" s="262">
        <f t="shared" si="58"/>
        <v>7203.5540400000009</v>
      </c>
      <c r="CD53" s="262">
        <f t="shared" si="58"/>
        <v>7277.523079999999</v>
      </c>
      <c r="CE53" s="262">
        <f t="shared" si="58"/>
        <v>7210.5323200000003</v>
      </c>
      <c r="CF53" s="262">
        <f t="shared" si="58"/>
        <v>7360.4872000000014</v>
      </c>
      <c r="CG53" s="262">
        <f t="shared" si="58"/>
        <v>7729.8892800000012</v>
      </c>
      <c r="CH53" s="262">
        <f t="shared" si="58"/>
        <v>7974.6543200000015</v>
      </c>
      <c r="CI53" s="262">
        <f t="shared" si="58"/>
        <v>7731.1656800000001</v>
      </c>
      <c r="CJ53" s="262">
        <f t="shared" si="58"/>
        <v>7679.8511600000002</v>
      </c>
      <c r="CK53" s="262">
        <f t="shared" si="58"/>
        <v>7606.4353999999985</v>
      </c>
      <c r="CL53" s="262">
        <f t="shared" si="58"/>
        <v>6999.8742800000009</v>
      </c>
      <c r="CM53" s="262">
        <f t="shared" si="58"/>
        <v>6828.4558799999995</v>
      </c>
      <c r="CN53" s="262">
        <f t="shared" si="58"/>
        <v>7088.8994000000002</v>
      </c>
      <c r="CO53" s="262">
        <f t="shared" si="58"/>
        <v>7791.8889199999994</v>
      </c>
      <c r="CP53" s="262">
        <f t="shared" si="58"/>
        <v>8195.1898000000001</v>
      </c>
      <c r="CQ53" s="262">
        <f t="shared" si="58"/>
        <v>8465.37356</v>
      </c>
      <c r="CR53" s="262">
        <f t="shared" si="58"/>
        <v>8626.528839999999</v>
      </c>
      <c r="CS53" s="263">
        <f t="shared" si="58"/>
        <v>8567.1544400000002</v>
      </c>
      <c r="CT53" s="76">
        <f>SUM(B53:CS53)</f>
        <v>814840.94276778202</v>
      </c>
      <c r="CU53" s="105"/>
    </row>
    <row r="54" spans="1:102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107"/>
    </row>
    <row r="55" spans="1:102" ht="15.75" thickBot="1">
      <c r="A55" s="77" t="s">
        <v>67</v>
      </c>
      <c r="B55" s="252">
        <f t="shared" ref="B55:AG55" si="59">B25-B53</f>
        <v>1437.4000000000015</v>
      </c>
      <c r="C55" s="252">
        <f t="shared" si="59"/>
        <v>1420.3000000000029</v>
      </c>
      <c r="D55" s="252">
        <f t="shared" si="59"/>
        <v>1640.8500000000004</v>
      </c>
      <c r="E55" s="252">
        <f t="shared" si="59"/>
        <v>2049.8700000000017</v>
      </c>
      <c r="F55" s="252">
        <f t="shared" si="59"/>
        <v>2601.6700000000028</v>
      </c>
      <c r="G55" s="252">
        <f t="shared" si="59"/>
        <v>2898.04</v>
      </c>
      <c r="H55" s="252">
        <f t="shared" si="59"/>
        <v>2944.4000000000015</v>
      </c>
      <c r="I55" s="252">
        <f t="shared" si="59"/>
        <v>2944.2300000000005</v>
      </c>
      <c r="J55" s="252">
        <f t="shared" si="59"/>
        <v>2944.2300000000005</v>
      </c>
      <c r="K55" s="252">
        <f t="shared" si="59"/>
        <v>2944.2299999999996</v>
      </c>
      <c r="L55" s="252">
        <f t="shared" si="59"/>
        <v>2944.2300000000005</v>
      </c>
      <c r="M55" s="252">
        <f t="shared" si="59"/>
        <v>2945.3900000000012</v>
      </c>
      <c r="N55" s="252">
        <f t="shared" si="59"/>
        <v>2945.6000000000004</v>
      </c>
      <c r="O55" s="252">
        <f t="shared" si="59"/>
        <v>2945.6000000000013</v>
      </c>
      <c r="P55" s="252">
        <f t="shared" si="59"/>
        <v>2945.6000000000004</v>
      </c>
      <c r="Q55" s="252">
        <f t="shared" si="59"/>
        <v>2945.6000000000004</v>
      </c>
      <c r="R55" s="252">
        <f t="shared" si="59"/>
        <v>3182.8900000000003</v>
      </c>
      <c r="S55" s="252">
        <f t="shared" si="59"/>
        <v>3182.8900000000012</v>
      </c>
      <c r="T55" s="252">
        <f t="shared" si="59"/>
        <v>2783.8</v>
      </c>
      <c r="U55" s="252">
        <f t="shared" si="59"/>
        <v>2557.7399999999998</v>
      </c>
      <c r="V55" s="252">
        <f t="shared" si="59"/>
        <v>1814.9300000000012</v>
      </c>
      <c r="W55" s="252">
        <f t="shared" si="59"/>
        <v>1428.5200000000013</v>
      </c>
      <c r="X55" s="252">
        <f t="shared" si="59"/>
        <v>1215.3900000000003</v>
      </c>
      <c r="Y55" s="252">
        <f t="shared" si="59"/>
        <v>988.57000000000062</v>
      </c>
      <c r="Z55" s="252">
        <f t="shared" si="59"/>
        <v>938.39000000000033</v>
      </c>
      <c r="AA55" s="252">
        <f t="shared" si="59"/>
        <v>728.77999999999884</v>
      </c>
      <c r="AB55" s="252">
        <f t="shared" si="59"/>
        <v>156.11000000000058</v>
      </c>
      <c r="AC55" s="252">
        <f t="shared" si="59"/>
        <v>43.930000000000291</v>
      </c>
      <c r="AD55" s="252">
        <f t="shared" si="59"/>
        <v>-76.180000000000291</v>
      </c>
      <c r="AE55" s="252">
        <f t="shared" si="59"/>
        <v>-111.96999999999935</v>
      </c>
      <c r="AF55" s="252">
        <f t="shared" si="59"/>
        <v>96.680000000000291</v>
      </c>
      <c r="AG55" s="252">
        <f t="shared" si="59"/>
        <v>95.210000000000946</v>
      </c>
      <c r="AH55" s="252">
        <f t="shared" ref="AH55:BM55" si="60">AH25-AH53</f>
        <v>101.43000000000029</v>
      </c>
      <c r="AI55" s="252">
        <f t="shared" si="60"/>
        <v>103.42000000000007</v>
      </c>
      <c r="AJ55" s="252">
        <f t="shared" si="60"/>
        <v>162.79000000000087</v>
      </c>
      <c r="AK55" s="252">
        <f t="shared" si="60"/>
        <v>440.30999999999949</v>
      </c>
      <c r="AL55" s="252">
        <f t="shared" si="60"/>
        <v>477.83000000000175</v>
      </c>
      <c r="AM55" s="252">
        <f t="shared" si="60"/>
        <v>473.35000000000036</v>
      </c>
      <c r="AN55" s="252">
        <f t="shared" si="60"/>
        <v>484.85000000000036</v>
      </c>
      <c r="AO55" s="252">
        <f t="shared" si="60"/>
        <v>698.86000000000058</v>
      </c>
      <c r="AP55" s="252">
        <f t="shared" si="60"/>
        <v>763.53000000000247</v>
      </c>
      <c r="AQ55" s="252">
        <f t="shared" si="60"/>
        <v>959.73999999999978</v>
      </c>
      <c r="AR55" s="252">
        <f t="shared" si="60"/>
        <v>1398.3500000000004</v>
      </c>
      <c r="AS55" s="252">
        <f t="shared" si="60"/>
        <v>1833.8900000000012</v>
      </c>
      <c r="AT55" s="252">
        <f t="shared" si="60"/>
        <v>2115.9300000000003</v>
      </c>
      <c r="AU55" s="252">
        <f t="shared" si="60"/>
        <v>1965.0500000000011</v>
      </c>
      <c r="AV55" s="252">
        <f t="shared" si="60"/>
        <v>2201.6500000000015</v>
      </c>
      <c r="AW55" s="252">
        <f t="shared" si="60"/>
        <v>2078.3500000000022</v>
      </c>
      <c r="AX55" s="252">
        <f t="shared" si="60"/>
        <v>2387.6500000000015</v>
      </c>
      <c r="AY55" s="252">
        <f t="shared" si="60"/>
        <v>2367.6499999999996</v>
      </c>
      <c r="AZ55" s="252">
        <f t="shared" si="60"/>
        <v>2439.1200000000026</v>
      </c>
      <c r="BA55" s="252">
        <f t="shared" si="60"/>
        <v>2560.5200000000023</v>
      </c>
      <c r="BB55" s="252">
        <f t="shared" si="60"/>
        <v>2581.1900000000005</v>
      </c>
      <c r="BC55" s="252">
        <f t="shared" si="60"/>
        <v>2687.5000000000018</v>
      </c>
      <c r="BD55" s="252">
        <f t="shared" si="60"/>
        <v>2775.1100000000006</v>
      </c>
      <c r="BE55" s="252">
        <f t="shared" si="60"/>
        <v>2851.3300000000017</v>
      </c>
      <c r="BF55" s="252">
        <f t="shared" si="60"/>
        <v>2883.2100000000009</v>
      </c>
      <c r="BG55" s="252">
        <f t="shared" si="60"/>
        <v>2842.8100000000013</v>
      </c>
      <c r="BH55" s="252">
        <f t="shared" si="60"/>
        <v>2667.4399999999987</v>
      </c>
      <c r="BI55" s="252">
        <f t="shared" si="60"/>
        <v>2525.6600000000017</v>
      </c>
      <c r="BJ55" s="252">
        <f t="shared" si="60"/>
        <v>2352.8000000000011</v>
      </c>
      <c r="BK55" s="252">
        <f t="shared" si="60"/>
        <v>2187.2000000000025</v>
      </c>
      <c r="BL55" s="252">
        <f t="shared" si="60"/>
        <v>2061.84</v>
      </c>
      <c r="BM55" s="252">
        <f t="shared" si="60"/>
        <v>2013.8400000000038</v>
      </c>
      <c r="BN55" s="252">
        <f t="shared" ref="BN55:CS55" si="61">BN25-BN53</f>
        <v>1867.0900000000001</v>
      </c>
      <c r="BO55" s="252">
        <f t="shared" si="61"/>
        <v>1674.5400000000009</v>
      </c>
      <c r="BP55" s="252">
        <f t="shared" si="61"/>
        <v>1624.0700000000015</v>
      </c>
      <c r="BQ55" s="252">
        <f t="shared" si="61"/>
        <v>1614.0700000000015</v>
      </c>
      <c r="BR55" s="252">
        <f t="shared" si="61"/>
        <v>1239.8900000000012</v>
      </c>
      <c r="BS55" s="252">
        <f t="shared" si="61"/>
        <v>1055.1200000000026</v>
      </c>
      <c r="BT55" s="252">
        <f t="shared" si="61"/>
        <v>1979.6499999999996</v>
      </c>
      <c r="BU55" s="252">
        <f t="shared" si="61"/>
        <v>2524.6499999999996</v>
      </c>
      <c r="BV55" s="252">
        <f t="shared" si="61"/>
        <v>1785.9800000000014</v>
      </c>
      <c r="BW55" s="252">
        <f t="shared" si="61"/>
        <v>1989.0700000000006</v>
      </c>
      <c r="BX55" s="252">
        <f t="shared" si="61"/>
        <v>1911.08</v>
      </c>
      <c r="BY55" s="252">
        <f t="shared" si="61"/>
        <v>1778.08</v>
      </c>
      <c r="BZ55" s="252">
        <f t="shared" si="61"/>
        <v>1463.08</v>
      </c>
      <c r="CA55" s="252">
        <f t="shared" si="61"/>
        <v>1494.08</v>
      </c>
      <c r="CB55" s="252">
        <f t="shared" si="61"/>
        <v>1527.08</v>
      </c>
      <c r="CC55" s="252">
        <f t="shared" si="61"/>
        <v>1594.08</v>
      </c>
      <c r="CD55" s="252">
        <f t="shared" si="61"/>
        <v>1521.3000000000011</v>
      </c>
      <c r="CE55" s="252">
        <f t="shared" si="61"/>
        <v>1589.1999999999989</v>
      </c>
      <c r="CF55" s="252">
        <f t="shared" si="61"/>
        <v>1448.1499999999996</v>
      </c>
      <c r="CG55" s="252">
        <f t="shared" si="61"/>
        <v>1095.0399999999991</v>
      </c>
      <c r="CH55" s="252">
        <f t="shared" si="61"/>
        <v>852.1299999999992</v>
      </c>
      <c r="CI55" s="252">
        <f t="shared" si="61"/>
        <v>1091.7000000000007</v>
      </c>
      <c r="CJ55" s="252">
        <f t="shared" si="61"/>
        <v>1139.2300000000014</v>
      </c>
      <c r="CK55" s="252">
        <f t="shared" si="61"/>
        <v>1213.220000000003</v>
      </c>
      <c r="CL55" s="252">
        <f t="shared" si="61"/>
        <v>1820.7999999999984</v>
      </c>
      <c r="CM55" s="252">
        <f t="shared" si="61"/>
        <v>1995.9600000000009</v>
      </c>
      <c r="CN55" s="252">
        <f t="shared" si="61"/>
        <v>1740.6999999999989</v>
      </c>
      <c r="CO55" s="252">
        <f t="shared" si="61"/>
        <v>1040.0800000000017</v>
      </c>
      <c r="CP55" s="252">
        <f t="shared" si="61"/>
        <v>635.13000000000102</v>
      </c>
      <c r="CQ55" s="252">
        <f t="shared" si="61"/>
        <v>365.38999999999942</v>
      </c>
      <c r="CR55" s="252">
        <f t="shared" si="61"/>
        <v>203.95000000000073</v>
      </c>
      <c r="CS55" s="253">
        <f t="shared" si="61"/>
        <v>259.75</v>
      </c>
      <c r="CT55" s="79">
        <f>SUM(B55:CS55)</f>
        <v>162100.46000000002</v>
      </c>
      <c r="CU55" s="204"/>
      <c r="CV55" s="205"/>
    </row>
    <row r="56" spans="1:102" ht="15.75" thickBot="1">
      <c r="A56" s="251" t="s">
        <v>47</v>
      </c>
      <c r="B56" s="222">
        <v>4187.1499999999996</v>
      </c>
      <c r="C56" s="222">
        <v>4037.15</v>
      </c>
      <c r="D56" s="222">
        <v>3813.2400000000002</v>
      </c>
      <c r="E56" s="222">
        <v>4165.34</v>
      </c>
      <c r="F56" s="222">
        <v>4641.1499999999996</v>
      </c>
      <c r="G56" s="222">
        <v>4926.1499999999996</v>
      </c>
      <c r="H56" s="222">
        <v>5172.1499999999996</v>
      </c>
      <c r="I56" s="222">
        <v>5075.1499999999996</v>
      </c>
      <c r="J56" s="222">
        <v>4956.8999999999996</v>
      </c>
      <c r="K56" s="222">
        <v>4921.1499999999996</v>
      </c>
      <c r="L56" s="222">
        <v>4871.1499999999996</v>
      </c>
      <c r="M56" s="222">
        <v>4821.1499999999996</v>
      </c>
      <c r="N56" s="222">
        <v>4771.68</v>
      </c>
      <c r="O56" s="222">
        <v>4792.1499999999996</v>
      </c>
      <c r="P56" s="222">
        <v>4821.1499999999996</v>
      </c>
      <c r="Q56" s="222">
        <v>4771.1499999999996</v>
      </c>
      <c r="R56" s="222">
        <v>5042.1499999999996</v>
      </c>
      <c r="S56" s="222">
        <v>5071.1499999999996</v>
      </c>
      <c r="T56" s="222">
        <v>4825.1499999999996</v>
      </c>
      <c r="U56" s="222">
        <v>4726.2000000000007</v>
      </c>
      <c r="V56" s="222">
        <v>3887.15</v>
      </c>
      <c r="W56" s="222">
        <v>3799.17</v>
      </c>
      <c r="X56" s="222">
        <v>3760.54</v>
      </c>
      <c r="Y56" s="222">
        <v>3859.9300000000003</v>
      </c>
      <c r="Z56" s="222">
        <v>3292.15</v>
      </c>
      <c r="AA56" s="222">
        <v>3692.15</v>
      </c>
      <c r="AB56" s="222">
        <v>3792.15</v>
      </c>
      <c r="AC56" s="222">
        <v>4192.1499999999996</v>
      </c>
      <c r="AD56" s="222">
        <v>4392.1499999999996</v>
      </c>
      <c r="AE56" s="222">
        <v>4542.1499999999996</v>
      </c>
      <c r="AF56" s="222">
        <v>4648.1499999999996</v>
      </c>
      <c r="AG56" s="222">
        <v>4198.1499999999996</v>
      </c>
      <c r="AH56" s="222">
        <v>3492.15</v>
      </c>
      <c r="AI56" s="222">
        <v>3112.46</v>
      </c>
      <c r="AJ56" s="222">
        <v>2692.15</v>
      </c>
      <c r="AK56" s="222">
        <v>2442.15</v>
      </c>
      <c r="AL56" s="222">
        <v>1842.15</v>
      </c>
      <c r="AM56" s="222">
        <v>1492.15</v>
      </c>
      <c r="AN56" s="222">
        <v>1092.1500000000001</v>
      </c>
      <c r="AO56" s="222">
        <v>992.15</v>
      </c>
      <c r="AP56" s="222">
        <v>992.15</v>
      </c>
      <c r="AQ56" s="222">
        <v>992.15</v>
      </c>
      <c r="AR56" s="222">
        <v>1142.1500000000001</v>
      </c>
      <c r="AS56" s="222">
        <v>1492.15</v>
      </c>
      <c r="AT56" s="222">
        <v>1792.15</v>
      </c>
      <c r="AU56" s="222">
        <v>1442.15</v>
      </c>
      <c r="AV56" s="222">
        <v>1692.15</v>
      </c>
      <c r="AW56" s="222">
        <v>1542.15</v>
      </c>
      <c r="AX56" s="222">
        <v>1892.15</v>
      </c>
      <c r="AY56" s="222">
        <v>1692.15</v>
      </c>
      <c r="AZ56" s="222">
        <v>1942.15</v>
      </c>
      <c r="BA56" s="222">
        <v>1992.15</v>
      </c>
      <c r="BB56" s="222">
        <v>1866.65</v>
      </c>
      <c r="BC56" s="222">
        <v>1921.15</v>
      </c>
      <c r="BD56" s="222">
        <v>2096.2600000000002</v>
      </c>
      <c r="BE56" s="222">
        <v>2121.15</v>
      </c>
      <c r="BF56" s="222">
        <v>2292.15</v>
      </c>
      <c r="BG56" s="222">
        <v>2292.15</v>
      </c>
      <c r="BH56" s="222">
        <v>2442.15</v>
      </c>
      <c r="BI56" s="222">
        <v>2492.15</v>
      </c>
      <c r="BJ56" s="222">
        <v>2692.15</v>
      </c>
      <c r="BK56" s="222">
        <v>2792.15</v>
      </c>
      <c r="BL56" s="222">
        <v>3092.15</v>
      </c>
      <c r="BM56" s="222">
        <v>3542.15</v>
      </c>
      <c r="BN56" s="222">
        <v>3642.15</v>
      </c>
      <c r="BO56" s="222">
        <v>3842.15</v>
      </c>
      <c r="BP56" s="222">
        <v>4092.15</v>
      </c>
      <c r="BQ56" s="222">
        <v>4042.15</v>
      </c>
      <c r="BR56" s="222">
        <v>3142.15</v>
      </c>
      <c r="BS56" s="222">
        <v>1742.15</v>
      </c>
      <c r="BT56" s="222">
        <v>1492.15</v>
      </c>
      <c r="BU56" s="222">
        <v>1292.1500000000001</v>
      </c>
      <c r="BV56" s="222">
        <v>1292.1500000000001</v>
      </c>
      <c r="BW56" s="222">
        <v>1292.1500000000001</v>
      </c>
      <c r="BX56" s="222">
        <v>992.15</v>
      </c>
      <c r="BY56" s="222">
        <v>992.15</v>
      </c>
      <c r="BZ56" s="222">
        <v>992.15</v>
      </c>
      <c r="CA56" s="222">
        <v>992.15</v>
      </c>
      <c r="CB56" s="222">
        <v>1192.1500000000001</v>
      </c>
      <c r="CC56" s="222">
        <v>1192.1500000000001</v>
      </c>
      <c r="CD56" s="222">
        <v>992.15</v>
      </c>
      <c r="CE56" s="222">
        <v>992.15</v>
      </c>
      <c r="CF56" s="222">
        <v>992.15</v>
      </c>
      <c r="CG56" s="222">
        <v>992.15</v>
      </c>
      <c r="CH56" s="222">
        <v>992.15</v>
      </c>
      <c r="CI56" s="222">
        <v>992.15</v>
      </c>
      <c r="CJ56" s="222">
        <v>1042.1500000000001</v>
      </c>
      <c r="CK56" s="222">
        <v>1092.1500000000001</v>
      </c>
      <c r="CL56" s="222">
        <v>992.15</v>
      </c>
      <c r="CM56" s="222">
        <v>992.15</v>
      </c>
      <c r="CN56" s="222">
        <v>1092.1500000000001</v>
      </c>
      <c r="CO56" s="222">
        <v>1342.15</v>
      </c>
      <c r="CP56" s="222">
        <v>1442.15</v>
      </c>
      <c r="CQ56" s="222">
        <v>1692.15</v>
      </c>
      <c r="CR56" s="222">
        <v>2092.15</v>
      </c>
      <c r="CS56" s="222">
        <v>2392.15</v>
      </c>
      <c r="CT56" s="186">
        <f>SUM(B56:CS56)</f>
        <v>260219.11999999956</v>
      </c>
      <c r="CU56" s="107"/>
      <c r="CV56" s="206"/>
      <c r="CW56" s="99"/>
    </row>
    <row r="57" spans="1:102" ht="15.75" thickBot="1">
      <c r="A57" s="208" t="s">
        <v>68</v>
      </c>
      <c r="B57" s="254">
        <f>IF(B56&gt;B55,0,B55-B56)</f>
        <v>0</v>
      </c>
      <c r="C57" s="254">
        <f t="shared" ref="C57:BN57" si="62">IF(C56&gt;C55,0,C55-C56)</f>
        <v>0</v>
      </c>
      <c r="D57" s="254">
        <f t="shared" si="62"/>
        <v>0</v>
      </c>
      <c r="E57" s="254">
        <f t="shared" si="62"/>
        <v>0</v>
      </c>
      <c r="F57" s="254">
        <f t="shared" si="62"/>
        <v>0</v>
      </c>
      <c r="G57" s="254">
        <f t="shared" si="62"/>
        <v>0</v>
      </c>
      <c r="H57" s="254">
        <f t="shared" si="62"/>
        <v>0</v>
      </c>
      <c r="I57" s="254">
        <f t="shared" si="62"/>
        <v>0</v>
      </c>
      <c r="J57" s="254">
        <f t="shared" si="62"/>
        <v>0</v>
      </c>
      <c r="K57" s="254">
        <f t="shared" si="62"/>
        <v>0</v>
      </c>
      <c r="L57" s="254">
        <f t="shared" si="62"/>
        <v>0</v>
      </c>
      <c r="M57" s="254">
        <f t="shared" si="62"/>
        <v>0</v>
      </c>
      <c r="N57" s="254">
        <f t="shared" si="62"/>
        <v>0</v>
      </c>
      <c r="O57" s="254">
        <f t="shared" si="62"/>
        <v>0</v>
      </c>
      <c r="P57" s="254">
        <f t="shared" si="62"/>
        <v>0</v>
      </c>
      <c r="Q57" s="254">
        <f t="shared" si="62"/>
        <v>0</v>
      </c>
      <c r="R57" s="254">
        <f t="shared" si="62"/>
        <v>0</v>
      </c>
      <c r="S57" s="254">
        <f t="shared" si="62"/>
        <v>0</v>
      </c>
      <c r="T57" s="254">
        <f t="shared" si="62"/>
        <v>0</v>
      </c>
      <c r="U57" s="254">
        <f t="shared" si="62"/>
        <v>0</v>
      </c>
      <c r="V57" s="254">
        <f t="shared" si="62"/>
        <v>0</v>
      </c>
      <c r="W57" s="254">
        <f t="shared" si="62"/>
        <v>0</v>
      </c>
      <c r="X57" s="254">
        <f t="shared" si="62"/>
        <v>0</v>
      </c>
      <c r="Y57" s="254">
        <f t="shared" si="62"/>
        <v>0</v>
      </c>
      <c r="Z57" s="254">
        <f t="shared" si="62"/>
        <v>0</v>
      </c>
      <c r="AA57" s="254">
        <f t="shared" si="62"/>
        <v>0</v>
      </c>
      <c r="AB57" s="254">
        <f t="shared" si="62"/>
        <v>0</v>
      </c>
      <c r="AC57" s="254">
        <f t="shared" si="62"/>
        <v>0</v>
      </c>
      <c r="AD57" s="254">
        <f t="shared" si="62"/>
        <v>0</v>
      </c>
      <c r="AE57" s="254">
        <f t="shared" si="62"/>
        <v>0</v>
      </c>
      <c r="AF57" s="254">
        <f t="shared" si="62"/>
        <v>0</v>
      </c>
      <c r="AG57" s="254">
        <f t="shared" si="62"/>
        <v>0</v>
      </c>
      <c r="AH57" s="254">
        <f t="shared" si="62"/>
        <v>0</v>
      </c>
      <c r="AI57" s="254">
        <f t="shared" si="62"/>
        <v>0</v>
      </c>
      <c r="AJ57" s="254">
        <f t="shared" si="62"/>
        <v>0</v>
      </c>
      <c r="AK57" s="254">
        <f t="shared" si="62"/>
        <v>0</v>
      </c>
      <c r="AL57" s="254">
        <f t="shared" si="62"/>
        <v>0</v>
      </c>
      <c r="AM57" s="254">
        <f t="shared" si="62"/>
        <v>0</v>
      </c>
      <c r="AN57" s="254">
        <f t="shared" si="62"/>
        <v>0</v>
      </c>
      <c r="AO57" s="254">
        <f t="shared" si="62"/>
        <v>0</v>
      </c>
      <c r="AP57" s="254">
        <f t="shared" si="62"/>
        <v>0</v>
      </c>
      <c r="AQ57" s="254">
        <f t="shared" si="62"/>
        <v>0</v>
      </c>
      <c r="AR57" s="254">
        <f t="shared" si="62"/>
        <v>256.20000000000027</v>
      </c>
      <c r="AS57" s="254">
        <f t="shared" si="62"/>
        <v>341.74000000000115</v>
      </c>
      <c r="AT57" s="254">
        <f t="shared" si="62"/>
        <v>323.7800000000002</v>
      </c>
      <c r="AU57" s="254">
        <f t="shared" si="62"/>
        <v>522.900000000001</v>
      </c>
      <c r="AV57" s="254">
        <f t="shared" si="62"/>
        <v>509.50000000000136</v>
      </c>
      <c r="AW57" s="254">
        <f t="shared" si="62"/>
        <v>536.20000000000209</v>
      </c>
      <c r="AX57" s="254">
        <f t="shared" si="62"/>
        <v>495.50000000000136</v>
      </c>
      <c r="AY57" s="254">
        <f t="shared" si="62"/>
        <v>675.49999999999955</v>
      </c>
      <c r="AZ57" s="254">
        <f t="shared" si="62"/>
        <v>496.97000000000253</v>
      </c>
      <c r="BA57" s="254">
        <f t="shared" si="62"/>
        <v>568.37000000000216</v>
      </c>
      <c r="BB57" s="254">
        <f t="shared" si="62"/>
        <v>714.54000000000042</v>
      </c>
      <c r="BC57" s="254">
        <f t="shared" si="62"/>
        <v>766.35000000000173</v>
      </c>
      <c r="BD57" s="254">
        <f t="shared" si="62"/>
        <v>678.85000000000036</v>
      </c>
      <c r="BE57" s="254">
        <f t="shared" si="62"/>
        <v>730.18000000000166</v>
      </c>
      <c r="BF57" s="254">
        <f t="shared" si="62"/>
        <v>591.06000000000085</v>
      </c>
      <c r="BG57" s="254">
        <f t="shared" si="62"/>
        <v>550.66000000000122</v>
      </c>
      <c r="BH57" s="254">
        <f t="shared" si="62"/>
        <v>225.2899999999986</v>
      </c>
      <c r="BI57" s="254">
        <f t="shared" si="62"/>
        <v>33.510000000001583</v>
      </c>
      <c r="BJ57" s="254">
        <f t="shared" si="62"/>
        <v>0</v>
      </c>
      <c r="BK57" s="254">
        <f t="shared" si="62"/>
        <v>0</v>
      </c>
      <c r="BL57" s="254">
        <f t="shared" si="62"/>
        <v>0</v>
      </c>
      <c r="BM57" s="254">
        <f t="shared" si="62"/>
        <v>0</v>
      </c>
      <c r="BN57" s="254">
        <f t="shared" si="62"/>
        <v>0</v>
      </c>
      <c r="BO57" s="254">
        <f t="shared" ref="BO57:CS57" si="63">IF(BO56&gt;BO55,0,BO55-BO56)</f>
        <v>0</v>
      </c>
      <c r="BP57" s="254">
        <f t="shared" si="63"/>
        <v>0</v>
      </c>
      <c r="BQ57" s="254">
        <f t="shared" si="63"/>
        <v>0</v>
      </c>
      <c r="BR57" s="254">
        <f t="shared" si="63"/>
        <v>0</v>
      </c>
      <c r="BS57" s="254">
        <f t="shared" si="63"/>
        <v>0</v>
      </c>
      <c r="BT57" s="254">
        <f t="shared" si="63"/>
        <v>487.49999999999955</v>
      </c>
      <c r="BU57" s="254">
        <f t="shared" si="63"/>
        <v>1232.4999999999995</v>
      </c>
      <c r="BV57" s="254">
        <f t="shared" si="63"/>
        <v>493.83000000000129</v>
      </c>
      <c r="BW57" s="254">
        <f t="shared" si="63"/>
        <v>696.92000000000053</v>
      </c>
      <c r="BX57" s="254">
        <f t="shared" si="63"/>
        <v>918.93</v>
      </c>
      <c r="BY57" s="254">
        <f t="shared" si="63"/>
        <v>785.93</v>
      </c>
      <c r="BZ57" s="254">
        <f t="shared" si="63"/>
        <v>470.92999999999995</v>
      </c>
      <c r="CA57" s="254">
        <f t="shared" si="63"/>
        <v>501.92999999999995</v>
      </c>
      <c r="CB57" s="254">
        <f t="shared" si="63"/>
        <v>334.92999999999984</v>
      </c>
      <c r="CC57" s="254">
        <f t="shared" si="63"/>
        <v>401.92999999999984</v>
      </c>
      <c r="CD57" s="254">
        <f t="shared" si="63"/>
        <v>529.15000000000111</v>
      </c>
      <c r="CE57" s="254">
        <f t="shared" si="63"/>
        <v>597.04999999999893</v>
      </c>
      <c r="CF57" s="254">
        <f t="shared" si="63"/>
        <v>455.99999999999966</v>
      </c>
      <c r="CG57" s="254">
        <f t="shared" si="63"/>
        <v>102.88999999999908</v>
      </c>
      <c r="CH57" s="254">
        <f t="shared" si="63"/>
        <v>0</v>
      </c>
      <c r="CI57" s="254">
        <f t="shared" si="63"/>
        <v>99.55000000000075</v>
      </c>
      <c r="CJ57" s="254">
        <f t="shared" si="63"/>
        <v>97.080000000001291</v>
      </c>
      <c r="CK57" s="254">
        <f t="shared" si="63"/>
        <v>121.07000000000289</v>
      </c>
      <c r="CL57" s="254">
        <f t="shared" si="63"/>
        <v>828.64999999999839</v>
      </c>
      <c r="CM57" s="254">
        <f t="shared" si="63"/>
        <v>1003.810000000001</v>
      </c>
      <c r="CN57" s="254">
        <f t="shared" si="63"/>
        <v>648.54999999999882</v>
      </c>
      <c r="CO57" s="254">
        <f t="shared" si="63"/>
        <v>0</v>
      </c>
      <c r="CP57" s="254">
        <f t="shared" si="63"/>
        <v>0</v>
      </c>
      <c r="CQ57" s="254">
        <f t="shared" si="63"/>
        <v>0</v>
      </c>
      <c r="CR57" s="254">
        <f t="shared" si="63"/>
        <v>0</v>
      </c>
      <c r="CS57" s="255">
        <f t="shared" si="63"/>
        <v>0</v>
      </c>
      <c r="CT57" s="79">
        <f>SUM(B57:CS57)</f>
        <v>19826.230000000029</v>
      </c>
      <c r="CU57" s="204"/>
      <c r="CV57" s="210"/>
    </row>
    <row r="58" spans="1:102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  <c r="CU58" s="107"/>
      <c r="CV58" s="203"/>
    </row>
    <row r="59" spans="1:102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107"/>
    </row>
    <row r="60" spans="1:102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  <c r="CU60" s="105"/>
      <c r="CV60" s="196"/>
      <c r="CX60" s="187"/>
    </row>
    <row r="61" spans="1:102">
      <c r="A61" s="16" t="s">
        <v>31</v>
      </c>
      <c r="B61" s="125">
        <f>SUM(B62:B68)</f>
        <v>3168.2799999999997</v>
      </c>
      <c r="C61" s="125">
        <f>SUM(C62:C68)</f>
        <v>3168.2799999999997</v>
      </c>
      <c r="D61" s="125">
        <f t="shared" ref="D61:BO61" si="64">SUM(D62:D68)</f>
        <v>3168.2799999999997</v>
      </c>
      <c r="E61" s="125">
        <f t="shared" si="64"/>
        <v>3168.2799999999997</v>
      </c>
      <c r="F61" s="125">
        <f t="shared" si="64"/>
        <v>3168.2799999999997</v>
      </c>
      <c r="G61" s="125">
        <f t="shared" si="64"/>
        <v>3168.2799999999997</v>
      </c>
      <c r="H61" s="125">
        <f t="shared" si="64"/>
        <v>3168.2799999999997</v>
      </c>
      <c r="I61" s="125">
        <f t="shared" si="64"/>
        <v>3168.2799999999997</v>
      </c>
      <c r="J61" s="125">
        <f t="shared" si="64"/>
        <v>3168.2799999999997</v>
      </c>
      <c r="K61" s="125">
        <f t="shared" si="64"/>
        <v>3168.2799999999997</v>
      </c>
      <c r="L61" s="125">
        <f t="shared" si="64"/>
        <v>3168.2799999999997</v>
      </c>
      <c r="M61" s="125">
        <f t="shared" si="64"/>
        <v>3168.2799999999997</v>
      </c>
      <c r="N61" s="125">
        <f t="shared" si="64"/>
        <v>3168.2799999999997</v>
      </c>
      <c r="O61" s="125">
        <f t="shared" si="64"/>
        <v>3168.2799999999997</v>
      </c>
      <c r="P61" s="125">
        <f t="shared" si="64"/>
        <v>3168.2799999999997</v>
      </c>
      <c r="Q61" s="125">
        <f t="shared" si="64"/>
        <v>3168.2799999999997</v>
      </c>
      <c r="R61" s="125">
        <f t="shared" si="64"/>
        <v>3168.2799999999997</v>
      </c>
      <c r="S61" s="125">
        <f t="shared" si="64"/>
        <v>3168.2799999999997</v>
      </c>
      <c r="T61" s="125">
        <f t="shared" si="64"/>
        <v>3168.2799999999997</v>
      </c>
      <c r="U61" s="125">
        <f t="shared" si="64"/>
        <v>3168.2799999999997</v>
      </c>
      <c r="V61" s="125">
        <f t="shared" si="64"/>
        <v>3168.2799999999997</v>
      </c>
      <c r="W61" s="125">
        <f t="shared" si="64"/>
        <v>3198.2799999999997</v>
      </c>
      <c r="X61" s="125">
        <f t="shared" si="64"/>
        <v>3187.2799999999997</v>
      </c>
      <c r="Y61" s="125">
        <f t="shared" si="64"/>
        <v>3155.2799999999997</v>
      </c>
      <c r="Z61" s="125">
        <f t="shared" si="64"/>
        <v>3141.2799999999997</v>
      </c>
      <c r="AA61" s="125">
        <f t="shared" si="64"/>
        <v>3115.2799999999997</v>
      </c>
      <c r="AB61" s="125">
        <f t="shared" si="64"/>
        <v>3089.2799999999997</v>
      </c>
      <c r="AC61" s="125">
        <f t="shared" si="64"/>
        <v>3055.2799999999997</v>
      </c>
      <c r="AD61" s="125">
        <f t="shared" si="64"/>
        <v>3055.2799999999997</v>
      </c>
      <c r="AE61" s="125">
        <f t="shared" si="64"/>
        <v>3060.2799999999997</v>
      </c>
      <c r="AF61" s="125">
        <f t="shared" si="64"/>
        <v>3061.2799999999997</v>
      </c>
      <c r="AG61" s="125">
        <f t="shared" si="64"/>
        <v>3060.2799999999997</v>
      </c>
      <c r="AH61" s="125">
        <f t="shared" si="64"/>
        <v>3060.2799999999997</v>
      </c>
      <c r="AI61" s="125">
        <f t="shared" si="64"/>
        <v>3058.2799999999997</v>
      </c>
      <c r="AJ61" s="125">
        <f t="shared" si="64"/>
        <v>3058.2799999999997</v>
      </c>
      <c r="AK61" s="125">
        <f t="shared" si="64"/>
        <v>3060.2799999999997</v>
      </c>
      <c r="AL61" s="125">
        <f t="shared" si="64"/>
        <v>3068.2799999999997</v>
      </c>
      <c r="AM61" s="125">
        <f t="shared" si="64"/>
        <v>3070.2799999999997</v>
      </c>
      <c r="AN61" s="125">
        <f t="shared" si="64"/>
        <v>3069.2799999999997</v>
      </c>
      <c r="AO61" s="125">
        <f t="shared" si="64"/>
        <v>3069.2799999999997</v>
      </c>
      <c r="AP61" s="125">
        <f t="shared" si="64"/>
        <v>3066.2799999999997</v>
      </c>
      <c r="AQ61" s="125">
        <f t="shared" si="64"/>
        <v>3060.2799999999997</v>
      </c>
      <c r="AR61" s="125">
        <f t="shared" si="64"/>
        <v>3054.2799999999997</v>
      </c>
      <c r="AS61" s="125">
        <f t="shared" si="64"/>
        <v>3056.2799999999997</v>
      </c>
      <c r="AT61" s="125">
        <f t="shared" si="64"/>
        <v>3051.2799999999997</v>
      </c>
      <c r="AU61" s="125">
        <f t="shared" si="64"/>
        <v>3059.2799999999997</v>
      </c>
      <c r="AV61" s="125">
        <f t="shared" si="64"/>
        <v>3053.2799999999997</v>
      </c>
      <c r="AW61" s="125">
        <f t="shared" si="64"/>
        <v>3053.2799999999997</v>
      </c>
      <c r="AX61" s="125">
        <f t="shared" si="64"/>
        <v>3053.2799999999997</v>
      </c>
      <c r="AY61" s="125">
        <f t="shared" si="64"/>
        <v>3043.2799999999997</v>
      </c>
      <c r="AZ61" s="125">
        <f t="shared" si="64"/>
        <v>3033.2799999999997</v>
      </c>
      <c r="BA61" s="125">
        <f t="shared" si="64"/>
        <v>3018.2799999999997</v>
      </c>
      <c r="BB61" s="125">
        <f t="shared" si="64"/>
        <v>3018.2799999999997</v>
      </c>
      <c r="BC61" s="125">
        <f t="shared" si="64"/>
        <v>3018.2799999999997</v>
      </c>
      <c r="BD61" s="125">
        <f t="shared" si="64"/>
        <v>3037.2799999999997</v>
      </c>
      <c r="BE61" s="125">
        <f t="shared" si="64"/>
        <v>3066.2799999999997</v>
      </c>
      <c r="BF61" s="125">
        <f t="shared" si="64"/>
        <v>3093.2799999999997</v>
      </c>
      <c r="BG61" s="125">
        <f t="shared" si="64"/>
        <v>3133.2799999999997</v>
      </c>
      <c r="BH61" s="125">
        <f t="shared" si="64"/>
        <v>3173.2799999999997</v>
      </c>
      <c r="BI61" s="125">
        <f t="shared" si="64"/>
        <v>3173.2799999999997</v>
      </c>
      <c r="BJ61" s="125">
        <f t="shared" si="64"/>
        <v>3183.2799999999997</v>
      </c>
      <c r="BK61" s="125">
        <f t="shared" si="64"/>
        <v>3183.2799999999997</v>
      </c>
      <c r="BL61" s="125">
        <f t="shared" si="64"/>
        <v>3188.2799999999997</v>
      </c>
      <c r="BM61" s="125">
        <f t="shared" si="64"/>
        <v>3193.2799999999997</v>
      </c>
      <c r="BN61" s="125">
        <f t="shared" si="64"/>
        <v>3198.2799999999997</v>
      </c>
      <c r="BO61" s="125">
        <f t="shared" si="64"/>
        <v>3198.2799999999997</v>
      </c>
      <c r="BP61" s="125">
        <f t="shared" ref="BP61:CS61" si="65">SUM(BP62:BP68)</f>
        <v>3198.2799999999997</v>
      </c>
      <c r="BQ61" s="125">
        <f t="shared" si="65"/>
        <v>3208.2799999999997</v>
      </c>
      <c r="BR61" s="125">
        <f t="shared" si="65"/>
        <v>3208.2799999999997</v>
      </c>
      <c r="BS61" s="125">
        <f t="shared" si="65"/>
        <v>3208.2799999999997</v>
      </c>
      <c r="BT61" s="125">
        <f t="shared" si="65"/>
        <v>3208.2799999999997</v>
      </c>
      <c r="BU61" s="125">
        <f t="shared" si="65"/>
        <v>3213.2799999999997</v>
      </c>
      <c r="BV61" s="125">
        <f t="shared" si="65"/>
        <v>3217.2799999999997</v>
      </c>
      <c r="BW61" s="125">
        <f t="shared" si="65"/>
        <v>3227.2799999999997</v>
      </c>
      <c r="BX61" s="125">
        <f t="shared" si="65"/>
        <v>3243.2799999999997</v>
      </c>
      <c r="BY61" s="125">
        <f t="shared" si="65"/>
        <v>3282.2799999999997</v>
      </c>
      <c r="BZ61" s="125">
        <f t="shared" si="65"/>
        <v>3303.2799999999997</v>
      </c>
      <c r="CA61" s="125">
        <f t="shared" si="65"/>
        <v>3308.2799999999997</v>
      </c>
      <c r="CB61" s="125">
        <f t="shared" si="65"/>
        <v>3325.2799999999997</v>
      </c>
      <c r="CC61" s="125">
        <f t="shared" si="65"/>
        <v>3358.2799999999997</v>
      </c>
      <c r="CD61" s="125">
        <f t="shared" si="65"/>
        <v>3381.2799999999997</v>
      </c>
      <c r="CE61" s="125">
        <f t="shared" si="65"/>
        <v>3393.2799999999997</v>
      </c>
      <c r="CF61" s="125">
        <f t="shared" si="65"/>
        <v>3384.2799999999997</v>
      </c>
      <c r="CG61" s="125">
        <f t="shared" si="65"/>
        <v>3389.2799999999997</v>
      </c>
      <c r="CH61" s="125">
        <f t="shared" si="65"/>
        <v>3415.2799999999997</v>
      </c>
      <c r="CI61" s="125">
        <f t="shared" si="65"/>
        <v>3395.2799999999997</v>
      </c>
      <c r="CJ61" s="125">
        <f t="shared" si="65"/>
        <v>3393.2799999999997</v>
      </c>
      <c r="CK61" s="125">
        <f t="shared" si="65"/>
        <v>3413.2799999999997</v>
      </c>
      <c r="CL61" s="125">
        <f t="shared" si="65"/>
        <v>3413.2799999999997</v>
      </c>
      <c r="CM61" s="125">
        <f t="shared" si="65"/>
        <v>3413.2799999999997</v>
      </c>
      <c r="CN61" s="125">
        <f t="shared" si="65"/>
        <v>3413.2799999999997</v>
      </c>
      <c r="CO61" s="125">
        <f t="shared" si="65"/>
        <v>3413.2799999999997</v>
      </c>
      <c r="CP61" s="125">
        <f t="shared" si="65"/>
        <v>3413.2799999999997</v>
      </c>
      <c r="CQ61" s="125">
        <f t="shared" si="65"/>
        <v>3413.2799999999997</v>
      </c>
      <c r="CR61" s="125">
        <f t="shared" si="65"/>
        <v>3413.2799999999997</v>
      </c>
      <c r="CS61" s="126">
        <f t="shared" si="65"/>
        <v>3413.2799999999997</v>
      </c>
      <c r="CT61" s="185">
        <f>SUM(B61:CS61)</f>
        <v>305668.8800000003</v>
      </c>
      <c r="CU61" s="105"/>
      <c r="CV61" s="106"/>
      <c r="CX61" s="189"/>
    </row>
    <row r="62" spans="1:102">
      <c r="A62" s="17" t="s">
        <v>32</v>
      </c>
      <c r="B62" s="222">
        <v>450</v>
      </c>
      <c r="C62" s="222">
        <v>450</v>
      </c>
      <c r="D62" s="222">
        <v>450</v>
      </c>
      <c r="E62" s="222">
        <v>450</v>
      </c>
      <c r="F62" s="222">
        <v>450</v>
      </c>
      <c r="G62" s="222">
        <v>450</v>
      </c>
      <c r="H62" s="222">
        <v>450</v>
      </c>
      <c r="I62" s="222">
        <v>450</v>
      </c>
      <c r="J62" s="222">
        <v>450</v>
      </c>
      <c r="K62" s="222">
        <v>450</v>
      </c>
      <c r="L62" s="222">
        <v>450</v>
      </c>
      <c r="M62" s="222">
        <v>450</v>
      </c>
      <c r="N62" s="222">
        <v>450</v>
      </c>
      <c r="O62" s="222">
        <v>450</v>
      </c>
      <c r="P62" s="222">
        <v>450</v>
      </c>
      <c r="Q62" s="222">
        <v>450</v>
      </c>
      <c r="R62" s="222">
        <v>450</v>
      </c>
      <c r="S62" s="222">
        <v>450</v>
      </c>
      <c r="T62" s="222">
        <v>450</v>
      </c>
      <c r="U62" s="222">
        <v>450</v>
      </c>
      <c r="V62" s="222">
        <v>450</v>
      </c>
      <c r="W62" s="222">
        <v>450</v>
      </c>
      <c r="X62" s="222">
        <v>450</v>
      </c>
      <c r="Y62" s="222">
        <v>450</v>
      </c>
      <c r="Z62" s="222">
        <v>450</v>
      </c>
      <c r="AA62" s="222">
        <v>450</v>
      </c>
      <c r="AB62" s="222">
        <v>450</v>
      </c>
      <c r="AC62" s="222">
        <v>450</v>
      </c>
      <c r="AD62" s="222">
        <v>450</v>
      </c>
      <c r="AE62" s="222">
        <v>450</v>
      </c>
      <c r="AF62" s="222">
        <v>450</v>
      </c>
      <c r="AG62" s="222">
        <v>450</v>
      </c>
      <c r="AH62" s="222">
        <v>450</v>
      </c>
      <c r="AI62" s="222">
        <v>450</v>
      </c>
      <c r="AJ62" s="222">
        <v>450</v>
      </c>
      <c r="AK62" s="222">
        <v>450</v>
      </c>
      <c r="AL62" s="222">
        <v>450</v>
      </c>
      <c r="AM62" s="222">
        <v>450</v>
      </c>
      <c r="AN62" s="222">
        <v>450</v>
      </c>
      <c r="AO62" s="222">
        <v>450</v>
      </c>
      <c r="AP62" s="222">
        <v>450</v>
      </c>
      <c r="AQ62" s="222">
        <v>450</v>
      </c>
      <c r="AR62" s="222">
        <v>450</v>
      </c>
      <c r="AS62" s="222">
        <v>450</v>
      </c>
      <c r="AT62" s="222">
        <v>450</v>
      </c>
      <c r="AU62" s="222">
        <v>450</v>
      </c>
      <c r="AV62" s="222">
        <v>450</v>
      </c>
      <c r="AW62" s="222">
        <v>450</v>
      </c>
      <c r="AX62" s="222">
        <v>450</v>
      </c>
      <c r="AY62" s="222">
        <v>450</v>
      </c>
      <c r="AZ62" s="222">
        <v>450</v>
      </c>
      <c r="BA62" s="222">
        <v>450</v>
      </c>
      <c r="BB62" s="222">
        <v>450</v>
      </c>
      <c r="BC62" s="222">
        <v>450</v>
      </c>
      <c r="BD62" s="222">
        <v>450</v>
      </c>
      <c r="BE62" s="222">
        <v>450</v>
      </c>
      <c r="BF62" s="222">
        <v>450</v>
      </c>
      <c r="BG62" s="222">
        <v>450</v>
      </c>
      <c r="BH62" s="222">
        <v>450</v>
      </c>
      <c r="BI62" s="222">
        <v>450</v>
      </c>
      <c r="BJ62" s="222">
        <v>450</v>
      </c>
      <c r="BK62" s="222">
        <v>450</v>
      </c>
      <c r="BL62" s="222">
        <v>450</v>
      </c>
      <c r="BM62" s="222">
        <v>450</v>
      </c>
      <c r="BN62" s="222">
        <v>450</v>
      </c>
      <c r="BO62" s="222">
        <v>450</v>
      </c>
      <c r="BP62" s="222">
        <v>450</v>
      </c>
      <c r="BQ62" s="222">
        <v>450</v>
      </c>
      <c r="BR62" s="222">
        <v>450</v>
      </c>
      <c r="BS62" s="222">
        <v>450</v>
      </c>
      <c r="BT62" s="222">
        <v>450</v>
      </c>
      <c r="BU62" s="222">
        <v>450</v>
      </c>
      <c r="BV62" s="222">
        <v>450</v>
      </c>
      <c r="BW62" s="222">
        <v>450</v>
      </c>
      <c r="BX62" s="222">
        <v>450</v>
      </c>
      <c r="BY62" s="222">
        <v>450</v>
      </c>
      <c r="BZ62" s="222">
        <v>450</v>
      </c>
      <c r="CA62" s="222">
        <v>450</v>
      </c>
      <c r="CB62" s="222">
        <v>450</v>
      </c>
      <c r="CC62" s="222">
        <v>450</v>
      </c>
      <c r="CD62" s="222">
        <v>450</v>
      </c>
      <c r="CE62" s="222">
        <v>450</v>
      </c>
      <c r="CF62" s="222">
        <v>450</v>
      </c>
      <c r="CG62" s="222">
        <v>450</v>
      </c>
      <c r="CH62" s="222">
        <v>450</v>
      </c>
      <c r="CI62" s="222">
        <v>450</v>
      </c>
      <c r="CJ62" s="222">
        <v>450</v>
      </c>
      <c r="CK62" s="222">
        <v>450</v>
      </c>
      <c r="CL62" s="222">
        <v>450</v>
      </c>
      <c r="CM62" s="222">
        <v>450</v>
      </c>
      <c r="CN62" s="222">
        <v>450</v>
      </c>
      <c r="CO62" s="222">
        <v>450</v>
      </c>
      <c r="CP62" s="222">
        <v>450</v>
      </c>
      <c r="CQ62" s="222">
        <v>450</v>
      </c>
      <c r="CR62" s="222">
        <v>450</v>
      </c>
      <c r="CS62" s="222">
        <v>450</v>
      </c>
      <c r="CT62" s="162">
        <f t="shared" ref="CT62:CT68" si="66">SUM(B62:CS62)</f>
        <v>43200</v>
      </c>
      <c r="CU62" s="107"/>
      <c r="CV62" s="196"/>
    </row>
    <row r="63" spans="1:102">
      <c r="A63" s="17" t="s">
        <v>33</v>
      </c>
      <c r="B63" s="222">
        <v>516</v>
      </c>
      <c r="C63" s="222">
        <v>516</v>
      </c>
      <c r="D63" s="222">
        <v>516</v>
      </c>
      <c r="E63" s="222">
        <v>516</v>
      </c>
      <c r="F63" s="222">
        <v>516</v>
      </c>
      <c r="G63" s="222">
        <v>516</v>
      </c>
      <c r="H63" s="222">
        <v>516</v>
      </c>
      <c r="I63" s="222">
        <v>516</v>
      </c>
      <c r="J63" s="222">
        <v>516</v>
      </c>
      <c r="K63" s="222">
        <v>516</v>
      </c>
      <c r="L63" s="222">
        <v>516</v>
      </c>
      <c r="M63" s="222">
        <v>516</v>
      </c>
      <c r="N63" s="222">
        <v>516</v>
      </c>
      <c r="O63" s="222">
        <v>516</v>
      </c>
      <c r="P63" s="222">
        <v>516</v>
      </c>
      <c r="Q63" s="222">
        <v>516</v>
      </c>
      <c r="R63" s="222">
        <v>516</v>
      </c>
      <c r="S63" s="222">
        <v>516</v>
      </c>
      <c r="T63" s="222">
        <v>516</v>
      </c>
      <c r="U63" s="222">
        <v>516</v>
      </c>
      <c r="V63" s="222">
        <v>516</v>
      </c>
      <c r="W63" s="222">
        <v>516</v>
      </c>
      <c r="X63" s="222">
        <v>516</v>
      </c>
      <c r="Y63" s="222">
        <v>516</v>
      </c>
      <c r="Z63" s="222">
        <v>516</v>
      </c>
      <c r="AA63" s="222">
        <v>516</v>
      </c>
      <c r="AB63" s="222">
        <v>516</v>
      </c>
      <c r="AC63" s="222">
        <v>516</v>
      </c>
      <c r="AD63" s="222">
        <v>516</v>
      </c>
      <c r="AE63" s="222">
        <v>516</v>
      </c>
      <c r="AF63" s="222">
        <v>516</v>
      </c>
      <c r="AG63" s="222">
        <v>516</v>
      </c>
      <c r="AH63" s="222">
        <v>516</v>
      </c>
      <c r="AI63" s="222">
        <v>516</v>
      </c>
      <c r="AJ63" s="222">
        <v>516</v>
      </c>
      <c r="AK63" s="222">
        <v>516</v>
      </c>
      <c r="AL63" s="222">
        <v>516</v>
      </c>
      <c r="AM63" s="222">
        <v>516</v>
      </c>
      <c r="AN63" s="222">
        <v>516</v>
      </c>
      <c r="AO63" s="222">
        <v>516</v>
      </c>
      <c r="AP63" s="222">
        <v>516</v>
      </c>
      <c r="AQ63" s="222">
        <v>516</v>
      </c>
      <c r="AR63" s="222">
        <v>516</v>
      </c>
      <c r="AS63" s="222">
        <v>516</v>
      </c>
      <c r="AT63" s="222">
        <v>516</v>
      </c>
      <c r="AU63" s="222">
        <v>516</v>
      </c>
      <c r="AV63" s="222">
        <v>516</v>
      </c>
      <c r="AW63" s="222">
        <v>516</v>
      </c>
      <c r="AX63" s="222">
        <v>516</v>
      </c>
      <c r="AY63" s="222">
        <v>516</v>
      </c>
      <c r="AZ63" s="222">
        <v>516</v>
      </c>
      <c r="BA63" s="222">
        <v>516</v>
      </c>
      <c r="BB63" s="222">
        <v>516</v>
      </c>
      <c r="BC63" s="222">
        <v>516</v>
      </c>
      <c r="BD63" s="222">
        <v>516</v>
      </c>
      <c r="BE63" s="222">
        <v>516</v>
      </c>
      <c r="BF63" s="222">
        <v>516</v>
      </c>
      <c r="BG63" s="222">
        <v>516</v>
      </c>
      <c r="BH63" s="222">
        <v>516</v>
      </c>
      <c r="BI63" s="222">
        <v>516</v>
      </c>
      <c r="BJ63" s="222">
        <v>516</v>
      </c>
      <c r="BK63" s="222">
        <v>516</v>
      </c>
      <c r="BL63" s="222">
        <v>516</v>
      </c>
      <c r="BM63" s="222">
        <v>516</v>
      </c>
      <c r="BN63" s="222">
        <v>516</v>
      </c>
      <c r="BO63" s="222">
        <v>516</v>
      </c>
      <c r="BP63" s="222">
        <v>516</v>
      </c>
      <c r="BQ63" s="222">
        <v>516</v>
      </c>
      <c r="BR63" s="222">
        <v>516</v>
      </c>
      <c r="BS63" s="222">
        <v>516</v>
      </c>
      <c r="BT63" s="222">
        <v>516</v>
      </c>
      <c r="BU63" s="222">
        <v>516</v>
      </c>
      <c r="BV63" s="222">
        <v>516</v>
      </c>
      <c r="BW63" s="222">
        <v>516</v>
      </c>
      <c r="BX63" s="222">
        <v>516</v>
      </c>
      <c r="BY63" s="222">
        <v>516</v>
      </c>
      <c r="BZ63" s="222">
        <v>516</v>
      </c>
      <c r="CA63" s="222">
        <v>516</v>
      </c>
      <c r="CB63" s="222">
        <v>516</v>
      </c>
      <c r="CC63" s="222">
        <v>516</v>
      </c>
      <c r="CD63" s="222">
        <v>516</v>
      </c>
      <c r="CE63" s="222">
        <v>516</v>
      </c>
      <c r="CF63" s="222">
        <v>516</v>
      </c>
      <c r="CG63" s="222">
        <v>516</v>
      </c>
      <c r="CH63" s="222">
        <v>516</v>
      </c>
      <c r="CI63" s="222">
        <v>516</v>
      </c>
      <c r="CJ63" s="222">
        <v>516</v>
      </c>
      <c r="CK63" s="222">
        <v>516</v>
      </c>
      <c r="CL63" s="222">
        <v>516</v>
      </c>
      <c r="CM63" s="222">
        <v>516</v>
      </c>
      <c r="CN63" s="222">
        <v>516</v>
      </c>
      <c r="CO63" s="222">
        <v>516</v>
      </c>
      <c r="CP63" s="222">
        <v>516</v>
      </c>
      <c r="CQ63" s="222">
        <v>516</v>
      </c>
      <c r="CR63" s="222">
        <v>516</v>
      </c>
      <c r="CS63" s="222">
        <v>516</v>
      </c>
      <c r="CT63" s="162">
        <f t="shared" si="66"/>
        <v>49536</v>
      </c>
      <c r="CU63" s="107"/>
      <c r="CV63" s="196"/>
    </row>
    <row r="64" spans="1:102">
      <c r="A64" s="17" t="s">
        <v>34</v>
      </c>
      <c r="B64" s="222">
        <v>593.58000000000004</v>
      </c>
      <c r="C64" s="222">
        <v>593.58000000000004</v>
      </c>
      <c r="D64" s="222">
        <v>593.58000000000004</v>
      </c>
      <c r="E64" s="222">
        <v>593.58000000000004</v>
      </c>
      <c r="F64" s="222">
        <v>593.58000000000004</v>
      </c>
      <c r="G64" s="222">
        <v>593.58000000000004</v>
      </c>
      <c r="H64" s="222">
        <v>593.58000000000004</v>
      </c>
      <c r="I64" s="222">
        <v>593.58000000000004</v>
      </c>
      <c r="J64" s="222">
        <v>593.58000000000004</v>
      </c>
      <c r="K64" s="222">
        <v>593.58000000000004</v>
      </c>
      <c r="L64" s="222">
        <v>593.58000000000004</v>
      </c>
      <c r="M64" s="222">
        <v>593.58000000000004</v>
      </c>
      <c r="N64" s="222">
        <v>593.58000000000004</v>
      </c>
      <c r="O64" s="222">
        <v>593.58000000000004</v>
      </c>
      <c r="P64" s="222">
        <v>593.58000000000004</v>
      </c>
      <c r="Q64" s="222">
        <v>593.58000000000004</v>
      </c>
      <c r="R64" s="222">
        <v>593.58000000000004</v>
      </c>
      <c r="S64" s="222">
        <v>593.58000000000004</v>
      </c>
      <c r="T64" s="222">
        <v>593.58000000000004</v>
      </c>
      <c r="U64" s="222">
        <v>593.58000000000004</v>
      </c>
      <c r="V64" s="222">
        <v>593.58000000000004</v>
      </c>
      <c r="W64" s="222">
        <v>623.58000000000004</v>
      </c>
      <c r="X64" s="222">
        <v>628.58000000000004</v>
      </c>
      <c r="Y64" s="222">
        <v>628.58000000000004</v>
      </c>
      <c r="Z64" s="222">
        <v>628.58000000000004</v>
      </c>
      <c r="AA64" s="222">
        <v>628.58000000000004</v>
      </c>
      <c r="AB64" s="222">
        <v>628.58000000000004</v>
      </c>
      <c r="AC64" s="222">
        <v>628.58000000000004</v>
      </c>
      <c r="AD64" s="222">
        <v>628.58000000000004</v>
      </c>
      <c r="AE64" s="222">
        <v>628.58000000000004</v>
      </c>
      <c r="AF64" s="222">
        <v>628.58000000000004</v>
      </c>
      <c r="AG64" s="222">
        <v>628.58000000000004</v>
      </c>
      <c r="AH64" s="222">
        <v>628.58000000000004</v>
      </c>
      <c r="AI64" s="222">
        <v>628.58000000000004</v>
      </c>
      <c r="AJ64" s="222">
        <v>628.58000000000004</v>
      </c>
      <c r="AK64" s="222">
        <v>628.58000000000004</v>
      </c>
      <c r="AL64" s="222">
        <v>628.58000000000004</v>
      </c>
      <c r="AM64" s="222">
        <v>628.58000000000004</v>
      </c>
      <c r="AN64" s="222">
        <v>628.58000000000004</v>
      </c>
      <c r="AO64" s="222">
        <v>628.58000000000004</v>
      </c>
      <c r="AP64" s="222">
        <v>628.58000000000004</v>
      </c>
      <c r="AQ64" s="222">
        <v>628.58000000000004</v>
      </c>
      <c r="AR64" s="222">
        <v>628.58000000000004</v>
      </c>
      <c r="AS64" s="222">
        <v>628.58000000000004</v>
      </c>
      <c r="AT64" s="222">
        <v>628.58000000000004</v>
      </c>
      <c r="AU64" s="222">
        <v>628.58000000000004</v>
      </c>
      <c r="AV64" s="222">
        <v>628.58000000000004</v>
      </c>
      <c r="AW64" s="222">
        <v>628.58000000000004</v>
      </c>
      <c r="AX64" s="222">
        <v>628.58000000000004</v>
      </c>
      <c r="AY64" s="222">
        <v>618.58000000000004</v>
      </c>
      <c r="AZ64" s="222">
        <v>608.58000000000004</v>
      </c>
      <c r="BA64" s="222">
        <v>593.58000000000004</v>
      </c>
      <c r="BB64" s="222">
        <v>593.58000000000004</v>
      </c>
      <c r="BC64" s="222">
        <v>593.58000000000004</v>
      </c>
      <c r="BD64" s="222">
        <v>612.58000000000004</v>
      </c>
      <c r="BE64" s="222">
        <v>641.58000000000004</v>
      </c>
      <c r="BF64" s="222">
        <v>668.58</v>
      </c>
      <c r="BG64" s="222">
        <v>708.58</v>
      </c>
      <c r="BH64" s="222">
        <v>748.58</v>
      </c>
      <c r="BI64" s="222">
        <v>748.58</v>
      </c>
      <c r="BJ64" s="222">
        <v>758.58</v>
      </c>
      <c r="BK64" s="222">
        <v>758.58</v>
      </c>
      <c r="BL64" s="222">
        <v>763.58</v>
      </c>
      <c r="BM64" s="222">
        <v>768.58</v>
      </c>
      <c r="BN64" s="222">
        <v>773.58</v>
      </c>
      <c r="BO64" s="222">
        <v>773.58</v>
      </c>
      <c r="BP64" s="222">
        <v>773.58</v>
      </c>
      <c r="BQ64" s="222">
        <v>783.58</v>
      </c>
      <c r="BR64" s="222">
        <v>783.58</v>
      </c>
      <c r="BS64" s="222">
        <v>783.58</v>
      </c>
      <c r="BT64" s="222">
        <v>783.58</v>
      </c>
      <c r="BU64" s="222">
        <v>788.58</v>
      </c>
      <c r="BV64" s="222">
        <v>788.58</v>
      </c>
      <c r="BW64" s="222">
        <v>783.58</v>
      </c>
      <c r="BX64" s="222">
        <v>783.58</v>
      </c>
      <c r="BY64" s="222">
        <v>783.58</v>
      </c>
      <c r="BZ64" s="222">
        <v>783.58</v>
      </c>
      <c r="CA64" s="222">
        <v>783.58</v>
      </c>
      <c r="CB64" s="222">
        <v>788.58</v>
      </c>
      <c r="CC64" s="222">
        <v>808.58</v>
      </c>
      <c r="CD64" s="222">
        <v>828.58</v>
      </c>
      <c r="CE64" s="222">
        <v>843.58</v>
      </c>
      <c r="CF64" s="222">
        <v>838.58</v>
      </c>
      <c r="CG64" s="222">
        <v>838.58</v>
      </c>
      <c r="CH64" s="222">
        <v>858.58</v>
      </c>
      <c r="CI64" s="222">
        <v>838.58</v>
      </c>
      <c r="CJ64" s="222">
        <v>838.58</v>
      </c>
      <c r="CK64" s="222">
        <v>858.58</v>
      </c>
      <c r="CL64" s="222">
        <v>858.58</v>
      </c>
      <c r="CM64" s="222">
        <v>858.58</v>
      </c>
      <c r="CN64" s="222">
        <v>858.58</v>
      </c>
      <c r="CO64" s="222">
        <v>858.58</v>
      </c>
      <c r="CP64" s="222">
        <v>858.58</v>
      </c>
      <c r="CQ64" s="222">
        <v>858.58</v>
      </c>
      <c r="CR64" s="222">
        <v>858.58</v>
      </c>
      <c r="CS64" s="222">
        <v>858.58</v>
      </c>
      <c r="CT64" s="162">
        <f t="shared" si="66"/>
        <v>66405.680000000109</v>
      </c>
      <c r="CU64" s="107"/>
      <c r="CV64" s="196"/>
    </row>
    <row r="65" spans="1:100">
      <c r="A65" s="17" t="s">
        <v>35</v>
      </c>
      <c r="B65" s="222">
        <v>406</v>
      </c>
      <c r="C65" s="222">
        <v>406</v>
      </c>
      <c r="D65" s="222">
        <v>406</v>
      </c>
      <c r="E65" s="222">
        <v>406</v>
      </c>
      <c r="F65" s="222">
        <v>406</v>
      </c>
      <c r="G65" s="222">
        <v>406</v>
      </c>
      <c r="H65" s="222">
        <v>406</v>
      </c>
      <c r="I65" s="222">
        <v>406</v>
      </c>
      <c r="J65" s="222">
        <v>406</v>
      </c>
      <c r="K65" s="222">
        <v>406</v>
      </c>
      <c r="L65" s="222">
        <v>406</v>
      </c>
      <c r="M65" s="222">
        <v>406</v>
      </c>
      <c r="N65" s="222">
        <v>406</v>
      </c>
      <c r="O65" s="222">
        <v>406</v>
      </c>
      <c r="P65" s="222">
        <v>406</v>
      </c>
      <c r="Q65" s="222">
        <v>406</v>
      </c>
      <c r="R65" s="222">
        <v>406</v>
      </c>
      <c r="S65" s="222">
        <v>406</v>
      </c>
      <c r="T65" s="222">
        <v>406</v>
      </c>
      <c r="U65" s="222">
        <v>406</v>
      </c>
      <c r="V65" s="222">
        <v>406</v>
      </c>
      <c r="W65" s="222">
        <v>406</v>
      </c>
      <c r="X65" s="222">
        <v>406</v>
      </c>
      <c r="Y65" s="222">
        <v>406</v>
      </c>
      <c r="Z65" s="222">
        <v>406</v>
      </c>
      <c r="AA65" s="222">
        <v>406</v>
      </c>
      <c r="AB65" s="222">
        <v>406</v>
      </c>
      <c r="AC65" s="222">
        <v>406</v>
      </c>
      <c r="AD65" s="222">
        <v>406</v>
      </c>
      <c r="AE65" s="222">
        <v>406</v>
      </c>
      <c r="AF65" s="222">
        <v>406</v>
      </c>
      <c r="AG65" s="222">
        <v>406</v>
      </c>
      <c r="AH65" s="222">
        <v>406</v>
      </c>
      <c r="AI65" s="222">
        <v>406</v>
      </c>
      <c r="AJ65" s="222">
        <v>406</v>
      </c>
      <c r="AK65" s="222">
        <v>406</v>
      </c>
      <c r="AL65" s="222">
        <v>406</v>
      </c>
      <c r="AM65" s="222">
        <v>406</v>
      </c>
      <c r="AN65" s="222">
        <v>406</v>
      </c>
      <c r="AO65" s="222">
        <v>406</v>
      </c>
      <c r="AP65" s="222">
        <v>406</v>
      </c>
      <c r="AQ65" s="222">
        <v>406</v>
      </c>
      <c r="AR65" s="222">
        <v>406</v>
      </c>
      <c r="AS65" s="222">
        <v>406</v>
      </c>
      <c r="AT65" s="222">
        <v>406</v>
      </c>
      <c r="AU65" s="222">
        <v>406</v>
      </c>
      <c r="AV65" s="222">
        <v>406</v>
      </c>
      <c r="AW65" s="222">
        <v>406</v>
      </c>
      <c r="AX65" s="222">
        <v>406</v>
      </c>
      <c r="AY65" s="222">
        <v>406</v>
      </c>
      <c r="AZ65" s="222">
        <v>406</v>
      </c>
      <c r="BA65" s="222">
        <v>406</v>
      </c>
      <c r="BB65" s="222">
        <v>406</v>
      </c>
      <c r="BC65" s="222">
        <v>406</v>
      </c>
      <c r="BD65" s="222">
        <v>406</v>
      </c>
      <c r="BE65" s="222">
        <v>406</v>
      </c>
      <c r="BF65" s="222">
        <v>406</v>
      </c>
      <c r="BG65" s="222">
        <v>406</v>
      </c>
      <c r="BH65" s="222">
        <v>406</v>
      </c>
      <c r="BI65" s="222">
        <v>406</v>
      </c>
      <c r="BJ65" s="222">
        <v>406</v>
      </c>
      <c r="BK65" s="222">
        <v>406</v>
      </c>
      <c r="BL65" s="222">
        <v>406</v>
      </c>
      <c r="BM65" s="222">
        <v>406</v>
      </c>
      <c r="BN65" s="222">
        <v>406</v>
      </c>
      <c r="BO65" s="222">
        <v>406</v>
      </c>
      <c r="BP65" s="222">
        <v>406</v>
      </c>
      <c r="BQ65" s="222">
        <v>406</v>
      </c>
      <c r="BR65" s="222">
        <v>406</v>
      </c>
      <c r="BS65" s="222">
        <v>406</v>
      </c>
      <c r="BT65" s="222">
        <v>406</v>
      </c>
      <c r="BU65" s="222">
        <v>406</v>
      </c>
      <c r="BV65" s="222">
        <v>406</v>
      </c>
      <c r="BW65" s="222">
        <v>406</v>
      </c>
      <c r="BX65" s="222">
        <v>406</v>
      </c>
      <c r="BY65" s="222">
        <v>406</v>
      </c>
      <c r="BZ65" s="222">
        <v>406</v>
      </c>
      <c r="CA65" s="222">
        <v>406</v>
      </c>
      <c r="CB65" s="222">
        <v>406</v>
      </c>
      <c r="CC65" s="222">
        <v>406</v>
      </c>
      <c r="CD65" s="222">
        <v>406</v>
      </c>
      <c r="CE65" s="222">
        <v>406</v>
      </c>
      <c r="CF65" s="222">
        <v>406</v>
      </c>
      <c r="CG65" s="222">
        <v>406</v>
      </c>
      <c r="CH65" s="222">
        <v>406</v>
      </c>
      <c r="CI65" s="222">
        <v>406</v>
      </c>
      <c r="CJ65" s="222">
        <v>406</v>
      </c>
      <c r="CK65" s="222">
        <v>406</v>
      </c>
      <c r="CL65" s="222">
        <v>406</v>
      </c>
      <c r="CM65" s="222">
        <v>406</v>
      </c>
      <c r="CN65" s="222">
        <v>406</v>
      </c>
      <c r="CO65" s="222">
        <v>406</v>
      </c>
      <c r="CP65" s="222">
        <v>406</v>
      </c>
      <c r="CQ65" s="222">
        <v>406</v>
      </c>
      <c r="CR65" s="222">
        <v>406</v>
      </c>
      <c r="CS65" s="222">
        <v>406</v>
      </c>
      <c r="CT65" s="162">
        <f t="shared" si="66"/>
        <v>38976</v>
      </c>
      <c r="CU65" s="107"/>
      <c r="CV65" s="196"/>
    </row>
    <row r="66" spans="1:100">
      <c r="A66" s="17" t="s">
        <v>36</v>
      </c>
      <c r="B66" s="222">
        <v>444.5</v>
      </c>
      <c r="C66" s="222">
        <v>444.5</v>
      </c>
      <c r="D66" s="222">
        <v>444.5</v>
      </c>
      <c r="E66" s="222">
        <v>444.5</v>
      </c>
      <c r="F66" s="222">
        <v>444.5</v>
      </c>
      <c r="G66" s="222">
        <v>444.5</v>
      </c>
      <c r="H66" s="222">
        <v>444.5</v>
      </c>
      <c r="I66" s="222">
        <v>444.5</v>
      </c>
      <c r="J66" s="222">
        <v>444.5</v>
      </c>
      <c r="K66" s="222">
        <v>444.5</v>
      </c>
      <c r="L66" s="222">
        <v>444.5</v>
      </c>
      <c r="M66" s="222">
        <v>444.5</v>
      </c>
      <c r="N66" s="222">
        <v>444.5</v>
      </c>
      <c r="O66" s="222">
        <v>444.5</v>
      </c>
      <c r="P66" s="222">
        <v>444.5</v>
      </c>
      <c r="Q66" s="222">
        <v>444.5</v>
      </c>
      <c r="R66" s="222">
        <v>444.5</v>
      </c>
      <c r="S66" s="222">
        <v>444.5</v>
      </c>
      <c r="T66" s="222">
        <v>444.5</v>
      </c>
      <c r="U66" s="222">
        <v>444.5</v>
      </c>
      <c r="V66" s="222">
        <v>444.5</v>
      </c>
      <c r="W66" s="222">
        <v>444.5</v>
      </c>
      <c r="X66" s="222">
        <v>444.5</v>
      </c>
      <c r="Y66" s="222">
        <v>444.5</v>
      </c>
      <c r="Z66" s="222">
        <v>444.5</v>
      </c>
      <c r="AA66" s="222">
        <v>444.5</v>
      </c>
      <c r="AB66" s="222">
        <v>444.5</v>
      </c>
      <c r="AC66" s="222">
        <v>444.5</v>
      </c>
      <c r="AD66" s="222">
        <v>444.5</v>
      </c>
      <c r="AE66" s="222">
        <v>444.5</v>
      </c>
      <c r="AF66" s="222">
        <v>444.5</v>
      </c>
      <c r="AG66" s="222">
        <v>444.5</v>
      </c>
      <c r="AH66" s="222">
        <v>444.5</v>
      </c>
      <c r="AI66" s="222">
        <v>444.5</v>
      </c>
      <c r="AJ66" s="222">
        <v>444.5</v>
      </c>
      <c r="AK66" s="222">
        <v>444.5</v>
      </c>
      <c r="AL66" s="222">
        <v>444.5</v>
      </c>
      <c r="AM66" s="222">
        <v>444.5</v>
      </c>
      <c r="AN66" s="222">
        <v>444.5</v>
      </c>
      <c r="AO66" s="222">
        <v>444.5</v>
      </c>
      <c r="AP66" s="222">
        <v>444.5</v>
      </c>
      <c r="AQ66" s="222">
        <v>444.5</v>
      </c>
      <c r="AR66" s="222">
        <v>444.5</v>
      </c>
      <c r="AS66" s="222">
        <v>444.5</v>
      </c>
      <c r="AT66" s="222">
        <v>444.5</v>
      </c>
      <c r="AU66" s="222">
        <v>444.5</v>
      </c>
      <c r="AV66" s="222">
        <v>444.5</v>
      </c>
      <c r="AW66" s="222">
        <v>444.5</v>
      </c>
      <c r="AX66" s="222">
        <v>444.5</v>
      </c>
      <c r="AY66" s="222">
        <v>444.5</v>
      </c>
      <c r="AZ66" s="222">
        <v>444.5</v>
      </c>
      <c r="BA66" s="222">
        <v>444.5</v>
      </c>
      <c r="BB66" s="222">
        <v>444.5</v>
      </c>
      <c r="BC66" s="222">
        <v>444.5</v>
      </c>
      <c r="BD66" s="222">
        <v>444.5</v>
      </c>
      <c r="BE66" s="222">
        <v>444.5</v>
      </c>
      <c r="BF66" s="222">
        <v>444.5</v>
      </c>
      <c r="BG66" s="222">
        <v>444.5</v>
      </c>
      <c r="BH66" s="222">
        <v>444.5</v>
      </c>
      <c r="BI66" s="222">
        <v>444.5</v>
      </c>
      <c r="BJ66" s="222">
        <v>444.5</v>
      </c>
      <c r="BK66" s="222">
        <v>444.5</v>
      </c>
      <c r="BL66" s="222">
        <v>444.5</v>
      </c>
      <c r="BM66" s="222">
        <v>444.5</v>
      </c>
      <c r="BN66" s="222">
        <v>444.5</v>
      </c>
      <c r="BO66" s="222">
        <v>444.5</v>
      </c>
      <c r="BP66" s="222">
        <v>444.5</v>
      </c>
      <c r="BQ66" s="222">
        <v>444.5</v>
      </c>
      <c r="BR66" s="222">
        <v>444.5</v>
      </c>
      <c r="BS66" s="222">
        <v>444.5</v>
      </c>
      <c r="BT66" s="222">
        <v>444.5</v>
      </c>
      <c r="BU66" s="222">
        <v>444.5</v>
      </c>
      <c r="BV66" s="222">
        <v>444.5</v>
      </c>
      <c r="BW66" s="222">
        <v>444.5</v>
      </c>
      <c r="BX66" s="222">
        <v>444.5</v>
      </c>
      <c r="BY66" s="222">
        <v>444.5</v>
      </c>
      <c r="BZ66" s="222">
        <v>444.5</v>
      </c>
      <c r="CA66" s="222">
        <v>444.5</v>
      </c>
      <c r="CB66" s="222">
        <v>444.5</v>
      </c>
      <c r="CC66" s="222">
        <v>444.5</v>
      </c>
      <c r="CD66" s="222">
        <v>444.5</v>
      </c>
      <c r="CE66" s="222">
        <v>444.5</v>
      </c>
      <c r="CF66" s="222">
        <v>444.5</v>
      </c>
      <c r="CG66" s="222">
        <v>444.5</v>
      </c>
      <c r="CH66" s="222">
        <v>444.5</v>
      </c>
      <c r="CI66" s="222">
        <v>444.5</v>
      </c>
      <c r="CJ66" s="222">
        <v>444.5</v>
      </c>
      <c r="CK66" s="222">
        <v>444.5</v>
      </c>
      <c r="CL66" s="222">
        <v>444.5</v>
      </c>
      <c r="CM66" s="222">
        <v>444.5</v>
      </c>
      <c r="CN66" s="222">
        <v>444.5</v>
      </c>
      <c r="CO66" s="222">
        <v>444.5</v>
      </c>
      <c r="CP66" s="222">
        <v>444.5</v>
      </c>
      <c r="CQ66" s="222">
        <v>444.5</v>
      </c>
      <c r="CR66" s="222">
        <v>444.5</v>
      </c>
      <c r="CS66" s="222">
        <v>444.5</v>
      </c>
      <c r="CT66" s="162">
        <f t="shared" si="66"/>
        <v>42672</v>
      </c>
      <c r="CU66" s="107"/>
      <c r="CV66" s="196"/>
    </row>
    <row r="67" spans="1:100">
      <c r="A67" s="17" t="s">
        <v>37</v>
      </c>
      <c r="B67" s="222">
        <v>730</v>
      </c>
      <c r="C67" s="222">
        <v>730</v>
      </c>
      <c r="D67" s="222">
        <v>730</v>
      </c>
      <c r="E67" s="222">
        <v>730</v>
      </c>
      <c r="F67" s="222">
        <v>730</v>
      </c>
      <c r="G67" s="222">
        <v>730</v>
      </c>
      <c r="H67" s="222">
        <v>730</v>
      </c>
      <c r="I67" s="222">
        <v>730</v>
      </c>
      <c r="J67" s="222">
        <v>730</v>
      </c>
      <c r="K67" s="222">
        <v>730</v>
      </c>
      <c r="L67" s="222">
        <v>730</v>
      </c>
      <c r="M67" s="222">
        <v>730</v>
      </c>
      <c r="N67" s="222">
        <v>730</v>
      </c>
      <c r="O67" s="222">
        <v>730</v>
      </c>
      <c r="P67" s="222">
        <v>730</v>
      </c>
      <c r="Q67" s="222">
        <v>730</v>
      </c>
      <c r="R67" s="222">
        <v>730</v>
      </c>
      <c r="S67" s="222">
        <v>730</v>
      </c>
      <c r="T67" s="222">
        <v>730</v>
      </c>
      <c r="U67" s="222">
        <v>730</v>
      </c>
      <c r="V67" s="222">
        <v>730</v>
      </c>
      <c r="W67" s="222">
        <v>730</v>
      </c>
      <c r="X67" s="222">
        <v>714</v>
      </c>
      <c r="Y67" s="222">
        <v>682</v>
      </c>
      <c r="Z67" s="222">
        <v>668</v>
      </c>
      <c r="AA67" s="222">
        <v>642</v>
      </c>
      <c r="AB67" s="222">
        <v>616</v>
      </c>
      <c r="AC67" s="222">
        <v>582</v>
      </c>
      <c r="AD67" s="222">
        <v>582</v>
      </c>
      <c r="AE67" s="222">
        <v>587</v>
      </c>
      <c r="AF67" s="222">
        <v>588</v>
      </c>
      <c r="AG67" s="222">
        <v>587</v>
      </c>
      <c r="AH67" s="222">
        <v>587</v>
      </c>
      <c r="AI67" s="222">
        <v>585</v>
      </c>
      <c r="AJ67" s="222">
        <v>585</v>
      </c>
      <c r="AK67" s="222">
        <v>587</v>
      </c>
      <c r="AL67" s="222">
        <v>595</v>
      </c>
      <c r="AM67" s="222">
        <v>597</v>
      </c>
      <c r="AN67" s="222">
        <v>596</v>
      </c>
      <c r="AO67" s="222">
        <v>596</v>
      </c>
      <c r="AP67" s="222">
        <v>593</v>
      </c>
      <c r="AQ67" s="222">
        <v>587</v>
      </c>
      <c r="AR67" s="222">
        <v>581</v>
      </c>
      <c r="AS67" s="222">
        <v>583</v>
      </c>
      <c r="AT67" s="222">
        <v>578</v>
      </c>
      <c r="AU67" s="222">
        <v>586</v>
      </c>
      <c r="AV67" s="222">
        <v>580</v>
      </c>
      <c r="AW67" s="222">
        <v>580</v>
      </c>
      <c r="AX67" s="222">
        <v>580</v>
      </c>
      <c r="AY67" s="222">
        <v>580</v>
      </c>
      <c r="AZ67" s="222">
        <v>580</v>
      </c>
      <c r="BA67" s="222">
        <v>580</v>
      </c>
      <c r="BB67" s="222">
        <v>580</v>
      </c>
      <c r="BC67" s="222">
        <v>580</v>
      </c>
      <c r="BD67" s="222">
        <v>580</v>
      </c>
      <c r="BE67" s="222">
        <v>580</v>
      </c>
      <c r="BF67" s="222">
        <v>580</v>
      </c>
      <c r="BG67" s="222">
        <v>580</v>
      </c>
      <c r="BH67" s="222">
        <v>580</v>
      </c>
      <c r="BI67" s="222">
        <v>580</v>
      </c>
      <c r="BJ67" s="222">
        <v>580</v>
      </c>
      <c r="BK67" s="222">
        <v>580</v>
      </c>
      <c r="BL67" s="222">
        <v>580</v>
      </c>
      <c r="BM67" s="222">
        <v>580</v>
      </c>
      <c r="BN67" s="222">
        <v>580</v>
      </c>
      <c r="BO67" s="222">
        <v>580</v>
      </c>
      <c r="BP67" s="222">
        <v>580</v>
      </c>
      <c r="BQ67" s="222">
        <v>580</v>
      </c>
      <c r="BR67" s="222">
        <v>580</v>
      </c>
      <c r="BS67" s="222">
        <v>580</v>
      </c>
      <c r="BT67" s="222">
        <v>580</v>
      </c>
      <c r="BU67" s="222">
        <v>580</v>
      </c>
      <c r="BV67" s="222">
        <v>584</v>
      </c>
      <c r="BW67" s="222">
        <v>599</v>
      </c>
      <c r="BX67" s="222">
        <v>615</v>
      </c>
      <c r="BY67" s="222">
        <v>654</v>
      </c>
      <c r="BZ67" s="222">
        <v>675</v>
      </c>
      <c r="CA67" s="222">
        <v>680</v>
      </c>
      <c r="CB67" s="222">
        <v>692</v>
      </c>
      <c r="CC67" s="222">
        <v>705</v>
      </c>
      <c r="CD67" s="222">
        <v>708</v>
      </c>
      <c r="CE67" s="222">
        <v>705</v>
      </c>
      <c r="CF67" s="222">
        <v>701</v>
      </c>
      <c r="CG67" s="222">
        <v>706</v>
      </c>
      <c r="CH67" s="222">
        <v>712</v>
      </c>
      <c r="CI67" s="222">
        <v>712</v>
      </c>
      <c r="CJ67" s="222">
        <v>710</v>
      </c>
      <c r="CK67" s="222">
        <v>710</v>
      </c>
      <c r="CL67" s="222">
        <v>710</v>
      </c>
      <c r="CM67" s="222">
        <v>710</v>
      </c>
      <c r="CN67" s="222">
        <v>710</v>
      </c>
      <c r="CO67" s="222">
        <v>710</v>
      </c>
      <c r="CP67" s="222">
        <v>710</v>
      </c>
      <c r="CQ67" s="222">
        <v>710</v>
      </c>
      <c r="CR67" s="222">
        <v>710</v>
      </c>
      <c r="CS67" s="222">
        <v>710</v>
      </c>
      <c r="CT67" s="162">
        <f t="shared" si="66"/>
        <v>62172</v>
      </c>
      <c r="CU67" s="107"/>
      <c r="CV67" s="196"/>
    </row>
    <row r="68" spans="1:100" ht="15.75" thickBot="1">
      <c r="A68" s="124" t="s">
        <v>38</v>
      </c>
      <c r="B68" s="222">
        <v>28.2</v>
      </c>
      <c r="C68" s="222">
        <v>28.2</v>
      </c>
      <c r="D68" s="222">
        <v>28.2</v>
      </c>
      <c r="E68" s="222">
        <v>28.2</v>
      </c>
      <c r="F68" s="222">
        <v>28.2</v>
      </c>
      <c r="G68" s="222">
        <v>28.2</v>
      </c>
      <c r="H68" s="222">
        <v>28.2</v>
      </c>
      <c r="I68" s="222">
        <v>28.2</v>
      </c>
      <c r="J68" s="222">
        <v>28.2</v>
      </c>
      <c r="K68" s="222">
        <v>28.2</v>
      </c>
      <c r="L68" s="222">
        <v>28.2</v>
      </c>
      <c r="M68" s="222">
        <v>28.2</v>
      </c>
      <c r="N68" s="222">
        <v>28.2</v>
      </c>
      <c r="O68" s="222">
        <v>28.2</v>
      </c>
      <c r="P68" s="222">
        <v>28.2</v>
      </c>
      <c r="Q68" s="222">
        <v>28.2</v>
      </c>
      <c r="R68" s="222">
        <v>28.2</v>
      </c>
      <c r="S68" s="222">
        <v>28.2</v>
      </c>
      <c r="T68" s="222">
        <v>28.2</v>
      </c>
      <c r="U68" s="222">
        <v>28.2</v>
      </c>
      <c r="V68" s="222">
        <v>28.2</v>
      </c>
      <c r="W68" s="222">
        <v>28.2</v>
      </c>
      <c r="X68" s="222">
        <v>28.2</v>
      </c>
      <c r="Y68" s="222">
        <v>28.2</v>
      </c>
      <c r="Z68" s="222">
        <v>28.2</v>
      </c>
      <c r="AA68" s="222">
        <v>28.2</v>
      </c>
      <c r="AB68" s="222">
        <v>28.2</v>
      </c>
      <c r="AC68" s="222">
        <v>28.2</v>
      </c>
      <c r="AD68" s="222">
        <v>28.2</v>
      </c>
      <c r="AE68" s="222">
        <v>28.2</v>
      </c>
      <c r="AF68" s="222">
        <v>28.2</v>
      </c>
      <c r="AG68" s="222">
        <v>28.2</v>
      </c>
      <c r="AH68" s="222">
        <v>28.2</v>
      </c>
      <c r="AI68" s="222">
        <v>28.2</v>
      </c>
      <c r="AJ68" s="222">
        <v>28.2</v>
      </c>
      <c r="AK68" s="222">
        <v>28.2</v>
      </c>
      <c r="AL68" s="222">
        <v>28.2</v>
      </c>
      <c r="AM68" s="222">
        <v>28.2</v>
      </c>
      <c r="AN68" s="222">
        <v>28.2</v>
      </c>
      <c r="AO68" s="222">
        <v>28.2</v>
      </c>
      <c r="AP68" s="222">
        <v>28.2</v>
      </c>
      <c r="AQ68" s="222">
        <v>28.2</v>
      </c>
      <c r="AR68" s="222">
        <v>28.2</v>
      </c>
      <c r="AS68" s="222">
        <v>28.2</v>
      </c>
      <c r="AT68" s="222">
        <v>28.2</v>
      </c>
      <c r="AU68" s="222">
        <v>28.2</v>
      </c>
      <c r="AV68" s="222">
        <v>28.2</v>
      </c>
      <c r="AW68" s="222">
        <v>28.2</v>
      </c>
      <c r="AX68" s="222">
        <v>28.2</v>
      </c>
      <c r="AY68" s="222">
        <v>28.2</v>
      </c>
      <c r="AZ68" s="222">
        <v>28.2</v>
      </c>
      <c r="BA68" s="222">
        <v>28.2</v>
      </c>
      <c r="BB68" s="222">
        <v>28.2</v>
      </c>
      <c r="BC68" s="222">
        <v>28.2</v>
      </c>
      <c r="BD68" s="222">
        <v>28.2</v>
      </c>
      <c r="BE68" s="222">
        <v>28.2</v>
      </c>
      <c r="BF68" s="222">
        <v>28.2</v>
      </c>
      <c r="BG68" s="222">
        <v>28.2</v>
      </c>
      <c r="BH68" s="222">
        <v>28.2</v>
      </c>
      <c r="BI68" s="222">
        <v>28.2</v>
      </c>
      <c r="BJ68" s="222">
        <v>28.2</v>
      </c>
      <c r="BK68" s="222">
        <v>28.2</v>
      </c>
      <c r="BL68" s="222">
        <v>28.2</v>
      </c>
      <c r="BM68" s="222">
        <v>28.2</v>
      </c>
      <c r="BN68" s="222">
        <v>28.2</v>
      </c>
      <c r="BO68" s="222">
        <v>28.2</v>
      </c>
      <c r="BP68" s="222">
        <v>28.2</v>
      </c>
      <c r="BQ68" s="222">
        <v>28.2</v>
      </c>
      <c r="BR68" s="222">
        <v>28.2</v>
      </c>
      <c r="BS68" s="222">
        <v>28.2</v>
      </c>
      <c r="BT68" s="222">
        <v>28.2</v>
      </c>
      <c r="BU68" s="222">
        <v>28.2</v>
      </c>
      <c r="BV68" s="222">
        <v>28.2</v>
      </c>
      <c r="BW68" s="222">
        <v>28.2</v>
      </c>
      <c r="BX68" s="222">
        <v>28.2</v>
      </c>
      <c r="BY68" s="222">
        <v>28.2</v>
      </c>
      <c r="BZ68" s="222">
        <v>28.2</v>
      </c>
      <c r="CA68" s="222">
        <v>28.2</v>
      </c>
      <c r="CB68" s="222">
        <v>28.2</v>
      </c>
      <c r="CC68" s="222">
        <v>28.2</v>
      </c>
      <c r="CD68" s="222">
        <v>28.2</v>
      </c>
      <c r="CE68" s="222">
        <v>28.2</v>
      </c>
      <c r="CF68" s="222">
        <v>28.2</v>
      </c>
      <c r="CG68" s="222">
        <v>28.2</v>
      </c>
      <c r="CH68" s="222">
        <v>28.2</v>
      </c>
      <c r="CI68" s="222">
        <v>28.2</v>
      </c>
      <c r="CJ68" s="222">
        <v>28.2</v>
      </c>
      <c r="CK68" s="222">
        <v>28.2</v>
      </c>
      <c r="CL68" s="222">
        <v>28.2</v>
      </c>
      <c r="CM68" s="222">
        <v>28.2</v>
      </c>
      <c r="CN68" s="222">
        <v>28.2</v>
      </c>
      <c r="CO68" s="222">
        <v>28.2</v>
      </c>
      <c r="CP68" s="222">
        <v>28.2</v>
      </c>
      <c r="CQ68" s="222">
        <v>28.2</v>
      </c>
      <c r="CR68" s="222">
        <v>28.2</v>
      </c>
      <c r="CS68" s="222">
        <v>28.2</v>
      </c>
      <c r="CT68" s="221">
        <f t="shared" si="66"/>
        <v>2707.199999999998</v>
      </c>
      <c r="CU68" s="107"/>
      <c r="CV68" s="196"/>
    </row>
    <row r="69" spans="1:100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107"/>
    </row>
    <row r="70" spans="1:100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107"/>
    </row>
    <row r="71" spans="1:100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107"/>
    </row>
    <row r="72" spans="1:100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  <c r="CU72" s="105"/>
    </row>
    <row r="73" spans="1:100">
      <c r="A73" s="18" t="s">
        <v>32</v>
      </c>
      <c r="B73" s="222">
        <v>30</v>
      </c>
      <c r="C73" s="222">
        <v>60</v>
      </c>
      <c r="D73" s="222">
        <v>90</v>
      </c>
      <c r="E73" s="222">
        <v>120</v>
      </c>
      <c r="F73" s="222">
        <v>142</v>
      </c>
      <c r="G73" s="222">
        <v>142</v>
      </c>
      <c r="H73" s="222">
        <v>142</v>
      </c>
      <c r="I73" s="222">
        <v>142</v>
      </c>
      <c r="J73" s="222">
        <v>142</v>
      </c>
      <c r="K73" s="222">
        <v>142</v>
      </c>
      <c r="L73" s="222">
        <v>142</v>
      </c>
      <c r="M73" s="222">
        <v>142</v>
      </c>
      <c r="N73" s="222">
        <v>142</v>
      </c>
      <c r="O73" s="222">
        <v>142</v>
      </c>
      <c r="P73" s="222">
        <v>142</v>
      </c>
      <c r="Q73" s="222">
        <v>142</v>
      </c>
      <c r="R73" s="222">
        <v>142</v>
      </c>
      <c r="S73" s="222">
        <v>142</v>
      </c>
      <c r="T73" s="222">
        <v>142</v>
      </c>
      <c r="U73" s="222">
        <v>142</v>
      </c>
      <c r="V73" s="222">
        <v>142</v>
      </c>
      <c r="W73" s="222">
        <v>142</v>
      </c>
      <c r="X73" s="222">
        <v>112</v>
      </c>
      <c r="Y73" s="222">
        <v>82</v>
      </c>
      <c r="Z73" s="222">
        <v>52</v>
      </c>
      <c r="AA73" s="222">
        <v>22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30</v>
      </c>
      <c r="AX73" s="222">
        <v>39</v>
      </c>
      <c r="AY73" s="222">
        <v>39</v>
      </c>
      <c r="AZ73" s="222">
        <v>39</v>
      </c>
      <c r="BA73" s="222">
        <v>39</v>
      </c>
      <c r="BB73" s="222">
        <v>39</v>
      </c>
      <c r="BC73" s="222">
        <v>39</v>
      </c>
      <c r="BD73" s="222">
        <v>39</v>
      </c>
      <c r="BE73" s="222">
        <v>39</v>
      </c>
      <c r="BF73" s="222">
        <v>39</v>
      </c>
      <c r="BG73" s="222">
        <v>39</v>
      </c>
      <c r="BH73" s="222">
        <v>39</v>
      </c>
      <c r="BI73" s="222">
        <v>39</v>
      </c>
      <c r="BJ73" s="222">
        <v>39</v>
      </c>
      <c r="BK73" s="222">
        <v>39</v>
      </c>
      <c r="BL73" s="222">
        <v>39</v>
      </c>
      <c r="BM73" s="222">
        <v>9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30</v>
      </c>
      <c r="CN73" s="222">
        <v>60</v>
      </c>
      <c r="CO73" s="222">
        <v>90</v>
      </c>
      <c r="CP73" s="222">
        <v>120</v>
      </c>
      <c r="CQ73" s="222">
        <v>125</v>
      </c>
      <c r="CR73" s="222">
        <v>125</v>
      </c>
      <c r="CS73" s="222">
        <v>125</v>
      </c>
      <c r="CT73" s="19">
        <f>SUM(B73:CS73)</f>
        <v>4423</v>
      </c>
      <c r="CU73" s="107"/>
    </row>
    <row r="74" spans="1:100">
      <c r="A74" s="19" t="s">
        <v>33</v>
      </c>
      <c r="B74" s="222">
        <v>60</v>
      </c>
      <c r="C74" s="222">
        <v>120</v>
      </c>
      <c r="D74" s="222">
        <v>138</v>
      </c>
      <c r="E74" s="222">
        <v>138</v>
      </c>
      <c r="F74" s="222">
        <v>138</v>
      </c>
      <c r="G74" s="222">
        <v>138</v>
      </c>
      <c r="H74" s="222">
        <v>138</v>
      </c>
      <c r="I74" s="222">
        <v>138</v>
      </c>
      <c r="J74" s="222">
        <v>138</v>
      </c>
      <c r="K74" s="222">
        <v>138</v>
      </c>
      <c r="L74" s="222">
        <v>138</v>
      </c>
      <c r="M74" s="222">
        <v>138</v>
      </c>
      <c r="N74" s="222">
        <v>138</v>
      </c>
      <c r="O74" s="222">
        <v>138</v>
      </c>
      <c r="P74" s="222">
        <v>138</v>
      </c>
      <c r="Q74" s="222">
        <v>138</v>
      </c>
      <c r="R74" s="222">
        <v>138</v>
      </c>
      <c r="S74" s="222">
        <v>138</v>
      </c>
      <c r="T74" s="222">
        <v>138</v>
      </c>
      <c r="U74" s="222">
        <v>138</v>
      </c>
      <c r="V74" s="222">
        <v>138</v>
      </c>
      <c r="W74" s="222">
        <v>78</v>
      </c>
      <c r="X74" s="222">
        <v>18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60</v>
      </c>
      <c r="AY74" s="222">
        <v>120</v>
      </c>
      <c r="AZ74" s="222">
        <v>133</v>
      </c>
      <c r="BA74" s="222">
        <v>133</v>
      </c>
      <c r="BB74" s="222">
        <v>133</v>
      </c>
      <c r="BC74" s="222">
        <v>133</v>
      </c>
      <c r="BD74" s="222">
        <v>133</v>
      </c>
      <c r="BE74" s="222">
        <v>133</v>
      </c>
      <c r="BF74" s="222">
        <v>133</v>
      </c>
      <c r="BG74" s="222">
        <v>133</v>
      </c>
      <c r="BH74" s="222">
        <v>133</v>
      </c>
      <c r="BI74" s="222">
        <v>133</v>
      </c>
      <c r="BJ74" s="222">
        <v>133</v>
      </c>
      <c r="BK74" s="222">
        <v>73</v>
      </c>
      <c r="BL74" s="222">
        <v>13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60</v>
      </c>
      <c r="CN74" s="222">
        <v>120</v>
      </c>
      <c r="CO74" s="222">
        <v>129</v>
      </c>
      <c r="CP74" s="222">
        <v>129</v>
      </c>
      <c r="CQ74" s="222">
        <v>129</v>
      </c>
      <c r="CR74" s="222">
        <v>129</v>
      </c>
      <c r="CS74" s="222">
        <v>129</v>
      </c>
      <c r="CT74" s="19">
        <f t="shared" ref="CT74:CT79" si="67">SUM(B74:CS74)</f>
        <v>5452</v>
      </c>
      <c r="CU74" s="107"/>
    </row>
    <row r="75" spans="1:100">
      <c r="A75" s="19" t="s">
        <v>34</v>
      </c>
      <c r="B75" s="222">
        <v>99</v>
      </c>
      <c r="C75" s="222">
        <v>99</v>
      </c>
      <c r="D75" s="222">
        <v>99</v>
      </c>
      <c r="E75" s="222">
        <v>99</v>
      </c>
      <c r="F75" s="222">
        <v>99</v>
      </c>
      <c r="G75" s="222">
        <v>99</v>
      </c>
      <c r="H75" s="222">
        <v>99</v>
      </c>
      <c r="I75" s="222">
        <v>99</v>
      </c>
      <c r="J75" s="222">
        <v>99</v>
      </c>
      <c r="K75" s="222">
        <v>99</v>
      </c>
      <c r="L75" s="222">
        <v>99</v>
      </c>
      <c r="M75" s="222">
        <v>99</v>
      </c>
      <c r="N75" s="222">
        <v>99</v>
      </c>
      <c r="O75" s="222">
        <v>99</v>
      </c>
      <c r="P75" s="222">
        <v>99</v>
      </c>
      <c r="Q75" s="222">
        <v>99</v>
      </c>
      <c r="R75" s="222">
        <v>99</v>
      </c>
      <c r="S75" s="222">
        <v>99</v>
      </c>
      <c r="T75" s="222">
        <v>99</v>
      </c>
      <c r="U75" s="222">
        <v>99</v>
      </c>
      <c r="V75" s="222">
        <v>99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81</v>
      </c>
      <c r="BA75" s="222">
        <v>81</v>
      </c>
      <c r="BB75" s="222">
        <v>81</v>
      </c>
      <c r="BC75" s="222">
        <v>81</v>
      </c>
      <c r="BD75" s="222">
        <v>81</v>
      </c>
      <c r="BE75" s="222">
        <v>81</v>
      </c>
      <c r="BF75" s="222">
        <v>81</v>
      </c>
      <c r="BG75" s="222">
        <v>81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7"/>
        <v>2727</v>
      </c>
      <c r="CU75" s="107"/>
    </row>
    <row r="76" spans="1:100">
      <c r="A76" s="19" t="s">
        <v>35</v>
      </c>
      <c r="B76" s="222">
        <v>76</v>
      </c>
      <c r="C76" s="222">
        <v>76</v>
      </c>
      <c r="D76" s="222">
        <v>76</v>
      </c>
      <c r="E76" s="222">
        <v>76</v>
      </c>
      <c r="F76" s="222">
        <v>76</v>
      </c>
      <c r="G76" s="222">
        <v>76</v>
      </c>
      <c r="H76" s="222">
        <v>76</v>
      </c>
      <c r="I76" s="222">
        <v>76</v>
      </c>
      <c r="J76" s="222">
        <v>76</v>
      </c>
      <c r="K76" s="222">
        <v>76</v>
      </c>
      <c r="L76" s="222">
        <v>76</v>
      </c>
      <c r="M76" s="222">
        <v>76</v>
      </c>
      <c r="N76" s="222">
        <v>76</v>
      </c>
      <c r="O76" s="222">
        <v>76</v>
      </c>
      <c r="P76" s="222">
        <v>76</v>
      </c>
      <c r="Q76" s="222">
        <v>76</v>
      </c>
      <c r="R76" s="222">
        <v>76</v>
      </c>
      <c r="S76" s="222">
        <v>76</v>
      </c>
      <c r="T76" s="222">
        <v>76</v>
      </c>
      <c r="U76" s="222">
        <v>76</v>
      </c>
      <c r="V76" s="222">
        <v>76</v>
      </c>
      <c r="W76" s="222">
        <v>76</v>
      </c>
      <c r="X76" s="222">
        <v>76</v>
      </c>
      <c r="Y76" s="222">
        <v>76</v>
      </c>
      <c r="Z76" s="222">
        <v>76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80</v>
      </c>
      <c r="AL76" s="222">
        <v>80</v>
      </c>
      <c r="AM76" s="222">
        <v>80</v>
      </c>
      <c r="AN76" s="222">
        <v>80</v>
      </c>
      <c r="AO76" s="222">
        <v>80</v>
      </c>
      <c r="AP76" s="222">
        <v>80</v>
      </c>
      <c r="AQ76" s="222">
        <v>80</v>
      </c>
      <c r="AR76" s="222">
        <v>80</v>
      </c>
      <c r="AS76" s="222">
        <v>80</v>
      </c>
      <c r="AT76" s="222">
        <v>80</v>
      </c>
      <c r="AU76" s="222">
        <v>80</v>
      </c>
      <c r="AV76" s="222">
        <v>80</v>
      </c>
      <c r="AW76" s="222">
        <v>80</v>
      </c>
      <c r="AX76" s="222">
        <v>80</v>
      </c>
      <c r="AY76" s="222">
        <v>80</v>
      </c>
      <c r="AZ76" s="222">
        <v>80</v>
      </c>
      <c r="BA76" s="222">
        <v>80</v>
      </c>
      <c r="BB76" s="222">
        <v>80</v>
      </c>
      <c r="BC76" s="222">
        <v>80</v>
      </c>
      <c r="BD76" s="222">
        <v>80</v>
      </c>
      <c r="BE76" s="222">
        <v>80</v>
      </c>
      <c r="BF76" s="222">
        <v>80</v>
      </c>
      <c r="BG76" s="222">
        <v>80</v>
      </c>
      <c r="BH76" s="222">
        <v>80</v>
      </c>
      <c r="BI76" s="222">
        <v>80</v>
      </c>
      <c r="BJ76" s="222">
        <v>80</v>
      </c>
      <c r="BK76" s="222">
        <v>80</v>
      </c>
      <c r="BL76" s="222">
        <v>80</v>
      </c>
      <c r="BM76" s="222">
        <v>80</v>
      </c>
      <c r="BN76" s="222">
        <v>80</v>
      </c>
      <c r="BO76" s="222">
        <v>80</v>
      </c>
      <c r="BP76" s="222">
        <v>80</v>
      </c>
      <c r="BQ76" s="222">
        <v>80</v>
      </c>
      <c r="BR76" s="222">
        <v>80</v>
      </c>
      <c r="BS76" s="222">
        <v>80</v>
      </c>
      <c r="BT76" s="222">
        <v>80</v>
      </c>
      <c r="BU76" s="222">
        <v>80</v>
      </c>
      <c r="BV76" s="222">
        <v>80</v>
      </c>
      <c r="BW76" s="222">
        <v>80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68</v>
      </c>
      <c r="CJ76" s="222">
        <v>68</v>
      </c>
      <c r="CK76" s="222">
        <v>68</v>
      </c>
      <c r="CL76" s="222">
        <v>68</v>
      </c>
      <c r="CM76" s="222">
        <v>68</v>
      </c>
      <c r="CN76" s="222">
        <v>68</v>
      </c>
      <c r="CO76" s="222">
        <v>68</v>
      </c>
      <c r="CP76" s="222">
        <v>68</v>
      </c>
      <c r="CQ76" s="222">
        <v>68</v>
      </c>
      <c r="CR76" s="222">
        <v>68</v>
      </c>
      <c r="CS76" s="222">
        <v>68</v>
      </c>
      <c r="CT76" s="19">
        <f t="shared" si="67"/>
        <v>5768</v>
      </c>
      <c r="CU76" s="107"/>
    </row>
    <row r="77" spans="1:100">
      <c r="A77" s="19" t="s">
        <v>36</v>
      </c>
      <c r="B77" s="222">
        <v>30</v>
      </c>
      <c r="C77" s="222">
        <v>60</v>
      </c>
      <c r="D77" s="222">
        <v>90</v>
      </c>
      <c r="E77" s="222">
        <v>100</v>
      </c>
      <c r="F77" s="222">
        <v>100</v>
      </c>
      <c r="G77" s="222">
        <v>100</v>
      </c>
      <c r="H77" s="222">
        <v>100</v>
      </c>
      <c r="I77" s="222">
        <v>100</v>
      </c>
      <c r="J77" s="222">
        <v>100</v>
      </c>
      <c r="K77" s="222">
        <v>100</v>
      </c>
      <c r="L77" s="222">
        <v>100</v>
      </c>
      <c r="M77" s="222">
        <v>100</v>
      </c>
      <c r="N77" s="222">
        <v>100</v>
      </c>
      <c r="O77" s="222">
        <v>100</v>
      </c>
      <c r="P77" s="222">
        <v>100</v>
      </c>
      <c r="Q77" s="222">
        <v>100</v>
      </c>
      <c r="R77" s="222">
        <v>100</v>
      </c>
      <c r="S77" s="222">
        <v>100</v>
      </c>
      <c r="T77" s="222">
        <v>100</v>
      </c>
      <c r="U77" s="222">
        <v>100</v>
      </c>
      <c r="V77" s="222">
        <v>100</v>
      </c>
      <c r="W77" s="222">
        <v>100</v>
      </c>
      <c r="X77" s="222">
        <v>100</v>
      </c>
      <c r="Y77" s="222">
        <v>100</v>
      </c>
      <c r="Z77" s="222">
        <v>100</v>
      </c>
      <c r="AA77" s="222">
        <v>70</v>
      </c>
      <c r="AB77" s="222">
        <v>40</v>
      </c>
      <c r="AC77" s="222">
        <v>10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0</v>
      </c>
      <c r="AT77" s="222">
        <v>30</v>
      </c>
      <c r="AU77" s="222">
        <v>60</v>
      </c>
      <c r="AV77" s="222">
        <v>90</v>
      </c>
      <c r="AW77" s="222">
        <v>120</v>
      </c>
      <c r="AX77" s="222">
        <v>131</v>
      </c>
      <c r="AY77" s="222">
        <v>131</v>
      </c>
      <c r="AZ77" s="222">
        <v>131</v>
      </c>
      <c r="BA77" s="222">
        <v>131</v>
      </c>
      <c r="BB77" s="222">
        <v>131</v>
      </c>
      <c r="BC77" s="222">
        <v>131</v>
      </c>
      <c r="BD77" s="222">
        <v>131</v>
      </c>
      <c r="BE77" s="222">
        <v>131</v>
      </c>
      <c r="BF77" s="222">
        <v>131</v>
      </c>
      <c r="BG77" s="222">
        <v>131</v>
      </c>
      <c r="BH77" s="222">
        <v>131</v>
      </c>
      <c r="BI77" s="222">
        <v>131</v>
      </c>
      <c r="BJ77" s="222">
        <v>131</v>
      </c>
      <c r="BK77" s="222">
        <v>131</v>
      </c>
      <c r="BL77" s="222">
        <v>131</v>
      </c>
      <c r="BM77" s="222">
        <v>131</v>
      </c>
      <c r="BN77" s="222">
        <v>131</v>
      </c>
      <c r="BO77" s="222">
        <v>131</v>
      </c>
      <c r="BP77" s="222">
        <v>131</v>
      </c>
      <c r="BQ77" s="222">
        <v>131</v>
      </c>
      <c r="BR77" s="222">
        <v>131</v>
      </c>
      <c r="BS77" s="222">
        <v>131</v>
      </c>
      <c r="BT77" s="222">
        <v>131</v>
      </c>
      <c r="BU77" s="222">
        <v>131</v>
      </c>
      <c r="BV77" s="222">
        <v>131</v>
      </c>
      <c r="BW77" s="222">
        <v>101</v>
      </c>
      <c r="BX77" s="222">
        <v>71</v>
      </c>
      <c r="BY77" s="222">
        <v>41</v>
      </c>
      <c r="BZ77" s="222">
        <v>11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30</v>
      </c>
      <c r="CJ77" s="222">
        <v>60</v>
      </c>
      <c r="CK77" s="222">
        <v>90</v>
      </c>
      <c r="CL77" s="222">
        <v>105</v>
      </c>
      <c r="CM77" s="222">
        <v>105</v>
      </c>
      <c r="CN77" s="222">
        <v>105</v>
      </c>
      <c r="CO77" s="222">
        <v>105</v>
      </c>
      <c r="CP77" s="222">
        <v>105</v>
      </c>
      <c r="CQ77" s="222">
        <v>105</v>
      </c>
      <c r="CR77" s="222">
        <v>105</v>
      </c>
      <c r="CS77" s="222">
        <v>105</v>
      </c>
      <c r="CT77" s="19">
        <f t="shared" si="67"/>
        <v>7319</v>
      </c>
      <c r="CU77" s="107"/>
    </row>
    <row r="78" spans="1:100">
      <c r="A78" s="19" t="s">
        <v>37</v>
      </c>
      <c r="B78" s="222">
        <v>75</v>
      </c>
      <c r="C78" s="222">
        <v>150</v>
      </c>
      <c r="D78" s="222">
        <v>188</v>
      </c>
      <c r="E78" s="222">
        <v>188</v>
      </c>
      <c r="F78" s="222">
        <v>188</v>
      </c>
      <c r="G78" s="222">
        <v>188</v>
      </c>
      <c r="H78" s="222">
        <v>188</v>
      </c>
      <c r="I78" s="222">
        <v>188</v>
      </c>
      <c r="J78" s="222">
        <v>188</v>
      </c>
      <c r="K78" s="222">
        <v>188</v>
      </c>
      <c r="L78" s="222">
        <v>188</v>
      </c>
      <c r="M78" s="222">
        <v>188</v>
      </c>
      <c r="N78" s="222">
        <v>188</v>
      </c>
      <c r="O78" s="222">
        <v>188</v>
      </c>
      <c r="P78" s="222">
        <v>188</v>
      </c>
      <c r="Q78" s="222">
        <v>188</v>
      </c>
      <c r="R78" s="222">
        <v>188</v>
      </c>
      <c r="S78" s="222">
        <v>188</v>
      </c>
      <c r="T78" s="222">
        <v>188</v>
      </c>
      <c r="U78" s="222">
        <v>188</v>
      </c>
      <c r="V78" s="222">
        <v>188</v>
      </c>
      <c r="W78" s="222">
        <v>188</v>
      </c>
      <c r="X78" s="222">
        <v>113</v>
      </c>
      <c r="Y78" s="222">
        <v>38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39</v>
      </c>
      <c r="AW78" s="222">
        <v>39</v>
      </c>
      <c r="AX78" s="222">
        <v>39</v>
      </c>
      <c r="AY78" s="222">
        <v>39</v>
      </c>
      <c r="AZ78" s="222">
        <v>39</v>
      </c>
      <c r="BA78" s="222">
        <v>39</v>
      </c>
      <c r="BB78" s="222">
        <v>39</v>
      </c>
      <c r="BC78" s="222">
        <v>39</v>
      </c>
      <c r="BD78" s="222">
        <v>39</v>
      </c>
      <c r="BE78" s="222">
        <v>39</v>
      </c>
      <c r="BF78" s="222">
        <v>39</v>
      </c>
      <c r="BG78" s="222">
        <v>39</v>
      </c>
      <c r="BH78" s="222">
        <v>39</v>
      </c>
      <c r="BI78" s="222">
        <v>39</v>
      </c>
      <c r="BJ78" s="222">
        <v>39</v>
      </c>
      <c r="BK78" s="222">
        <v>39</v>
      </c>
      <c r="BL78" s="222">
        <v>39</v>
      </c>
      <c r="BM78" s="222">
        <v>39</v>
      </c>
      <c r="BN78" s="222">
        <v>39</v>
      </c>
      <c r="BO78" s="222">
        <v>39</v>
      </c>
      <c r="BP78" s="222">
        <v>39</v>
      </c>
      <c r="BQ78" s="222">
        <v>39</v>
      </c>
      <c r="BR78" s="222">
        <v>39</v>
      </c>
      <c r="BS78" s="222">
        <v>39</v>
      </c>
      <c r="BT78" s="222">
        <v>39</v>
      </c>
      <c r="BU78" s="222">
        <v>39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75</v>
      </c>
      <c r="CM78" s="222">
        <v>150</v>
      </c>
      <c r="CN78" s="222">
        <v>168</v>
      </c>
      <c r="CO78" s="222">
        <v>168</v>
      </c>
      <c r="CP78" s="222">
        <v>168</v>
      </c>
      <c r="CQ78" s="222">
        <v>168</v>
      </c>
      <c r="CR78" s="222">
        <v>168</v>
      </c>
      <c r="CS78" s="222">
        <v>168</v>
      </c>
      <c r="CT78" s="19">
        <f t="shared" si="67"/>
        <v>6383</v>
      </c>
      <c r="CU78" s="107"/>
    </row>
    <row r="79" spans="1:100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7"/>
        <v>0</v>
      </c>
      <c r="CU79" s="107"/>
    </row>
    <row r="80" spans="1:100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  <c r="CU80" s="107"/>
    </row>
    <row r="81" spans="1:102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107"/>
      <c r="CV81" s="3"/>
      <c r="CX81" s="106"/>
    </row>
    <row r="82" spans="1:102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105"/>
      <c r="CV82" s="113"/>
      <c r="CX82" s="187"/>
    </row>
    <row r="83" spans="1:102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  <c r="CU83" s="105"/>
      <c r="CX83" s="187"/>
    </row>
    <row r="84" spans="1:102">
      <c r="A84" s="157" t="s">
        <v>53</v>
      </c>
      <c r="B84" s="163">
        <f>SUM(B85:B87)</f>
        <v>0</v>
      </c>
      <c r="C84" s="164">
        <f t="shared" ref="C84:BN84" si="68">SUM(C85:C87)</f>
        <v>0</v>
      </c>
      <c r="D84" s="164">
        <f t="shared" si="68"/>
        <v>0</v>
      </c>
      <c r="E84" s="164">
        <f t="shared" si="68"/>
        <v>0</v>
      </c>
      <c r="F84" s="164">
        <f t="shared" si="68"/>
        <v>0</v>
      </c>
      <c r="G84" s="164">
        <f t="shared" si="68"/>
        <v>0</v>
      </c>
      <c r="H84" s="164">
        <f t="shared" si="68"/>
        <v>0</v>
      </c>
      <c r="I84" s="164">
        <f t="shared" si="68"/>
        <v>0</v>
      </c>
      <c r="J84" s="164">
        <f t="shared" si="68"/>
        <v>0</v>
      </c>
      <c r="K84" s="164">
        <f t="shared" si="68"/>
        <v>0</v>
      </c>
      <c r="L84" s="164">
        <f t="shared" si="68"/>
        <v>0</v>
      </c>
      <c r="M84" s="164">
        <f t="shared" si="68"/>
        <v>0</v>
      </c>
      <c r="N84" s="164">
        <f t="shared" si="68"/>
        <v>0</v>
      </c>
      <c r="O84" s="164">
        <f t="shared" si="68"/>
        <v>0</v>
      </c>
      <c r="P84" s="164">
        <f t="shared" si="68"/>
        <v>39.61</v>
      </c>
      <c r="Q84" s="164">
        <f t="shared" si="68"/>
        <v>62.8</v>
      </c>
      <c r="R84" s="164">
        <f t="shared" si="68"/>
        <v>0</v>
      </c>
      <c r="S84" s="164">
        <f t="shared" si="68"/>
        <v>0</v>
      </c>
      <c r="T84" s="164">
        <f t="shared" si="68"/>
        <v>0</v>
      </c>
      <c r="U84" s="164">
        <f t="shared" si="68"/>
        <v>0</v>
      </c>
      <c r="V84" s="164">
        <f t="shared" si="68"/>
        <v>0</v>
      </c>
      <c r="W84" s="164">
        <f t="shared" si="68"/>
        <v>0</v>
      </c>
      <c r="X84" s="164">
        <f t="shared" si="68"/>
        <v>0</v>
      </c>
      <c r="Y84" s="164">
        <f t="shared" si="68"/>
        <v>0</v>
      </c>
      <c r="Z84" s="164">
        <f t="shared" si="68"/>
        <v>31.240000000000002</v>
      </c>
      <c r="AA84" s="164">
        <f t="shared" si="68"/>
        <v>0</v>
      </c>
      <c r="AB84" s="164">
        <f t="shared" si="68"/>
        <v>0</v>
      </c>
      <c r="AC84" s="164">
        <f t="shared" si="68"/>
        <v>0</v>
      </c>
      <c r="AD84" s="164">
        <f t="shared" si="68"/>
        <v>0</v>
      </c>
      <c r="AE84" s="164">
        <f t="shared" si="68"/>
        <v>0</v>
      </c>
      <c r="AF84" s="164">
        <f t="shared" si="68"/>
        <v>0</v>
      </c>
      <c r="AG84" s="164">
        <f t="shared" si="68"/>
        <v>0</v>
      </c>
      <c r="AH84" s="164">
        <f t="shared" si="68"/>
        <v>0</v>
      </c>
      <c r="AI84" s="164">
        <f t="shared" si="68"/>
        <v>0</v>
      </c>
      <c r="AJ84" s="164">
        <f t="shared" si="68"/>
        <v>0</v>
      </c>
      <c r="AK84" s="164">
        <f t="shared" si="68"/>
        <v>0</v>
      </c>
      <c r="AL84" s="164">
        <f t="shared" si="68"/>
        <v>0</v>
      </c>
      <c r="AM84" s="164">
        <f t="shared" si="68"/>
        <v>0</v>
      </c>
      <c r="AN84" s="164">
        <f t="shared" si="68"/>
        <v>0</v>
      </c>
      <c r="AO84" s="164">
        <f t="shared" si="68"/>
        <v>0</v>
      </c>
      <c r="AP84" s="164">
        <f t="shared" si="68"/>
        <v>0</v>
      </c>
      <c r="AQ84" s="164">
        <f t="shared" si="68"/>
        <v>0</v>
      </c>
      <c r="AR84" s="164">
        <f t="shared" si="68"/>
        <v>0</v>
      </c>
      <c r="AS84" s="164">
        <f t="shared" si="68"/>
        <v>0</v>
      </c>
      <c r="AT84" s="164">
        <f t="shared" si="68"/>
        <v>0</v>
      </c>
      <c r="AU84" s="164">
        <f t="shared" si="68"/>
        <v>0</v>
      </c>
      <c r="AV84" s="164">
        <f t="shared" si="68"/>
        <v>0</v>
      </c>
      <c r="AW84" s="164">
        <f t="shared" si="68"/>
        <v>0</v>
      </c>
      <c r="AX84" s="164">
        <f t="shared" si="68"/>
        <v>0</v>
      </c>
      <c r="AY84" s="164">
        <f t="shared" si="68"/>
        <v>0</v>
      </c>
      <c r="AZ84" s="164">
        <f t="shared" si="68"/>
        <v>0</v>
      </c>
      <c r="BA84" s="164">
        <f t="shared" si="68"/>
        <v>0</v>
      </c>
      <c r="BB84" s="164">
        <f t="shared" si="68"/>
        <v>74.400000000000006</v>
      </c>
      <c r="BC84" s="164">
        <f t="shared" si="68"/>
        <v>74.099999999999994</v>
      </c>
      <c r="BD84" s="164">
        <f t="shared" si="68"/>
        <v>74</v>
      </c>
      <c r="BE84" s="164">
        <f t="shared" si="68"/>
        <v>73.8</v>
      </c>
      <c r="BF84" s="164">
        <f t="shared" si="68"/>
        <v>0</v>
      </c>
      <c r="BG84" s="164">
        <f t="shared" si="68"/>
        <v>0</v>
      </c>
      <c r="BH84" s="164">
        <f t="shared" si="68"/>
        <v>0</v>
      </c>
      <c r="BI84" s="164">
        <f t="shared" si="68"/>
        <v>0</v>
      </c>
      <c r="BJ84" s="164">
        <f t="shared" si="68"/>
        <v>22.8</v>
      </c>
      <c r="BK84" s="164">
        <f t="shared" si="68"/>
        <v>25.3</v>
      </c>
      <c r="BL84" s="164">
        <f t="shared" si="68"/>
        <v>0</v>
      </c>
      <c r="BM84" s="164">
        <f t="shared" si="68"/>
        <v>0</v>
      </c>
      <c r="BN84" s="164">
        <f t="shared" si="68"/>
        <v>0</v>
      </c>
      <c r="BO84" s="164">
        <f t="shared" ref="BO84:CS84" si="69">SUM(BO85:BO87)</f>
        <v>0</v>
      </c>
      <c r="BP84" s="164">
        <f t="shared" si="69"/>
        <v>0</v>
      </c>
      <c r="BQ84" s="164">
        <f t="shared" si="69"/>
        <v>0</v>
      </c>
      <c r="BR84" s="164">
        <f t="shared" si="69"/>
        <v>0</v>
      </c>
      <c r="BS84" s="164">
        <f t="shared" si="69"/>
        <v>0</v>
      </c>
      <c r="BT84" s="164">
        <f t="shared" si="69"/>
        <v>0</v>
      </c>
      <c r="BU84" s="164">
        <f t="shared" si="69"/>
        <v>0</v>
      </c>
      <c r="BV84" s="164">
        <f t="shared" si="69"/>
        <v>0</v>
      </c>
      <c r="BW84" s="164">
        <f t="shared" si="69"/>
        <v>0</v>
      </c>
      <c r="BX84" s="164">
        <f t="shared" si="69"/>
        <v>0</v>
      </c>
      <c r="BY84" s="164">
        <f t="shared" si="69"/>
        <v>0</v>
      </c>
      <c r="BZ84" s="164">
        <f t="shared" si="69"/>
        <v>0</v>
      </c>
      <c r="CA84" s="164">
        <f t="shared" si="69"/>
        <v>0</v>
      </c>
      <c r="CB84" s="164">
        <f t="shared" si="69"/>
        <v>0</v>
      </c>
      <c r="CC84" s="164">
        <f t="shared" si="69"/>
        <v>0</v>
      </c>
      <c r="CD84" s="164">
        <f t="shared" si="69"/>
        <v>0</v>
      </c>
      <c r="CE84" s="164">
        <f t="shared" si="69"/>
        <v>0</v>
      </c>
      <c r="CF84" s="164">
        <f t="shared" si="69"/>
        <v>0</v>
      </c>
      <c r="CG84" s="164">
        <f t="shared" si="69"/>
        <v>0</v>
      </c>
      <c r="CH84" s="164">
        <f t="shared" si="69"/>
        <v>36.42</v>
      </c>
      <c r="CI84" s="164">
        <f t="shared" si="69"/>
        <v>0</v>
      </c>
      <c r="CJ84" s="164">
        <f t="shared" si="69"/>
        <v>0</v>
      </c>
      <c r="CK84" s="164">
        <f>SUM(CK85:CK87)</f>
        <v>0</v>
      </c>
      <c r="CL84" s="164">
        <f t="shared" si="69"/>
        <v>0</v>
      </c>
      <c r="CM84" s="164">
        <f t="shared" si="69"/>
        <v>0</v>
      </c>
      <c r="CN84" s="164">
        <f t="shared" si="69"/>
        <v>0</v>
      </c>
      <c r="CO84" s="164">
        <f t="shared" si="69"/>
        <v>0</v>
      </c>
      <c r="CP84" s="164">
        <f t="shared" si="69"/>
        <v>0</v>
      </c>
      <c r="CQ84" s="164">
        <f t="shared" si="69"/>
        <v>0</v>
      </c>
      <c r="CR84" s="164">
        <f t="shared" si="69"/>
        <v>0</v>
      </c>
      <c r="CS84" s="165">
        <f t="shared" si="69"/>
        <v>0</v>
      </c>
      <c r="CT84" s="161">
        <f>SUM(B84:CS84)</f>
        <v>514.47</v>
      </c>
      <c r="CU84" s="105"/>
      <c r="CW84" s="211"/>
    </row>
    <row r="85" spans="1:102">
      <c r="A85" s="17" t="s">
        <v>54</v>
      </c>
      <c r="B85" s="27" cm="1">
        <f t="array" ref="B85:CS85">[4]Sheet2!$B$5:$CS$5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  <c r="CU85" s="107"/>
    </row>
    <row r="86" spans="1:102">
      <c r="A86" s="17" t="s">
        <v>55</v>
      </c>
      <c r="B86" s="27" cm="1">
        <f t="array" ref="B86:CS86">[5]Sheet2!$B$5:$CS$5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39.61</v>
      </c>
      <c r="Q86" s="1">
        <v>62.8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31.240000000000002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74.400000000000006</v>
      </c>
      <c r="BC86" s="1">
        <v>74.099999999999994</v>
      </c>
      <c r="BD86" s="1">
        <v>74</v>
      </c>
      <c r="BE86" s="1">
        <v>73.8</v>
      </c>
      <c r="BF86" s="1">
        <v>0</v>
      </c>
      <c r="BG86" s="1">
        <v>0</v>
      </c>
      <c r="BH86" s="1">
        <v>0</v>
      </c>
      <c r="BI86" s="1">
        <v>0</v>
      </c>
      <c r="BJ86" s="1">
        <v>22.8</v>
      </c>
      <c r="BK86" s="1">
        <v>25.3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36.42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0">SUM(B86:CS86)</f>
        <v>514.47</v>
      </c>
      <c r="CU86" s="107"/>
    </row>
    <row r="87" spans="1:102">
      <c r="A87" s="17" t="s">
        <v>56</v>
      </c>
      <c r="B87" s="27" cm="1">
        <f t="array" ref="B87:CS87">[6]Sheet2!$B$5:$CS$5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0"/>
        <v>0</v>
      </c>
      <c r="CU87" s="107"/>
    </row>
    <row r="88" spans="1:102">
      <c r="A88" s="158" t="s">
        <v>57</v>
      </c>
      <c r="B88" s="166">
        <f t="shared" ref="B88:AG88" si="71">SUM(B89:B89)</f>
        <v>0</v>
      </c>
      <c r="C88" s="91">
        <f t="shared" si="71"/>
        <v>0</v>
      </c>
      <c r="D88" s="91">
        <f t="shared" si="71"/>
        <v>0</v>
      </c>
      <c r="E88" s="91">
        <f t="shared" si="71"/>
        <v>0</v>
      </c>
      <c r="F88" s="91">
        <f t="shared" si="71"/>
        <v>0</v>
      </c>
      <c r="G88" s="91">
        <f t="shared" si="71"/>
        <v>0</v>
      </c>
      <c r="H88" s="91">
        <f t="shared" si="71"/>
        <v>0</v>
      </c>
      <c r="I88" s="91">
        <f t="shared" si="71"/>
        <v>0</v>
      </c>
      <c r="J88" s="91">
        <f t="shared" si="71"/>
        <v>0</v>
      </c>
      <c r="K88" s="91">
        <f t="shared" si="71"/>
        <v>0</v>
      </c>
      <c r="L88" s="91">
        <f t="shared" si="71"/>
        <v>0</v>
      </c>
      <c r="M88" s="91">
        <f t="shared" si="71"/>
        <v>0</v>
      </c>
      <c r="N88" s="91">
        <f t="shared" si="71"/>
        <v>0</v>
      </c>
      <c r="O88" s="91">
        <f t="shared" si="71"/>
        <v>0</v>
      </c>
      <c r="P88" s="91">
        <f t="shared" si="71"/>
        <v>0</v>
      </c>
      <c r="Q88" s="91">
        <f t="shared" si="71"/>
        <v>0</v>
      </c>
      <c r="R88" s="91">
        <f t="shared" si="71"/>
        <v>0</v>
      </c>
      <c r="S88" s="91">
        <f t="shared" si="71"/>
        <v>0</v>
      </c>
      <c r="T88" s="91">
        <f t="shared" si="71"/>
        <v>0</v>
      </c>
      <c r="U88" s="91">
        <f t="shared" si="71"/>
        <v>0</v>
      </c>
      <c r="V88" s="91">
        <f t="shared" si="71"/>
        <v>0</v>
      </c>
      <c r="W88" s="91">
        <f t="shared" si="71"/>
        <v>0</v>
      </c>
      <c r="X88" s="91">
        <f t="shared" si="71"/>
        <v>0</v>
      </c>
      <c r="Y88" s="91">
        <f t="shared" si="71"/>
        <v>0</v>
      </c>
      <c r="Z88" s="91">
        <f t="shared" si="71"/>
        <v>0</v>
      </c>
      <c r="AA88" s="91">
        <f t="shared" si="71"/>
        <v>1.1999999999999999E-3</v>
      </c>
      <c r="AB88" s="91">
        <f t="shared" si="71"/>
        <v>0.77351999999999999</v>
      </c>
      <c r="AC88" s="91">
        <f t="shared" si="71"/>
        <v>4.0690476800000006</v>
      </c>
      <c r="AD88" s="91">
        <f t="shared" si="71"/>
        <v>8.4223063000000007</v>
      </c>
      <c r="AE88" s="91">
        <f t="shared" si="71"/>
        <v>15.185675400000001</v>
      </c>
      <c r="AF88" s="91">
        <f t="shared" si="71"/>
        <v>26.586969800000002</v>
      </c>
      <c r="AG88" s="91">
        <f t="shared" si="71"/>
        <v>35.646389000000006</v>
      </c>
      <c r="AH88" s="91">
        <f t="shared" ref="AH88:BM88" si="72">SUM(AH89:AH89)</f>
        <v>48.228474999999996</v>
      </c>
      <c r="AI88" s="91">
        <f t="shared" si="72"/>
        <v>60.992471000000002</v>
      </c>
      <c r="AJ88" s="91">
        <f t="shared" si="72"/>
        <v>70.331320000000005</v>
      </c>
      <c r="AK88" s="91">
        <f t="shared" si="72"/>
        <v>84.211149000000006</v>
      </c>
      <c r="AL88" s="91">
        <f t="shared" si="72"/>
        <v>96.983079999999987</v>
      </c>
      <c r="AM88" s="91">
        <f t="shared" si="72"/>
        <v>105.33127999999998</v>
      </c>
      <c r="AN88" s="91">
        <f t="shared" si="72"/>
        <v>115.33730199999999</v>
      </c>
      <c r="AO88" s="91">
        <f t="shared" si="72"/>
        <v>124.347472</v>
      </c>
      <c r="AP88" s="91">
        <f t="shared" si="72"/>
        <v>131.974805</v>
      </c>
      <c r="AQ88" s="91">
        <f t="shared" si="72"/>
        <v>142.50075900000002</v>
      </c>
      <c r="AR88" s="91">
        <f t="shared" si="72"/>
        <v>147.46338700000001</v>
      </c>
      <c r="AS88" s="91">
        <f t="shared" si="72"/>
        <v>151.57492999999999</v>
      </c>
      <c r="AT88" s="91">
        <f t="shared" si="72"/>
        <v>155.21179599999999</v>
      </c>
      <c r="AU88" s="91">
        <f t="shared" si="72"/>
        <v>158.879513</v>
      </c>
      <c r="AV88" s="91">
        <f t="shared" si="72"/>
        <v>161.32626099999999</v>
      </c>
      <c r="AW88" s="91">
        <f t="shared" si="72"/>
        <v>162.839979</v>
      </c>
      <c r="AX88" s="91">
        <f t="shared" si="72"/>
        <v>163.02534599999998</v>
      </c>
      <c r="AY88" s="91">
        <f t="shared" si="72"/>
        <v>162.05038300000001</v>
      </c>
      <c r="AZ88" s="91">
        <f t="shared" si="72"/>
        <v>161.38380799999999</v>
      </c>
      <c r="BA88" s="91">
        <f t="shared" si="72"/>
        <v>162.543544</v>
      </c>
      <c r="BB88" s="91">
        <f t="shared" si="72"/>
        <v>157.887011</v>
      </c>
      <c r="BC88" s="91">
        <f t="shared" si="72"/>
        <v>154.35395800000001</v>
      </c>
      <c r="BD88" s="91">
        <f t="shared" si="72"/>
        <v>151.63372999999999</v>
      </c>
      <c r="BE88" s="91">
        <f t="shared" si="72"/>
        <v>145.52198999999999</v>
      </c>
      <c r="BF88" s="91">
        <f t="shared" si="72"/>
        <v>140.845878</v>
      </c>
      <c r="BG88" s="91">
        <f t="shared" si="72"/>
        <v>133.398864</v>
      </c>
      <c r="BH88" s="91">
        <f t="shared" si="72"/>
        <v>126.55082300000001</v>
      </c>
      <c r="BI88" s="91">
        <f t="shared" si="72"/>
        <v>117.33881</v>
      </c>
      <c r="BJ88" s="91">
        <f t="shared" si="72"/>
        <v>108.56850900000001</v>
      </c>
      <c r="BK88" s="91">
        <f t="shared" si="72"/>
        <v>100.93967699999999</v>
      </c>
      <c r="BL88" s="91">
        <f t="shared" si="72"/>
        <v>91.092822299999995</v>
      </c>
      <c r="BM88" s="91">
        <f t="shared" si="72"/>
        <v>82.575344000000001</v>
      </c>
      <c r="BN88" s="91">
        <f t="shared" ref="BN88:CS88" si="73">SUM(BN89:BN89)</f>
        <v>74.826044999999993</v>
      </c>
      <c r="BO88" s="91">
        <f t="shared" si="73"/>
        <v>61.063383699999989</v>
      </c>
      <c r="BP88" s="91">
        <f t="shared" si="73"/>
        <v>48.403723699999993</v>
      </c>
      <c r="BQ88" s="91">
        <f t="shared" si="73"/>
        <v>37.029799700000005</v>
      </c>
      <c r="BR88" s="91">
        <f t="shared" si="73"/>
        <v>28.339281799999998</v>
      </c>
      <c r="BS88" s="91">
        <f t="shared" si="73"/>
        <v>18.618105199999999</v>
      </c>
      <c r="BT88" s="91">
        <f t="shared" si="73"/>
        <v>11.687327700000001</v>
      </c>
      <c r="BU88" s="91">
        <f t="shared" si="73"/>
        <v>5.9136988800000001</v>
      </c>
      <c r="BV88" s="91">
        <f t="shared" si="73"/>
        <v>2.10879328</v>
      </c>
      <c r="BW88" s="91">
        <f t="shared" si="73"/>
        <v>0.46851999999999999</v>
      </c>
      <c r="BX88" s="91">
        <f t="shared" si="73"/>
        <v>1.46E-2</v>
      </c>
      <c r="BY88" s="91">
        <f t="shared" si="73"/>
        <v>0</v>
      </c>
      <c r="BZ88" s="91">
        <f t="shared" si="73"/>
        <v>0</v>
      </c>
      <c r="CA88" s="91">
        <f t="shared" si="73"/>
        <v>0</v>
      </c>
      <c r="CB88" s="91">
        <f t="shared" si="73"/>
        <v>0</v>
      </c>
      <c r="CC88" s="91">
        <f t="shared" si="73"/>
        <v>0</v>
      </c>
      <c r="CD88" s="91">
        <f t="shared" si="73"/>
        <v>0</v>
      </c>
      <c r="CE88" s="91">
        <f t="shared" si="73"/>
        <v>0</v>
      </c>
      <c r="CF88" s="91">
        <f t="shared" si="73"/>
        <v>0</v>
      </c>
      <c r="CG88" s="91">
        <f t="shared" si="73"/>
        <v>0</v>
      </c>
      <c r="CH88" s="91">
        <f t="shared" si="73"/>
        <v>0</v>
      </c>
      <c r="CI88" s="91">
        <f t="shared" si="73"/>
        <v>0</v>
      </c>
      <c r="CJ88" s="91">
        <f t="shared" si="73"/>
        <v>0</v>
      </c>
      <c r="CK88" s="91">
        <f t="shared" si="73"/>
        <v>0</v>
      </c>
      <c r="CL88" s="91">
        <f t="shared" si="73"/>
        <v>0</v>
      </c>
      <c r="CM88" s="91">
        <f t="shared" si="73"/>
        <v>0</v>
      </c>
      <c r="CN88" s="91">
        <f t="shared" si="73"/>
        <v>0</v>
      </c>
      <c r="CO88" s="91">
        <f t="shared" si="73"/>
        <v>0</v>
      </c>
      <c r="CP88" s="91">
        <f t="shared" si="73"/>
        <v>0</v>
      </c>
      <c r="CQ88" s="91">
        <f t="shared" si="73"/>
        <v>0</v>
      </c>
      <c r="CR88" s="91">
        <f t="shared" si="73"/>
        <v>0</v>
      </c>
      <c r="CS88" s="161">
        <f t="shared" si="73"/>
        <v>0</v>
      </c>
      <c r="CT88" s="161">
        <f>SUM(B88:CS88)</f>
        <v>4456.4028634400029</v>
      </c>
      <c r="CU88" s="105"/>
      <c r="CW88" s="211"/>
    </row>
    <row r="89" spans="1:102">
      <c r="A89" s="17" t="s">
        <v>71</v>
      </c>
      <c r="B89" s="167" cm="1">
        <f t="array" ref="B89:CS89">[7]Consol_Captive!$B$7:$CS$7/1000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1.1999999999999999E-3</v>
      </c>
      <c r="AB89" s="156">
        <v>0.77351999999999999</v>
      </c>
      <c r="AC89" s="156">
        <v>4.0690476800000006</v>
      </c>
      <c r="AD89" s="156">
        <v>8.4223063000000007</v>
      </c>
      <c r="AE89" s="156">
        <v>15.185675400000001</v>
      </c>
      <c r="AF89" s="156">
        <v>26.586969800000002</v>
      </c>
      <c r="AG89" s="156">
        <v>35.646389000000006</v>
      </c>
      <c r="AH89" s="156">
        <v>48.228474999999996</v>
      </c>
      <c r="AI89" s="156">
        <v>60.992471000000002</v>
      </c>
      <c r="AJ89" s="156">
        <v>70.331320000000005</v>
      </c>
      <c r="AK89" s="156">
        <v>84.211149000000006</v>
      </c>
      <c r="AL89" s="156">
        <v>96.983079999999987</v>
      </c>
      <c r="AM89" s="156">
        <v>105.33127999999998</v>
      </c>
      <c r="AN89" s="156">
        <v>115.33730199999999</v>
      </c>
      <c r="AO89" s="156">
        <v>124.347472</v>
      </c>
      <c r="AP89" s="156">
        <v>131.974805</v>
      </c>
      <c r="AQ89" s="156">
        <v>142.50075900000002</v>
      </c>
      <c r="AR89" s="156">
        <v>147.46338700000001</v>
      </c>
      <c r="AS89" s="156">
        <v>151.57492999999999</v>
      </c>
      <c r="AT89" s="156">
        <v>155.21179599999999</v>
      </c>
      <c r="AU89" s="156">
        <v>158.879513</v>
      </c>
      <c r="AV89" s="156">
        <v>161.32626099999999</v>
      </c>
      <c r="AW89" s="156">
        <v>162.839979</v>
      </c>
      <c r="AX89" s="156">
        <v>163.02534599999998</v>
      </c>
      <c r="AY89" s="156">
        <v>162.05038300000001</v>
      </c>
      <c r="AZ89" s="156">
        <v>161.38380799999999</v>
      </c>
      <c r="BA89" s="156">
        <v>162.543544</v>
      </c>
      <c r="BB89" s="156">
        <v>157.887011</v>
      </c>
      <c r="BC89" s="156">
        <v>154.35395800000001</v>
      </c>
      <c r="BD89" s="156">
        <v>151.63372999999999</v>
      </c>
      <c r="BE89" s="156">
        <v>145.52198999999999</v>
      </c>
      <c r="BF89" s="156">
        <v>140.845878</v>
      </c>
      <c r="BG89" s="156">
        <v>133.398864</v>
      </c>
      <c r="BH89" s="156">
        <v>126.55082300000001</v>
      </c>
      <c r="BI89" s="156">
        <v>117.33881</v>
      </c>
      <c r="BJ89" s="156">
        <v>108.56850900000001</v>
      </c>
      <c r="BK89" s="156">
        <v>100.93967699999999</v>
      </c>
      <c r="BL89" s="156">
        <v>91.092822299999995</v>
      </c>
      <c r="BM89" s="156">
        <v>82.575344000000001</v>
      </c>
      <c r="BN89" s="156">
        <v>74.826044999999993</v>
      </c>
      <c r="BO89" s="156">
        <v>61.063383699999989</v>
      </c>
      <c r="BP89" s="156">
        <v>48.403723699999993</v>
      </c>
      <c r="BQ89" s="156">
        <v>37.029799700000005</v>
      </c>
      <c r="BR89" s="156">
        <v>28.339281799999998</v>
      </c>
      <c r="BS89" s="156">
        <v>18.618105199999999</v>
      </c>
      <c r="BT89" s="156">
        <v>11.687327700000001</v>
      </c>
      <c r="BU89" s="156">
        <v>5.9136988800000001</v>
      </c>
      <c r="BV89" s="156">
        <v>2.10879328</v>
      </c>
      <c r="BW89" s="156">
        <v>0.46851999999999999</v>
      </c>
      <c r="BX89" s="156">
        <v>1.46E-2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4">SUM(B89:CS89)</f>
        <v>4456.4028634400029</v>
      </c>
      <c r="CU89" s="213"/>
    </row>
    <row r="90" spans="1:102">
      <c r="A90" s="17" t="s">
        <v>72</v>
      </c>
      <c r="B90" s="167" cm="1">
        <f t="array" ref="B90:CS90">[7]Consol_TP!$B$7:$CS$7/1000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0.09</v>
      </c>
      <c r="AC90" s="270">
        <v>1.419</v>
      </c>
      <c r="AD90" s="270">
        <v>3.6040000000000001</v>
      </c>
      <c r="AE90" s="270">
        <v>6.9459999999999997</v>
      </c>
      <c r="AF90" s="270">
        <v>11.24625</v>
      </c>
      <c r="AG90" s="270">
        <v>17.242750000000001</v>
      </c>
      <c r="AH90" s="270">
        <v>23.723500000000001</v>
      </c>
      <c r="AI90" s="270">
        <v>29.922750000000001</v>
      </c>
      <c r="AJ90" s="270">
        <v>35.66525</v>
      </c>
      <c r="AK90" s="270">
        <v>39.592750000000002</v>
      </c>
      <c r="AL90" s="270">
        <v>44.859749999999998</v>
      </c>
      <c r="AM90" s="270">
        <v>50.570250000000001</v>
      </c>
      <c r="AN90" s="270">
        <v>54.769750000000002</v>
      </c>
      <c r="AO90" s="270">
        <v>57.34075</v>
      </c>
      <c r="AP90" s="270">
        <v>57.968499999999999</v>
      </c>
      <c r="AQ90" s="270">
        <v>60.161250000000003</v>
      </c>
      <c r="AR90" s="270">
        <v>62.802750000000003</v>
      </c>
      <c r="AS90" s="270">
        <v>65.341499999999996</v>
      </c>
      <c r="AT90" s="270">
        <v>68.048500000000004</v>
      </c>
      <c r="AU90" s="270">
        <v>69.076750000000004</v>
      </c>
      <c r="AV90" s="270">
        <v>70.755499999999998</v>
      </c>
      <c r="AW90" s="270">
        <v>72.697249999999997</v>
      </c>
      <c r="AX90" s="270">
        <v>71.622</v>
      </c>
      <c r="AY90" s="270">
        <v>69.766000000000005</v>
      </c>
      <c r="AZ90" s="270">
        <v>65.652749999999997</v>
      </c>
      <c r="BA90" s="270">
        <v>65.151250000000005</v>
      </c>
      <c r="BB90" s="270">
        <v>63.922499999999999</v>
      </c>
      <c r="BC90" s="270">
        <v>60.533499999999997</v>
      </c>
      <c r="BD90" s="270">
        <v>60.824750000000002</v>
      </c>
      <c r="BE90" s="270">
        <v>57.148249999999997</v>
      </c>
      <c r="BF90" s="270">
        <v>57.039250000000003</v>
      </c>
      <c r="BG90" s="270">
        <v>57.567500000000003</v>
      </c>
      <c r="BH90" s="270">
        <v>53.460500000000003</v>
      </c>
      <c r="BI90" s="270">
        <v>51.04025</v>
      </c>
      <c r="BJ90" s="270">
        <v>43.952750000000002</v>
      </c>
      <c r="BK90" s="270">
        <v>41.374000000000002</v>
      </c>
      <c r="BL90" s="270">
        <v>38.136000000000003</v>
      </c>
      <c r="BM90" s="270">
        <v>35.146999999999998</v>
      </c>
      <c r="BN90" s="270">
        <v>28.911999999999999</v>
      </c>
      <c r="BO90" s="270">
        <v>25.452500000000001</v>
      </c>
      <c r="BP90" s="270">
        <v>20.525500000000001</v>
      </c>
      <c r="BQ90" s="270">
        <v>15.03975</v>
      </c>
      <c r="BR90" s="270">
        <v>12.49225</v>
      </c>
      <c r="BS90" s="270">
        <v>9.0314999999999994</v>
      </c>
      <c r="BT90" s="270">
        <v>5.4737499999999999</v>
      </c>
      <c r="BU90" s="270">
        <v>2.9577499999999999</v>
      </c>
      <c r="BV90" s="270">
        <v>0.91600000000000004</v>
      </c>
      <c r="BW90" s="270">
        <v>0.18181999999999998</v>
      </c>
      <c r="BX90" s="270">
        <v>1.5960000000000002E-2</v>
      </c>
      <c r="BY90" s="270">
        <v>0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">
        <f t="shared" ref="CT90" si="75">SUM(B90:CS90)</f>
        <v>1917.1817799999997</v>
      </c>
      <c r="CU90" s="213"/>
    </row>
    <row r="91" spans="1:102">
      <c r="A91" s="159" t="s">
        <v>58</v>
      </c>
      <c r="B91" s="169">
        <f t="shared" ref="B91:AG91" si="76">SUM(B84,B88)</f>
        <v>0</v>
      </c>
      <c r="C91" s="92">
        <f t="shared" si="76"/>
        <v>0</v>
      </c>
      <c r="D91" s="92">
        <f t="shared" si="76"/>
        <v>0</v>
      </c>
      <c r="E91" s="92">
        <f t="shared" si="76"/>
        <v>0</v>
      </c>
      <c r="F91" s="92">
        <f t="shared" si="76"/>
        <v>0</v>
      </c>
      <c r="G91" s="92">
        <f t="shared" si="76"/>
        <v>0</v>
      </c>
      <c r="H91" s="92">
        <f t="shared" si="76"/>
        <v>0</v>
      </c>
      <c r="I91" s="92">
        <f t="shared" si="76"/>
        <v>0</v>
      </c>
      <c r="J91" s="92">
        <f t="shared" si="76"/>
        <v>0</v>
      </c>
      <c r="K91" s="92">
        <f t="shared" si="76"/>
        <v>0</v>
      </c>
      <c r="L91" s="92">
        <f t="shared" si="76"/>
        <v>0</v>
      </c>
      <c r="M91" s="92">
        <f t="shared" si="76"/>
        <v>0</v>
      </c>
      <c r="N91" s="92">
        <f t="shared" si="76"/>
        <v>0</v>
      </c>
      <c r="O91" s="92">
        <f t="shared" si="76"/>
        <v>0</v>
      </c>
      <c r="P91" s="92">
        <f t="shared" si="76"/>
        <v>39.61</v>
      </c>
      <c r="Q91" s="92">
        <f t="shared" si="76"/>
        <v>62.8</v>
      </c>
      <c r="R91" s="92">
        <f t="shared" si="76"/>
        <v>0</v>
      </c>
      <c r="S91" s="92">
        <f t="shared" si="76"/>
        <v>0</v>
      </c>
      <c r="T91" s="92">
        <f t="shared" si="76"/>
        <v>0</v>
      </c>
      <c r="U91" s="92">
        <f t="shared" si="76"/>
        <v>0</v>
      </c>
      <c r="V91" s="92">
        <f t="shared" si="76"/>
        <v>0</v>
      </c>
      <c r="W91" s="92">
        <f t="shared" si="76"/>
        <v>0</v>
      </c>
      <c r="X91" s="92">
        <f t="shared" si="76"/>
        <v>0</v>
      </c>
      <c r="Y91" s="92">
        <f t="shared" si="76"/>
        <v>0</v>
      </c>
      <c r="Z91" s="92">
        <f t="shared" si="76"/>
        <v>31.240000000000002</v>
      </c>
      <c r="AA91" s="92">
        <f t="shared" si="76"/>
        <v>1.1999999999999999E-3</v>
      </c>
      <c r="AB91" s="92">
        <f t="shared" si="76"/>
        <v>0.77351999999999999</v>
      </c>
      <c r="AC91" s="92">
        <f t="shared" si="76"/>
        <v>4.0690476800000006</v>
      </c>
      <c r="AD91" s="92">
        <f t="shared" si="76"/>
        <v>8.4223063000000007</v>
      </c>
      <c r="AE91" s="92">
        <f t="shared" si="76"/>
        <v>15.185675400000001</v>
      </c>
      <c r="AF91" s="92">
        <f t="shared" si="76"/>
        <v>26.586969800000002</v>
      </c>
      <c r="AG91" s="92">
        <f t="shared" si="76"/>
        <v>35.646389000000006</v>
      </c>
      <c r="AH91" s="92">
        <f t="shared" ref="AH91:BM91" si="77">SUM(AH84,AH88)</f>
        <v>48.228474999999996</v>
      </c>
      <c r="AI91" s="92">
        <f t="shared" si="77"/>
        <v>60.992471000000002</v>
      </c>
      <c r="AJ91" s="92">
        <f t="shared" si="77"/>
        <v>70.331320000000005</v>
      </c>
      <c r="AK91" s="92">
        <f t="shared" si="77"/>
        <v>84.211149000000006</v>
      </c>
      <c r="AL91" s="92">
        <f t="shared" si="77"/>
        <v>96.983079999999987</v>
      </c>
      <c r="AM91" s="92">
        <f t="shared" si="77"/>
        <v>105.33127999999998</v>
      </c>
      <c r="AN91" s="92">
        <f t="shared" si="77"/>
        <v>115.33730199999999</v>
      </c>
      <c r="AO91" s="92">
        <f t="shared" si="77"/>
        <v>124.347472</v>
      </c>
      <c r="AP91" s="92">
        <f t="shared" si="77"/>
        <v>131.974805</v>
      </c>
      <c r="AQ91" s="92">
        <f t="shared" si="77"/>
        <v>142.50075900000002</v>
      </c>
      <c r="AR91" s="92">
        <f t="shared" si="77"/>
        <v>147.46338700000001</v>
      </c>
      <c r="AS91" s="92">
        <f t="shared" si="77"/>
        <v>151.57492999999999</v>
      </c>
      <c r="AT91" s="92">
        <f t="shared" si="77"/>
        <v>155.21179599999999</v>
      </c>
      <c r="AU91" s="92">
        <f t="shared" si="77"/>
        <v>158.879513</v>
      </c>
      <c r="AV91" s="92">
        <f t="shared" si="77"/>
        <v>161.32626099999999</v>
      </c>
      <c r="AW91" s="92">
        <f t="shared" si="77"/>
        <v>162.839979</v>
      </c>
      <c r="AX91" s="92">
        <f t="shared" si="77"/>
        <v>163.02534599999998</v>
      </c>
      <c r="AY91" s="92">
        <f t="shared" si="77"/>
        <v>162.05038300000001</v>
      </c>
      <c r="AZ91" s="92">
        <f t="shared" si="77"/>
        <v>161.38380799999999</v>
      </c>
      <c r="BA91" s="92">
        <f t="shared" si="77"/>
        <v>162.543544</v>
      </c>
      <c r="BB91" s="92">
        <f t="shared" si="77"/>
        <v>232.28701100000001</v>
      </c>
      <c r="BC91" s="92">
        <f t="shared" si="77"/>
        <v>228.453958</v>
      </c>
      <c r="BD91" s="92">
        <f t="shared" si="77"/>
        <v>225.63372999999999</v>
      </c>
      <c r="BE91" s="92">
        <f t="shared" si="77"/>
        <v>219.32198999999997</v>
      </c>
      <c r="BF91" s="92">
        <f t="shared" si="77"/>
        <v>140.845878</v>
      </c>
      <c r="BG91" s="92">
        <f t="shared" si="77"/>
        <v>133.398864</v>
      </c>
      <c r="BH91" s="92">
        <f t="shared" si="77"/>
        <v>126.55082300000001</v>
      </c>
      <c r="BI91" s="92">
        <f t="shared" si="77"/>
        <v>117.33881</v>
      </c>
      <c r="BJ91" s="92">
        <f t="shared" si="77"/>
        <v>131.36850900000002</v>
      </c>
      <c r="BK91" s="92">
        <f t="shared" si="77"/>
        <v>126.23967699999999</v>
      </c>
      <c r="BL91" s="92">
        <f t="shared" si="77"/>
        <v>91.092822299999995</v>
      </c>
      <c r="BM91" s="92">
        <f t="shared" si="77"/>
        <v>82.575344000000001</v>
      </c>
      <c r="BN91" s="92">
        <f t="shared" ref="BN91:CS91" si="78">SUM(BN84,BN88)</f>
        <v>74.826044999999993</v>
      </c>
      <c r="BO91" s="92">
        <f t="shared" si="78"/>
        <v>61.063383699999989</v>
      </c>
      <c r="BP91" s="92">
        <f t="shared" si="78"/>
        <v>48.403723699999993</v>
      </c>
      <c r="BQ91" s="92">
        <f t="shared" si="78"/>
        <v>37.029799700000005</v>
      </c>
      <c r="BR91" s="92">
        <f t="shared" si="78"/>
        <v>28.339281799999998</v>
      </c>
      <c r="BS91" s="92">
        <f t="shared" si="78"/>
        <v>18.618105199999999</v>
      </c>
      <c r="BT91" s="92">
        <f t="shared" si="78"/>
        <v>11.687327700000001</v>
      </c>
      <c r="BU91" s="92">
        <f t="shared" si="78"/>
        <v>5.9136988800000001</v>
      </c>
      <c r="BV91" s="92">
        <f t="shared" si="78"/>
        <v>2.10879328</v>
      </c>
      <c r="BW91" s="92">
        <f t="shared" si="78"/>
        <v>0.46851999999999999</v>
      </c>
      <c r="BX91" s="92">
        <f t="shared" si="78"/>
        <v>1.46E-2</v>
      </c>
      <c r="BY91" s="92">
        <f t="shared" si="78"/>
        <v>0</v>
      </c>
      <c r="BZ91" s="92">
        <f t="shared" si="78"/>
        <v>0</v>
      </c>
      <c r="CA91" s="92">
        <f t="shared" si="78"/>
        <v>0</v>
      </c>
      <c r="CB91" s="92">
        <f t="shared" si="78"/>
        <v>0</v>
      </c>
      <c r="CC91" s="92">
        <f t="shared" si="78"/>
        <v>0</v>
      </c>
      <c r="CD91" s="92">
        <f t="shared" si="78"/>
        <v>0</v>
      </c>
      <c r="CE91" s="92">
        <f t="shared" si="78"/>
        <v>0</v>
      </c>
      <c r="CF91" s="92">
        <f t="shared" si="78"/>
        <v>0</v>
      </c>
      <c r="CG91" s="92">
        <f t="shared" si="78"/>
        <v>0</v>
      </c>
      <c r="CH91" s="92">
        <f t="shared" si="78"/>
        <v>36.42</v>
      </c>
      <c r="CI91" s="92">
        <f t="shared" si="78"/>
        <v>0</v>
      </c>
      <c r="CJ91" s="92">
        <f t="shared" si="78"/>
        <v>0</v>
      </c>
      <c r="CK91" s="92">
        <f t="shared" si="78"/>
        <v>0</v>
      </c>
      <c r="CL91" s="92">
        <f t="shared" si="78"/>
        <v>0</v>
      </c>
      <c r="CM91" s="92">
        <f t="shared" si="78"/>
        <v>0</v>
      </c>
      <c r="CN91" s="92">
        <f t="shared" si="78"/>
        <v>0</v>
      </c>
      <c r="CO91" s="92">
        <f t="shared" si="78"/>
        <v>0</v>
      </c>
      <c r="CP91" s="92">
        <f t="shared" si="78"/>
        <v>0</v>
      </c>
      <c r="CQ91" s="92">
        <f t="shared" si="78"/>
        <v>0</v>
      </c>
      <c r="CR91" s="92">
        <f t="shared" si="78"/>
        <v>0</v>
      </c>
      <c r="CS91" s="170">
        <f t="shared" si="78"/>
        <v>0</v>
      </c>
      <c r="CT91" s="161">
        <f t="shared" si="74"/>
        <v>4970.8728634400004</v>
      </c>
      <c r="CU91" s="105"/>
      <c r="CV91" s="113"/>
      <c r="CX91" s="187"/>
    </row>
    <row r="92" spans="1:102">
      <c r="A92" s="158" t="s">
        <v>18</v>
      </c>
      <c r="B92" s="169">
        <f>SUM(B93:B95)</f>
        <v>0</v>
      </c>
      <c r="C92" s="169">
        <f t="shared" ref="C92:BN92" si="79">SUM(C93:C95)</f>
        <v>0</v>
      </c>
      <c r="D92" s="169">
        <f t="shared" si="79"/>
        <v>0</v>
      </c>
      <c r="E92" s="169">
        <f t="shared" si="79"/>
        <v>0</v>
      </c>
      <c r="F92" s="169">
        <f t="shared" si="79"/>
        <v>0</v>
      </c>
      <c r="G92" s="169">
        <f t="shared" si="79"/>
        <v>0</v>
      </c>
      <c r="H92" s="169">
        <f t="shared" si="79"/>
        <v>0</v>
      </c>
      <c r="I92" s="169">
        <f t="shared" si="79"/>
        <v>0</v>
      </c>
      <c r="J92" s="169">
        <f t="shared" si="79"/>
        <v>0</v>
      </c>
      <c r="K92" s="169">
        <f t="shared" si="79"/>
        <v>0</v>
      </c>
      <c r="L92" s="169">
        <f t="shared" si="79"/>
        <v>0</v>
      </c>
      <c r="M92" s="169">
        <f t="shared" si="79"/>
        <v>0</v>
      </c>
      <c r="N92" s="169">
        <f t="shared" si="79"/>
        <v>0</v>
      </c>
      <c r="O92" s="169">
        <f t="shared" si="79"/>
        <v>0</v>
      </c>
      <c r="P92" s="169">
        <f t="shared" si="79"/>
        <v>0</v>
      </c>
      <c r="Q92" s="169">
        <f t="shared" si="79"/>
        <v>0</v>
      </c>
      <c r="R92" s="169">
        <f t="shared" si="79"/>
        <v>0</v>
      </c>
      <c r="S92" s="169">
        <f t="shared" si="79"/>
        <v>0</v>
      </c>
      <c r="T92" s="169">
        <f t="shared" si="79"/>
        <v>0</v>
      </c>
      <c r="U92" s="169">
        <f t="shared" si="79"/>
        <v>0</v>
      </c>
      <c r="V92" s="169">
        <f t="shared" si="79"/>
        <v>0</v>
      </c>
      <c r="W92" s="169">
        <f t="shared" si="79"/>
        <v>0</v>
      </c>
      <c r="X92" s="169">
        <f t="shared" si="79"/>
        <v>0</v>
      </c>
      <c r="Y92" s="169">
        <f t="shared" si="79"/>
        <v>0</v>
      </c>
      <c r="Z92" s="169">
        <f t="shared" si="79"/>
        <v>0</v>
      </c>
      <c r="AA92" s="169">
        <f t="shared" si="79"/>
        <v>0</v>
      </c>
      <c r="AB92" s="169">
        <f t="shared" si="79"/>
        <v>0</v>
      </c>
      <c r="AC92" s="169">
        <f t="shared" si="79"/>
        <v>0</v>
      </c>
      <c r="AD92" s="169">
        <f t="shared" si="79"/>
        <v>0</v>
      </c>
      <c r="AE92" s="169">
        <f t="shared" si="79"/>
        <v>0</v>
      </c>
      <c r="AF92" s="169">
        <f t="shared" si="79"/>
        <v>0</v>
      </c>
      <c r="AG92" s="169">
        <f t="shared" si="79"/>
        <v>0</v>
      </c>
      <c r="AH92" s="169">
        <f t="shared" si="79"/>
        <v>0</v>
      </c>
      <c r="AI92" s="169">
        <f t="shared" si="79"/>
        <v>0</v>
      </c>
      <c r="AJ92" s="169">
        <f t="shared" si="79"/>
        <v>0</v>
      </c>
      <c r="AK92" s="169">
        <f t="shared" si="79"/>
        <v>0</v>
      </c>
      <c r="AL92" s="169">
        <f t="shared" si="79"/>
        <v>0</v>
      </c>
      <c r="AM92" s="169">
        <f t="shared" si="79"/>
        <v>0</v>
      </c>
      <c r="AN92" s="169">
        <f t="shared" si="79"/>
        <v>0</v>
      </c>
      <c r="AO92" s="169">
        <f t="shared" si="79"/>
        <v>0</v>
      </c>
      <c r="AP92" s="169">
        <f t="shared" si="79"/>
        <v>0</v>
      </c>
      <c r="AQ92" s="169">
        <f t="shared" si="79"/>
        <v>0</v>
      </c>
      <c r="AR92" s="169">
        <f t="shared" si="79"/>
        <v>0</v>
      </c>
      <c r="AS92" s="169">
        <f t="shared" si="79"/>
        <v>0</v>
      </c>
      <c r="AT92" s="169">
        <f t="shared" si="79"/>
        <v>0</v>
      </c>
      <c r="AU92" s="169">
        <f t="shared" si="79"/>
        <v>0</v>
      </c>
      <c r="AV92" s="169">
        <f t="shared" si="79"/>
        <v>0</v>
      </c>
      <c r="AW92" s="169">
        <f t="shared" si="79"/>
        <v>0</v>
      </c>
      <c r="AX92" s="169">
        <f t="shared" si="79"/>
        <v>0</v>
      </c>
      <c r="AY92" s="169">
        <f t="shared" si="79"/>
        <v>0</v>
      </c>
      <c r="AZ92" s="169">
        <f t="shared" si="79"/>
        <v>0</v>
      </c>
      <c r="BA92" s="169">
        <f t="shared" si="79"/>
        <v>0</v>
      </c>
      <c r="BB92" s="169">
        <f t="shared" si="79"/>
        <v>0</v>
      </c>
      <c r="BC92" s="169">
        <f t="shared" si="79"/>
        <v>0</v>
      </c>
      <c r="BD92" s="169">
        <f t="shared" si="79"/>
        <v>0</v>
      </c>
      <c r="BE92" s="169">
        <f t="shared" si="79"/>
        <v>0</v>
      </c>
      <c r="BF92" s="169">
        <f t="shared" si="79"/>
        <v>0</v>
      </c>
      <c r="BG92" s="169">
        <f t="shared" si="79"/>
        <v>0</v>
      </c>
      <c r="BH92" s="169">
        <f t="shared" si="79"/>
        <v>0</v>
      </c>
      <c r="BI92" s="169">
        <f t="shared" si="79"/>
        <v>0</v>
      </c>
      <c r="BJ92" s="169">
        <f t="shared" si="79"/>
        <v>0</v>
      </c>
      <c r="BK92" s="169">
        <f t="shared" si="79"/>
        <v>0</v>
      </c>
      <c r="BL92" s="169">
        <f t="shared" si="79"/>
        <v>0</v>
      </c>
      <c r="BM92" s="169">
        <f t="shared" si="79"/>
        <v>0</v>
      </c>
      <c r="BN92" s="169">
        <f t="shared" si="79"/>
        <v>0</v>
      </c>
      <c r="BO92" s="169">
        <f t="shared" ref="BO92:CS92" si="80">SUM(BO93:BO95)</f>
        <v>0</v>
      </c>
      <c r="BP92" s="169">
        <f t="shared" si="80"/>
        <v>0</v>
      </c>
      <c r="BQ92" s="169">
        <f t="shared" si="80"/>
        <v>0</v>
      </c>
      <c r="BR92" s="169">
        <f t="shared" si="80"/>
        <v>0</v>
      </c>
      <c r="BS92" s="169">
        <f t="shared" si="80"/>
        <v>0</v>
      </c>
      <c r="BT92" s="169">
        <f t="shared" si="80"/>
        <v>0</v>
      </c>
      <c r="BU92" s="169">
        <f t="shared" si="80"/>
        <v>0</v>
      </c>
      <c r="BV92" s="169">
        <f t="shared" si="80"/>
        <v>0</v>
      </c>
      <c r="BW92" s="169">
        <f t="shared" si="80"/>
        <v>0</v>
      </c>
      <c r="BX92" s="169">
        <f t="shared" si="80"/>
        <v>0</v>
      </c>
      <c r="BY92" s="169">
        <f t="shared" si="80"/>
        <v>0</v>
      </c>
      <c r="BZ92" s="169">
        <f t="shared" si="80"/>
        <v>0</v>
      </c>
      <c r="CA92" s="169">
        <f t="shared" si="80"/>
        <v>0</v>
      </c>
      <c r="CB92" s="169">
        <f t="shared" si="80"/>
        <v>0</v>
      </c>
      <c r="CC92" s="169">
        <f t="shared" si="80"/>
        <v>0</v>
      </c>
      <c r="CD92" s="169">
        <f t="shared" si="80"/>
        <v>0</v>
      </c>
      <c r="CE92" s="169">
        <f t="shared" si="80"/>
        <v>0</v>
      </c>
      <c r="CF92" s="169">
        <f t="shared" si="80"/>
        <v>0</v>
      </c>
      <c r="CG92" s="169">
        <f t="shared" si="80"/>
        <v>0</v>
      </c>
      <c r="CH92" s="169">
        <f t="shared" si="80"/>
        <v>0</v>
      </c>
      <c r="CI92" s="169">
        <f t="shared" si="80"/>
        <v>0</v>
      </c>
      <c r="CJ92" s="169">
        <f t="shared" si="80"/>
        <v>0</v>
      </c>
      <c r="CK92" s="169">
        <f t="shared" si="80"/>
        <v>0</v>
      </c>
      <c r="CL92" s="169">
        <f t="shared" si="80"/>
        <v>0</v>
      </c>
      <c r="CM92" s="169">
        <f t="shared" si="80"/>
        <v>0</v>
      </c>
      <c r="CN92" s="169">
        <f t="shared" si="80"/>
        <v>0</v>
      </c>
      <c r="CO92" s="169">
        <f t="shared" si="80"/>
        <v>0</v>
      </c>
      <c r="CP92" s="169">
        <f t="shared" si="80"/>
        <v>0</v>
      </c>
      <c r="CQ92" s="169">
        <f t="shared" si="80"/>
        <v>0</v>
      </c>
      <c r="CR92" s="169">
        <f t="shared" si="80"/>
        <v>0</v>
      </c>
      <c r="CS92" s="169">
        <f t="shared" si="80"/>
        <v>0</v>
      </c>
      <c r="CT92" s="161">
        <f t="shared" si="74"/>
        <v>0</v>
      </c>
      <c r="CU92" s="105"/>
      <c r="CW92" s="211"/>
    </row>
    <row r="93" spans="1:102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1">SUM(B93:CS93)</f>
        <v>0</v>
      </c>
      <c r="CU93" s="107"/>
    </row>
    <row r="94" spans="1:102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1"/>
        <v>0</v>
      </c>
      <c r="CU94" s="107"/>
    </row>
    <row r="95" spans="1:102" ht="15.75" thickBot="1">
      <c r="A95" s="33" t="s">
        <v>70</v>
      </c>
      <c r="B95" s="25">
        <v>0</v>
      </c>
      <c r="C95" s="25">
        <v>0</v>
      </c>
      <c r="D95" s="25">
        <v>0</v>
      </c>
      <c r="E95" s="25">
        <v>0</v>
      </c>
      <c r="F95" s="25">
        <v>0</v>
      </c>
      <c r="G95" s="25">
        <v>0</v>
      </c>
      <c r="H95" s="25">
        <v>0</v>
      </c>
      <c r="I95" s="25">
        <v>0</v>
      </c>
      <c r="J95" s="25">
        <v>0</v>
      </c>
      <c r="K95" s="25">
        <v>0</v>
      </c>
      <c r="L95" s="25">
        <v>0</v>
      </c>
      <c r="M95" s="25">
        <v>0</v>
      </c>
      <c r="N95" s="25">
        <v>0</v>
      </c>
      <c r="O95" s="25">
        <v>0</v>
      </c>
      <c r="P95" s="25">
        <v>0</v>
      </c>
      <c r="Q95" s="25">
        <v>0</v>
      </c>
      <c r="R95" s="25">
        <v>0</v>
      </c>
      <c r="S95" s="25">
        <v>0</v>
      </c>
      <c r="T95" s="25">
        <v>0</v>
      </c>
      <c r="U95" s="25">
        <v>0</v>
      </c>
      <c r="V95" s="25">
        <v>0</v>
      </c>
      <c r="W95" s="25">
        <v>0</v>
      </c>
      <c r="X95" s="25">
        <v>0</v>
      </c>
      <c r="Y95" s="25">
        <v>0</v>
      </c>
      <c r="Z95" s="25">
        <v>0</v>
      </c>
      <c r="AA95" s="25">
        <v>0</v>
      </c>
      <c r="AB95" s="25">
        <v>0</v>
      </c>
      <c r="AC95" s="25">
        <v>0</v>
      </c>
      <c r="AD95" s="25">
        <v>0</v>
      </c>
      <c r="AE95" s="25">
        <v>0</v>
      </c>
      <c r="AF95" s="25">
        <v>0</v>
      </c>
      <c r="AG95" s="25">
        <v>0</v>
      </c>
      <c r="AH95" s="25">
        <v>0</v>
      </c>
      <c r="AI95" s="25">
        <v>0</v>
      </c>
      <c r="AJ95" s="25">
        <v>0</v>
      </c>
      <c r="AK95" s="25">
        <v>0</v>
      </c>
      <c r="AL95" s="25">
        <v>0</v>
      </c>
      <c r="AM95" s="25">
        <v>0</v>
      </c>
      <c r="AN95" s="25">
        <v>0</v>
      </c>
      <c r="AO95" s="25">
        <v>0</v>
      </c>
      <c r="AP95" s="25">
        <v>0</v>
      </c>
      <c r="AQ95" s="25">
        <v>0</v>
      </c>
      <c r="AR95" s="25">
        <v>0</v>
      </c>
      <c r="AS95" s="25">
        <v>0</v>
      </c>
      <c r="AT95" s="25">
        <v>0</v>
      </c>
      <c r="AU95" s="25">
        <v>0</v>
      </c>
      <c r="AV95" s="25">
        <v>0</v>
      </c>
      <c r="AW95" s="25">
        <v>0</v>
      </c>
      <c r="AX95" s="25">
        <v>0</v>
      </c>
      <c r="AY95" s="25">
        <v>0</v>
      </c>
      <c r="AZ95" s="25">
        <v>0</v>
      </c>
      <c r="BA95" s="25">
        <v>0</v>
      </c>
      <c r="BB95" s="25">
        <v>0</v>
      </c>
      <c r="BC95" s="25">
        <v>0</v>
      </c>
      <c r="BD95" s="25">
        <v>0</v>
      </c>
      <c r="BE95" s="25">
        <v>0</v>
      </c>
      <c r="BF95" s="25">
        <v>0</v>
      </c>
      <c r="BG95" s="25">
        <v>0</v>
      </c>
      <c r="BH95" s="25">
        <v>0</v>
      </c>
      <c r="BI95" s="25">
        <v>0</v>
      </c>
      <c r="BJ95" s="25">
        <v>0</v>
      </c>
      <c r="BK95" s="25">
        <v>0</v>
      </c>
      <c r="BL95" s="25">
        <v>0</v>
      </c>
      <c r="BM95" s="25">
        <v>0</v>
      </c>
      <c r="BN95" s="25">
        <v>0</v>
      </c>
      <c r="BO95" s="25">
        <v>0</v>
      </c>
      <c r="BP95" s="25">
        <v>0</v>
      </c>
      <c r="BQ95" s="25">
        <v>0</v>
      </c>
      <c r="BR95" s="25">
        <v>0</v>
      </c>
      <c r="BS95" s="25">
        <v>0</v>
      </c>
      <c r="BT95" s="25">
        <v>0</v>
      </c>
      <c r="BU95" s="25">
        <v>0</v>
      </c>
      <c r="BV95" s="25">
        <v>0</v>
      </c>
      <c r="BW95" s="25">
        <v>0</v>
      </c>
      <c r="BX95" s="25">
        <v>0</v>
      </c>
      <c r="BY95" s="25">
        <v>0</v>
      </c>
      <c r="BZ95" s="25">
        <v>0</v>
      </c>
      <c r="CA95" s="25">
        <v>0</v>
      </c>
      <c r="CB95" s="25">
        <v>0</v>
      </c>
      <c r="CC95" s="25">
        <v>0</v>
      </c>
      <c r="CD95" s="25">
        <v>0</v>
      </c>
      <c r="CE95" s="25">
        <v>0</v>
      </c>
      <c r="CF95" s="25">
        <v>0</v>
      </c>
      <c r="CG95" s="25">
        <v>0</v>
      </c>
      <c r="CH95" s="25">
        <v>0</v>
      </c>
      <c r="CI95" s="25">
        <v>0</v>
      </c>
      <c r="CJ95" s="25">
        <v>0</v>
      </c>
      <c r="CK95" s="25">
        <v>0</v>
      </c>
      <c r="CL95" s="25">
        <v>0</v>
      </c>
      <c r="CM95" s="25">
        <v>0</v>
      </c>
      <c r="CN95" s="25">
        <v>0</v>
      </c>
      <c r="CO95" s="25">
        <v>0</v>
      </c>
      <c r="CP95" s="25">
        <v>0</v>
      </c>
      <c r="CQ95" s="25">
        <v>0</v>
      </c>
      <c r="CR95" s="25">
        <v>0</v>
      </c>
      <c r="CS95" s="25">
        <v>0</v>
      </c>
      <c r="CT95" s="217">
        <f>SUM(B95:CS95)</f>
        <v>0</v>
      </c>
      <c r="CU95" s="213"/>
    </row>
    <row r="96" spans="1:102" s="98" customFormat="1" ht="15.75" thickBot="1">
      <c r="A96" s="160" t="s">
        <v>61</v>
      </c>
      <c r="B96" s="171">
        <f t="shared" ref="B96:AG96" si="82">B91+B92</f>
        <v>0</v>
      </c>
      <c r="C96" s="121">
        <f t="shared" si="82"/>
        <v>0</v>
      </c>
      <c r="D96" s="121">
        <f t="shared" si="82"/>
        <v>0</v>
      </c>
      <c r="E96" s="121">
        <f t="shared" si="82"/>
        <v>0</v>
      </c>
      <c r="F96" s="121">
        <f t="shared" si="82"/>
        <v>0</v>
      </c>
      <c r="G96" s="121">
        <f t="shared" si="82"/>
        <v>0</v>
      </c>
      <c r="H96" s="121">
        <f t="shared" si="82"/>
        <v>0</v>
      </c>
      <c r="I96" s="121">
        <f t="shared" si="82"/>
        <v>0</v>
      </c>
      <c r="J96" s="121">
        <f t="shared" si="82"/>
        <v>0</v>
      </c>
      <c r="K96" s="121">
        <f t="shared" si="82"/>
        <v>0</v>
      </c>
      <c r="L96" s="121">
        <f t="shared" si="82"/>
        <v>0</v>
      </c>
      <c r="M96" s="121">
        <f t="shared" si="82"/>
        <v>0</v>
      </c>
      <c r="N96" s="121">
        <f t="shared" si="82"/>
        <v>0</v>
      </c>
      <c r="O96" s="121">
        <f t="shared" si="82"/>
        <v>0</v>
      </c>
      <c r="P96" s="121">
        <f t="shared" si="82"/>
        <v>39.61</v>
      </c>
      <c r="Q96" s="121">
        <f t="shared" si="82"/>
        <v>62.8</v>
      </c>
      <c r="R96" s="121">
        <f t="shared" si="82"/>
        <v>0</v>
      </c>
      <c r="S96" s="121">
        <f t="shared" si="82"/>
        <v>0</v>
      </c>
      <c r="T96" s="121">
        <f t="shared" si="82"/>
        <v>0</v>
      </c>
      <c r="U96" s="121">
        <f t="shared" si="82"/>
        <v>0</v>
      </c>
      <c r="V96" s="121">
        <f t="shared" si="82"/>
        <v>0</v>
      </c>
      <c r="W96" s="121">
        <f t="shared" si="82"/>
        <v>0</v>
      </c>
      <c r="X96" s="121">
        <f t="shared" si="82"/>
        <v>0</v>
      </c>
      <c r="Y96" s="121">
        <f t="shared" si="82"/>
        <v>0</v>
      </c>
      <c r="Z96" s="121">
        <f t="shared" si="82"/>
        <v>31.240000000000002</v>
      </c>
      <c r="AA96" s="121">
        <f t="shared" si="82"/>
        <v>1.1999999999999999E-3</v>
      </c>
      <c r="AB96" s="121">
        <f t="shared" si="82"/>
        <v>0.77351999999999999</v>
      </c>
      <c r="AC96" s="121">
        <f t="shared" si="82"/>
        <v>4.0690476800000006</v>
      </c>
      <c r="AD96" s="121">
        <f t="shared" si="82"/>
        <v>8.4223063000000007</v>
      </c>
      <c r="AE96" s="121">
        <f t="shared" si="82"/>
        <v>15.185675400000001</v>
      </c>
      <c r="AF96" s="121">
        <f t="shared" si="82"/>
        <v>26.586969800000002</v>
      </c>
      <c r="AG96" s="121">
        <f t="shared" si="82"/>
        <v>35.646389000000006</v>
      </c>
      <c r="AH96" s="121">
        <f t="shared" ref="AH96:BM96" si="83">AH91+AH92</f>
        <v>48.228474999999996</v>
      </c>
      <c r="AI96" s="121">
        <f t="shared" si="83"/>
        <v>60.992471000000002</v>
      </c>
      <c r="AJ96" s="121">
        <f t="shared" si="83"/>
        <v>70.331320000000005</v>
      </c>
      <c r="AK96" s="121">
        <f t="shared" si="83"/>
        <v>84.211149000000006</v>
      </c>
      <c r="AL96" s="121">
        <f t="shared" si="83"/>
        <v>96.983079999999987</v>
      </c>
      <c r="AM96" s="121">
        <f t="shared" si="83"/>
        <v>105.33127999999998</v>
      </c>
      <c r="AN96" s="121">
        <f t="shared" si="83"/>
        <v>115.33730199999999</v>
      </c>
      <c r="AO96" s="121">
        <f t="shared" si="83"/>
        <v>124.347472</v>
      </c>
      <c r="AP96" s="121">
        <f t="shared" si="83"/>
        <v>131.974805</v>
      </c>
      <c r="AQ96" s="121">
        <f t="shared" si="83"/>
        <v>142.50075900000002</v>
      </c>
      <c r="AR96" s="121">
        <f t="shared" si="83"/>
        <v>147.46338700000001</v>
      </c>
      <c r="AS96" s="121">
        <f t="shared" si="83"/>
        <v>151.57492999999999</v>
      </c>
      <c r="AT96" s="121">
        <f t="shared" si="83"/>
        <v>155.21179599999999</v>
      </c>
      <c r="AU96" s="121">
        <f t="shared" si="83"/>
        <v>158.879513</v>
      </c>
      <c r="AV96" s="121">
        <f t="shared" si="83"/>
        <v>161.32626099999999</v>
      </c>
      <c r="AW96" s="121">
        <f t="shared" si="83"/>
        <v>162.839979</v>
      </c>
      <c r="AX96" s="121">
        <f t="shared" si="83"/>
        <v>163.02534599999998</v>
      </c>
      <c r="AY96" s="121">
        <f t="shared" si="83"/>
        <v>162.05038300000001</v>
      </c>
      <c r="AZ96" s="121">
        <f t="shared" si="83"/>
        <v>161.38380799999999</v>
      </c>
      <c r="BA96" s="121">
        <f t="shared" si="83"/>
        <v>162.543544</v>
      </c>
      <c r="BB96" s="121">
        <f t="shared" si="83"/>
        <v>232.28701100000001</v>
      </c>
      <c r="BC96" s="121">
        <f t="shared" si="83"/>
        <v>228.453958</v>
      </c>
      <c r="BD96" s="121">
        <f t="shared" si="83"/>
        <v>225.63372999999999</v>
      </c>
      <c r="BE96" s="121">
        <f t="shared" si="83"/>
        <v>219.32198999999997</v>
      </c>
      <c r="BF96" s="121">
        <f t="shared" si="83"/>
        <v>140.845878</v>
      </c>
      <c r="BG96" s="121">
        <f t="shared" si="83"/>
        <v>133.398864</v>
      </c>
      <c r="BH96" s="121">
        <f t="shared" si="83"/>
        <v>126.55082300000001</v>
      </c>
      <c r="BI96" s="121">
        <f t="shared" si="83"/>
        <v>117.33881</v>
      </c>
      <c r="BJ96" s="121">
        <f t="shared" si="83"/>
        <v>131.36850900000002</v>
      </c>
      <c r="BK96" s="121">
        <f t="shared" si="83"/>
        <v>126.23967699999999</v>
      </c>
      <c r="BL96" s="121">
        <f t="shared" si="83"/>
        <v>91.092822299999995</v>
      </c>
      <c r="BM96" s="121">
        <f t="shared" si="83"/>
        <v>82.575344000000001</v>
      </c>
      <c r="BN96" s="121">
        <f t="shared" ref="BN96:CS96" si="84">BN91+BN92</f>
        <v>74.826044999999993</v>
      </c>
      <c r="BO96" s="121">
        <f t="shared" si="84"/>
        <v>61.063383699999989</v>
      </c>
      <c r="BP96" s="121">
        <f t="shared" si="84"/>
        <v>48.403723699999993</v>
      </c>
      <c r="BQ96" s="121">
        <f t="shared" si="84"/>
        <v>37.029799700000005</v>
      </c>
      <c r="BR96" s="121">
        <f t="shared" si="84"/>
        <v>28.339281799999998</v>
      </c>
      <c r="BS96" s="121">
        <f t="shared" si="84"/>
        <v>18.618105199999999</v>
      </c>
      <c r="BT96" s="121">
        <f t="shared" si="84"/>
        <v>11.687327700000001</v>
      </c>
      <c r="BU96" s="121">
        <f t="shared" si="84"/>
        <v>5.9136988800000001</v>
      </c>
      <c r="BV96" s="121">
        <f t="shared" si="84"/>
        <v>2.10879328</v>
      </c>
      <c r="BW96" s="121">
        <f t="shared" si="84"/>
        <v>0.46851999999999999</v>
      </c>
      <c r="BX96" s="121">
        <f t="shared" si="84"/>
        <v>1.46E-2</v>
      </c>
      <c r="BY96" s="121">
        <f t="shared" si="84"/>
        <v>0</v>
      </c>
      <c r="BZ96" s="121">
        <f t="shared" si="84"/>
        <v>0</v>
      </c>
      <c r="CA96" s="121">
        <f t="shared" si="84"/>
        <v>0</v>
      </c>
      <c r="CB96" s="121">
        <f t="shared" si="84"/>
        <v>0</v>
      </c>
      <c r="CC96" s="121">
        <f t="shared" si="84"/>
        <v>0</v>
      </c>
      <c r="CD96" s="121">
        <f t="shared" si="84"/>
        <v>0</v>
      </c>
      <c r="CE96" s="121">
        <f t="shared" si="84"/>
        <v>0</v>
      </c>
      <c r="CF96" s="121">
        <f t="shared" si="84"/>
        <v>0</v>
      </c>
      <c r="CG96" s="121">
        <f t="shared" si="84"/>
        <v>0</v>
      </c>
      <c r="CH96" s="121">
        <f t="shared" si="84"/>
        <v>36.42</v>
      </c>
      <c r="CI96" s="121">
        <f t="shared" si="84"/>
        <v>0</v>
      </c>
      <c r="CJ96" s="121">
        <f t="shared" si="84"/>
        <v>0</v>
      </c>
      <c r="CK96" s="121">
        <f t="shared" si="84"/>
        <v>0</v>
      </c>
      <c r="CL96" s="121">
        <f t="shared" si="84"/>
        <v>0</v>
      </c>
      <c r="CM96" s="121">
        <f t="shared" si="84"/>
        <v>0</v>
      </c>
      <c r="CN96" s="121">
        <f t="shared" si="84"/>
        <v>0</v>
      </c>
      <c r="CO96" s="121">
        <f t="shared" si="84"/>
        <v>0</v>
      </c>
      <c r="CP96" s="121">
        <f t="shared" si="84"/>
        <v>0</v>
      </c>
      <c r="CQ96" s="121">
        <f t="shared" si="84"/>
        <v>0</v>
      </c>
      <c r="CR96" s="121">
        <f t="shared" si="84"/>
        <v>0</v>
      </c>
      <c r="CS96" s="172">
        <f t="shared" si="84"/>
        <v>0</v>
      </c>
      <c r="CT96" s="96">
        <f t="shared" si="81"/>
        <v>4970.8728634400004</v>
      </c>
      <c r="CU96" s="105"/>
      <c r="CV96" s="3"/>
      <c r="CW96" s="211"/>
      <c r="CX96" s="106"/>
    </row>
    <row r="97" spans="1:102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105"/>
      <c r="CV97" s="106"/>
    </row>
    <row r="98" spans="1:102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  <c r="CU98" s="105"/>
      <c r="CV98" s="106"/>
    </row>
    <row r="99" spans="1:102" ht="15.75" thickBot="1">
      <c r="A99" s="93" t="s">
        <v>69</v>
      </c>
      <c r="B99" s="94">
        <f t="shared" ref="B99:AG99" si="85">IF(B57&lt;0,0,MIN(B57,B96))</f>
        <v>0</v>
      </c>
      <c r="C99" s="94">
        <f t="shared" si="85"/>
        <v>0</v>
      </c>
      <c r="D99" s="94">
        <f t="shared" si="85"/>
        <v>0</v>
      </c>
      <c r="E99" s="94">
        <f t="shared" si="85"/>
        <v>0</v>
      </c>
      <c r="F99" s="94">
        <f t="shared" si="85"/>
        <v>0</v>
      </c>
      <c r="G99" s="94">
        <f t="shared" si="85"/>
        <v>0</v>
      </c>
      <c r="H99" s="94">
        <f t="shared" si="85"/>
        <v>0</v>
      </c>
      <c r="I99" s="94">
        <f t="shared" si="85"/>
        <v>0</v>
      </c>
      <c r="J99" s="94">
        <f t="shared" si="85"/>
        <v>0</v>
      </c>
      <c r="K99" s="94">
        <f t="shared" si="85"/>
        <v>0</v>
      </c>
      <c r="L99" s="94">
        <f t="shared" si="85"/>
        <v>0</v>
      </c>
      <c r="M99" s="94">
        <f t="shared" si="85"/>
        <v>0</v>
      </c>
      <c r="N99" s="94">
        <f t="shared" si="85"/>
        <v>0</v>
      </c>
      <c r="O99" s="94">
        <f t="shared" si="85"/>
        <v>0</v>
      </c>
      <c r="P99" s="94">
        <f t="shared" si="85"/>
        <v>0</v>
      </c>
      <c r="Q99" s="94">
        <f t="shared" si="85"/>
        <v>0</v>
      </c>
      <c r="R99" s="94">
        <f t="shared" si="85"/>
        <v>0</v>
      </c>
      <c r="S99" s="94">
        <f t="shared" si="85"/>
        <v>0</v>
      </c>
      <c r="T99" s="94">
        <f t="shared" si="85"/>
        <v>0</v>
      </c>
      <c r="U99" s="94">
        <f t="shared" si="85"/>
        <v>0</v>
      </c>
      <c r="V99" s="94">
        <f t="shared" si="85"/>
        <v>0</v>
      </c>
      <c r="W99" s="94">
        <f t="shared" si="85"/>
        <v>0</v>
      </c>
      <c r="X99" s="94">
        <f t="shared" si="85"/>
        <v>0</v>
      </c>
      <c r="Y99" s="94">
        <f t="shared" si="85"/>
        <v>0</v>
      </c>
      <c r="Z99" s="94">
        <f t="shared" si="85"/>
        <v>0</v>
      </c>
      <c r="AA99" s="94">
        <f t="shared" si="85"/>
        <v>0</v>
      </c>
      <c r="AB99" s="94">
        <f t="shared" si="85"/>
        <v>0</v>
      </c>
      <c r="AC99" s="94">
        <f t="shared" si="85"/>
        <v>0</v>
      </c>
      <c r="AD99" s="94">
        <f t="shared" si="85"/>
        <v>0</v>
      </c>
      <c r="AE99" s="94">
        <f t="shared" si="85"/>
        <v>0</v>
      </c>
      <c r="AF99" s="94">
        <f t="shared" si="85"/>
        <v>0</v>
      </c>
      <c r="AG99" s="94">
        <f t="shared" si="85"/>
        <v>0</v>
      </c>
      <c r="AH99" s="94">
        <f t="shared" ref="AH99:BM99" si="86">IF(AH57&lt;0,0,MIN(AH57,AH96))</f>
        <v>0</v>
      </c>
      <c r="AI99" s="94">
        <f t="shared" si="86"/>
        <v>0</v>
      </c>
      <c r="AJ99" s="94">
        <f t="shared" si="86"/>
        <v>0</v>
      </c>
      <c r="AK99" s="94">
        <f t="shared" si="86"/>
        <v>0</v>
      </c>
      <c r="AL99" s="94">
        <f t="shared" si="86"/>
        <v>0</v>
      </c>
      <c r="AM99" s="94">
        <f t="shared" si="86"/>
        <v>0</v>
      </c>
      <c r="AN99" s="94">
        <f t="shared" si="86"/>
        <v>0</v>
      </c>
      <c r="AO99" s="94">
        <f t="shared" si="86"/>
        <v>0</v>
      </c>
      <c r="AP99" s="94">
        <f t="shared" si="86"/>
        <v>0</v>
      </c>
      <c r="AQ99" s="94">
        <f t="shared" si="86"/>
        <v>0</v>
      </c>
      <c r="AR99" s="94">
        <f t="shared" si="86"/>
        <v>147.46338700000001</v>
      </c>
      <c r="AS99" s="94">
        <f t="shared" si="86"/>
        <v>151.57492999999999</v>
      </c>
      <c r="AT99" s="94">
        <f t="shared" si="86"/>
        <v>155.21179599999999</v>
      </c>
      <c r="AU99" s="94">
        <f t="shared" si="86"/>
        <v>158.879513</v>
      </c>
      <c r="AV99" s="94">
        <f t="shared" si="86"/>
        <v>161.32626099999999</v>
      </c>
      <c r="AW99" s="94">
        <f t="shared" si="86"/>
        <v>162.839979</v>
      </c>
      <c r="AX99" s="94">
        <f t="shared" si="86"/>
        <v>163.02534599999998</v>
      </c>
      <c r="AY99" s="94">
        <f t="shared" si="86"/>
        <v>162.05038300000001</v>
      </c>
      <c r="AZ99" s="94">
        <f t="shared" si="86"/>
        <v>161.38380799999999</v>
      </c>
      <c r="BA99" s="94">
        <f t="shared" si="86"/>
        <v>162.543544</v>
      </c>
      <c r="BB99" s="94">
        <f t="shared" si="86"/>
        <v>232.28701100000001</v>
      </c>
      <c r="BC99" s="94">
        <f t="shared" si="86"/>
        <v>228.453958</v>
      </c>
      <c r="BD99" s="94">
        <f t="shared" si="86"/>
        <v>225.63372999999999</v>
      </c>
      <c r="BE99" s="94">
        <f t="shared" si="86"/>
        <v>219.32198999999997</v>
      </c>
      <c r="BF99" s="94">
        <f t="shared" si="86"/>
        <v>140.845878</v>
      </c>
      <c r="BG99" s="94">
        <f t="shared" si="86"/>
        <v>133.398864</v>
      </c>
      <c r="BH99" s="94">
        <f t="shared" si="86"/>
        <v>126.55082300000001</v>
      </c>
      <c r="BI99" s="94">
        <f t="shared" si="86"/>
        <v>33.510000000001583</v>
      </c>
      <c r="BJ99" s="94">
        <f t="shared" si="86"/>
        <v>0</v>
      </c>
      <c r="BK99" s="94">
        <f t="shared" si="86"/>
        <v>0</v>
      </c>
      <c r="BL99" s="94">
        <f t="shared" si="86"/>
        <v>0</v>
      </c>
      <c r="BM99" s="94">
        <f t="shared" si="86"/>
        <v>0</v>
      </c>
      <c r="BN99" s="94">
        <f t="shared" ref="BN99:CS99" si="87">IF(BN57&lt;0,0,MIN(BN57,BN96))</f>
        <v>0</v>
      </c>
      <c r="BO99" s="94">
        <f t="shared" si="87"/>
        <v>0</v>
      </c>
      <c r="BP99" s="94">
        <f t="shared" si="87"/>
        <v>0</v>
      </c>
      <c r="BQ99" s="94">
        <f t="shared" si="87"/>
        <v>0</v>
      </c>
      <c r="BR99" s="94">
        <f t="shared" si="87"/>
        <v>0</v>
      </c>
      <c r="BS99" s="94">
        <f t="shared" si="87"/>
        <v>0</v>
      </c>
      <c r="BT99" s="94">
        <f t="shared" si="87"/>
        <v>11.687327700000001</v>
      </c>
      <c r="BU99" s="94">
        <f t="shared" si="87"/>
        <v>5.9136988800000001</v>
      </c>
      <c r="BV99" s="94">
        <f t="shared" si="87"/>
        <v>2.10879328</v>
      </c>
      <c r="BW99" s="94">
        <f t="shared" si="87"/>
        <v>0.46851999999999999</v>
      </c>
      <c r="BX99" s="94">
        <f t="shared" si="87"/>
        <v>1.46E-2</v>
      </c>
      <c r="BY99" s="94">
        <f t="shared" si="87"/>
        <v>0</v>
      </c>
      <c r="BZ99" s="94">
        <f t="shared" si="87"/>
        <v>0</v>
      </c>
      <c r="CA99" s="94">
        <f t="shared" si="87"/>
        <v>0</v>
      </c>
      <c r="CB99" s="94">
        <f t="shared" si="87"/>
        <v>0</v>
      </c>
      <c r="CC99" s="94">
        <f t="shared" si="87"/>
        <v>0</v>
      </c>
      <c r="CD99" s="94">
        <f t="shared" si="87"/>
        <v>0</v>
      </c>
      <c r="CE99" s="94">
        <f t="shared" si="87"/>
        <v>0</v>
      </c>
      <c r="CF99" s="94">
        <f t="shared" si="87"/>
        <v>0</v>
      </c>
      <c r="CG99" s="94">
        <f t="shared" si="87"/>
        <v>0</v>
      </c>
      <c r="CH99" s="94">
        <f t="shared" si="87"/>
        <v>0</v>
      </c>
      <c r="CI99" s="94">
        <f t="shared" si="87"/>
        <v>0</v>
      </c>
      <c r="CJ99" s="94">
        <f t="shared" si="87"/>
        <v>0</v>
      </c>
      <c r="CK99" s="94">
        <f t="shared" si="87"/>
        <v>0</v>
      </c>
      <c r="CL99" s="94">
        <f t="shared" si="87"/>
        <v>0</v>
      </c>
      <c r="CM99" s="94">
        <f t="shared" si="87"/>
        <v>0</v>
      </c>
      <c r="CN99" s="94">
        <f t="shared" si="87"/>
        <v>0</v>
      </c>
      <c r="CO99" s="94">
        <f t="shared" si="87"/>
        <v>0</v>
      </c>
      <c r="CP99" s="94">
        <f t="shared" si="87"/>
        <v>0</v>
      </c>
      <c r="CQ99" s="94">
        <f t="shared" si="87"/>
        <v>0</v>
      </c>
      <c r="CR99" s="94">
        <f t="shared" si="87"/>
        <v>0</v>
      </c>
      <c r="CS99" s="94">
        <f t="shared" si="87"/>
        <v>0</v>
      </c>
      <c r="CT99" s="96">
        <f>SUM(B99:CS99)</f>
        <v>2946.4941408600021</v>
      </c>
      <c r="CU99" s="105"/>
      <c r="CX99" s="187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V107" s="119"/>
      <c r="CX107" s="195"/>
    </row>
    <row r="108" spans="1:102" hidden="1">
      <c r="A108" s="120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5">
    <tabColor rgb="FFFFFF99"/>
  </sheetPr>
  <dimension ref="A1:CZ125"/>
  <sheetViews>
    <sheetView showGridLines="0" tabSelected="1" workbookViewId="0">
      <pane xSplit="1" topLeftCell="CI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0" width="8.7109375" style="3" customWidth="1"/>
    <col min="101" max="101" width="8.7109375" style="97" customWidth="1"/>
    <col min="102" max="102" width="8.85546875" style="106" customWidth="1"/>
    <col min="103" max="104" width="8.7109375" style="97" customWidth="1"/>
    <col min="105" max="16384" width="8.7109375" style="97" hidden="1"/>
  </cols>
  <sheetData>
    <row r="1" spans="1:102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102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  <c r="CX2" s="187"/>
    </row>
    <row r="3" spans="1:102">
      <c r="A3" s="11" t="s">
        <v>30</v>
      </c>
      <c r="B3" s="12">
        <f t="shared" ref="B3:G3" si="0">B4+B12</f>
        <v>3524.42</v>
      </c>
      <c r="C3" s="13">
        <f t="shared" si="0"/>
        <v>3524.42</v>
      </c>
      <c r="D3" s="13">
        <f t="shared" si="0"/>
        <v>3524.42</v>
      </c>
      <c r="E3" s="13">
        <f t="shared" si="0"/>
        <v>3524.42</v>
      </c>
      <c r="F3" s="13">
        <f t="shared" si="0"/>
        <v>3524.42</v>
      </c>
      <c r="G3" s="13">
        <f t="shared" si="0"/>
        <v>3524.42</v>
      </c>
      <c r="H3" s="13">
        <f t="shared" ref="H3:BS3" si="1">H4+H12</f>
        <v>3524.42</v>
      </c>
      <c r="I3" s="13">
        <f t="shared" si="1"/>
        <v>3524.42</v>
      </c>
      <c r="J3" s="13">
        <f t="shared" si="1"/>
        <v>3524.42</v>
      </c>
      <c r="K3" s="13">
        <f t="shared" si="1"/>
        <v>3524.42</v>
      </c>
      <c r="L3" s="13">
        <f t="shared" si="1"/>
        <v>3524.42</v>
      </c>
      <c r="M3" s="13">
        <f t="shared" si="1"/>
        <v>3524.42</v>
      </c>
      <c r="N3" s="13">
        <f t="shared" si="1"/>
        <v>3524.42</v>
      </c>
      <c r="O3" s="13">
        <f t="shared" si="1"/>
        <v>3524.42</v>
      </c>
      <c r="P3" s="13">
        <f t="shared" si="1"/>
        <v>3524.42</v>
      </c>
      <c r="Q3" s="13">
        <f t="shared" si="1"/>
        <v>3524.42</v>
      </c>
      <c r="R3" s="13">
        <f t="shared" si="1"/>
        <v>3524.42</v>
      </c>
      <c r="S3" s="13">
        <f t="shared" si="1"/>
        <v>3524.42</v>
      </c>
      <c r="T3" s="13">
        <f t="shared" si="1"/>
        <v>3524.42</v>
      </c>
      <c r="U3" s="13">
        <f t="shared" si="1"/>
        <v>3524.42</v>
      </c>
      <c r="V3" s="13">
        <f t="shared" si="1"/>
        <v>3524.42</v>
      </c>
      <c r="W3" s="13">
        <f t="shared" si="1"/>
        <v>3524.42</v>
      </c>
      <c r="X3" s="13">
        <f t="shared" si="1"/>
        <v>3524.42</v>
      </c>
      <c r="Y3" s="13">
        <f t="shared" si="1"/>
        <v>3524.42</v>
      </c>
      <c r="Z3" s="13">
        <f t="shared" si="1"/>
        <v>3524.42</v>
      </c>
      <c r="AA3" s="13">
        <f t="shared" si="1"/>
        <v>3524.42</v>
      </c>
      <c r="AB3" s="13">
        <f t="shared" si="1"/>
        <v>3524.42</v>
      </c>
      <c r="AC3" s="13">
        <f t="shared" si="1"/>
        <v>3524.42</v>
      </c>
      <c r="AD3" s="13">
        <f t="shared" si="1"/>
        <v>3524.42</v>
      </c>
      <c r="AE3" s="13">
        <f t="shared" si="1"/>
        <v>3524.42</v>
      </c>
      <c r="AF3" s="13">
        <f t="shared" si="1"/>
        <v>3524.42</v>
      </c>
      <c r="AG3" s="13">
        <f t="shared" si="1"/>
        <v>3524.42</v>
      </c>
      <c r="AH3" s="13">
        <f t="shared" si="1"/>
        <v>3524.42</v>
      </c>
      <c r="AI3" s="13">
        <f t="shared" si="1"/>
        <v>3524.42</v>
      </c>
      <c r="AJ3" s="13">
        <f t="shared" si="1"/>
        <v>3524.42</v>
      </c>
      <c r="AK3" s="13">
        <f t="shared" si="1"/>
        <v>3524.42</v>
      </c>
      <c r="AL3" s="13">
        <f t="shared" si="1"/>
        <v>3524.42</v>
      </c>
      <c r="AM3" s="13">
        <f t="shared" si="1"/>
        <v>3524.42</v>
      </c>
      <c r="AN3" s="13">
        <f t="shared" si="1"/>
        <v>3524.42</v>
      </c>
      <c r="AO3" s="13">
        <f t="shared" si="1"/>
        <v>3524.42</v>
      </c>
      <c r="AP3" s="13">
        <f t="shared" si="1"/>
        <v>3524.42</v>
      </c>
      <c r="AQ3" s="13">
        <f t="shared" si="1"/>
        <v>3524.42</v>
      </c>
      <c r="AR3" s="13">
        <f t="shared" si="1"/>
        <v>3524.42</v>
      </c>
      <c r="AS3" s="13">
        <f t="shared" si="1"/>
        <v>3524.42</v>
      </c>
      <c r="AT3" s="13">
        <f t="shared" si="1"/>
        <v>3524.42</v>
      </c>
      <c r="AU3" s="13">
        <f t="shared" si="1"/>
        <v>3524.42</v>
      </c>
      <c r="AV3" s="13">
        <f t="shared" si="1"/>
        <v>3524.42</v>
      </c>
      <c r="AW3" s="13">
        <f t="shared" si="1"/>
        <v>3524.42</v>
      </c>
      <c r="AX3" s="13">
        <f t="shared" si="1"/>
        <v>3524.42</v>
      </c>
      <c r="AY3" s="13">
        <f t="shared" si="1"/>
        <v>3524.42</v>
      </c>
      <c r="AZ3" s="13">
        <f t="shared" si="1"/>
        <v>3524.42</v>
      </c>
      <c r="BA3" s="13">
        <f t="shared" si="1"/>
        <v>3524.42</v>
      </c>
      <c r="BB3" s="13">
        <f t="shared" si="1"/>
        <v>3524.42</v>
      </c>
      <c r="BC3" s="13">
        <f t="shared" si="1"/>
        <v>3524.42</v>
      </c>
      <c r="BD3" s="13">
        <f t="shared" si="1"/>
        <v>3524.42</v>
      </c>
      <c r="BE3" s="13">
        <f t="shared" si="1"/>
        <v>3524.42</v>
      </c>
      <c r="BF3" s="13">
        <f t="shared" si="1"/>
        <v>3524.42</v>
      </c>
      <c r="BG3" s="13">
        <f t="shared" si="1"/>
        <v>3524.42</v>
      </c>
      <c r="BH3" s="13">
        <f t="shared" si="1"/>
        <v>3524.42</v>
      </c>
      <c r="BI3" s="13">
        <f t="shared" si="1"/>
        <v>3524.42</v>
      </c>
      <c r="BJ3" s="13">
        <f t="shared" si="1"/>
        <v>3524.42</v>
      </c>
      <c r="BK3" s="13">
        <f t="shared" si="1"/>
        <v>3524.42</v>
      </c>
      <c r="BL3" s="13">
        <f t="shared" si="1"/>
        <v>3524.42</v>
      </c>
      <c r="BM3" s="13">
        <f t="shared" si="1"/>
        <v>3524.42</v>
      </c>
      <c r="BN3" s="13">
        <f t="shared" si="1"/>
        <v>3524.42</v>
      </c>
      <c r="BO3" s="13">
        <f t="shared" si="1"/>
        <v>3524.42</v>
      </c>
      <c r="BP3" s="13">
        <f t="shared" si="1"/>
        <v>3524.42</v>
      </c>
      <c r="BQ3" s="13">
        <f t="shared" si="1"/>
        <v>3524.42</v>
      </c>
      <c r="BR3" s="13">
        <f t="shared" si="1"/>
        <v>3524.42</v>
      </c>
      <c r="BS3" s="13">
        <f t="shared" si="1"/>
        <v>3524.42</v>
      </c>
      <c r="BT3" s="13">
        <f t="shared" ref="BT3:CS3" si="2">BT4+BT12</f>
        <v>3524.42</v>
      </c>
      <c r="BU3" s="13">
        <f t="shared" si="2"/>
        <v>3524.42</v>
      </c>
      <c r="BV3" s="13">
        <f t="shared" si="2"/>
        <v>3524.42</v>
      </c>
      <c r="BW3" s="13">
        <f t="shared" si="2"/>
        <v>3524.42</v>
      </c>
      <c r="BX3" s="13">
        <f t="shared" si="2"/>
        <v>3524.42</v>
      </c>
      <c r="BY3" s="13">
        <f t="shared" si="2"/>
        <v>3524.42</v>
      </c>
      <c r="BZ3" s="13">
        <f t="shared" si="2"/>
        <v>3524.42</v>
      </c>
      <c r="CA3" s="13">
        <f t="shared" si="2"/>
        <v>3524.42</v>
      </c>
      <c r="CB3" s="13">
        <f t="shared" si="2"/>
        <v>3524.42</v>
      </c>
      <c r="CC3" s="13">
        <f t="shared" si="2"/>
        <v>3524.42</v>
      </c>
      <c r="CD3" s="13">
        <f t="shared" si="2"/>
        <v>3524.42</v>
      </c>
      <c r="CE3" s="13">
        <f t="shared" si="2"/>
        <v>3524.42</v>
      </c>
      <c r="CF3" s="13">
        <f t="shared" si="2"/>
        <v>3524.42</v>
      </c>
      <c r="CG3" s="13">
        <f t="shared" si="2"/>
        <v>3524.42</v>
      </c>
      <c r="CH3" s="13">
        <f t="shared" si="2"/>
        <v>3524.42</v>
      </c>
      <c r="CI3" s="13">
        <f t="shared" si="2"/>
        <v>3524.42</v>
      </c>
      <c r="CJ3" s="13">
        <f t="shared" si="2"/>
        <v>3524.42</v>
      </c>
      <c r="CK3" s="13">
        <f t="shared" si="2"/>
        <v>3524.42</v>
      </c>
      <c r="CL3" s="13">
        <f t="shared" si="2"/>
        <v>3524.42</v>
      </c>
      <c r="CM3" s="13">
        <f t="shared" si="2"/>
        <v>3524.42</v>
      </c>
      <c r="CN3" s="13">
        <f t="shared" si="2"/>
        <v>3524.42</v>
      </c>
      <c r="CO3" s="13">
        <f t="shared" si="2"/>
        <v>3524.42</v>
      </c>
      <c r="CP3" s="13">
        <f t="shared" si="2"/>
        <v>3524.42</v>
      </c>
      <c r="CQ3" s="13">
        <f t="shared" si="2"/>
        <v>3524.42</v>
      </c>
      <c r="CR3" s="13">
        <f t="shared" si="2"/>
        <v>3524.42</v>
      </c>
      <c r="CS3" s="14">
        <f t="shared" si="2"/>
        <v>3524.42</v>
      </c>
      <c r="CT3" s="46">
        <f t="shared" ref="CT3:CT19" si="3">SUM(B3:CS3)</f>
        <v>338344.32000000007</v>
      </c>
      <c r="CW3" s="99"/>
    </row>
    <row r="4" spans="1:102">
      <c r="A4" s="16" t="s">
        <v>31</v>
      </c>
      <c r="B4" s="224">
        <f>SUM(B5:B11)</f>
        <v>3488</v>
      </c>
      <c r="C4" s="225">
        <f t="shared" ref="C4:BN4" si="4">SUM(C5:C11)</f>
        <v>3488</v>
      </c>
      <c r="D4" s="225">
        <f t="shared" si="4"/>
        <v>3488</v>
      </c>
      <c r="E4" s="225">
        <f t="shared" si="4"/>
        <v>3488</v>
      </c>
      <c r="F4" s="225">
        <f t="shared" si="4"/>
        <v>3488</v>
      </c>
      <c r="G4" s="225">
        <f t="shared" si="4"/>
        <v>3488</v>
      </c>
      <c r="H4" s="225">
        <f t="shared" si="4"/>
        <v>3488</v>
      </c>
      <c r="I4" s="225">
        <f t="shared" si="4"/>
        <v>3488</v>
      </c>
      <c r="J4" s="225">
        <f t="shared" si="4"/>
        <v>3488</v>
      </c>
      <c r="K4" s="225">
        <f t="shared" si="4"/>
        <v>3488</v>
      </c>
      <c r="L4" s="225">
        <f t="shared" si="4"/>
        <v>3488</v>
      </c>
      <c r="M4" s="225">
        <f t="shared" si="4"/>
        <v>3488</v>
      </c>
      <c r="N4" s="225">
        <f t="shared" si="4"/>
        <v>3488</v>
      </c>
      <c r="O4" s="225">
        <f t="shared" si="4"/>
        <v>3488</v>
      </c>
      <c r="P4" s="225">
        <f t="shared" si="4"/>
        <v>3488</v>
      </c>
      <c r="Q4" s="225">
        <f t="shared" si="4"/>
        <v>3488</v>
      </c>
      <c r="R4" s="225">
        <f t="shared" si="4"/>
        <v>3488</v>
      </c>
      <c r="S4" s="225">
        <f t="shared" si="4"/>
        <v>3488</v>
      </c>
      <c r="T4" s="225">
        <f t="shared" si="4"/>
        <v>3488</v>
      </c>
      <c r="U4" s="225">
        <f t="shared" si="4"/>
        <v>3488</v>
      </c>
      <c r="V4" s="225">
        <f t="shared" si="4"/>
        <v>3488</v>
      </c>
      <c r="W4" s="225">
        <f t="shared" si="4"/>
        <v>3488</v>
      </c>
      <c r="X4" s="225">
        <f t="shared" si="4"/>
        <v>3488</v>
      </c>
      <c r="Y4" s="225">
        <f t="shared" si="4"/>
        <v>3488</v>
      </c>
      <c r="Z4" s="225">
        <f t="shared" si="4"/>
        <v>3488</v>
      </c>
      <c r="AA4" s="225">
        <f t="shared" si="4"/>
        <v>3488</v>
      </c>
      <c r="AB4" s="225">
        <f t="shared" si="4"/>
        <v>3488</v>
      </c>
      <c r="AC4" s="225">
        <f t="shared" si="4"/>
        <v>3488</v>
      </c>
      <c r="AD4" s="225">
        <f t="shared" si="4"/>
        <v>3488</v>
      </c>
      <c r="AE4" s="225">
        <f t="shared" si="4"/>
        <v>3488</v>
      </c>
      <c r="AF4" s="225">
        <f t="shared" si="4"/>
        <v>3488</v>
      </c>
      <c r="AG4" s="225">
        <f t="shared" si="4"/>
        <v>3488</v>
      </c>
      <c r="AH4" s="225">
        <f t="shared" si="4"/>
        <v>3488</v>
      </c>
      <c r="AI4" s="225">
        <f t="shared" si="4"/>
        <v>3488</v>
      </c>
      <c r="AJ4" s="225">
        <f t="shared" si="4"/>
        <v>3488</v>
      </c>
      <c r="AK4" s="225">
        <f t="shared" si="4"/>
        <v>3488</v>
      </c>
      <c r="AL4" s="225">
        <f t="shared" si="4"/>
        <v>3488</v>
      </c>
      <c r="AM4" s="225">
        <f t="shared" si="4"/>
        <v>3488</v>
      </c>
      <c r="AN4" s="225">
        <f t="shared" si="4"/>
        <v>3488</v>
      </c>
      <c r="AO4" s="225">
        <f t="shared" si="4"/>
        <v>3488</v>
      </c>
      <c r="AP4" s="225">
        <f t="shared" si="4"/>
        <v>3488</v>
      </c>
      <c r="AQ4" s="225">
        <f t="shared" si="4"/>
        <v>3488</v>
      </c>
      <c r="AR4" s="225">
        <f t="shared" si="4"/>
        <v>3488</v>
      </c>
      <c r="AS4" s="225">
        <f t="shared" si="4"/>
        <v>3488</v>
      </c>
      <c r="AT4" s="225">
        <f t="shared" si="4"/>
        <v>3488</v>
      </c>
      <c r="AU4" s="225">
        <f t="shared" si="4"/>
        <v>3488</v>
      </c>
      <c r="AV4" s="225">
        <f t="shared" si="4"/>
        <v>3488</v>
      </c>
      <c r="AW4" s="225">
        <f t="shared" si="4"/>
        <v>3488</v>
      </c>
      <c r="AX4" s="225">
        <f t="shared" si="4"/>
        <v>3488</v>
      </c>
      <c r="AY4" s="225">
        <f t="shared" si="4"/>
        <v>3488</v>
      </c>
      <c r="AZ4" s="225">
        <f t="shared" si="4"/>
        <v>3488</v>
      </c>
      <c r="BA4" s="225">
        <f t="shared" si="4"/>
        <v>3488</v>
      </c>
      <c r="BB4" s="225">
        <f t="shared" si="4"/>
        <v>3488</v>
      </c>
      <c r="BC4" s="225">
        <f t="shared" si="4"/>
        <v>3488</v>
      </c>
      <c r="BD4" s="225">
        <f t="shared" si="4"/>
        <v>3488</v>
      </c>
      <c r="BE4" s="225">
        <f t="shared" si="4"/>
        <v>3488</v>
      </c>
      <c r="BF4" s="225">
        <f t="shared" si="4"/>
        <v>3488</v>
      </c>
      <c r="BG4" s="225">
        <f t="shared" si="4"/>
        <v>3488</v>
      </c>
      <c r="BH4" s="225">
        <f t="shared" si="4"/>
        <v>3488</v>
      </c>
      <c r="BI4" s="225">
        <f t="shared" si="4"/>
        <v>3488</v>
      </c>
      <c r="BJ4" s="225">
        <f t="shared" si="4"/>
        <v>3488</v>
      </c>
      <c r="BK4" s="225">
        <f t="shared" si="4"/>
        <v>3488</v>
      </c>
      <c r="BL4" s="225">
        <f t="shared" si="4"/>
        <v>3488</v>
      </c>
      <c r="BM4" s="225">
        <f t="shared" si="4"/>
        <v>3488</v>
      </c>
      <c r="BN4" s="225">
        <f t="shared" si="4"/>
        <v>3488</v>
      </c>
      <c r="BO4" s="225">
        <f t="shared" ref="BO4:CS4" si="5">SUM(BO5:BO11)</f>
        <v>3488</v>
      </c>
      <c r="BP4" s="225">
        <f t="shared" si="5"/>
        <v>3488</v>
      </c>
      <c r="BQ4" s="225">
        <f t="shared" si="5"/>
        <v>3488</v>
      </c>
      <c r="BR4" s="225">
        <f t="shared" si="5"/>
        <v>3488</v>
      </c>
      <c r="BS4" s="225">
        <f t="shared" si="5"/>
        <v>3488</v>
      </c>
      <c r="BT4" s="225">
        <f t="shared" si="5"/>
        <v>3488</v>
      </c>
      <c r="BU4" s="225">
        <f t="shared" si="5"/>
        <v>3488</v>
      </c>
      <c r="BV4" s="225">
        <f t="shared" si="5"/>
        <v>3488</v>
      </c>
      <c r="BW4" s="225">
        <f t="shared" si="5"/>
        <v>3488</v>
      </c>
      <c r="BX4" s="225">
        <f t="shared" si="5"/>
        <v>3488</v>
      </c>
      <c r="BY4" s="225">
        <f t="shared" si="5"/>
        <v>3488</v>
      </c>
      <c r="BZ4" s="225">
        <f t="shared" si="5"/>
        <v>3488</v>
      </c>
      <c r="CA4" s="225">
        <f t="shared" si="5"/>
        <v>3488</v>
      </c>
      <c r="CB4" s="225">
        <f t="shared" si="5"/>
        <v>3488</v>
      </c>
      <c r="CC4" s="225">
        <f t="shared" si="5"/>
        <v>3488</v>
      </c>
      <c r="CD4" s="225">
        <f t="shared" si="5"/>
        <v>3488</v>
      </c>
      <c r="CE4" s="225">
        <f t="shared" si="5"/>
        <v>3488</v>
      </c>
      <c r="CF4" s="225">
        <f t="shared" si="5"/>
        <v>3488</v>
      </c>
      <c r="CG4" s="225">
        <f t="shared" si="5"/>
        <v>3488</v>
      </c>
      <c r="CH4" s="225">
        <f t="shared" si="5"/>
        <v>3488</v>
      </c>
      <c r="CI4" s="225">
        <f t="shared" si="5"/>
        <v>3488</v>
      </c>
      <c r="CJ4" s="225">
        <f t="shared" si="5"/>
        <v>3488</v>
      </c>
      <c r="CK4" s="225">
        <f t="shared" si="5"/>
        <v>3488</v>
      </c>
      <c r="CL4" s="225">
        <f t="shared" si="5"/>
        <v>3488</v>
      </c>
      <c r="CM4" s="225">
        <f t="shared" si="5"/>
        <v>3488</v>
      </c>
      <c r="CN4" s="225">
        <f t="shared" si="5"/>
        <v>3488</v>
      </c>
      <c r="CO4" s="225">
        <f t="shared" si="5"/>
        <v>3488</v>
      </c>
      <c r="CP4" s="225">
        <f t="shared" si="5"/>
        <v>3488</v>
      </c>
      <c r="CQ4" s="225">
        <f t="shared" si="5"/>
        <v>3488</v>
      </c>
      <c r="CR4" s="225">
        <f t="shared" si="5"/>
        <v>3488</v>
      </c>
      <c r="CS4" s="226">
        <f t="shared" si="5"/>
        <v>3488</v>
      </c>
      <c r="CT4" s="29">
        <f t="shared" si="3"/>
        <v>334848</v>
      </c>
      <c r="CW4" s="99"/>
    </row>
    <row r="5" spans="1:102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">
        <f t="shared" si="3"/>
        <v>45600</v>
      </c>
      <c r="CW5" s="99"/>
    </row>
    <row r="6" spans="1:102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">
        <f t="shared" si="3"/>
        <v>54720</v>
      </c>
      <c r="CW6" s="99"/>
    </row>
    <row r="7" spans="1:102">
      <c r="A7" s="17" t="s">
        <v>34</v>
      </c>
      <c r="B7" s="222">
        <v>845</v>
      </c>
      <c r="C7" s="222">
        <v>845</v>
      </c>
      <c r="D7" s="222">
        <v>845</v>
      </c>
      <c r="E7" s="222">
        <v>845</v>
      </c>
      <c r="F7" s="222">
        <v>845</v>
      </c>
      <c r="G7" s="222">
        <v>845</v>
      </c>
      <c r="H7" s="222">
        <v>845</v>
      </c>
      <c r="I7" s="222">
        <v>845</v>
      </c>
      <c r="J7" s="222">
        <v>845</v>
      </c>
      <c r="K7" s="222">
        <v>845</v>
      </c>
      <c r="L7" s="222">
        <v>845</v>
      </c>
      <c r="M7" s="222">
        <v>845</v>
      </c>
      <c r="N7" s="222">
        <v>845</v>
      </c>
      <c r="O7" s="222">
        <v>845</v>
      </c>
      <c r="P7" s="222">
        <v>845</v>
      </c>
      <c r="Q7" s="222">
        <v>845</v>
      </c>
      <c r="R7" s="222">
        <v>845</v>
      </c>
      <c r="S7" s="222">
        <v>845</v>
      </c>
      <c r="T7" s="222">
        <v>845</v>
      </c>
      <c r="U7" s="222">
        <v>845</v>
      </c>
      <c r="V7" s="222">
        <v>845</v>
      </c>
      <c r="W7" s="222">
        <v>845</v>
      </c>
      <c r="X7" s="222">
        <v>845</v>
      </c>
      <c r="Y7" s="222">
        <v>845</v>
      </c>
      <c r="Z7" s="222">
        <v>845</v>
      </c>
      <c r="AA7" s="222">
        <v>845</v>
      </c>
      <c r="AB7" s="222">
        <v>845</v>
      </c>
      <c r="AC7" s="222">
        <v>845</v>
      </c>
      <c r="AD7" s="222">
        <v>845</v>
      </c>
      <c r="AE7" s="222">
        <v>845</v>
      </c>
      <c r="AF7" s="222">
        <v>845</v>
      </c>
      <c r="AG7" s="222">
        <v>845</v>
      </c>
      <c r="AH7" s="222">
        <v>845</v>
      </c>
      <c r="AI7" s="222">
        <v>845</v>
      </c>
      <c r="AJ7" s="222">
        <v>845</v>
      </c>
      <c r="AK7" s="222">
        <v>845</v>
      </c>
      <c r="AL7" s="222">
        <v>845</v>
      </c>
      <c r="AM7" s="222">
        <v>845</v>
      </c>
      <c r="AN7" s="222">
        <v>845</v>
      </c>
      <c r="AO7" s="222">
        <v>845</v>
      </c>
      <c r="AP7" s="222">
        <v>845</v>
      </c>
      <c r="AQ7" s="222">
        <v>845</v>
      </c>
      <c r="AR7" s="222">
        <v>845</v>
      </c>
      <c r="AS7" s="222">
        <v>845</v>
      </c>
      <c r="AT7" s="222">
        <v>845</v>
      </c>
      <c r="AU7" s="222">
        <v>845</v>
      </c>
      <c r="AV7" s="222">
        <v>845</v>
      </c>
      <c r="AW7" s="222">
        <v>845</v>
      </c>
      <c r="AX7" s="222">
        <v>845</v>
      </c>
      <c r="AY7" s="222">
        <v>845</v>
      </c>
      <c r="AZ7" s="222">
        <v>845</v>
      </c>
      <c r="BA7" s="222">
        <v>845</v>
      </c>
      <c r="BB7" s="222">
        <v>845</v>
      </c>
      <c r="BC7" s="222">
        <v>845</v>
      </c>
      <c r="BD7" s="222">
        <v>845</v>
      </c>
      <c r="BE7" s="222">
        <v>845</v>
      </c>
      <c r="BF7" s="222">
        <v>845</v>
      </c>
      <c r="BG7" s="222">
        <v>845</v>
      </c>
      <c r="BH7" s="222">
        <v>845</v>
      </c>
      <c r="BI7" s="222">
        <v>845</v>
      </c>
      <c r="BJ7" s="222">
        <v>845</v>
      </c>
      <c r="BK7" s="222">
        <v>845</v>
      </c>
      <c r="BL7" s="222">
        <v>845</v>
      </c>
      <c r="BM7" s="222">
        <v>845</v>
      </c>
      <c r="BN7" s="222">
        <v>845</v>
      </c>
      <c r="BO7" s="222">
        <v>845</v>
      </c>
      <c r="BP7" s="222">
        <v>845</v>
      </c>
      <c r="BQ7" s="222">
        <v>845</v>
      </c>
      <c r="BR7" s="222">
        <v>845</v>
      </c>
      <c r="BS7" s="222">
        <v>845</v>
      </c>
      <c r="BT7" s="222">
        <v>845</v>
      </c>
      <c r="BU7" s="222">
        <v>845</v>
      </c>
      <c r="BV7" s="222">
        <v>845</v>
      </c>
      <c r="BW7" s="222">
        <v>845</v>
      </c>
      <c r="BX7" s="222">
        <v>845</v>
      </c>
      <c r="BY7" s="222">
        <v>845</v>
      </c>
      <c r="BZ7" s="222">
        <v>845</v>
      </c>
      <c r="CA7" s="222">
        <v>845</v>
      </c>
      <c r="CB7" s="222">
        <v>845</v>
      </c>
      <c r="CC7" s="222">
        <v>845</v>
      </c>
      <c r="CD7" s="222">
        <v>845</v>
      </c>
      <c r="CE7" s="222">
        <v>845</v>
      </c>
      <c r="CF7" s="222">
        <v>845</v>
      </c>
      <c r="CG7" s="222">
        <v>845</v>
      </c>
      <c r="CH7" s="222">
        <v>845</v>
      </c>
      <c r="CI7" s="222">
        <v>845</v>
      </c>
      <c r="CJ7" s="222">
        <v>845</v>
      </c>
      <c r="CK7" s="222">
        <v>845</v>
      </c>
      <c r="CL7" s="222">
        <v>845</v>
      </c>
      <c r="CM7" s="222">
        <v>845</v>
      </c>
      <c r="CN7" s="222">
        <v>845</v>
      </c>
      <c r="CO7" s="222">
        <v>845</v>
      </c>
      <c r="CP7" s="222">
        <v>845</v>
      </c>
      <c r="CQ7" s="222">
        <v>845</v>
      </c>
      <c r="CR7" s="222">
        <v>845</v>
      </c>
      <c r="CS7" s="222">
        <v>845</v>
      </c>
      <c r="CT7" s="1">
        <f t="shared" si="3"/>
        <v>81120</v>
      </c>
      <c r="CW7" s="99"/>
    </row>
    <row r="8" spans="1:102">
      <c r="A8" s="17" t="s">
        <v>35</v>
      </c>
      <c r="B8" s="222">
        <v>405</v>
      </c>
      <c r="C8" s="222">
        <v>405</v>
      </c>
      <c r="D8" s="222">
        <v>405</v>
      </c>
      <c r="E8" s="222">
        <v>405</v>
      </c>
      <c r="F8" s="222">
        <v>405</v>
      </c>
      <c r="G8" s="222">
        <v>405</v>
      </c>
      <c r="H8" s="222">
        <v>405</v>
      </c>
      <c r="I8" s="222">
        <v>405</v>
      </c>
      <c r="J8" s="222">
        <v>405</v>
      </c>
      <c r="K8" s="222">
        <v>405</v>
      </c>
      <c r="L8" s="222">
        <v>405</v>
      </c>
      <c r="M8" s="222">
        <v>405</v>
      </c>
      <c r="N8" s="222">
        <v>405</v>
      </c>
      <c r="O8" s="222">
        <v>405</v>
      </c>
      <c r="P8" s="222">
        <v>405</v>
      </c>
      <c r="Q8" s="222">
        <v>405</v>
      </c>
      <c r="R8" s="222">
        <v>405</v>
      </c>
      <c r="S8" s="222">
        <v>405</v>
      </c>
      <c r="T8" s="222">
        <v>405</v>
      </c>
      <c r="U8" s="222">
        <v>405</v>
      </c>
      <c r="V8" s="222">
        <v>405</v>
      </c>
      <c r="W8" s="222">
        <v>405</v>
      </c>
      <c r="X8" s="222">
        <v>405</v>
      </c>
      <c r="Y8" s="222">
        <v>405</v>
      </c>
      <c r="Z8" s="222">
        <v>405</v>
      </c>
      <c r="AA8" s="222">
        <v>405</v>
      </c>
      <c r="AB8" s="222">
        <v>405</v>
      </c>
      <c r="AC8" s="222">
        <v>405</v>
      </c>
      <c r="AD8" s="222">
        <v>405</v>
      </c>
      <c r="AE8" s="222">
        <v>405</v>
      </c>
      <c r="AF8" s="222">
        <v>405</v>
      </c>
      <c r="AG8" s="222">
        <v>405</v>
      </c>
      <c r="AH8" s="222">
        <v>405</v>
      </c>
      <c r="AI8" s="222">
        <v>405</v>
      </c>
      <c r="AJ8" s="222">
        <v>405</v>
      </c>
      <c r="AK8" s="222">
        <v>405</v>
      </c>
      <c r="AL8" s="222">
        <v>405</v>
      </c>
      <c r="AM8" s="222">
        <v>405</v>
      </c>
      <c r="AN8" s="222">
        <v>405</v>
      </c>
      <c r="AO8" s="222">
        <v>405</v>
      </c>
      <c r="AP8" s="222">
        <v>405</v>
      </c>
      <c r="AQ8" s="222">
        <v>405</v>
      </c>
      <c r="AR8" s="222">
        <v>405</v>
      </c>
      <c r="AS8" s="222">
        <v>405</v>
      </c>
      <c r="AT8" s="222">
        <v>405</v>
      </c>
      <c r="AU8" s="222">
        <v>405</v>
      </c>
      <c r="AV8" s="222">
        <v>405</v>
      </c>
      <c r="AW8" s="222">
        <v>405</v>
      </c>
      <c r="AX8" s="222">
        <v>405</v>
      </c>
      <c r="AY8" s="222">
        <v>405</v>
      </c>
      <c r="AZ8" s="222">
        <v>405</v>
      </c>
      <c r="BA8" s="222">
        <v>405</v>
      </c>
      <c r="BB8" s="222">
        <v>405</v>
      </c>
      <c r="BC8" s="222">
        <v>405</v>
      </c>
      <c r="BD8" s="222">
        <v>405</v>
      </c>
      <c r="BE8" s="222">
        <v>405</v>
      </c>
      <c r="BF8" s="222">
        <v>405</v>
      </c>
      <c r="BG8" s="222">
        <v>405</v>
      </c>
      <c r="BH8" s="222">
        <v>405</v>
      </c>
      <c r="BI8" s="222">
        <v>405</v>
      </c>
      <c r="BJ8" s="222">
        <v>405</v>
      </c>
      <c r="BK8" s="222">
        <v>405</v>
      </c>
      <c r="BL8" s="222">
        <v>405</v>
      </c>
      <c r="BM8" s="222">
        <v>405</v>
      </c>
      <c r="BN8" s="222">
        <v>405</v>
      </c>
      <c r="BO8" s="222">
        <v>405</v>
      </c>
      <c r="BP8" s="222">
        <v>405</v>
      </c>
      <c r="BQ8" s="222">
        <v>405</v>
      </c>
      <c r="BR8" s="222">
        <v>405</v>
      </c>
      <c r="BS8" s="222">
        <v>405</v>
      </c>
      <c r="BT8" s="222">
        <v>405</v>
      </c>
      <c r="BU8" s="222">
        <v>405</v>
      </c>
      <c r="BV8" s="222">
        <v>405</v>
      </c>
      <c r="BW8" s="222">
        <v>405</v>
      </c>
      <c r="BX8" s="222">
        <v>405</v>
      </c>
      <c r="BY8" s="222">
        <v>405</v>
      </c>
      <c r="BZ8" s="222">
        <v>405</v>
      </c>
      <c r="CA8" s="222">
        <v>405</v>
      </c>
      <c r="CB8" s="222">
        <v>405</v>
      </c>
      <c r="CC8" s="222">
        <v>405</v>
      </c>
      <c r="CD8" s="222">
        <v>405</v>
      </c>
      <c r="CE8" s="222">
        <v>405</v>
      </c>
      <c r="CF8" s="222">
        <v>405</v>
      </c>
      <c r="CG8" s="222">
        <v>405</v>
      </c>
      <c r="CH8" s="222">
        <v>405</v>
      </c>
      <c r="CI8" s="222">
        <v>405</v>
      </c>
      <c r="CJ8" s="222">
        <v>405</v>
      </c>
      <c r="CK8" s="222">
        <v>405</v>
      </c>
      <c r="CL8" s="222">
        <v>405</v>
      </c>
      <c r="CM8" s="222">
        <v>405</v>
      </c>
      <c r="CN8" s="222">
        <v>405</v>
      </c>
      <c r="CO8" s="222">
        <v>405</v>
      </c>
      <c r="CP8" s="222">
        <v>405</v>
      </c>
      <c r="CQ8" s="222">
        <v>405</v>
      </c>
      <c r="CR8" s="222">
        <v>405</v>
      </c>
      <c r="CS8" s="222">
        <v>405</v>
      </c>
      <c r="CT8" s="1">
        <f t="shared" si="3"/>
        <v>38880</v>
      </c>
      <c r="CW8" s="99"/>
    </row>
    <row r="9" spans="1:102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">
        <f t="shared" si="3"/>
        <v>43200</v>
      </c>
      <c r="CW9" s="99"/>
    </row>
    <row r="10" spans="1:102">
      <c r="A10" s="17" t="s">
        <v>37</v>
      </c>
      <c r="B10" s="222">
        <v>706</v>
      </c>
      <c r="C10" s="222">
        <v>706</v>
      </c>
      <c r="D10" s="222">
        <v>706</v>
      </c>
      <c r="E10" s="222">
        <v>706</v>
      </c>
      <c r="F10" s="222">
        <v>706</v>
      </c>
      <c r="G10" s="222">
        <v>706</v>
      </c>
      <c r="H10" s="222">
        <v>706</v>
      </c>
      <c r="I10" s="222">
        <v>706</v>
      </c>
      <c r="J10" s="222">
        <v>706</v>
      </c>
      <c r="K10" s="222">
        <v>706</v>
      </c>
      <c r="L10" s="222">
        <v>706</v>
      </c>
      <c r="M10" s="222">
        <v>706</v>
      </c>
      <c r="N10" s="222">
        <v>706</v>
      </c>
      <c r="O10" s="222">
        <v>706</v>
      </c>
      <c r="P10" s="222">
        <v>706</v>
      </c>
      <c r="Q10" s="222">
        <v>706</v>
      </c>
      <c r="R10" s="222">
        <v>706</v>
      </c>
      <c r="S10" s="222">
        <v>706</v>
      </c>
      <c r="T10" s="222">
        <v>706</v>
      </c>
      <c r="U10" s="222">
        <v>706</v>
      </c>
      <c r="V10" s="222">
        <v>706</v>
      </c>
      <c r="W10" s="222">
        <v>706</v>
      </c>
      <c r="X10" s="222">
        <v>706</v>
      </c>
      <c r="Y10" s="222">
        <v>706</v>
      </c>
      <c r="Z10" s="222">
        <v>706</v>
      </c>
      <c r="AA10" s="222">
        <v>706</v>
      </c>
      <c r="AB10" s="222">
        <v>706</v>
      </c>
      <c r="AC10" s="222">
        <v>706</v>
      </c>
      <c r="AD10" s="222">
        <v>706</v>
      </c>
      <c r="AE10" s="222">
        <v>706</v>
      </c>
      <c r="AF10" s="222">
        <v>706</v>
      </c>
      <c r="AG10" s="222">
        <v>706</v>
      </c>
      <c r="AH10" s="222">
        <v>706</v>
      </c>
      <c r="AI10" s="222">
        <v>706</v>
      </c>
      <c r="AJ10" s="222">
        <v>706</v>
      </c>
      <c r="AK10" s="222">
        <v>706</v>
      </c>
      <c r="AL10" s="222">
        <v>706</v>
      </c>
      <c r="AM10" s="222">
        <v>706</v>
      </c>
      <c r="AN10" s="222">
        <v>706</v>
      </c>
      <c r="AO10" s="222">
        <v>706</v>
      </c>
      <c r="AP10" s="222">
        <v>706</v>
      </c>
      <c r="AQ10" s="222">
        <v>706</v>
      </c>
      <c r="AR10" s="222">
        <v>706</v>
      </c>
      <c r="AS10" s="222">
        <v>706</v>
      </c>
      <c r="AT10" s="222">
        <v>706</v>
      </c>
      <c r="AU10" s="222">
        <v>706</v>
      </c>
      <c r="AV10" s="222">
        <v>706</v>
      </c>
      <c r="AW10" s="222">
        <v>706</v>
      </c>
      <c r="AX10" s="222">
        <v>706</v>
      </c>
      <c r="AY10" s="222">
        <v>706</v>
      </c>
      <c r="AZ10" s="222">
        <v>706</v>
      </c>
      <c r="BA10" s="222">
        <v>706</v>
      </c>
      <c r="BB10" s="222">
        <v>706</v>
      </c>
      <c r="BC10" s="222">
        <v>706</v>
      </c>
      <c r="BD10" s="222">
        <v>706</v>
      </c>
      <c r="BE10" s="222">
        <v>706</v>
      </c>
      <c r="BF10" s="222">
        <v>706</v>
      </c>
      <c r="BG10" s="222">
        <v>706</v>
      </c>
      <c r="BH10" s="222">
        <v>706</v>
      </c>
      <c r="BI10" s="222">
        <v>706</v>
      </c>
      <c r="BJ10" s="222">
        <v>706</v>
      </c>
      <c r="BK10" s="222">
        <v>706</v>
      </c>
      <c r="BL10" s="222">
        <v>706</v>
      </c>
      <c r="BM10" s="222">
        <v>706</v>
      </c>
      <c r="BN10" s="222">
        <v>706</v>
      </c>
      <c r="BO10" s="222">
        <v>706</v>
      </c>
      <c r="BP10" s="222">
        <v>706</v>
      </c>
      <c r="BQ10" s="222">
        <v>706</v>
      </c>
      <c r="BR10" s="222">
        <v>706</v>
      </c>
      <c r="BS10" s="222">
        <v>706</v>
      </c>
      <c r="BT10" s="222">
        <v>706</v>
      </c>
      <c r="BU10" s="222">
        <v>706</v>
      </c>
      <c r="BV10" s="222">
        <v>706</v>
      </c>
      <c r="BW10" s="222">
        <v>706</v>
      </c>
      <c r="BX10" s="222">
        <v>706</v>
      </c>
      <c r="BY10" s="222">
        <v>706</v>
      </c>
      <c r="BZ10" s="222">
        <v>706</v>
      </c>
      <c r="CA10" s="222">
        <v>706</v>
      </c>
      <c r="CB10" s="222">
        <v>706</v>
      </c>
      <c r="CC10" s="222">
        <v>706</v>
      </c>
      <c r="CD10" s="222">
        <v>706</v>
      </c>
      <c r="CE10" s="222">
        <v>706</v>
      </c>
      <c r="CF10" s="222">
        <v>706</v>
      </c>
      <c r="CG10" s="222">
        <v>706</v>
      </c>
      <c r="CH10" s="222">
        <v>706</v>
      </c>
      <c r="CI10" s="222">
        <v>706</v>
      </c>
      <c r="CJ10" s="222">
        <v>706</v>
      </c>
      <c r="CK10" s="222">
        <v>706</v>
      </c>
      <c r="CL10" s="222">
        <v>706</v>
      </c>
      <c r="CM10" s="222">
        <v>706</v>
      </c>
      <c r="CN10" s="222">
        <v>706</v>
      </c>
      <c r="CO10" s="222">
        <v>706</v>
      </c>
      <c r="CP10" s="222">
        <v>706</v>
      </c>
      <c r="CQ10" s="222">
        <v>706</v>
      </c>
      <c r="CR10" s="222">
        <v>706</v>
      </c>
      <c r="CS10" s="222">
        <v>706</v>
      </c>
      <c r="CT10" s="1">
        <f t="shared" si="3"/>
        <v>67776</v>
      </c>
      <c r="CW10" s="99"/>
    </row>
    <row r="11" spans="1:102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">
        <f t="shared" si="3"/>
        <v>3552</v>
      </c>
      <c r="CW11" s="99"/>
    </row>
    <row r="12" spans="1:102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230">
        <f t="shared" si="3"/>
        <v>3496.3200000000043</v>
      </c>
      <c r="CW12" s="99"/>
    </row>
    <row r="13" spans="1:102">
      <c r="A13" s="158" t="s">
        <v>40</v>
      </c>
      <c r="B13" s="230">
        <f t="shared" ref="B13:AG13" si="6">SUM(B14:B14)</f>
        <v>3487.8</v>
      </c>
      <c r="C13" s="230">
        <f t="shared" si="6"/>
        <v>3487.8</v>
      </c>
      <c r="D13" s="230">
        <f t="shared" si="6"/>
        <v>3487.94</v>
      </c>
      <c r="E13" s="230">
        <f t="shared" si="6"/>
        <v>3487.94</v>
      </c>
      <c r="F13" s="230">
        <f t="shared" si="6"/>
        <v>3487.94</v>
      </c>
      <c r="G13" s="230">
        <f t="shared" si="6"/>
        <v>3487.94</v>
      </c>
      <c r="H13" s="230">
        <f t="shared" si="6"/>
        <v>3487.94</v>
      </c>
      <c r="I13" s="230">
        <f t="shared" si="6"/>
        <v>3487.94</v>
      </c>
      <c r="J13" s="230">
        <f t="shared" si="6"/>
        <v>3487.94</v>
      </c>
      <c r="K13" s="230">
        <f t="shared" si="6"/>
        <v>3487.94</v>
      </c>
      <c r="L13" s="230">
        <f t="shared" si="6"/>
        <v>3487.94</v>
      </c>
      <c r="M13" s="230">
        <f t="shared" si="6"/>
        <v>3487.94</v>
      </c>
      <c r="N13" s="230">
        <f t="shared" si="6"/>
        <v>3487.94</v>
      </c>
      <c r="O13" s="230">
        <f t="shared" si="6"/>
        <v>3487.94</v>
      </c>
      <c r="P13" s="230">
        <f t="shared" si="6"/>
        <v>3487.94</v>
      </c>
      <c r="Q13" s="230">
        <f t="shared" si="6"/>
        <v>3487.94</v>
      </c>
      <c r="R13" s="230">
        <f t="shared" si="6"/>
        <v>3487.94</v>
      </c>
      <c r="S13" s="230">
        <f t="shared" si="6"/>
        <v>3487.94</v>
      </c>
      <c r="T13" s="230">
        <f t="shared" si="6"/>
        <v>3487.94</v>
      </c>
      <c r="U13" s="230">
        <f t="shared" si="6"/>
        <v>3487.94</v>
      </c>
      <c r="V13" s="230">
        <f t="shared" si="6"/>
        <v>3487.94</v>
      </c>
      <c r="W13" s="230">
        <f t="shared" si="6"/>
        <v>3487.94</v>
      </c>
      <c r="X13" s="230">
        <f t="shared" si="6"/>
        <v>3487.94</v>
      </c>
      <c r="Y13" s="230">
        <f t="shared" si="6"/>
        <v>3488.12</v>
      </c>
      <c r="Z13" s="230">
        <f t="shared" si="6"/>
        <v>3488.12</v>
      </c>
      <c r="AA13" s="230">
        <f t="shared" si="6"/>
        <v>3488.12</v>
      </c>
      <c r="AB13" s="230">
        <f t="shared" si="6"/>
        <v>3488.12</v>
      </c>
      <c r="AC13" s="230">
        <f t="shared" si="6"/>
        <v>3488.12</v>
      </c>
      <c r="AD13" s="230">
        <f t="shared" si="6"/>
        <v>3487.99</v>
      </c>
      <c r="AE13" s="230">
        <f t="shared" si="6"/>
        <v>3487.99</v>
      </c>
      <c r="AF13" s="230">
        <f t="shared" si="6"/>
        <v>3487.99</v>
      </c>
      <c r="AG13" s="230">
        <f t="shared" si="6"/>
        <v>3487.99</v>
      </c>
      <c r="AH13" s="230">
        <f t="shared" ref="AH13:BM13" si="7">SUM(AH14:AH14)</f>
        <v>3487.99</v>
      </c>
      <c r="AI13" s="230">
        <f t="shared" si="7"/>
        <v>3487.99</v>
      </c>
      <c r="AJ13" s="230">
        <f t="shared" si="7"/>
        <v>3487.99</v>
      </c>
      <c r="AK13" s="230">
        <f t="shared" si="7"/>
        <v>3487.99</v>
      </c>
      <c r="AL13" s="230">
        <f t="shared" si="7"/>
        <v>3487.99</v>
      </c>
      <c r="AM13" s="230">
        <f t="shared" si="7"/>
        <v>3487.99</v>
      </c>
      <c r="AN13" s="230">
        <f t="shared" si="7"/>
        <v>3487.7</v>
      </c>
      <c r="AO13" s="230">
        <f t="shared" si="7"/>
        <v>3487.83</v>
      </c>
      <c r="AP13" s="230">
        <f t="shared" si="7"/>
        <v>3488.49</v>
      </c>
      <c r="AQ13" s="230">
        <f t="shared" si="7"/>
        <v>3489.35</v>
      </c>
      <c r="AR13" s="230">
        <f t="shared" si="7"/>
        <v>3489.35</v>
      </c>
      <c r="AS13" s="230">
        <f t="shared" si="7"/>
        <v>3489.35</v>
      </c>
      <c r="AT13" s="230">
        <f t="shared" si="7"/>
        <v>3489.35</v>
      </c>
      <c r="AU13" s="230">
        <f t="shared" si="7"/>
        <v>3489.35</v>
      </c>
      <c r="AV13" s="230">
        <f t="shared" si="7"/>
        <v>3489.55</v>
      </c>
      <c r="AW13" s="230">
        <f t="shared" si="7"/>
        <v>3489.55</v>
      </c>
      <c r="AX13" s="230">
        <f t="shared" si="7"/>
        <v>3491.25</v>
      </c>
      <c r="AY13" s="230">
        <f t="shared" si="7"/>
        <v>3491.25</v>
      </c>
      <c r="AZ13" s="230">
        <f t="shared" si="7"/>
        <v>3490.59</v>
      </c>
      <c r="BA13" s="230">
        <f t="shared" si="7"/>
        <v>3489.81</v>
      </c>
      <c r="BB13" s="230">
        <f t="shared" si="7"/>
        <v>3489.81</v>
      </c>
      <c r="BC13" s="230">
        <f t="shared" si="7"/>
        <v>3489.81</v>
      </c>
      <c r="BD13" s="230">
        <f t="shared" si="7"/>
        <v>3489.5</v>
      </c>
      <c r="BE13" s="230">
        <f t="shared" si="7"/>
        <v>3489.5</v>
      </c>
      <c r="BF13" s="230">
        <f t="shared" si="7"/>
        <v>3489.78</v>
      </c>
      <c r="BG13" s="230">
        <f t="shared" si="7"/>
        <v>3489.78</v>
      </c>
      <c r="BH13" s="230">
        <f t="shared" si="7"/>
        <v>3489.78</v>
      </c>
      <c r="BI13" s="230">
        <f t="shared" si="7"/>
        <v>3489.63</v>
      </c>
      <c r="BJ13" s="230">
        <f t="shared" si="7"/>
        <v>3489.63</v>
      </c>
      <c r="BK13" s="230">
        <f t="shared" si="7"/>
        <v>3489.63</v>
      </c>
      <c r="BL13" s="230">
        <f t="shared" si="7"/>
        <v>3489.63</v>
      </c>
      <c r="BM13" s="230">
        <f t="shared" si="7"/>
        <v>3489.63</v>
      </c>
      <c r="BN13" s="230">
        <f t="shared" ref="BN13:CS13" si="8">SUM(BN14:BN14)</f>
        <v>3489.63</v>
      </c>
      <c r="BO13" s="230">
        <f t="shared" si="8"/>
        <v>3489.63</v>
      </c>
      <c r="BP13" s="230">
        <f t="shared" si="8"/>
        <v>3489.63</v>
      </c>
      <c r="BQ13" s="230">
        <f t="shared" si="8"/>
        <v>3489.63</v>
      </c>
      <c r="BR13" s="230">
        <f t="shared" si="8"/>
        <v>3489.63</v>
      </c>
      <c r="BS13" s="230">
        <f t="shared" si="8"/>
        <v>3489.63</v>
      </c>
      <c r="BT13" s="230">
        <f t="shared" si="8"/>
        <v>3489.63</v>
      </c>
      <c r="BU13" s="230">
        <f t="shared" si="8"/>
        <v>3489.63</v>
      </c>
      <c r="BV13" s="230">
        <f t="shared" si="8"/>
        <v>3489.71</v>
      </c>
      <c r="BW13" s="230">
        <f t="shared" si="8"/>
        <v>3489.71</v>
      </c>
      <c r="BX13" s="230">
        <f t="shared" si="8"/>
        <v>3489.71</v>
      </c>
      <c r="BY13" s="230">
        <f t="shared" si="8"/>
        <v>3489.71</v>
      </c>
      <c r="BZ13" s="230">
        <f t="shared" si="8"/>
        <v>3489.71</v>
      </c>
      <c r="CA13" s="230">
        <f t="shared" si="8"/>
        <v>3489.71</v>
      </c>
      <c r="CB13" s="230">
        <f t="shared" si="8"/>
        <v>3489.71</v>
      </c>
      <c r="CC13" s="230">
        <f t="shared" si="8"/>
        <v>3489.71</v>
      </c>
      <c r="CD13" s="230">
        <f t="shared" si="8"/>
        <v>3489.71</v>
      </c>
      <c r="CE13" s="230">
        <f t="shared" si="8"/>
        <v>3489.71</v>
      </c>
      <c r="CF13" s="230">
        <f t="shared" si="8"/>
        <v>3486.21</v>
      </c>
      <c r="CG13" s="230">
        <f t="shared" si="8"/>
        <v>3486.21</v>
      </c>
      <c r="CH13" s="230">
        <f t="shared" si="8"/>
        <v>3486.21</v>
      </c>
      <c r="CI13" s="230">
        <f t="shared" si="8"/>
        <v>3486.21</v>
      </c>
      <c r="CJ13" s="230">
        <f t="shared" si="8"/>
        <v>3486.21</v>
      </c>
      <c r="CK13" s="230">
        <f t="shared" si="8"/>
        <v>3486.21</v>
      </c>
      <c r="CL13" s="230">
        <f t="shared" si="8"/>
        <v>3486.39</v>
      </c>
      <c r="CM13" s="230">
        <f t="shared" si="8"/>
        <v>3486.39</v>
      </c>
      <c r="CN13" s="230">
        <f t="shared" si="8"/>
        <v>3486.39</v>
      </c>
      <c r="CO13" s="230">
        <f t="shared" si="8"/>
        <v>3486.24</v>
      </c>
      <c r="CP13" s="230">
        <f t="shared" si="8"/>
        <v>3486.24</v>
      </c>
      <c r="CQ13" s="230">
        <f t="shared" si="8"/>
        <v>3486.24</v>
      </c>
      <c r="CR13" s="230">
        <f t="shared" si="8"/>
        <v>3486.24</v>
      </c>
      <c r="CS13" s="230">
        <f t="shared" si="8"/>
        <v>3486.24</v>
      </c>
      <c r="CT13" s="173">
        <f t="shared" si="3"/>
        <v>334893.49000000034</v>
      </c>
      <c r="CW13" s="99"/>
    </row>
    <row r="14" spans="1:102">
      <c r="A14" s="17" t="s">
        <v>12</v>
      </c>
      <c r="B14" s="1" cm="1">
        <f t="array" ref="B14:CS14">TRANSPOSE('[1]0503'!$AC$9:$AC$104)</f>
        <v>3487.8</v>
      </c>
      <c r="C14" s="1">
        <v>3487.8</v>
      </c>
      <c r="D14" s="1">
        <v>3487.94</v>
      </c>
      <c r="E14" s="1">
        <v>3487.94</v>
      </c>
      <c r="F14" s="1">
        <v>3487.94</v>
      </c>
      <c r="G14" s="1">
        <v>3487.94</v>
      </c>
      <c r="H14" s="1">
        <v>3487.94</v>
      </c>
      <c r="I14" s="1">
        <v>3487.94</v>
      </c>
      <c r="J14" s="1">
        <v>3487.94</v>
      </c>
      <c r="K14" s="1">
        <v>3487.94</v>
      </c>
      <c r="L14" s="1">
        <v>3487.94</v>
      </c>
      <c r="M14" s="1">
        <v>3487.94</v>
      </c>
      <c r="N14" s="1">
        <v>3487.94</v>
      </c>
      <c r="O14" s="1">
        <v>3487.94</v>
      </c>
      <c r="P14" s="1">
        <v>3487.94</v>
      </c>
      <c r="Q14" s="1">
        <v>3487.94</v>
      </c>
      <c r="R14" s="1">
        <v>3487.94</v>
      </c>
      <c r="S14" s="1">
        <v>3487.94</v>
      </c>
      <c r="T14" s="1">
        <v>3487.94</v>
      </c>
      <c r="U14" s="1">
        <v>3487.94</v>
      </c>
      <c r="V14" s="1">
        <v>3487.94</v>
      </c>
      <c r="W14" s="1">
        <v>3487.94</v>
      </c>
      <c r="X14" s="1">
        <v>3487.94</v>
      </c>
      <c r="Y14" s="1">
        <v>3488.12</v>
      </c>
      <c r="Z14" s="1">
        <v>3488.12</v>
      </c>
      <c r="AA14" s="1">
        <v>3488.12</v>
      </c>
      <c r="AB14" s="1">
        <v>3488.12</v>
      </c>
      <c r="AC14" s="1">
        <v>3488.12</v>
      </c>
      <c r="AD14" s="1">
        <v>3487.99</v>
      </c>
      <c r="AE14" s="1">
        <v>3487.99</v>
      </c>
      <c r="AF14" s="1">
        <v>3487.99</v>
      </c>
      <c r="AG14" s="1">
        <v>3487.99</v>
      </c>
      <c r="AH14" s="1">
        <v>3487.99</v>
      </c>
      <c r="AI14" s="1">
        <v>3487.99</v>
      </c>
      <c r="AJ14" s="1">
        <v>3487.99</v>
      </c>
      <c r="AK14" s="1">
        <v>3487.99</v>
      </c>
      <c r="AL14" s="1">
        <v>3487.99</v>
      </c>
      <c r="AM14" s="1">
        <v>3487.99</v>
      </c>
      <c r="AN14" s="1">
        <v>3487.7</v>
      </c>
      <c r="AO14" s="1">
        <v>3487.83</v>
      </c>
      <c r="AP14" s="1">
        <v>3488.49</v>
      </c>
      <c r="AQ14" s="1">
        <v>3489.35</v>
      </c>
      <c r="AR14" s="1">
        <v>3489.35</v>
      </c>
      <c r="AS14" s="1">
        <v>3489.35</v>
      </c>
      <c r="AT14" s="1">
        <v>3489.35</v>
      </c>
      <c r="AU14" s="1">
        <v>3489.35</v>
      </c>
      <c r="AV14" s="1">
        <v>3489.55</v>
      </c>
      <c r="AW14" s="1">
        <v>3489.55</v>
      </c>
      <c r="AX14" s="1">
        <v>3491.25</v>
      </c>
      <c r="AY14" s="1">
        <v>3491.25</v>
      </c>
      <c r="AZ14" s="1">
        <v>3490.59</v>
      </c>
      <c r="BA14" s="1">
        <v>3489.81</v>
      </c>
      <c r="BB14" s="1">
        <v>3489.81</v>
      </c>
      <c r="BC14" s="1">
        <v>3489.81</v>
      </c>
      <c r="BD14" s="1">
        <v>3489.5</v>
      </c>
      <c r="BE14" s="1">
        <v>3489.5</v>
      </c>
      <c r="BF14" s="1">
        <v>3489.78</v>
      </c>
      <c r="BG14" s="1">
        <v>3489.78</v>
      </c>
      <c r="BH14" s="1">
        <v>3489.78</v>
      </c>
      <c r="BI14" s="1">
        <v>3489.63</v>
      </c>
      <c r="BJ14" s="1">
        <v>3489.63</v>
      </c>
      <c r="BK14" s="1">
        <v>3489.63</v>
      </c>
      <c r="BL14" s="1">
        <v>3489.63</v>
      </c>
      <c r="BM14" s="1">
        <v>3489.63</v>
      </c>
      <c r="BN14" s="1">
        <v>3489.63</v>
      </c>
      <c r="BO14" s="1">
        <v>3489.63</v>
      </c>
      <c r="BP14" s="1">
        <v>3489.63</v>
      </c>
      <c r="BQ14" s="1">
        <v>3489.63</v>
      </c>
      <c r="BR14" s="1">
        <v>3489.63</v>
      </c>
      <c r="BS14" s="1">
        <v>3489.63</v>
      </c>
      <c r="BT14" s="1">
        <v>3489.63</v>
      </c>
      <c r="BU14" s="1">
        <v>3489.63</v>
      </c>
      <c r="BV14" s="1">
        <v>3489.71</v>
      </c>
      <c r="BW14" s="1">
        <v>3489.71</v>
      </c>
      <c r="BX14" s="1">
        <v>3489.71</v>
      </c>
      <c r="BY14" s="1">
        <v>3489.71</v>
      </c>
      <c r="BZ14" s="1">
        <v>3489.71</v>
      </c>
      <c r="CA14" s="1">
        <v>3489.71</v>
      </c>
      <c r="CB14" s="1">
        <v>3489.71</v>
      </c>
      <c r="CC14" s="1">
        <v>3489.71</v>
      </c>
      <c r="CD14" s="1">
        <v>3489.71</v>
      </c>
      <c r="CE14" s="1">
        <v>3489.71</v>
      </c>
      <c r="CF14" s="1">
        <v>3486.21</v>
      </c>
      <c r="CG14" s="1">
        <v>3486.21</v>
      </c>
      <c r="CH14" s="1">
        <v>3486.21</v>
      </c>
      <c r="CI14" s="1">
        <v>3486.21</v>
      </c>
      <c r="CJ14" s="1">
        <v>3486.21</v>
      </c>
      <c r="CK14" s="1">
        <v>3486.21</v>
      </c>
      <c r="CL14" s="1">
        <v>3486.39</v>
      </c>
      <c r="CM14" s="1">
        <v>3486.39</v>
      </c>
      <c r="CN14" s="1">
        <v>3486.39</v>
      </c>
      <c r="CO14" s="1">
        <v>3486.24</v>
      </c>
      <c r="CP14" s="1">
        <v>3486.24</v>
      </c>
      <c r="CQ14" s="1">
        <v>3486.24</v>
      </c>
      <c r="CR14" s="1">
        <v>3486.24</v>
      </c>
      <c r="CS14" s="1">
        <v>3486.24</v>
      </c>
      <c r="CT14" s="1">
        <f t="shared" si="3"/>
        <v>334893.49000000034</v>
      </c>
      <c r="CW14" s="99"/>
    </row>
    <row r="15" spans="1:102">
      <c r="A15" s="158" t="s">
        <v>41</v>
      </c>
      <c r="B15" s="230">
        <f>SUM(B16:B19)</f>
        <v>1970.45</v>
      </c>
      <c r="C15" s="230">
        <f t="shared" ref="C15:BN15" si="9">SUM(C16:C19)</f>
        <v>1970.45</v>
      </c>
      <c r="D15" s="230">
        <f t="shared" si="9"/>
        <v>1970.45</v>
      </c>
      <c r="E15" s="230">
        <f t="shared" si="9"/>
        <v>1970.45</v>
      </c>
      <c r="F15" s="230">
        <f t="shared" si="9"/>
        <v>1970.45</v>
      </c>
      <c r="G15" s="230">
        <f t="shared" si="9"/>
        <v>1970.45</v>
      </c>
      <c r="H15" s="230">
        <f t="shared" si="9"/>
        <v>1970.45</v>
      </c>
      <c r="I15" s="230">
        <f t="shared" si="9"/>
        <v>1970.45</v>
      </c>
      <c r="J15" s="230">
        <f t="shared" si="9"/>
        <v>1970.45</v>
      </c>
      <c r="K15" s="230">
        <f t="shared" si="9"/>
        <v>1970.45</v>
      </c>
      <c r="L15" s="230">
        <f t="shared" si="9"/>
        <v>1970.45</v>
      </c>
      <c r="M15" s="230">
        <f t="shared" si="9"/>
        <v>1970.45</v>
      </c>
      <c r="N15" s="230">
        <f t="shared" si="9"/>
        <v>1970.45</v>
      </c>
      <c r="O15" s="230">
        <f t="shared" si="9"/>
        <v>1970.45</v>
      </c>
      <c r="P15" s="230">
        <f t="shared" si="9"/>
        <v>1970.45</v>
      </c>
      <c r="Q15" s="230">
        <f t="shared" si="9"/>
        <v>1970.45</v>
      </c>
      <c r="R15" s="230">
        <f t="shared" si="9"/>
        <v>1970.45</v>
      </c>
      <c r="S15" s="230">
        <f t="shared" si="9"/>
        <v>1970.45</v>
      </c>
      <c r="T15" s="230">
        <f t="shared" si="9"/>
        <v>1970.45</v>
      </c>
      <c r="U15" s="230">
        <f t="shared" si="9"/>
        <v>1970.45</v>
      </c>
      <c r="V15" s="230">
        <f t="shared" si="9"/>
        <v>1970.45</v>
      </c>
      <c r="W15" s="230">
        <f t="shared" si="9"/>
        <v>1970.45</v>
      </c>
      <c r="X15" s="230">
        <f t="shared" si="9"/>
        <v>1970.45</v>
      </c>
      <c r="Y15" s="230">
        <f t="shared" si="9"/>
        <v>1970.45</v>
      </c>
      <c r="Z15" s="230">
        <f t="shared" si="9"/>
        <v>1970.45</v>
      </c>
      <c r="AA15" s="230">
        <f t="shared" si="9"/>
        <v>1970.45</v>
      </c>
      <c r="AB15" s="230">
        <f t="shared" si="9"/>
        <v>1970.45</v>
      </c>
      <c r="AC15" s="230">
        <f t="shared" si="9"/>
        <v>1970.45</v>
      </c>
      <c r="AD15" s="230">
        <f t="shared" si="9"/>
        <v>1970.45</v>
      </c>
      <c r="AE15" s="230">
        <f t="shared" si="9"/>
        <v>1970.45</v>
      </c>
      <c r="AF15" s="230">
        <f t="shared" si="9"/>
        <v>1970.45</v>
      </c>
      <c r="AG15" s="230">
        <f t="shared" si="9"/>
        <v>1970.45</v>
      </c>
      <c r="AH15" s="230">
        <f t="shared" si="9"/>
        <v>1970.45</v>
      </c>
      <c r="AI15" s="230">
        <f t="shared" si="9"/>
        <v>1970.45</v>
      </c>
      <c r="AJ15" s="230">
        <f t="shared" si="9"/>
        <v>1970.45</v>
      </c>
      <c r="AK15" s="230">
        <f t="shared" si="9"/>
        <v>1970.45</v>
      </c>
      <c r="AL15" s="230">
        <f t="shared" si="9"/>
        <v>1970.45</v>
      </c>
      <c r="AM15" s="230">
        <f t="shared" si="9"/>
        <v>1970.45</v>
      </c>
      <c r="AN15" s="230">
        <f t="shared" si="9"/>
        <v>1970.45</v>
      </c>
      <c r="AO15" s="230">
        <f t="shared" si="9"/>
        <v>1970.45</v>
      </c>
      <c r="AP15" s="230">
        <f t="shared" si="9"/>
        <v>1970.45</v>
      </c>
      <c r="AQ15" s="230">
        <f t="shared" si="9"/>
        <v>1970.45</v>
      </c>
      <c r="AR15" s="230">
        <f t="shared" si="9"/>
        <v>1970.45</v>
      </c>
      <c r="AS15" s="230">
        <f t="shared" si="9"/>
        <v>1970.45</v>
      </c>
      <c r="AT15" s="230">
        <f t="shared" si="9"/>
        <v>1970.45</v>
      </c>
      <c r="AU15" s="230">
        <f t="shared" si="9"/>
        <v>1970.45</v>
      </c>
      <c r="AV15" s="230">
        <f t="shared" si="9"/>
        <v>1970.45</v>
      </c>
      <c r="AW15" s="230">
        <f t="shared" si="9"/>
        <v>1970.45</v>
      </c>
      <c r="AX15" s="230">
        <f t="shared" si="9"/>
        <v>1970.45</v>
      </c>
      <c r="AY15" s="230">
        <f t="shared" si="9"/>
        <v>1970.45</v>
      </c>
      <c r="AZ15" s="230">
        <f t="shared" si="9"/>
        <v>1970.45</v>
      </c>
      <c r="BA15" s="230">
        <f t="shared" si="9"/>
        <v>1970.45</v>
      </c>
      <c r="BB15" s="230">
        <f t="shared" si="9"/>
        <v>1970.45</v>
      </c>
      <c r="BC15" s="230">
        <f t="shared" si="9"/>
        <v>1970.45</v>
      </c>
      <c r="BD15" s="230">
        <f t="shared" si="9"/>
        <v>1970.45</v>
      </c>
      <c r="BE15" s="230">
        <f t="shared" si="9"/>
        <v>1970.45</v>
      </c>
      <c r="BF15" s="230">
        <f t="shared" si="9"/>
        <v>1970.45</v>
      </c>
      <c r="BG15" s="230">
        <f t="shared" si="9"/>
        <v>1970.45</v>
      </c>
      <c r="BH15" s="230">
        <f t="shared" si="9"/>
        <v>1970.45</v>
      </c>
      <c r="BI15" s="230">
        <f t="shared" si="9"/>
        <v>1970.45</v>
      </c>
      <c r="BJ15" s="230">
        <f t="shared" si="9"/>
        <v>1970.45</v>
      </c>
      <c r="BK15" s="230">
        <f t="shared" si="9"/>
        <v>1970.45</v>
      </c>
      <c r="BL15" s="230">
        <f t="shared" si="9"/>
        <v>1970.45</v>
      </c>
      <c r="BM15" s="230">
        <f t="shared" si="9"/>
        <v>1970.45</v>
      </c>
      <c r="BN15" s="230">
        <f t="shared" si="9"/>
        <v>1970.45</v>
      </c>
      <c r="BO15" s="230">
        <f t="shared" ref="BO15:CS15" si="10">SUM(BO16:BO19)</f>
        <v>1970.45</v>
      </c>
      <c r="BP15" s="230">
        <f t="shared" si="10"/>
        <v>1970.45</v>
      </c>
      <c r="BQ15" s="230">
        <f t="shared" si="10"/>
        <v>1970.45</v>
      </c>
      <c r="BR15" s="230">
        <f t="shared" si="10"/>
        <v>1970.45</v>
      </c>
      <c r="BS15" s="230">
        <f t="shared" si="10"/>
        <v>1970.45</v>
      </c>
      <c r="BT15" s="230">
        <f t="shared" si="10"/>
        <v>1970.45</v>
      </c>
      <c r="BU15" s="230">
        <f t="shared" si="10"/>
        <v>1970.45</v>
      </c>
      <c r="BV15" s="230">
        <f t="shared" si="10"/>
        <v>1970.45</v>
      </c>
      <c r="BW15" s="230">
        <f t="shared" si="10"/>
        <v>1970.45</v>
      </c>
      <c r="BX15" s="230">
        <f t="shared" si="10"/>
        <v>1970.45</v>
      </c>
      <c r="BY15" s="230">
        <f t="shared" si="10"/>
        <v>1970.45</v>
      </c>
      <c r="BZ15" s="230">
        <f t="shared" si="10"/>
        <v>1970.45</v>
      </c>
      <c r="CA15" s="230">
        <f t="shared" si="10"/>
        <v>1970.45</v>
      </c>
      <c r="CB15" s="230">
        <f t="shared" si="10"/>
        <v>1970.45</v>
      </c>
      <c r="CC15" s="230">
        <f t="shared" si="10"/>
        <v>1970.45</v>
      </c>
      <c r="CD15" s="230">
        <f t="shared" si="10"/>
        <v>1970.45</v>
      </c>
      <c r="CE15" s="230">
        <f t="shared" si="10"/>
        <v>1970.45</v>
      </c>
      <c r="CF15" s="230">
        <f t="shared" si="10"/>
        <v>1970.45</v>
      </c>
      <c r="CG15" s="230">
        <f t="shared" si="10"/>
        <v>1970.45</v>
      </c>
      <c r="CH15" s="230">
        <f t="shared" si="10"/>
        <v>1970.45</v>
      </c>
      <c r="CI15" s="230">
        <f t="shared" si="10"/>
        <v>1970.45</v>
      </c>
      <c r="CJ15" s="230">
        <f t="shared" si="10"/>
        <v>1970.45</v>
      </c>
      <c r="CK15" s="230">
        <f t="shared" si="10"/>
        <v>1970.45</v>
      </c>
      <c r="CL15" s="230">
        <f t="shared" si="10"/>
        <v>1970.45</v>
      </c>
      <c r="CM15" s="230">
        <f t="shared" si="10"/>
        <v>1970.45</v>
      </c>
      <c r="CN15" s="230">
        <f t="shared" si="10"/>
        <v>1970.45</v>
      </c>
      <c r="CO15" s="230">
        <f t="shared" si="10"/>
        <v>1970.45</v>
      </c>
      <c r="CP15" s="230">
        <f t="shared" si="10"/>
        <v>1970.45</v>
      </c>
      <c r="CQ15" s="230">
        <f t="shared" si="10"/>
        <v>1970.45</v>
      </c>
      <c r="CR15" s="230">
        <f t="shared" si="10"/>
        <v>1970.45</v>
      </c>
      <c r="CS15" s="230">
        <f t="shared" si="10"/>
        <v>1970.45</v>
      </c>
      <c r="CT15" s="230">
        <f t="shared" si="3"/>
        <v>189163.20000000022</v>
      </c>
      <c r="CW15" s="99"/>
    </row>
    <row r="16" spans="1:102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22">
        <v>1131</v>
      </c>
      <c r="CI16" s="222">
        <v>1131</v>
      </c>
      <c r="CJ16" s="222">
        <v>1131</v>
      </c>
      <c r="CK16" s="222">
        <v>1131</v>
      </c>
      <c r="CL16" s="222">
        <v>1131</v>
      </c>
      <c r="CM16" s="222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1">
        <f t="shared" si="3"/>
        <v>108576</v>
      </c>
      <c r="CW16" s="99"/>
    </row>
    <row r="17" spans="1:102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">
        <f t="shared" si="3"/>
        <v>25867.200000000044</v>
      </c>
      <c r="CV17" s="116"/>
      <c r="CW17" s="99"/>
    </row>
    <row r="18" spans="1:102">
      <c r="A18" s="223" t="s">
        <v>44</v>
      </c>
      <c r="B18" s="246" cm="1">
        <f t="array" ref="B18:CS18">TRANSPOSE('[9]MARCH''''24 SCHEDULES '!$H$119:$H$214)</f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">
        <f t="shared" si="3"/>
        <v>54720</v>
      </c>
      <c r="CV18" s="116"/>
      <c r="CW18" s="99"/>
    </row>
    <row r="19" spans="1:102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>
        <f t="shared" si="3"/>
        <v>0</v>
      </c>
      <c r="CV19" s="117"/>
      <c r="CW19" s="99"/>
      <c r="CX19" s="188"/>
    </row>
    <row r="20" spans="1:102">
      <c r="A20" s="68" t="s">
        <v>46</v>
      </c>
      <c r="B20" s="173">
        <f t="shared" ref="B20:AG20" si="11">SUM(B21:B24)</f>
        <v>116.50371999999999</v>
      </c>
      <c r="C20" s="173">
        <f t="shared" si="11"/>
        <v>111.75548000000001</v>
      </c>
      <c r="D20" s="173">
        <f t="shared" si="11"/>
        <v>108.01759999999999</v>
      </c>
      <c r="E20" s="173">
        <f t="shared" si="11"/>
        <v>106.29764</v>
      </c>
      <c r="F20" s="173">
        <f t="shared" si="11"/>
        <v>104.92616</v>
      </c>
      <c r="G20" s="173">
        <f t="shared" si="11"/>
        <v>89.420680000000004</v>
      </c>
      <c r="H20" s="173">
        <f t="shared" si="11"/>
        <v>87.747720000000001</v>
      </c>
      <c r="I20" s="173">
        <f t="shared" si="11"/>
        <v>86.730080000000001</v>
      </c>
      <c r="J20" s="173">
        <f t="shared" si="11"/>
        <v>85.477320000000006</v>
      </c>
      <c r="K20" s="173">
        <f t="shared" si="11"/>
        <v>83.25988000000001</v>
      </c>
      <c r="L20" s="173">
        <f t="shared" si="11"/>
        <v>85.30292</v>
      </c>
      <c r="M20" s="173">
        <f t="shared" si="11"/>
        <v>85.051520000000011</v>
      </c>
      <c r="N20" s="173">
        <f t="shared" si="11"/>
        <v>87.545320000000004</v>
      </c>
      <c r="O20" s="173">
        <f t="shared" si="11"/>
        <v>98.212360000000004</v>
      </c>
      <c r="P20" s="173">
        <f t="shared" si="11"/>
        <v>106.99212</v>
      </c>
      <c r="Q20" s="173">
        <f t="shared" si="11"/>
        <v>104.31963999999999</v>
      </c>
      <c r="R20" s="173">
        <f t="shared" si="11"/>
        <v>99.796120000000002</v>
      </c>
      <c r="S20" s="173">
        <f t="shared" si="11"/>
        <v>90.620599999999996</v>
      </c>
      <c r="T20" s="173">
        <f t="shared" si="11"/>
        <v>89.962559999999996</v>
      </c>
      <c r="U20" s="173">
        <f t="shared" si="11"/>
        <v>89.482200000000006</v>
      </c>
      <c r="V20" s="173">
        <f t="shared" si="11"/>
        <v>89.862039999999993</v>
      </c>
      <c r="W20" s="173">
        <f t="shared" si="11"/>
        <v>90.248840000000001</v>
      </c>
      <c r="X20" s="173">
        <f t="shared" si="11"/>
        <v>91.285679999999999</v>
      </c>
      <c r="Y20" s="173">
        <f t="shared" si="11"/>
        <v>87.130279999999999</v>
      </c>
      <c r="Z20" s="173">
        <f t="shared" si="11"/>
        <v>89.46201110023884</v>
      </c>
      <c r="AA20" s="173">
        <f t="shared" si="11"/>
        <v>92.685673071543036</v>
      </c>
      <c r="AB20" s="173">
        <f t="shared" si="11"/>
        <v>93.684482920614997</v>
      </c>
      <c r="AC20" s="173">
        <f t="shared" si="11"/>
        <v>127.99398311710831</v>
      </c>
      <c r="AD20" s="173">
        <f t="shared" si="11"/>
        <v>227.23448033757924</v>
      </c>
      <c r="AE20" s="173">
        <f t="shared" si="11"/>
        <v>437.71039415724852</v>
      </c>
      <c r="AF20" s="173">
        <f t="shared" si="11"/>
        <v>681.84091506811023</v>
      </c>
      <c r="AG20" s="173">
        <f t="shared" si="11"/>
        <v>985.16918909305321</v>
      </c>
      <c r="AH20" s="173">
        <f t="shared" ref="AH20:BM20" si="12">SUM(AH21:AH24)</f>
        <v>1428.0583035859154</v>
      </c>
      <c r="AI20" s="173">
        <f t="shared" si="12"/>
        <v>1821.367845993188</v>
      </c>
      <c r="AJ20" s="173">
        <f t="shared" si="12"/>
        <v>2267.6605213477183</v>
      </c>
      <c r="AK20" s="173">
        <f t="shared" si="12"/>
        <v>2647.5910912608192</v>
      </c>
      <c r="AL20" s="173">
        <f t="shared" si="12"/>
        <v>2986.676493679598</v>
      </c>
      <c r="AM20" s="173">
        <f t="shared" si="12"/>
        <v>3309.0930823542426</v>
      </c>
      <c r="AN20" s="173">
        <f t="shared" si="12"/>
        <v>3574.4890899808706</v>
      </c>
      <c r="AO20" s="173">
        <f t="shared" si="12"/>
        <v>3806.0774875180323</v>
      </c>
      <c r="AP20" s="173">
        <f t="shared" si="12"/>
        <v>4014.9862384900543</v>
      </c>
      <c r="AQ20" s="173">
        <f t="shared" si="12"/>
        <v>4174.0086259303325</v>
      </c>
      <c r="AR20" s="173">
        <f t="shared" si="12"/>
        <v>4328.6563714669801</v>
      </c>
      <c r="AS20" s="173">
        <f t="shared" si="12"/>
        <v>4423.1355093262828</v>
      </c>
      <c r="AT20" s="173">
        <f t="shared" si="12"/>
        <v>4474.1964649375632</v>
      </c>
      <c r="AU20" s="173">
        <f t="shared" si="12"/>
        <v>4512.8459360426523</v>
      </c>
      <c r="AV20" s="173">
        <f t="shared" si="12"/>
        <v>4538.8864791948808</v>
      </c>
      <c r="AW20" s="173">
        <f t="shared" si="12"/>
        <v>4557.0851638813692</v>
      </c>
      <c r="AX20" s="173">
        <f t="shared" si="12"/>
        <v>4578.4731820965735</v>
      </c>
      <c r="AY20" s="173">
        <f t="shared" si="12"/>
        <v>4588.5371994852321</v>
      </c>
      <c r="AZ20" s="173">
        <f t="shared" si="12"/>
        <v>4602.0610136500554</v>
      </c>
      <c r="BA20" s="173">
        <f t="shared" si="12"/>
        <v>4589.832101673157</v>
      </c>
      <c r="BB20" s="173">
        <f t="shared" si="12"/>
        <v>4575.2184737041007</v>
      </c>
      <c r="BC20" s="173">
        <f t="shared" si="12"/>
        <v>4570.3607697577199</v>
      </c>
      <c r="BD20" s="173">
        <f t="shared" si="12"/>
        <v>4548.3830977734033</v>
      </c>
      <c r="BE20" s="173">
        <f t="shared" si="12"/>
        <v>4491.6143608662096</v>
      </c>
      <c r="BF20" s="173">
        <f t="shared" si="12"/>
        <v>4423.6054072187862</v>
      </c>
      <c r="BG20" s="173">
        <f t="shared" si="12"/>
        <v>4368.9965863509588</v>
      </c>
      <c r="BH20" s="173">
        <f t="shared" si="12"/>
        <v>4260.2854997393288</v>
      </c>
      <c r="BI20" s="173">
        <f t="shared" si="12"/>
        <v>4128.4338053163819</v>
      </c>
      <c r="BJ20" s="173">
        <f t="shared" si="12"/>
        <v>3943.4528783456399</v>
      </c>
      <c r="BK20" s="173">
        <f t="shared" si="12"/>
        <v>3736.0994433860619</v>
      </c>
      <c r="BL20" s="173">
        <f t="shared" si="12"/>
        <v>3496.8819207667016</v>
      </c>
      <c r="BM20" s="173">
        <f t="shared" si="12"/>
        <v>3215.4823095833513</v>
      </c>
      <c r="BN20" s="173">
        <f t="shared" ref="BN20:CS20" si="13">SUM(BN21:BN24)</f>
        <v>2869.7364372392044</v>
      </c>
      <c r="BO20" s="173">
        <f t="shared" si="13"/>
        <v>2517.6044901001806</v>
      </c>
      <c r="BP20" s="173">
        <f t="shared" si="13"/>
        <v>2067.2107161921062</v>
      </c>
      <c r="BQ20" s="173">
        <f t="shared" si="13"/>
        <v>1676.5070539151743</v>
      </c>
      <c r="BR20" s="173">
        <f t="shared" si="13"/>
        <v>1234.7564127416663</v>
      </c>
      <c r="BS20" s="173">
        <f t="shared" si="13"/>
        <v>914.64949071118258</v>
      </c>
      <c r="BT20" s="173">
        <f t="shared" si="13"/>
        <v>582.97980184746166</v>
      </c>
      <c r="BU20" s="173">
        <f t="shared" si="13"/>
        <v>336.66706625041405</v>
      </c>
      <c r="BV20" s="173">
        <f t="shared" si="13"/>
        <v>197.78161313027863</v>
      </c>
      <c r="BW20" s="173">
        <f t="shared" si="13"/>
        <v>132.85745915453046</v>
      </c>
      <c r="BX20" s="173">
        <f t="shared" si="13"/>
        <v>110.02340067122796</v>
      </c>
      <c r="BY20" s="173">
        <f t="shared" si="13"/>
        <v>91.209945238880891</v>
      </c>
      <c r="BZ20" s="173">
        <f t="shared" si="13"/>
        <v>84.27216</v>
      </c>
      <c r="CA20" s="173">
        <f t="shared" si="13"/>
        <v>83.931480000000008</v>
      </c>
      <c r="CB20" s="173">
        <f t="shared" si="13"/>
        <v>86.778599999999997</v>
      </c>
      <c r="CC20" s="173">
        <f t="shared" si="13"/>
        <v>87.103799999999993</v>
      </c>
      <c r="CD20" s="173">
        <f t="shared" si="13"/>
        <v>92.290279999999996</v>
      </c>
      <c r="CE20" s="173">
        <f t="shared" si="13"/>
        <v>114.00108</v>
      </c>
      <c r="CF20" s="173">
        <f t="shared" si="13"/>
        <v>127.31496000000001</v>
      </c>
      <c r="CG20" s="173">
        <f t="shared" si="13"/>
        <v>123.9298</v>
      </c>
      <c r="CH20" s="173">
        <f t="shared" si="13"/>
        <v>122.26256000000001</v>
      </c>
      <c r="CI20" s="173">
        <f t="shared" si="13"/>
        <v>123.81596</v>
      </c>
      <c r="CJ20" s="173">
        <f t="shared" si="13"/>
        <v>130.66936000000001</v>
      </c>
      <c r="CK20" s="173">
        <f t="shared" si="13"/>
        <v>137.97283999999999</v>
      </c>
      <c r="CL20" s="173">
        <f t="shared" si="13"/>
        <v>139.47532000000001</v>
      </c>
      <c r="CM20" s="173">
        <f t="shared" si="13"/>
        <v>133.52607999999998</v>
      </c>
      <c r="CN20" s="173">
        <f t="shared" si="13"/>
        <v>129.77028000000001</v>
      </c>
      <c r="CO20" s="173">
        <f t="shared" si="13"/>
        <v>123.36787999999999</v>
      </c>
      <c r="CP20" s="173">
        <f t="shared" si="13"/>
        <v>125.84652</v>
      </c>
      <c r="CQ20" s="173">
        <f t="shared" si="13"/>
        <v>131.96892</v>
      </c>
      <c r="CR20" s="173">
        <f t="shared" si="13"/>
        <v>135.64276000000001</v>
      </c>
      <c r="CS20" s="173">
        <f t="shared" si="13"/>
        <v>135.29156</v>
      </c>
      <c r="CT20" s="230">
        <f>SUM(B20:CS20)</f>
        <v>145095.47845076196</v>
      </c>
      <c r="CW20" s="99"/>
    </row>
    <row r="21" spans="1:102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0.26</v>
      </c>
      <c r="Y21" s="222">
        <v>0.23</v>
      </c>
      <c r="Z21" s="222">
        <v>0.43999999999999995</v>
      </c>
      <c r="AA21" s="222">
        <v>1.1499999999999999</v>
      </c>
      <c r="AB21" s="222">
        <v>2.2999999999999998</v>
      </c>
      <c r="AC21" s="222">
        <v>8.7899999999999991</v>
      </c>
      <c r="AD21" s="222">
        <v>29.94</v>
      </c>
      <c r="AE21" s="222">
        <v>72.69</v>
      </c>
      <c r="AF21" s="222">
        <v>141.73000000000002</v>
      </c>
      <c r="AG21" s="222">
        <v>254.17000000000002</v>
      </c>
      <c r="AH21" s="222">
        <v>411.88</v>
      </c>
      <c r="AI21" s="222">
        <v>582.77</v>
      </c>
      <c r="AJ21" s="222">
        <v>741.96</v>
      </c>
      <c r="AK21" s="222">
        <v>908.79</v>
      </c>
      <c r="AL21" s="222">
        <v>1070.52</v>
      </c>
      <c r="AM21" s="222">
        <v>1217.55</v>
      </c>
      <c r="AN21" s="222">
        <v>1361.12</v>
      </c>
      <c r="AO21" s="222">
        <v>1484.4099999999999</v>
      </c>
      <c r="AP21" s="222">
        <v>1599.24</v>
      </c>
      <c r="AQ21" s="222">
        <v>1682.73</v>
      </c>
      <c r="AR21" s="222">
        <v>1774.53</v>
      </c>
      <c r="AS21" s="222">
        <v>1809.69</v>
      </c>
      <c r="AT21" s="222">
        <v>1818.8500000000001</v>
      </c>
      <c r="AU21" s="222">
        <v>1822.42</v>
      </c>
      <c r="AV21" s="222">
        <v>1822.66</v>
      </c>
      <c r="AW21" s="222">
        <v>1823.72</v>
      </c>
      <c r="AX21" s="222">
        <v>1829.1000000000001</v>
      </c>
      <c r="AY21" s="222">
        <v>1833.5400000000002</v>
      </c>
      <c r="AZ21" s="222">
        <v>1820.9</v>
      </c>
      <c r="BA21" s="222">
        <v>1821.29</v>
      </c>
      <c r="BB21" s="222">
        <v>1832.39</v>
      </c>
      <c r="BC21" s="222">
        <v>1831.22</v>
      </c>
      <c r="BD21" s="222">
        <v>1837.77</v>
      </c>
      <c r="BE21" s="222">
        <v>1834.48</v>
      </c>
      <c r="BF21" s="222">
        <v>1823.18</v>
      </c>
      <c r="BG21" s="222">
        <v>1819.18</v>
      </c>
      <c r="BH21" s="222">
        <v>1800.76</v>
      </c>
      <c r="BI21" s="222">
        <v>1762.8500000000001</v>
      </c>
      <c r="BJ21" s="222">
        <v>1699.72</v>
      </c>
      <c r="BK21" s="222">
        <v>1618.28</v>
      </c>
      <c r="BL21" s="222">
        <v>1519</v>
      </c>
      <c r="BM21" s="222">
        <v>1394.8</v>
      </c>
      <c r="BN21" s="222">
        <v>1245.96</v>
      </c>
      <c r="BO21" s="222">
        <v>1098.8800000000001</v>
      </c>
      <c r="BP21" s="222">
        <v>914.09</v>
      </c>
      <c r="BQ21" s="222">
        <v>760.36999999999989</v>
      </c>
      <c r="BR21" s="222">
        <v>562.20000000000005</v>
      </c>
      <c r="BS21" s="222">
        <v>425.33</v>
      </c>
      <c r="BT21" s="222">
        <v>277.51</v>
      </c>
      <c r="BU21" s="222">
        <v>162.27000000000001</v>
      </c>
      <c r="BV21" s="222">
        <v>80.37</v>
      </c>
      <c r="BW21" s="222">
        <v>31.450000000000003</v>
      </c>
      <c r="BX21" s="222">
        <v>10</v>
      </c>
      <c r="BY21" s="222">
        <v>2.16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">
        <f t="shared" ref="CT21:CT25" si="14">SUM(B21:CS21)</f>
        <v>56093.590000000004</v>
      </c>
      <c r="CW21" s="99"/>
    </row>
    <row r="22" spans="1:102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0</v>
      </c>
      <c r="Z22" s="118">
        <v>4.5263311002388411</v>
      </c>
      <c r="AA22" s="118">
        <v>6.4331930715430232</v>
      </c>
      <c r="AB22" s="118">
        <v>8.4944029206149967</v>
      </c>
      <c r="AC22" s="118">
        <v>35.206943117108302</v>
      </c>
      <c r="AD22" s="118">
        <v>111.74900033757923</v>
      </c>
      <c r="AE22" s="118">
        <v>278.21711415724855</v>
      </c>
      <c r="AF22" s="118">
        <v>453.78967506811017</v>
      </c>
      <c r="AG22" s="118">
        <v>644.40074909305304</v>
      </c>
      <c r="AH22" s="118">
        <v>929.67034358591559</v>
      </c>
      <c r="AI22" s="118">
        <v>1151.5600459931882</v>
      </c>
      <c r="AJ22" s="118">
        <v>1437.3102813477178</v>
      </c>
      <c r="AK22" s="118">
        <v>1652.230691260819</v>
      </c>
      <c r="AL22" s="118">
        <v>1828.6443736795979</v>
      </c>
      <c r="AM22" s="118">
        <v>2005.9731223542426</v>
      </c>
      <c r="AN22" s="118">
        <v>2132.0858899808704</v>
      </c>
      <c r="AO22" s="118">
        <v>2242.2728075180321</v>
      </c>
      <c r="AP22" s="118">
        <v>2336.7834384900543</v>
      </c>
      <c r="AQ22" s="118">
        <v>2412.160865930332</v>
      </c>
      <c r="AR22" s="118">
        <v>2476.1785314669801</v>
      </c>
      <c r="AS22" s="118">
        <v>2534.1974293262838</v>
      </c>
      <c r="AT22" s="118">
        <v>2576.3736649375637</v>
      </c>
      <c r="AU22" s="118">
        <v>2610.8873760426527</v>
      </c>
      <c r="AV22" s="118">
        <v>2635.8159991948814</v>
      </c>
      <c r="AW22" s="118">
        <v>2653.8770038813686</v>
      </c>
      <c r="AX22" s="118">
        <v>2670.902782096573</v>
      </c>
      <c r="AY22" s="118">
        <v>2677.1695994852316</v>
      </c>
      <c r="AZ22" s="118">
        <v>2700.5176536500553</v>
      </c>
      <c r="BA22" s="118">
        <v>2689.546101673157</v>
      </c>
      <c r="BB22" s="118">
        <v>2663.6469537041003</v>
      </c>
      <c r="BC22" s="118">
        <v>2660.5874897577196</v>
      </c>
      <c r="BD22" s="118">
        <v>2630.7322977734034</v>
      </c>
      <c r="BE22" s="118">
        <v>2579.1032408662104</v>
      </c>
      <c r="BF22" s="118">
        <v>2523.3607672187859</v>
      </c>
      <c r="BG22" s="118">
        <v>2472.2450663509594</v>
      </c>
      <c r="BH22" s="118">
        <v>2381.4607797393296</v>
      </c>
      <c r="BI22" s="118">
        <v>2289.8101253163818</v>
      </c>
      <c r="BJ22" s="118">
        <v>2168.5036783456399</v>
      </c>
      <c r="BK22" s="118">
        <v>2040.8750433860623</v>
      </c>
      <c r="BL22" s="118">
        <v>1902.1084807667009</v>
      </c>
      <c r="BM22" s="118">
        <v>1743.1180295833512</v>
      </c>
      <c r="BN22" s="118">
        <v>1544.8629172392043</v>
      </c>
      <c r="BO22" s="118">
        <v>1339.2133301001802</v>
      </c>
      <c r="BP22" s="118">
        <v>1072.2912761921064</v>
      </c>
      <c r="BQ22" s="118">
        <v>833.31109391517418</v>
      </c>
      <c r="BR22" s="118">
        <v>587.22297274166624</v>
      </c>
      <c r="BS22" s="118">
        <v>402.4442907111827</v>
      </c>
      <c r="BT22" s="118">
        <v>217.28664184746177</v>
      </c>
      <c r="BU22" s="118">
        <v>86.72794625041405</v>
      </c>
      <c r="BV22" s="118">
        <v>31.352573130278643</v>
      </c>
      <c r="BW22" s="118">
        <v>15.833419154530457</v>
      </c>
      <c r="BX22" s="118">
        <v>14.104960671227948</v>
      </c>
      <c r="BY22" s="118">
        <v>3.780425238880885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">
        <f t="shared" si="14"/>
        <v>80100.959210761968</v>
      </c>
      <c r="CW22" s="99"/>
    </row>
    <row r="23" spans="1:102">
      <c r="A23" s="17" t="s">
        <v>24</v>
      </c>
      <c r="B23" s="118" cm="1">
        <f t="array" ref="B23:CS23">TRANSPOSE(TRANSPOSE(B50:CS50))</f>
        <v>31.15</v>
      </c>
      <c r="C23" s="118">
        <v>27.72</v>
      </c>
      <c r="D23" s="118">
        <v>23.07</v>
      </c>
      <c r="E23" s="118">
        <v>21.64</v>
      </c>
      <c r="F23" s="118">
        <v>20.02</v>
      </c>
      <c r="G23" s="118">
        <v>4.83</v>
      </c>
      <c r="H23" s="118">
        <v>1.81</v>
      </c>
      <c r="I23" s="118">
        <v>1.45</v>
      </c>
      <c r="J23" s="118">
        <v>1.36</v>
      </c>
      <c r="K23" s="118">
        <v>1.26</v>
      </c>
      <c r="L23" s="118">
        <v>1.47</v>
      </c>
      <c r="M23" s="118">
        <v>1.93</v>
      </c>
      <c r="N23" s="118">
        <v>2.2999999999999998</v>
      </c>
      <c r="O23" s="118">
        <v>12.03</v>
      </c>
      <c r="P23" s="118">
        <v>20.97</v>
      </c>
      <c r="Q23" s="118">
        <v>19.71</v>
      </c>
      <c r="R23" s="118">
        <v>15.67</v>
      </c>
      <c r="S23" s="118">
        <v>4.58</v>
      </c>
      <c r="T23" s="118">
        <v>5.08</v>
      </c>
      <c r="U23" s="118">
        <v>4.67</v>
      </c>
      <c r="V23" s="118">
        <v>5.69</v>
      </c>
      <c r="W23" s="118">
        <v>6.64</v>
      </c>
      <c r="X23" s="118">
        <v>6.22</v>
      </c>
      <c r="Y23" s="118">
        <v>4.74</v>
      </c>
      <c r="Z23" s="118">
        <v>1.91</v>
      </c>
      <c r="AA23" s="118">
        <v>1.07</v>
      </c>
      <c r="AB23" s="118">
        <v>0.21</v>
      </c>
      <c r="AC23" s="118">
        <v>7.0000000000000007E-2</v>
      </c>
      <c r="AD23" s="118">
        <v>7.0000000000000007E-2</v>
      </c>
      <c r="AE23" s="118">
        <v>7.0000000000000007E-2</v>
      </c>
      <c r="AF23" s="118">
        <v>7.0000000000000007E-2</v>
      </c>
      <c r="AG23" s="118">
        <v>7.0000000000000007E-2</v>
      </c>
      <c r="AH23" s="118">
        <v>7.0000000000000007E-2</v>
      </c>
      <c r="AI23" s="118">
        <v>7.0000000000000007E-2</v>
      </c>
      <c r="AJ23" s="118">
        <v>7.0000000000000007E-2</v>
      </c>
      <c r="AK23" s="118">
        <v>7.0000000000000007E-2</v>
      </c>
      <c r="AL23" s="118">
        <v>7.0000000000000007E-2</v>
      </c>
      <c r="AM23" s="118">
        <v>7.0000000000000007E-2</v>
      </c>
      <c r="AN23" s="118">
        <v>7.0000000000000007E-2</v>
      </c>
      <c r="AO23" s="118">
        <v>7.0000000000000007E-2</v>
      </c>
      <c r="AP23" s="118">
        <v>7.0000000000000007E-2</v>
      </c>
      <c r="AQ23" s="118">
        <v>7.0000000000000007E-2</v>
      </c>
      <c r="AR23" s="118">
        <v>7.0000000000000007E-2</v>
      </c>
      <c r="AS23" s="118">
        <v>7.0000000000000007E-2</v>
      </c>
      <c r="AT23" s="118">
        <v>7.0000000000000007E-2</v>
      </c>
      <c r="AU23" s="118">
        <v>7.0000000000000007E-2</v>
      </c>
      <c r="AV23" s="118">
        <v>7.0000000000000007E-2</v>
      </c>
      <c r="AW23" s="118">
        <v>0.06</v>
      </c>
      <c r="AX23" s="118">
        <v>0.06</v>
      </c>
      <c r="AY23" s="118">
        <v>0.06</v>
      </c>
      <c r="AZ23" s="118">
        <v>2.0099999999999998</v>
      </c>
      <c r="BA23" s="118">
        <v>0.61</v>
      </c>
      <c r="BB23" s="118">
        <v>0.51</v>
      </c>
      <c r="BC23" s="118">
        <v>0.53</v>
      </c>
      <c r="BD23" s="118">
        <v>0.79</v>
      </c>
      <c r="BE23" s="118">
        <v>0.5</v>
      </c>
      <c r="BF23" s="118">
        <v>0.51</v>
      </c>
      <c r="BG23" s="118">
        <v>0.16</v>
      </c>
      <c r="BH23" s="118">
        <v>0.15</v>
      </c>
      <c r="BI23" s="118">
        <v>0.04</v>
      </c>
      <c r="BJ23" s="118">
        <v>0.18</v>
      </c>
      <c r="BK23" s="118">
        <v>0.23</v>
      </c>
      <c r="BL23" s="118">
        <v>0.26</v>
      </c>
      <c r="BM23" s="118">
        <v>0.89</v>
      </c>
      <c r="BN23" s="118">
        <v>0.32</v>
      </c>
      <c r="BO23" s="118">
        <v>0.05</v>
      </c>
      <c r="BP23" s="118">
        <v>0.01</v>
      </c>
      <c r="BQ23" s="118">
        <v>0.23</v>
      </c>
      <c r="BR23" s="118">
        <v>0.03</v>
      </c>
      <c r="BS23" s="118">
        <v>0.03</v>
      </c>
      <c r="BT23" s="118">
        <v>0.03</v>
      </c>
      <c r="BU23" s="118">
        <v>0.03</v>
      </c>
      <c r="BV23" s="118">
        <v>0.03</v>
      </c>
      <c r="BW23" s="118">
        <v>0.03</v>
      </c>
      <c r="BX23" s="118">
        <v>0.05</v>
      </c>
      <c r="BY23" s="118">
        <v>0.08</v>
      </c>
      <c r="BZ23" s="118">
        <v>0.79</v>
      </c>
      <c r="CA23" s="118">
        <v>1.79</v>
      </c>
      <c r="CB23" s="118">
        <v>2.5299999999999998</v>
      </c>
      <c r="CC23" s="118">
        <v>2.97</v>
      </c>
      <c r="CD23" s="118">
        <v>8.58</v>
      </c>
      <c r="CE23" s="118">
        <v>29.93</v>
      </c>
      <c r="CF23" s="118">
        <v>42.77</v>
      </c>
      <c r="CG23" s="118">
        <v>40.130000000000003</v>
      </c>
      <c r="CH23" s="118">
        <v>38.520000000000003</v>
      </c>
      <c r="CI23" s="118">
        <v>39.44</v>
      </c>
      <c r="CJ23" s="118">
        <v>48.1</v>
      </c>
      <c r="CK23" s="118">
        <v>53.66</v>
      </c>
      <c r="CL23" s="118">
        <v>54.95</v>
      </c>
      <c r="CM23" s="118">
        <v>48.94</v>
      </c>
      <c r="CN23" s="118">
        <v>44.27</v>
      </c>
      <c r="CO23" s="118">
        <v>37.76</v>
      </c>
      <c r="CP23" s="118">
        <v>40.340000000000003</v>
      </c>
      <c r="CQ23" s="118">
        <v>49.58</v>
      </c>
      <c r="CR23" s="118">
        <v>52.36</v>
      </c>
      <c r="CS23" s="118">
        <v>51.15</v>
      </c>
      <c r="CT23" s="1">
        <f t="shared" si="14"/>
        <v>947.62999999999988</v>
      </c>
      <c r="CW23" s="99"/>
    </row>
    <row r="24" spans="1:102" ht="15.75" thickBot="1">
      <c r="A24" s="17" t="s">
        <v>41</v>
      </c>
      <c r="B24" s="1" cm="1">
        <f t="array" ref="B24:CS24">TRANSPOSE([3]Sheet1!$C$17859:$C$17954)</f>
        <v>85.353719999999996</v>
      </c>
      <c r="C24" s="1">
        <v>84.035480000000007</v>
      </c>
      <c r="D24" s="1">
        <v>84.947599999999994</v>
      </c>
      <c r="E24" s="1">
        <v>84.657640000000001</v>
      </c>
      <c r="F24" s="1">
        <v>84.90616</v>
      </c>
      <c r="G24" s="1">
        <v>84.590680000000006</v>
      </c>
      <c r="H24" s="1">
        <v>85.937719999999999</v>
      </c>
      <c r="I24" s="1">
        <v>85.280079999999998</v>
      </c>
      <c r="J24" s="1">
        <v>84.117320000000007</v>
      </c>
      <c r="K24" s="1">
        <v>81.999880000000005</v>
      </c>
      <c r="L24" s="1">
        <v>83.832920000000001</v>
      </c>
      <c r="M24" s="1">
        <v>83.121520000000004</v>
      </c>
      <c r="N24" s="1">
        <v>85.245320000000007</v>
      </c>
      <c r="O24" s="1">
        <v>86.182360000000003</v>
      </c>
      <c r="P24" s="1">
        <v>86.022120000000001</v>
      </c>
      <c r="Q24" s="1">
        <v>84.609639999999999</v>
      </c>
      <c r="R24" s="1">
        <v>84.12612</v>
      </c>
      <c r="S24" s="1">
        <v>86.040599999999998</v>
      </c>
      <c r="T24" s="1">
        <v>84.882559999999998</v>
      </c>
      <c r="U24" s="1">
        <v>84.812200000000004</v>
      </c>
      <c r="V24" s="1">
        <v>84.172039999999996</v>
      </c>
      <c r="W24" s="1">
        <v>83.608840000000001</v>
      </c>
      <c r="X24" s="1">
        <v>84.805679999999995</v>
      </c>
      <c r="Y24" s="1">
        <v>82.16028</v>
      </c>
      <c r="Z24" s="1">
        <v>82.585679999999996</v>
      </c>
      <c r="AA24" s="1">
        <v>84.032480000000007</v>
      </c>
      <c r="AB24" s="1">
        <v>82.680080000000004</v>
      </c>
      <c r="AC24" s="1">
        <v>83.927040000000005</v>
      </c>
      <c r="AD24" s="1">
        <v>85.475480000000005</v>
      </c>
      <c r="AE24" s="1">
        <v>86.733279999999993</v>
      </c>
      <c r="AF24" s="1">
        <v>86.251239999999996</v>
      </c>
      <c r="AG24" s="1">
        <v>86.528440000000003</v>
      </c>
      <c r="AH24" s="1">
        <v>86.437960000000004</v>
      </c>
      <c r="AI24" s="1">
        <v>86.967799999999997</v>
      </c>
      <c r="AJ24" s="1">
        <v>88.320239999999998</v>
      </c>
      <c r="AK24" s="1">
        <v>86.500399999999999</v>
      </c>
      <c r="AL24" s="1">
        <v>87.442120000000003</v>
      </c>
      <c r="AM24" s="1">
        <v>85.499960000000002</v>
      </c>
      <c r="AN24" s="1">
        <v>81.213200000000001</v>
      </c>
      <c r="AO24" s="1">
        <v>79.324680000000001</v>
      </c>
      <c r="AP24" s="1">
        <v>78.892799999999994</v>
      </c>
      <c r="AQ24" s="1">
        <v>79.047759999999997</v>
      </c>
      <c r="AR24" s="1">
        <v>77.877840000000006</v>
      </c>
      <c r="AS24" s="1">
        <v>79.178079999999994</v>
      </c>
      <c r="AT24" s="1">
        <v>78.902799999999999</v>
      </c>
      <c r="AU24" s="1">
        <v>79.468559999999997</v>
      </c>
      <c r="AV24" s="1">
        <v>80.340479999999999</v>
      </c>
      <c r="AW24" s="1">
        <v>79.428160000000005</v>
      </c>
      <c r="AX24" s="1">
        <v>78.410399999999996</v>
      </c>
      <c r="AY24" s="1">
        <v>77.767600000000002</v>
      </c>
      <c r="AZ24" s="1">
        <v>78.633359999999996</v>
      </c>
      <c r="BA24" s="1">
        <v>78.385999999999996</v>
      </c>
      <c r="BB24" s="1">
        <v>78.671520000000001</v>
      </c>
      <c r="BC24" s="1">
        <v>78.02328</v>
      </c>
      <c r="BD24" s="1">
        <v>79.090800000000002</v>
      </c>
      <c r="BE24" s="1">
        <v>77.531120000000001</v>
      </c>
      <c r="BF24" s="1">
        <v>76.554640000000006</v>
      </c>
      <c r="BG24" s="1">
        <v>77.411519999999996</v>
      </c>
      <c r="BH24" s="1">
        <v>77.914720000000003</v>
      </c>
      <c r="BI24" s="1">
        <v>75.733680000000007</v>
      </c>
      <c r="BJ24" s="1">
        <v>75.049199999999999</v>
      </c>
      <c r="BK24" s="1">
        <v>76.714399999999998</v>
      </c>
      <c r="BL24" s="1">
        <v>75.513440000000003</v>
      </c>
      <c r="BM24" s="1">
        <v>76.674279999999996</v>
      </c>
      <c r="BN24" s="1">
        <v>78.593519999999998</v>
      </c>
      <c r="BO24" s="1">
        <v>79.461160000000007</v>
      </c>
      <c r="BP24" s="1">
        <v>80.81944</v>
      </c>
      <c r="BQ24" s="1">
        <v>82.595960000000005</v>
      </c>
      <c r="BR24" s="1">
        <v>85.303439999999995</v>
      </c>
      <c r="BS24" s="1">
        <v>86.845200000000006</v>
      </c>
      <c r="BT24" s="1">
        <v>88.15316</v>
      </c>
      <c r="BU24" s="1">
        <v>87.639120000000005</v>
      </c>
      <c r="BV24" s="1">
        <v>86.029039999999995</v>
      </c>
      <c r="BW24" s="1">
        <v>85.544039999999995</v>
      </c>
      <c r="BX24" s="1">
        <v>85.868440000000007</v>
      </c>
      <c r="BY24" s="1">
        <v>85.189520000000002</v>
      </c>
      <c r="BZ24" s="1">
        <v>83.482159999999993</v>
      </c>
      <c r="CA24" s="1">
        <v>82.141480000000001</v>
      </c>
      <c r="CB24" s="1">
        <v>84.248599999999996</v>
      </c>
      <c r="CC24" s="1">
        <v>84.133799999999994</v>
      </c>
      <c r="CD24" s="1">
        <v>83.710279999999997</v>
      </c>
      <c r="CE24" s="1">
        <v>84.071079999999995</v>
      </c>
      <c r="CF24" s="1">
        <v>84.544960000000003</v>
      </c>
      <c r="CG24" s="1">
        <v>83.799800000000005</v>
      </c>
      <c r="CH24" s="1">
        <v>83.742559999999997</v>
      </c>
      <c r="CI24" s="1">
        <v>84.375960000000006</v>
      </c>
      <c r="CJ24" s="1">
        <v>82.569360000000003</v>
      </c>
      <c r="CK24" s="1">
        <v>84.312839999999994</v>
      </c>
      <c r="CL24" s="1">
        <v>84.525319999999994</v>
      </c>
      <c r="CM24" s="1">
        <v>84.586079999999995</v>
      </c>
      <c r="CN24" s="1">
        <v>85.500280000000004</v>
      </c>
      <c r="CO24" s="1">
        <v>85.607879999999994</v>
      </c>
      <c r="CP24" s="1">
        <v>85.506519999999995</v>
      </c>
      <c r="CQ24" s="1">
        <v>82.388919999999999</v>
      </c>
      <c r="CR24" s="1">
        <v>83.282759999999996</v>
      </c>
      <c r="CS24" s="1">
        <v>84.141559999999998</v>
      </c>
      <c r="CT24" s="1">
        <f t="shared" si="14"/>
        <v>7953.2992399999994</v>
      </c>
      <c r="CW24" s="99"/>
    </row>
    <row r="25" spans="1:102" ht="15.75" thickBot="1">
      <c r="A25" s="234" t="s">
        <v>48</v>
      </c>
      <c r="B25" s="236">
        <f>SUM(B3,B13,B15,B20)</f>
        <v>9099.1737200000007</v>
      </c>
      <c r="C25" s="236">
        <f t="shared" ref="C25:BN25" si="15">SUM(C3,C13,C15,C20)</f>
        <v>9094.4254799999999</v>
      </c>
      <c r="D25" s="236">
        <f t="shared" si="15"/>
        <v>9090.8276000000005</v>
      </c>
      <c r="E25" s="236">
        <f t="shared" si="15"/>
        <v>9089.107640000002</v>
      </c>
      <c r="F25" s="236">
        <f t="shared" si="15"/>
        <v>9087.7361600000022</v>
      </c>
      <c r="G25" s="236">
        <f t="shared" si="15"/>
        <v>9072.2306800000006</v>
      </c>
      <c r="H25" s="236">
        <f t="shared" si="15"/>
        <v>9070.5577200000007</v>
      </c>
      <c r="I25" s="236">
        <f t="shared" si="15"/>
        <v>9069.5400800000007</v>
      </c>
      <c r="J25" s="236">
        <f t="shared" si="15"/>
        <v>9068.2873200000013</v>
      </c>
      <c r="K25" s="236">
        <f t="shared" si="15"/>
        <v>9066.0698800000009</v>
      </c>
      <c r="L25" s="236">
        <f t="shared" si="15"/>
        <v>9068.1129200000014</v>
      </c>
      <c r="M25" s="236">
        <f t="shared" si="15"/>
        <v>9067.8615200000022</v>
      </c>
      <c r="N25" s="236">
        <f t="shared" si="15"/>
        <v>9070.3553200000006</v>
      </c>
      <c r="O25" s="236">
        <f t="shared" si="15"/>
        <v>9081.0223600000008</v>
      </c>
      <c r="P25" s="236">
        <f t="shared" si="15"/>
        <v>9089.8021200000021</v>
      </c>
      <c r="Q25" s="236">
        <f t="shared" si="15"/>
        <v>9087.129640000001</v>
      </c>
      <c r="R25" s="236">
        <f t="shared" si="15"/>
        <v>9082.6061200000022</v>
      </c>
      <c r="S25" s="236">
        <f t="shared" si="15"/>
        <v>9073.4306000000015</v>
      </c>
      <c r="T25" s="236">
        <f t="shared" si="15"/>
        <v>9072.7725600000012</v>
      </c>
      <c r="U25" s="236">
        <f t="shared" si="15"/>
        <v>9072.2922000000017</v>
      </c>
      <c r="V25" s="236">
        <f t="shared" si="15"/>
        <v>9072.6720400000013</v>
      </c>
      <c r="W25" s="236">
        <f t="shared" si="15"/>
        <v>9073.0588400000015</v>
      </c>
      <c r="X25" s="236">
        <f t="shared" si="15"/>
        <v>9074.0956800000022</v>
      </c>
      <c r="Y25" s="236">
        <f t="shared" si="15"/>
        <v>9070.1202799999992</v>
      </c>
      <c r="Z25" s="236">
        <f t="shared" si="15"/>
        <v>9072.4520111002385</v>
      </c>
      <c r="AA25" s="236">
        <f t="shared" si="15"/>
        <v>9075.6756730715424</v>
      </c>
      <c r="AB25" s="236">
        <f t="shared" si="15"/>
        <v>9076.6744829206145</v>
      </c>
      <c r="AC25" s="236">
        <f t="shared" si="15"/>
        <v>9110.9839831171084</v>
      </c>
      <c r="AD25" s="236">
        <f t="shared" si="15"/>
        <v>9210.0944803375805</v>
      </c>
      <c r="AE25" s="236">
        <f t="shared" si="15"/>
        <v>9420.5703941572483</v>
      </c>
      <c r="AF25" s="236">
        <f t="shared" si="15"/>
        <v>9664.7009150681115</v>
      </c>
      <c r="AG25" s="236">
        <f t="shared" si="15"/>
        <v>9968.029189093053</v>
      </c>
      <c r="AH25" s="236">
        <f t="shared" si="15"/>
        <v>10410.918303585917</v>
      </c>
      <c r="AI25" s="236">
        <f t="shared" si="15"/>
        <v>10804.227845993188</v>
      </c>
      <c r="AJ25" s="236">
        <f t="shared" si="15"/>
        <v>11250.520521347718</v>
      </c>
      <c r="AK25" s="236">
        <f t="shared" si="15"/>
        <v>11630.45109126082</v>
      </c>
      <c r="AL25" s="236">
        <f t="shared" si="15"/>
        <v>11969.5364936796</v>
      </c>
      <c r="AM25" s="236">
        <f t="shared" si="15"/>
        <v>12291.953082354243</v>
      </c>
      <c r="AN25" s="236">
        <f t="shared" si="15"/>
        <v>12557.05908998087</v>
      </c>
      <c r="AO25" s="236">
        <f t="shared" si="15"/>
        <v>12788.777487518033</v>
      </c>
      <c r="AP25" s="236">
        <f t="shared" si="15"/>
        <v>12998.346238490056</v>
      </c>
      <c r="AQ25" s="236">
        <f t="shared" si="15"/>
        <v>13158.228625930333</v>
      </c>
      <c r="AR25" s="236">
        <f t="shared" si="15"/>
        <v>13312.87637146698</v>
      </c>
      <c r="AS25" s="236">
        <f t="shared" si="15"/>
        <v>13407.355509326284</v>
      </c>
      <c r="AT25" s="236">
        <f t="shared" si="15"/>
        <v>13458.416464937563</v>
      </c>
      <c r="AU25" s="236">
        <f t="shared" si="15"/>
        <v>13497.065936042654</v>
      </c>
      <c r="AV25" s="236">
        <f t="shared" si="15"/>
        <v>13523.306479194882</v>
      </c>
      <c r="AW25" s="236">
        <f t="shared" si="15"/>
        <v>13541.505163881369</v>
      </c>
      <c r="AX25" s="236">
        <f t="shared" si="15"/>
        <v>13564.593182096574</v>
      </c>
      <c r="AY25" s="236">
        <f t="shared" si="15"/>
        <v>13574.657199485233</v>
      </c>
      <c r="AZ25" s="236">
        <f t="shared" si="15"/>
        <v>13587.521013650057</v>
      </c>
      <c r="BA25" s="236">
        <f t="shared" si="15"/>
        <v>13574.512101673157</v>
      </c>
      <c r="BB25" s="236">
        <f t="shared" si="15"/>
        <v>13559.898473704101</v>
      </c>
      <c r="BC25" s="236">
        <f t="shared" si="15"/>
        <v>13555.040769757721</v>
      </c>
      <c r="BD25" s="236">
        <f t="shared" si="15"/>
        <v>13532.753097773404</v>
      </c>
      <c r="BE25" s="236">
        <f t="shared" si="15"/>
        <v>13475.98436086621</v>
      </c>
      <c r="BF25" s="236">
        <f t="shared" si="15"/>
        <v>13408.255407218789</v>
      </c>
      <c r="BG25" s="236">
        <f t="shared" si="15"/>
        <v>13353.64658635096</v>
      </c>
      <c r="BH25" s="236">
        <f t="shared" si="15"/>
        <v>13244.935499739331</v>
      </c>
      <c r="BI25" s="236">
        <f t="shared" si="15"/>
        <v>13112.933805316381</v>
      </c>
      <c r="BJ25" s="236">
        <f t="shared" si="15"/>
        <v>12927.952878345641</v>
      </c>
      <c r="BK25" s="236">
        <f t="shared" si="15"/>
        <v>12720.599443386061</v>
      </c>
      <c r="BL25" s="236">
        <f t="shared" si="15"/>
        <v>12481.381920766702</v>
      </c>
      <c r="BM25" s="236">
        <f t="shared" si="15"/>
        <v>12199.982309583351</v>
      </c>
      <c r="BN25" s="236">
        <f t="shared" si="15"/>
        <v>11854.236437239204</v>
      </c>
      <c r="BO25" s="236">
        <f t="shared" ref="BO25:CS25" si="16">SUM(BO3,BO13,BO15,BO20)</f>
        <v>11502.104490100181</v>
      </c>
      <c r="BP25" s="236">
        <f t="shared" si="16"/>
        <v>11051.710716192107</v>
      </c>
      <c r="BQ25" s="236">
        <f t="shared" si="16"/>
        <v>10661.007053915175</v>
      </c>
      <c r="BR25" s="236">
        <f t="shared" si="16"/>
        <v>10219.256412741666</v>
      </c>
      <c r="BS25" s="236">
        <f t="shared" si="16"/>
        <v>9899.1494907111828</v>
      </c>
      <c r="BT25" s="236">
        <f t="shared" si="16"/>
        <v>9567.4798018474612</v>
      </c>
      <c r="BU25" s="236">
        <f t="shared" si="16"/>
        <v>9321.1670662504148</v>
      </c>
      <c r="BV25" s="236">
        <f t="shared" si="16"/>
        <v>9182.3616131302788</v>
      </c>
      <c r="BW25" s="236">
        <f t="shared" si="16"/>
        <v>9117.4374591545311</v>
      </c>
      <c r="BX25" s="236">
        <f t="shared" si="16"/>
        <v>9094.6034006712271</v>
      </c>
      <c r="BY25" s="236">
        <f t="shared" si="16"/>
        <v>9075.789945238881</v>
      </c>
      <c r="BZ25" s="236">
        <f t="shared" si="16"/>
        <v>9068.8521600000004</v>
      </c>
      <c r="CA25" s="236">
        <f t="shared" si="16"/>
        <v>9068.5114799999992</v>
      </c>
      <c r="CB25" s="236">
        <f t="shared" si="16"/>
        <v>9071.3585999999996</v>
      </c>
      <c r="CC25" s="236">
        <f t="shared" si="16"/>
        <v>9071.6838000000007</v>
      </c>
      <c r="CD25" s="236">
        <f t="shared" si="16"/>
        <v>9076.8702799999992</v>
      </c>
      <c r="CE25" s="236">
        <f t="shared" si="16"/>
        <v>9098.5810799999999</v>
      </c>
      <c r="CF25" s="236">
        <f t="shared" si="16"/>
        <v>9108.3949599999996</v>
      </c>
      <c r="CG25" s="236">
        <f t="shared" si="16"/>
        <v>9105.0097999999998</v>
      </c>
      <c r="CH25" s="236">
        <f t="shared" si="16"/>
        <v>9103.3425599999991</v>
      </c>
      <c r="CI25" s="236">
        <f t="shared" si="16"/>
        <v>9104.8959599999998</v>
      </c>
      <c r="CJ25" s="236">
        <f t="shared" si="16"/>
        <v>9111.7493599999998</v>
      </c>
      <c r="CK25" s="236">
        <f t="shared" si="16"/>
        <v>9119.0528400000003</v>
      </c>
      <c r="CL25" s="236">
        <f t="shared" si="16"/>
        <v>9120.7353199999998</v>
      </c>
      <c r="CM25" s="236">
        <f t="shared" si="16"/>
        <v>9114.7860799999999</v>
      </c>
      <c r="CN25" s="236">
        <f t="shared" si="16"/>
        <v>9111.0302800000009</v>
      </c>
      <c r="CO25" s="236">
        <f t="shared" si="16"/>
        <v>9104.4778800000004</v>
      </c>
      <c r="CP25" s="236">
        <f t="shared" si="16"/>
        <v>9106.9565199999997</v>
      </c>
      <c r="CQ25" s="236">
        <f t="shared" si="16"/>
        <v>9113.0789199999999</v>
      </c>
      <c r="CR25" s="236">
        <f t="shared" si="16"/>
        <v>9116.7527600000012</v>
      </c>
      <c r="CS25" s="236">
        <f t="shared" si="16"/>
        <v>9116.4015600000002</v>
      </c>
      <c r="CT25" s="237">
        <f t="shared" si="14"/>
        <v>1007496.488450762</v>
      </c>
      <c r="CW25" s="99"/>
    </row>
    <row r="26" spans="1:102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  <c r="CX26" s="122"/>
    </row>
    <row r="27" spans="1:102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102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102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  <c r="CX29" s="187"/>
    </row>
    <row r="30" spans="1:102">
      <c r="A30" s="42" t="s">
        <v>30</v>
      </c>
      <c r="B30" s="43">
        <f t="shared" ref="B30:G30" si="17">B31+B39</f>
        <v>3155.9280000000003</v>
      </c>
      <c r="C30" s="44">
        <f t="shared" si="17"/>
        <v>2960.9279999999999</v>
      </c>
      <c r="D30" s="44">
        <f t="shared" si="17"/>
        <v>2873.9279999999999</v>
      </c>
      <c r="E30" s="44">
        <f t="shared" si="17"/>
        <v>2828.9279999999999</v>
      </c>
      <c r="F30" s="44">
        <f t="shared" si="17"/>
        <v>2823.9279999999999</v>
      </c>
      <c r="G30" s="44">
        <f t="shared" si="17"/>
        <v>2823.9279999999999</v>
      </c>
      <c r="H30" s="44">
        <f t="shared" ref="H30:BS30" si="18">H31+H39</f>
        <v>2670.9279999999999</v>
      </c>
      <c r="I30" s="44">
        <f t="shared" si="18"/>
        <v>2670.9279999999999</v>
      </c>
      <c r="J30" s="44">
        <f t="shared" si="18"/>
        <v>2670.9279999999999</v>
      </c>
      <c r="K30" s="44">
        <f t="shared" si="18"/>
        <v>2670.9279999999999</v>
      </c>
      <c r="L30" s="44">
        <f t="shared" si="18"/>
        <v>2670.9279999999999</v>
      </c>
      <c r="M30" s="44">
        <f t="shared" si="18"/>
        <v>2670.9279999999999</v>
      </c>
      <c r="N30" s="44">
        <f t="shared" si="18"/>
        <v>2670.9279999999999</v>
      </c>
      <c r="O30" s="44">
        <f t="shared" si="18"/>
        <v>2670.9279999999999</v>
      </c>
      <c r="P30" s="44">
        <f t="shared" si="18"/>
        <v>2670.9279999999999</v>
      </c>
      <c r="Q30" s="44">
        <f t="shared" si="18"/>
        <v>2670.9279999999999</v>
      </c>
      <c r="R30" s="44">
        <f t="shared" si="18"/>
        <v>2670.9279999999999</v>
      </c>
      <c r="S30" s="44">
        <f t="shared" si="18"/>
        <v>2670.9279999999999</v>
      </c>
      <c r="T30" s="44">
        <f t="shared" si="18"/>
        <v>2670.9279999999999</v>
      </c>
      <c r="U30" s="44">
        <f t="shared" si="18"/>
        <v>2823.9279999999999</v>
      </c>
      <c r="V30" s="44">
        <f t="shared" si="18"/>
        <v>2883.9279999999999</v>
      </c>
      <c r="W30" s="44">
        <f t="shared" si="18"/>
        <v>2973.9279999999999</v>
      </c>
      <c r="X30" s="44">
        <f t="shared" si="18"/>
        <v>3087.9280000000003</v>
      </c>
      <c r="Y30" s="44">
        <f t="shared" si="18"/>
        <v>3192.9280000000003</v>
      </c>
      <c r="Z30" s="44">
        <f t="shared" si="18"/>
        <v>3236.9280000000003</v>
      </c>
      <c r="AA30" s="44">
        <f t="shared" si="18"/>
        <v>3241.9280000000003</v>
      </c>
      <c r="AB30" s="44">
        <f t="shared" si="18"/>
        <v>3253.9280000000003</v>
      </c>
      <c r="AC30" s="44">
        <f t="shared" si="18"/>
        <v>3265.9280000000003</v>
      </c>
      <c r="AD30" s="44">
        <f t="shared" si="18"/>
        <v>3272.9280000000003</v>
      </c>
      <c r="AE30" s="44">
        <f t="shared" si="18"/>
        <v>3272.9280000000003</v>
      </c>
      <c r="AF30" s="44">
        <f t="shared" si="18"/>
        <v>3267.9280000000003</v>
      </c>
      <c r="AG30" s="44">
        <f t="shared" si="18"/>
        <v>3261.9280000000003</v>
      </c>
      <c r="AH30" s="44">
        <f t="shared" si="18"/>
        <v>3255.9280000000003</v>
      </c>
      <c r="AI30" s="44">
        <f t="shared" si="18"/>
        <v>3252.9280000000003</v>
      </c>
      <c r="AJ30" s="44">
        <f t="shared" si="18"/>
        <v>3248.9280000000003</v>
      </c>
      <c r="AK30" s="44">
        <f t="shared" si="18"/>
        <v>3245.9280000000003</v>
      </c>
      <c r="AL30" s="44">
        <f t="shared" si="18"/>
        <v>3244.9280000000003</v>
      </c>
      <c r="AM30" s="44">
        <f t="shared" si="18"/>
        <v>3241.9280000000003</v>
      </c>
      <c r="AN30" s="44">
        <f t="shared" si="18"/>
        <v>3239.9280000000003</v>
      </c>
      <c r="AO30" s="44">
        <f t="shared" si="18"/>
        <v>3240.9280000000003</v>
      </c>
      <c r="AP30" s="44">
        <f t="shared" si="18"/>
        <v>3165.9280000000003</v>
      </c>
      <c r="AQ30" s="44">
        <f t="shared" si="18"/>
        <v>3090.9280000000003</v>
      </c>
      <c r="AR30" s="44">
        <f t="shared" si="18"/>
        <v>3076.9280000000003</v>
      </c>
      <c r="AS30" s="44">
        <f t="shared" si="18"/>
        <v>3076.9280000000003</v>
      </c>
      <c r="AT30" s="44">
        <f t="shared" si="18"/>
        <v>3076.9280000000003</v>
      </c>
      <c r="AU30" s="44">
        <f t="shared" si="18"/>
        <v>3076.9280000000003</v>
      </c>
      <c r="AV30" s="44">
        <f t="shared" si="18"/>
        <v>3076.9280000000003</v>
      </c>
      <c r="AW30" s="44">
        <f t="shared" si="18"/>
        <v>3076.9280000000003</v>
      </c>
      <c r="AX30" s="44">
        <f t="shared" si="18"/>
        <v>3016.9280000000003</v>
      </c>
      <c r="AY30" s="44">
        <f t="shared" si="18"/>
        <v>2956.9279999999999</v>
      </c>
      <c r="AZ30" s="44">
        <f t="shared" si="18"/>
        <v>2803.9279999999999</v>
      </c>
      <c r="BA30" s="44">
        <f t="shared" si="18"/>
        <v>2803.9279999999999</v>
      </c>
      <c r="BB30" s="44">
        <f t="shared" si="18"/>
        <v>2803.9279999999999</v>
      </c>
      <c r="BC30" s="44">
        <f t="shared" si="18"/>
        <v>2803.9279999999999</v>
      </c>
      <c r="BD30" s="44">
        <f t="shared" si="18"/>
        <v>2803.9279999999999</v>
      </c>
      <c r="BE30" s="44">
        <f t="shared" si="18"/>
        <v>2803.9279999999999</v>
      </c>
      <c r="BF30" s="44">
        <f t="shared" si="18"/>
        <v>2803.9279999999999</v>
      </c>
      <c r="BG30" s="44">
        <f t="shared" si="18"/>
        <v>2803.9279999999999</v>
      </c>
      <c r="BH30" s="44">
        <f t="shared" si="18"/>
        <v>2803.9279999999999</v>
      </c>
      <c r="BI30" s="44">
        <f t="shared" si="18"/>
        <v>2803.9279999999999</v>
      </c>
      <c r="BJ30" s="44">
        <f t="shared" si="18"/>
        <v>2989.9280000000003</v>
      </c>
      <c r="BK30" s="44">
        <f t="shared" si="18"/>
        <v>3049.9280000000003</v>
      </c>
      <c r="BL30" s="44">
        <f t="shared" si="18"/>
        <v>3076.9280000000003</v>
      </c>
      <c r="BM30" s="44">
        <f t="shared" si="18"/>
        <v>3076.9280000000003</v>
      </c>
      <c r="BN30" s="44">
        <f t="shared" si="18"/>
        <v>3076.9280000000003</v>
      </c>
      <c r="BO30" s="44">
        <f t="shared" si="18"/>
        <v>3076.9280000000003</v>
      </c>
      <c r="BP30" s="44">
        <f t="shared" si="18"/>
        <v>3076.9280000000003</v>
      </c>
      <c r="BQ30" s="44">
        <f t="shared" si="18"/>
        <v>3151.9280000000003</v>
      </c>
      <c r="BR30" s="44">
        <f t="shared" si="18"/>
        <v>3223.9280000000003</v>
      </c>
      <c r="BS30" s="44">
        <f t="shared" si="18"/>
        <v>3235.9280000000003</v>
      </c>
      <c r="BT30" s="44">
        <f t="shared" ref="BT30:CS30" si="19">BT31+BT39</f>
        <v>3232.9280000000003</v>
      </c>
      <c r="BU30" s="44">
        <f t="shared" si="19"/>
        <v>3236.9280000000003</v>
      </c>
      <c r="BV30" s="44">
        <f t="shared" si="19"/>
        <v>3229.9280000000003</v>
      </c>
      <c r="BW30" s="44">
        <f t="shared" si="19"/>
        <v>3256.9280000000003</v>
      </c>
      <c r="BX30" s="44">
        <f t="shared" si="19"/>
        <v>3287.9280000000003</v>
      </c>
      <c r="BY30" s="44">
        <f t="shared" si="19"/>
        <v>3316.9280000000003</v>
      </c>
      <c r="BZ30" s="44">
        <f t="shared" si="19"/>
        <v>3339.9280000000003</v>
      </c>
      <c r="CA30" s="44">
        <f t="shared" si="19"/>
        <v>3343.9280000000003</v>
      </c>
      <c r="CB30" s="44">
        <f t="shared" si="19"/>
        <v>3337.9280000000003</v>
      </c>
      <c r="CC30" s="44">
        <f t="shared" si="19"/>
        <v>3337.9280000000003</v>
      </c>
      <c r="CD30" s="44">
        <f t="shared" si="19"/>
        <v>3308.9280000000003</v>
      </c>
      <c r="CE30" s="44">
        <f t="shared" si="19"/>
        <v>3278.9280000000003</v>
      </c>
      <c r="CF30" s="44">
        <f t="shared" si="19"/>
        <v>3261.9280000000003</v>
      </c>
      <c r="CG30" s="44">
        <f t="shared" si="19"/>
        <v>3186.9280000000003</v>
      </c>
      <c r="CH30" s="44">
        <f t="shared" si="19"/>
        <v>3111.9280000000003</v>
      </c>
      <c r="CI30" s="44">
        <f t="shared" si="19"/>
        <v>3105.9280000000003</v>
      </c>
      <c r="CJ30" s="44">
        <f t="shared" si="19"/>
        <v>3105.9280000000003</v>
      </c>
      <c r="CK30" s="44">
        <f t="shared" si="19"/>
        <v>3105.9280000000003</v>
      </c>
      <c r="CL30" s="44">
        <f t="shared" si="19"/>
        <v>3105.9280000000003</v>
      </c>
      <c r="CM30" s="44">
        <f t="shared" si="19"/>
        <v>3105.9280000000003</v>
      </c>
      <c r="CN30" s="44">
        <f t="shared" si="19"/>
        <v>3105.9280000000003</v>
      </c>
      <c r="CO30" s="44">
        <f t="shared" si="19"/>
        <v>3105.9280000000003</v>
      </c>
      <c r="CP30" s="44">
        <f t="shared" si="19"/>
        <v>3105.9280000000003</v>
      </c>
      <c r="CQ30" s="44">
        <f t="shared" si="19"/>
        <v>3105.9280000000003</v>
      </c>
      <c r="CR30" s="44">
        <f t="shared" si="19"/>
        <v>3105.9280000000003</v>
      </c>
      <c r="CS30" s="45">
        <f t="shared" si="19"/>
        <v>3105.9280000000003</v>
      </c>
      <c r="CT30" s="46">
        <f t="shared" ref="CT30:CT47" si="20">SUM(B30:CS30)</f>
        <v>292201.08800000075</v>
      </c>
    </row>
    <row r="31" spans="1:102">
      <c r="A31" s="47" t="s">
        <v>31</v>
      </c>
      <c r="B31" s="48">
        <f>SUM(B32:B38)</f>
        <v>3119.5080000000003</v>
      </c>
      <c r="C31" s="49">
        <f t="shared" ref="C31:BN31" si="21">SUM(C32:C38)</f>
        <v>2924.5079999999998</v>
      </c>
      <c r="D31" s="49">
        <f t="shared" si="21"/>
        <v>2837.5079999999998</v>
      </c>
      <c r="E31" s="49">
        <f t="shared" si="21"/>
        <v>2792.5079999999998</v>
      </c>
      <c r="F31" s="49">
        <f t="shared" si="21"/>
        <v>2787.5079999999998</v>
      </c>
      <c r="G31" s="49">
        <f t="shared" si="21"/>
        <v>2787.5079999999998</v>
      </c>
      <c r="H31" s="49">
        <f t="shared" si="21"/>
        <v>2634.5079999999998</v>
      </c>
      <c r="I31" s="49">
        <f t="shared" si="21"/>
        <v>2634.5079999999998</v>
      </c>
      <c r="J31" s="49">
        <f t="shared" si="21"/>
        <v>2634.5079999999998</v>
      </c>
      <c r="K31" s="49">
        <f t="shared" si="21"/>
        <v>2634.5079999999998</v>
      </c>
      <c r="L31" s="49">
        <f t="shared" si="21"/>
        <v>2634.5079999999998</v>
      </c>
      <c r="M31" s="49">
        <f t="shared" si="21"/>
        <v>2634.5079999999998</v>
      </c>
      <c r="N31" s="49">
        <f t="shared" si="21"/>
        <v>2634.5079999999998</v>
      </c>
      <c r="O31" s="49">
        <f t="shared" si="21"/>
        <v>2634.5079999999998</v>
      </c>
      <c r="P31" s="49">
        <f t="shared" si="21"/>
        <v>2634.5079999999998</v>
      </c>
      <c r="Q31" s="49">
        <f t="shared" si="21"/>
        <v>2634.5079999999998</v>
      </c>
      <c r="R31" s="49">
        <f t="shared" si="21"/>
        <v>2634.5079999999998</v>
      </c>
      <c r="S31" s="49">
        <f t="shared" si="21"/>
        <v>2634.5079999999998</v>
      </c>
      <c r="T31" s="49">
        <f t="shared" si="21"/>
        <v>2634.5079999999998</v>
      </c>
      <c r="U31" s="49">
        <f t="shared" si="21"/>
        <v>2787.5079999999998</v>
      </c>
      <c r="V31" s="49">
        <f t="shared" si="21"/>
        <v>2847.5079999999998</v>
      </c>
      <c r="W31" s="49">
        <f t="shared" si="21"/>
        <v>2937.5079999999998</v>
      </c>
      <c r="X31" s="49">
        <f t="shared" si="21"/>
        <v>3051.5080000000003</v>
      </c>
      <c r="Y31" s="49">
        <f t="shared" si="21"/>
        <v>3156.5080000000003</v>
      </c>
      <c r="Z31" s="49">
        <f t="shared" si="21"/>
        <v>3200.5080000000003</v>
      </c>
      <c r="AA31" s="49">
        <f t="shared" si="21"/>
        <v>3205.5080000000003</v>
      </c>
      <c r="AB31" s="49">
        <f t="shared" si="21"/>
        <v>3217.5080000000003</v>
      </c>
      <c r="AC31" s="49">
        <f t="shared" si="21"/>
        <v>3229.5080000000003</v>
      </c>
      <c r="AD31" s="49">
        <f t="shared" si="21"/>
        <v>3236.5080000000003</v>
      </c>
      <c r="AE31" s="49">
        <f t="shared" si="21"/>
        <v>3236.5080000000003</v>
      </c>
      <c r="AF31" s="49">
        <f t="shared" si="21"/>
        <v>3231.5080000000003</v>
      </c>
      <c r="AG31" s="49">
        <f t="shared" si="21"/>
        <v>3225.5080000000003</v>
      </c>
      <c r="AH31" s="49">
        <f t="shared" si="21"/>
        <v>3219.5080000000003</v>
      </c>
      <c r="AI31" s="49">
        <f t="shared" si="21"/>
        <v>3216.5080000000003</v>
      </c>
      <c r="AJ31" s="49">
        <f t="shared" si="21"/>
        <v>3212.5080000000003</v>
      </c>
      <c r="AK31" s="49">
        <f t="shared" si="21"/>
        <v>3209.5080000000003</v>
      </c>
      <c r="AL31" s="49">
        <f t="shared" si="21"/>
        <v>3208.5080000000003</v>
      </c>
      <c r="AM31" s="49">
        <f t="shared" si="21"/>
        <v>3205.5080000000003</v>
      </c>
      <c r="AN31" s="49">
        <f t="shared" si="21"/>
        <v>3203.5080000000003</v>
      </c>
      <c r="AO31" s="49">
        <f t="shared" si="21"/>
        <v>3204.5080000000003</v>
      </c>
      <c r="AP31" s="49">
        <f t="shared" si="21"/>
        <v>3129.5080000000003</v>
      </c>
      <c r="AQ31" s="49">
        <f t="shared" si="21"/>
        <v>3054.5080000000003</v>
      </c>
      <c r="AR31" s="49">
        <f t="shared" si="21"/>
        <v>3040.5080000000003</v>
      </c>
      <c r="AS31" s="49">
        <f t="shared" si="21"/>
        <v>3040.5080000000003</v>
      </c>
      <c r="AT31" s="49">
        <f t="shared" si="21"/>
        <v>3040.5080000000003</v>
      </c>
      <c r="AU31" s="49">
        <f t="shared" si="21"/>
        <v>3040.5080000000003</v>
      </c>
      <c r="AV31" s="49">
        <f t="shared" si="21"/>
        <v>3040.5080000000003</v>
      </c>
      <c r="AW31" s="49">
        <f t="shared" si="21"/>
        <v>3040.5080000000003</v>
      </c>
      <c r="AX31" s="49">
        <f t="shared" si="21"/>
        <v>2980.5080000000003</v>
      </c>
      <c r="AY31" s="49">
        <f t="shared" si="21"/>
        <v>2920.5079999999998</v>
      </c>
      <c r="AZ31" s="49">
        <f t="shared" si="21"/>
        <v>2767.5079999999998</v>
      </c>
      <c r="BA31" s="49">
        <f t="shared" si="21"/>
        <v>2767.5079999999998</v>
      </c>
      <c r="BB31" s="49">
        <f t="shared" si="21"/>
        <v>2767.5079999999998</v>
      </c>
      <c r="BC31" s="49">
        <f t="shared" si="21"/>
        <v>2767.5079999999998</v>
      </c>
      <c r="BD31" s="49">
        <f t="shared" si="21"/>
        <v>2767.5079999999998</v>
      </c>
      <c r="BE31" s="49">
        <f t="shared" si="21"/>
        <v>2767.5079999999998</v>
      </c>
      <c r="BF31" s="49">
        <f t="shared" si="21"/>
        <v>2767.5079999999998</v>
      </c>
      <c r="BG31" s="49">
        <f t="shared" si="21"/>
        <v>2767.5079999999998</v>
      </c>
      <c r="BH31" s="49">
        <f t="shared" si="21"/>
        <v>2767.5079999999998</v>
      </c>
      <c r="BI31" s="49">
        <f t="shared" si="21"/>
        <v>2767.5079999999998</v>
      </c>
      <c r="BJ31" s="49">
        <f t="shared" si="21"/>
        <v>2953.5080000000003</v>
      </c>
      <c r="BK31" s="49">
        <f t="shared" si="21"/>
        <v>3013.5080000000003</v>
      </c>
      <c r="BL31" s="49">
        <f t="shared" si="21"/>
        <v>3040.5080000000003</v>
      </c>
      <c r="BM31" s="49">
        <f t="shared" si="21"/>
        <v>3040.5080000000003</v>
      </c>
      <c r="BN31" s="49">
        <f t="shared" si="21"/>
        <v>3040.5080000000003</v>
      </c>
      <c r="BO31" s="49">
        <f t="shared" ref="BO31:CS31" si="22">SUM(BO32:BO38)</f>
        <v>3040.5080000000003</v>
      </c>
      <c r="BP31" s="49">
        <f t="shared" si="22"/>
        <v>3040.5080000000003</v>
      </c>
      <c r="BQ31" s="49">
        <f t="shared" si="22"/>
        <v>3115.5080000000003</v>
      </c>
      <c r="BR31" s="49">
        <f t="shared" si="22"/>
        <v>3187.5080000000003</v>
      </c>
      <c r="BS31" s="49">
        <f t="shared" si="22"/>
        <v>3199.5080000000003</v>
      </c>
      <c r="BT31" s="49">
        <f t="shared" si="22"/>
        <v>3196.5080000000003</v>
      </c>
      <c r="BU31" s="49">
        <f t="shared" si="22"/>
        <v>3200.5080000000003</v>
      </c>
      <c r="BV31" s="49">
        <f t="shared" si="22"/>
        <v>3193.5080000000003</v>
      </c>
      <c r="BW31" s="49">
        <f t="shared" si="22"/>
        <v>3220.5080000000003</v>
      </c>
      <c r="BX31" s="49">
        <f t="shared" si="22"/>
        <v>3251.5080000000003</v>
      </c>
      <c r="BY31" s="49">
        <f t="shared" si="22"/>
        <v>3280.5080000000003</v>
      </c>
      <c r="BZ31" s="49">
        <f t="shared" si="22"/>
        <v>3303.5080000000003</v>
      </c>
      <c r="CA31" s="49">
        <f t="shared" si="22"/>
        <v>3307.5080000000003</v>
      </c>
      <c r="CB31" s="49">
        <f t="shared" si="22"/>
        <v>3301.5080000000003</v>
      </c>
      <c r="CC31" s="49">
        <f t="shared" si="22"/>
        <v>3301.5080000000003</v>
      </c>
      <c r="CD31" s="49">
        <f t="shared" si="22"/>
        <v>3272.5080000000003</v>
      </c>
      <c r="CE31" s="49">
        <f t="shared" si="22"/>
        <v>3242.5080000000003</v>
      </c>
      <c r="CF31" s="49">
        <f t="shared" si="22"/>
        <v>3225.5080000000003</v>
      </c>
      <c r="CG31" s="49">
        <f t="shared" si="22"/>
        <v>3150.5080000000003</v>
      </c>
      <c r="CH31" s="49">
        <f t="shared" si="22"/>
        <v>3075.5080000000003</v>
      </c>
      <c r="CI31" s="49">
        <f t="shared" si="22"/>
        <v>3069.5080000000003</v>
      </c>
      <c r="CJ31" s="49">
        <f t="shared" si="22"/>
        <v>3069.5080000000003</v>
      </c>
      <c r="CK31" s="49">
        <f t="shared" si="22"/>
        <v>3069.5080000000003</v>
      </c>
      <c r="CL31" s="49">
        <f t="shared" si="22"/>
        <v>3069.5080000000003</v>
      </c>
      <c r="CM31" s="49">
        <f t="shared" si="22"/>
        <v>3069.5080000000003</v>
      </c>
      <c r="CN31" s="49">
        <f t="shared" si="22"/>
        <v>3069.5080000000003</v>
      </c>
      <c r="CO31" s="49">
        <f t="shared" si="22"/>
        <v>3069.5080000000003</v>
      </c>
      <c r="CP31" s="49">
        <f t="shared" si="22"/>
        <v>3069.5080000000003</v>
      </c>
      <c r="CQ31" s="49">
        <f t="shared" si="22"/>
        <v>3069.5080000000003</v>
      </c>
      <c r="CR31" s="49">
        <f t="shared" si="22"/>
        <v>3069.5080000000003</v>
      </c>
      <c r="CS31" s="50">
        <f t="shared" si="22"/>
        <v>3069.5080000000003</v>
      </c>
      <c r="CT31" s="19">
        <f t="shared" si="20"/>
        <v>288704.76799999987</v>
      </c>
    </row>
    <row r="32" spans="1:102">
      <c r="A32" s="51" t="s">
        <v>32</v>
      </c>
      <c r="B32" s="52">
        <f>B62-B73</f>
        <v>440</v>
      </c>
      <c r="C32" s="53">
        <f t="shared" ref="C32:BN32" si="23">C62-C73</f>
        <v>410</v>
      </c>
      <c r="D32" s="53">
        <f t="shared" si="23"/>
        <v>380</v>
      </c>
      <c r="E32" s="53">
        <f t="shared" si="23"/>
        <v>350</v>
      </c>
      <c r="F32" s="53">
        <f t="shared" si="23"/>
        <v>345</v>
      </c>
      <c r="G32" s="53">
        <f t="shared" si="23"/>
        <v>345</v>
      </c>
      <c r="H32" s="53">
        <f t="shared" si="23"/>
        <v>345</v>
      </c>
      <c r="I32" s="53">
        <f t="shared" si="23"/>
        <v>345</v>
      </c>
      <c r="J32" s="53">
        <f t="shared" si="23"/>
        <v>345</v>
      </c>
      <c r="K32" s="53">
        <f t="shared" si="23"/>
        <v>345</v>
      </c>
      <c r="L32" s="53">
        <f t="shared" si="23"/>
        <v>345</v>
      </c>
      <c r="M32" s="53">
        <f t="shared" si="23"/>
        <v>345</v>
      </c>
      <c r="N32" s="53">
        <f t="shared" si="23"/>
        <v>345</v>
      </c>
      <c r="O32" s="53">
        <f t="shared" si="23"/>
        <v>345</v>
      </c>
      <c r="P32" s="53">
        <f t="shared" si="23"/>
        <v>345</v>
      </c>
      <c r="Q32" s="53">
        <f t="shared" si="23"/>
        <v>345</v>
      </c>
      <c r="R32" s="53">
        <f t="shared" si="23"/>
        <v>345</v>
      </c>
      <c r="S32" s="53">
        <f t="shared" si="23"/>
        <v>345</v>
      </c>
      <c r="T32" s="53">
        <f t="shared" si="23"/>
        <v>345</v>
      </c>
      <c r="U32" s="53">
        <f t="shared" si="23"/>
        <v>345</v>
      </c>
      <c r="V32" s="53">
        <f t="shared" si="23"/>
        <v>345</v>
      </c>
      <c r="W32" s="53">
        <f t="shared" si="23"/>
        <v>375</v>
      </c>
      <c r="X32" s="53">
        <f t="shared" si="23"/>
        <v>405</v>
      </c>
      <c r="Y32" s="53">
        <f t="shared" si="23"/>
        <v>435</v>
      </c>
      <c r="Z32" s="53">
        <f t="shared" si="23"/>
        <v>465</v>
      </c>
      <c r="AA32" s="53">
        <f t="shared" si="23"/>
        <v>470</v>
      </c>
      <c r="AB32" s="53">
        <f t="shared" si="23"/>
        <v>470</v>
      </c>
      <c r="AC32" s="53">
        <f t="shared" si="23"/>
        <v>470</v>
      </c>
      <c r="AD32" s="53">
        <f t="shared" si="23"/>
        <v>470</v>
      </c>
      <c r="AE32" s="53">
        <f t="shared" si="23"/>
        <v>470</v>
      </c>
      <c r="AF32" s="53">
        <f t="shared" si="23"/>
        <v>470</v>
      </c>
      <c r="AG32" s="53">
        <f t="shared" si="23"/>
        <v>470</v>
      </c>
      <c r="AH32" s="53">
        <f t="shared" si="23"/>
        <v>470</v>
      </c>
      <c r="AI32" s="53">
        <f t="shared" si="23"/>
        <v>470</v>
      </c>
      <c r="AJ32" s="53">
        <f t="shared" si="23"/>
        <v>470</v>
      </c>
      <c r="AK32" s="53">
        <f t="shared" si="23"/>
        <v>470</v>
      </c>
      <c r="AL32" s="53">
        <f t="shared" si="23"/>
        <v>470</v>
      </c>
      <c r="AM32" s="53">
        <f t="shared" si="23"/>
        <v>470</v>
      </c>
      <c r="AN32" s="53">
        <f t="shared" si="23"/>
        <v>470</v>
      </c>
      <c r="AO32" s="53">
        <f t="shared" si="23"/>
        <v>470</v>
      </c>
      <c r="AP32" s="53">
        <f t="shared" si="23"/>
        <v>470</v>
      </c>
      <c r="AQ32" s="53">
        <f t="shared" si="23"/>
        <v>470</v>
      </c>
      <c r="AR32" s="53">
        <f t="shared" si="23"/>
        <v>470</v>
      </c>
      <c r="AS32" s="53">
        <f t="shared" si="23"/>
        <v>470</v>
      </c>
      <c r="AT32" s="53">
        <f t="shared" si="23"/>
        <v>470</v>
      </c>
      <c r="AU32" s="53">
        <f t="shared" si="23"/>
        <v>470</v>
      </c>
      <c r="AV32" s="53">
        <f t="shared" si="23"/>
        <v>470</v>
      </c>
      <c r="AW32" s="53">
        <f t="shared" si="23"/>
        <v>470</v>
      </c>
      <c r="AX32" s="53">
        <f t="shared" si="23"/>
        <v>470</v>
      </c>
      <c r="AY32" s="53">
        <f t="shared" si="23"/>
        <v>470</v>
      </c>
      <c r="AZ32" s="53">
        <f t="shared" si="23"/>
        <v>470</v>
      </c>
      <c r="BA32" s="53">
        <f t="shared" si="23"/>
        <v>470</v>
      </c>
      <c r="BB32" s="53">
        <f t="shared" si="23"/>
        <v>470</v>
      </c>
      <c r="BC32" s="53">
        <f t="shared" si="23"/>
        <v>470</v>
      </c>
      <c r="BD32" s="53">
        <f t="shared" si="23"/>
        <v>470</v>
      </c>
      <c r="BE32" s="53">
        <f t="shared" si="23"/>
        <v>470</v>
      </c>
      <c r="BF32" s="53">
        <f t="shared" si="23"/>
        <v>470</v>
      </c>
      <c r="BG32" s="53">
        <f t="shared" si="23"/>
        <v>470</v>
      </c>
      <c r="BH32" s="53">
        <f t="shared" si="23"/>
        <v>470</v>
      </c>
      <c r="BI32" s="53">
        <f t="shared" si="23"/>
        <v>470</v>
      </c>
      <c r="BJ32" s="53">
        <f t="shared" si="23"/>
        <v>470</v>
      </c>
      <c r="BK32" s="53">
        <f t="shared" si="23"/>
        <v>470</v>
      </c>
      <c r="BL32" s="53">
        <f t="shared" si="23"/>
        <v>470</v>
      </c>
      <c r="BM32" s="53">
        <f t="shared" si="23"/>
        <v>470</v>
      </c>
      <c r="BN32" s="53">
        <f t="shared" si="23"/>
        <v>470</v>
      </c>
      <c r="BO32" s="53">
        <f t="shared" ref="BO32:CS32" si="24">BO62-BO73</f>
        <v>470</v>
      </c>
      <c r="BP32" s="53">
        <f t="shared" si="24"/>
        <v>470</v>
      </c>
      <c r="BQ32" s="53">
        <f t="shared" si="24"/>
        <v>470</v>
      </c>
      <c r="BR32" s="53">
        <f t="shared" si="24"/>
        <v>470</v>
      </c>
      <c r="BS32" s="53">
        <f t="shared" si="24"/>
        <v>470</v>
      </c>
      <c r="BT32" s="53">
        <f t="shared" si="24"/>
        <v>470</v>
      </c>
      <c r="BU32" s="53">
        <f t="shared" si="24"/>
        <v>470</v>
      </c>
      <c r="BV32" s="53">
        <f t="shared" si="24"/>
        <v>470</v>
      </c>
      <c r="BW32" s="53">
        <f t="shared" si="24"/>
        <v>470</v>
      </c>
      <c r="BX32" s="53">
        <f t="shared" si="24"/>
        <v>470</v>
      </c>
      <c r="BY32" s="53">
        <f t="shared" si="24"/>
        <v>470</v>
      </c>
      <c r="BZ32" s="53">
        <f t="shared" si="24"/>
        <v>470</v>
      </c>
      <c r="CA32" s="53">
        <f t="shared" si="24"/>
        <v>470</v>
      </c>
      <c r="CB32" s="53">
        <f t="shared" si="24"/>
        <v>470</v>
      </c>
      <c r="CC32" s="53">
        <f t="shared" si="24"/>
        <v>470</v>
      </c>
      <c r="CD32" s="53">
        <f t="shared" si="24"/>
        <v>470</v>
      </c>
      <c r="CE32" s="53">
        <f t="shared" si="24"/>
        <v>470</v>
      </c>
      <c r="CF32" s="53">
        <f t="shared" si="24"/>
        <v>470</v>
      </c>
      <c r="CG32" s="53">
        <f t="shared" si="24"/>
        <v>470</v>
      </c>
      <c r="CH32" s="53">
        <f t="shared" si="24"/>
        <v>470</v>
      </c>
      <c r="CI32" s="53">
        <f t="shared" si="24"/>
        <v>470</v>
      </c>
      <c r="CJ32" s="53">
        <f t="shared" si="24"/>
        <v>470</v>
      </c>
      <c r="CK32" s="53">
        <f t="shared" si="24"/>
        <v>470</v>
      </c>
      <c r="CL32" s="53">
        <f t="shared" si="24"/>
        <v>470</v>
      </c>
      <c r="CM32" s="53">
        <f t="shared" si="24"/>
        <v>470</v>
      </c>
      <c r="CN32" s="53">
        <f t="shared" si="24"/>
        <v>470</v>
      </c>
      <c r="CO32" s="53">
        <f t="shared" si="24"/>
        <v>470</v>
      </c>
      <c r="CP32" s="53">
        <f t="shared" si="24"/>
        <v>470</v>
      </c>
      <c r="CQ32" s="53">
        <f t="shared" si="24"/>
        <v>470</v>
      </c>
      <c r="CR32" s="53">
        <f t="shared" si="24"/>
        <v>470</v>
      </c>
      <c r="CS32" s="54">
        <f t="shared" si="24"/>
        <v>470</v>
      </c>
      <c r="CT32" s="19">
        <f t="shared" si="20"/>
        <v>42495</v>
      </c>
    </row>
    <row r="33" spans="1:98">
      <c r="A33" s="17" t="s">
        <v>33</v>
      </c>
      <c r="B33" s="55">
        <f t="shared" ref="B33:Q38" si="25">B63-B74</f>
        <v>468</v>
      </c>
      <c r="C33" s="2">
        <f t="shared" si="25"/>
        <v>408</v>
      </c>
      <c r="D33" s="2">
        <f t="shared" si="25"/>
        <v>399</v>
      </c>
      <c r="E33" s="2">
        <f t="shared" si="25"/>
        <v>399</v>
      </c>
      <c r="F33" s="2">
        <f t="shared" si="25"/>
        <v>399</v>
      </c>
      <c r="G33" s="2">
        <f t="shared" si="25"/>
        <v>399</v>
      </c>
      <c r="H33" s="2">
        <f t="shared" si="25"/>
        <v>399</v>
      </c>
      <c r="I33" s="2">
        <f t="shared" si="25"/>
        <v>399</v>
      </c>
      <c r="J33" s="2">
        <f t="shared" si="25"/>
        <v>399</v>
      </c>
      <c r="K33" s="2">
        <f t="shared" si="25"/>
        <v>399</v>
      </c>
      <c r="L33" s="2">
        <f t="shared" si="25"/>
        <v>399</v>
      </c>
      <c r="M33" s="2">
        <f t="shared" si="25"/>
        <v>399</v>
      </c>
      <c r="N33" s="2">
        <f t="shared" si="25"/>
        <v>399</v>
      </c>
      <c r="O33" s="2">
        <f t="shared" si="25"/>
        <v>399</v>
      </c>
      <c r="P33" s="2">
        <f t="shared" si="25"/>
        <v>399</v>
      </c>
      <c r="Q33" s="2">
        <f t="shared" si="25"/>
        <v>399</v>
      </c>
      <c r="R33" s="2">
        <f t="shared" ref="R33:CC33" si="26">R63-R74</f>
        <v>399</v>
      </c>
      <c r="S33" s="2">
        <f t="shared" si="26"/>
        <v>399</v>
      </c>
      <c r="T33" s="2">
        <f t="shared" si="26"/>
        <v>399</v>
      </c>
      <c r="U33" s="2">
        <f t="shared" si="26"/>
        <v>399</v>
      </c>
      <c r="V33" s="2">
        <f t="shared" si="26"/>
        <v>459</v>
      </c>
      <c r="W33" s="2">
        <f t="shared" si="26"/>
        <v>519</v>
      </c>
      <c r="X33" s="2">
        <f t="shared" si="26"/>
        <v>528</v>
      </c>
      <c r="Y33" s="2">
        <f t="shared" si="26"/>
        <v>528</v>
      </c>
      <c r="Z33" s="2">
        <f t="shared" si="26"/>
        <v>528</v>
      </c>
      <c r="AA33" s="2">
        <f t="shared" si="26"/>
        <v>528</v>
      </c>
      <c r="AB33" s="2">
        <f t="shared" si="26"/>
        <v>528</v>
      </c>
      <c r="AC33" s="2">
        <f t="shared" si="26"/>
        <v>528</v>
      </c>
      <c r="AD33" s="2">
        <f t="shared" si="26"/>
        <v>528</v>
      </c>
      <c r="AE33" s="2">
        <f t="shared" si="26"/>
        <v>528</v>
      </c>
      <c r="AF33" s="2">
        <f t="shared" si="26"/>
        <v>528</v>
      </c>
      <c r="AG33" s="2">
        <f t="shared" si="26"/>
        <v>528</v>
      </c>
      <c r="AH33" s="2">
        <f t="shared" si="26"/>
        <v>528</v>
      </c>
      <c r="AI33" s="2">
        <f t="shared" si="26"/>
        <v>528</v>
      </c>
      <c r="AJ33" s="2">
        <f t="shared" si="26"/>
        <v>528</v>
      </c>
      <c r="AK33" s="2">
        <f t="shared" si="26"/>
        <v>528</v>
      </c>
      <c r="AL33" s="2">
        <f t="shared" si="26"/>
        <v>528</v>
      </c>
      <c r="AM33" s="2">
        <f t="shared" si="26"/>
        <v>528</v>
      </c>
      <c r="AN33" s="2">
        <f t="shared" si="26"/>
        <v>528</v>
      </c>
      <c r="AO33" s="2">
        <f t="shared" si="26"/>
        <v>528</v>
      </c>
      <c r="AP33" s="2">
        <f t="shared" si="26"/>
        <v>528</v>
      </c>
      <c r="AQ33" s="2">
        <f t="shared" si="26"/>
        <v>528</v>
      </c>
      <c r="AR33" s="2">
        <f t="shared" si="26"/>
        <v>528</v>
      </c>
      <c r="AS33" s="2">
        <f t="shared" si="26"/>
        <v>528</v>
      </c>
      <c r="AT33" s="2">
        <f t="shared" si="26"/>
        <v>528</v>
      </c>
      <c r="AU33" s="2">
        <f t="shared" si="26"/>
        <v>528</v>
      </c>
      <c r="AV33" s="2">
        <f t="shared" si="26"/>
        <v>528</v>
      </c>
      <c r="AW33" s="2">
        <f t="shared" si="26"/>
        <v>528</v>
      </c>
      <c r="AX33" s="2">
        <f t="shared" si="26"/>
        <v>468</v>
      </c>
      <c r="AY33" s="2">
        <f t="shared" si="26"/>
        <v>408</v>
      </c>
      <c r="AZ33" s="2">
        <f t="shared" si="26"/>
        <v>381</v>
      </c>
      <c r="BA33" s="2">
        <f t="shared" si="26"/>
        <v>381</v>
      </c>
      <c r="BB33" s="2">
        <f t="shared" si="26"/>
        <v>381</v>
      </c>
      <c r="BC33" s="2">
        <f t="shared" si="26"/>
        <v>381</v>
      </c>
      <c r="BD33" s="2">
        <f t="shared" si="26"/>
        <v>381</v>
      </c>
      <c r="BE33" s="2">
        <f t="shared" si="26"/>
        <v>381</v>
      </c>
      <c r="BF33" s="2">
        <f t="shared" si="26"/>
        <v>381</v>
      </c>
      <c r="BG33" s="2">
        <f t="shared" si="26"/>
        <v>381</v>
      </c>
      <c r="BH33" s="2">
        <f t="shared" si="26"/>
        <v>381</v>
      </c>
      <c r="BI33" s="2">
        <f t="shared" si="26"/>
        <v>381</v>
      </c>
      <c r="BJ33" s="2">
        <f t="shared" si="26"/>
        <v>441</v>
      </c>
      <c r="BK33" s="2">
        <f t="shared" si="26"/>
        <v>501</v>
      </c>
      <c r="BL33" s="2">
        <f t="shared" si="26"/>
        <v>528</v>
      </c>
      <c r="BM33" s="2">
        <f t="shared" si="26"/>
        <v>528</v>
      </c>
      <c r="BN33" s="2">
        <f t="shared" si="26"/>
        <v>528</v>
      </c>
      <c r="BO33" s="2">
        <f t="shared" si="26"/>
        <v>528</v>
      </c>
      <c r="BP33" s="2">
        <f t="shared" si="26"/>
        <v>528</v>
      </c>
      <c r="BQ33" s="2">
        <f t="shared" si="26"/>
        <v>528</v>
      </c>
      <c r="BR33" s="2">
        <f t="shared" si="26"/>
        <v>528</v>
      </c>
      <c r="BS33" s="2">
        <f t="shared" si="26"/>
        <v>528</v>
      </c>
      <c r="BT33" s="2">
        <f t="shared" si="26"/>
        <v>528</v>
      </c>
      <c r="BU33" s="2">
        <f t="shared" si="26"/>
        <v>528</v>
      </c>
      <c r="BV33" s="2">
        <f t="shared" si="26"/>
        <v>528</v>
      </c>
      <c r="BW33" s="2">
        <f t="shared" si="26"/>
        <v>528</v>
      </c>
      <c r="BX33" s="2">
        <f t="shared" si="26"/>
        <v>528</v>
      </c>
      <c r="BY33" s="2">
        <f t="shared" si="26"/>
        <v>528</v>
      </c>
      <c r="BZ33" s="2">
        <f t="shared" si="26"/>
        <v>528</v>
      </c>
      <c r="CA33" s="2">
        <f t="shared" si="26"/>
        <v>528</v>
      </c>
      <c r="CB33" s="2">
        <f t="shared" si="26"/>
        <v>528</v>
      </c>
      <c r="CC33" s="2">
        <f t="shared" si="26"/>
        <v>528</v>
      </c>
      <c r="CD33" s="2">
        <f t="shared" ref="CD33:CS33" si="27">CD63-CD74</f>
        <v>528</v>
      </c>
      <c r="CE33" s="2">
        <f t="shared" si="27"/>
        <v>528</v>
      </c>
      <c r="CF33" s="2">
        <f t="shared" si="27"/>
        <v>528</v>
      </c>
      <c r="CG33" s="2">
        <f t="shared" si="27"/>
        <v>528</v>
      </c>
      <c r="CH33" s="2">
        <f t="shared" si="27"/>
        <v>528</v>
      </c>
      <c r="CI33" s="2">
        <f t="shared" si="27"/>
        <v>528</v>
      </c>
      <c r="CJ33" s="2">
        <f t="shared" si="27"/>
        <v>528</v>
      </c>
      <c r="CK33" s="2">
        <f t="shared" si="27"/>
        <v>528</v>
      </c>
      <c r="CL33" s="2">
        <f t="shared" si="27"/>
        <v>528</v>
      </c>
      <c r="CM33" s="2">
        <f t="shared" si="27"/>
        <v>528</v>
      </c>
      <c r="CN33" s="2">
        <f t="shared" si="27"/>
        <v>528</v>
      </c>
      <c r="CO33" s="2">
        <f t="shared" si="27"/>
        <v>528</v>
      </c>
      <c r="CP33" s="2">
        <f t="shared" si="27"/>
        <v>528</v>
      </c>
      <c r="CQ33" s="2">
        <f t="shared" si="27"/>
        <v>528</v>
      </c>
      <c r="CR33" s="2">
        <f t="shared" si="27"/>
        <v>528</v>
      </c>
      <c r="CS33" s="56">
        <f t="shared" si="27"/>
        <v>528</v>
      </c>
      <c r="CT33" s="19">
        <f t="shared" si="20"/>
        <v>46344</v>
      </c>
    </row>
    <row r="34" spans="1:98">
      <c r="A34" s="17" t="s">
        <v>34</v>
      </c>
      <c r="B34" s="55">
        <f t="shared" si="25"/>
        <v>816.8</v>
      </c>
      <c r="C34" s="2">
        <f t="shared" si="25"/>
        <v>816.8</v>
      </c>
      <c r="D34" s="2">
        <f t="shared" si="25"/>
        <v>816.8</v>
      </c>
      <c r="E34" s="2">
        <f t="shared" si="25"/>
        <v>816.8</v>
      </c>
      <c r="F34" s="2">
        <f t="shared" si="25"/>
        <v>816.8</v>
      </c>
      <c r="G34" s="2">
        <f t="shared" si="25"/>
        <v>816.8</v>
      </c>
      <c r="H34" s="2">
        <f t="shared" si="25"/>
        <v>663.8</v>
      </c>
      <c r="I34" s="2">
        <f t="shared" si="25"/>
        <v>663.8</v>
      </c>
      <c r="J34" s="2">
        <f t="shared" si="25"/>
        <v>663.8</v>
      </c>
      <c r="K34" s="2">
        <f t="shared" si="25"/>
        <v>663.8</v>
      </c>
      <c r="L34" s="2">
        <f t="shared" si="25"/>
        <v>663.8</v>
      </c>
      <c r="M34" s="2">
        <f t="shared" si="25"/>
        <v>663.8</v>
      </c>
      <c r="N34" s="2">
        <f t="shared" si="25"/>
        <v>663.8</v>
      </c>
      <c r="O34" s="2">
        <f t="shared" si="25"/>
        <v>663.8</v>
      </c>
      <c r="P34" s="2">
        <f t="shared" si="25"/>
        <v>663.8</v>
      </c>
      <c r="Q34" s="2">
        <f t="shared" si="25"/>
        <v>663.8</v>
      </c>
      <c r="R34" s="2">
        <f t="shared" ref="R34:CC34" si="28">R64-R75</f>
        <v>663.8</v>
      </c>
      <c r="S34" s="2">
        <f t="shared" si="28"/>
        <v>663.8</v>
      </c>
      <c r="T34" s="2">
        <f t="shared" si="28"/>
        <v>663.8</v>
      </c>
      <c r="U34" s="2">
        <f t="shared" si="28"/>
        <v>816.8</v>
      </c>
      <c r="V34" s="2">
        <f t="shared" si="28"/>
        <v>816.8</v>
      </c>
      <c r="W34" s="2">
        <f t="shared" si="28"/>
        <v>816.8</v>
      </c>
      <c r="X34" s="2">
        <f t="shared" si="28"/>
        <v>816.8</v>
      </c>
      <c r="Y34" s="2">
        <f t="shared" si="28"/>
        <v>816.8</v>
      </c>
      <c r="Z34" s="2">
        <f t="shared" si="28"/>
        <v>816.8</v>
      </c>
      <c r="AA34" s="2">
        <f t="shared" si="28"/>
        <v>816.8</v>
      </c>
      <c r="AB34" s="2">
        <f t="shared" si="28"/>
        <v>816.8</v>
      </c>
      <c r="AC34" s="2">
        <f t="shared" si="28"/>
        <v>816.8</v>
      </c>
      <c r="AD34" s="2">
        <f t="shared" si="28"/>
        <v>816.8</v>
      </c>
      <c r="AE34" s="2">
        <f t="shared" si="28"/>
        <v>816.8</v>
      </c>
      <c r="AF34" s="2">
        <f t="shared" si="28"/>
        <v>816.8</v>
      </c>
      <c r="AG34" s="2">
        <f t="shared" si="28"/>
        <v>816.8</v>
      </c>
      <c r="AH34" s="2">
        <f t="shared" si="28"/>
        <v>816.8</v>
      </c>
      <c r="AI34" s="2">
        <f t="shared" si="28"/>
        <v>816.8</v>
      </c>
      <c r="AJ34" s="2">
        <f t="shared" si="28"/>
        <v>816.8</v>
      </c>
      <c r="AK34" s="2">
        <f t="shared" si="28"/>
        <v>816.8</v>
      </c>
      <c r="AL34" s="2">
        <f t="shared" si="28"/>
        <v>816.8</v>
      </c>
      <c r="AM34" s="2">
        <f t="shared" si="28"/>
        <v>816.8</v>
      </c>
      <c r="AN34" s="2">
        <f t="shared" si="28"/>
        <v>816.8</v>
      </c>
      <c r="AO34" s="2">
        <f t="shared" si="28"/>
        <v>816.8</v>
      </c>
      <c r="AP34" s="2">
        <f t="shared" si="28"/>
        <v>816.8</v>
      </c>
      <c r="AQ34" s="2">
        <f t="shared" si="28"/>
        <v>816.8</v>
      </c>
      <c r="AR34" s="2">
        <f t="shared" si="28"/>
        <v>816.8</v>
      </c>
      <c r="AS34" s="2">
        <f t="shared" si="28"/>
        <v>816.8</v>
      </c>
      <c r="AT34" s="2">
        <f t="shared" si="28"/>
        <v>816.8</v>
      </c>
      <c r="AU34" s="2">
        <f t="shared" si="28"/>
        <v>816.8</v>
      </c>
      <c r="AV34" s="2">
        <f t="shared" si="28"/>
        <v>816.8</v>
      </c>
      <c r="AW34" s="2">
        <f t="shared" si="28"/>
        <v>816.8</v>
      </c>
      <c r="AX34" s="2">
        <f t="shared" si="28"/>
        <v>816.8</v>
      </c>
      <c r="AY34" s="2">
        <f t="shared" si="28"/>
        <v>816.8</v>
      </c>
      <c r="AZ34" s="2">
        <f t="shared" si="28"/>
        <v>690.8</v>
      </c>
      <c r="BA34" s="2">
        <f t="shared" si="28"/>
        <v>690.8</v>
      </c>
      <c r="BB34" s="2">
        <f t="shared" si="28"/>
        <v>690.8</v>
      </c>
      <c r="BC34" s="2">
        <f t="shared" si="28"/>
        <v>690.8</v>
      </c>
      <c r="BD34" s="2">
        <f t="shared" si="28"/>
        <v>690.8</v>
      </c>
      <c r="BE34" s="2">
        <f t="shared" si="28"/>
        <v>690.8</v>
      </c>
      <c r="BF34" s="2">
        <f t="shared" si="28"/>
        <v>690.8</v>
      </c>
      <c r="BG34" s="2">
        <f t="shared" si="28"/>
        <v>690.8</v>
      </c>
      <c r="BH34" s="2">
        <f t="shared" si="28"/>
        <v>690.8</v>
      </c>
      <c r="BI34" s="2">
        <f t="shared" si="28"/>
        <v>690.8</v>
      </c>
      <c r="BJ34" s="2">
        <f t="shared" si="28"/>
        <v>816.8</v>
      </c>
      <c r="BK34" s="2">
        <f t="shared" si="28"/>
        <v>816.8</v>
      </c>
      <c r="BL34" s="2">
        <f t="shared" si="28"/>
        <v>816.8</v>
      </c>
      <c r="BM34" s="2">
        <f t="shared" si="28"/>
        <v>816.8</v>
      </c>
      <c r="BN34" s="2">
        <f t="shared" si="28"/>
        <v>816.8</v>
      </c>
      <c r="BO34" s="2">
        <f t="shared" si="28"/>
        <v>816.8</v>
      </c>
      <c r="BP34" s="2">
        <f t="shared" si="28"/>
        <v>816.8</v>
      </c>
      <c r="BQ34" s="2">
        <f t="shared" si="28"/>
        <v>816.8</v>
      </c>
      <c r="BR34" s="2">
        <f t="shared" si="28"/>
        <v>816.8</v>
      </c>
      <c r="BS34" s="2">
        <f t="shared" si="28"/>
        <v>816.8</v>
      </c>
      <c r="BT34" s="2">
        <f t="shared" si="28"/>
        <v>816.8</v>
      </c>
      <c r="BU34" s="2">
        <f t="shared" si="28"/>
        <v>816.8</v>
      </c>
      <c r="BV34" s="2">
        <f t="shared" si="28"/>
        <v>816.8</v>
      </c>
      <c r="BW34" s="2">
        <f t="shared" si="28"/>
        <v>816.8</v>
      </c>
      <c r="BX34" s="2">
        <f t="shared" si="28"/>
        <v>816.8</v>
      </c>
      <c r="BY34" s="2">
        <f t="shared" si="28"/>
        <v>816.8</v>
      </c>
      <c r="BZ34" s="2">
        <f t="shared" si="28"/>
        <v>816.8</v>
      </c>
      <c r="CA34" s="2">
        <f t="shared" si="28"/>
        <v>816.8</v>
      </c>
      <c r="CB34" s="2">
        <f t="shared" si="28"/>
        <v>816.8</v>
      </c>
      <c r="CC34" s="2">
        <f t="shared" si="28"/>
        <v>816.8</v>
      </c>
      <c r="CD34" s="2">
        <f t="shared" ref="CD34:CS34" si="29">CD64-CD75</f>
        <v>816.8</v>
      </c>
      <c r="CE34" s="2">
        <f t="shared" si="29"/>
        <v>816.8</v>
      </c>
      <c r="CF34" s="2">
        <f t="shared" si="29"/>
        <v>816.8</v>
      </c>
      <c r="CG34" s="2">
        <f t="shared" si="29"/>
        <v>816.8</v>
      </c>
      <c r="CH34" s="2">
        <f t="shared" si="29"/>
        <v>816.8</v>
      </c>
      <c r="CI34" s="2">
        <f t="shared" si="29"/>
        <v>816.8</v>
      </c>
      <c r="CJ34" s="2">
        <f t="shared" si="29"/>
        <v>816.8</v>
      </c>
      <c r="CK34" s="2">
        <f t="shared" si="29"/>
        <v>816.8</v>
      </c>
      <c r="CL34" s="2">
        <f t="shared" si="29"/>
        <v>816.8</v>
      </c>
      <c r="CM34" s="2">
        <f t="shared" si="29"/>
        <v>816.8</v>
      </c>
      <c r="CN34" s="2">
        <f t="shared" si="29"/>
        <v>816.8</v>
      </c>
      <c r="CO34" s="2">
        <f t="shared" si="29"/>
        <v>816.8</v>
      </c>
      <c r="CP34" s="2">
        <f t="shared" si="29"/>
        <v>816.8</v>
      </c>
      <c r="CQ34" s="2">
        <f t="shared" si="29"/>
        <v>816.8</v>
      </c>
      <c r="CR34" s="2">
        <f t="shared" si="29"/>
        <v>816.8</v>
      </c>
      <c r="CS34" s="56">
        <f t="shared" si="29"/>
        <v>816.8</v>
      </c>
      <c r="CT34" s="19">
        <f t="shared" si="20"/>
        <v>75163.800000000134</v>
      </c>
    </row>
    <row r="35" spans="1:98">
      <c r="A35" s="17" t="s">
        <v>35</v>
      </c>
      <c r="B35" s="55">
        <f t="shared" si="25"/>
        <v>329</v>
      </c>
      <c r="C35" s="2">
        <f t="shared" si="25"/>
        <v>329</v>
      </c>
      <c r="D35" s="2">
        <f t="shared" si="25"/>
        <v>329</v>
      </c>
      <c r="E35" s="2">
        <f t="shared" si="25"/>
        <v>329</v>
      </c>
      <c r="F35" s="2">
        <f t="shared" si="25"/>
        <v>329</v>
      </c>
      <c r="G35" s="2">
        <f t="shared" si="25"/>
        <v>329</v>
      </c>
      <c r="H35" s="2">
        <f t="shared" si="25"/>
        <v>329</v>
      </c>
      <c r="I35" s="2">
        <f t="shared" si="25"/>
        <v>329</v>
      </c>
      <c r="J35" s="2">
        <f t="shared" si="25"/>
        <v>329</v>
      </c>
      <c r="K35" s="2">
        <f t="shared" si="25"/>
        <v>329</v>
      </c>
      <c r="L35" s="2">
        <f t="shared" si="25"/>
        <v>329</v>
      </c>
      <c r="M35" s="2">
        <f t="shared" si="25"/>
        <v>329</v>
      </c>
      <c r="N35" s="2">
        <f t="shared" si="25"/>
        <v>329</v>
      </c>
      <c r="O35" s="2">
        <f t="shared" si="25"/>
        <v>329</v>
      </c>
      <c r="P35" s="2">
        <f t="shared" si="25"/>
        <v>329</v>
      </c>
      <c r="Q35" s="2">
        <f t="shared" si="25"/>
        <v>329</v>
      </c>
      <c r="R35" s="2">
        <f t="shared" ref="R35:CC35" si="30">R65-R76</f>
        <v>329</v>
      </c>
      <c r="S35" s="2">
        <f t="shared" si="30"/>
        <v>329</v>
      </c>
      <c r="T35" s="2">
        <f t="shared" si="30"/>
        <v>329</v>
      </c>
      <c r="U35" s="2">
        <f t="shared" si="30"/>
        <v>329</v>
      </c>
      <c r="V35" s="2">
        <f t="shared" si="30"/>
        <v>329</v>
      </c>
      <c r="W35" s="2">
        <f t="shared" si="30"/>
        <v>329</v>
      </c>
      <c r="X35" s="2">
        <f t="shared" si="30"/>
        <v>329</v>
      </c>
      <c r="Y35" s="2">
        <f t="shared" si="30"/>
        <v>329</v>
      </c>
      <c r="Z35" s="2">
        <f t="shared" si="30"/>
        <v>329</v>
      </c>
      <c r="AA35" s="2">
        <f t="shared" si="30"/>
        <v>329</v>
      </c>
      <c r="AB35" s="2">
        <f t="shared" si="30"/>
        <v>329</v>
      </c>
      <c r="AC35" s="2">
        <f t="shared" si="30"/>
        <v>329</v>
      </c>
      <c r="AD35" s="2">
        <f t="shared" si="30"/>
        <v>329</v>
      </c>
      <c r="AE35" s="2">
        <f t="shared" si="30"/>
        <v>329</v>
      </c>
      <c r="AF35" s="2">
        <f t="shared" si="30"/>
        <v>329</v>
      </c>
      <c r="AG35" s="2">
        <f t="shared" si="30"/>
        <v>329</v>
      </c>
      <c r="AH35" s="2">
        <f t="shared" si="30"/>
        <v>329</v>
      </c>
      <c r="AI35" s="2">
        <f t="shared" si="30"/>
        <v>329</v>
      </c>
      <c r="AJ35" s="2">
        <f t="shared" si="30"/>
        <v>329</v>
      </c>
      <c r="AK35" s="2">
        <f t="shared" si="30"/>
        <v>329</v>
      </c>
      <c r="AL35" s="2">
        <f t="shared" si="30"/>
        <v>329</v>
      </c>
      <c r="AM35" s="2">
        <f t="shared" si="30"/>
        <v>329</v>
      </c>
      <c r="AN35" s="2">
        <f t="shared" si="30"/>
        <v>329</v>
      </c>
      <c r="AO35" s="2">
        <f t="shared" si="30"/>
        <v>329</v>
      </c>
      <c r="AP35" s="2">
        <f t="shared" si="30"/>
        <v>329</v>
      </c>
      <c r="AQ35" s="2">
        <f t="shared" si="30"/>
        <v>329</v>
      </c>
      <c r="AR35" s="2">
        <f t="shared" si="30"/>
        <v>329</v>
      </c>
      <c r="AS35" s="2">
        <f t="shared" si="30"/>
        <v>329</v>
      </c>
      <c r="AT35" s="2">
        <f t="shared" si="30"/>
        <v>329</v>
      </c>
      <c r="AU35" s="2">
        <f t="shared" si="30"/>
        <v>329</v>
      </c>
      <c r="AV35" s="2">
        <f t="shared" si="30"/>
        <v>329</v>
      </c>
      <c r="AW35" s="2">
        <f t="shared" si="30"/>
        <v>329</v>
      </c>
      <c r="AX35" s="2">
        <f t="shared" si="30"/>
        <v>329</v>
      </c>
      <c r="AY35" s="2">
        <f t="shared" si="30"/>
        <v>329</v>
      </c>
      <c r="AZ35" s="2">
        <f t="shared" si="30"/>
        <v>329</v>
      </c>
      <c r="BA35" s="2">
        <f t="shared" si="30"/>
        <v>329</v>
      </c>
      <c r="BB35" s="2">
        <f t="shared" si="30"/>
        <v>329</v>
      </c>
      <c r="BC35" s="2">
        <f t="shared" si="30"/>
        <v>329</v>
      </c>
      <c r="BD35" s="2">
        <f t="shared" si="30"/>
        <v>329</v>
      </c>
      <c r="BE35" s="2">
        <f t="shared" si="30"/>
        <v>329</v>
      </c>
      <c r="BF35" s="2">
        <f t="shared" si="30"/>
        <v>329</v>
      </c>
      <c r="BG35" s="2">
        <f t="shared" si="30"/>
        <v>329</v>
      </c>
      <c r="BH35" s="2">
        <f t="shared" si="30"/>
        <v>329</v>
      </c>
      <c r="BI35" s="2">
        <f t="shared" si="30"/>
        <v>329</v>
      </c>
      <c r="BJ35" s="2">
        <f t="shared" si="30"/>
        <v>329</v>
      </c>
      <c r="BK35" s="2">
        <f t="shared" si="30"/>
        <v>329</v>
      </c>
      <c r="BL35" s="2">
        <f t="shared" si="30"/>
        <v>329</v>
      </c>
      <c r="BM35" s="2">
        <f t="shared" si="30"/>
        <v>329</v>
      </c>
      <c r="BN35" s="2">
        <f t="shared" si="30"/>
        <v>329</v>
      </c>
      <c r="BO35" s="2">
        <f t="shared" si="30"/>
        <v>329</v>
      </c>
      <c r="BP35" s="2">
        <f t="shared" si="30"/>
        <v>329</v>
      </c>
      <c r="BQ35" s="2">
        <f t="shared" si="30"/>
        <v>329</v>
      </c>
      <c r="BR35" s="2">
        <f t="shared" si="30"/>
        <v>329</v>
      </c>
      <c r="BS35" s="2">
        <f t="shared" si="30"/>
        <v>329</v>
      </c>
      <c r="BT35" s="2">
        <f t="shared" si="30"/>
        <v>329</v>
      </c>
      <c r="BU35" s="2">
        <f t="shared" si="30"/>
        <v>329</v>
      </c>
      <c r="BV35" s="2">
        <f t="shared" si="30"/>
        <v>329</v>
      </c>
      <c r="BW35" s="2">
        <f t="shared" si="30"/>
        <v>329</v>
      </c>
      <c r="BX35" s="2">
        <f t="shared" si="30"/>
        <v>329</v>
      </c>
      <c r="BY35" s="2">
        <f t="shared" si="30"/>
        <v>329</v>
      </c>
      <c r="BZ35" s="2">
        <f t="shared" si="30"/>
        <v>329</v>
      </c>
      <c r="CA35" s="2">
        <f t="shared" si="30"/>
        <v>329</v>
      </c>
      <c r="CB35" s="2">
        <f t="shared" si="30"/>
        <v>329</v>
      </c>
      <c r="CC35" s="2">
        <f t="shared" si="30"/>
        <v>329</v>
      </c>
      <c r="CD35" s="2">
        <f t="shared" ref="CD35:CS35" si="31">CD65-CD76</f>
        <v>329</v>
      </c>
      <c r="CE35" s="2">
        <f t="shared" si="31"/>
        <v>329</v>
      </c>
      <c r="CF35" s="2">
        <f t="shared" si="31"/>
        <v>329</v>
      </c>
      <c r="CG35" s="2">
        <f t="shared" si="31"/>
        <v>329</v>
      </c>
      <c r="CH35" s="2">
        <f t="shared" si="31"/>
        <v>329</v>
      </c>
      <c r="CI35" s="2">
        <f t="shared" si="31"/>
        <v>329</v>
      </c>
      <c r="CJ35" s="2">
        <f t="shared" si="31"/>
        <v>329</v>
      </c>
      <c r="CK35" s="2">
        <f t="shared" si="31"/>
        <v>329</v>
      </c>
      <c r="CL35" s="2">
        <f t="shared" si="31"/>
        <v>329</v>
      </c>
      <c r="CM35" s="2">
        <f t="shared" si="31"/>
        <v>329</v>
      </c>
      <c r="CN35" s="2">
        <f t="shared" si="31"/>
        <v>329</v>
      </c>
      <c r="CO35" s="2">
        <f t="shared" si="31"/>
        <v>329</v>
      </c>
      <c r="CP35" s="2">
        <f t="shared" si="31"/>
        <v>329</v>
      </c>
      <c r="CQ35" s="2">
        <f t="shared" si="31"/>
        <v>329</v>
      </c>
      <c r="CR35" s="2">
        <f t="shared" si="31"/>
        <v>329</v>
      </c>
      <c r="CS35" s="56">
        <f t="shared" si="31"/>
        <v>329</v>
      </c>
      <c r="CT35" s="19">
        <f t="shared" si="20"/>
        <v>31584</v>
      </c>
    </row>
    <row r="36" spans="1:98">
      <c r="A36" s="17" t="s">
        <v>36</v>
      </c>
      <c r="B36" s="55">
        <f t="shared" si="25"/>
        <v>403.70800000000003</v>
      </c>
      <c r="C36" s="2">
        <f t="shared" si="25"/>
        <v>373.70800000000003</v>
      </c>
      <c r="D36" s="2">
        <f t="shared" si="25"/>
        <v>343.70800000000003</v>
      </c>
      <c r="E36" s="2">
        <f t="shared" si="25"/>
        <v>328.70800000000003</v>
      </c>
      <c r="F36" s="2">
        <f t="shared" si="25"/>
        <v>328.70800000000003</v>
      </c>
      <c r="G36" s="2">
        <f t="shared" si="25"/>
        <v>328.70800000000003</v>
      </c>
      <c r="H36" s="2">
        <f t="shared" si="25"/>
        <v>328.70800000000003</v>
      </c>
      <c r="I36" s="2">
        <f t="shared" si="25"/>
        <v>328.70800000000003</v>
      </c>
      <c r="J36" s="2">
        <f t="shared" si="25"/>
        <v>328.70800000000003</v>
      </c>
      <c r="K36" s="2">
        <f t="shared" si="25"/>
        <v>328.70800000000003</v>
      </c>
      <c r="L36" s="2">
        <f t="shared" si="25"/>
        <v>328.70800000000003</v>
      </c>
      <c r="M36" s="2">
        <f t="shared" si="25"/>
        <v>328.70800000000003</v>
      </c>
      <c r="N36" s="2">
        <f t="shared" si="25"/>
        <v>328.70800000000003</v>
      </c>
      <c r="O36" s="2">
        <f t="shared" si="25"/>
        <v>328.70800000000003</v>
      </c>
      <c r="P36" s="2">
        <f t="shared" si="25"/>
        <v>328.70800000000003</v>
      </c>
      <c r="Q36" s="2">
        <f t="shared" si="25"/>
        <v>328.70800000000003</v>
      </c>
      <c r="R36" s="2">
        <f t="shared" ref="R36:CC36" si="32">R66-R77</f>
        <v>328.70800000000003</v>
      </c>
      <c r="S36" s="2">
        <f t="shared" si="32"/>
        <v>328.70800000000003</v>
      </c>
      <c r="T36" s="2">
        <f t="shared" si="32"/>
        <v>328.70800000000003</v>
      </c>
      <c r="U36" s="2">
        <f t="shared" si="32"/>
        <v>328.70800000000003</v>
      </c>
      <c r="V36" s="2">
        <f t="shared" si="32"/>
        <v>328.70800000000003</v>
      </c>
      <c r="W36" s="2">
        <f t="shared" si="32"/>
        <v>328.70800000000003</v>
      </c>
      <c r="X36" s="2">
        <f t="shared" si="32"/>
        <v>328.70800000000003</v>
      </c>
      <c r="Y36" s="2">
        <f t="shared" si="32"/>
        <v>328.70800000000003</v>
      </c>
      <c r="Z36" s="2">
        <f t="shared" si="32"/>
        <v>328.70800000000003</v>
      </c>
      <c r="AA36" s="2">
        <f t="shared" si="32"/>
        <v>328.70800000000003</v>
      </c>
      <c r="AB36" s="2">
        <f t="shared" si="32"/>
        <v>328.70800000000003</v>
      </c>
      <c r="AC36" s="2">
        <f t="shared" si="32"/>
        <v>328.70800000000003</v>
      </c>
      <c r="AD36" s="2">
        <f t="shared" si="32"/>
        <v>328.70800000000003</v>
      </c>
      <c r="AE36" s="2">
        <f t="shared" si="32"/>
        <v>328.70800000000003</v>
      </c>
      <c r="AF36" s="2">
        <f t="shared" si="32"/>
        <v>328.70800000000003</v>
      </c>
      <c r="AG36" s="2">
        <f t="shared" si="32"/>
        <v>328.70800000000003</v>
      </c>
      <c r="AH36" s="2">
        <f t="shared" si="32"/>
        <v>328.70800000000003</v>
      </c>
      <c r="AI36" s="2">
        <f t="shared" si="32"/>
        <v>328.70800000000003</v>
      </c>
      <c r="AJ36" s="2">
        <f t="shared" si="32"/>
        <v>328.70800000000003</v>
      </c>
      <c r="AK36" s="2">
        <f t="shared" si="32"/>
        <v>328.70800000000003</v>
      </c>
      <c r="AL36" s="2">
        <f t="shared" si="32"/>
        <v>328.70800000000003</v>
      </c>
      <c r="AM36" s="2">
        <f t="shared" si="32"/>
        <v>328.70800000000003</v>
      </c>
      <c r="AN36" s="2">
        <f t="shared" si="32"/>
        <v>328.70800000000003</v>
      </c>
      <c r="AO36" s="2">
        <f t="shared" si="32"/>
        <v>328.70800000000003</v>
      </c>
      <c r="AP36" s="2">
        <f t="shared" si="32"/>
        <v>328.70800000000003</v>
      </c>
      <c r="AQ36" s="2">
        <f t="shared" si="32"/>
        <v>328.70800000000003</v>
      </c>
      <c r="AR36" s="2">
        <f t="shared" si="32"/>
        <v>328.70800000000003</v>
      </c>
      <c r="AS36" s="2">
        <f t="shared" si="32"/>
        <v>328.70800000000003</v>
      </c>
      <c r="AT36" s="2">
        <f t="shared" si="32"/>
        <v>328.70800000000003</v>
      </c>
      <c r="AU36" s="2">
        <f t="shared" si="32"/>
        <v>328.70800000000003</v>
      </c>
      <c r="AV36" s="2">
        <f t="shared" si="32"/>
        <v>328.70800000000003</v>
      </c>
      <c r="AW36" s="2">
        <f t="shared" si="32"/>
        <v>328.70800000000003</v>
      </c>
      <c r="AX36" s="2">
        <f t="shared" si="32"/>
        <v>328.70800000000003</v>
      </c>
      <c r="AY36" s="2">
        <f t="shared" si="32"/>
        <v>328.70800000000003</v>
      </c>
      <c r="AZ36" s="2">
        <f t="shared" si="32"/>
        <v>328.70800000000003</v>
      </c>
      <c r="BA36" s="2">
        <f t="shared" si="32"/>
        <v>328.70800000000003</v>
      </c>
      <c r="BB36" s="2">
        <f t="shared" si="32"/>
        <v>328.70800000000003</v>
      </c>
      <c r="BC36" s="2">
        <f t="shared" si="32"/>
        <v>328.70800000000003</v>
      </c>
      <c r="BD36" s="2">
        <f t="shared" si="32"/>
        <v>328.70800000000003</v>
      </c>
      <c r="BE36" s="2">
        <f t="shared" si="32"/>
        <v>328.70800000000003</v>
      </c>
      <c r="BF36" s="2">
        <f t="shared" si="32"/>
        <v>328.70800000000003</v>
      </c>
      <c r="BG36" s="2">
        <f t="shared" si="32"/>
        <v>328.70800000000003</v>
      </c>
      <c r="BH36" s="2">
        <f t="shared" si="32"/>
        <v>328.70800000000003</v>
      </c>
      <c r="BI36" s="2">
        <f t="shared" si="32"/>
        <v>328.70800000000003</v>
      </c>
      <c r="BJ36" s="2">
        <f t="shared" si="32"/>
        <v>328.70800000000003</v>
      </c>
      <c r="BK36" s="2">
        <f t="shared" si="32"/>
        <v>328.70800000000003</v>
      </c>
      <c r="BL36" s="2">
        <f t="shared" si="32"/>
        <v>328.70800000000003</v>
      </c>
      <c r="BM36" s="2">
        <f t="shared" si="32"/>
        <v>328.70800000000003</v>
      </c>
      <c r="BN36" s="2">
        <f t="shared" si="32"/>
        <v>328.70800000000003</v>
      </c>
      <c r="BO36" s="2">
        <f t="shared" si="32"/>
        <v>328.70800000000003</v>
      </c>
      <c r="BP36" s="2">
        <f t="shared" si="32"/>
        <v>328.70800000000003</v>
      </c>
      <c r="BQ36" s="2">
        <f t="shared" si="32"/>
        <v>328.70800000000003</v>
      </c>
      <c r="BR36" s="2">
        <f t="shared" si="32"/>
        <v>328.70800000000003</v>
      </c>
      <c r="BS36" s="2">
        <f t="shared" si="32"/>
        <v>328.70800000000003</v>
      </c>
      <c r="BT36" s="2">
        <f t="shared" si="32"/>
        <v>328.70800000000003</v>
      </c>
      <c r="BU36" s="2">
        <f t="shared" si="32"/>
        <v>328.70800000000003</v>
      </c>
      <c r="BV36" s="2">
        <f t="shared" si="32"/>
        <v>328.70800000000003</v>
      </c>
      <c r="BW36" s="2">
        <f t="shared" si="32"/>
        <v>358.70800000000003</v>
      </c>
      <c r="BX36" s="2">
        <f t="shared" si="32"/>
        <v>388.70800000000003</v>
      </c>
      <c r="BY36" s="2">
        <f t="shared" si="32"/>
        <v>418.70800000000003</v>
      </c>
      <c r="BZ36" s="2">
        <f t="shared" si="32"/>
        <v>433.70800000000003</v>
      </c>
      <c r="CA36" s="2">
        <f t="shared" si="32"/>
        <v>433.70800000000003</v>
      </c>
      <c r="CB36" s="2">
        <f t="shared" si="32"/>
        <v>433.70800000000003</v>
      </c>
      <c r="CC36" s="2">
        <f t="shared" si="32"/>
        <v>433.70800000000003</v>
      </c>
      <c r="CD36" s="2">
        <f t="shared" ref="CD36:CS36" si="33">CD66-CD77</f>
        <v>403.70800000000003</v>
      </c>
      <c r="CE36" s="2">
        <f t="shared" si="33"/>
        <v>373.70800000000003</v>
      </c>
      <c r="CF36" s="2">
        <f t="shared" si="33"/>
        <v>356.70800000000003</v>
      </c>
      <c r="CG36" s="2">
        <f t="shared" si="33"/>
        <v>356.70800000000003</v>
      </c>
      <c r="CH36" s="2">
        <f t="shared" si="33"/>
        <v>356.70800000000003</v>
      </c>
      <c r="CI36" s="2">
        <f t="shared" si="33"/>
        <v>356.70800000000003</v>
      </c>
      <c r="CJ36" s="2">
        <f t="shared" si="33"/>
        <v>356.70800000000003</v>
      </c>
      <c r="CK36" s="2">
        <f t="shared" si="33"/>
        <v>356.70800000000003</v>
      </c>
      <c r="CL36" s="2">
        <f t="shared" si="33"/>
        <v>356.70800000000003</v>
      </c>
      <c r="CM36" s="2">
        <f t="shared" si="33"/>
        <v>356.70800000000003</v>
      </c>
      <c r="CN36" s="2">
        <f t="shared" si="33"/>
        <v>356.70800000000003</v>
      </c>
      <c r="CO36" s="2">
        <f t="shared" si="33"/>
        <v>356.70800000000003</v>
      </c>
      <c r="CP36" s="2">
        <f t="shared" si="33"/>
        <v>356.70800000000003</v>
      </c>
      <c r="CQ36" s="2">
        <f t="shared" si="33"/>
        <v>356.70800000000003</v>
      </c>
      <c r="CR36" s="2">
        <f t="shared" si="33"/>
        <v>356.70800000000003</v>
      </c>
      <c r="CS36" s="56">
        <f t="shared" si="33"/>
        <v>356.70800000000003</v>
      </c>
      <c r="CT36" s="19">
        <f t="shared" si="20"/>
        <v>32802.96799999995</v>
      </c>
    </row>
    <row r="37" spans="1:98">
      <c r="A37" s="17" t="s">
        <v>37</v>
      </c>
      <c r="B37" s="55">
        <f t="shared" si="25"/>
        <v>635</v>
      </c>
      <c r="C37" s="2">
        <f t="shared" si="25"/>
        <v>560</v>
      </c>
      <c r="D37" s="2">
        <f t="shared" si="25"/>
        <v>542</v>
      </c>
      <c r="E37" s="2">
        <f t="shared" si="25"/>
        <v>542</v>
      </c>
      <c r="F37" s="2">
        <f t="shared" si="25"/>
        <v>542</v>
      </c>
      <c r="G37" s="2">
        <f t="shared" si="25"/>
        <v>542</v>
      </c>
      <c r="H37" s="2">
        <f t="shared" si="25"/>
        <v>542</v>
      </c>
      <c r="I37" s="2">
        <f t="shared" si="25"/>
        <v>542</v>
      </c>
      <c r="J37" s="2">
        <f t="shared" si="25"/>
        <v>542</v>
      </c>
      <c r="K37" s="2">
        <f t="shared" si="25"/>
        <v>542</v>
      </c>
      <c r="L37" s="2">
        <f t="shared" si="25"/>
        <v>542</v>
      </c>
      <c r="M37" s="2">
        <f t="shared" si="25"/>
        <v>542</v>
      </c>
      <c r="N37" s="2">
        <f t="shared" si="25"/>
        <v>542</v>
      </c>
      <c r="O37" s="2">
        <f t="shared" si="25"/>
        <v>542</v>
      </c>
      <c r="P37" s="2">
        <f t="shared" si="25"/>
        <v>542</v>
      </c>
      <c r="Q37" s="2">
        <f t="shared" si="25"/>
        <v>542</v>
      </c>
      <c r="R37" s="2">
        <f t="shared" ref="R37:CC37" si="34">R67-R78</f>
        <v>542</v>
      </c>
      <c r="S37" s="2">
        <f t="shared" si="34"/>
        <v>542</v>
      </c>
      <c r="T37" s="2">
        <f t="shared" si="34"/>
        <v>542</v>
      </c>
      <c r="U37" s="2">
        <f t="shared" si="34"/>
        <v>542</v>
      </c>
      <c r="V37" s="2">
        <f t="shared" si="34"/>
        <v>542</v>
      </c>
      <c r="W37" s="2">
        <f t="shared" si="34"/>
        <v>542</v>
      </c>
      <c r="X37" s="2">
        <f t="shared" si="34"/>
        <v>617</v>
      </c>
      <c r="Y37" s="2">
        <f t="shared" si="34"/>
        <v>692</v>
      </c>
      <c r="Z37" s="2">
        <f t="shared" si="34"/>
        <v>706</v>
      </c>
      <c r="AA37" s="2">
        <f t="shared" si="34"/>
        <v>706</v>
      </c>
      <c r="AB37" s="2">
        <f t="shared" si="34"/>
        <v>718</v>
      </c>
      <c r="AC37" s="2">
        <f t="shared" si="34"/>
        <v>730</v>
      </c>
      <c r="AD37" s="2">
        <f t="shared" si="34"/>
        <v>737</v>
      </c>
      <c r="AE37" s="2">
        <f t="shared" si="34"/>
        <v>737</v>
      </c>
      <c r="AF37" s="2">
        <f t="shared" si="34"/>
        <v>732</v>
      </c>
      <c r="AG37" s="2">
        <f t="shared" si="34"/>
        <v>726</v>
      </c>
      <c r="AH37" s="2">
        <f t="shared" si="34"/>
        <v>720</v>
      </c>
      <c r="AI37" s="2">
        <f t="shared" si="34"/>
        <v>717</v>
      </c>
      <c r="AJ37" s="2">
        <f t="shared" si="34"/>
        <v>713</v>
      </c>
      <c r="AK37" s="2">
        <f t="shared" si="34"/>
        <v>710</v>
      </c>
      <c r="AL37" s="2">
        <f t="shared" si="34"/>
        <v>709</v>
      </c>
      <c r="AM37" s="2">
        <f t="shared" si="34"/>
        <v>706</v>
      </c>
      <c r="AN37" s="2">
        <f t="shared" si="34"/>
        <v>704</v>
      </c>
      <c r="AO37" s="2">
        <f t="shared" si="34"/>
        <v>705</v>
      </c>
      <c r="AP37" s="2">
        <f t="shared" si="34"/>
        <v>630</v>
      </c>
      <c r="AQ37" s="2">
        <f t="shared" si="34"/>
        <v>555</v>
      </c>
      <c r="AR37" s="2">
        <f t="shared" si="34"/>
        <v>541</v>
      </c>
      <c r="AS37" s="2">
        <f t="shared" si="34"/>
        <v>541</v>
      </c>
      <c r="AT37" s="2">
        <f t="shared" si="34"/>
        <v>541</v>
      </c>
      <c r="AU37" s="2">
        <f t="shared" si="34"/>
        <v>541</v>
      </c>
      <c r="AV37" s="2">
        <f t="shared" si="34"/>
        <v>541</v>
      </c>
      <c r="AW37" s="2">
        <f t="shared" si="34"/>
        <v>541</v>
      </c>
      <c r="AX37" s="2">
        <f t="shared" si="34"/>
        <v>541</v>
      </c>
      <c r="AY37" s="2">
        <f t="shared" si="34"/>
        <v>541</v>
      </c>
      <c r="AZ37" s="2">
        <f t="shared" si="34"/>
        <v>541</v>
      </c>
      <c r="BA37" s="2">
        <f t="shared" si="34"/>
        <v>541</v>
      </c>
      <c r="BB37" s="2">
        <f t="shared" si="34"/>
        <v>541</v>
      </c>
      <c r="BC37" s="2">
        <f t="shared" si="34"/>
        <v>541</v>
      </c>
      <c r="BD37" s="2">
        <f t="shared" si="34"/>
        <v>541</v>
      </c>
      <c r="BE37" s="2">
        <f t="shared" si="34"/>
        <v>541</v>
      </c>
      <c r="BF37" s="2">
        <f t="shared" si="34"/>
        <v>541</v>
      </c>
      <c r="BG37" s="2">
        <f t="shared" si="34"/>
        <v>541</v>
      </c>
      <c r="BH37" s="2">
        <f t="shared" si="34"/>
        <v>541</v>
      </c>
      <c r="BI37" s="2">
        <f t="shared" si="34"/>
        <v>541</v>
      </c>
      <c r="BJ37" s="2">
        <f t="shared" si="34"/>
        <v>541</v>
      </c>
      <c r="BK37" s="2">
        <f t="shared" si="34"/>
        <v>541</v>
      </c>
      <c r="BL37" s="2">
        <f t="shared" si="34"/>
        <v>541</v>
      </c>
      <c r="BM37" s="2">
        <f t="shared" si="34"/>
        <v>541</v>
      </c>
      <c r="BN37" s="2">
        <f t="shared" si="34"/>
        <v>541</v>
      </c>
      <c r="BO37" s="2">
        <f t="shared" si="34"/>
        <v>541</v>
      </c>
      <c r="BP37" s="2">
        <f t="shared" si="34"/>
        <v>541</v>
      </c>
      <c r="BQ37" s="2">
        <f t="shared" si="34"/>
        <v>616</v>
      </c>
      <c r="BR37" s="2">
        <f t="shared" si="34"/>
        <v>688</v>
      </c>
      <c r="BS37" s="2">
        <f t="shared" si="34"/>
        <v>700</v>
      </c>
      <c r="BT37" s="2">
        <f t="shared" si="34"/>
        <v>697</v>
      </c>
      <c r="BU37" s="2">
        <f t="shared" si="34"/>
        <v>701</v>
      </c>
      <c r="BV37" s="2">
        <f t="shared" si="34"/>
        <v>694</v>
      </c>
      <c r="BW37" s="2">
        <f t="shared" si="34"/>
        <v>691</v>
      </c>
      <c r="BX37" s="2">
        <f t="shared" si="34"/>
        <v>692</v>
      </c>
      <c r="BY37" s="2">
        <f t="shared" si="34"/>
        <v>691</v>
      </c>
      <c r="BZ37" s="2">
        <f t="shared" si="34"/>
        <v>699</v>
      </c>
      <c r="CA37" s="2">
        <f t="shared" si="34"/>
        <v>703</v>
      </c>
      <c r="CB37" s="2">
        <f t="shared" si="34"/>
        <v>697</v>
      </c>
      <c r="CC37" s="2">
        <f t="shared" si="34"/>
        <v>697</v>
      </c>
      <c r="CD37" s="2">
        <f t="shared" ref="CD37:CS37" si="35">CD67-CD78</f>
        <v>698</v>
      </c>
      <c r="CE37" s="2">
        <f t="shared" si="35"/>
        <v>698</v>
      </c>
      <c r="CF37" s="2">
        <f t="shared" si="35"/>
        <v>698</v>
      </c>
      <c r="CG37" s="2">
        <f t="shared" si="35"/>
        <v>623</v>
      </c>
      <c r="CH37" s="2">
        <f t="shared" si="35"/>
        <v>548</v>
      </c>
      <c r="CI37" s="2">
        <f t="shared" si="35"/>
        <v>542</v>
      </c>
      <c r="CJ37" s="2">
        <f t="shared" si="35"/>
        <v>542</v>
      </c>
      <c r="CK37" s="2">
        <f t="shared" si="35"/>
        <v>542</v>
      </c>
      <c r="CL37" s="2">
        <f t="shared" si="35"/>
        <v>542</v>
      </c>
      <c r="CM37" s="2">
        <f t="shared" si="35"/>
        <v>542</v>
      </c>
      <c r="CN37" s="2">
        <f t="shared" si="35"/>
        <v>542</v>
      </c>
      <c r="CO37" s="2">
        <f t="shared" si="35"/>
        <v>542</v>
      </c>
      <c r="CP37" s="2">
        <f t="shared" si="35"/>
        <v>542</v>
      </c>
      <c r="CQ37" s="2">
        <f t="shared" si="35"/>
        <v>542</v>
      </c>
      <c r="CR37" s="2">
        <f t="shared" si="35"/>
        <v>542</v>
      </c>
      <c r="CS37" s="56">
        <f t="shared" si="35"/>
        <v>542</v>
      </c>
      <c r="CT37" s="19">
        <f t="shared" si="20"/>
        <v>57723</v>
      </c>
    </row>
    <row r="38" spans="1:98">
      <c r="A38" s="33" t="s">
        <v>38</v>
      </c>
      <c r="B38" s="57">
        <f t="shared" si="25"/>
        <v>27</v>
      </c>
      <c r="C38" s="58">
        <f t="shared" si="25"/>
        <v>27</v>
      </c>
      <c r="D38" s="58">
        <f t="shared" si="25"/>
        <v>27</v>
      </c>
      <c r="E38" s="58">
        <f t="shared" si="25"/>
        <v>27</v>
      </c>
      <c r="F38" s="58">
        <f t="shared" si="25"/>
        <v>27</v>
      </c>
      <c r="G38" s="58">
        <f t="shared" si="25"/>
        <v>27</v>
      </c>
      <c r="H38" s="58">
        <f t="shared" si="25"/>
        <v>27</v>
      </c>
      <c r="I38" s="58">
        <f t="shared" si="25"/>
        <v>27</v>
      </c>
      <c r="J38" s="58">
        <f t="shared" si="25"/>
        <v>27</v>
      </c>
      <c r="K38" s="58">
        <f t="shared" si="25"/>
        <v>27</v>
      </c>
      <c r="L38" s="58">
        <f t="shared" si="25"/>
        <v>27</v>
      </c>
      <c r="M38" s="58">
        <f t="shared" si="25"/>
        <v>27</v>
      </c>
      <c r="N38" s="58">
        <f t="shared" si="25"/>
        <v>27</v>
      </c>
      <c r="O38" s="58">
        <f t="shared" si="25"/>
        <v>27</v>
      </c>
      <c r="P38" s="58">
        <f t="shared" si="25"/>
        <v>27</v>
      </c>
      <c r="Q38" s="58">
        <f t="shared" si="25"/>
        <v>27</v>
      </c>
      <c r="R38" s="58">
        <f t="shared" ref="R38:CC38" si="36">R68-R79</f>
        <v>27</v>
      </c>
      <c r="S38" s="58">
        <f t="shared" si="36"/>
        <v>27</v>
      </c>
      <c r="T38" s="58">
        <f t="shared" si="36"/>
        <v>27</v>
      </c>
      <c r="U38" s="58">
        <f t="shared" si="36"/>
        <v>27</v>
      </c>
      <c r="V38" s="58">
        <f t="shared" si="36"/>
        <v>27</v>
      </c>
      <c r="W38" s="58">
        <f t="shared" si="36"/>
        <v>27</v>
      </c>
      <c r="X38" s="58">
        <f t="shared" si="36"/>
        <v>27</v>
      </c>
      <c r="Y38" s="58">
        <f t="shared" si="36"/>
        <v>27</v>
      </c>
      <c r="Z38" s="58">
        <f t="shared" si="36"/>
        <v>27</v>
      </c>
      <c r="AA38" s="58">
        <f t="shared" si="36"/>
        <v>27</v>
      </c>
      <c r="AB38" s="58">
        <f t="shared" si="36"/>
        <v>27</v>
      </c>
      <c r="AC38" s="58">
        <f t="shared" si="36"/>
        <v>27</v>
      </c>
      <c r="AD38" s="58">
        <f t="shared" si="36"/>
        <v>27</v>
      </c>
      <c r="AE38" s="58">
        <f t="shared" si="36"/>
        <v>27</v>
      </c>
      <c r="AF38" s="58">
        <f t="shared" si="36"/>
        <v>27</v>
      </c>
      <c r="AG38" s="58">
        <f t="shared" si="36"/>
        <v>27</v>
      </c>
      <c r="AH38" s="58">
        <f t="shared" si="36"/>
        <v>27</v>
      </c>
      <c r="AI38" s="58">
        <f t="shared" si="36"/>
        <v>27</v>
      </c>
      <c r="AJ38" s="58">
        <f t="shared" si="36"/>
        <v>27</v>
      </c>
      <c r="AK38" s="58">
        <f t="shared" si="36"/>
        <v>27</v>
      </c>
      <c r="AL38" s="58">
        <f t="shared" si="36"/>
        <v>27</v>
      </c>
      <c r="AM38" s="58">
        <f t="shared" si="36"/>
        <v>27</v>
      </c>
      <c r="AN38" s="58">
        <f t="shared" si="36"/>
        <v>27</v>
      </c>
      <c r="AO38" s="58">
        <f t="shared" si="36"/>
        <v>27</v>
      </c>
      <c r="AP38" s="58">
        <f t="shared" si="36"/>
        <v>27</v>
      </c>
      <c r="AQ38" s="58">
        <f t="shared" si="36"/>
        <v>27</v>
      </c>
      <c r="AR38" s="58">
        <f t="shared" si="36"/>
        <v>27</v>
      </c>
      <c r="AS38" s="58">
        <f t="shared" si="36"/>
        <v>27</v>
      </c>
      <c r="AT38" s="58">
        <f t="shared" si="36"/>
        <v>27</v>
      </c>
      <c r="AU38" s="58">
        <f t="shared" si="36"/>
        <v>27</v>
      </c>
      <c r="AV38" s="58">
        <f t="shared" si="36"/>
        <v>27</v>
      </c>
      <c r="AW38" s="58">
        <f t="shared" si="36"/>
        <v>27</v>
      </c>
      <c r="AX38" s="58">
        <f t="shared" si="36"/>
        <v>27</v>
      </c>
      <c r="AY38" s="58">
        <f t="shared" si="36"/>
        <v>27</v>
      </c>
      <c r="AZ38" s="58">
        <f t="shared" si="36"/>
        <v>27</v>
      </c>
      <c r="BA38" s="58">
        <f t="shared" si="36"/>
        <v>27</v>
      </c>
      <c r="BB38" s="58">
        <f t="shared" si="36"/>
        <v>27</v>
      </c>
      <c r="BC38" s="58">
        <f t="shared" si="36"/>
        <v>27</v>
      </c>
      <c r="BD38" s="58">
        <f t="shared" si="36"/>
        <v>27</v>
      </c>
      <c r="BE38" s="58">
        <f t="shared" si="36"/>
        <v>27</v>
      </c>
      <c r="BF38" s="58">
        <f t="shared" si="36"/>
        <v>27</v>
      </c>
      <c r="BG38" s="58">
        <f t="shared" si="36"/>
        <v>27</v>
      </c>
      <c r="BH38" s="58">
        <f t="shared" si="36"/>
        <v>27</v>
      </c>
      <c r="BI38" s="58">
        <f t="shared" si="36"/>
        <v>27</v>
      </c>
      <c r="BJ38" s="58">
        <f t="shared" si="36"/>
        <v>27</v>
      </c>
      <c r="BK38" s="58">
        <f t="shared" si="36"/>
        <v>27</v>
      </c>
      <c r="BL38" s="58">
        <f t="shared" si="36"/>
        <v>27</v>
      </c>
      <c r="BM38" s="58">
        <f t="shared" si="36"/>
        <v>27</v>
      </c>
      <c r="BN38" s="58">
        <f t="shared" si="36"/>
        <v>27</v>
      </c>
      <c r="BO38" s="58">
        <f t="shared" si="36"/>
        <v>27</v>
      </c>
      <c r="BP38" s="58">
        <f t="shared" si="36"/>
        <v>27</v>
      </c>
      <c r="BQ38" s="58">
        <f t="shared" si="36"/>
        <v>27</v>
      </c>
      <c r="BR38" s="58">
        <f t="shared" si="36"/>
        <v>27</v>
      </c>
      <c r="BS38" s="58">
        <f t="shared" si="36"/>
        <v>27</v>
      </c>
      <c r="BT38" s="58">
        <f t="shared" si="36"/>
        <v>27</v>
      </c>
      <c r="BU38" s="58">
        <f t="shared" si="36"/>
        <v>27</v>
      </c>
      <c r="BV38" s="58">
        <f t="shared" si="36"/>
        <v>27</v>
      </c>
      <c r="BW38" s="58">
        <f t="shared" si="36"/>
        <v>27</v>
      </c>
      <c r="BX38" s="58">
        <f t="shared" si="36"/>
        <v>27</v>
      </c>
      <c r="BY38" s="58">
        <f t="shared" si="36"/>
        <v>27</v>
      </c>
      <c r="BZ38" s="58">
        <f t="shared" si="36"/>
        <v>27</v>
      </c>
      <c r="CA38" s="58">
        <f t="shared" si="36"/>
        <v>27</v>
      </c>
      <c r="CB38" s="58">
        <f t="shared" si="36"/>
        <v>27</v>
      </c>
      <c r="CC38" s="58">
        <f t="shared" si="36"/>
        <v>27</v>
      </c>
      <c r="CD38" s="58">
        <f t="shared" ref="CD38:CS38" si="37">CD68-CD79</f>
        <v>27</v>
      </c>
      <c r="CE38" s="58">
        <f t="shared" si="37"/>
        <v>27</v>
      </c>
      <c r="CF38" s="58">
        <f t="shared" si="37"/>
        <v>27</v>
      </c>
      <c r="CG38" s="58">
        <f t="shared" si="37"/>
        <v>27</v>
      </c>
      <c r="CH38" s="58">
        <f t="shared" si="37"/>
        <v>27</v>
      </c>
      <c r="CI38" s="58">
        <f t="shared" si="37"/>
        <v>27</v>
      </c>
      <c r="CJ38" s="58">
        <f t="shared" si="37"/>
        <v>27</v>
      </c>
      <c r="CK38" s="58">
        <f t="shared" si="37"/>
        <v>27</v>
      </c>
      <c r="CL38" s="58">
        <f t="shared" si="37"/>
        <v>27</v>
      </c>
      <c r="CM38" s="58">
        <f t="shared" si="37"/>
        <v>27</v>
      </c>
      <c r="CN38" s="58">
        <f t="shared" si="37"/>
        <v>27</v>
      </c>
      <c r="CO38" s="58">
        <f t="shared" si="37"/>
        <v>27</v>
      </c>
      <c r="CP38" s="58">
        <f t="shared" si="37"/>
        <v>27</v>
      </c>
      <c r="CQ38" s="58">
        <f t="shared" si="37"/>
        <v>27</v>
      </c>
      <c r="CR38" s="58">
        <f t="shared" si="37"/>
        <v>27</v>
      </c>
      <c r="CS38" s="59">
        <f t="shared" si="37"/>
        <v>27</v>
      </c>
      <c r="CT38" s="19">
        <f t="shared" si="20"/>
        <v>2592</v>
      </c>
    </row>
    <row r="39" spans="1:98">
      <c r="A39" s="60" t="s">
        <v>39</v>
      </c>
      <c r="B39" s="61">
        <f t="shared" ref="B39:AG39" si="38">B12</f>
        <v>36.42</v>
      </c>
      <c r="C39" s="62">
        <f t="shared" si="38"/>
        <v>36.42</v>
      </c>
      <c r="D39" s="62">
        <f t="shared" si="38"/>
        <v>36.42</v>
      </c>
      <c r="E39" s="62">
        <f t="shared" si="38"/>
        <v>36.42</v>
      </c>
      <c r="F39" s="62">
        <f t="shared" si="38"/>
        <v>36.42</v>
      </c>
      <c r="G39" s="62">
        <f t="shared" si="38"/>
        <v>36.42</v>
      </c>
      <c r="H39" s="62">
        <f t="shared" si="38"/>
        <v>36.42</v>
      </c>
      <c r="I39" s="62">
        <f t="shared" si="38"/>
        <v>36.42</v>
      </c>
      <c r="J39" s="62">
        <f t="shared" si="38"/>
        <v>36.42</v>
      </c>
      <c r="K39" s="62">
        <f t="shared" si="38"/>
        <v>36.42</v>
      </c>
      <c r="L39" s="62">
        <f t="shared" si="38"/>
        <v>36.42</v>
      </c>
      <c r="M39" s="62">
        <f t="shared" si="38"/>
        <v>36.42</v>
      </c>
      <c r="N39" s="62">
        <f t="shared" si="38"/>
        <v>36.42</v>
      </c>
      <c r="O39" s="62">
        <f t="shared" si="38"/>
        <v>36.42</v>
      </c>
      <c r="P39" s="62">
        <f t="shared" si="38"/>
        <v>36.42</v>
      </c>
      <c r="Q39" s="62">
        <f t="shared" si="38"/>
        <v>36.42</v>
      </c>
      <c r="R39" s="62">
        <f t="shared" si="38"/>
        <v>36.42</v>
      </c>
      <c r="S39" s="62">
        <f t="shared" si="38"/>
        <v>36.42</v>
      </c>
      <c r="T39" s="62">
        <f t="shared" si="38"/>
        <v>36.42</v>
      </c>
      <c r="U39" s="62">
        <f t="shared" si="38"/>
        <v>36.42</v>
      </c>
      <c r="V39" s="62">
        <f t="shared" si="38"/>
        <v>36.42</v>
      </c>
      <c r="W39" s="62">
        <f t="shared" si="38"/>
        <v>36.42</v>
      </c>
      <c r="X39" s="62">
        <f t="shared" si="38"/>
        <v>36.42</v>
      </c>
      <c r="Y39" s="62">
        <f t="shared" si="38"/>
        <v>36.42</v>
      </c>
      <c r="Z39" s="62">
        <f t="shared" si="38"/>
        <v>36.42</v>
      </c>
      <c r="AA39" s="62">
        <f t="shared" si="38"/>
        <v>36.42</v>
      </c>
      <c r="AB39" s="62">
        <f t="shared" si="38"/>
        <v>36.42</v>
      </c>
      <c r="AC39" s="62">
        <f t="shared" si="38"/>
        <v>36.42</v>
      </c>
      <c r="AD39" s="62">
        <f t="shared" si="38"/>
        <v>36.42</v>
      </c>
      <c r="AE39" s="62">
        <f t="shared" si="38"/>
        <v>36.42</v>
      </c>
      <c r="AF39" s="62">
        <f t="shared" si="38"/>
        <v>36.42</v>
      </c>
      <c r="AG39" s="62">
        <f t="shared" si="38"/>
        <v>36.42</v>
      </c>
      <c r="AH39" s="62">
        <f t="shared" ref="AH39:BM39" si="39">AH12</f>
        <v>36.42</v>
      </c>
      <c r="AI39" s="62">
        <f t="shared" si="39"/>
        <v>36.42</v>
      </c>
      <c r="AJ39" s="62">
        <f t="shared" si="39"/>
        <v>36.42</v>
      </c>
      <c r="AK39" s="62">
        <f t="shared" si="39"/>
        <v>36.42</v>
      </c>
      <c r="AL39" s="62">
        <f t="shared" si="39"/>
        <v>36.42</v>
      </c>
      <c r="AM39" s="62">
        <f t="shared" si="39"/>
        <v>36.42</v>
      </c>
      <c r="AN39" s="62">
        <f t="shared" si="39"/>
        <v>36.42</v>
      </c>
      <c r="AO39" s="62">
        <f t="shared" si="39"/>
        <v>36.42</v>
      </c>
      <c r="AP39" s="62">
        <f t="shared" si="39"/>
        <v>36.42</v>
      </c>
      <c r="AQ39" s="62">
        <f t="shared" si="39"/>
        <v>36.42</v>
      </c>
      <c r="AR39" s="62">
        <f t="shared" si="39"/>
        <v>36.42</v>
      </c>
      <c r="AS39" s="62">
        <f t="shared" si="39"/>
        <v>36.42</v>
      </c>
      <c r="AT39" s="62">
        <f t="shared" si="39"/>
        <v>36.42</v>
      </c>
      <c r="AU39" s="62">
        <f t="shared" si="39"/>
        <v>36.42</v>
      </c>
      <c r="AV39" s="62">
        <f t="shared" si="39"/>
        <v>36.42</v>
      </c>
      <c r="AW39" s="62">
        <f t="shared" si="39"/>
        <v>36.42</v>
      </c>
      <c r="AX39" s="62">
        <f t="shared" si="39"/>
        <v>36.42</v>
      </c>
      <c r="AY39" s="62">
        <f t="shared" si="39"/>
        <v>36.42</v>
      </c>
      <c r="AZ39" s="62">
        <f t="shared" si="39"/>
        <v>36.42</v>
      </c>
      <c r="BA39" s="62">
        <f t="shared" si="39"/>
        <v>36.42</v>
      </c>
      <c r="BB39" s="62">
        <f t="shared" si="39"/>
        <v>36.42</v>
      </c>
      <c r="BC39" s="62">
        <f t="shared" si="39"/>
        <v>36.42</v>
      </c>
      <c r="BD39" s="62">
        <f t="shared" si="39"/>
        <v>36.42</v>
      </c>
      <c r="BE39" s="62">
        <f t="shared" si="39"/>
        <v>36.42</v>
      </c>
      <c r="BF39" s="62">
        <f t="shared" si="39"/>
        <v>36.42</v>
      </c>
      <c r="BG39" s="62">
        <f t="shared" si="39"/>
        <v>36.42</v>
      </c>
      <c r="BH39" s="62">
        <f t="shared" si="39"/>
        <v>36.42</v>
      </c>
      <c r="BI39" s="62">
        <f t="shared" si="39"/>
        <v>36.42</v>
      </c>
      <c r="BJ39" s="62">
        <f t="shared" si="39"/>
        <v>36.42</v>
      </c>
      <c r="BK39" s="62">
        <f t="shared" si="39"/>
        <v>36.42</v>
      </c>
      <c r="BL39" s="62">
        <f t="shared" si="39"/>
        <v>36.42</v>
      </c>
      <c r="BM39" s="62">
        <f t="shared" si="39"/>
        <v>36.42</v>
      </c>
      <c r="BN39" s="62">
        <f t="shared" ref="BN39:CS39" si="40">BN12</f>
        <v>36.42</v>
      </c>
      <c r="BO39" s="62">
        <f t="shared" si="40"/>
        <v>36.42</v>
      </c>
      <c r="BP39" s="62">
        <f t="shared" si="40"/>
        <v>36.42</v>
      </c>
      <c r="BQ39" s="62">
        <f t="shared" si="40"/>
        <v>36.42</v>
      </c>
      <c r="BR39" s="62">
        <f t="shared" si="40"/>
        <v>36.42</v>
      </c>
      <c r="BS39" s="62">
        <f t="shared" si="40"/>
        <v>36.42</v>
      </c>
      <c r="BT39" s="62">
        <f t="shared" si="40"/>
        <v>36.42</v>
      </c>
      <c r="BU39" s="62">
        <f t="shared" si="40"/>
        <v>36.42</v>
      </c>
      <c r="BV39" s="62">
        <f t="shared" si="40"/>
        <v>36.42</v>
      </c>
      <c r="BW39" s="62">
        <f t="shared" si="40"/>
        <v>36.42</v>
      </c>
      <c r="BX39" s="62">
        <f t="shared" si="40"/>
        <v>36.42</v>
      </c>
      <c r="BY39" s="62">
        <f t="shared" si="40"/>
        <v>36.42</v>
      </c>
      <c r="BZ39" s="62">
        <f t="shared" si="40"/>
        <v>36.42</v>
      </c>
      <c r="CA39" s="62">
        <f t="shared" si="40"/>
        <v>36.42</v>
      </c>
      <c r="CB39" s="62">
        <f t="shared" si="40"/>
        <v>36.42</v>
      </c>
      <c r="CC39" s="62">
        <f t="shared" si="40"/>
        <v>36.42</v>
      </c>
      <c r="CD39" s="62">
        <f t="shared" si="40"/>
        <v>36.42</v>
      </c>
      <c r="CE39" s="62">
        <f t="shared" si="40"/>
        <v>36.42</v>
      </c>
      <c r="CF39" s="62">
        <f t="shared" si="40"/>
        <v>36.42</v>
      </c>
      <c r="CG39" s="62">
        <f t="shared" si="40"/>
        <v>36.42</v>
      </c>
      <c r="CH39" s="62">
        <f t="shared" si="40"/>
        <v>36.42</v>
      </c>
      <c r="CI39" s="62">
        <f t="shared" si="40"/>
        <v>36.42</v>
      </c>
      <c r="CJ39" s="62">
        <f t="shared" si="40"/>
        <v>36.42</v>
      </c>
      <c r="CK39" s="62">
        <f t="shared" si="40"/>
        <v>36.42</v>
      </c>
      <c r="CL39" s="62">
        <f t="shared" si="40"/>
        <v>36.42</v>
      </c>
      <c r="CM39" s="62">
        <f t="shared" si="40"/>
        <v>36.42</v>
      </c>
      <c r="CN39" s="62">
        <f t="shared" si="40"/>
        <v>36.42</v>
      </c>
      <c r="CO39" s="62">
        <f t="shared" si="40"/>
        <v>36.42</v>
      </c>
      <c r="CP39" s="62">
        <f t="shared" si="40"/>
        <v>36.42</v>
      </c>
      <c r="CQ39" s="62">
        <f t="shared" si="40"/>
        <v>36.42</v>
      </c>
      <c r="CR39" s="62">
        <f t="shared" si="40"/>
        <v>36.42</v>
      </c>
      <c r="CS39" s="63">
        <f t="shared" si="40"/>
        <v>36.42</v>
      </c>
      <c r="CT39" s="19">
        <f t="shared" si="20"/>
        <v>3496.3200000000043</v>
      </c>
    </row>
    <row r="40" spans="1:98">
      <c r="A40" s="15" t="s">
        <v>40</v>
      </c>
      <c r="B40" s="23">
        <f t="shared" ref="B40:AG40" si="41">SUM(B41:B41)</f>
        <v>2631.13</v>
      </c>
      <c r="C40" s="24">
        <f t="shared" si="41"/>
        <v>2443.12</v>
      </c>
      <c r="D40" s="24">
        <f t="shared" si="41"/>
        <v>2736.78</v>
      </c>
      <c r="E40" s="24">
        <f t="shared" si="41"/>
        <v>2850.79</v>
      </c>
      <c r="F40" s="24">
        <f t="shared" si="41"/>
        <v>2778.36</v>
      </c>
      <c r="G40" s="24">
        <f t="shared" si="41"/>
        <v>2627.63</v>
      </c>
      <c r="H40" s="24">
        <f t="shared" si="41"/>
        <v>2422.9</v>
      </c>
      <c r="I40" s="24">
        <f t="shared" si="41"/>
        <v>2195.6</v>
      </c>
      <c r="J40" s="24">
        <f t="shared" si="41"/>
        <v>2183.04</v>
      </c>
      <c r="K40" s="24">
        <f t="shared" si="41"/>
        <v>2183.04</v>
      </c>
      <c r="L40" s="24">
        <f t="shared" si="41"/>
        <v>2119.3200000000002</v>
      </c>
      <c r="M40" s="24">
        <f t="shared" si="41"/>
        <v>2052.25</v>
      </c>
      <c r="N40" s="24">
        <f t="shared" si="41"/>
        <v>2036.78</v>
      </c>
      <c r="O40" s="24">
        <f t="shared" si="41"/>
        <v>2036.78</v>
      </c>
      <c r="P40" s="24">
        <f t="shared" si="41"/>
        <v>2036.78</v>
      </c>
      <c r="Q40" s="24">
        <f t="shared" si="41"/>
        <v>2036.78</v>
      </c>
      <c r="R40" s="24">
        <f t="shared" si="41"/>
        <v>2036.78</v>
      </c>
      <c r="S40" s="24">
        <f t="shared" si="41"/>
        <v>2036.78</v>
      </c>
      <c r="T40" s="24">
        <f t="shared" si="41"/>
        <v>2075.0500000000002</v>
      </c>
      <c r="U40" s="24">
        <f t="shared" si="41"/>
        <v>2077.46</v>
      </c>
      <c r="V40" s="24">
        <f t="shared" si="41"/>
        <v>2345.85</v>
      </c>
      <c r="W40" s="24">
        <f t="shared" si="41"/>
        <v>2522.39</v>
      </c>
      <c r="X40" s="24">
        <f t="shared" si="41"/>
        <v>3142.1</v>
      </c>
      <c r="Y40" s="24">
        <f t="shared" si="41"/>
        <v>3356.75</v>
      </c>
      <c r="Z40" s="24">
        <f t="shared" si="41"/>
        <v>3416.72</v>
      </c>
      <c r="AA40" s="24">
        <f t="shared" si="41"/>
        <v>3257.92</v>
      </c>
      <c r="AB40" s="24">
        <f t="shared" si="41"/>
        <v>3406.32</v>
      </c>
      <c r="AC40" s="24">
        <f t="shared" si="41"/>
        <v>3307.18</v>
      </c>
      <c r="AD40" s="24">
        <f t="shared" si="41"/>
        <v>3348.42</v>
      </c>
      <c r="AE40" s="24">
        <f t="shared" si="41"/>
        <v>3360.03</v>
      </c>
      <c r="AF40" s="24">
        <f t="shared" si="41"/>
        <v>3360.03</v>
      </c>
      <c r="AG40" s="24">
        <f t="shared" si="41"/>
        <v>3360.03</v>
      </c>
      <c r="AH40" s="24">
        <f t="shared" ref="AH40:BM40" si="42">SUM(AH41:AH41)</f>
        <v>3360.03</v>
      </c>
      <c r="AI40" s="24">
        <f t="shared" si="42"/>
        <v>3360.03</v>
      </c>
      <c r="AJ40" s="24">
        <f t="shared" si="42"/>
        <v>3324.48</v>
      </c>
      <c r="AK40" s="24">
        <f t="shared" si="42"/>
        <v>3216.28</v>
      </c>
      <c r="AL40" s="24">
        <f t="shared" si="42"/>
        <v>3204.02</v>
      </c>
      <c r="AM40" s="24">
        <f t="shared" si="42"/>
        <v>3196.76</v>
      </c>
      <c r="AN40" s="24">
        <f t="shared" si="42"/>
        <v>3028.07</v>
      </c>
      <c r="AO40" s="24">
        <f t="shared" si="42"/>
        <v>2831.37</v>
      </c>
      <c r="AP40" s="24">
        <f t="shared" si="42"/>
        <v>2828.44</v>
      </c>
      <c r="AQ40" s="24">
        <f t="shared" si="42"/>
        <v>2828.87</v>
      </c>
      <c r="AR40" s="24">
        <f t="shared" si="42"/>
        <v>2828.89</v>
      </c>
      <c r="AS40" s="24">
        <f t="shared" si="42"/>
        <v>2828.89</v>
      </c>
      <c r="AT40" s="24">
        <f t="shared" si="42"/>
        <v>2559.86</v>
      </c>
      <c r="AU40" s="24">
        <f t="shared" si="42"/>
        <v>2331.86</v>
      </c>
      <c r="AV40" s="24">
        <f t="shared" si="42"/>
        <v>2103.86</v>
      </c>
      <c r="AW40" s="24">
        <f t="shared" si="42"/>
        <v>2087.52</v>
      </c>
      <c r="AX40" s="24">
        <f t="shared" si="42"/>
        <v>2247.73</v>
      </c>
      <c r="AY40" s="24">
        <f t="shared" si="42"/>
        <v>2575.1999999999998</v>
      </c>
      <c r="AZ40" s="24">
        <f t="shared" si="42"/>
        <v>2278.29</v>
      </c>
      <c r="BA40" s="24">
        <f t="shared" si="42"/>
        <v>2053.31</v>
      </c>
      <c r="BB40" s="24">
        <f t="shared" si="42"/>
        <v>2032.95</v>
      </c>
      <c r="BC40" s="24">
        <f t="shared" si="42"/>
        <v>2032.95</v>
      </c>
      <c r="BD40" s="24">
        <f t="shared" si="42"/>
        <v>2032.95</v>
      </c>
      <c r="BE40" s="24">
        <f t="shared" si="42"/>
        <v>2032.95</v>
      </c>
      <c r="BF40" s="24">
        <f t="shared" si="42"/>
        <v>2032.95</v>
      </c>
      <c r="BG40" s="24">
        <f t="shared" si="42"/>
        <v>2032.95</v>
      </c>
      <c r="BH40" s="24">
        <f t="shared" si="42"/>
        <v>2032.95</v>
      </c>
      <c r="BI40" s="24">
        <f t="shared" si="42"/>
        <v>2032.95</v>
      </c>
      <c r="BJ40" s="24">
        <f t="shared" si="42"/>
        <v>2066.48</v>
      </c>
      <c r="BK40" s="24">
        <f t="shared" si="42"/>
        <v>2067.2800000000002</v>
      </c>
      <c r="BL40" s="24">
        <f t="shared" si="42"/>
        <v>2335.16</v>
      </c>
      <c r="BM40" s="24">
        <f t="shared" si="42"/>
        <v>2564.2399999999998</v>
      </c>
      <c r="BN40" s="24">
        <f t="shared" ref="BN40:CS40" si="43">SUM(BN41:BN41)</f>
        <v>2848.82</v>
      </c>
      <c r="BO40" s="24">
        <f t="shared" si="43"/>
        <v>2992.17</v>
      </c>
      <c r="BP40" s="24">
        <f t="shared" si="43"/>
        <v>3106.92</v>
      </c>
      <c r="BQ40" s="24">
        <f t="shared" si="43"/>
        <v>3148.03</v>
      </c>
      <c r="BR40" s="24">
        <f t="shared" si="43"/>
        <v>3150.65</v>
      </c>
      <c r="BS40" s="24">
        <f t="shared" si="43"/>
        <v>3150.65</v>
      </c>
      <c r="BT40" s="24">
        <f t="shared" si="43"/>
        <v>2812.53</v>
      </c>
      <c r="BU40" s="24">
        <f t="shared" si="43"/>
        <v>2547.8000000000002</v>
      </c>
      <c r="BV40" s="24">
        <f t="shared" si="43"/>
        <v>2789.95</v>
      </c>
      <c r="BW40" s="24">
        <f t="shared" si="43"/>
        <v>2979.94</v>
      </c>
      <c r="BX40" s="24">
        <f t="shared" si="43"/>
        <v>3146.78</v>
      </c>
      <c r="BY40" s="24">
        <f t="shared" si="43"/>
        <v>3205.35</v>
      </c>
      <c r="BZ40" s="24">
        <f t="shared" si="43"/>
        <v>3205.35</v>
      </c>
      <c r="CA40" s="24">
        <f t="shared" si="43"/>
        <v>3205.35</v>
      </c>
      <c r="CB40" s="24">
        <f t="shared" si="43"/>
        <v>3205.35</v>
      </c>
      <c r="CC40" s="24">
        <f t="shared" si="43"/>
        <v>3205.35</v>
      </c>
      <c r="CD40" s="24">
        <f t="shared" si="43"/>
        <v>3205.35</v>
      </c>
      <c r="CE40" s="24">
        <f t="shared" si="43"/>
        <v>3205.35</v>
      </c>
      <c r="CF40" s="24">
        <f t="shared" si="43"/>
        <v>3197.45</v>
      </c>
      <c r="CG40" s="24">
        <f t="shared" si="43"/>
        <v>3193.86</v>
      </c>
      <c r="CH40" s="24">
        <f t="shared" si="43"/>
        <v>3193.86</v>
      </c>
      <c r="CI40" s="24">
        <f t="shared" si="43"/>
        <v>3193.86</v>
      </c>
      <c r="CJ40" s="24">
        <f t="shared" si="43"/>
        <v>3193.86</v>
      </c>
      <c r="CK40" s="24">
        <f t="shared" si="43"/>
        <v>3193.86</v>
      </c>
      <c r="CL40" s="24">
        <f t="shared" si="43"/>
        <v>2856.7</v>
      </c>
      <c r="CM40" s="24">
        <f t="shared" si="43"/>
        <v>2562.7399999999998</v>
      </c>
      <c r="CN40" s="24">
        <f t="shared" si="43"/>
        <v>2338.65</v>
      </c>
      <c r="CO40" s="24">
        <f t="shared" si="43"/>
        <v>2343.7600000000002</v>
      </c>
      <c r="CP40" s="24">
        <f t="shared" si="43"/>
        <v>2396.8000000000002</v>
      </c>
      <c r="CQ40" s="24">
        <f t="shared" si="43"/>
        <v>2414.06</v>
      </c>
      <c r="CR40" s="24">
        <f t="shared" si="43"/>
        <v>2394.9299999999998</v>
      </c>
      <c r="CS40" s="64">
        <f t="shared" si="43"/>
        <v>2339.9499999999998</v>
      </c>
      <c r="CT40" s="22">
        <f t="shared" si="20"/>
        <v>258077.44000000009</v>
      </c>
    </row>
    <row r="41" spans="1:98">
      <c r="A41" s="17" t="s">
        <v>12</v>
      </c>
      <c r="B41" s="25" cm="1">
        <f t="array" ref="B41:CS41">TRANSPOSE('[1]0503'!$AC$110:$AC$205)</f>
        <v>2631.13</v>
      </c>
      <c r="C41" s="26">
        <v>2443.12</v>
      </c>
      <c r="D41" s="26">
        <v>2736.78</v>
      </c>
      <c r="E41" s="26">
        <v>2850.79</v>
      </c>
      <c r="F41" s="26">
        <v>2778.36</v>
      </c>
      <c r="G41" s="26">
        <v>2627.63</v>
      </c>
      <c r="H41" s="26">
        <v>2422.9</v>
      </c>
      <c r="I41" s="26">
        <v>2195.6</v>
      </c>
      <c r="J41" s="26">
        <v>2183.04</v>
      </c>
      <c r="K41" s="26">
        <v>2183.04</v>
      </c>
      <c r="L41" s="26">
        <v>2119.3200000000002</v>
      </c>
      <c r="M41" s="26">
        <v>2052.25</v>
      </c>
      <c r="N41" s="26">
        <v>2036.78</v>
      </c>
      <c r="O41" s="26">
        <v>2036.78</v>
      </c>
      <c r="P41" s="26">
        <v>2036.78</v>
      </c>
      <c r="Q41" s="26">
        <v>2036.78</v>
      </c>
      <c r="R41" s="26">
        <v>2036.78</v>
      </c>
      <c r="S41" s="26">
        <v>2036.78</v>
      </c>
      <c r="T41" s="26">
        <v>2075.0500000000002</v>
      </c>
      <c r="U41" s="26">
        <v>2077.46</v>
      </c>
      <c r="V41" s="26">
        <v>2345.85</v>
      </c>
      <c r="W41" s="26">
        <v>2522.39</v>
      </c>
      <c r="X41" s="26">
        <v>3142.1</v>
      </c>
      <c r="Y41" s="26">
        <v>3356.75</v>
      </c>
      <c r="Z41" s="26">
        <v>3416.72</v>
      </c>
      <c r="AA41" s="26">
        <v>3257.92</v>
      </c>
      <c r="AB41" s="26">
        <v>3406.32</v>
      </c>
      <c r="AC41" s="26">
        <v>3307.18</v>
      </c>
      <c r="AD41" s="26">
        <v>3348.42</v>
      </c>
      <c r="AE41" s="26">
        <v>3360.03</v>
      </c>
      <c r="AF41" s="26">
        <v>3360.03</v>
      </c>
      <c r="AG41" s="26">
        <v>3360.03</v>
      </c>
      <c r="AH41" s="26">
        <v>3360.03</v>
      </c>
      <c r="AI41" s="26">
        <v>3360.03</v>
      </c>
      <c r="AJ41" s="26">
        <v>3324.48</v>
      </c>
      <c r="AK41" s="26">
        <v>3216.28</v>
      </c>
      <c r="AL41" s="26">
        <v>3204.02</v>
      </c>
      <c r="AM41" s="26">
        <v>3196.76</v>
      </c>
      <c r="AN41" s="26">
        <v>3028.07</v>
      </c>
      <c r="AO41" s="26">
        <v>2831.37</v>
      </c>
      <c r="AP41" s="26">
        <v>2828.44</v>
      </c>
      <c r="AQ41" s="26">
        <v>2828.87</v>
      </c>
      <c r="AR41" s="26">
        <v>2828.89</v>
      </c>
      <c r="AS41" s="26">
        <v>2828.89</v>
      </c>
      <c r="AT41" s="26">
        <v>2559.86</v>
      </c>
      <c r="AU41" s="26">
        <v>2331.86</v>
      </c>
      <c r="AV41" s="26">
        <v>2103.86</v>
      </c>
      <c r="AW41" s="26">
        <v>2087.52</v>
      </c>
      <c r="AX41" s="26">
        <v>2247.73</v>
      </c>
      <c r="AY41" s="26">
        <v>2575.1999999999998</v>
      </c>
      <c r="AZ41" s="26">
        <v>2278.29</v>
      </c>
      <c r="BA41" s="26">
        <v>2053.31</v>
      </c>
      <c r="BB41" s="26">
        <v>2032.95</v>
      </c>
      <c r="BC41" s="26">
        <v>2032.95</v>
      </c>
      <c r="BD41" s="26">
        <v>2032.95</v>
      </c>
      <c r="BE41" s="26">
        <v>2032.95</v>
      </c>
      <c r="BF41" s="26">
        <v>2032.95</v>
      </c>
      <c r="BG41" s="26">
        <v>2032.95</v>
      </c>
      <c r="BH41" s="26">
        <v>2032.95</v>
      </c>
      <c r="BI41" s="26">
        <v>2032.95</v>
      </c>
      <c r="BJ41" s="26">
        <v>2066.48</v>
      </c>
      <c r="BK41" s="26">
        <v>2067.2800000000002</v>
      </c>
      <c r="BL41" s="26">
        <v>2335.16</v>
      </c>
      <c r="BM41" s="26">
        <v>2564.2399999999998</v>
      </c>
      <c r="BN41" s="26">
        <v>2848.82</v>
      </c>
      <c r="BO41" s="26">
        <v>2992.17</v>
      </c>
      <c r="BP41" s="26">
        <v>3106.92</v>
      </c>
      <c r="BQ41" s="26">
        <v>3148.03</v>
      </c>
      <c r="BR41" s="26">
        <v>3150.65</v>
      </c>
      <c r="BS41" s="26">
        <v>3150.65</v>
      </c>
      <c r="BT41" s="26">
        <v>2812.53</v>
      </c>
      <c r="BU41" s="26">
        <v>2547.8000000000002</v>
      </c>
      <c r="BV41" s="26">
        <v>2789.95</v>
      </c>
      <c r="BW41" s="26">
        <v>2979.94</v>
      </c>
      <c r="BX41" s="26">
        <v>3146.78</v>
      </c>
      <c r="BY41" s="26">
        <v>3205.35</v>
      </c>
      <c r="BZ41" s="26">
        <v>3205.35</v>
      </c>
      <c r="CA41" s="26">
        <v>3205.35</v>
      </c>
      <c r="CB41" s="26">
        <v>3205.35</v>
      </c>
      <c r="CC41" s="26">
        <v>3205.35</v>
      </c>
      <c r="CD41" s="26">
        <v>3205.35</v>
      </c>
      <c r="CE41" s="26">
        <v>3205.35</v>
      </c>
      <c r="CF41" s="26">
        <v>3197.45</v>
      </c>
      <c r="CG41" s="26">
        <v>3193.86</v>
      </c>
      <c r="CH41" s="26">
        <v>3193.86</v>
      </c>
      <c r="CI41" s="26">
        <v>3193.86</v>
      </c>
      <c r="CJ41" s="26">
        <v>3193.86</v>
      </c>
      <c r="CK41" s="26">
        <v>3193.86</v>
      </c>
      <c r="CL41" s="26">
        <v>2856.7</v>
      </c>
      <c r="CM41" s="26">
        <v>2562.7399999999998</v>
      </c>
      <c r="CN41" s="26">
        <v>2338.65</v>
      </c>
      <c r="CO41" s="26">
        <v>2343.7600000000002</v>
      </c>
      <c r="CP41" s="26">
        <v>2396.8000000000002</v>
      </c>
      <c r="CQ41" s="26">
        <v>2414.06</v>
      </c>
      <c r="CR41" s="26">
        <v>2394.9299999999998</v>
      </c>
      <c r="CS41" s="65">
        <v>2339.9499999999998</v>
      </c>
      <c r="CT41" s="19">
        <f t="shared" si="20"/>
        <v>258077.44000000009</v>
      </c>
    </row>
    <row r="42" spans="1:98">
      <c r="A42" s="68" t="s">
        <v>41</v>
      </c>
      <c r="B42" s="231">
        <f t="shared" ref="B42:AG42" si="44">SUM(B43:B46)</f>
        <v>1647.45</v>
      </c>
      <c r="C42" s="232">
        <f t="shared" si="44"/>
        <v>1647.45</v>
      </c>
      <c r="D42" s="232">
        <f t="shared" si="44"/>
        <v>1647.45</v>
      </c>
      <c r="E42" s="232">
        <f t="shared" si="44"/>
        <v>1647.45</v>
      </c>
      <c r="F42" s="232">
        <f t="shared" si="44"/>
        <v>1647.45</v>
      </c>
      <c r="G42" s="232">
        <f t="shared" si="44"/>
        <v>1647.45</v>
      </c>
      <c r="H42" s="232">
        <f t="shared" si="44"/>
        <v>1647.45</v>
      </c>
      <c r="I42" s="232">
        <f t="shared" si="44"/>
        <v>1647.45</v>
      </c>
      <c r="J42" s="232">
        <f t="shared" si="44"/>
        <v>1541.85</v>
      </c>
      <c r="K42" s="232">
        <f t="shared" si="44"/>
        <v>1436.25</v>
      </c>
      <c r="L42" s="232">
        <f t="shared" si="44"/>
        <v>1378</v>
      </c>
      <c r="M42" s="232">
        <f t="shared" si="44"/>
        <v>1378</v>
      </c>
      <c r="N42" s="232">
        <f t="shared" si="44"/>
        <v>1378</v>
      </c>
      <c r="O42" s="232">
        <f t="shared" si="44"/>
        <v>1378</v>
      </c>
      <c r="P42" s="232">
        <f t="shared" si="44"/>
        <v>1378</v>
      </c>
      <c r="Q42" s="232">
        <f t="shared" si="44"/>
        <v>1378</v>
      </c>
      <c r="R42" s="232">
        <f t="shared" si="44"/>
        <v>1378</v>
      </c>
      <c r="S42" s="232">
        <f t="shared" si="44"/>
        <v>1378</v>
      </c>
      <c r="T42" s="232">
        <f t="shared" si="44"/>
        <v>1483.6</v>
      </c>
      <c r="U42" s="232">
        <f t="shared" si="44"/>
        <v>1589.2</v>
      </c>
      <c r="V42" s="232">
        <f t="shared" si="44"/>
        <v>1647.45</v>
      </c>
      <c r="W42" s="232">
        <f t="shared" si="44"/>
        <v>1647.45</v>
      </c>
      <c r="X42" s="232">
        <f t="shared" si="44"/>
        <v>1647.45</v>
      </c>
      <c r="Y42" s="232">
        <f t="shared" si="44"/>
        <v>1647.45</v>
      </c>
      <c r="Z42" s="232">
        <f t="shared" si="44"/>
        <v>1711.45</v>
      </c>
      <c r="AA42" s="232">
        <f t="shared" si="44"/>
        <v>1775.45</v>
      </c>
      <c r="AB42" s="232">
        <f t="shared" si="44"/>
        <v>1839.45</v>
      </c>
      <c r="AC42" s="232">
        <f t="shared" si="44"/>
        <v>1903.45</v>
      </c>
      <c r="AD42" s="232">
        <f t="shared" si="44"/>
        <v>1967.45</v>
      </c>
      <c r="AE42" s="232">
        <f t="shared" si="44"/>
        <v>1970.45</v>
      </c>
      <c r="AF42" s="232">
        <f t="shared" si="44"/>
        <v>1970.45</v>
      </c>
      <c r="AG42" s="232">
        <f t="shared" si="44"/>
        <v>1970.45</v>
      </c>
      <c r="AH42" s="232">
        <f t="shared" ref="AH42:BM42" si="45">SUM(AH43:AH46)</f>
        <v>1970.45</v>
      </c>
      <c r="AI42" s="232">
        <f t="shared" si="45"/>
        <v>1970.45</v>
      </c>
      <c r="AJ42" s="232">
        <f t="shared" si="45"/>
        <v>1970.45</v>
      </c>
      <c r="AK42" s="232">
        <f t="shared" si="45"/>
        <v>1970.45</v>
      </c>
      <c r="AL42" s="232">
        <f t="shared" si="45"/>
        <v>1970.45</v>
      </c>
      <c r="AM42" s="232">
        <f t="shared" si="45"/>
        <v>1970.45</v>
      </c>
      <c r="AN42" s="232">
        <f t="shared" si="45"/>
        <v>1970.45</v>
      </c>
      <c r="AO42" s="232">
        <f t="shared" si="45"/>
        <v>1970.45</v>
      </c>
      <c r="AP42" s="232">
        <f t="shared" si="45"/>
        <v>1906.45</v>
      </c>
      <c r="AQ42" s="232">
        <f t="shared" si="45"/>
        <v>1842.45</v>
      </c>
      <c r="AR42" s="232">
        <f t="shared" si="45"/>
        <v>1778.45</v>
      </c>
      <c r="AS42" s="232">
        <f t="shared" si="45"/>
        <v>1714.45</v>
      </c>
      <c r="AT42" s="232">
        <f t="shared" si="45"/>
        <v>1650.45</v>
      </c>
      <c r="AU42" s="232">
        <f t="shared" si="45"/>
        <v>1647.45</v>
      </c>
      <c r="AV42" s="232">
        <f t="shared" si="45"/>
        <v>1647.45</v>
      </c>
      <c r="AW42" s="232">
        <f t="shared" si="45"/>
        <v>1647.45</v>
      </c>
      <c r="AX42" s="232">
        <f t="shared" si="45"/>
        <v>1647.45</v>
      </c>
      <c r="AY42" s="232">
        <f t="shared" si="45"/>
        <v>1647.45</v>
      </c>
      <c r="AZ42" s="232">
        <f t="shared" si="45"/>
        <v>1541.85</v>
      </c>
      <c r="BA42" s="232">
        <f t="shared" si="45"/>
        <v>1436.25</v>
      </c>
      <c r="BB42" s="232">
        <f t="shared" si="45"/>
        <v>1330.65</v>
      </c>
      <c r="BC42" s="232">
        <f t="shared" si="45"/>
        <v>1225.05</v>
      </c>
      <c r="BD42" s="232">
        <f t="shared" si="45"/>
        <v>1166</v>
      </c>
      <c r="BE42" s="232">
        <f t="shared" si="45"/>
        <v>1166</v>
      </c>
      <c r="BF42" s="232">
        <f t="shared" si="45"/>
        <v>1166</v>
      </c>
      <c r="BG42" s="232">
        <f t="shared" si="45"/>
        <v>1166</v>
      </c>
      <c r="BH42" s="232">
        <f t="shared" si="45"/>
        <v>1166</v>
      </c>
      <c r="BI42" s="232">
        <f t="shared" si="45"/>
        <v>1166</v>
      </c>
      <c r="BJ42" s="232">
        <f t="shared" si="45"/>
        <v>1271.5999999999999</v>
      </c>
      <c r="BK42" s="232">
        <f t="shared" si="45"/>
        <v>1377.2</v>
      </c>
      <c r="BL42" s="232">
        <f t="shared" si="45"/>
        <v>1482.8</v>
      </c>
      <c r="BM42" s="232">
        <f t="shared" si="45"/>
        <v>1588.4</v>
      </c>
      <c r="BN42" s="232">
        <f t="shared" ref="BN42:CS42" si="46">SUM(BN43:BN46)</f>
        <v>1647.45</v>
      </c>
      <c r="BO42" s="232">
        <f t="shared" si="46"/>
        <v>1647.45</v>
      </c>
      <c r="BP42" s="232">
        <f t="shared" si="46"/>
        <v>1647.45</v>
      </c>
      <c r="BQ42" s="232">
        <f t="shared" si="46"/>
        <v>1647.45</v>
      </c>
      <c r="BR42" s="232">
        <f t="shared" si="46"/>
        <v>1647.45</v>
      </c>
      <c r="BS42" s="232">
        <f t="shared" si="46"/>
        <v>1647.45</v>
      </c>
      <c r="BT42" s="232">
        <f t="shared" si="46"/>
        <v>1647.45</v>
      </c>
      <c r="BU42" s="232">
        <f t="shared" si="46"/>
        <v>1647.45</v>
      </c>
      <c r="BV42" s="232">
        <f t="shared" si="46"/>
        <v>1711.45</v>
      </c>
      <c r="BW42" s="232">
        <f t="shared" si="46"/>
        <v>1775.45</v>
      </c>
      <c r="BX42" s="232">
        <f t="shared" si="46"/>
        <v>1839.45</v>
      </c>
      <c r="BY42" s="232">
        <f t="shared" si="46"/>
        <v>1903.45</v>
      </c>
      <c r="BZ42" s="232">
        <f t="shared" si="46"/>
        <v>1967.45</v>
      </c>
      <c r="CA42" s="232">
        <f t="shared" si="46"/>
        <v>1970.45</v>
      </c>
      <c r="CB42" s="232">
        <f t="shared" si="46"/>
        <v>1970.45</v>
      </c>
      <c r="CC42" s="232">
        <f t="shared" si="46"/>
        <v>1970.45</v>
      </c>
      <c r="CD42" s="232">
        <f t="shared" si="46"/>
        <v>1906.45</v>
      </c>
      <c r="CE42" s="232">
        <f t="shared" si="46"/>
        <v>1842.45</v>
      </c>
      <c r="CF42" s="232">
        <f t="shared" si="46"/>
        <v>1778.45</v>
      </c>
      <c r="CG42" s="232">
        <f t="shared" si="46"/>
        <v>1714.45</v>
      </c>
      <c r="CH42" s="232">
        <f t="shared" si="46"/>
        <v>1650.45</v>
      </c>
      <c r="CI42" s="232">
        <f t="shared" si="46"/>
        <v>1647.45</v>
      </c>
      <c r="CJ42" s="232">
        <f t="shared" si="46"/>
        <v>1647.45</v>
      </c>
      <c r="CK42" s="232">
        <f t="shared" si="46"/>
        <v>1647.45</v>
      </c>
      <c r="CL42" s="232">
        <f t="shared" si="46"/>
        <v>1647.45</v>
      </c>
      <c r="CM42" s="232">
        <f t="shared" si="46"/>
        <v>1647.45</v>
      </c>
      <c r="CN42" s="232">
        <f t="shared" si="46"/>
        <v>1647.45</v>
      </c>
      <c r="CO42" s="232">
        <f t="shared" si="46"/>
        <v>1647.45</v>
      </c>
      <c r="CP42" s="232">
        <f t="shared" si="46"/>
        <v>1647.45</v>
      </c>
      <c r="CQ42" s="232">
        <f t="shared" si="46"/>
        <v>1647.45</v>
      </c>
      <c r="CR42" s="232">
        <f t="shared" si="46"/>
        <v>1647.45</v>
      </c>
      <c r="CS42" s="233">
        <f t="shared" si="46"/>
        <v>1647.45</v>
      </c>
      <c r="CT42" s="22">
        <f t="shared" si="20"/>
        <v>158398.20000000007</v>
      </c>
    </row>
    <row r="43" spans="1:98">
      <c r="A43" s="51" t="s">
        <v>42</v>
      </c>
      <c r="B43" s="267">
        <v>808</v>
      </c>
      <c r="C43" s="267">
        <v>808</v>
      </c>
      <c r="D43" s="267">
        <v>808</v>
      </c>
      <c r="E43" s="267">
        <v>808</v>
      </c>
      <c r="F43" s="267">
        <v>808</v>
      </c>
      <c r="G43" s="267">
        <v>808</v>
      </c>
      <c r="H43" s="267">
        <v>808</v>
      </c>
      <c r="I43" s="267">
        <v>808</v>
      </c>
      <c r="J43" s="267">
        <v>808</v>
      </c>
      <c r="K43" s="267">
        <v>808</v>
      </c>
      <c r="L43" s="267">
        <v>808</v>
      </c>
      <c r="M43" s="267">
        <v>808</v>
      </c>
      <c r="N43" s="267">
        <v>808</v>
      </c>
      <c r="O43" s="267">
        <v>808</v>
      </c>
      <c r="P43" s="267">
        <v>808</v>
      </c>
      <c r="Q43" s="267">
        <v>808</v>
      </c>
      <c r="R43" s="267">
        <v>808</v>
      </c>
      <c r="S43" s="267">
        <v>808</v>
      </c>
      <c r="T43" s="267">
        <v>808</v>
      </c>
      <c r="U43" s="267">
        <v>808</v>
      </c>
      <c r="V43" s="267">
        <v>808</v>
      </c>
      <c r="W43" s="267">
        <v>808</v>
      </c>
      <c r="X43" s="267">
        <v>808</v>
      </c>
      <c r="Y43" s="267">
        <v>808</v>
      </c>
      <c r="Z43" s="267">
        <v>872</v>
      </c>
      <c r="AA43" s="267">
        <v>936</v>
      </c>
      <c r="AB43" s="267">
        <v>1000</v>
      </c>
      <c r="AC43" s="267">
        <v>1064</v>
      </c>
      <c r="AD43" s="267">
        <v>1128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1067</v>
      </c>
      <c r="AQ43" s="267">
        <v>1003</v>
      </c>
      <c r="AR43" s="267">
        <v>939</v>
      </c>
      <c r="AS43" s="267">
        <v>875</v>
      </c>
      <c r="AT43" s="267">
        <v>811</v>
      </c>
      <c r="AU43" s="267">
        <v>808</v>
      </c>
      <c r="AV43" s="267">
        <v>808</v>
      </c>
      <c r="AW43" s="267">
        <v>808</v>
      </c>
      <c r="AX43" s="267">
        <v>808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808</v>
      </c>
      <c r="BN43" s="267">
        <v>808</v>
      </c>
      <c r="BO43" s="267">
        <v>808</v>
      </c>
      <c r="BP43" s="267">
        <v>808</v>
      </c>
      <c r="BQ43" s="267">
        <v>808</v>
      </c>
      <c r="BR43" s="267">
        <v>808</v>
      </c>
      <c r="BS43" s="267">
        <v>808</v>
      </c>
      <c r="BT43" s="267">
        <v>808</v>
      </c>
      <c r="BU43" s="267">
        <v>808</v>
      </c>
      <c r="BV43" s="267">
        <v>872</v>
      </c>
      <c r="BW43" s="267">
        <v>936</v>
      </c>
      <c r="BX43" s="267">
        <v>1000</v>
      </c>
      <c r="BY43" s="267">
        <v>1064</v>
      </c>
      <c r="BZ43" s="267">
        <v>1128</v>
      </c>
      <c r="CA43" s="267">
        <v>1131</v>
      </c>
      <c r="CB43" s="267">
        <v>1131</v>
      </c>
      <c r="CC43" s="267">
        <v>1131</v>
      </c>
      <c r="CD43" s="267">
        <v>1067</v>
      </c>
      <c r="CE43" s="267">
        <v>1003</v>
      </c>
      <c r="CF43" s="267">
        <v>939</v>
      </c>
      <c r="CG43" s="267">
        <v>875</v>
      </c>
      <c r="CH43" s="267">
        <v>811</v>
      </c>
      <c r="CI43" s="267">
        <v>808</v>
      </c>
      <c r="CJ43" s="267">
        <v>808</v>
      </c>
      <c r="CK43" s="267">
        <v>808</v>
      </c>
      <c r="CL43" s="267">
        <v>808</v>
      </c>
      <c r="CM43" s="267">
        <v>808</v>
      </c>
      <c r="CN43" s="267">
        <v>808</v>
      </c>
      <c r="CO43" s="267">
        <v>808</v>
      </c>
      <c r="CP43" s="267">
        <v>808</v>
      </c>
      <c r="CQ43" s="267">
        <v>808</v>
      </c>
      <c r="CR43" s="267">
        <v>808</v>
      </c>
      <c r="CS43" s="267">
        <v>808</v>
      </c>
      <c r="CT43" s="162">
        <f t="shared" si="20"/>
        <v>85320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163.85</v>
      </c>
      <c r="K44" s="222">
        <v>58.25</v>
      </c>
      <c r="L44" s="222">
        <v>0</v>
      </c>
      <c r="M44" s="222">
        <v>0</v>
      </c>
      <c r="N44" s="222">
        <v>0</v>
      </c>
      <c r="O44" s="222">
        <v>0</v>
      </c>
      <c r="P44" s="222">
        <v>0</v>
      </c>
      <c r="Q44" s="222">
        <v>0</v>
      </c>
      <c r="R44" s="222">
        <v>0</v>
      </c>
      <c r="S44" s="222">
        <v>0</v>
      </c>
      <c r="T44" s="222">
        <v>105.6</v>
      </c>
      <c r="U44" s="222">
        <v>211.2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163.85</v>
      </c>
      <c r="BA44" s="222">
        <v>58.25</v>
      </c>
      <c r="BB44" s="222">
        <v>164.65</v>
      </c>
      <c r="BC44" s="222">
        <v>59.05</v>
      </c>
      <c r="BD44" s="222">
        <v>0</v>
      </c>
      <c r="BE44" s="222">
        <v>0</v>
      </c>
      <c r="BF44" s="222">
        <v>0</v>
      </c>
      <c r="BG44" s="222">
        <v>0</v>
      </c>
      <c r="BH44" s="222">
        <v>0</v>
      </c>
      <c r="BI44" s="222">
        <v>0</v>
      </c>
      <c r="BJ44" s="222">
        <v>0</v>
      </c>
      <c r="BK44" s="222">
        <v>0</v>
      </c>
      <c r="BL44" s="222">
        <v>216.6</v>
      </c>
      <c r="BM44" s="222">
        <v>250.5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20"/>
        <v>20313.300000000025</v>
      </c>
    </row>
    <row r="45" spans="1:98">
      <c r="A45" s="17" t="s">
        <v>44</v>
      </c>
      <c r="B45" s="222">
        <v>570</v>
      </c>
      <c r="C45" s="222">
        <v>570</v>
      </c>
      <c r="D45" s="222">
        <v>570</v>
      </c>
      <c r="E45" s="222">
        <v>570</v>
      </c>
      <c r="F45" s="222">
        <v>570</v>
      </c>
      <c r="G45" s="222">
        <v>570</v>
      </c>
      <c r="H45" s="222">
        <v>570</v>
      </c>
      <c r="I45" s="222">
        <v>570</v>
      </c>
      <c r="J45" s="222">
        <v>570</v>
      </c>
      <c r="K45" s="222">
        <v>570</v>
      </c>
      <c r="L45" s="222">
        <v>570</v>
      </c>
      <c r="M45" s="222">
        <v>570</v>
      </c>
      <c r="N45" s="222">
        <v>570</v>
      </c>
      <c r="O45" s="222">
        <v>570</v>
      </c>
      <c r="P45" s="222">
        <v>570</v>
      </c>
      <c r="Q45" s="222">
        <v>570</v>
      </c>
      <c r="R45" s="222">
        <v>570</v>
      </c>
      <c r="S45" s="222">
        <v>570</v>
      </c>
      <c r="T45" s="222">
        <v>570</v>
      </c>
      <c r="U45" s="222">
        <v>570</v>
      </c>
      <c r="V45" s="222">
        <v>570</v>
      </c>
      <c r="W45" s="222">
        <v>570</v>
      </c>
      <c r="X45" s="222">
        <v>570</v>
      </c>
      <c r="Y45" s="222">
        <v>570</v>
      </c>
      <c r="Z45" s="222">
        <v>570</v>
      </c>
      <c r="AA45" s="222">
        <v>570</v>
      </c>
      <c r="AB45" s="222">
        <v>570</v>
      </c>
      <c r="AC45" s="222">
        <v>570</v>
      </c>
      <c r="AD45" s="222">
        <v>570</v>
      </c>
      <c r="AE45" s="222">
        <v>570</v>
      </c>
      <c r="AF45" s="222">
        <v>570</v>
      </c>
      <c r="AG45" s="222">
        <v>570</v>
      </c>
      <c r="AH45" s="222">
        <v>570</v>
      </c>
      <c r="AI45" s="222">
        <v>570</v>
      </c>
      <c r="AJ45" s="222">
        <v>570</v>
      </c>
      <c r="AK45" s="222">
        <v>570</v>
      </c>
      <c r="AL45" s="222">
        <v>570</v>
      </c>
      <c r="AM45" s="222">
        <v>570</v>
      </c>
      <c r="AN45" s="222">
        <v>570</v>
      </c>
      <c r="AO45" s="222">
        <v>570</v>
      </c>
      <c r="AP45" s="222">
        <v>570</v>
      </c>
      <c r="AQ45" s="222">
        <v>570</v>
      </c>
      <c r="AR45" s="222">
        <v>570</v>
      </c>
      <c r="AS45" s="222">
        <v>570</v>
      </c>
      <c r="AT45" s="222">
        <v>570</v>
      </c>
      <c r="AU45" s="222">
        <v>570</v>
      </c>
      <c r="AV45" s="222">
        <v>570</v>
      </c>
      <c r="AW45" s="222">
        <v>570</v>
      </c>
      <c r="AX45" s="222">
        <v>570</v>
      </c>
      <c r="AY45" s="222">
        <v>570</v>
      </c>
      <c r="AZ45" s="222">
        <v>570</v>
      </c>
      <c r="BA45" s="222">
        <v>570</v>
      </c>
      <c r="BB45" s="222">
        <v>358</v>
      </c>
      <c r="BC45" s="222">
        <v>358</v>
      </c>
      <c r="BD45" s="222">
        <v>358</v>
      </c>
      <c r="BE45" s="222">
        <v>358</v>
      </c>
      <c r="BF45" s="222">
        <v>358</v>
      </c>
      <c r="BG45" s="222">
        <v>358</v>
      </c>
      <c r="BH45" s="222">
        <v>358</v>
      </c>
      <c r="BI45" s="222">
        <v>358</v>
      </c>
      <c r="BJ45" s="222">
        <v>463.6</v>
      </c>
      <c r="BK45" s="222">
        <v>569.20000000000005</v>
      </c>
      <c r="BL45" s="222">
        <v>458.2</v>
      </c>
      <c r="BM45" s="222">
        <v>529.9</v>
      </c>
      <c r="BN45" s="222">
        <v>570</v>
      </c>
      <c r="BO45" s="222">
        <v>570</v>
      </c>
      <c r="BP45" s="222">
        <v>570</v>
      </c>
      <c r="BQ45" s="222">
        <v>570</v>
      </c>
      <c r="BR45" s="222">
        <v>570</v>
      </c>
      <c r="BS45" s="222">
        <v>570</v>
      </c>
      <c r="BT45" s="222">
        <v>570</v>
      </c>
      <c r="BU45" s="222">
        <v>570</v>
      </c>
      <c r="BV45" s="222">
        <v>570</v>
      </c>
      <c r="BW45" s="222">
        <v>570</v>
      </c>
      <c r="BX45" s="222">
        <v>570</v>
      </c>
      <c r="BY45" s="222">
        <v>570</v>
      </c>
      <c r="BZ45" s="222">
        <v>570</v>
      </c>
      <c r="CA45" s="222">
        <v>570</v>
      </c>
      <c r="CB45" s="222">
        <v>570</v>
      </c>
      <c r="CC45" s="222">
        <v>570</v>
      </c>
      <c r="CD45" s="222">
        <v>570</v>
      </c>
      <c r="CE45" s="222">
        <v>570</v>
      </c>
      <c r="CF45" s="222">
        <v>570</v>
      </c>
      <c r="CG45" s="222">
        <v>570</v>
      </c>
      <c r="CH45" s="222">
        <v>570</v>
      </c>
      <c r="CI45" s="222">
        <v>570</v>
      </c>
      <c r="CJ45" s="222">
        <v>570</v>
      </c>
      <c r="CK45" s="222">
        <v>570</v>
      </c>
      <c r="CL45" s="222">
        <v>570</v>
      </c>
      <c r="CM45" s="222">
        <v>570</v>
      </c>
      <c r="CN45" s="222">
        <v>570</v>
      </c>
      <c r="CO45" s="222">
        <v>570</v>
      </c>
      <c r="CP45" s="222">
        <v>570</v>
      </c>
      <c r="CQ45" s="222">
        <v>570</v>
      </c>
      <c r="CR45" s="222">
        <v>570</v>
      </c>
      <c r="CS45" s="222">
        <v>570</v>
      </c>
      <c r="CT45" s="162">
        <f t="shared" si="20"/>
        <v>52764.899999999994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20"/>
        <v>0</v>
      </c>
    </row>
    <row r="47" spans="1:98">
      <c r="A47" s="68" t="s">
        <v>46</v>
      </c>
      <c r="B47" s="30">
        <f t="shared" ref="B47:AG47" si="47">SUM(B48:B51)</f>
        <v>116.50371999999999</v>
      </c>
      <c r="C47" s="31">
        <f t="shared" si="47"/>
        <v>111.75548000000001</v>
      </c>
      <c r="D47" s="31">
        <f t="shared" si="47"/>
        <v>108.01759999999999</v>
      </c>
      <c r="E47" s="31">
        <f t="shared" si="47"/>
        <v>106.29764</v>
      </c>
      <c r="F47" s="31">
        <f t="shared" si="47"/>
        <v>104.92616</v>
      </c>
      <c r="G47" s="31">
        <f t="shared" si="47"/>
        <v>89.420680000000004</v>
      </c>
      <c r="H47" s="31">
        <f t="shared" si="47"/>
        <v>87.747720000000001</v>
      </c>
      <c r="I47" s="31">
        <f t="shared" si="47"/>
        <v>86.730080000000001</v>
      </c>
      <c r="J47" s="31">
        <f t="shared" si="47"/>
        <v>85.477320000000006</v>
      </c>
      <c r="K47" s="31">
        <f t="shared" si="47"/>
        <v>83.25988000000001</v>
      </c>
      <c r="L47" s="31">
        <f t="shared" si="47"/>
        <v>85.30292</v>
      </c>
      <c r="M47" s="31">
        <f t="shared" si="47"/>
        <v>85.051520000000011</v>
      </c>
      <c r="N47" s="31">
        <f t="shared" si="47"/>
        <v>87.545320000000004</v>
      </c>
      <c r="O47" s="31">
        <f t="shared" si="47"/>
        <v>98.212360000000004</v>
      </c>
      <c r="P47" s="31">
        <f t="shared" si="47"/>
        <v>106.99212</v>
      </c>
      <c r="Q47" s="31">
        <f t="shared" si="47"/>
        <v>104.31963999999999</v>
      </c>
      <c r="R47" s="31">
        <f t="shared" si="47"/>
        <v>99.796120000000002</v>
      </c>
      <c r="S47" s="31">
        <f t="shared" si="47"/>
        <v>90.620599999999996</v>
      </c>
      <c r="T47" s="31">
        <f t="shared" si="47"/>
        <v>89.962559999999996</v>
      </c>
      <c r="U47" s="31">
        <f t="shared" si="47"/>
        <v>89.482200000000006</v>
      </c>
      <c r="V47" s="31">
        <f t="shared" si="47"/>
        <v>89.862039999999993</v>
      </c>
      <c r="W47" s="31">
        <f t="shared" si="47"/>
        <v>90.248840000000001</v>
      </c>
      <c r="X47" s="31">
        <f t="shared" si="47"/>
        <v>91.285679999999999</v>
      </c>
      <c r="Y47" s="31">
        <f t="shared" si="47"/>
        <v>87.130279999999999</v>
      </c>
      <c r="Z47" s="31">
        <f t="shared" si="47"/>
        <v>89.46201110023884</v>
      </c>
      <c r="AA47" s="31">
        <f t="shared" si="47"/>
        <v>92.685673071543036</v>
      </c>
      <c r="AB47" s="31">
        <f t="shared" si="47"/>
        <v>93.684482920614997</v>
      </c>
      <c r="AC47" s="31">
        <f t="shared" si="47"/>
        <v>127.99398311710831</v>
      </c>
      <c r="AD47" s="31">
        <f t="shared" si="47"/>
        <v>227.23448033757924</v>
      </c>
      <c r="AE47" s="31">
        <f t="shared" si="47"/>
        <v>437.71039415724852</v>
      </c>
      <c r="AF47" s="31">
        <f t="shared" si="47"/>
        <v>681.84091506811023</v>
      </c>
      <c r="AG47" s="31">
        <f t="shared" si="47"/>
        <v>985.16918909305321</v>
      </c>
      <c r="AH47" s="31">
        <f t="shared" ref="AH47:BM47" si="48">SUM(AH48:AH51)</f>
        <v>1428.0583035859154</v>
      </c>
      <c r="AI47" s="31">
        <f t="shared" si="48"/>
        <v>1821.367845993188</v>
      </c>
      <c r="AJ47" s="31">
        <f t="shared" si="48"/>
        <v>2267.6605213477183</v>
      </c>
      <c r="AK47" s="31">
        <f t="shared" si="48"/>
        <v>2647.5910912608192</v>
      </c>
      <c r="AL47" s="31">
        <f t="shared" si="48"/>
        <v>2986.676493679598</v>
      </c>
      <c r="AM47" s="31">
        <f t="shared" si="48"/>
        <v>3309.0930823542426</v>
      </c>
      <c r="AN47" s="31">
        <f t="shared" si="48"/>
        <v>3574.4890899808706</v>
      </c>
      <c r="AO47" s="31">
        <f t="shared" si="48"/>
        <v>3806.0774875180323</v>
      </c>
      <c r="AP47" s="31">
        <f t="shared" si="48"/>
        <v>4014.9862384900543</v>
      </c>
      <c r="AQ47" s="31">
        <f t="shared" si="48"/>
        <v>4174.0086259303325</v>
      </c>
      <c r="AR47" s="31">
        <f t="shared" si="48"/>
        <v>4328.6563714669801</v>
      </c>
      <c r="AS47" s="31">
        <f t="shared" si="48"/>
        <v>4423.1355093262828</v>
      </c>
      <c r="AT47" s="31">
        <f t="shared" si="48"/>
        <v>4474.1964649375632</v>
      </c>
      <c r="AU47" s="31">
        <f t="shared" si="48"/>
        <v>4512.8459360426523</v>
      </c>
      <c r="AV47" s="31">
        <f t="shared" si="48"/>
        <v>4538.8864791948808</v>
      </c>
      <c r="AW47" s="31">
        <f t="shared" si="48"/>
        <v>4557.0851638813692</v>
      </c>
      <c r="AX47" s="31">
        <f t="shared" si="48"/>
        <v>4578.4731820965735</v>
      </c>
      <c r="AY47" s="31">
        <f t="shared" si="48"/>
        <v>4588.5371994852321</v>
      </c>
      <c r="AZ47" s="31">
        <f t="shared" si="48"/>
        <v>4602.0610136500554</v>
      </c>
      <c r="BA47" s="31">
        <f t="shared" si="48"/>
        <v>4589.832101673157</v>
      </c>
      <c r="BB47" s="31">
        <f t="shared" si="48"/>
        <v>4575.2184737041007</v>
      </c>
      <c r="BC47" s="31">
        <f t="shared" si="48"/>
        <v>4570.3607697577199</v>
      </c>
      <c r="BD47" s="31">
        <f t="shared" si="48"/>
        <v>4548.3830977734033</v>
      </c>
      <c r="BE47" s="31">
        <f t="shared" si="48"/>
        <v>4491.6143608662096</v>
      </c>
      <c r="BF47" s="31">
        <f t="shared" si="48"/>
        <v>4423.6054072187862</v>
      </c>
      <c r="BG47" s="31">
        <f t="shared" si="48"/>
        <v>4368.9965863509588</v>
      </c>
      <c r="BH47" s="31">
        <f t="shared" si="48"/>
        <v>4260.2854997393288</v>
      </c>
      <c r="BI47" s="31">
        <f t="shared" si="48"/>
        <v>4128.4338053163819</v>
      </c>
      <c r="BJ47" s="31">
        <f t="shared" si="48"/>
        <v>3943.4528783456399</v>
      </c>
      <c r="BK47" s="31">
        <f t="shared" si="48"/>
        <v>3736.0994433860619</v>
      </c>
      <c r="BL47" s="31">
        <f t="shared" si="48"/>
        <v>3496.8819207667016</v>
      </c>
      <c r="BM47" s="31">
        <f t="shared" si="48"/>
        <v>3215.4823095833513</v>
      </c>
      <c r="BN47" s="31">
        <f t="shared" ref="BN47:CS47" si="49">SUM(BN48:BN51)</f>
        <v>2869.7364372392044</v>
      </c>
      <c r="BO47" s="31">
        <f t="shared" si="49"/>
        <v>2517.6044901001806</v>
      </c>
      <c r="BP47" s="31">
        <f t="shared" si="49"/>
        <v>2067.2107161921062</v>
      </c>
      <c r="BQ47" s="31">
        <f t="shared" si="49"/>
        <v>1676.5070539151743</v>
      </c>
      <c r="BR47" s="31">
        <f t="shared" si="49"/>
        <v>1234.7564127416663</v>
      </c>
      <c r="BS47" s="31">
        <f t="shared" si="49"/>
        <v>914.64949071118258</v>
      </c>
      <c r="BT47" s="31">
        <f t="shared" si="49"/>
        <v>582.97980184746166</v>
      </c>
      <c r="BU47" s="31">
        <f t="shared" si="49"/>
        <v>336.66706625041405</v>
      </c>
      <c r="BV47" s="31">
        <f t="shared" si="49"/>
        <v>197.78161313027863</v>
      </c>
      <c r="BW47" s="31">
        <f t="shared" si="49"/>
        <v>132.85745915453046</v>
      </c>
      <c r="BX47" s="31">
        <f t="shared" si="49"/>
        <v>110.02340067122796</v>
      </c>
      <c r="BY47" s="31">
        <f t="shared" si="49"/>
        <v>91.209945238880891</v>
      </c>
      <c r="BZ47" s="31">
        <f t="shared" si="49"/>
        <v>84.27216</v>
      </c>
      <c r="CA47" s="31">
        <f t="shared" si="49"/>
        <v>83.931480000000008</v>
      </c>
      <c r="CB47" s="31">
        <f t="shared" si="49"/>
        <v>86.778599999999997</v>
      </c>
      <c r="CC47" s="31">
        <f t="shared" si="49"/>
        <v>87.103799999999993</v>
      </c>
      <c r="CD47" s="31">
        <f t="shared" si="49"/>
        <v>92.290279999999996</v>
      </c>
      <c r="CE47" s="31">
        <f t="shared" si="49"/>
        <v>114.00108</v>
      </c>
      <c r="CF47" s="31">
        <f t="shared" si="49"/>
        <v>127.31496000000001</v>
      </c>
      <c r="CG47" s="31">
        <f t="shared" si="49"/>
        <v>123.9298</v>
      </c>
      <c r="CH47" s="31">
        <f t="shared" si="49"/>
        <v>122.26256000000001</v>
      </c>
      <c r="CI47" s="31">
        <f t="shared" si="49"/>
        <v>123.81596</v>
      </c>
      <c r="CJ47" s="31">
        <f t="shared" si="49"/>
        <v>130.66936000000001</v>
      </c>
      <c r="CK47" s="31">
        <f t="shared" si="49"/>
        <v>137.97283999999999</v>
      </c>
      <c r="CL47" s="31">
        <f t="shared" si="49"/>
        <v>139.47532000000001</v>
      </c>
      <c r="CM47" s="31">
        <f t="shared" si="49"/>
        <v>133.52607999999998</v>
      </c>
      <c r="CN47" s="31">
        <f t="shared" si="49"/>
        <v>129.77028000000001</v>
      </c>
      <c r="CO47" s="31">
        <f t="shared" si="49"/>
        <v>123.36787999999999</v>
      </c>
      <c r="CP47" s="31">
        <f t="shared" si="49"/>
        <v>125.84652</v>
      </c>
      <c r="CQ47" s="31">
        <f t="shared" si="49"/>
        <v>131.96892</v>
      </c>
      <c r="CR47" s="31">
        <f t="shared" si="49"/>
        <v>135.64276000000001</v>
      </c>
      <c r="CS47" s="69">
        <f t="shared" si="49"/>
        <v>135.29156</v>
      </c>
      <c r="CT47" s="22">
        <f t="shared" si="20"/>
        <v>145095.47845076196</v>
      </c>
    </row>
    <row r="48" spans="1:98">
      <c r="A48" s="18" t="s">
        <v>65</v>
      </c>
      <c r="B48" s="25">
        <f>B21</f>
        <v>0</v>
      </c>
      <c r="C48" s="25">
        <f t="shared" ref="C48:BN49" si="50">C21</f>
        <v>0</v>
      </c>
      <c r="D48" s="25">
        <f t="shared" si="50"/>
        <v>0</v>
      </c>
      <c r="E48" s="25">
        <f t="shared" si="50"/>
        <v>0</v>
      </c>
      <c r="F48" s="25">
        <f t="shared" si="50"/>
        <v>0</v>
      </c>
      <c r="G48" s="25">
        <f t="shared" si="50"/>
        <v>0</v>
      </c>
      <c r="H48" s="25">
        <f t="shared" si="50"/>
        <v>0</v>
      </c>
      <c r="I48" s="25">
        <f t="shared" si="50"/>
        <v>0</v>
      </c>
      <c r="J48" s="25">
        <f t="shared" si="50"/>
        <v>0</v>
      </c>
      <c r="K48" s="25">
        <f t="shared" si="50"/>
        <v>0</v>
      </c>
      <c r="L48" s="25">
        <f t="shared" si="50"/>
        <v>0</v>
      </c>
      <c r="M48" s="25">
        <f t="shared" si="50"/>
        <v>0</v>
      </c>
      <c r="N48" s="25">
        <f t="shared" si="50"/>
        <v>0</v>
      </c>
      <c r="O48" s="25">
        <f t="shared" si="50"/>
        <v>0</v>
      </c>
      <c r="P48" s="25">
        <f t="shared" si="50"/>
        <v>0</v>
      </c>
      <c r="Q48" s="25">
        <f t="shared" si="50"/>
        <v>0</v>
      </c>
      <c r="R48" s="25">
        <f t="shared" si="50"/>
        <v>0</v>
      </c>
      <c r="S48" s="25">
        <f t="shared" si="50"/>
        <v>0</v>
      </c>
      <c r="T48" s="25">
        <f t="shared" si="50"/>
        <v>0</v>
      </c>
      <c r="U48" s="25">
        <f t="shared" si="50"/>
        <v>0</v>
      </c>
      <c r="V48" s="25">
        <f t="shared" si="50"/>
        <v>0</v>
      </c>
      <c r="W48" s="25">
        <f t="shared" si="50"/>
        <v>0</v>
      </c>
      <c r="X48" s="25">
        <f t="shared" si="50"/>
        <v>0.26</v>
      </c>
      <c r="Y48" s="25">
        <f t="shared" si="50"/>
        <v>0.23</v>
      </c>
      <c r="Z48" s="25">
        <f t="shared" si="50"/>
        <v>0.43999999999999995</v>
      </c>
      <c r="AA48" s="25">
        <f t="shared" si="50"/>
        <v>1.1499999999999999</v>
      </c>
      <c r="AB48" s="25">
        <f t="shared" si="50"/>
        <v>2.2999999999999998</v>
      </c>
      <c r="AC48" s="25">
        <f t="shared" si="50"/>
        <v>8.7899999999999991</v>
      </c>
      <c r="AD48" s="25">
        <f t="shared" si="50"/>
        <v>29.94</v>
      </c>
      <c r="AE48" s="25">
        <f t="shared" si="50"/>
        <v>72.69</v>
      </c>
      <c r="AF48" s="25">
        <f t="shared" si="50"/>
        <v>141.73000000000002</v>
      </c>
      <c r="AG48" s="25">
        <f t="shared" si="50"/>
        <v>254.17000000000002</v>
      </c>
      <c r="AH48" s="25">
        <f t="shared" si="50"/>
        <v>411.88</v>
      </c>
      <c r="AI48" s="25">
        <f t="shared" si="50"/>
        <v>582.77</v>
      </c>
      <c r="AJ48" s="25">
        <f t="shared" si="50"/>
        <v>741.96</v>
      </c>
      <c r="AK48" s="25">
        <f t="shared" si="50"/>
        <v>908.79</v>
      </c>
      <c r="AL48" s="25">
        <f t="shared" si="50"/>
        <v>1070.52</v>
      </c>
      <c r="AM48" s="25">
        <f t="shared" si="50"/>
        <v>1217.55</v>
      </c>
      <c r="AN48" s="25">
        <f t="shared" si="50"/>
        <v>1361.12</v>
      </c>
      <c r="AO48" s="25">
        <f t="shared" si="50"/>
        <v>1484.4099999999999</v>
      </c>
      <c r="AP48" s="25">
        <f t="shared" si="50"/>
        <v>1599.24</v>
      </c>
      <c r="AQ48" s="25">
        <f t="shared" si="50"/>
        <v>1682.73</v>
      </c>
      <c r="AR48" s="25">
        <f t="shared" si="50"/>
        <v>1774.53</v>
      </c>
      <c r="AS48" s="25">
        <f t="shared" si="50"/>
        <v>1809.69</v>
      </c>
      <c r="AT48" s="25">
        <f t="shared" si="50"/>
        <v>1818.8500000000001</v>
      </c>
      <c r="AU48" s="25">
        <f t="shared" si="50"/>
        <v>1822.42</v>
      </c>
      <c r="AV48" s="25">
        <f t="shared" si="50"/>
        <v>1822.66</v>
      </c>
      <c r="AW48" s="25">
        <f t="shared" si="50"/>
        <v>1823.72</v>
      </c>
      <c r="AX48" s="25">
        <f t="shared" si="50"/>
        <v>1829.1000000000001</v>
      </c>
      <c r="AY48" s="25">
        <f t="shared" si="50"/>
        <v>1833.5400000000002</v>
      </c>
      <c r="AZ48" s="25">
        <f t="shared" si="50"/>
        <v>1820.9</v>
      </c>
      <c r="BA48" s="25">
        <f t="shared" si="50"/>
        <v>1821.29</v>
      </c>
      <c r="BB48" s="25">
        <f t="shared" si="50"/>
        <v>1832.39</v>
      </c>
      <c r="BC48" s="25">
        <f t="shared" si="50"/>
        <v>1831.22</v>
      </c>
      <c r="BD48" s="25">
        <f t="shared" si="50"/>
        <v>1837.77</v>
      </c>
      <c r="BE48" s="25">
        <f t="shared" si="50"/>
        <v>1834.48</v>
      </c>
      <c r="BF48" s="25">
        <f t="shared" si="50"/>
        <v>1823.18</v>
      </c>
      <c r="BG48" s="25">
        <f t="shared" si="50"/>
        <v>1819.18</v>
      </c>
      <c r="BH48" s="25">
        <f t="shared" si="50"/>
        <v>1800.76</v>
      </c>
      <c r="BI48" s="25">
        <f t="shared" si="50"/>
        <v>1762.8500000000001</v>
      </c>
      <c r="BJ48" s="25">
        <f t="shared" si="50"/>
        <v>1699.72</v>
      </c>
      <c r="BK48" s="25">
        <f t="shared" si="50"/>
        <v>1618.28</v>
      </c>
      <c r="BL48" s="25">
        <f t="shared" si="50"/>
        <v>1519</v>
      </c>
      <c r="BM48" s="25">
        <f t="shared" si="50"/>
        <v>1394.8</v>
      </c>
      <c r="BN48" s="25">
        <f t="shared" si="50"/>
        <v>1245.96</v>
      </c>
      <c r="BO48" s="25">
        <f t="shared" ref="BO48:CS51" si="51">BO21</f>
        <v>1098.8800000000001</v>
      </c>
      <c r="BP48" s="25">
        <f t="shared" si="51"/>
        <v>914.09</v>
      </c>
      <c r="BQ48" s="25">
        <f t="shared" si="51"/>
        <v>760.36999999999989</v>
      </c>
      <c r="BR48" s="25">
        <f t="shared" si="51"/>
        <v>562.20000000000005</v>
      </c>
      <c r="BS48" s="25">
        <f t="shared" si="51"/>
        <v>425.33</v>
      </c>
      <c r="BT48" s="25">
        <f t="shared" si="51"/>
        <v>277.51</v>
      </c>
      <c r="BU48" s="25">
        <f t="shared" si="51"/>
        <v>162.27000000000001</v>
      </c>
      <c r="BV48" s="25">
        <f t="shared" si="51"/>
        <v>80.37</v>
      </c>
      <c r="BW48" s="25">
        <f t="shared" si="51"/>
        <v>31.450000000000003</v>
      </c>
      <c r="BX48" s="25">
        <f t="shared" si="51"/>
        <v>10</v>
      </c>
      <c r="BY48" s="25">
        <f t="shared" si="51"/>
        <v>2.16</v>
      </c>
      <c r="BZ48" s="25">
        <f t="shared" si="51"/>
        <v>0</v>
      </c>
      <c r="CA48" s="25">
        <f t="shared" si="51"/>
        <v>0</v>
      </c>
      <c r="CB48" s="25">
        <f t="shared" si="51"/>
        <v>0</v>
      </c>
      <c r="CC48" s="25">
        <f t="shared" si="51"/>
        <v>0</v>
      </c>
      <c r="CD48" s="25">
        <f t="shared" si="51"/>
        <v>0</v>
      </c>
      <c r="CE48" s="25">
        <f t="shared" si="51"/>
        <v>0</v>
      </c>
      <c r="CF48" s="25">
        <f t="shared" si="51"/>
        <v>0</v>
      </c>
      <c r="CG48" s="25">
        <f t="shared" si="51"/>
        <v>0</v>
      </c>
      <c r="CH48" s="25">
        <f t="shared" si="51"/>
        <v>0</v>
      </c>
      <c r="CI48" s="25">
        <f t="shared" si="51"/>
        <v>0</v>
      </c>
      <c r="CJ48" s="25">
        <f t="shared" si="51"/>
        <v>0</v>
      </c>
      <c r="CK48" s="25">
        <f t="shared" si="51"/>
        <v>0</v>
      </c>
      <c r="CL48" s="25">
        <f t="shared" si="51"/>
        <v>0</v>
      </c>
      <c r="CM48" s="25">
        <f t="shared" si="51"/>
        <v>0</v>
      </c>
      <c r="CN48" s="25">
        <f t="shared" si="51"/>
        <v>0</v>
      </c>
      <c r="CO48" s="25">
        <f t="shared" si="51"/>
        <v>0</v>
      </c>
      <c r="CP48" s="25">
        <f t="shared" si="51"/>
        <v>0</v>
      </c>
      <c r="CQ48" s="25">
        <f t="shared" si="51"/>
        <v>0</v>
      </c>
      <c r="CR48" s="25">
        <f t="shared" si="51"/>
        <v>0</v>
      </c>
      <c r="CS48" s="25">
        <f t="shared" si="51"/>
        <v>0</v>
      </c>
      <c r="CT48" s="19">
        <f t="shared" ref="CT48:CT51" si="52">SUM(B48:CS48)</f>
        <v>56093.590000000004</v>
      </c>
    </row>
    <row r="49" spans="1:102">
      <c r="A49" s="19" t="s">
        <v>66</v>
      </c>
      <c r="B49" s="25">
        <f t="shared" ref="B49:Q51" si="53">B22</f>
        <v>0</v>
      </c>
      <c r="C49" s="25">
        <f t="shared" si="53"/>
        <v>0</v>
      </c>
      <c r="D49" s="25">
        <f t="shared" si="53"/>
        <v>0</v>
      </c>
      <c r="E49" s="25">
        <f t="shared" si="53"/>
        <v>0</v>
      </c>
      <c r="F49" s="25">
        <f t="shared" si="53"/>
        <v>0</v>
      </c>
      <c r="G49" s="25">
        <f t="shared" si="53"/>
        <v>0</v>
      </c>
      <c r="H49" s="25">
        <f t="shared" si="53"/>
        <v>0</v>
      </c>
      <c r="I49" s="25">
        <f t="shared" si="53"/>
        <v>0</v>
      </c>
      <c r="J49" s="25">
        <f t="shared" si="53"/>
        <v>0</v>
      </c>
      <c r="K49" s="25">
        <f t="shared" si="53"/>
        <v>0</v>
      </c>
      <c r="L49" s="25">
        <f t="shared" si="53"/>
        <v>0</v>
      </c>
      <c r="M49" s="25">
        <f t="shared" si="53"/>
        <v>0</v>
      </c>
      <c r="N49" s="25">
        <f t="shared" si="53"/>
        <v>0</v>
      </c>
      <c r="O49" s="25">
        <f t="shared" si="53"/>
        <v>0</v>
      </c>
      <c r="P49" s="25">
        <f t="shared" si="53"/>
        <v>0</v>
      </c>
      <c r="Q49" s="25">
        <f t="shared" si="53"/>
        <v>0</v>
      </c>
      <c r="R49" s="25">
        <f t="shared" si="50"/>
        <v>0</v>
      </c>
      <c r="S49" s="25">
        <f t="shared" si="50"/>
        <v>0</v>
      </c>
      <c r="T49" s="25">
        <f t="shared" si="50"/>
        <v>0</v>
      </c>
      <c r="U49" s="25">
        <f t="shared" si="50"/>
        <v>0</v>
      </c>
      <c r="V49" s="25">
        <f t="shared" si="50"/>
        <v>0</v>
      </c>
      <c r="W49" s="25">
        <f t="shared" si="50"/>
        <v>0</v>
      </c>
      <c r="X49" s="25">
        <f t="shared" si="50"/>
        <v>0</v>
      </c>
      <c r="Y49" s="25">
        <f t="shared" si="50"/>
        <v>0</v>
      </c>
      <c r="Z49" s="25">
        <f t="shared" si="50"/>
        <v>4.5263311002388411</v>
      </c>
      <c r="AA49" s="25">
        <f t="shared" si="50"/>
        <v>6.4331930715430232</v>
      </c>
      <c r="AB49" s="25">
        <f t="shared" si="50"/>
        <v>8.4944029206149967</v>
      </c>
      <c r="AC49" s="25">
        <f t="shared" si="50"/>
        <v>35.206943117108302</v>
      </c>
      <c r="AD49" s="25">
        <f t="shared" si="50"/>
        <v>111.74900033757923</v>
      </c>
      <c r="AE49" s="25">
        <f t="shared" si="50"/>
        <v>278.21711415724855</v>
      </c>
      <c r="AF49" s="25">
        <f t="shared" si="50"/>
        <v>453.78967506811017</v>
      </c>
      <c r="AG49" s="25">
        <f t="shared" si="50"/>
        <v>644.40074909305304</v>
      </c>
      <c r="AH49" s="25">
        <f t="shared" si="50"/>
        <v>929.67034358591559</v>
      </c>
      <c r="AI49" s="25">
        <f t="shared" si="50"/>
        <v>1151.5600459931882</v>
      </c>
      <c r="AJ49" s="25">
        <f t="shared" si="50"/>
        <v>1437.3102813477178</v>
      </c>
      <c r="AK49" s="25">
        <f t="shared" si="50"/>
        <v>1652.230691260819</v>
      </c>
      <c r="AL49" s="25">
        <f t="shared" si="50"/>
        <v>1828.6443736795979</v>
      </c>
      <c r="AM49" s="25">
        <f t="shared" si="50"/>
        <v>2005.9731223542426</v>
      </c>
      <c r="AN49" s="25">
        <f t="shared" si="50"/>
        <v>2132.0858899808704</v>
      </c>
      <c r="AO49" s="25">
        <f t="shared" si="50"/>
        <v>2242.2728075180321</v>
      </c>
      <c r="AP49" s="25">
        <f t="shared" si="50"/>
        <v>2336.7834384900543</v>
      </c>
      <c r="AQ49" s="25">
        <f t="shared" si="50"/>
        <v>2412.160865930332</v>
      </c>
      <c r="AR49" s="25">
        <f t="shared" si="50"/>
        <v>2476.1785314669801</v>
      </c>
      <c r="AS49" s="25">
        <f t="shared" si="50"/>
        <v>2534.1974293262838</v>
      </c>
      <c r="AT49" s="25">
        <f t="shared" si="50"/>
        <v>2576.3736649375637</v>
      </c>
      <c r="AU49" s="25">
        <f t="shared" si="50"/>
        <v>2610.8873760426527</v>
      </c>
      <c r="AV49" s="25">
        <f t="shared" si="50"/>
        <v>2635.8159991948814</v>
      </c>
      <c r="AW49" s="25">
        <f t="shared" si="50"/>
        <v>2653.8770038813686</v>
      </c>
      <c r="AX49" s="25">
        <f t="shared" si="50"/>
        <v>2670.902782096573</v>
      </c>
      <c r="AY49" s="25">
        <f t="shared" si="50"/>
        <v>2677.1695994852316</v>
      </c>
      <c r="AZ49" s="25">
        <f t="shared" si="50"/>
        <v>2700.5176536500553</v>
      </c>
      <c r="BA49" s="25">
        <f t="shared" si="50"/>
        <v>2689.546101673157</v>
      </c>
      <c r="BB49" s="25">
        <f t="shared" si="50"/>
        <v>2663.6469537041003</v>
      </c>
      <c r="BC49" s="25">
        <f t="shared" si="50"/>
        <v>2660.5874897577196</v>
      </c>
      <c r="BD49" s="25">
        <f t="shared" si="50"/>
        <v>2630.7322977734034</v>
      </c>
      <c r="BE49" s="25">
        <f t="shared" si="50"/>
        <v>2579.1032408662104</v>
      </c>
      <c r="BF49" s="25">
        <f t="shared" si="50"/>
        <v>2523.3607672187859</v>
      </c>
      <c r="BG49" s="25">
        <f t="shared" si="50"/>
        <v>2472.2450663509594</v>
      </c>
      <c r="BH49" s="25">
        <f t="shared" si="50"/>
        <v>2381.4607797393296</v>
      </c>
      <c r="BI49" s="25">
        <f t="shared" si="50"/>
        <v>2289.8101253163818</v>
      </c>
      <c r="BJ49" s="25">
        <f t="shared" si="50"/>
        <v>2168.5036783456399</v>
      </c>
      <c r="BK49" s="25">
        <f t="shared" si="50"/>
        <v>2040.8750433860623</v>
      </c>
      <c r="BL49" s="25">
        <f t="shared" si="50"/>
        <v>1902.1084807667009</v>
      </c>
      <c r="BM49" s="25">
        <f t="shared" si="50"/>
        <v>1743.1180295833512</v>
      </c>
      <c r="BN49" s="25">
        <f t="shared" si="50"/>
        <v>1544.8629172392043</v>
      </c>
      <c r="BO49" s="25">
        <f t="shared" si="51"/>
        <v>1339.2133301001802</v>
      </c>
      <c r="BP49" s="25">
        <f t="shared" si="51"/>
        <v>1072.2912761921064</v>
      </c>
      <c r="BQ49" s="25">
        <f t="shared" si="51"/>
        <v>833.31109391517418</v>
      </c>
      <c r="BR49" s="25">
        <f t="shared" si="51"/>
        <v>587.22297274166624</v>
      </c>
      <c r="BS49" s="25">
        <f t="shared" si="51"/>
        <v>402.4442907111827</v>
      </c>
      <c r="BT49" s="25">
        <f t="shared" si="51"/>
        <v>217.28664184746177</v>
      </c>
      <c r="BU49" s="25">
        <f t="shared" si="51"/>
        <v>86.72794625041405</v>
      </c>
      <c r="BV49" s="25">
        <f t="shared" si="51"/>
        <v>31.352573130278643</v>
      </c>
      <c r="BW49" s="25">
        <f t="shared" si="51"/>
        <v>15.833419154530457</v>
      </c>
      <c r="BX49" s="25">
        <f t="shared" si="51"/>
        <v>14.104960671227948</v>
      </c>
      <c r="BY49" s="25">
        <f t="shared" si="51"/>
        <v>3.780425238880885</v>
      </c>
      <c r="BZ49" s="25">
        <f t="shared" si="51"/>
        <v>0</v>
      </c>
      <c r="CA49" s="25">
        <f t="shared" si="51"/>
        <v>0</v>
      </c>
      <c r="CB49" s="25">
        <f t="shared" si="51"/>
        <v>0</v>
      </c>
      <c r="CC49" s="25">
        <f t="shared" si="51"/>
        <v>0</v>
      </c>
      <c r="CD49" s="25">
        <f t="shared" si="51"/>
        <v>0</v>
      </c>
      <c r="CE49" s="25">
        <f t="shared" si="51"/>
        <v>0</v>
      </c>
      <c r="CF49" s="25">
        <f t="shared" si="51"/>
        <v>0</v>
      </c>
      <c r="CG49" s="25">
        <f t="shared" si="51"/>
        <v>0</v>
      </c>
      <c r="CH49" s="25">
        <f t="shared" si="51"/>
        <v>0</v>
      </c>
      <c r="CI49" s="25">
        <f t="shared" si="51"/>
        <v>0</v>
      </c>
      <c r="CJ49" s="25">
        <f t="shared" si="51"/>
        <v>0</v>
      </c>
      <c r="CK49" s="25">
        <f t="shared" si="51"/>
        <v>0</v>
      </c>
      <c r="CL49" s="25">
        <f t="shared" si="51"/>
        <v>0</v>
      </c>
      <c r="CM49" s="25">
        <f t="shared" si="51"/>
        <v>0</v>
      </c>
      <c r="CN49" s="25">
        <f t="shared" si="51"/>
        <v>0</v>
      </c>
      <c r="CO49" s="25">
        <f t="shared" si="51"/>
        <v>0</v>
      </c>
      <c r="CP49" s="25">
        <f t="shared" si="51"/>
        <v>0</v>
      </c>
      <c r="CQ49" s="25">
        <f t="shared" si="51"/>
        <v>0</v>
      </c>
      <c r="CR49" s="25">
        <f t="shared" si="51"/>
        <v>0</v>
      </c>
      <c r="CS49" s="25">
        <f t="shared" si="51"/>
        <v>0</v>
      </c>
      <c r="CT49" s="19">
        <f t="shared" si="52"/>
        <v>80100.959210761968</v>
      </c>
    </row>
    <row r="50" spans="1:102">
      <c r="A50" s="19" t="s">
        <v>24</v>
      </c>
      <c r="B50" s="118">
        <v>31.15</v>
      </c>
      <c r="C50" s="118">
        <v>27.72</v>
      </c>
      <c r="D50" s="118">
        <v>23.07</v>
      </c>
      <c r="E50" s="118">
        <v>21.64</v>
      </c>
      <c r="F50" s="118">
        <v>20.02</v>
      </c>
      <c r="G50" s="118">
        <v>4.83</v>
      </c>
      <c r="H50" s="118">
        <v>1.81</v>
      </c>
      <c r="I50" s="118">
        <v>1.45</v>
      </c>
      <c r="J50" s="118">
        <v>1.36</v>
      </c>
      <c r="K50" s="118">
        <v>1.26</v>
      </c>
      <c r="L50" s="118">
        <v>1.47</v>
      </c>
      <c r="M50" s="118">
        <v>1.93</v>
      </c>
      <c r="N50" s="118">
        <v>2.2999999999999998</v>
      </c>
      <c r="O50" s="118">
        <v>12.03</v>
      </c>
      <c r="P50" s="118">
        <v>20.97</v>
      </c>
      <c r="Q50" s="118">
        <v>19.71</v>
      </c>
      <c r="R50" s="118">
        <v>15.67</v>
      </c>
      <c r="S50" s="118">
        <v>4.58</v>
      </c>
      <c r="T50" s="118">
        <v>5.08</v>
      </c>
      <c r="U50" s="118">
        <v>4.67</v>
      </c>
      <c r="V50" s="118">
        <v>5.69</v>
      </c>
      <c r="W50" s="118">
        <v>6.64</v>
      </c>
      <c r="X50" s="118">
        <v>6.22</v>
      </c>
      <c r="Y50" s="118">
        <v>4.74</v>
      </c>
      <c r="Z50" s="118">
        <v>1.91</v>
      </c>
      <c r="AA50" s="118">
        <v>1.07</v>
      </c>
      <c r="AB50" s="118">
        <v>0.21</v>
      </c>
      <c r="AC50" s="118">
        <v>7.0000000000000007E-2</v>
      </c>
      <c r="AD50" s="118">
        <v>7.0000000000000007E-2</v>
      </c>
      <c r="AE50" s="118">
        <v>7.0000000000000007E-2</v>
      </c>
      <c r="AF50" s="118">
        <v>7.0000000000000007E-2</v>
      </c>
      <c r="AG50" s="118">
        <v>7.0000000000000007E-2</v>
      </c>
      <c r="AH50" s="118">
        <v>7.0000000000000007E-2</v>
      </c>
      <c r="AI50" s="118">
        <v>7.0000000000000007E-2</v>
      </c>
      <c r="AJ50" s="118">
        <v>7.0000000000000007E-2</v>
      </c>
      <c r="AK50" s="118">
        <v>7.0000000000000007E-2</v>
      </c>
      <c r="AL50" s="118">
        <v>7.0000000000000007E-2</v>
      </c>
      <c r="AM50" s="118">
        <v>7.0000000000000007E-2</v>
      </c>
      <c r="AN50" s="118">
        <v>7.0000000000000007E-2</v>
      </c>
      <c r="AO50" s="118">
        <v>7.0000000000000007E-2</v>
      </c>
      <c r="AP50" s="118">
        <v>7.0000000000000007E-2</v>
      </c>
      <c r="AQ50" s="118">
        <v>7.0000000000000007E-2</v>
      </c>
      <c r="AR50" s="118">
        <v>7.0000000000000007E-2</v>
      </c>
      <c r="AS50" s="118">
        <v>7.0000000000000007E-2</v>
      </c>
      <c r="AT50" s="118">
        <v>7.0000000000000007E-2</v>
      </c>
      <c r="AU50" s="118">
        <v>7.0000000000000007E-2</v>
      </c>
      <c r="AV50" s="118">
        <v>7.0000000000000007E-2</v>
      </c>
      <c r="AW50" s="118">
        <v>0.06</v>
      </c>
      <c r="AX50" s="118">
        <v>0.06</v>
      </c>
      <c r="AY50" s="118">
        <v>0.06</v>
      </c>
      <c r="AZ50" s="118">
        <v>2.0099999999999998</v>
      </c>
      <c r="BA50" s="118">
        <v>0.61</v>
      </c>
      <c r="BB50" s="118">
        <v>0.51</v>
      </c>
      <c r="BC50" s="118">
        <v>0.53</v>
      </c>
      <c r="BD50" s="118">
        <v>0.79</v>
      </c>
      <c r="BE50" s="118">
        <v>0.5</v>
      </c>
      <c r="BF50" s="118">
        <v>0.51</v>
      </c>
      <c r="BG50" s="118">
        <v>0.16</v>
      </c>
      <c r="BH50" s="118">
        <v>0.15</v>
      </c>
      <c r="BI50" s="118">
        <v>0.04</v>
      </c>
      <c r="BJ50" s="118">
        <v>0.18</v>
      </c>
      <c r="BK50" s="118">
        <v>0.23</v>
      </c>
      <c r="BL50" s="118">
        <v>0.26</v>
      </c>
      <c r="BM50" s="118">
        <v>0.89</v>
      </c>
      <c r="BN50" s="118">
        <v>0.32</v>
      </c>
      <c r="BO50" s="118">
        <v>0.05</v>
      </c>
      <c r="BP50" s="118">
        <v>0.01</v>
      </c>
      <c r="BQ50" s="118">
        <v>0.23</v>
      </c>
      <c r="BR50" s="118">
        <v>0.03</v>
      </c>
      <c r="BS50" s="118">
        <v>0.03</v>
      </c>
      <c r="BT50" s="118">
        <v>0.03</v>
      </c>
      <c r="BU50" s="118">
        <v>0.03</v>
      </c>
      <c r="BV50" s="118">
        <v>0.03</v>
      </c>
      <c r="BW50" s="118">
        <v>0.03</v>
      </c>
      <c r="BX50" s="118">
        <v>0.05</v>
      </c>
      <c r="BY50" s="118">
        <v>0.08</v>
      </c>
      <c r="BZ50" s="118">
        <v>0.79</v>
      </c>
      <c r="CA50" s="118">
        <v>1.79</v>
      </c>
      <c r="CB50" s="118">
        <v>2.5299999999999998</v>
      </c>
      <c r="CC50" s="118">
        <v>2.97</v>
      </c>
      <c r="CD50" s="118">
        <v>8.58</v>
      </c>
      <c r="CE50" s="118">
        <v>29.93</v>
      </c>
      <c r="CF50" s="118">
        <v>42.77</v>
      </c>
      <c r="CG50" s="118">
        <v>40.130000000000003</v>
      </c>
      <c r="CH50" s="118">
        <v>38.520000000000003</v>
      </c>
      <c r="CI50" s="118">
        <v>39.44</v>
      </c>
      <c r="CJ50" s="118">
        <v>48.1</v>
      </c>
      <c r="CK50" s="118">
        <v>53.66</v>
      </c>
      <c r="CL50" s="118">
        <v>54.95</v>
      </c>
      <c r="CM50" s="118">
        <v>48.94</v>
      </c>
      <c r="CN50" s="118">
        <v>44.27</v>
      </c>
      <c r="CO50" s="118">
        <v>37.76</v>
      </c>
      <c r="CP50" s="118">
        <v>40.340000000000003</v>
      </c>
      <c r="CQ50" s="118">
        <v>49.58</v>
      </c>
      <c r="CR50" s="118">
        <v>52.36</v>
      </c>
      <c r="CS50" s="118">
        <v>51.15</v>
      </c>
      <c r="CT50" s="19">
        <f t="shared" si="52"/>
        <v>947.62999999999988</v>
      </c>
    </row>
    <row r="51" spans="1:102">
      <c r="A51" s="19" t="s">
        <v>41</v>
      </c>
      <c r="B51" s="25">
        <f t="shared" si="53"/>
        <v>85.353719999999996</v>
      </c>
      <c r="C51" s="25">
        <f t="shared" ref="C51:BN51" si="54">C24</f>
        <v>84.035480000000007</v>
      </c>
      <c r="D51" s="25">
        <f t="shared" si="54"/>
        <v>84.947599999999994</v>
      </c>
      <c r="E51" s="25">
        <f t="shared" si="54"/>
        <v>84.657640000000001</v>
      </c>
      <c r="F51" s="25">
        <f t="shared" si="54"/>
        <v>84.90616</v>
      </c>
      <c r="G51" s="25">
        <f t="shared" si="54"/>
        <v>84.590680000000006</v>
      </c>
      <c r="H51" s="25">
        <f t="shared" si="54"/>
        <v>85.937719999999999</v>
      </c>
      <c r="I51" s="25">
        <f t="shared" si="54"/>
        <v>85.280079999999998</v>
      </c>
      <c r="J51" s="25">
        <f t="shared" si="54"/>
        <v>84.117320000000007</v>
      </c>
      <c r="K51" s="25">
        <f t="shared" si="54"/>
        <v>81.999880000000005</v>
      </c>
      <c r="L51" s="25">
        <f t="shared" si="54"/>
        <v>83.832920000000001</v>
      </c>
      <c r="M51" s="25">
        <f t="shared" si="54"/>
        <v>83.121520000000004</v>
      </c>
      <c r="N51" s="25">
        <f t="shared" si="54"/>
        <v>85.245320000000007</v>
      </c>
      <c r="O51" s="25">
        <f t="shared" si="54"/>
        <v>86.182360000000003</v>
      </c>
      <c r="P51" s="25">
        <f t="shared" si="54"/>
        <v>86.022120000000001</v>
      </c>
      <c r="Q51" s="25">
        <f t="shared" si="54"/>
        <v>84.609639999999999</v>
      </c>
      <c r="R51" s="25">
        <f t="shared" si="54"/>
        <v>84.12612</v>
      </c>
      <c r="S51" s="25">
        <f t="shared" si="54"/>
        <v>86.040599999999998</v>
      </c>
      <c r="T51" s="25">
        <f t="shared" si="54"/>
        <v>84.882559999999998</v>
      </c>
      <c r="U51" s="25">
        <f t="shared" si="54"/>
        <v>84.812200000000004</v>
      </c>
      <c r="V51" s="25">
        <f t="shared" si="54"/>
        <v>84.172039999999996</v>
      </c>
      <c r="W51" s="25">
        <f t="shared" si="54"/>
        <v>83.608840000000001</v>
      </c>
      <c r="X51" s="25">
        <f t="shared" si="54"/>
        <v>84.805679999999995</v>
      </c>
      <c r="Y51" s="25">
        <f t="shared" si="54"/>
        <v>82.16028</v>
      </c>
      <c r="Z51" s="25">
        <f t="shared" si="54"/>
        <v>82.585679999999996</v>
      </c>
      <c r="AA51" s="25">
        <f t="shared" si="54"/>
        <v>84.032480000000007</v>
      </c>
      <c r="AB51" s="25">
        <f t="shared" si="54"/>
        <v>82.680080000000004</v>
      </c>
      <c r="AC51" s="25">
        <f t="shared" si="54"/>
        <v>83.927040000000005</v>
      </c>
      <c r="AD51" s="25">
        <f t="shared" si="54"/>
        <v>85.475480000000005</v>
      </c>
      <c r="AE51" s="25">
        <f t="shared" si="54"/>
        <v>86.733279999999993</v>
      </c>
      <c r="AF51" s="25">
        <f t="shared" si="54"/>
        <v>86.251239999999996</v>
      </c>
      <c r="AG51" s="25">
        <f t="shared" si="54"/>
        <v>86.528440000000003</v>
      </c>
      <c r="AH51" s="25">
        <f t="shared" si="54"/>
        <v>86.437960000000004</v>
      </c>
      <c r="AI51" s="25">
        <f t="shared" si="54"/>
        <v>86.967799999999997</v>
      </c>
      <c r="AJ51" s="25">
        <f t="shared" si="54"/>
        <v>88.320239999999998</v>
      </c>
      <c r="AK51" s="25">
        <f t="shared" si="54"/>
        <v>86.500399999999999</v>
      </c>
      <c r="AL51" s="25">
        <f t="shared" si="54"/>
        <v>87.442120000000003</v>
      </c>
      <c r="AM51" s="25">
        <f t="shared" si="54"/>
        <v>85.499960000000002</v>
      </c>
      <c r="AN51" s="25">
        <f t="shared" si="54"/>
        <v>81.213200000000001</v>
      </c>
      <c r="AO51" s="25">
        <f t="shared" si="54"/>
        <v>79.324680000000001</v>
      </c>
      <c r="AP51" s="25">
        <f t="shared" si="54"/>
        <v>78.892799999999994</v>
      </c>
      <c r="AQ51" s="25">
        <f t="shared" si="54"/>
        <v>79.047759999999997</v>
      </c>
      <c r="AR51" s="25">
        <f t="shared" si="54"/>
        <v>77.877840000000006</v>
      </c>
      <c r="AS51" s="25">
        <f t="shared" si="54"/>
        <v>79.178079999999994</v>
      </c>
      <c r="AT51" s="25">
        <f t="shared" si="54"/>
        <v>78.902799999999999</v>
      </c>
      <c r="AU51" s="25">
        <f t="shared" si="54"/>
        <v>79.468559999999997</v>
      </c>
      <c r="AV51" s="25">
        <f t="shared" si="54"/>
        <v>80.340479999999999</v>
      </c>
      <c r="AW51" s="25">
        <f t="shared" si="54"/>
        <v>79.428160000000005</v>
      </c>
      <c r="AX51" s="25">
        <f t="shared" si="54"/>
        <v>78.410399999999996</v>
      </c>
      <c r="AY51" s="25">
        <f t="shared" si="54"/>
        <v>77.767600000000002</v>
      </c>
      <c r="AZ51" s="25">
        <f t="shared" si="54"/>
        <v>78.633359999999996</v>
      </c>
      <c r="BA51" s="25">
        <f t="shared" si="54"/>
        <v>78.385999999999996</v>
      </c>
      <c r="BB51" s="25">
        <f t="shared" si="54"/>
        <v>78.671520000000001</v>
      </c>
      <c r="BC51" s="25">
        <f t="shared" si="54"/>
        <v>78.02328</v>
      </c>
      <c r="BD51" s="25">
        <f t="shared" si="54"/>
        <v>79.090800000000002</v>
      </c>
      <c r="BE51" s="25">
        <f t="shared" si="54"/>
        <v>77.531120000000001</v>
      </c>
      <c r="BF51" s="25">
        <f t="shared" si="54"/>
        <v>76.554640000000006</v>
      </c>
      <c r="BG51" s="25">
        <f t="shared" si="54"/>
        <v>77.411519999999996</v>
      </c>
      <c r="BH51" s="25">
        <f t="shared" si="54"/>
        <v>77.914720000000003</v>
      </c>
      <c r="BI51" s="25">
        <f t="shared" si="54"/>
        <v>75.733680000000007</v>
      </c>
      <c r="BJ51" s="25">
        <f t="shared" si="54"/>
        <v>75.049199999999999</v>
      </c>
      <c r="BK51" s="25">
        <f t="shared" si="54"/>
        <v>76.714399999999998</v>
      </c>
      <c r="BL51" s="25">
        <f t="shared" si="54"/>
        <v>75.513440000000003</v>
      </c>
      <c r="BM51" s="25">
        <f t="shared" si="54"/>
        <v>76.674279999999996</v>
      </c>
      <c r="BN51" s="25">
        <f t="shared" si="54"/>
        <v>78.593519999999998</v>
      </c>
      <c r="BO51" s="25">
        <f t="shared" si="51"/>
        <v>79.461160000000007</v>
      </c>
      <c r="BP51" s="25">
        <f t="shared" si="51"/>
        <v>80.81944</v>
      </c>
      <c r="BQ51" s="25">
        <f t="shared" si="51"/>
        <v>82.595960000000005</v>
      </c>
      <c r="BR51" s="25">
        <f t="shared" si="51"/>
        <v>85.303439999999995</v>
      </c>
      <c r="BS51" s="25">
        <f t="shared" si="51"/>
        <v>86.845200000000006</v>
      </c>
      <c r="BT51" s="25">
        <f t="shared" si="51"/>
        <v>88.15316</v>
      </c>
      <c r="BU51" s="25">
        <f t="shared" si="51"/>
        <v>87.639120000000005</v>
      </c>
      <c r="BV51" s="25">
        <f t="shared" si="51"/>
        <v>86.029039999999995</v>
      </c>
      <c r="BW51" s="25">
        <f t="shared" si="51"/>
        <v>85.544039999999995</v>
      </c>
      <c r="BX51" s="25">
        <f t="shared" si="51"/>
        <v>85.868440000000007</v>
      </c>
      <c r="BY51" s="25">
        <f t="shared" si="51"/>
        <v>85.189520000000002</v>
      </c>
      <c r="BZ51" s="25">
        <f t="shared" si="51"/>
        <v>83.482159999999993</v>
      </c>
      <c r="CA51" s="25">
        <f t="shared" si="51"/>
        <v>82.141480000000001</v>
      </c>
      <c r="CB51" s="25">
        <f t="shared" si="51"/>
        <v>84.248599999999996</v>
      </c>
      <c r="CC51" s="25">
        <f t="shared" si="51"/>
        <v>84.133799999999994</v>
      </c>
      <c r="CD51" s="25">
        <f t="shared" si="51"/>
        <v>83.710279999999997</v>
      </c>
      <c r="CE51" s="25">
        <f t="shared" si="51"/>
        <v>84.071079999999995</v>
      </c>
      <c r="CF51" s="25">
        <f t="shared" si="51"/>
        <v>84.544960000000003</v>
      </c>
      <c r="CG51" s="25">
        <f t="shared" si="51"/>
        <v>83.799800000000005</v>
      </c>
      <c r="CH51" s="25">
        <f t="shared" si="51"/>
        <v>83.742559999999997</v>
      </c>
      <c r="CI51" s="25">
        <f t="shared" si="51"/>
        <v>84.375960000000006</v>
      </c>
      <c r="CJ51" s="25">
        <f t="shared" si="51"/>
        <v>82.569360000000003</v>
      </c>
      <c r="CK51" s="25">
        <f t="shared" si="51"/>
        <v>84.312839999999994</v>
      </c>
      <c r="CL51" s="25">
        <f t="shared" si="51"/>
        <v>84.525319999999994</v>
      </c>
      <c r="CM51" s="25">
        <f t="shared" si="51"/>
        <v>84.586079999999995</v>
      </c>
      <c r="CN51" s="25">
        <f t="shared" si="51"/>
        <v>85.500280000000004</v>
      </c>
      <c r="CO51" s="25">
        <f t="shared" si="51"/>
        <v>85.607879999999994</v>
      </c>
      <c r="CP51" s="25">
        <f t="shared" si="51"/>
        <v>85.506519999999995</v>
      </c>
      <c r="CQ51" s="25">
        <f t="shared" si="51"/>
        <v>82.388919999999999</v>
      </c>
      <c r="CR51" s="25">
        <f t="shared" si="51"/>
        <v>83.282759999999996</v>
      </c>
      <c r="CS51" s="25">
        <f t="shared" si="51"/>
        <v>84.141559999999998</v>
      </c>
      <c r="CT51" s="19">
        <f t="shared" si="52"/>
        <v>7953.2992399999994</v>
      </c>
    </row>
    <row r="52" spans="1:102" s="98" customFormat="1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100</v>
      </c>
      <c r="AI52" s="264">
        <v>150</v>
      </c>
      <c r="AJ52" s="264">
        <v>250</v>
      </c>
      <c r="AK52" s="264">
        <v>200</v>
      </c>
      <c r="AL52" s="264">
        <v>150</v>
      </c>
      <c r="AM52" s="264">
        <v>150</v>
      </c>
      <c r="AN52" s="264">
        <v>0</v>
      </c>
      <c r="AO52" s="264">
        <v>0</v>
      </c>
      <c r="AP52" s="264">
        <v>0</v>
      </c>
      <c r="AQ52" s="264">
        <v>0</v>
      </c>
      <c r="AR52" s="264">
        <v>0</v>
      </c>
      <c r="AS52" s="264">
        <v>0</v>
      </c>
      <c r="AT52" s="264">
        <v>0</v>
      </c>
      <c r="AU52" s="264">
        <v>0</v>
      </c>
      <c r="AV52" s="264">
        <v>0</v>
      </c>
      <c r="AW52" s="264">
        <v>0</v>
      </c>
      <c r="AX52" s="264">
        <v>0</v>
      </c>
      <c r="AY52" s="264">
        <v>0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331.44</v>
      </c>
      <c r="BU52" s="264">
        <v>1009.97</v>
      </c>
      <c r="BV52" s="264">
        <v>332.1</v>
      </c>
      <c r="BW52" s="264">
        <v>812</v>
      </c>
      <c r="BX52" s="264">
        <v>1250</v>
      </c>
      <c r="BY52" s="264">
        <v>1200</v>
      </c>
      <c r="BZ52" s="264">
        <v>1200</v>
      </c>
      <c r="CA52" s="264">
        <v>1250</v>
      </c>
      <c r="CB52" s="264">
        <v>1300</v>
      </c>
      <c r="CC52" s="264">
        <v>1191.0999999999999</v>
      </c>
      <c r="CD52" s="264">
        <v>1415.96</v>
      </c>
      <c r="CE52" s="264">
        <v>1312</v>
      </c>
      <c r="CF52" s="264">
        <v>962</v>
      </c>
      <c r="CG52" s="264">
        <v>700.1</v>
      </c>
      <c r="CH52" s="264">
        <v>205</v>
      </c>
      <c r="CI52" s="264">
        <v>255</v>
      </c>
      <c r="CJ52" s="264">
        <v>355</v>
      </c>
      <c r="CK52" s="264">
        <v>355</v>
      </c>
      <c r="CL52" s="264">
        <v>993.05</v>
      </c>
      <c r="CM52" s="264">
        <v>818</v>
      </c>
      <c r="CN52" s="264">
        <v>182.63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18430.349999999999</v>
      </c>
      <c r="CU52"/>
      <c r="CV52" s="113"/>
      <c r="CX52" s="106"/>
    </row>
    <row r="53" spans="1:102" ht="15.75" thickBot="1">
      <c r="A53" s="73" t="s">
        <v>50</v>
      </c>
      <c r="B53" s="261">
        <f t="shared" ref="B53:AG53" si="55">SUM(B30,B40,B42,B47,-B52)</f>
        <v>7551.0117200000004</v>
      </c>
      <c r="C53" s="262">
        <f t="shared" si="55"/>
        <v>7163.2534799999994</v>
      </c>
      <c r="D53" s="262">
        <f t="shared" si="55"/>
        <v>7366.1756000000005</v>
      </c>
      <c r="E53" s="262">
        <f t="shared" si="55"/>
        <v>7433.4656399999994</v>
      </c>
      <c r="F53" s="262">
        <f t="shared" si="55"/>
        <v>7354.6641600000003</v>
      </c>
      <c r="G53" s="262">
        <f t="shared" si="55"/>
        <v>7188.42868</v>
      </c>
      <c r="H53" s="262">
        <f t="shared" si="55"/>
        <v>6829.0257199999996</v>
      </c>
      <c r="I53" s="262">
        <f t="shared" si="55"/>
        <v>6600.7080800000003</v>
      </c>
      <c r="J53" s="262">
        <f t="shared" si="55"/>
        <v>6481.2953199999993</v>
      </c>
      <c r="K53" s="262">
        <f t="shared" si="55"/>
        <v>6373.4778799999995</v>
      </c>
      <c r="L53" s="262">
        <f t="shared" si="55"/>
        <v>6253.5509199999997</v>
      </c>
      <c r="M53" s="262">
        <f t="shared" si="55"/>
        <v>6186.2295199999999</v>
      </c>
      <c r="N53" s="262">
        <f t="shared" si="55"/>
        <v>6173.2533199999998</v>
      </c>
      <c r="O53" s="262">
        <f t="shared" si="55"/>
        <v>6183.9203600000001</v>
      </c>
      <c r="P53" s="262">
        <f t="shared" si="55"/>
        <v>6192.7001199999995</v>
      </c>
      <c r="Q53" s="262">
        <f t="shared" si="55"/>
        <v>6190.0276399999993</v>
      </c>
      <c r="R53" s="262">
        <f t="shared" si="55"/>
        <v>6185.5041199999996</v>
      </c>
      <c r="S53" s="262">
        <f t="shared" si="55"/>
        <v>6176.3285999999998</v>
      </c>
      <c r="T53" s="262">
        <f t="shared" si="55"/>
        <v>6319.5405599999995</v>
      </c>
      <c r="U53" s="262">
        <f t="shared" si="55"/>
        <v>6580.0702000000001</v>
      </c>
      <c r="V53" s="262">
        <f t="shared" si="55"/>
        <v>6967.09004</v>
      </c>
      <c r="W53" s="262">
        <f t="shared" si="55"/>
        <v>7234.0168399999993</v>
      </c>
      <c r="X53" s="262">
        <f t="shared" si="55"/>
        <v>7968.76368</v>
      </c>
      <c r="Y53" s="262">
        <f t="shared" si="55"/>
        <v>8284.25828</v>
      </c>
      <c r="Z53" s="262">
        <f t="shared" si="55"/>
        <v>8454.5600111002386</v>
      </c>
      <c r="AA53" s="262">
        <f t="shared" si="55"/>
        <v>8367.9836730715433</v>
      </c>
      <c r="AB53" s="262">
        <f t="shared" si="55"/>
        <v>8593.3824829206151</v>
      </c>
      <c r="AC53" s="262">
        <f t="shared" si="55"/>
        <v>8604.5519831171096</v>
      </c>
      <c r="AD53" s="262">
        <f t="shared" si="55"/>
        <v>8816.0324803375806</v>
      </c>
      <c r="AE53" s="262">
        <f t="shared" si="55"/>
        <v>9041.118394157249</v>
      </c>
      <c r="AF53" s="262">
        <f t="shared" si="55"/>
        <v>9280.2489150681122</v>
      </c>
      <c r="AG53" s="262">
        <f t="shared" si="55"/>
        <v>9577.5771890930537</v>
      </c>
      <c r="AH53" s="262">
        <f t="shared" ref="AH53:BM53" si="56">SUM(AH30,AH40,AH42,AH47,-AH52)</f>
        <v>9914.4663035859157</v>
      </c>
      <c r="AI53" s="262">
        <f t="shared" si="56"/>
        <v>10254.77584599319</v>
      </c>
      <c r="AJ53" s="262">
        <f t="shared" si="56"/>
        <v>10561.518521347718</v>
      </c>
      <c r="AK53" s="262">
        <f t="shared" si="56"/>
        <v>10880.249091260821</v>
      </c>
      <c r="AL53" s="262">
        <f t="shared" si="56"/>
        <v>11256.0744936796</v>
      </c>
      <c r="AM53" s="262">
        <f t="shared" si="56"/>
        <v>11568.231082354243</v>
      </c>
      <c r="AN53" s="262">
        <f t="shared" si="56"/>
        <v>11812.937089980871</v>
      </c>
      <c r="AO53" s="262">
        <f t="shared" si="56"/>
        <v>11848.825487518032</v>
      </c>
      <c r="AP53" s="262">
        <f t="shared" si="56"/>
        <v>11915.804238490055</v>
      </c>
      <c r="AQ53" s="262">
        <f t="shared" si="56"/>
        <v>11936.256625930333</v>
      </c>
      <c r="AR53" s="262">
        <f t="shared" si="56"/>
        <v>12012.924371466979</v>
      </c>
      <c r="AS53" s="262">
        <f t="shared" si="56"/>
        <v>12043.403509326283</v>
      </c>
      <c r="AT53" s="262">
        <f t="shared" si="56"/>
        <v>11761.434464937563</v>
      </c>
      <c r="AU53" s="262">
        <f t="shared" si="56"/>
        <v>11569.083936042653</v>
      </c>
      <c r="AV53" s="262">
        <f t="shared" si="56"/>
        <v>11367.124479194881</v>
      </c>
      <c r="AW53" s="262">
        <f t="shared" si="56"/>
        <v>11368.98316388137</v>
      </c>
      <c r="AX53" s="262">
        <f t="shared" si="56"/>
        <v>11490.581182096574</v>
      </c>
      <c r="AY53" s="262">
        <f t="shared" si="56"/>
        <v>11768.115199485232</v>
      </c>
      <c r="AZ53" s="262">
        <f t="shared" si="56"/>
        <v>11226.129013650054</v>
      </c>
      <c r="BA53" s="262">
        <f t="shared" si="56"/>
        <v>10883.320101673156</v>
      </c>
      <c r="BB53" s="262">
        <f t="shared" si="56"/>
        <v>10742.746473704101</v>
      </c>
      <c r="BC53" s="262">
        <f t="shared" si="56"/>
        <v>10632.288769757721</v>
      </c>
      <c r="BD53" s="262">
        <f t="shared" si="56"/>
        <v>10551.261097773404</v>
      </c>
      <c r="BE53" s="262">
        <f t="shared" si="56"/>
        <v>10494.49236086621</v>
      </c>
      <c r="BF53" s="262">
        <f t="shared" si="56"/>
        <v>10426.483407218786</v>
      </c>
      <c r="BG53" s="262">
        <f t="shared" si="56"/>
        <v>10371.874586350958</v>
      </c>
      <c r="BH53" s="262">
        <f t="shared" si="56"/>
        <v>10263.163499739328</v>
      </c>
      <c r="BI53" s="262">
        <f t="shared" si="56"/>
        <v>10131.311805316382</v>
      </c>
      <c r="BJ53" s="262">
        <f t="shared" si="56"/>
        <v>10271.460878345639</v>
      </c>
      <c r="BK53" s="262">
        <f t="shared" si="56"/>
        <v>10230.507443386063</v>
      </c>
      <c r="BL53" s="262">
        <f t="shared" si="56"/>
        <v>10391.769920766701</v>
      </c>
      <c r="BM53" s="262">
        <f t="shared" si="56"/>
        <v>10445.05030958335</v>
      </c>
      <c r="BN53" s="262">
        <f t="shared" ref="BN53:CS53" si="57">SUM(BN30,BN40,BN42,BN47,-BN52)</f>
        <v>10442.934437239204</v>
      </c>
      <c r="BO53" s="262">
        <f t="shared" si="57"/>
        <v>10234.152490100179</v>
      </c>
      <c r="BP53" s="262">
        <f t="shared" si="57"/>
        <v>9898.5087161921056</v>
      </c>
      <c r="BQ53" s="262">
        <f t="shared" si="57"/>
        <v>9623.9150539151742</v>
      </c>
      <c r="BR53" s="262">
        <f t="shared" si="57"/>
        <v>9256.7844127416665</v>
      </c>
      <c r="BS53" s="262">
        <f t="shared" si="57"/>
        <v>8948.6774907111831</v>
      </c>
      <c r="BT53" s="262">
        <f t="shared" si="57"/>
        <v>7944.4478018474629</v>
      </c>
      <c r="BU53" s="262">
        <f t="shared" si="57"/>
        <v>6758.8750662504144</v>
      </c>
      <c r="BV53" s="262">
        <f t="shared" si="57"/>
        <v>7597.0096131302789</v>
      </c>
      <c r="BW53" s="262">
        <f t="shared" si="57"/>
        <v>7333.1754591545305</v>
      </c>
      <c r="BX53" s="262">
        <f t="shared" si="57"/>
        <v>7134.1814006712284</v>
      </c>
      <c r="BY53" s="262">
        <f t="shared" si="57"/>
        <v>7316.9379452388821</v>
      </c>
      <c r="BZ53" s="262">
        <f t="shared" si="57"/>
        <v>7397.0001600000014</v>
      </c>
      <c r="CA53" s="262">
        <f t="shared" si="57"/>
        <v>7353.6594800000003</v>
      </c>
      <c r="CB53" s="262">
        <f t="shared" si="57"/>
        <v>7300.5066000000006</v>
      </c>
      <c r="CC53" s="262">
        <f t="shared" si="57"/>
        <v>7409.7318000000014</v>
      </c>
      <c r="CD53" s="262">
        <f t="shared" si="57"/>
        <v>7097.0582800000002</v>
      </c>
      <c r="CE53" s="262">
        <f t="shared" si="57"/>
        <v>7128.729080000001</v>
      </c>
      <c r="CF53" s="262">
        <f t="shared" si="57"/>
        <v>7403.142960000001</v>
      </c>
      <c r="CG53" s="262">
        <f t="shared" si="57"/>
        <v>7519.0678000000007</v>
      </c>
      <c r="CH53" s="262">
        <f t="shared" si="57"/>
        <v>7873.5005600000004</v>
      </c>
      <c r="CI53" s="262">
        <f t="shared" si="57"/>
        <v>7816.0539600000002</v>
      </c>
      <c r="CJ53" s="262">
        <f t="shared" si="57"/>
        <v>7722.9073600000002</v>
      </c>
      <c r="CK53" s="262">
        <f t="shared" si="57"/>
        <v>7730.2108400000006</v>
      </c>
      <c r="CL53" s="262">
        <f t="shared" si="57"/>
        <v>6756.5033200000007</v>
      </c>
      <c r="CM53" s="262">
        <f t="shared" si="57"/>
        <v>6631.6440799999991</v>
      </c>
      <c r="CN53" s="262">
        <f t="shared" si="57"/>
        <v>7039.1682799999999</v>
      </c>
      <c r="CO53" s="262">
        <f t="shared" si="57"/>
        <v>7220.5058799999997</v>
      </c>
      <c r="CP53" s="262">
        <f t="shared" si="57"/>
        <v>7276.0245200000008</v>
      </c>
      <c r="CQ53" s="262">
        <f t="shared" si="57"/>
        <v>7299.4069200000004</v>
      </c>
      <c r="CR53" s="262">
        <f t="shared" si="57"/>
        <v>7283.9507599999997</v>
      </c>
      <c r="CS53" s="263">
        <f t="shared" si="57"/>
        <v>7228.6195600000001</v>
      </c>
      <c r="CT53" s="76">
        <f>SUM(B53:CS53)</f>
        <v>835341.85645076155</v>
      </c>
    </row>
    <row r="54" spans="1:102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102" ht="15.75" thickBot="1">
      <c r="A55" s="77" t="s">
        <v>67</v>
      </c>
      <c r="B55" s="252">
        <f t="shared" ref="B55:AG55" si="58">B25-B53</f>
        <v>1548.1620000000003</v>
      </c>
      <c r="C55" s="252">
        <f t="shared" si="58"/>
        <v>1931.1720000000005</v>
      </c>
      <c r="D55" s="252">
        <f t="shared" si="58"/>
        <v>1724.652</v>
      </c>
      <c r="E55" s="252">
        <f t="shared" si="58"/>
        <v>1655.6420000000026</v>
      </c>
      <c r="F55" s="252">
        <f t="shared" si="58"/>
        <v>1733.0720000000019</v>
      </c>
      <c r="G55" s="252">
        <f t="shared" si="58"/>
        <v>1883.8020000000006</v>
      </c>
      <c r="H55" s="252">
        <f t="shared" si="58"/>
        <v>2241.5320000000011</v>
      </c>
      <c r="I55" s="252">
        <f t="shared" si="58"/>
        <v>2468.8320000000003</v>
      </c>
      <c r="J55" s="252">
        <f t="shared" si="58"/>
        <v>2586.992000000002</v>
      </c>
      <c r="K55" s="252">
        <f t="shared" si="58"/>
        <v>2692.5920000000015</v>
      </c>
      <c r="L55" s="252">
        <f t="shared" si="58"/>
        <v>2814.5620000000017</v>
      </c>
      <c r="M55" s="252">
        <f t="shared" si="58"/>
        <v>2881.6320000000023</v>
      </c>
      <c r="N55" s="252">
        <f t="shared" si="58"/>
        <v>2897.1020000000008</v>
      </c>
      <c r="O55" s="252">
        <f t="shared" si="58"/>
        <v>2897.1020000000008</v>
      </c>
      <c r="P55" s="252">
        <f t="shared" si="58"/>
        <v>2897.1020000000026</v>
      </c>
      <c r="Q55" s="252">
        <f t="shared" si="58"/>
        <v>2897.1020000000017</v>
      </c>
      <c r="R55" s="252">
        <f t="shared" si="58"/>
        <v>2897.1020000000026</v>
      </c>
      <c r="S55" s="252">
        <f t="shared" si="58"/>
        <v>2897.1020000000017</v>
      </c>
      <c r="T55" s="252">
        <f t="shared" si="58"/>
        <v>2753.2320000000018</v>
      </c>
      <c r="U55" s="252">
        <f t="shared" si="58"/>
        <v>2492.2220000000016</v>
      </c>
      <c r="V55" s="252">
        <f t="shared" si="58"/>
        <v>2105.5820000000012</v>
      </c>
      <c r="W55" s="252">
        <f t="shared" si="58"/>
        <v>1839.0420000000022</v>
      </c>
      <c r="X55" s="252">
        <f t="shared" si="58"/>
        <v>1105.3320000000022</v>
      </c>
      <c r="Y55" s="252">
        <f t="shared" si="58"/>
        <v>785.86199999999917</v>
      </c>
      <c r="Z55" s="252">
        <f t="shared" si="58"/>
        <v>617.89199999999983</v>
      </c>
      <c r="AA55" s="252">
        <f t="shared" si="58"/>
        <v>707.6919999999991</v>
      </c>
      <c r="AB55" s="252">
        <f t="shared" si="58"/>
        <v>483.29199999999946</v>
      </c>
      <c r="AC55" s="252">
        <f t="shared" si="58"/>
        <v>506.43199999999888</v>
      </c>
      <c r="AD55" s="252">
        <f t="shared" si="58"/>
        <v>394.0619999999999</v>
      </c>
      <c r="AE55" s="252">
        <f t="shared" si="58"/>
        <v>379.45199999999932</v>
      </c>
      <c r="AF55" s="252">
        <f t="shared" si="58"/>
        <v>384.45199999999932</v>
      </c>
      <c r="AG55" s="252">
        <f t="shared" si="58"/>
        <v>390.45199999999932</v>
      </c>
      <c r="AH55" s="252">
        <f t="shared" ref="AH55:BM55" si="59">AH25-AH53</f>
        <v>496.45200000000114</v>
      </c>
      <c r="AI55" s="252">
        <f t="shared" si="59"/>
        <v>549.4519999999975</v>
      </c>
      <c r="AJ55" s="252">
        <f t="shared" si="59"/>
        <v>689.00200000000041</v>
      </c>
      <c r="AK55" s="252">
        <f t="shared" si="59"/>
        <v>750.20199999999932</v>
      </c>
      <c r="AL55" s="252">
        <f t="shared" si="59"/>
        <v>713.46199999999953</v>
      </c>
      <c r="AM55" s="252">
        <f t="shared" si="59"/>
        <v>723.72199999999975</v>
      </c>
      <c r="AN55" s="252">
        <f t="shared" si="59"/>
        <v>744.12199999999939</v>
      </c>
      <c r="AO55" s="252">
        <f t="shared" si="59"/>
        <v>939.95200000000114</v>
      </c>
      <c r="AP55" s="252">
        <f t="shared" si="59"/>
        <v>1082.5420000000013</v>
      </c>
      <c r="AQ55" s="252">
        <f t="shared" si="59"/>
        <v>1221.9719999999998</v>
      </c>
      <c r="AR55" s="252">
        <f t="shared" si="59"/>
        <v>1299.9520000000011</v>
      </c>
      <c r="AS55" s="252">
        <f t="shared" si="59"/>
        <v>1363.9520000000011</v>
      </c>
      <c r="AT55" s="252">
        <f t="shared" si="59"/>
        <v>1696.982</v>
      </c>
      <c r="AU55" s="252">
        <f t="shared" si="59"/>
        <v>1927.9820000000018</v>
      </c>
      <c r="AV55" s="252">
        <f t="shared" si="59"/>
        <v>2156.1820000000007</v>
      </c>
      <c r="AW55" s="252">
        <f t="shared" si="59"/>
        <v>2172.521999999999</v>
      </c>
      <c r="AX55" s="252">
        <f t="shared" si="59"/>
        <v>2074.0120000000006</v>
      </c>
      <c r="AY55" s="252">
        <f t="shared" si="59"/>
        <v>1806.5420000000013</v>
      </c>
      <c r="AZ55" s="252">
        <f t="shared" si="59"/>
        <v>2361.3920000000035</v>
      </c>
      <c r="BA55" s="252">
        <f t="shared" si="59"/>
        <v>2691.1920000000009</v>
      </c>
      <c r="BB55" s="252">
        <f t="shared" si="59"/>
        <v>2817.152</v>
      </c>
      <c r="BC55" s="252">
        <f t="shared" si="59"/>
        <v>2922.7520000000004</v>
      </c>
      <c r="BD55" s="252">
        <f t="shared" si="59"/>
        <v>2981.4920000000002</v>
      </c>
      <c r="BE55" s="252">
        <f t="shared" si="59"/>
        <v>2981.4920000000002</v>
      </c>
      <c r="BF55" s="252">
        <f t="shared" si="59"/>
        <v>2981.7720000000027</v>
      </c>
      <c r="BG55" s="252">
        <f t="shared" si="59"/>
        <v>2981.7720000000027</v>
      </c>
      <c r="BH55" s="252">
        <f t="shared" si="59"/>
        <v>2981.7720000000027</v>
      </c>
      <c r="BI55" s="252">
        <f t="shared" si="59"/>
        <v>2981.6219999999994</v>
      </c>
      <c r="BJ55" s="252">
        <f t="shared" si="59"/>
        <v>2656.492000000002</v>
      </c>
      <c r="BK55" s="252">
        <f t="shared" si="59"/>
        <v>2490.0919999999987</v>
      </c>
      <c r="BL55" s="252">
        <f t="shared" si="59"/>
        <v>2089.612000000001</v>
      </c>
      <c r="BM55" s="252">
        <f t="shared" si="59"/>
        <v>1754.9320000000007</v>
      </c>
      <c r="BN55" s="252">
        <f t="shared" ref="BN55:CS55" si="60">BN25-BN53</f>
        <v>1411.3019999999997</v>
      </c>
      <c r="BO55" s="252">
        <f t="shared" si="60"/>
        <v>1267.9520000000011</v>
      </c>
      <c r="BP55" s="252">
        <f t="shared" si="60"/>
        <v>1153.2020000000011</v>
      </c>
      <c r="BQ55" s="252">
        <f t="shared" si="60"/>
        <v>1037.0920000000006</v>
      </c>
      <c r="BR55" s="252">
        <f t="shared" si="60"/>
        <v>962.47199999999975</v>
      </c>
      <c r="BS55" s="252">
        <f t="shared" si="60"/>
        <v>950.47199999999975</v>
      </c>
      <c r="BT55" s="252">
        <f t="shared" si="60"/>
        <v>1623.0319999999983</v>
      </c>
      <c r="BU55" s="252">
        <f t="shared" si="60"/>
        <v>2562.2920000000004</v>
      </c>
      <c r="BV55" s="252">
        <f t="shared" si="60"/>
        <v>1585.3519999999999</v>
      </c>
      <c r="BW55" s="252">
        <f t="shared" si="60"/>
        <v>1784.2620000000006</v>
      </c>
      <c r="BX55" s="252">
        <f t="shared" si="60"/>
        <v>1960.4219999999987</v>
      </c>
      <c r="BY55" s="252">
        <f t="shared" si="60"/>
        <v>1758.851999999999</v>
      </c>
      <c r="BZ55" s="252">
        <f t="shared" si="60"/>
        <v>1671.851999999999</v>
      </c>
      <c r="CA55" s="252">
        <f t="shared" si="60"/>
        <v>1714.851999999999</v>
      </c>
      <c r="CB55" s="252">
        <f t="shared" si="60"/>
        <v>1770.851999999999</v>
      </c>
      <c r="CC55" s="252">
        <f t="shared" si="60"/>
        <v>1661.9519999999993</v>
      </c>
      <c r="CD55" s="252">
        <f t="shared" si="60"/>
        <v>1979.811999999999</v>
      </c>
      <c r="CE55" s="252">
        <f t="shared" si="60"/>
        <v>1969.851999999999</v>
      </c>
      <c r="CF55" s="252">
        <f t="shared" si="60"/>
        <v>1705.2519999999986</v>
      </c>
      <c r="CG55" s="252">
        <f t="shared" si="60"/>
        <v>1585.9419999999991</v>
      </c>
      <c r="CH55" s="252">
        <f t="shared" si="60"/>
        <v>1229.8419999999987</v>
      </c>
      <c r="CI55" s="252">
        <f t="shared" si="60"/>
        <v>1288.8419999999996</v>
      </c>
      <c r="CJ55" s="252">
        <f t="shared" si="60"/>
        <v>1388.8419999999996</v>
      </c>
      <c r="CK55" s="252">
        <f t="shared" si="60"/>
        <v>1388.8419999999996</v>
      </c>
      <c r="CL55" s="252">
        <f t="shared" si="60"/>
        <v>2364.2319999999991</v>
      </c>
      <c r="CM55" s="252">
        <f t="shared" si="60"/>
        <v>2483.1420000000007</v>
      </c>
      <c r="CN55" s="252">
        <f t="shared" si="60"/>
        <v>2071.862000000001</v>
      </c>
      <c r="CO55" s="252">
        <f t="shared" si="60"/>
        <v>1883.9720000000007</v>
      </c>
      <c r="CP55" s="252">
        <f t="shared" si="60"/>
        <v>1830.9319999999989</v>
      </c>
      <c r="CQ55" s="252">
        <f t="shared" si="60"/>
        <v>1813.6719999999996</v>
      </c>
      <c r="CR55" s="252">
        <f t="shared" si="60"/>
        <v>1832.8020000000015</v>
      </c>
      <c r="CS55" s="253">
        <f t="shared" si="60"/>
        <v>1887.7820000000002</v>
      </c>
      <c r="CT55" s="79">
        <f>SUM(B55:CS55)</f>
        <v>172154.63200000007</v>
      </c>
      <c r="CV55" s="205"/>
    </row>
    <row r="56" spans="1:102" ht="15.75" thickBot="1">
      <c r="A56" s="251" t="s">
        <v>47</v>
      </c>
      <c r="B56" s="222">
        <v>3736.36</v>
      </c>
      <c r="C56" s="222">
        <v>3977.6400000000003</v>
      </c>
      <c r="D56" s="222">
        <v>3725.79</v>
      </c>
      <c r="E56" s="222">
        <v>3673.08</v>
      </c>
      <c r="F56" s="222">
        <v>3787.6600000000003</v>
      </c>
      <c r="G56" s="222">
        <v>4064.7400000000002</v>
      </c>
      <c r="H56" s="222">
        <v>4271.3600000000006</v>
      </c>
      <c r="I56" s="222">
        <v>4521.3600000000006</v>
      </c>
      <c r="J56" s="222">
        <v>4521.3600000000006</v>
      </c>
      <c r="K56" s="222">
        <v>4571.3600000000006</v>
      </c>
      <c r="L56" s="222">
        <v>4674.3600000000006</v>
      </c>
      <c r="M56" s="222">
        <v>4695.6000000000004</v>
      </c>
      <c r="N56" s="222">
        <v>4742.3999999999996</v>
      </c>
      <c r="O56" s="222">
        <v>4760.1900000000005</v>
      </c>
      <c r="P56" s="222">
        <v>4769.8099999999995</v>
      </c>
      <c r="Q56" s="222">
        <v>4791.3600000000006</v>
      </c>
      <c r="R56" s="222">
        <v>4791.3600000000006</v>
      </c>
      <c r="S56" s="222">
        <v>4721.3600000000006</v>
      </c>
      <c r="T56" s="222">
        <v>4594.1100000000006</v>
      </c>
      <c r="U56" s="222">
        <v>4478.84</v>
      </c>
      <c r="V56" s="222">
        <v>4229.3600000000006</v>
      </c>
      <c r="W56" s="222">
        <v>4138.8100000000004</v>
      </c>
      <c r="X56" s="222">
        <v>3672.46</v>
      </c>
      <c r="Y56" s="222">
        <v>3591.36</v>
      </c>
      <c r="Z56" s="222">
        <v>3491.36</v>
      </c>
      <c r="AA56" s="222">
        <v>3991.36</v>
      </c>
      <c r="AB56" s="222">
        <v>4291.3600000000006</v>
      </c>
      <c r="AC56" s="222">
        <v>4841.3600000000006</v>
      </c>
      <c r="AD56" s="222">
        <v>4966.3600000000006</v>
      </c>
      <c r="AE56" s="222">
        <v>4891.3600000000006</v>
      </c>
      <c r="AF56" s="222">
        <v>4541.3600000000006</v>
      </c>
      <c r="AG56" s="222">
        <v>4141.3600000000006</v>
      </c>
      <c r="AH56" s="222">
        <v>3541.36</v>
      </c>
      <c r="AI56" s="222">
        <v>3041.36</v>
      </c>
      <c r="AJ56" s="222">
        <v>2591.36</v>
      </c>
      <c r="AK56" s="222">
        <v>2141.36</v>
      </c>
      <c r="AL56" s="222">
        <v>1691.3600000000001</v>
      </c>
      <c r="AM56" s="222">
        <v>1291.3600000000001</v>
      </c>
      <c r="AN56" s="222">
        <v>1241.3600000000001</v>
      </c>
      <c r="AO56" s="222">
        <v>1141.3600000000001</v>
      </c>
      <c r="AP56" s="222">
        <v>1079.3600000000001</v>
      </c>
      <c r="AQ56" s="222">
        <v>991.36</v>
      </c>
      <c r="AR56" s="222">
        <v>991.36</v>
      </c>
      <c r="AS56" s="222">
        <v>991.36</v>
      </c>
      <c r="AT56" s="222">
        <v>1141.3600000000001</v>
      </c>
      <c r="AU56" s="222">
        <v>1341.3600000000001</v>
      </c>
      <c r="AV56" s="222">
        <v>1441.3600000000001</v>
      </c>
      <c r="AW56" s="222">
        <v>1391.3600000000001</v>
      </c>
      <c r="AX56" s="222">
        <v>1341.3600000000001</v>
      </c>
      <c r="AY56" s="222">
        <v>1041.3600000000001</v>
      </c>
      <c r="AZ56" s="222">
        <v>1541.3600000000001</v>
      </c>
      <c r="BA56" s="222">
        <v>2021.3600000000001</v>
      </c>
      <c r="BB56" s="222">
        <v>2219.67</v>
      </c>
      <c r="BC56" s="222">
        <v>2341.36</v>
      </c>
      <c r="BD56" s="222">
        <v>2124.36</v>
      </c>
      <c r="BE56" s="222">
        <v>2121.36</v>
      </c>
      <c r="BF56" s="222">
        <v>2198.2000000000003</v>
      </c>
      <c r="BG56" s="222">
        <v>2336.11</v>
      </c>
      <c r="BH56" s="222">
        <v>2391.36</v>
      </c>
      <c r="BI56" s="222">
        <v>2591.36</v>
      </c>
      <c r="BJ56" s="222">
        <v>2686.36</v>
      </c>
      <c r="BK56" s="222">
        <v>2960.82</v>
      </c>
      <c r="BL56" s="222">
        <v>2729.36</v>
      </c>
      <c r="BM56" s="222">
        <v>2670.07</v>
      </c>
      <c r="BN56" s="222">
        <v>2491.36</v>
      </c>
      <c r="BO56" s="222">
        <v>2741.36</v>
      </c>
      <c r="BP56" s="222">
        <v>3191.36</v>
      </c>
      <c r="BQ56" s="222">
        <v>3191.36</v>
      </c>
      <c r="BR56" s="222">
        <v>2590.36</v>
      </c>
      <c r="BS56" s="222">
        <v>1079.3600000000001</v>
      </c>
      <c r="BT56" s="222">
        <v>991.36</v>
      </c>
      <c r="BU56" s="222">
        <v>991.36</v>
      </c>
      <c r="BV56" s="222">
        <v>991.36</v>
      </c>
      <c r="BW56" s="222">
        <v>991.36</v>
      </c>
      <c r="BX56" s="222">
        <v>991.36</v>
      </c>
      <c r="BY56" s="222">
        <v>991.36</v>
      </c>
      <c r="BZ56" s="222">
        <v>991.36</v>
      </c>
      <c r="CA56" s="222">
        <v>991.36</v>
      </c>
      <c r="CB56" s="222">
        <v>991.36</v>
      </c>
      <c r="CC56" s="222">
        <v>991.36</v>
      </c>
      <c r="CD56" s="222">
        <v>991.36</v>
      </c>
      <c r="CE56" s="222">
        <v>991.36</v>
      </c>
      <c r="CF56" s="222">
        <v>991.36</v>
      </c>
      <c r="CG56" s="222">
        <v>991.36</v>
      </c>
      <c r="CH56" s="222">
        <v>991.36</v>
      </c>
      <c r="CI56" s="222">
        <v>991.36</v>
      </c>
      <c r="CJ56" s="222">
        <v>991.36</v>
      </c>
      <c r="CK56" s="222">
        <v>991.36</v>
      </c>
      <c r="CL56" s="222">
        <v>991.36</v>
      </c>
      <c r="CM56" s="222">
        <v>991.36</v>
      </c>
      <c r="CN56" s="222">
        <v>991.36</v>
      </c>
      <c r="CO56" s="222">
        <v>1691.3600000000001</v>
      </c>
      <c r="CP56" s="222">
        <v>2329.36</v>
      </c>
      <c r="CQ56" s="222">
        <v>2879.36</v>
      </c>
      <c r="CR56" s="222">
        <v>3529.36</v>
      </c>
      <c r="CS56" s="222">
        <v>3879.36</v>
      </c>
      <c r="CT56" s="186">
        <f>SUM(B56:CS56)</f>
        <v>250436.07999999923</v>
      </c>
      <c r="CV56" s="206"/>
      <c r="CW56" s="99"/>
    </row>
    <row r="57" spans="1:102" ht="15.75" thickBot="1">
      <c r="A57" s="208" t="s">
        <v>68</v>
      </c>
      <c r="B57" s="254">
        <f>IF(B56&gt;B55,0,B55-B56)</f>
        <v>0</v>
      </c>
      <c r="C57" s="254">
        <f t="shared" ref="C57:BN57" si="61">IF(C56&gt;C55,0,C55-C56)</f>
        <v>0</v>
      </c>
      <c r="D57" s="254">
        <f t="shared" si="61"/>
        <v>0</v>
      </c>
      <c r="E57" s="254">
        <f t="shared" si="61"/>
        <v>0</v>
      </c>
      <c r="F57" s="254">
        <f t="shared" si="61"/>
        <v>0</v>
      </c>
      <c r="G57" s="254">
        <f t="shared" si="61"/>
        <v>0</v>
      </c>
      <c r="H57" s="254">
        <f t="shared" si="61"/>
        <v>0</v>
      </c>
      <c r="I57" s="254">
        <f t="shared" si="61"/>
        <v>0</v>
      </c>
      <c r="J57" s="254">
        <f t="shared" si="61"/>
        <v>0</v>
      </c>
      <c r="K57" s="254">
        <f t="shared" si="61"/>
        <v>0</v>
      </c>
      <c r="L57" s="254">
        <f t="shared" si="61"/>
        <v>0</v>
      </c>
      <c r="M57" s="254">
        <f t="shared" si="61"/>
        <v>0</v>
      </c>
      <c r="N57" s="254">
        <f t="shared" si="61"/>
        <v>0</v>
      </c>
      <c r="O57" s="254">
        <f t="shared" si="61"/>
        <v>0</v>
      </c>
      <c r="P57" s="254">
        <f t="shared" si="61"/>
        <v>0</v>
      </c>
      <c r="Q57" s="254">
        <f t="shared" si="61"/>
        <v>0</v>
      </c>
      <c r="R57" s="254">
        <f t="shared" si="61"/>
        <v>0</v>
      </c>
      <c r="S57" s="254">
        <f t="shared" si="61"/>
        <v>0</v>
      </c>
      <c r="T57" s="254">
        <f t="shared" si="61"/>
        <v>0</v>
      </c>
      <c r="U57" s="254">
        <f t="shared" si="61"/>
        <v>0</v>
      </c>
      <c r="V57" s="254">
        <f t="shared" si="61"/>
        <v>0</v>
      </c>
      <c r="W57" s="254">
        <f t="shared" si="61"/>
        <v>0</v>
      </c>
      <c r="X57" s="254">
        <f t="shared" si="61"/>
        <v>0</v>
      </c>
      <c r="Y57" s="254">
        <f t="shared" si="61"/>
        <v>0</v>
      </c>
      <c r="Z57" s="254">
        <f t="shared" si="61"/>
        <v>0</v>
      </c>
      <c r="AA57" s="254">
        <f t="shared" si="61"/>
        <v>0</v>
      </c>
      <c r="AB57" s="254">
        <f t="shared" si="61"/>
        <v>0</v>
      </c>
      <c r="AC57" s="254">
        <f t="shared" si="61"/>
        <v>0</v>
      </c>
      <c r="AD57" s="254">
        <f t="shared" si="61"/>
        <v>0</v>
      </c>
      <c r="AE57" s="254">
        <f t="shared" si="61"/>
        <v>0</v>
      </c>
      <c r="AF57" s="254">
        <f t="shared" si="61"/>
        <v>0</v>
      </c>
      <c r="AG57" s="254">
        <f t="shared" si="61"/>
        <v>0</v>
      </c>
      <c r="AH57" s="254">
        <f t="shared" si="61"/>
        <v>0</v>
      </c>
      <c r="AI57" s="254">
        <f t="shared" si="61"/>
        <v>0</v>
      </c>
      <c r="AJ57" s="254">
        <f t="shared" si="61"/>
        <v>0</v>
      </c>
      <c r="AK57" s="254">
        <f t="shared" si="61"/>
        <v>0</v>
      </c>
      <c r="AL57" s="254">
        <f t="shared" si="61"/>
        <v>0</v>
      </c>
      <c r="AM57" s="254">
        <f t="shared" si="61"/>
        <v>0</v>
      </c>
      <c r="AN57" s="254">
        <f t="shared" si="61"/>
        <v>0</v>
      </c>
      <c r="AO57" s="254">
        <f t="shared" si="61"/>
        <v>0</v>
      </c>
      <c r="AP57" s="254">
        <f t="shared" si="61"/>
        <v>3.1820000000011532</v>
      </c>
      <c r="AQ57" s="254">
        <f t="shared" si="61"/>
        <v>230.61199999999974</v>
      </c>
      <c r="AR57" s="254">
        <f t="shared" si="61"/>
        <v>308.59200000000112</v>
      </c>
      <c r="AS57" s="254">
        <f t="shared" si="61"/>
        <v>372.59200000000112</v>
      </c>
      <c r="AT57" s="254">
        <f t="shared" si="61"/>
        <v>555.62199999999984</v>
      </c>
      <c r="AU57" s="254">
        <f t="shared" si="61"/>
        <v>586.62200000000166</v>
      </c>
      <c r="AV57" s="254">
        <f t="shared" si="61"/>
        <v>714.82200000000057</v>
      </c>
      <c r="AW57" s="254">
        <f t="shared" si="61"/>
        <v>781.1619999999989</v>
      </c>
      <c r="AX57" s="254">
        <f t="shared" si="61"/>
        <v>732.6520000000005</v>
      </c>
      <c r="AY57" s="254">
        <f t="shared" si="61"/>
        <v>765.18200000000115</v>
      </c>
      <c r="AZ57" s="254">
        <f t="shared" si="61"/>
        <v>820.03200000000334</v>
      </c>
      <c r="BA57" s="254">
        <f t="shared" si="61"/>
        <v>669.83200000000079</v>
      </c>
      <c r="BB57" s="254">
        <f t="shared" si="61"/>
        <v>597.48199999999997</v>
      </c>
      <c r="BC57" s="254">
        <f t="shared" si="61"/>
        <v>581.39200000000028</v>
      </c>
      <c r="BD57" s="254">
        <f t="shared" si="61"/>
        <v>857.13200000000006</v>
      </c>
      <c r="BE57" s="254">
        <f t="shared" si="61"/>
        <v>860.13200000000006</v>
      </c>
      <c r="BF57" s="254">
        <f t="shared" si="61"/>
        <v>783.57200000000239</v>
      </c>
      <c r="BG57" s="254">
        <f t="shared" si="61"/>
        <v>645.66200000000254</v>
      </c>
      <c r="BH57" s="254">
        <f t="shared" si="61"/>
        <v>590.41200000000254</v>
      </c>
      <c r="BI57" s="254">
        <f t="shared" si="61"/>
        <v>390.26199999999926</v>
      </c>
      <c r="BJ57" s="254">
        <f t="shared" si="61"/>
        <v>0</v>
      </c>
      <c r="BK57" s="254">
        <f t="shared" si="61"/>
        <v>0</v>
      </c>
      <c r="BL57" s="254">
        <f t="shared" si="61"/>
        <v>0</v>
      </c>
      <c r="BM57" s="254">
        <f t="shared" si="61"/>
        <v>0</v>
      </c>
      <c r="BN57" s="254">
        <f t="shared" si="61"/>
        <v>0</v>
      </c>
      <c r="BO57" s="254">
        <f t="shared" ref="BO57:CS57" si="62">IF(BO56&gt;BO55,0,BO55-BO56)</f>
        <v>0</v>
      </c>
      <c r="BP57" s="254">
        <f t="shared" si="62"/>
        <v>0</v>
      </c>
      <c r="BQ57" s="254">
        <f t="shared" si="62"/>
        <v>0</v>
      </c>
      <c r="BR57" s="254">
        <f t="shared" si="62"/>
        <v>0</v>
      </c>
      <c r="BS57" s="254">
        <f t="shared" si="62"/>
        <v>0</v>
      </c>
      <c r="BT57" s="254">
        <f t="shared" si="62"/>
        <v>631.67199999999832</v>
      </c>
      <c r="BU57" s="254">
        <f t="shared" si="62"/>
        <v>1570.9320000000002</v>
      </c>
      <c r="BV57" s="254">
        <f t="shared" si="62"/>
        <v>593.99199999999985</v>
      </c>
      <c r="BW57" s="254">
        <f t="shared" si="62"/>
        <v>792.90200000000061</v>
      </c>
      <c r="BX57" s="254">
        <f t="shared" si="62"/>
        <v>969.06199999999865</v>
      </c>
      <c r="BY57" s="254">
        <f t="shared" si="62"/>
        <v>767.49199999999894</v>
      </c>
      <c r="BZ57" s="254">
        <f t="shared" si="62"/>
        <v>680.49199999999894</v>
      </c>
      <c r="CA57" s="254">
        <f t="shared" si="62"/>
        <v>723.49199999999894</v>
      </c>
      <c r="CB57" s="254">
        <f t="shared" si="62"/>
        <v>779.49199999999894</v>
      </c>
      <c r="CC57" s="254">
        <f t="shared" si="62"/>
        <v>670.5919999999993</v>
      </c>
      <c r="CD57" s="254">
        <f t="shared" si="62"/>
        <v>988.45199999999897</v>
      </c>
      <c r="CE57" s="254">
        <f t="shared" si="62"/>
        <v>978.49199999999894</v>
      </c>
      <c r="CF57" s="254">
        <f t="shared" si="62"/>
        <v>713.89199999999857</v>
      </c>
      <c r="CG57" s="254">
        <f t="shared" si="62"/>
        <v>594.58199999999908</v>
      </c>
      <c r="CH57" s="254">
        <f t="shared" si="62"/>
        <v>238.48199999999872</v>
      </c>
      <c r="CI57" s="254">
        <f t="shared" si="62"/>
        <v>297.48199999999963</v>
      </c>
      <c r="CJ57" s="254">
        <f t="shared" si="62"/>
        <v>397.48199999999963</v>
      </c>
      <c r="CK57" s="254">
        <f t="shared" si="62"/>
        <v>397.48199999999963</v>
      </c>
      <c r="CL57" s="254">
        <f t="shared" si="62"/>
        <v>1372.8719999999989</v>
      </c>
      <c r="CM57" s="254">
        <f t="shared" si="62"/>
        <v>1491.7820000000006</v>
      </c>
      <c r="CN57" s="254">
        <f t="shared" si="62"/>
        <v>1080.5020000000009</v>
      </c>
      <c r="CO57" s="254">
        <f t="shared" si="62"/>
        <v>192.61200000000053</v>
      </c>
      <c r="CP57" s="254">
        <f t="shared" si="62"/>
        <v>0</v>
      </c>
      <c r="CQ57" s="254">
        <f t="shared" si="62"/>
        <v>0</v>
      </c>
      <c r="CR57" s="254">
        <f t="shared" si="62"/>
        <v>0</v>
      </c>
      <c r="CS57" s="255">
        <f t="shared" si="62"/>
        <v>0</v>
      </c>
      <c r="CT57" s="79">
        <f>SUM(B57:CS57)</f>
        <v>28771.184000000001</v>
      </c>
      <c r="CV57" s="210"/>
    </row>
    <row r="58" spans="1:102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  <c r="CV58" s="203"/>
    </row>
    <row r="59" spans="1:102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102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  <c r="CV60" s="196"/>
      <c r="CX60" s="187"/>
    </row>
    <row r="61" spans="1:102">
      <c r="A61" s="16" t="s">
        <v>31</v>
      </c>
      <c r="B61" s="125">
        <f>SUM(B62:B68)</f>
        <v>3382.5080000000003</v>
      </c>
      <c r="C61" s="125">
        <f>SUM(C62:C68)</f>
        <v>3382.5080000000003</v>
      </c>
      <c r="D61" s="125">
        <f t="shared" ref="D61:BO61" si="63">SUM(D62:D68)</f>
        <v>3382.5080000000003</v>
      </c>
      <c r="E61" s="125">
        <f t="shared" si="63"/>
        <v>3382.5080000000003</v>
      </c>
      <c r="F61" s="125">
        <f t="shared" si="63"/>
        <v>3382.5080000000003</v>
      </c>
      <c r="G61" s="125">
        <f t="shared" si="63"/>
        <v>3382.5080000000003</v>
      </c>
      <c r="H61" s="125">
        <f t="shared" si="63"/>
        <v>3382.5080000000003</v>
      </c>
      <c r="I61" s="125">
        <f t="shared" si="63"/>
        <v>3382.5080000000003</v>
      </c>
      <c r="J61" s="125">
        <f t="shared" si="63"/>
        <v>3382.5080000000003</v>
      </c>
      <c r="K61" s="125">
        <f t="shared" si="63"/>
        <v>3382.5080000000003</v>
      </c>
      <c r="L61" s="125">
        <f t="shared" si="63"/>
        <v>3382.5080000000003</v>
      </c>
      <c r="M61" s="125">
        <f t="shared" si="63"/>
        <v>3382.5080000000003</v>
      </c>
      <c r="N61" s="125">
        <f t="shared" si="63"/>
        <v>3382.5080000000003</v>
      </c>
      <c r="O61" s="125">
        <f t="shared" si="63"/>
        <v>3382.5080000000003</v>
      </c>
      <c r="P61" s="125">
        <f t="shared" si="63"/>
        <v>3382.5080000000003</v>
      </c>
      <c r="Q61" s="125">
        <f t="shared" si="63"/>
        <v>3382.5080000000003</v>
      </c>
      <c r="R61" s="125">
        <f t="shared" si="63"/>
        <v>3382.5080000000003</v>
      </c>
      <c r="S61" s="125">
        <f t="shared" si="63"/>
        <v>3382.5080000000003</v>
      </c>
      <c r="T61" s="125">
        <f t="shared" si="63"/>
        <v>3382.5080000000003</v>
      </c>
      <c r="U61" s="125">
        <f t="shared" si="63"/>
        <v>3382.5080000000003</v>
      </c>
      <c r="V61" s="125">
        <f t="shared" si="63"/>
        <v>3382.5080000000003</v>
      </c>
      <c r="W61" s="125">
        <f t="shared" si="63"/>
        <v>3382.5080000000003</v>
      </c>
      <c r="X61" s="125">
        <f t="shared" si="63"/>
        <v>3382.5080000000003</v>
      </c>
      <c r="Y61" s="125">
        <f t="shared" si="63"/>
        <v>3382.5080000000003</v>
      </c>
      <c r="Z61" s="125">
        <f t="shared" si="63"/>
        <v>3378.5080000000003</v>
      </c>
      <c r="AA61" s="125">
        <f t="shared" si="63"/>
        <v>3378.5080000000003</v>
      </c>
      <c r="AB61" s="125">
        <f t="shared" si="63"/>
        <v>3390.5080000000003</v>
      </c>
      <c r="AC61" s="125">
        <f t="shared" si="63"/>
        <v>3402.5080000000003</v>
      </c>
      <c r="AD61" s="125">
        <f t="shared" si="63"/>
        <v>3409.5080000000003</v>
      </c>
      <c r="AE61" s="125">
        <f t="shared" si="63"/>
        <v>3409.5080000000003</v>
      </c>
      <c r="AF61" s="125">
        <f t="shared" si="63"/>
        <v>3404.5080000000003</v>
      </c>
      <c r="AG61" s="125">
        <f t="shared" si="63"/>
        <v>3398.5080000000003</v>
      </c>
      <c r="AH61" s="125">
        <f t="shared" si="63"/>
        <v>3392.5080000000003</v>
      </c>
      <c r="AI61" s="125">
        <f t="shared" si="63"/>
        <v>3389.5080000000003</v>
      </c>
      <c r="AJ61" s="125">
        <f t="shared" si="63"/>
        <v>3385.5080000000003</v>
      </c>
      <c r="AK61" s="125">
        <f t="shared" si="63"/>
        <v>3382.5080000000003</v>
      </c>
      <c r="AL61" s="125">
        <f t="shared" si="63"/>
        <v>3381.5080000000003</v>
      </c>
      <c r="AM61" s="125">
        <f t="shared" si="63"/>
        <v>3378.5080000000003</v>
      </c>
      <c r="AN61" s="125">
        <f t="shared" si="63"/>
        <v>3376.5080000000003</v>
      </c>
      <c r="AO61" s="125">
        <f t="shared" si="63"/>
        <v>3377.5080000000003</v>
      </c>
      <c r="AP61" s="125">
        <f t="shared" si="63"/>
        <v>3377.5080000000003</v>
      </c>
      <c r="AQ61" s="125">
        <f t="shared" si="63"/>
        <v>3377.5080000000003</v>
      </c>
      <c r="AR61" s="125">
        <f t="shared" si="63"/>
        <v>3377.5080000000003</v>
      </c>
      <c r="AS61" s="125">
        <f t="shared" si="63"/>
        <v>3377.5080000000003</v>
      </c>
      <c r="AT61" s="125">
        <f t="shared" si="63"/>
        <v>3377.5080000000003</v>
      </c>
      <c r="AU61" s="125">
        <f t="shared" si="63"/>
        <v>3377.5080000000003</v>
      </c>
      <c r="AV61" s="125">
        <f t="shared" si="63"/>
        <v>3377.5080000000003</v>
      </c>
      <c r="AW61" s="125">
        <f t="shared" si="63"/>
        <v>3377.5080000000003</v>
      </c>
      <c r="AX61" s="125">
        <f t="shared" si="63"/>
        <v>3377.5080000000003</v>
      </c>
      <c r="AY61" s="125">
        <f t="shared" si="63"/>
        <v>3377.5080000000003</v>
      </c>
      <c r="AZ61" s="125">
        <f t="shared" si="63"/>
        <v>3377.5080000000003</v>
      </c>
      <c r="BA61" s="125">
        <f t="shared" si="63"/>
        <v>3377.5080000000003</v>
      </c>
      <c r="BB61" s="125">
        <f t="shared" si="63"/>
        <v>3377.5080000000003</v>
      </c>
      <c r="BC61" s="125">
        <f t="shared" si="63"/>
        <v>3377.5080000000003</v>
      </c>
      <c r="BD61" s="125">
        <f t="shared" si="63"/>
        <v>3377.5080000000003</v>
      </c>
      <c r="BE61" s="125">
        <f t="shared" si="63"/>
        <v>3377.5080000000003</v>
      </c>
      <c r="BF61" s="125">
        <f t="shared" si="63"/>
        <v>3377.5080000000003</v>
      </c>
      <c r="BG61" s="125">
        <f t="shared" si="63"/>
        <v>3377.5080000000003</v>
      </c>
      <c r="BH61" s="125">
        <f t="shared" si="63"/>
        <v>3377.5080000000003</v>
      </c>
      <c r="BI61" s="125">
        <f t="shared" si="63"/>
        <v>3377.5080000000003</v>
      </c>
      <c r="BJ61" s="125">
        <f t="shared" si="63"/>
        <v>3377.5080000000003</v>
      </c>
      <c r="BK61" s="125">
        <f t="shared" si="63"/>
        <v>3377.5080000000003</v>
      </c>
      <c r="BL61" s="125">
        <f t="shared" si="63"/>
        <v>3377.5080000000003</v>
      </c>
      <c r="BM61" s="125">
        <f t="shared" si="63"/>
        <v>3377.5080000000003</v>
      </c>
      <c r="BN61" s="125">
        <f t="shared" si="63"/>
        <v>3377.5080000000003</v>
      </c>
      <c r="BO61" s="125">
        <f t="shared" si="63"/>
        <v>3377.5080000000003</v>
      </c>
      <c r="BP61" s="125">
        <f t="shared" ref="BP61:CS61" si="64">SUM(BP62:BP68)</f>
        <v>3377.5080000000003</v>
      </c>
      <c r="BQ61" s="125">
        <f t="shared" si="64"/>
        <v>3377.5080000000003</v>
      </c>
      <c r="BR61" s="125">
        <f t="shared" si="64"/>
        <v>3374.5080000000003</v>
      </c>
      <c r="BS61" s="125">
        <f t="shared" si="64"/>
        <v>3372.5080000000003</v>
      </c>
      <c r="BT61" s="125">
        <f t="shared" si="64"/>
        <v>3369.5080000000003</v>
      </c>
      <c r="BU61" s="125">
        <f t="shared" si="64"/>
        <v>3373.5080000000003</v>
      </c>
      <c r="BV61" s="125">
        <f t="shared" si="64"/>
        <v>3366.5080000000003</v>
      </c>
      <c r="BW61" s="125">
        <f t="shared" si="64"/>
        <v>3363.5080000000003</v>
      </c>
      <c r="BX61" s="125">
        <f t="shared" si="64"/>
        <v>3364.5080000000003</v>
      </c>
      <c r="BY61" s="125">
        <f t="shared" si="64"/>
        <v>3363.5080000000003</v>
      </c>
      <c r="BZ61" s="125">
        <f t="shared" si="64"/>
        <v>3371.5080000000003</v>
      </c>
      <c r="CA61" s="125">
        <f t="shared" si="64"/>
        <v>3375.5080000000003</v>
      </c>
      <c r="CB61" s="125">
        <f t="shared" si="64"/>
        <v>3369.5080000000003</v>
      </c>
      <c r="CC61" s="125">
        <f t="shared" si="64"/>
        <v>3369.5080000000003</v>
      </c>
      <c r="CD61" s="125">
        <f t="shared" si="64"/>
        <v>3370.5080000000003</v>
      </c>
      <c r="CE61" s="125">
        <f t="shared" si="64"/>
        <v>3370.5080000000003</v>
      </c>
      <c r="CF61" s="125">
        <f t="shared" si="64"/>
        <v>3370.5080000000003</v>
      </c>
      <c r="CG61" s="125">
        <f t="shared" si="64"/>
        <v>3370.5080000000003</v>
      </c>
      <c r="CH61" s="125">
        <f t="shared" si="64"/>
        <v>3370.5080000000003</v>
      </c>
      <c r="CI61" s="125">
        <f t="shared" si="64"/>
        <v>3370.5080000000003</v>
      </c>
      <c r="CJ61" s="125">
        <f t="shared" si="64"/>
        <v>3370.5080000000003</v>
      </c>
      <c r="CK61" s="125">
        <f t="shared" si="64"/>
        <v>3370.5080000000003</v>
      </c>
      <c r="CL61" s="125">
        <f t="shared" si="64"/>
        <v>3370.5080000000003</v>
      </c>
      <c r="CM61" s="125">
        <f t="shared" si="64"/>
        <v>3370.5080000000003</v>
      </c>
      <c r="CN61" s="125">
        <f t="shared" si="64"/>
        <v>3370.5080000000003</v>
      </c>
      <c r="CO61" s="125">
        <f t="shared" si="64"/>
        <v>3370.5080000000003</v>
      </c>
      <c r="CP61" s="125">
        <f t="shared" si="64"/>
        <v>3370.5080000000003</v>
      </c>
      <c r="CQ61" s="125">
        <f t="shared" si="64"/>
        <v>3370.5080000000003</v>
      </c>
      <c r="CR61" s="125">
        <f t="shared" si="64"/>
        <v>3370.5080000000003</v>
      </c>
      <c r="CS61" s="126">
        <f t="shared" si="64"/>
        <v>3370.5080000000003</v>
      </c>
      <c r="CT61" s="185">
        <f>SUM(B61:CS61)</f>
        <v>324348.76799999957</v>
      </c>
      <c r="CV61" s="106"/>
      <c r="CX61" s="189"/>
    </row>
    <row r="62" spans="1:102">
      <c r="A62" s="17" t="s">
        <v>32</v>
      </c>
      <c r="B62" s="222">
        <v>470</v>
      </c>
      <c r="C62" s="222">
        <v>470</v>
      </c>
      <c r="D62" s="222">
        <v>470</v>
      </c>
      <c r="E62" s="222">
        <v>470</v>
      </c>
      <c r="F62" s="222">
        <v>470</v>
      </c>
      <c r="G62" s="222">
        <v>470</v>
      </c>
      <c r="H62" s="222">
        <v>470</v>
      </c>
      <c r="I62" s="222">
        <v>470</v>
      </c>
      <c r="J62" s="222">
        <v>470</v>
      </c>
      <c r="K62" s="222">
        <v>470</v>
      </c>
      <c r="L62" s="222">
        <v>470</v>
      </c>
      <c r="M62" s="222">
        <v>470</v>
      </c>
      <c r="N62" s="222">
        <v>470</v>
      </c>
      <c r="O62" s="222">
        <v>470</v>
      </c>
      <c r="P62" s="222">
        <v>470</v>
      </c>
      <c r="Q62" s="222">
        <v>470</v>
      </c>
      <c r="R62" s="222">
        <v>470</v>
      </c>
      <c r="S62" s="222">
        <v>470</v>
      </c>
      <c r="T62" s="222">
        <v>470</v>
      </c>
      <c r="U62" s="222">
        <v>470</v>
      </c>
      <c r="V62" s="222">
        <v>470</v>
      </c>
      <c r="W62" s="222">
        <v>470</v>
      </c>
      <c r="X62" s="222">
        <v>470</v>
      </c>
      <c r="Y62" s="222">
        <v>470</v>
      </c>
      <c r="Z62" s="222">
        <v>470</v>
      </c>
      <c r="AA62" s="222">
        <v>470</v>
      </c>
      <c r="AB62" s="222">
        <v>470</v>
      </c>
      <c r="AC62" s="222">
        <v>470</v>
      </c>
      <c r="AD62" s="222">
        <v>470</v>
      </c>
      <c r="AE62" s="222">
        <v>470</v>
      </c>
      <c r="AF62" s="222">
        <v>470</v>
      </c>
      <c r="AG62" s="222">
        <v>470</v>
      </c>
      <c r="AH62" s="222">
        <v>470</v>
      </c>
      <c r="AI62" s="222">
        <v>470</v>
      </c>
      <c r="AJ62" s="222">
        <v>470</v>
      </c>
      <c r="AK62" s="222">
        <v>470</v>
      </c>
      <c r="AL62" s="222">
        <v>470</v>
      </c>
      <c r="AM62" s="222">
        <v>470</v>
      </c>
      <c r="AN62" s="222">
        <v>470</v>
      </c>
      <c r="AO62" s="222">
        <v>470</v>
      </c>
      <c r="AP62" s="222">
        <v>470</v>
      </c>
      <c r="AQ62" s="222">
        <v>470</v>
      </c>
      <c r="AR62" s="222">
        <v>470</v>
      </c>
      <c r="AS62" s="222">
        <v>470</v>
      </c>
      <c r="AT62" s="222">
        <v>470</v>
      </c>
      <c r="AU62" s="222">
        <v>470</v>
      </c>
      <c r="AV62" s="222">
        <v>470</v>
      </c>
      <c r="AW62" s="222">
        <v>470</v>
      </c>
      <c r="AX62" s="222">
        <v>470</v>
      </c>
      <c r="AY62" s="222">
        <v>470</v>
      </c>
      <c r="AZ62" s="222">
        <v>470</v>
      </c>
      <c r="BA62" s="222">
        <v>470</v>
      </c>
      <c r="BB62" s="222">
        <v>470</v>
      </c>
      <c r="BC62" s="222">
        <v>470</v>
      </c>
      <c r="BD62" s="222">
        <v>470</v>
      </c>
      <c r="BE62" s="222">
        <v>470</v>
      </c>
      <c r="BF62" s="222">
        <v>470</v>
      </c>
      <c r="BG62" s="222">
        <v>470</v>
      </c>
      <c r="BH62" s="222">
        <v>470</v>
      </c>
      <c r="BI62" s="222">
        <v>470</v>
      </c>
      <c r="BJ62" s="222">
        <v>470</v>
      </c>
      <c r="BK62" s="222">
        <v>470</v>
      </c>
      <c r="BL62" s="222">
        <v>470</v>
      </c>
      <c r="BM62" s="222">
        <v>470</v>
      </c>
      <c r="BN62" s="222">
        <v>470</v>
      </c>
      <c r="BO62" s="222">
        <v>470</v>
      </c>
      <c r="BP62" s="222">
        <v>470</v>
      </c>
      <c r="BQ62" s="222">
        <v>470</v>
      </c>
      <c r="BR62" s="222">
        <v>470</v>
      </c>
      <c r="BS62" s="222">
        <v>470</v>
      </c>
      <c r="BT62" s="222">
        <v>470</v>
      </c>
      <c r="BU62" s="222">
        <v>470</v>
      </c>
      <c r="BV62" s="222">
        <v>470</v>
      </c>
      <c r="BW62" s="222">
        <v>470</v>
      </c>
      <c r="BX62" s="222">
        <v>470</v>
      </c>
      <c r="BY62" s="222">
        <v>470</v>
      </c>
      <c r="BZ62" s="222">
        <v>470</v>
      </c>
      <c r="CA62" s="222">
        <v>470</v>
      </c>
      <c r="CB62" s="222">
        <v>470</v>
      </c>
      <c r="CC62" s="222">
        <v>470</v>
      </c>
      <c r="CD62" s="222">
        <v>470</v>
      </c>
      <c r="CE62" s="222">
        <v>470</v>
      </c>
      <c r="CF62" s="222">
        <v>470</v>
      </c>
      <c r="CG62" s="222">
        <v>470</v>
      </c>
      <c r="CH62" s="222">
        <v>470</v>
      </c>
      <c r="CI62" s="222">
        <v>470</v>
      </c>
      <c r="CJ62" s="222">
        <v>470</v>
      </c>
      <c r="CK62" s="222">
        <v>470</v>
      </c>
      <c r="CL62" s="222">
        <v>470</v>
      </c>
      <c r="CM62" s="222">
        <v>470</v>
      </c>
      <c r="CN62" s="222">
        <v>470</v>
      </c>
      <c r="CO62" s="222">
        <v>470</v>
      </c>
      <c r="CP62" s="222">
        <v>470</v>
      </c>
      <c r="CQ62" s="222">
        <v>470</v>
      </c>
      <c r="CR62" s="222">
        <v>470</v>
      </c>
      <c r="CS62" s="222">
        <v>470</v>
      </c>
      <c r="CT62" s="162">
        <f t="shared" ref="CT62:CT68" si="65">SUM(B62:CS62)</f>
        <v>45120</v>
      </c>
      <c r="CV62" s="196"/>
    </row>
    <row r="63" spans="1:102">
      <c r="A63" s="17" t="s">
        <v>33</v>
      </c>
      <c r="B63" s="222">
        <v>528</v>
      </c>
      <c r="C63" s="222">
        <v>528</v>
      </c>
      <c r="D63" s="222">
        <v>528</v>
      </c>
      <c r="E63" s="222">
        <v>528</v>
      </c>
      <c r="F63" s="222">
        <v>528</v>
      </c>
      <c r="G63" s="222">
        <v>528</v>
      </c>
      <c r="H63" s="222">
        <v>528</v>
      </c>
      <c r="I63" s="222">
        <v>528</v>
      </c>
      <c r="J63" s="222">
        <v>528</v>
      </c>
      <c r="K63" s="222">
        <v>528</v>
      </c>
      <c r="L63" s="222">
        <v>528</v>
      </c>
      <c r="M63" s="222">
        <v>528</v>
      </c>
      <c r="N63" s="222">
        <v>528</v>
      </c>
      <c r="O63" s="222">
        <v>528</v>
      </c>
      <c r="P63" s="222">
        <v>528</v>
      </c>
      <c r="Q63" s="222">
        <v>528</v>
      </c>
      <c r="R63" s="222">
        <v>528</v>
      </c>
      <c r="S63" s="222">
        <v>528</v>
      </c>
      <c r="T63" s="222">
        <v>528</v>
      </c>
      <c r="U63" s="222">
        <v>528</v>
      </c>
      <c r="V63" s="222">
        <v>528</v>
      </c>
      <c r="W63" s="222">
        <v>528</v>
      </c>
      <c r="X63" s="222">
        <v>528</v>
      </c>
      <c r="Y63" s="222">
        <v>528</v>
      </c>
      <c r="Z63" s="222">
        <v>528</v>
      </c>
      <c r="AA63" s="222">
        <v>528</v>
      </c>
      <c r="AB63" s="222">
        <v>528</v>
      </c>
      <c r="AC63" s="222">
        <v>528</v>
      </c>
      <c r="AD63" s="222">
        <v>528</v>
      </c>
      <c r="AE63" s="222">
        <v>528</v>
      </c>
      <c r="AF63" s="222">
        <v>528</v>
      </c>
      <c r="AG63" s="222">
        <v>528</v>
      </c>
      <c r="AH63" s="222">
        <v>528</v>
      </c>
      <c r="AI63" s="222">
        <v>528</v>
      </c>
      <c r="AJ63" s="222">
        <v>528</v>
      </c>
      <c r="AK63" s="222">
        <v>528</v>
      </c>
      <c r="AL63" s="222">
        <v>528</v>
      </c>
      <c r="AM63" s="222">
        <v>528</v>
      </c>
      <c r="AN63" s="222">
        <v>528</v>
      </c>
      <c r="AO63" s="222">
        <v>528</v>
      </c>
      <c r="AP63" s="222">
        <v>528</v>
      </c>
      <c r="AQ63" s="222">
        <v>528</v>
      </c>
      <c r="AR63" s="222">
        <v>528</v>
      </c>
      <c r="AS63" s="222">
        <v>528</v>
      </c>
      <c r="AT63" s="222">
        <v>528</v>
      </c>
      <c r="AU63" s="222">
        <v>528</v>
      </c>
      <c r="AV63" s="222">
        <v>528</v>
      </c>
      <c r="AW63" s="222">
        <v>528</v>
      </c>
      <c r="AX63" s="222">
        <v>528</v>
      </c>
      <c r="AY63" s="222">
        <v>528</v>
      </c>
      <c r="AZ63" s="222">
        <v>528</v>
      </c>
      <c r="BA63" s="222">
        <v>528</v>
      </c>
      <c r="BB63" s="222">
        <v>528</v>
      </c>
      <c r="BC63" s="222">
        <v>528</v>
      </c>
      <c r="BD63" s="222">
        <v>528</v>
      </c>
      <c r="BE63" s="222">
        <v>528</v>
      </c>
      <c r="BF63" s="222">
        <v>528</v>
      </c>
      <c r="BG63" s="222">
        <v>528</v>
      </c>
      <c r="BH63" s="222">
        <v>528</v>
      </c>
      <c r="BI63" s="222">
        <v>528</v>
      </c>
      <c r="BJ63" s="222">
        <v>528</v>
      </c>
      <c r="BK63" s="222">
        <v>528</v>
      </c>
      <c r="BL63" s="222">
        <v>528</v>
      </c>
      <c r="BM63" s="222">
        <v>528</v>
      </c>
      <c r="BN63" s="222">
        <v>528</v>
      </c>
      <c r="BO63" s="222">
        <v>528</v>
      </c>
      <c r="BP63" s="222">
        <v>528</v>
      </c>
      <c r="BQ63" s="222">
        <v>528</v>
      </c>
      <c r="BR63" s="222">
        <v>528</v>
      </c>
      <c r="BS63" s="222">
        <v>528</v>
      </c>
      <c r="BT63" s="222">
        <v>528</v>
      </c>
      <c r="BU63" s="222">
        <v>528</v>
      </c>
      <c r="BV63" s="222">
        <v>528</v>
      </c>
      <c r="BW63" s="222">
        <v>528</v>
      </c>
      <c r="BX63" s="222">
        <v>528</v>
      </c>
      <c r="BY63" s="222">
        <v>528</v>
      </c>
      <c r="BZ63" s="222">
        <v>528</v>
      </c>
      <c r="CA63" s="222">
        <v>528</v>
      </c>
      <c r="CB63" s="222">
        <v>528</v>
      </c>
      <c r="CC63" s="222">
        <v>528</v>
      </c>
      <c r="CD63" s="222">
        <v>528</v>
      </c>
      <c r="CE63" s="222">
        <v>528</v>
      </c>
      <c r="CF63" s="222">
        <v>528</v>
      </c>
      <c r="CG63" s="222">
        <v>528</v>
      </c>
      <c r="CH63" s="222">
        <v>528</v>
      </c>
      <c r="CI63" s="222">
        <v>528</v>
      </c>
      <c r="CJ63" s="222">
        <v>528</v>
      </c>
      <c r="CK63" s="222">
        <v>528</v>
      </c>
      <c r="CL63" s="222">
        <v>528</v>
      </c>
      <c r="CM63" s="222">
        <v>528</v>
      </c>
      <c r="CN63" s="222">
        <v>528</v>
      </c>
      <c r="CO63" s="222">
        <v>528</v>
      </c>
      <c r="CP63" s="222">
        <v>528</v>
      </c>
      <c r="CQ63" s="222">
        <v>528</v>
      </c>
      <c r="CR63" s="222">
        <v>528</v>
      </c>
      <c r="CS63" s="222">
        <v>528</v>
      </c>
      <c r="CT63" s="162">
        <f t="shared" si="65"/>
        <v>50688</v>
      </c>
      <c r="CV63" s="196"/>
    </row>
    <row r="64" spans="1:102">
      <c r="A64" s="17" t="s">
        <v>34</v>
      </c>
      <c r="B64" s="222">
        <v>816.8</v>
      </c>
      <c r="C64" s="222">
        <v>816.8</v>
      </c>
      <c r="D64" s="222">
        <v>816.8</v>
      </c>
      <c r="E64" s="222">
        <v>816.8</v>
      </c>
      <c r="F64" s="222">
        <v>816.8</v>
      </c>
      <c r="G64" s="222">
        <v>816.8</v>
      </c>
      <c r="H64" s="222">
        <v>816.8</v>
      </c>
      <c r="I64" s="222">
        <v>816.8</v>
      </c>
      <c r="J64" s="222">
        <v>816.8</v>
      </c>
      <c r="K64" s="222">
        <v>816.8</v>
      </c>
      <c r="L64" s="222">
        <v>816.8</v>
      </c>
      <c r="M64" s="222">
        <v>816.8</v>
      </c>
      <c r="N64" s="222">
        <v>816.8</v>
      </c>
      <c r="O64" s="222">
        <v>816.8</v>
      </c>
      <c r="P64" s="222">
        <v>816.8</v>
      </c>
      <c r="Q64" s="222">
        <v>816.8</v>
      </c>
      <c r="R64" s="222">
        <v>816.8</v>
      </c>
      <c r="S64" s="222">
        <v>816.8</v>
      </c>
      <c r="T64" s="222">
        <v>816.8</v>
      </c>
      <c r="U64" s="222">
        <v>816.8</v>
      </c>
      <c r="V64" s="222">
        <v>816.8</v>
      </c>
      <c r="W64" s="222">
        <v>816.8</v>
      </c>
      <c r="X64" s="222">
        <v>816.8</v>
      </c>
      <c r="Y64" s="222">
        <v>816.8</v>
      </c>
      <c r="Z64" s="222">
        <v>816.8</v>
      </c>
      <c r="AA64" s="222">
        <v>816.8</v>
      </c>
      <c r="AB64" s="222">
        <v>816.8</v>
      </c>
      <c r="AC64" s="222">
        <v>816.8</v>
      </c>
      <c r="AD64" s="222">
        <v>816.8</v>
      </c>
      <c r="AE64" s="222">
        <v>816.8</v>
      </c>
      <c r="AF64" s="222">
        <v>816.8</v>
      </c>
      <c r="AG64" s="222">
        <v>816.8</v>
      </c>
      <c r="AH64" s="222">
        <v>816.8</v>
      </c>
      <c r="AI64" s="222">
        <v>816.8</v>
      </c>
      <c r="AJ64" s="222">
        <v>816.8</v>
      </c>
      <c r="AK64" s="222">
        <v>816.8</v>
      </c>
      <c r="AL64" s="222">
        <v>816.8</v>
      </c>
      <c r="AM64" s="222">
        <v>816.8</v>
      </c>
      <c r="AN64" s="222">
        <v>816.8</v>
      </c>
      <c r="AO64" s="222">
        <v>816.8</v>
      </c>
      <c r="AP64" s="222">
        <v>816.8</v>
      </c>
      <c r="AQ64" s="222">
        <v>816.8</v>
      </c>
      <c r="AR64" s="222">
        <v>816.8</v>
      </c>
      <c r="AS64" s="222">
        <v>816.8</v>
      </c>
      <c r="AT64" s="222">
        <v>816.8</v>
      </c>
      <c r="AU64" s="222">
        <v>816.8</v>
      </c>
      <c r="AV64" s="222">
        <v>816.8</v>
      </c>
      <c r="AW64" s="222">
        <v>816.8</v>
      </c>
      <c r="AX64" s="222">
        <v>816.8</v>
      </c>
      <c r="AY64" s="222">
        <v>816.8</v>
      </c>
      <c r="AZ64" s="222">
        <v>816.8</v>
      </c>
      <c r="BA64" s="222">
        <v>816.8</v>
      </c>
      <c r="BB64" s="222">
        <v>816.8</v>
      </c>
      <c r="BC64" s="222">
        <v>816.8</v>
      </c>
      <c r="BD64" s="222">
        <v>816.8</v>
      </c>
      <c r="BE64" s="222">
        <v>816.8</v>
      </c>
      <c r="BF64" s="222">
        <v>816.8</v>
      </c>
      <c r="BG64" s="222">
        <v>816.8</v>
      </c>
      <c r="BH64" s="222">
        <v>816.8</v>
      </c>
      <c r="BI64" s="222">
        <v>816.8</v>
      </c>
      <c r="BJ64" s="222">
        <v>816.8</v>
      </c>
      <c r="BK64" s="222">
        <v>816.8</v>
      </c>
      <c r="BL64" s="222">
        <v>816.8</v>
      </c>
      <c r="BM64" s="222">
        <v>816.8</v>
      </c>
      <c r="BN64" s="222">
        <v>816.8</v>
      </c>
      <c r="BO64" s="222">
        <v>816.8</v>
      </c>
      <c r="BP64" s="222">
        <v>816.8</v>
      </c>
      <c r="BQ64" s="222">
        <v>816.8</v>
      </c>
      <c r="BR64" s="222">
        <v>816.8</v>
      </c>
      <c r="BS64" s="222">
        <v>816.8</v>
      </c>
      <c r="BT64" s="222">
        <v>816.8</v>
      </c>
      <c r="BU64" s="222">
        <v>816.8</v>
      </c>
      <c r="BV64" s="222">
        <v>816.8</v>
      </c>
      <c r="BW64" s="222">
        <v>816.8</v>
      </c>
      <c r="BX64" s="222">
        <v>816.8</v>
      </c>
      <c r="BY64" s="222">
        <v>816.8</v>
      </c>
      <c r="BZ64" s="222">
        <v>816.8</v>
      </c>
      <c r="CA64" s="222">
        <v>816.8</v>
      </c>
      <c r="CB64" s="222">
        <v>816.8</v>
      </c>
      <c r="CC64" s="222">
        <v>816.8</v>
      </c>
      <c r="CD64" s="222">
        <v>816.8</v>
      </c>
      <c r="CE64" s="222">
        <v>816.8</v>
      </c>
      <c r="CF64" s="222">
        <v>816.8</v>
      </c>
      <c r="CG64" s="222">
        <v>816.8</v>
      </c>
      <c r="CH64" s="222">
        <v>816.8</v>
      </c>
      <c r="CI64" s="222">
        <v>816.8</v>
      </c>
      <c r="CJ64" s="222">
        <v>816.8</v>
      </c>
      <c r="CK64" s="222">
        <v>816.8</v>
      </c>
      <c r="CL64" s="222">
        <v>816.8</v>
      </c>
      <c r="CM64" s="222">
        <v>816.8</v>
      </c>
      <c r="CN64" s="222">
        <v>816.8</v>
      </c>
      <c r="CO64" s="222">
        <v>816.8</v>
      </c>
      <c r="CP64" s="222">
        <v>816.8</v>
      </c>
      <c r="CQ64" s="222">
        <v>816.8</v>
      </c>
      <c r="CR64" s="222">
        <v>816.8</v>
      </c>
      <c r="CS64" s="222">
        <v>816.8</v>
      </c>
      <c r="CT64" s="162">
        <f t="shared" si="65"/>
        <v>78412.800000000134</v>
      </c>
      <c r="CV64" s="196"/>
    </row>
    <row r="65" spans="1:100">
      <c r="A65" s="17" t="s">
        <v>35</v>
      </c>
      <c r="B65" s="222">
        <v>397</v>
      </c>
      <c r="C65" s="222">
        <v>397</v>
      </c>
      <c r="D65" s="222">
        <v>397</v>
      </c>
      <c r="E65" s="222">
        <v>397</v>
      </c>
      <c r="F65" s="222">
        <v>397</v>
      </c>
      <c r="G65" s="222">
        <v>397</v>
      </c>
      <c r="H65" s="222">
        <v>397</v>
      </c>
      <c r="I65" s="222">
        <v>397</v>
      </c>
      <c r="J65" s="222">
        <v>397</v>
      </c>
      <c r="K65" s="222">
        <v>397</v>
      </c>
      <c r="L65" s="222">
        <v>397</v>
      </c>
      <c r="M65" s="222">
        <v>397</v>
      </c>
      <c r="N65" s="222">
        <v>397</v>
      </c>
      <c r="O65" s="222">
        <v>397</v>
      </c>
      <c r="P65" s="222">
        <v>397</v>
      </c>
      <c r="Q65" s="222">
        <v>397</v>
      </c>
      <c r="R65" s="222">
        <v>397</v>
      </c>
      <c r="S65" s="222">
        <v>397</v>
      </c>
      <c r="T65" s="222">
        <v>397</v>
      </c>
      <c r="U65" s="222">
        <v>397</v>
      </c>
      <c r="V65" s="222">
        <v>397</v>
      </c>
      <c r="W65" s="222">
        <v>397</v>
      </c>
      <c r="X65" s="222">
        <v>397</v>
      </c>
      <c r="Y65" s="222">
        <v>397</v>
      </c>
      <c r="Z65" s="222">
        <v>397</v>
      </c>
      <c r="AA65" s="222">
        <v>397</v>
      </c>
      <c r="AB65" s="222">
        <v>397</v>
      </c>
      <c r="AC65" s="222">
        <v>397</v>
      </c>
      <c r="AD65" s="222">
        <v>397</v>
      </c>
      <c r="AE65" s="222">
        <v>397</v>
      </c>
      <c r="AF65" s="222">
        <v>397</v>
      </c>
      <c r="AG65" s="222">
        <v>397</v>
      </c>
      <c r="AH65" s="222">
        <v>397</v>
      </c>
      <c r="AI65" s="222">
        <v>397</v>
      </c>
      <c r="AJ65" s="222">
        <v>397</v>
      </c>
      <c r="AK65" s="222">
        <v>397</v>
      </c>
      <c r="AL65" s="222">
        <v>397</v>
      </c>
      <c r="AM65" s="222">
        <v>397</v>
      </c>
      <c r="AN65" s="222">
        <v>397</v>
      </c>
      <c r="AO65" s="222">
        <v>397</v>
      </c>
      <c r="AP65" s="222">
        <v>397</v>
      </c>
      <c r="AQ65" s="222">
        <v>397</v>
      </c>
      <c r="AR65" s="222">
        <v>397</v>
      </c>
      <c r="AS65" s="222">
        <v>397</v>
      </c>
      <c r="AT65" s="222">
        <v>397</v>
      </c>
      <c r="AU65" s="222">
        <v>397</v>
      </c>
      <c r="AV65" s="222">
        <v>397</v>
      </c>
      <c r="AW65" s="222">
        <v>397</v>
      </c>
      <c r="AX65" s="222">
        <v>397</v>
      </c>
      <c r="AY65" s="222">
        <v>397</v>
      </c>
      <c r="AZ65" s="222">
        <v>397</v>
      </c>
      <c r="BA65" s="222">
        <v>397</v>
      </c>
      <c r="BB65" s="222">
        <v>397</v>
      </c>
      <c r="BC65" s="222">
        <v>397</v>
      </c>
      <c r="BD65" s="222">
        <v>397</v>
      </c>
      <c r="BE65" s="222">
        <v>397</v>
      </c>
      <c r="BF65" s="222">
        <v>397</v>
      </c>
      <c r="BG65" s="222">
        <v>397</v>
      </c>
      <c r="BH65" s="222">
        <v>397</v>
      </c>
      <c r="BI65" s="222">
        <v>397</v>
      </c>
      <c r="BJ65" s="222">
        <v>397</v>
      </c>
      <c r="BK65" s="222">
        <v>397</v>
      </c>
      <c r="BL65" s="222">
        <v>397</v>
      </c>
      <c r="BM65" s="222">
        <v>397</v>
      </c>
      <c r="BN65" s="222">
        <v>397</v>
      </c>
      <c r="BO65" s="222">
        <v>397</v>
      </c>
      <c r="BP65" s="222">
        <v>397</v>
      </c>
      <c r="BQ65" s="222">
        <v>397</v>
      </c>
      <c r="BR65" s="222">
        <v>397</v>
      </c>
      <c r="BS65" s="222">
        <v>397</v>
      </c>
      <c r="BT65" s="222">
        <v>397</v>
      </c>
      <c r="BU65" s="222">
        <v>397</v>
      </c>
      <c r="BV65" s="222">
        <v>397</v>
      </c>
      <c r="BW65" s="222">
        <v>397</v>
      </c>
      <c r="BX65" s="222">
        <v>397</v>
      </c>
      <c r="BY65" s="222">
        <v>397</v>
      </c>
      <c r="BZ65" s="222">
        <v>397</v>
      </c>
      <c r="CA65" s="222">
        <v>397</v>
      </c>
      <c r="CB65" s="222">
        <v>397</v>
      </c>
      <c r="CC65" s="222">
        <v>397</v>
      </c>
      <c r="CD65" s="222">
        <v>397</v>
      </c>
      <c r="CE65" s="222">
        <v>397</v>
      </c>
      <c r="CF65" s="222">
        <v>397</v>
      </c>
      <c r="CG65" s="222">
        <v>397</v>
      </c>
      <c r="CH65" s="222">
        <v>397</v>
      </c>
      <c r="CI65" s="222">
        <v>397</v>
      </c>
      <c r="CJ65" s="222">
        <v>397</v>
      </c>
      <c r="CK65" s="222">
        <v>397</v>
      </c>
      <c r="CL65" s="222">
        <v>397</v>
      </c>
      <c r="CM65" s="222">
        <v>397</v>
      </c>
      <c r="CN65" s="222">
        <v>397</v>
      </c>
      <c r="CO65" s="222">
        <v>397</v>
      </c>
      <c r="CP65" s="222">
        <v>397</v>
      </c>
      <c r="CQ65" s="222">
        <v>397</v>
      </c>
      <c r="CR65" s="222">
        <v>397</v>
      </c>
      <c r="CS65" s="222">
        <v>397</v>
      </c>
      <c r="CT65" s="162">
        <f t="shared" si="65"/>
        <v>38112</v>
      </c>
      <c r="CV65" s="196"/>
    </row>
    <row r="66" spans="1:100">
      <c r="A66" s="17" t="s">
        <v>36</v>
      </c>
      <c r="B66" s="222">
        <v>433.70800000000003</v>
      </c>
      <c r="C66" s="222">
        <v>433.70800000000003</v>
      </c>
      <c r="D66" s="222">
        <v>433.70800000000003</v>
      </c>
      <c r="E66" s="222">
        <v>433.70800000000003</v>
      </c>
      <c r="F66" s="222">
        <v>433.70800000000003</v>
      </c>
      <c r="G66" s="222">
        <v>433.70800000000003</v>
      </c>
      <c r="H66" s="222">
        <v>433.70800000000003</v>
      </c>
      <c r="I66" s="222">
        <v>433.70800000000003</v>
      </c>
      <c r="J66" s="222">
        <v>433.70800000000003</v>
      </c>
      <c r="K66" s="222">
        <v>433.70800000000003</v>
      </c>
      <c r="L66" s="222">
        <v>433.70800000000003</v>
      </c>
      <c r="M66" s="222">
        <v>433.70800000000003</v>
      </c>
      <c r="N66" s="222">
        <v>433.70800000000003</v>
      </c>
      <c r="O66" s="222">
        <v>433.70800000000003</v>
      </c>
      <c r="P66" s="222">
        <v>433.70800000000003</v>
      </c>
      <c r="Q66" s="222">
        <v>433.70800000000003</v>
      </c>
      <c r="R66" s="222">
        <v>433.70800000000003</v>
      </c>
      <c r="S66" s="222">
        <v>433.70800000000003</v>
      </c>
      <c r="T66" s="222">
        <v>433.70800000000003</v>
      </c>
      <c r="U66" s="222">
        <v>433.70800000000003</v>
      </c>
      <c r="V66" s="222">
        <v>433.70800000000003</v>
      </c>
      <c r="W66" s="222">
        <v>433.70800000000003</v>
      </c>
      <c r="X66" s="222">
        <v>433.70800000000003</v>
      </c>
      <c r="Y66" s="222">
        <v>433.70800000000003</v>
      </c>
      <c r="Z66" s="222">
        <v>433.70800000000003</v>
      </c>
      <c r="AA66" s="222">
        <v>433.70800000000003</v>
      </c>
      <c r="AB66" s="222">
        <v>433.70800000000003</v>
      </c>
      <c r="AC66" s="222">
        <v>433.70800000000003</v>
      </c>
      <c r="AD66" s="222">
        <v>433.70800000000003</v>
      </c>
      <c r="AE66" s="222">
        <v>433.70800000000003</v>
      </c>
      <c r="AF66" s="222">
        <v>433.70800000000003</v>
      </c>
      <c r="AG66" s="222">
        <v>433.70800000000003</v>
      </c>
      <c r="AH66" s="222">
        <v>433.70800000000003</v>
      </c>
      <c r="AI66" s="222">
        <v>433.70800000000003</v>
      </c>
      <c r="AJ66" s="222">
        <v>433.70800000000003</v>
      </c>
      <c r="AK66" s="222">
        <v>433.70800000000003</v>
      </c>
      <c r="AL66" s="222">
        <v>433.70800000000003</v>
      </c>
      <c r="AM66" s="222">
        <v>433.70800000000003</v>
      </c>
      <c r="AN66" s="222">
        <v>433.70800000000003</v>
      </c>
      <c r="AO66" s="222">
        <v>433.70800000000003</v>
      </c>
      <c r="AP66" s="222">
        <v>433.70800000000003</v>
      </c>
      <c r="AQ66" s="222">
        <v>433.70800000000003</v>
      </c>
      <c r="AR66" s="222">
        <v>433.70800000000003</v>
      </c>
      <c r="AS66" s="222">
        <v>433.70800000000003</v>
      </c>
      <c r="AT66" s="222">
        <v>433.70800000000003</v>
      </c>
      <c r="AU66" s="222">
        <v>433.70800000000003</v>
      </c>
      <c r="AV66" s="222">
        <v>433.70800000000003</v>
      </c>
      <c r="AW66" s="222">
        <v>433.70800000000003</v>
      </c>
      <c r="AX66" s="222">
        <v>433.70800000000003</v>
      </c>
      <c r="AY66" s="222">
        <v>433.70800000000003</v>
      </c>
      <c r="AZ66" s="222">
        <v>433.70800000000003</v>
      </c>
      <c r="BA66" s="222">
        <v>433.70800000000003</v>
      </c>
      <c r="BB66" s="222">
        <v>433.70800000000003</v>
      </c>
      <c r="BC66" s="222">
        <v>433.70800000000003</v>
      </c>
      <c r="BD66" s="222">
        <v>433.70800000000003</v>
      </c>
      <c r="BE66" s="222">
        <v>433.70800000000003</v>
      </c>
      <c r="BF66" s="222">
        <v>433.70800000000003</v>
      </c>
      <c r="BG66" s="222">
        <v>433.70800000000003</v>
      </c>
      <c r="BH66" s="222">
        <v>433.70800000000003</v>
      </c>
      <c r="BI66" s="222">
        <v>433.70800000000003</v>
      </c>
      <c r="BJ66" s="222">
        <v>433.70800000000003</v>
      </c>
      <c r="BK66" s="222">
        <v>433.70800000000003</v>
      </c>
      <c r="BL66" s="222">
        <v>433.70800000000003</v>
      </c>
      <c r="BM66" s="222">
        <v>433.70800000000003</v>
      </c>
      <c r="BN66" s="222">
        <v>433.70800000000003</v>
      </c>
      <c r="BO66" s="222">
        <v>433.70800000000003</v>
      </c>
      <c r="BP66" s="222">
        <v>433.70800000000003</v>
      </c>
      <c r="BQ66" s="222">
        <v>433.70800000000003</v>
      </c>
      <c r="BR66" s="222">
        <v>433.70800000000003</v>
      </c>
      <c r="BS66" s="222">
        <v>433.70800000000003</v>
      </c>
      <c r="BT66" s="222">
        <v>433.70800000000003</v>
      </c>
      <c r="BU66" s="222">
        <v>433.70800000000003</v>
      </c>
      <c r="BV66" s="222">
        <v>433.70800000000003</v>
      </c>
      <c r="BW66" s="222">
        <v>433.70800000000003</v>
      </c>
      <c r="BX66" s="222">
        <v>433.70800000000003</v>
      </c>
      <c r="BY66" s="222">
        <v>433.70800000000003</v>
      </c>
      <c r="BZ66" s="222">
        <v>433.70800000000003</v>
      </c>
      <c r="CA66" s="222">
        <v>433.70800000000003</v>
      </c>
      <c r="CB66" s="222">
        <v>433.70800000000003</v>
      </c>
      <c r="CC66" s="222">
        <v>433.70800000000003</v>
      </c>
      <c r="CD66" s="222">
        <v>433.70800000000003</v>
      </c>
      <c r="CE66" s="222">
        <v>433.70800000000003</v>
      </c>
      <c r="CF66" s="222">
        <v>433.70800000000003</v>
      </c>
      <c r="CG66" s="222">
        <v>433.70800000000003</v>
      </c>
      <c r="CH66" s="222">
        <v>433.70800000000003</v>
      </c>
      <c r="CI66" s="222">
        <v>433.70800000000003</v>
      </c>
      <c r="CJ66" s="222">
        <v>433.70800000000003</v>
      </c>
      <c r="CK66" s="222">
        <v>433.70800000000003</v>
      </c>
      <c r="CL66" s="222">
        <v>433.70800000000003</v>
      </c>
      <c r="CM66" s="222">
        <v>433.70800000000003</v>
      </c>
      <c r="CN66" s="222">
        <v>433.70800000000003</v>
      </c>
      <c r="CO66" s="222">
        <v>433.70800000000003</v>
      </c>
      <c r="CP66" s="222">
        <v>433.70800000000003</v>
      </c>
      <c r="CQ66" s="222">
        <v>433.70800000000003</v>
      </c>
      <c r="CR66" s="222">
        <v>433.70800000000003</v>
      </c>
      <c r="CS66" s="222">
        <v>433.70800000000003</v>
      </c>
      <c r="CT66" s="162">
        <f t="shared" si="65"/>
        <v>41635.967999999935</v>
      </c>
      <c r="CV66" s="196"/>
    </row>
    <row r="67" spans="1:100">
      <c r="A67" s="17" t="s">
        <v>37</v>
      </c>
      <c r="B67" s="222">
        <v>710</v>
      </c>
      <c r="C67" s="222">
        <v>710</v>
      </c>
      <c r="D67" s="222">
        <v>710</v>
      </c>
      <c r="E67" s="222">
        <v>710</v>
      </c>
      <c r="F67" s="222">
        <v>710</v>
      </c>
      <c r="G67" s="222">
        <v>710</v>
      </c>
      <c r="H67" s="222">
        <v>710</v>
      </c>
      <c r="I67" s="222">
        <v>710</v>
      </c>
      <c r="J67" s="222">
        <v>710</v>
      </c>
      <c r="K67" s="222">
        <v>710</v>
      </c>
      <c r="L67" s="222">
        <v>710</v>
      </c>
      <c r="M67" s="222">
        <v>710</v>
      </c>
      <c r="N67" s="222">
        <v>710</v>
      </c>
      <c r="O67" s="222">
        <v>710</v>
      </c>
      <c r="P67" s="222">
        <v>710</v>
      </c>
      <c r="Q67" s="222">
        <v>710</v>
      </c>
      <c r="R67" s="222">
        <v>710</v>
      </c>
      <c r="S67" s="222">
        <v>710</v>
      </c>
      <c r="T67" s="222">
        <v>710</v>
      </c>
      <c r="U67" s="222">
        <v>710</v>
      </c>
      <c r="V67" s="222">
        <v>710</v>
      </c>
      <c r="W67" s="222">
        <v>710</v>
      </c>
      <c r="X67" s="222">
        <v>710</v>
      </c>
      <c r="Y67" s="222">
        <v>710</v>
      </c>
      <c r="Z67" s="222">
        <v>706</v>
      </c>
      <c r="AA67" s="222">
        <v>706</v>
      </c>
      <c r="AB67" s="222">
        <v>718</v>
      </c>
      <c r="AC67" s="222">
        <v>730</v>
      </c>
      <c r="AD67" s="222">
        <v>737</v>
      </c>
      <c r="AE67" s="222">
        <v>737</v>
      </c>
      <c r="AF67" s="222">
        <v>732</v>
      </c>
      <c r="AG67" s="222">
        <v>726</v>
      </c>
      <c r="AH67" s="222">
        <v>720</v>
      </c>
      <c r="AI67" s="222">
        <v>717</v>
      </c>
      <c r="AJ67" s="222">
        <v>713</v>
      </c>
      <c r="AK67" s="222">
        <v>710</v>
      </c>
      <c r="AL67" s="222">
        <v>709</v>
      </c>
      <c r="AM67" s="222">
        <v>706</v>
      </c>
      <c r="AN67" s="222">
        <v>704</v>
      </c>
      <c r="AO67" s="222">
        <v>705</v>
      </c>
      <c r="AP67" s="222">
        <v>705</v>
      </c>
      <c r="AQ67" s="222">
        <v>705</v>
      </c>
      <c r="AR67" s="222">
        <v>705</v>
      </c>
      <c r="AS67" s="222">
        <v>705</v>
      </c>
      <c r="AT67" s="222">
        <v>705</v>
      </c>
      <c r="AU67" s="222">
        <v>705</v>
      </c>
      <c r="AV67" s="222">
        <v>705</v>
      </c>
      <c r="AW67" s="222">
        <v>705</v>
      </c>
      <c r="AX67" s="222">
        <v>705</v>
      </c>
      <c r="AY67" s="222">
        <v>705</v>
      </c>
      <c r="AZ67" s="222">
        <v>705</v>
      </c>
      <c r="BA67" s="222">
        <v>705</v>
      </c>
      <c r="BB67" s="222">
        <v>705</v>
      </c>
      <c r="BC67" s="222">
        <v>705</v>
      </c>
      <c r="BD67" s="222">
        <v>705</v>
      </c>
      <c r="BE67" s="222">
        <v>705</v>
      </c>
      <c r="BF67" s="222">
        <v>705</v>
      </c>
      <c r="BG67" s="222">
        <v>705</v>
      </c>
      <c r="BH67" s="222">
        <v>705</v>
      </c>
      <c r="BI67" s="222">
        <v>705</v>
      </c>
      <c r="BJ67" s="222">
        <v>705</v>
      </c>
      <c r="BK67" s="222">
        <v>705</v>
      </c>
      <c r="BL67" s="222">
        <v>705</v>
      </c>
      <c r="BM67" s="222">
        <v>705</v>
      </c>
      <c r="BN67" s="222">
        <v>705</v>
      </c>
      <c r="BO67" s="222">
        <v>705</v>
      </c>
      <c r="BP67" s="222">
        <v>705</v>
      </c>
      <c r="BQ67" s="222">
        <v>705</v>
      </c>
      <c r="BR67" s="222">
        <v>702</v>
      </c>
      <c r="BS67" s="222">
        <v>700</v>
      </c>
      <c r="BT67" s="222">
        <v>697</v>
      </c>
      <c r="BU67" s="222">
        <v>701</v>
      </c>
      <c r="BV67" s="222">
        <v>694</v>
      </c>
      <c r="BW67" s="222">
        <v>691</v>
      </c>
      <c r="BX67" s="222">
        <v>692</v>
      </c>
      <c r="BY67" s="222">
        <v>691</v>
      </c>
      <c r="BZ67" s="222">
        <v>699</v>
      </c>
      <c r="CA67" s="222">
        <v>703</v>
      </c>
      <c r="CB67" s="222">
        <v>697</v>
      </c>
      <c r="CC67" s="222">
        <v>697</v>
      </c>
      <c r="CD67" s="222">
        <v>698</v>
      </c>
      <c r="CE67" s="222">
        <v>698</v>
      </c>
      <c r="CF67" s="222">
        <v>698</v>
      </c>
      <c r="CG67" s="222">
        <v>698</v>
      </c>
      <c r="CH67" s="222">
        <v>698</v>
      </c>
      <c r="CI67" s="222">
        <v>698</v>
      </c>
      <c r="CJ67" s="222">
        <v>698</v>
      </c>
      <c r="CK67" s="222">
        <v>698</v>
      </c>
      <c r="CL67" s="222">
        <v>698</v>
      </c>
      <c r="CM67" s="222">
        <v>698</v>
      </c>
      <c r="CN67" s="222">
        <v>698</v>
      </c>
      <c r="CO67" s="222">
        <v>698</v>
      </c>
      <c r="CP67" s="222">
        <v>698</v>
      </c>
      <c r="CQ67" s="222">
        <v>698</v>
      </c>
      <c r="CR67" s="222">
        <v>698</v>
      </c>
      <c r="CS67" s="222">
        <v>698</v>
      </c>
      <c r="CT67" s="162">
        <f t="shared" si="65"/>
        <v>67788</v>
      </c>
      <c r="CV67" s="196"/>
    </row>
    <row r="68" spans="1:100" ht="15.75" thickBot="1">
      <c r="A68" s="124" t="s">
        <v>38</v>
      </c>
      <c r="B68" s="222">
        <v>27</v>
      </c>
      <c r="C68" s="222">
        <v>27</v>
      </c>
      <c r="D68" s="222">
        <v>27</v>
      </c>
      <c r="E68" s="222">
        <v>27</v>
      </c>
      <c r="F68" s="222">
        <v>27</v>
      </c>
      <c r="G68" s="222">
        <v>27</v>
      </c>
      <c r="H68" s="222">
        <v>27</v>
      </c>
      <c r="I68" s="222">
        <v>27</v>
      </c>
      <c r="J68" s="222">
        <v>27</v>
      </c>
      <c r="K68" s="222">
        <v>27</v>
      </c>
      <c r="L68" s="222">
        <v>27</v>
      </c>
      <c r="M68" s="222">
        <v>27</v>
      </c>
      <c r="N68" s="222">
        <v>27</v>
      </c>
      <c r="O68" s="222">
        <v>27</v>
      </c>
      <c r="P68" s="222">
        <v>27</v>
      </c>
      <c r="Q68" s="222">
        <v>27</v>
      </c>
      <c r="R68" s="222">
        <v>27</v>
      </c>
      <c r="S68" s="222">
        <v>27</v>
      </c>
      <c r="T68" s="222">
        <v>27</v>
      </c>
      <c r="U68" s="222">
        <v>27</v>
      </c>
      <c r="V68" s="222">
        <v>27</v>
      </c>
      <c r="W68" s="222">
        <v>27</v>
      </c>
      <c r="X68" s="222">
        <v>27</v>
      </c>
      <c r="Y68" s="222">
        <v>27</v>
      </c>
      <c r="Z68" s="222">
        <v>27</v>
      </c>
      <c r="AA68" s="222">
        <v>27</v>
      </c>
      <c r="AB68" s="222">
        <v>27</v>
      </c>
      <c r="AC68" s="222">
        <v>27</v>
      </c>
      <c r="AD68" s="222">
        <v>27</v>
      </c>
      <c r="AE68" s="222">
        <v>27</v>
      </c>
      <c r="AF68" s="222">
        <v>27</v>
      </c>
      <c r="AG68" s="222">
        <v>27</v>
      </c>
      <c r="AH68" s="222">
        <v>27</v>
      </c>
      <c r="AI68" s="222">
        <v>27</v>
      </c>
      <c r="AJ68" s="222">
        <v>27</v>
      </c>
      <c r="AK68" s="222">
        <v>27</v>
      </c>
      <c r="AL68" s="222">
        <v>27</v>
      </c>
      <c r="AM68" s="222">
        <v>27</v>
      </c>
      <c r="AN68" s="222">
        <v>27</v>
      </c>
      <c r="AO68" s="222">
        <v>27</v>
      </c>
      <c r="AP68" s="222">
        <v>27</v>
      </c>
      <c r="AQ68" s="222">
        <v>27</v>
      </c>
      <c r="AR68" s="222">
        <v>27</v>
      </c>
      <c r="AS68" s="222">
        <v>27</v>
      </c>
      <c r="AT68" s="222">
        <v>27</v>
      </c>
      <c r="AU68" s="222">
        <v>27</v>
      </c>
      <c r="AV68" s="222">
        <v>27</v>
      </c>
      <c r="AW68" s="222">
        <v>27</v>
      </c>
      <c r="AX68" s="222">
        <v>27</v>
      </c>
      <c r="AY68" s="222">
        <v>27</v>
      </c>
      <c r="AZ68" s="222">
        <v>27</v>
      </c>
      <c r="BA68" s="222">
        <v>27</v>
      </c>
      <c r="BB68" s="222">
        <v>27</v>
      </c>
      <c r="BC68" s="222">
        <v>27</v>
      </c>
      <c r="BD68" s="222">
        <v>27</v>
      </c>
      <c r="BE68" s="222">
        <v>27</v>
      </c>
      <c r="BF68" s="222">
        <v>27</v>
      </c>
      <c r="BG68" s="222">
        <v>27</v>
      </c>
      <c r="BH68" s="222">
        <v>27</v>
      </c>
      <c r="BI68" s="222">
        <v>27</v>
      </c>
      <c r="BJ68" s="222">
        <v>27</v>
      </c>
      <c r="BK68" s="222">
        <v>27</v>
      </c>
      <c r="BL68" s="222">
        <v>27</v>
      </c>
      <c r="BM68" s="222">
        <v>27</v>
      </c>
      <c r="BN68" s="222">
        <v>27</v>
      </c>
      <c r="BO68" s="222">
        <v>27</v>
      </c>
      <c r="BP68" s="222">
        <v>27</v>
      </c>
      <c r="BQ68" s="222">
        <v>27</v>
      </c>
      <c r="BR68" s="222">
        <v>27</v>
      </c>
      <c r="BS68" s="222">
        <v>27</v>
      </c>
      <c r="BT68" s="222">
        <v>27</v>
      </c>
      <c r="BU68" s="222">
        <v>27</v>
      </c>
      <c r="BV68" s="222">
        <v>27</v>
      </c>
      <c r="BW68" s="222">
        <v>27</v>
      </c>
      <c r="BX68" s="222">
        <v>27</v>
      </c>
      <c r="BY68" s="222">
        <v>27</v>
      </c>
      <c r="BZ68" s="222">
        <v>27</v>
      </c>
      <c r="CA68" s="222">
        <v>27</v>
      </c>
      <c r="CB68" s="222">
        <v>27</v>
      </c>
      <c r="CC68" s="222">
        <v>27</v>
      </c>
      <c r="CD68" s="222">
        <v>27</v>
      </c>
      <c r="CE68" s="222">
        <v>27</v>
      </c>
      <c r="CF68" s="222">
        <v>27</v>
      </c>
      <c r="CG68" s="222">
        <v>27</v>
      </c>
      <c r="CH68" s="222">
        <v>27</v>
      </c>
      <c r="CI68" s="222">
        <v>27</v>
      </c>
      <c r="CJ68" s="222">
        <v>27</v>
      </c>
      <c r="CK68" s="222">
        <v>27</v>
      </c>
      <c r="CL68" s="222">
        <v>27</v>
      </c>
      <c r="CM68" s="222">
        <v>27</v>
      </c>
      <c r="CN68" s="222">
        <v>27</v>
      </c>
      <c r="CO68" s="222">
        <v>27</v>
      </c>
      <c r="CP68" s="222">
        <v>27</v>
      </c>
      <c r="CQ68" s="222">
        <v>27</v>
      </c>
      <c r="CR68" s="222">
        <v>27</v>
      </c>
      <c r="CS68" s="222">
        <v>27</v>
      </c>
      <c r="CT68" s="221">
        <f t="shared" si="65"/>
        <v>2592</v>
      </c>
      <c r="CV68" s="196"/>
    </row>
    <row r="69" spans="1:100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100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100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100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100">
      <c r="A73" s="18" t="s">
        <v>32</v>
      </c>
      <c r="B73" s="222">
        <v>30</v>
      </c>
      <c r="C73" s="222">
        <v>60</v>
      </c>
      <c r="D73" s="222">
        <v>90</v>
      </c>
      <c r="E73" s="222">
        <v>120</v>
      </c>
      <c r="F73" s="222">
        <v>125</v>
      </c>
      <c r="G73" s="222">
        <v>125</v>
      </c>
      <c r="H73" s="222">
        <v>125</v>
      </c>
      <c r="I73" s="222">
        <v>125</v>
      </c>
      <c r="J73" s="222">
        <v>125</v>
      </c>
      <c r="K73" s="222">
        <v>125</v>
      </c>
      <c r="L73" s="222">
        <v>125</v>
      </c>
      <c r="M73" s="222">
        <v>125</v>
      </c>
      <c r="N73" s="222">
        <v>125</v>
      </c>
      <c r="O73" s="222">
        <v>125</v>
      </c>
      <c r="P73" s="222">
        <v>125</v>
      </c>
      <c r="Q73" s="222">
        <v>125</v>
      </c>
      <c r="R73" s="222">
        <v>125</v>
      </c>
      <c r="S73" s="222">
        <v>125</v>
      </c>
      <c r="T73" s="222">
        <v>125</v>
      </c>
      <c r="U73" s="222">
        <v>125</v>
      </c>
      <c r="V73" s="222">
        <v>125</v>
      </c>
      <c r="W73" s="222">
        <v>95</v>
      </c>
      <c r="X73" s="222">
        <v>65</v>
      </c>
      <c r="Y73" s="222">
        <v>35</v>
      </c>
      <c r="Z73" s="222">
        <v>5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>
        <v>0</v>
      </c>
      <c r="BF73" s="222">
        <v>0</v>
      </c>
      <c r="BG73" s="222">
        <v>0</v>
      </c>
      <c r="BH73" s="222">
        <v>0</v>
      </c>
      <c r="BI73" s="222">
        <v>0</v>
      </c>
      <c r="BJ73" s="222">
        <v>0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2625</v>
      </c>
    </row>
    <row r="74" spans="1:100">
      <c r="A74" s="19" t="s">
        <v>33</v>
      </c>
      <c r="B74" s="222">
        <v>60</v>
      </c>
      <c r="C74" s="222">
        <v>120</v>
      </c>
      <c r="D74" s="222">
        <v>129</v>
      </c>
      <c r="E74" s="222">
        <v>129</v>
      </c>
      <c r="F74" s="222">
        <v>129</v>
      </c>
      <c r="G74" s="222">
        <v>129</v>
      </c>
      <c r="H74" s="222">
        <v>129</v>
      </c>
      <c r="I74" s="222">
        <v>129</v>
      </c>
      <c r="J74" s="222">
        <v>129</v>
      </c>
      <c r="K74" s="222">
        <v>129</v>
      </c>
      <c r="L74" s="222">
        <v>129</v>
      </c>
      <c r="M74" s="222">
        <v>129</v>
      </c>
      <c r="N74" s="222">
        <v>129</v>
      </c>
      <c r="O74" s="222">
        <v>129</v>
      </c>
      <c r="P74" s="222">
        <v>129</v>
      </c>
      <c r="Q74" s="222">
        <v>129</v>
      </c>
      <c r="R74" s="222">
        <v>129</v>
      </c>
      <c r="S74" s="222">
        <v>129</v>
      </c>
      <c r="T74" s="222">
        <v>129</v>
      </c>
      <c r="U74" s="222">
        <v>129</v>
      </c>
      <c r="V74" s="222">
        <v>69</v>
      </c>
      <c r="W74" s="222">
        <v>9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60</v>
      </c>
      <c r="AY74" s="222">
        <v>120</v>
      </c>
      <c r="AZ74" s="222">
        <v>147</v>
      </c>
      <c r="BA74" s="222">
        <v>147</v>
      </c>
      <c r="BB74" s="222">
        <v>147</v>
      </c>
      <c r="BC74" s="222">
        <v>147</v>
      </c>
      <c r="BD74" s="222">
        <v>147</v>
      </c>
      <c r="BE74" s="222">
        <v>147</v>
      </c>
      <c r="BF74" s="222">
        <v>147</v>
      </c>
      <c r="BG74" s="222">
        <v>147</v>
      </c>
      <c r="BH74" s="222">
        <v>147</v>
      </c>
      <c r="BI74" s="222">
        <v>147</v>
      </c>
      <c r="BJ74" s="222">
        <v>87</v>
      </c>
      <c r="BK74" s="222">
        <v>27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6">SUM(B74:CS74)</f>
        <v>4344</v>
      </c>
    </row>
    <row r="75" spans="1:100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153</v>
      </c>
      <c r="I75" s="222">
        <v>153</v>
      </c>
      <c r="J75" s="222">
        <v>153</v>
      </c>
      <c r="K75" s="222">
        <v>153</v>
      </c>
      <c r="L75" s="222">
        <v>153</v>
      </c>
      <c r="M75" s="222">
        <v>153</v>
      </c>
      <c r="N75" s="222">
        <v>153</v>
      </c>
      <c r="O75" s="222">
        <v>153</v>
      </c>
      <c r="P75" s="222">
        <v>153</v>
      </c>
      <c r="Q75" s="222">
        <v>153</v>
      </c>
      <c r="R75" s="222">
        <v>153</v>
      </c>
      <c r="S75" s="222">
        <v>153</v>
      </c>
      <c r="T75" s="222">
        <v>153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126</v>
      </c>
      <c r="BA75" s="222">
        <v>126</v>
      </c>
      <c r="BB75" s="222">
        <v>126</v>
      </c>
      <c r="BC75" s="222">
        <v>126</v>
      </c>
      <c r="BD75" s="222">
        <v>126</v>
      </c>
      <c r="BE75" s="222">
        <v>126</v>
      </c>
      <c r="BF75" s="222">
        <v>126</v>
      </c>
      <c r="BG75" s="222">
        <v>126</v>
      </c>
      <c r="BH75" s="222">
        <v>126</v>
      </c>
      <c r="BI75" s="222">
        <v>126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6"/>
        <v>3249</v>
      </c>
    </row>
    <row r="76" spans="1:100">
      <c r="A76" s="19" t="s">
        <v>35</v>
      </c>
      <c r="B76" s="222">
        <v>68</v>
      </c>
      <c r="C76" s="222">
        <v>68</v>
      </c>
      <c r="D76" s="222">
        <v>68</v>
      </c>
      <c r="E76" s="222">
        <v>68</v>
      </c>
      <c r="F76" s="222">
        <v>68</v>
      </c>
      <c r="G76" s="222">
        <v>68</v>
      </c>
      <c r="H76" s="222">
        <v>68</v>
      </c>
      <c r="I76" s="222">
        <v>68</v>
      </c>
      <c r="J76" s="222">
        <v>68</v>
      </c>
      <c r="K76" s="222">
        <v>68</v>
      </c>
      <c r="L76" s="222">
        <v>68</v>
      </c>
      <c r="M76" s="222">
        <v>68</v>
      </c>
      <c r="N76" s="222">
        <v>68</v>
      </c>
      <c r="O76" s="222">
        <v>68</v>
      </c>
      <c r="P76" s="222">
        <v>68</v>
      </c>
      <c r="Q76" s="222">
        <v>68</v>
      </c>
      <c r="R76" s="222">
        <v>68</v>
      </c>
      <c r="S76" s="222">
        <v>68</v>
      </c>
      <c r="T76" s="222">
        <v>68</v>
      </c>
      <c r="U76" s="222">
        <v>68</v>
      </c>
      <c r="V76" s="222">
        <v>68</v>
      </c>
      <c r="W76" s="222">
        <v>68</v>
      </c>
      <c r="X76" s="222">
        <v>68</v>
      </c>
      <c r="Y76" s="222">
        <v>68</v>
      </c>
      <c r="Z76" s="222">
        <v>68</v>
      </c>
      <c r="AA76" s="222">
        <v>68</v>
      </c>
      <c r="AB76" s="222">
        <v>68</v>
      </c>
      <c r="AC76" s="222">
        <v>68</v>
      </c>
      <c r="AD76" s="222">
        <v>68</v>
      </c>
      <c r="AE76" s="222">
        <v>68</v>
      </c>
      <c r="AF76" s="222">
        <v>68</v>
      </c>
      <c r="AG76" s="222">
        <v>68</v>
      </c>
      <c r="AH76" s="222">
        <v>68</v>
      </c>
      <c r="AI76" s="222">
        <v>68</v>
      </c>
      <c r="AJ76" s="222">
        <v>68</v>
      </c>
      <c r="AK76" s="222">
        <v>68</v>
      </c>
      <c r="AL76" s="222">
        <v>68</v>
      </c>
      <c r="AM76" s="222">
        <v>68</v>
      </c>
      <c r="AN76" s="222">
        <v>68</v>
      </c>
      <c r="AO76" s="222">
        <v>68</v>
      </c>
      <c r="AP76" s="222">
        <v>68</v>
      </c>
      <c r="AQ76" s="222">
        <v>68</v>
      </c>
      <c r="AR76" s="222">
        <v>68</v>
      </c>
      <c r="AS76" s="222">
        <v>68</v>
      </c>
      <c r="AT76" s="222">
        <v>68</v>
      </c>
      <c r="AU76" s="222">
        <v>68</v>
      </c>
      <c r="AV76" s="222">
        <v>68</v>
      </c>
      <c r="AW76" s="222">
        <v>68</v>
      </c>
      <c r="AX76" s="222">
        <v>68</v>
      </c>
      <c r="AY76" s="222">
        <v>68</v>
      </c>
      <c r="AZ76" s="222">
        <v>68</v>
      </c>
      <c r="BA76" s="222">
        <v>68</v>
      </c>
      <c r="BB76" s="222">
        <v>68</v>
      </c>
      <c r="BC76" s="222">
        <v>68</v>
      </c>
      <c r="BD76" s="222">
        <v>68</v>
      </c>
      <c r="BE76" s="222">
        <v>68</v>
      </c>
      <c r="BF76" s="222">
        <v>68</v>
      </c>
      <c r="BG76" s="222">
        <v>68</v>
      </c>
      <c r="BH76" s="222">
        <v>68</v>
      </c>
      <c r="BI76" s="222">
        <v>68</v>
      </c>
      <c r="BJ76" s="222">
        <v>68</v>
      </c>
      <c r="BK76" s="222">
        <v>68</v>
      </c>
      <c r="BL76" s="222">
        <v>68</v>
      </c>
      <c r="BM76" s="222">
        <v>68</v>
      </c>
      <c r="BN76" s="222">
        <v>68</v>
      </c>
      <c r="BO76" s="222">
        <v>68</v>
      </c>
      <c r="BP76" s="222">
        <v>68</v>
      </c>
      <c r="BQ76" s="222">
        <v>68</v>
      </c>
      <c r="BR76" s="222">
        <v>68</v>
      </c>
      <c r="BS76" s="222">
        <v>68</v>
      </c>
      <c r="BT76" s="222">
        <v>68</v>
      </c>
      <c r="BU76" s="222">
        <v>68</v>
      </c>
      <c r="BV76" s="222">
        <v>68</v>
      </c>
      <c r="BW76" s="222">
        <v>68</v>
      </c>
      <c r="BX76" s="222">
        <v>68</v>
      </c>
      <c r="BY76" s="222">
        <v>68</v>
      </c>
      <c r="BZ76" s="222">
        <v>68</v>
      </c>
      <c r="CA76" s="222">
        <v>68</v>
      </c>
      <c r="CB76" s="222">
        <v>68</v>
      </c>
      <c r="CC76" s="222">
        <v>68</v>
      </c>
      <c r="CD76" s="222">
        <v>68</v>
      </c>
      <c r="CE76" s="222">
        <v>68</v>
      </c>
      <c r="CF76" s="222">
        <v>68</v>
      </c>
      <c r="CG76" s="222">
        <v>68</v>
      </c>
      <c r="CH76" s="222">
        <v>68</v>
      </c>
      <c r="CI76" s="222">
        <v>68</v>
      </c>
      <c r="CJ76" s="222">
        <v>68</v>
      </c>
      <c r="CK76" s="222">
        <v>68</v>
      </c>
      <c r="CL76" s="222">
        <v>68</v>
      </c>
      <c r="CM76" s="222">
        <v>68</v>
      </c>
      <c r="CN76" s="222">
        <v>68</v>
      </c>
      <c r="CO76" s="222">
        <v>68</v>
      </c>
      <c r="CP76" s="222">
        <v>68</v>
      </c>
      <c r="CQ76" s="222">
        <v>68</v>
      </c>
      <c r="CR76" s="222">
        <v>68</v>
      </c>
      <c r="CS76" s="222">
        <v>68</v>
      </c>
      <c r="CT76" s="19">
        <f t="shared" si="66"/>
        <v>6528</v>
      </c>
    </row>
    <row r="77" spans="1:100">
      <c r="A77" s="19" t="s">
        <v>36</v>
      </c>
      <c r="B77" s="222">
        <v>30</v>
      </c>
      <c r="C77" s="222">
        <v>60</v>
      </c>
      <c r="D77" s="222">
        <v>90</v>
      </c>
      <c r="E77" s="222">
        <v>105</v>
      </c>
      <c r="F77" s="222">
        <v>105</v>
      </c>
      <c r="G77" s="222">
        <v>105</v>
      </c>
      <c r="H77" s="222">
        <v>105</v>
      </c>
      <c r="I77" s="222">
        <v>105</v>
      </c>
      <c r="J77" s="222">
        <v>105</v>
      </c>
      <c r="K77" s="222">
        <v>105</v>
      </c>
      <c r="L77" s="222">
        <v>105</v>
      </c>
      <c r="M77" s="222">
        <v>105</v>
      </c>
      <c r="N77" s="222">
        <v>105</v>
      </c>
      <c r="O77" s="222">
        <v>105</v>
      </c>
      <c r="P77" s="222">
        <v>105</v>
      </c>
      <c r="Q77" s="222">
        <v>105</v>
      </c>
      <c r="R77" s="222">
        <v>105</v>
      </c>
      <c r="S77" s="222">
        <v>105</v>
      </c>
      <c r="T77" s="222">
        <v>105</v>
      </c>
      <c r="U77" s="222">
        <v>105</v>
      </c>
      <c r="V77" s="222">
        <v>105</v>
      </c>
      <c r="W77" s="222">
        <v>105</v>
      </c>
      <c r="X77" s="222">
        <v>105</v>
      </c>
      <c r="Y77" s="222">
        <v>105</v>
      </c>
      <c r="Z77" s="222">
        <v>105</v>
      </c>
      <c r="AA77" s="222">
        <v>105</v>
      </c>
      <c r="AB77" s="222">
        <v>105</v>
      </c>
      <c r="AC77" s="222">
        <v>105</v>
      </c>
      <c r="AD77" s="222">
        <v>105</v>
      </c>
      <c r="AE77" s="222">
        <v>105</v>
      </c>
      <c r="AF77" s="222">
        <v>105</v>
      </c>
      <c r="AG77" s="222">
        <v>105</v>
      </c>
      <c r="AH77" s="222">
        <v>105</v>
      </c>
      <c r="AI77" s="222">
        <v>105</v>
      </c>
      <c r="AJ77" s="222">
        <v>105</v>
      </c>
      <c r="AK77" s="222">
        <v>105</v>
      </c>
      <c r="AL77" s="222">
        <v>105</v>
      </c>
      <c r="AM77" s="222">
        <v>105</v>
      </c>
      <c r="AN77" s="222">
        <v>105</v>
      </c>
      <c r="AO77" s="222">
        <v>105</v>
      </c>
      <c r="AP77" s="222">
        <v>105</v>
      </c>
      <c r="AQ77" s="222">
        <v>105</v>
      </c>
      <c r="AR77" s="222">
        <v>105</v>
      </c>
      <c r="AS77" s="222">
        <v>105</v>
      </c>
      <c r="AT77" s="222">
        <v>105</v>
      </c>
      <c r="AU77" s="222">
        <v>105</v>
      </c>
      <c r="AV77" s="222">
        <v>105</v>
      </c>
      <c r="AW77" s="222">
        <v>105</v>
      </c>
      <c r="AX77" s="222">
        <v>105</v>
      </c>
      <c r="AY77" s="222">
        <v>105</v>
      </c>
      <c r="AZ77" s="222">
        <v>105</v>
      </c>
      <c r="BA77" s="222">
        <v>105</v>
      </c>
      <c r="BB77" s="222">
        <v>105</v>
      </c>
      <c r="BC77" s="222">
        <v>105</v>
      </c>
      <c r="BD77" s="222">
        <v>105</v>
      </c>
      <c r="BE77" s="222">
        <v>105</v>
      </c>
      <c r="BF77" s="222">
        <v>105</v>
      </c>
      <c r="BG77" s="222">
        <v>105</v>
      </c>
      <c r="BH77" s="222">
        <v>105</v>
      </c>
      <c r="BI77" s="222">
        <v>105</v>
      </c>
      <c r="BJ77" s="222">
        <v>105</v>
      </c>
      <c r="BK77" s="222">
        <v>105</v>
      </c>
      <c r="BL77" s="222">
        <v>105</v>
      </c>
      <c r="BM77" s="222">
        <v>105</v>
      </c>
      <c r="BN77" s="222">
        <v>105</v>
      </c>
      <c r="BO77" s="222">
        <v>105</v>
      </c>
      <c r="BP77" s="222">
        <v>105</v>
      </c>
      <c r="BQ77" s="222">
        <v>105</v>
      </c>
      <c r="BR77" s="222">
        <v>105</v>
      </c>
      <c r="BS77" s="222">
        <v>105</v>
      </c>
      <c r="BT77" s="222">
        <v>105</v>
      </c>
      <c r="BU77" s="222">
        <v>105</v>
      </c>
      <c r="BV77" s="222">
        <v>105</v>
      </c>
      <c r="BW77" s="222">
        <v>75</v>
      </c>
      <c r="BX77" s="222">
        <v>45</v>
      </c>
      <c r="BY77" s="222">
        <v>15</v>
      </c>
      <c r="BZ77" s="222">
        <v>0</v>
      </c>
      <c r="CA77" s="222">
        <v>0</v>
      </c>
      <c r="CB77" s="222">
        <v>0</v>
      </c>
      <c r="CC77" s="222">
        <v>0</v>
      </c>
      <c r="CD77" s="222">
        <v>30</v>
      </c>
      <c r="CE77" s="222">
        <v>60</v>
      </c>
      <c r="CF77" s="222">
        <v>77</v>
      </c>
      <c r="CG77" s="222">
        <v>77</v>
      </c>
      <c r="CH77" s="222">
        <v>77</v>
      </c>
      <c r="CI77" s="222">
        <v>77</v>
      </c>
      <c r="CJ77" s="222">
        <v>77</v>
      </c>
      <c r="CK77" s="222">
        <v>77</v>
      </c>
      <c r="CL77" s="222">
        <v>77</v>
      </c>
      <c r="CM77" s="222">
        <v>77</v>
      </c>
      <c r="CN77" s="222">
        <v>77</v>
      </c>
      <c r="CO77" s="222">
        <v>77</v>
      </c>
      <c r="CP77" s="222">
        <v>77</v>
      </c>
      <c r="CQ77" s="222">
        <v>77</v>
      </c>
      <c r="CR77" s="222">
        <v>77</v>
      </c>
      <c r="CS77" s="222">
        <v>77</v>
      </c>
      <c r="CT77" s="19">
        <f t="shared" si="66"/>
        <v>8833</v>
      </c>
    </row>
    <row r="78" spans="1:100">
      <c r="A78" s="19" t="s">
        <v>37</v>
      </c>
      <c r="B78" s="222">
        <v>75</v>
      </c>
      <c r="C78" s="222">
        <v>150</v>
      </c>
      <c r="D78" s="222">
        <v>168</v>
      </c>
      <c r="E78" s="222">
        <v>168</v>
      </c>
      <c r="F78" s="222">
        <v>168</v>
      </c>
      <c r="G78" s="222">
        <v>168</v>
      </c>
      <c r="H78" s="222">
        <v>168</v>
      </c>
      <c r="I78" s="222">
        <v>168</v>
      </c>
      <c r="J78" s="222">
        <v>168</v>
      </c>
      <c r="K78" s="222">
        <v>168</v>
      </c>
      <c r="L78" s="222">
        <v>168</v>
      </c>
      <c r="M78" s="222">
        <v>168</v>
      </c>
      <c r="N78" s="222">
        <v>168</v>
      </c>
      <c r="O78" s="222">
        <v>168</v>
      </c>
      <c r="P78" s="222">
        <v>168</v>
      </c>
      <c r="Q78" s="222">
        <v>168</v>
      </c>
      <c r="R78" s="222">
        <v>168</v>
      </c>
      <c r="S78" s="222">
        <v>168</v>
      </c>
      <c r="T78" s="222">
        <v>168</v>
      </c>
      <c r="U78" s="222">
        <v>168</v>
      </c>
      <c r="V78" s="222">
        <v>168</v>
      </c>
      <c r="W78" s="222">
        <v>168</v>
      </c>
      <c r="X78" s="222">
        <v>93</v>
      </c>
      <c r="Y78" s="222">
        <v>18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75</v>
      </c>
      <c r="AQ78" s="222">
        <v>150</v>
      </c>
      <c r="AR78" s="222">
        <v>164</v>
      </c>
      <c r="AS78" s="222">
        <v>164</v>
      </c>
      <c r="AT78" s="222">
        <v>164</v>
      </c>
      <c r="AU78" s="222">
        <v>164</v>
      </c>
      <c r="AV78" s="222">
        <v>164</v>
      </c>
      <c r="AW78" s="222">
        <v>164</v>
      </c>
      <c r="AX78" s="222">
        <v>164</v>
      </c>
      <c r="AY78" s="222">
        <v>164</v>
      </c>
      <c r="AZ78" s="222">
        <v>164</v>
      </c>
      <c r="BA78" s="222">
        <v>164</v>
      </c>
      <c r="BB78" s="222">
        <v>164</v>
      </c>
      <c r="BC78" s="222">
        <v>164</v>
      </c>
      <c r="BD78" s="222">
        <v>164</v>
      </c>
      <c r="BE78" s="222">
        <v>164</v>
      </c>
      <c r="BF78" s="222">
        <v>164</v>
      </c>
      <c r="BG78" s="222">
        <v>164</v>
      </c>
      <c r="BH78" s="222">
        <v>164</v>
      </c>
      <c r="BI78" s="222">
        <v>164</v>
      </c>
      <c r="BJ78" s="222">
        <v>164</v>
      </c>
      <c r="BK78" s="222">
        <v>164</v>
      </c>
      <c r="BL78" s="222">
        <v>164</v>
      </c>
      <c r="BM78" s="222">
        <v>164</v>
      </c>
      <c r="BN78" s="222">
        <v>164</v>
      </c>
      <c r="BO78" s="222">
        <v>164</v>
      </c>
      <c r="BP78" s="222">
        <v>164</v>
      </c>
      <c r="BQ78" s="222">
        <v>89</v>
      </c>
      <c r="BR78" s="222">
        <v>14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75</v>
      </c>
      <c r="CH78" s="222">
        <v>150</v>
      </c>
      <c r="CI78" s="222">
        <v>156</v>
      </c>
      <c r="CJ78" s="222">
        <v>156</v>
      </c>
      <c r="CK78" s="222">
        <v>156</v>
      </c>
      <c r="CL78" s="222">
        <v>156</v>
      </c>
      <c r="CM78" s="222">
        <v>156</v>
      </c>
      <c r="CN78" s="222">
        <v>156</v>
      </c>
      <c r="CO78" s="222">
        <v>156</v>
      </c>
      <c r="CP78" s="222">
        <v>156</v>
      </c>
      <c r="CQ78" s="222">
        <v>156</v>
      </c>
      <c r="CR78" s="222">
        <v>156</v>
      </c>
      <c r="CS78" s="222">
        <v>156</v>
      </c>
      <c r="CT78" s="19">
        <f t="shared" si="66"/>
        <v>10065</v>
      </c>
    </row>
    <row r="79" spans="1:100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6"/>
        <v>0</v>
      </c>
    </row>
    <row r="80" spans="1:100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102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/>
      <c r="CV81" s="3"/>
      <c r="CX81" s="106"/>
    </row>
    <row r="82" spans="1:102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V82" s="113"/>
      <c r="CX82" s="187"/>
    </row>
    <row r="83" spans="1:102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  <c r="CX83" s="187"/>
    </row>
    <row r="84" spans="1:102">
      <c r="A84" s="157" t="s">
        <v>53</v>
      </c>
      <c r="B84" s="163">
        <f>SUM(B85:B87)</f>
        <v>0</v>
      </c>
      <c r="C84" s="164">
        <f t="shared" ref="C84:BN84" si="67">SUM(C85:C87)</f>
        <v>0</v>
      </c>
      <c r="D84" s="164">
        <f t="shared" si="67"/>
        <v>0</v>
      </c>
      <c r="E84" s="164">
        <f t="shared" si="67"/>
        <v>0</v>
      </c>
      <c r="F84" s="164">
        <f t="shared" si="67"/>
        <v>0</v>
      </c>
      <c r="G84" s="164">
        <f t="shared" si="67"/>
        <v>0</v>
      </c>
      <c r="H84" s="164">
        <f t="shared" si="67"/>
        <v>0</v>
      </c>
      <c r="I84" s="164">
        <f t="shared" si="67"/>
        <v>0</v>
      </c>
      <c r="J84" s="164">
        <f t="shared" si="67"/>
        <v>0</v>
      </c>
      <c r="K84" s="164">
        <f t="shared" si="67"/>
        <v>0</v>
      </c>
      <c r="L84" s="164">
        <f t="shared" si="67"/>
        <v>0</v>
      </c>
      <c r="M84" s="164">
        <f t="shared" si="67"/>
        <v>0</v>
      </c>
      <c r="N84" s="164">
        <f t="shared" si="67"/>
        <v>0</v>
      </c>
      <c r="O84" s="164">
        <f t="shared" si="67"/>
        <v>0</v>
      </c>
      <c r="P84" s="164">
        <f t="shared" si="67"/>
        <v>0</v>
      </c>
      <c r="Q84" s="164">
        <f t="shared" si="67"/>
        <v>0</v>
      </c>
      <c r="R84" s="164">
        <f t="shared" si="67"/>
        <v>0</v>
      </c>
      <c r="S84" s="164">
        <f t="shared" si="67"/>
        <v>0</v>
      </c>
      <c r="T84" s="164">
        <f t="shared" si="67"/>
        <v>0</v>
      </c>
      <c r="U84" s="164">
        <f t="shared" si="67"/>
        <v>0</v>
      </c>
      <c r="V84" s="164">
        <f t="shared" si="67"/>
        <v>0</v>
      </c>
      <c r="W84" s="164">
        <f t="shared" si="67"/>
        <v>0</v>
      </c>
      <c r="X84" s="164">
        <f t="shared" si="67"/>
        <v>0</v>
      </c>
      <c r="Y84" s="164">
        <f t="shared" si="67"/>
        <v>0</v>
      </c>
      <c r="Z84" s="164">
        <f t="shared" si="67"/>
        <v>83.2</v>
      </c>
      <c r="AA84" s="164">
        <f t="shared" si="67"/>
        <v>69.599999999999994</v>
      </c>
      <c r="AB84" s="164">
        <f t="shared" si="67"/>
        <v>0</v>
      </c>
      <c r="AC84" s="164">
        <f t="shared" si="67"/>
        <v>0</v>
      </c>
      <c r="AD84" s="164">
        <f t="shared" si="67"/>
        <v>0</v>
      </c>
      <c r="AE84" s="164">
        <f t="shared" si="67"/>
        <v>0</v>
      </c>
      <c r="AF84" s="164">
        <f t="shared" si="67"/>
        <v>0</v>
      </c>
      <c r="AG84" s="164">
        <f t="shared" si="67"/>
        <v>0</v>
      </c>
      <c r="AH84" s="164">
        <f t="shared" si="67"/>
        <v>0</v>
      </c>
      <c r="AI84" s="164">
        <f t="shared" si="67"/>
        <v>0</v>
      </c>
      <c r="AJ84" s="164">
        <f t="shared" si="67"/>
        <v>0</v>
      </c>
      <c r="AK84" s="164">
        <f t="shared" si="67"/>
        <v>0</v>
      </c>
      <c r="AL84" s="164">
        <f t="shared" si="67"/>
        <v>0</v>
      </c>
      <c r="AM84" s="164">
        <f t="shared" si="67"/>
        <v>0</v>
      </c>
      <c r="AN84" s="164">
        <f t="shared" si="67"/>
        <v>0</v>
      </c>
      <c r="AO84" s="164">
        <f t="shared" si="67"/>
        <v>0</v>
      </c>
      <c r="AP84" s="164">
        <f t="shared" si="67"/>
        <v>0</v>
      </c>
      <c r="AQ84" s="164">
        <f t="shared" si="67"/>
        <v>0</v>
      </c>
      <c r="AR84" s="164">
        <f t="shared" si="67"/>
        <v>0</v>
      </c>
      <c r="AS84" s="164">
        <f t="shared" si="67"/>
        <v>0</v>
      </c>
      <c r="AT84" s="164">
        <f t="shared" si="67"/>
        <v>0</v>
      </c>
      <c r="AU84" s="164">
        <f t="shared" si="67"/>
        <v>0</v>
      </c>
      <c r="AV84" s="164">
        <f t="shared" si="67"/>
        <v>0</v>
      </c>
      <c r="AW84" s="164">
        <f t="shared" si="67"/>
        <v>0</v>
      </c>
      <c r="AX84" s="164">
        <f t="shared" si="67"/>
        <v>0</v>
      </c>
      <c r="AY84" s="164">
        <f t="shared" si="67"/>
        <v>0</v>
      </c>
      <c r="AZ84" s="164">
        <f t="shared" si="67"/>
        <v>49</v>
      </c>
      <c r="BA84" s="164">
        <f t="shared" si="67"/>
        <v>49</v>
      </c>
      <c r="BB84" s="164">
        <f t="shared" si="67"/>
        <v>62.8</v>
      </c>
      <c r="BC84" s="164">
        <f t="shared" si="67"/>
        <v>62.8</v>
      </c>
      <c r="BD84" s="164">
        <f t="shared" si="67"/>
        <v>62.8</v>
      </c>
      <c r="BE84" s="164">
        <f t="shared" si="67"/>
        <v>62.8</v>
      </c>
      <c r="BF84" s="164">
        <f t="shared" si="67"/>
        <v>49</v>
      </c>
      <c r="BG84" s="164">
        <f t="shared" si="67"/>
        <v>49</v>
      </c>
      <c r="BH84" s="164">
        <f t="shared" si="67"/>
        <v>49</v>
      </c>
      <c r="BI84" s="164">
        <f t="shared" si="67"/>
        <v>49</v>
      </c>
      <c r="BJ84" s="164">
        <f t="shared" si="67"/>
        <v>0</v>
      </c>
      <c r="BK84" s="164">
        <f t="shared" si="67"/>
        <v>0</v>
      </c>
      <c r="BL84" s="164">
        <f t="shared" si="67"/>
        <v>0</v>
      </c>
      <c r="BM84" s="164">
        <f t="shared" si="67"/>
        <v>0</v>
      </c>
      <c r="BN84" s="164">
        <f t="shared" si="67"/>
        <v>0</v>
      </c>
      <c r="BO84" s="164">
        <f t="shared" ref="BO84:CS84" si="68">SUM(BO85:BO87)</f>
        <v>0</v>
      </c>
      <c r="BP84" s="164">
        <f t="shared" si="68"/>
        <v>0</v>
      </c>
      <c r="BQ84" s="164">
        <f t="shared" si="68"/>
        <v>0</v>
      </c>
      <c r="BR84" s="164">
        <f t="shared" si="68"/>
        <v>0</v>
      </c>
      <c r="BS84" s="164">
        <f t="shared" si="68"/>
        <v>0</v>
      </c>
      <c r="BT84" s="164">
        <f t="shared" si="68"/>
        <v>0</v>
      </c>
      <c r="BU84" s="164">
        <f t="shared" si="68"/>
        <v>0</v>
      </c>
      <c r="BV84" s="164">
        <f t="shared" si="68"/>
        <v>78.5</v>
      </c>
      <c r="BW84" s="164">
        <f t="shared" si="68"/>
        <v>0</v>
      </c>
      <c r="BX84" s="164">
        <f t="shared" si="68"/>
        <v>0</v>
      </c>
      <c r="BY84" s="164">
        <f t="shared" si="68"/>
        <v>0</v>
      </c>
      <c r="BZ84" s="164">
        <f t="shared" si="68"/>
        <v>0</v>
      </c>
      <c r="CA84" s="164">
        <f t="shared" si="68"/>
        <v>0</v>
      </c>
      <c r="CB84" s="164">
        <f t="shared" si="68"/>
        <v>0</v>
      </c>
      <c r="CC84" s="164">
        <f t="shared" si="68"/>
        <v>0</v>
      </c>
      <c r="CD84" s="164">
        <f t="shared" si="68"/>
        <v>0</v>
      </c>
      <c r="CE84" s="164">
        <f t="shared" si="68"/>
        <v>0</v>
      </c>
      <c r="CF84" s="164">
        <f t="shared" si="68"/>
        <v>0</v>
      </c>
      <c r="CG84" s="164">
        <f t="shared" si="68"/>
        <v>0</v>
      </c>
      <c r="CH84" s="164">
        <f t="shared" si="68"/>
        <v>0</v>
      </c>
      <c r="CI84" s="164">
        <f t="shared" si="68"/>
        <v>27.459999999999997</v>
      </c>
      <c r="CJ84" s="164">
        <f t="shared" si="68"/>
        <v>0</v>
      </c>
      <c r="CK84" s="164">
        <f>SUM(CK85:CK87)</f>
        <v>0</v>
      </c>
      <c r="CL84" s="164">
        <f t="shared" si="68"/>
        <v>0</v>
      </c>
      <c r="CM84" s="164">
        <f t="shared" si="68"/>
        <v>0</v>
      </c>
      <c r="CN84" s="164">
        <f t="shared" si="68"/>
        <v>0</v>
      </c>
      <c r="CO84" s="164">
        <f t="shared" si="68"/>
        <v>0</v>
      </c>
      <c r="CP84" s="164">
        <f t="shared" si="68"/>
        <v>0</v>
      </c>
      <c r="CQ84" s="164">
        <f t="shared" si="68"/>
        <v>0</v>
      </c>
      <c r="CR84" s="164">
        <f t="shared" si="68"/>
        <v>0</v>
      </c>
      <c r="CS84" s="165">
        <f t="shared" si="68"/>
        <v>0</v>
      </c>
      <c r="CT84" s="161">
        <f>SUM(B84:CS84)</f>
        <v>803.96</v>
      </c>
      <c r="CW84" s="211"/>
    </row>
    <row r="85" spans="1:102">
      <c r="A85" s="17" t="s">
        <v>54</v>
      </c>
      <c r="B85" s="27" cm="1">
        <f t="array" ref="B85:CS85">[4]Sheet2!$B$6:$CS$6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102">
      <c r="A86" s="17" t="s">
        <v>55</v>
      </c>
      <c r="B86" s="27" cm="1">
        <f t="array" ref="B86:CS86">[5]Sheet2!$B$6:$CS$6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83.2</v>
      </c>
      <c r="AA86" s="1">
        <v>69.599999999999994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49</v>
      </c>
      <c r="BA86" s="1">
        <v>49</v>
      </c>
      <c r="BB86" s="1">
        <v>62.8</v>
      </c>
      <c r="BC86" s="1">
        <v>62.8</v>
      </c>
      <c r="BD86" s="1">
        <v>62.8</v>
      </c>
      <c r="BE86" s="1">
        <v>62.8</v>
      </c>
      <c r="BF86" s="1">
        <v>49</v>
      </c>
      <c r="BG86" s="1">
        <v>49</v>
      </c>
      <c r="BH86" s="1">
        <v>49</v>
      </c>
      <c r="BI86" s="1">
        <v>49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78.5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27.459999999999997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69">SUM(B86:CS86)</f>
        <v>803.96</v>
      </c>
    </row>
    <row r="87" spans="1:102">
      <c r="A87" s="17" t="s">
        <v>56</v>
      </c>
      <c r="B87" s="27" cm="1">
        <f t="array" ref="B87:CS87">[6]Sheet2!$B$6:$CS$6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69"/>
        <v>0</v>
      </c>
    </row>
    <row r="88" spans="1:102">
      <c r="A88" s="158" t="s">
        <v>57</v>
      </c>
      <c r="B88" s="166">
        <f t="shared" ref="B88:AG88" si="70">SUM(B89:B89)</f>
        <v>0</v>
      </c>
      <c r="C88" s="91">
        <f t="shared" si="70"/>
        <v>0</v>
      </c>
      <c r="D88" s="91">
        <f t="shared" si="70"/>
        <v>0</v>
      </c>
      <c r="E88" s="91">
        <f t="shared" si="70"/>
        <v>0</v>
      </c>
      <c r="F88" s="91">
        <f t="shared" si="70"/>
        <v>0</v>
      </c>
      <c r="G88" s="91">
        <f t="shared" si="70"/>
        <v>0</v>
      </c>
      <c r="H88" s="91">
        <f t="shared" si="70"/>
        <v>0</v>
      </c>
      <c r="I88" s="91">
        <f t="shared" si="70"/>
        <v>0</v>
      </c>
      <c r="J88" s="91">
        <f t="shared" si="70"/>
        <v>0</v>
      </c>
      <c r="K88" s="91">
        <f t="shared" si="70"/>
        <v>0</v>
      </c>
      <c r="L88" s="91">
        <f t="shared" si="70"/>
        <v>0</v>
      </c>
      <c r="M88" s="91">
        <f t="shared" si="70"/>
        <v>0</v>
      </c>
      <c r="N88" s="91">
        <f t="shared" si="70"/>
        <v>0</v>
      </c>
      <c r="O88" s="91">
        <f t="shared" si="70"/>
        <v>0</v>
      </c>
      <c r="P88" s="91">
        <f t="shared" si="70"/>
        <v>0</v>
      </c>
      <c r="Q88" s="91">
        <f t="shared" si="70"/>
        <v>0</v>
      </c>
      <c r="R88" s="91">
        <f t="shared" si="70"/>
        <v>0</v>
      </c>
      <c r="S88" s="91">
        <f t="shared" si="70"/>
        <v>0</v>
      </c>
      <c r="T88" s="91">
        <f t="shared" si="70"/>
        <v>0</v>
      </c>
      <c r="U88" s="91">
        <f t="shared" si="70"/>
        <v>0</v>
      </c>
      <c r="V88" s="91">
        <f t="shared" si="70"/>
        <v>0</v>
      </c>
      <c r="W88" s="91">
        <f t="shared" si="70"/>
        <v>0</v>
      </c>
      <c r="X88" s="91">
        <f t="shared" si="70"/>
        <v>0</v>
      </c>
      <c r="Y88" s="91">
        <f t="shared" si="70"/>
        <v>0</v>
      </c>
      <c r="Z88" s="91">
        <f t="shared" si="70"/>
        <v>0</v>
      </c>
      <c r="AA88" s="91">
        <f t="shared" si="70"/>
        <v>2.8E-3</v>
      </c>
      <c r="AB88" s="91">
        <f t="shared" si="70"/>
        <v>0.50929999999999997</v>
      </c>
      <c r="AC88" s="91">
        <f t="shared" si="70"/>
        <v>2.9274152000000004</v>
      </c>
      <c r="AD88" s="91">
        <f t="shared" si="70"/>
        <v>9.0833754000000013</v>
      </c>
      <c r="AE88" s="91">
        <f t="shared" si="70"/>
        <v>16.834768700000001</v>
      </c>
      <c r="AF88" s="91">
        <f t="shared" si="70"/>
        <v>27.137049100000002</v>
      </c>
      <c r="AG88" s="91">
        <f t="shared" si="70"/>
        <v>39.174347000000004</v>
      </c>
      <c r="AH88" s="91">
        <f t="shared" ref="AH88:BM88" si="71">SUM(AH89:AH89)</f>
        <v>51.360082999999996</v>
      </c>
      <c r="AI88" s="91">
        <f t="shared" si="71"/>
        <v>62.485133999999995</v>
      </c>
      <c r="AJ88" s="91">
        <f t="shared" si="71"/>
        <v>75.441657000000006</v>
      </c>
      <c r="AK88" s="91">
        <f t="shared" si="71"/>
        <v>85.31114199999999</v>
      </c>
      <c r="AL88" s="91">
        <f t="shared" si="71"/>
        <v>92.650417000000004</v>
      </c>
      <c r="AM88" s="91">
        <f t="shared" si="71"/>
        <v>106.81983100000001</v>
      </c>
      <c r="AN88" s="91">
        <f t="shared" si="71"/>
        <v>119.643056</v>
      </c>
      <c r="AO88" s="91">
        <f t="shared" si="71"/>
        <v>127.18586299999998</v>
      </c>
      <c r="AP88" s="91">
        <f t="shared" si="71"/>
        <v>134.79668799999999</v>
      </c>
      <c r="AQ88" s="91">
        <f t="shared" si="71"/>
        <v>142.11053899999999</v>
      </c>
      <c r="AR88" s="91">
        <f t="shared" si="71"/>
        <v>147.76514300000002</v>
      </c>
      <c r="AS88" s="91">
        <f t="shared" si="71"/>
        <v>152.398686</v>
      </c>
      <c r="AT88" s="91">
        <f t="shared" si="71"/>
        <v>156.62902300000002</v>
      </c>
      <c r="AU88" s="91">
        <f t="shared" si="71"/>
        <v>159.85735499999998</v>
      </c>
      <c r="AV88" s="91">
        <f t="shared" si="71"/>
        <v>163.39087000000001</v>
      </c>
      <c r="AW88" s="91">
        <f t="shared" si="71"/>
        <v>166.16327099999998</v>
      </c>
      <c r="AX88" s="91">
        <f t="shared" si="71"/>
        <v>167.31198900000001</v>
      </c>
      <c r="AY88" s="91">
        <f t="shared" si="71"/>
        <v>167.64915299999998</v>
      </c>
      <c r="AZ88" s="91">
        <f t="shared" si="71"/>
        <v>167.21971299999998</v>
      </c>
      <c r="BA88" s="91">
        <f t="shared" si="71"/>
        <v>166.36419599999999</v>
      </c>
      <c r="BB88" s="91">
        <f t="shared" si="71"/>
        <v>164.60047599999999</v>
      </c>
      <c r="BC88" s="91">
        <f t="shared" si="71"/>
        <v>162.71858899999998</v>
      </c>
      <c r="BD88" s="91">
        <f t="shared" si="71"/>
        <v>159.51629300000002</v>
      </c>
      <c r="BE88" s="91">
        <f t="shared" si="71"/>
        <v>155.58368400000001</v>
      </c>
      <c r="BF88" s="91">
        <f t="shared" si="71"/>
        <v>150.79549</v>
      </c>
      <c r="BG88" s="91">
        <f t="shared" si="71"/>
        <v>145.42202700000001</v>
      </c>
      <c r="BH88" s="91">
        <f t="shared" si="71"/>
        <v>139.82109199999999</v>
      </c>
      <c r="BI88" s="91">
        <f t="shared" si="71"/>
        <v>130.67013500000002</v>
      </c>
      <c r="BJ88" s="91">
        <f t="shared" si="71"/>
        <v>121.94443599999998</v>
      </c>
      <c r="BK88" s="91">
        <f t="shared" si="71"/>
        <v>113.85110699999998</v>
      </c>
      <c r="BL88" s="91">
        <f t="shared" si="71"/>
        <v>105.849057</v>
      </c>
      <c r="BM88" s="91">
        <f t="shared" si="71"/>
        <v>95.753547999999995</v>
      </c>
      <c r="BN88" s="91">
        <f t="shared" ref="BN88:CS88" si="72">SUM(BN89:BN89)</f>
        <v>86.190515000000005</v>
      </c>
      <c r="BO88" s="91">
        <f t="shared" si="72"/>
        <v>73.594684999999998</v>
      </c>
      <c r="BP88" s="91">
        <f t="shared" si="72"/>
        <v>61.183803999999995</v>
      </c>
      <c r="BQ88" s="91">
        <f t="shared" si="72"/>
        <v>48.097043999999997</v>
      </c>
      <c r="BR88" s="91">
        <f t="shared" si="72"/>
        <v>35.992449000000001</v>
      </c>
      <c r="BS88" s="91">
        <f t="shared" si="72"/>
        <v>24.409587399999996</v>
      </c>
      <c r="BT88" s="91">
        <f t="shared" si="72"/>
        <v>14.232467099999997</v>
      </c>
      <c r="BU88" s="91">
        <f t="shared" si="72"/>
        <v>7.1297708999999996</v>
      </c>
      <c r="BV88" s="91">
        <f t="shared" si="72"/>
        <v>2.4002572799999999</v>
      </c>
      <c r="BW88" s="91">
        <f t="shared" si="72"/>
        <v>0.51872000000000007</v>
      </c>
      <c r="BX88" s="91">
        <f t="shared" si="72"/>
        <v>3.2679999999999994E-2</v>
      </c>
      <c r="BY88" s="91">
        <f t="shared" si="72"/>
        <v>0</v>
      </c>
      <c r="BZ88" s="91">
        <f t="shared" si="72"/>
        <v>0</v>
      </c>
      <c r="CA88" s="91">
        <f t="shared" si="72"/>
        <v>0</v>
      </c>
      <c r="CB88" s="91">
        <f t="shared" si="72"/>
        <v>0</v>
      </c>
      <c r="CC88" s="91">
        <f t="shared" si="72"/>
        <v>0</v>
      </c>
      <c r="CD88" s="91">
        <f t="shared" si="72"/>
        <v>0</v>
      </c>
      <c r="CE88" s="91">
        <f t="shared" si="72"/>
        <v>0</v>
      </c>
      <c r="CF88" s="91">
        <f t="shared" si="72"/>
        <v>0</v>
      </c>
      <c r="CG88" s="91">
        <f t="shared" si="72"/>
        <v>0</v>
      </c>
      <c r="CH88" s="91">
        <f t="shared" si="72"/>
        <v>0</v>
      </c>
      <c r="CI88" s="91">
        <f t="shared" si="72"/>
        <v>0</v>
      </c>
      <c r="CJ88" s="91">
        <f t="shared" si="72"/>
        <v>0</v>
      </c>
      <c r="CK88" s="91">
        <f t="shared" si="72"/>
        <v>0</v>
      </c>
      <c r="CL88" s="91">
        <f t="shared" si="72"/>
        <v>0</v>
      </c>
      <c r="CM88" s="91">
        <f t="shared" si="72"/>
        <v>0</v>
      </c>
      <c r="CN88" s="91">
        <f t="shared" si="72"/>
        <v>0</v>
      </c>
      <c r="CO88" s="91">
        <f t="shared" si="72"/>
        <v>0</v>
      </c>
      <c r="CP88" s="91">
        <f t="shared" si="72"/>
        <v>0</v>
      </c>
      <c r="CQ88" s="91">
        <f t="shared" si="72"/>
        <v>0</v>
      </c>
      <c r="CR88" s="91">
        <f t="shared" si="72"/>
        <v>0</v>
      </c>
      <c r="CS88" s="161">
        <f t="shared" si="72"/>
        <v>0</v>
      </c>
      <c r="CT88" s="161">
        <f>SUM(B88:CS88)</f>
        <v>4708.5307780800013</v>
      </c>
      <c r="CW88" s="211"/>
    </row>
    <row r="89" spans="1:102">
      <c r="A89" s="17" t="s">
        <v>71</v>
      </c>
      <c r="B89" s="167" cm="1">
        <f t="array" ref="B89:CS89">[7]Consol_Captive!$B$8:$CS$8/1000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2.8E-3</v>
      </c>
      <c r="AB89" s="156">
        <v>0.50929999999999997</v>
      </c>
      <c r="AC89" s="156">
        <v>2.9274152000000004</v>
      </c>
      <c r="AD89" s="156">
        <v>9.0833754000000013</v>
      </c>
      <c r="AE89" s="156">
        <v>16.834768700000001</v>
      </c>
      <c r="AF89" s="156">
        <v>27.137049100000002</v>
      </c>
      <c r="AG89" s="156">
        <v>39.174347000000004</v>
      </c>
      <c r="AH89" s="156">
        <v>51.360082999999996</v>
      </c>
      <c r="AI89" s="156">
        <v>62.485133999999995</v>
      </c>
      <c r="AJ89" s="156">
        <v>75.441657000000006</v>
      </c>
      <c r="AK89" s="156">
        <v>85.31114199999999</v>
      </c>
      <c r="AL89" s="156">
        <v>92.650417000000004</v>
      </c>
      <c r="AM89" s="156">
        <v>106.81983100000001</v>
      </c>
      <c r="AN89" s="156">
        <v>119.643056</v>
      </c>
      <c r="AO89" s="156">
        <v>127.18586299999998</v>
      </c>
      <c r="AP89" s="156">
        <v>134.79668799999999</v>
      </c>
      <c r="AQ89" s="156">
        <v>142.11053899999999</v>
      </c>
      <c r="AR89" s="156">
        <v>147.76514300000002</v>
      </c>
      <c r="AS89" s="156">
        <v>152.398686</v>
      </c>
      <c r="AT89" s="156">
        <v>156.62902300000002</v>
      </c>
      <c r="AU89" s="156">
        <v>159.85735499999998</v>
      </c>
      <c r="AV89" s="156">
        <v>163.39087000000001</v>
      </c>
      <c r="AW89" s="156">
        <v>166.16327099999998</v>
      </c>
      <c r="AX89" s="156">
        <v>167.31198900000001</v>
      </c>
      <c r="AY89" s="156">
        <v>167.64915299999998</v>
      </c>
      <c r="AZ89" s="156">
        <v>167.21971299999998</v>
      </c>
      <c r="BA89" s="156">
        <v>166.36419599999999</v>
      </c>
      <c r="BB89" s="156">
        <v>164.60047599999999</v>
      </c>
      <c r="BC89" s="156">
        <v>162.71858899999998</v>
      </c>
      <c r="BD89" s="156">
        <v>159.51629300000002</v>
      </c>
      <c r="BE89" s="156">
        <v>155.58368400000001</v>
      </c>
      <c r="BF89" s="156">
        <v>150.79549</v>
      </c>
      <c r="BG89" s="156">
        <v>145.42202700000001</v>
      </c>
      <c r="BH89" s="156">
        <v>139.82109199999999</v>
      </c>
      <c r="BI89" s="156">
        <v>130.67013500000002</v>
      </c>
      <c r="BJ89" s="156">
        <v>121.94443599999998</v>
      </c>
      <c r="BK89" s="156">
        <v>113.85110699999998</v>
      </c>
      <c r="BL89" s="156">
        <v>105.849057</v>
      </c>
      <c r="BM89" s="156">
        <v>95.753547999999995</v>
      </c>
      <c r="BN89" s="156">
        <v>86.190515000000005</v>
      </c>
      <c r="BO89" s="156">
        <v>73.594684999999998</v>
      </c>
      <c r="BP89" s="156">
        <v>61.183803999999995</v>
      </c>
      <c r="BQ89" s="156">
        <v>48.097043999999997</v>
      </c>
      <c r="BR89" s="156">
        <v>35.992449000000001</v>
      </c>
      <c r="BS89" s="156">
        <v>24.409587399999996</v>
      </c>
      <c r="BT89" s="156">
        <v>14.232467099999997</v>
      </c>
      <c r="BU89" s="156">
        <v>7.1297708999999996</v>
      </c>
      <c r="BV89" s="156">
        <v>2.4002572799999999</v>
      </c>
      <c r="BW89" s="156">
        <v>0.51872000000000007</v>
      </c>
      <c r="BX89" s="156">
        <v>3.2679999999999994E-2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3">SUM(B89:CS89)</f>
        <v>4708.5307780800013</v>
      </c>
    </row>
    <row r="90" spans="1:102">
      <c r="A90" s="17" t="s">
        <v>72</v>
      </c>
      <c r="B90" s="167" cm="1">
        <f t="array" ref="B90:CS90">[7]Consol_TP!$B$8:$CS$8/1000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5.7750000000000003E-2</v>
      </c>
      <c r="AC90" s="270">
        <v>1.1472599999999999</v>
      </c>
      <c r="AD90" s="270">
        <v>3.75583</v>
      </c>
      <c r="AE90" s="270">
        <v>7.6602499999999996</v>
      </c>
      <c r="AF90" s="270">
        <v>12.71982</v>
      </c>
      <c r="AG90" s="270">
        <v>18.6663</v>
      </c>
      <c r="AH90" s="270">
        <v>25.097330000000003</v>
      </c>
      <c r="AI90" s="270">
        <v>32.330150000000003</v>
      </c>
      <c r="AJ90" s="270">
        <v>39.743389999999998</v>
      </c>
      <c r="AK90" s="270">
        <v>45.535470000000004</v>
      </c>
      <c r="AL90" s="270">
        <v>51.209690000000002</v>
      </c>
      <c r="AM90" s="270">
        <v>56.10398</v>
      </c>
      <c r="AN90" s="270">
        <v>60.383129999999994</v>
      </c>
      <c r="AO90" s="270">
        <v>63.990379999999995</v>
      </c>
      <c r="AP90" s="270">
        <v>67.292369999999991</v>
      </c>
      <c r="AQ90" s="270">
        <v>70.269220000000004</v>
      </c>
      <c r="AR90" s="270">
        <v>72.576890000000006</v>
      </c>
      <c r="AS90" s="270">
        <v>74.409989999999993</v>
      </c>
      <c r="AT90" s="270">
        <v>76.799469999999999</v>
      </c>
      <c r="AU90" s="270">
        <v>78.455119999999994</v>
      </c>
      <c r="AV90" s="270">
        <v>79.622</v>
      </c>
      <c r="AW90" s="270">
        <v>80.10508999999999</v>
      </c>
      <c r="AX90" s="270">
        <v>80.743940000000009</v>
      </c>
      <c r="AY90" s="270">
        <v>81.283820000000006</v>
      </c>
      <c r="AZ90" s="270">
        <v>80.400329999999997</v>
      </c>
      <c r="BA90" s="270">
        <v>80.489059999999995</v>
      </c>
      <c r="BB90" s="270">
        <v>80.281720000000007</v>
      </c>
      <c r="BC90" s="270">
        <v>79.446399999999997</v>
      </c>
      <c r="BD90" s="270">
        <v>78.290890000000005</v>
      </c>
      <c r="BE90" s="270">
        <v>76.177300000000002</v>
      </c>
      <c r="BF90" s="270">
        <v>74.328249999999997</v>
      </c>
      <c r="BG90" s="270">
        <v>69.772829999999999</v>
      </c>
      <c r="BH90" s="270">
        <v>67.828890000000001</v>
      </c>
      <c r="BI90" s="270">
        <v>62.509520000000002</v>
      </c>
      <c r="BJ90" s="270">
        <v>61.511449999999996</v>
      </c>
      <c r="BK90" s="270">
        <v>57.694940000000003</v>
      </c>
      <c r="BL90" s="270">
        <v>51.861460000000001</v>
      </c>
      <c r="BM90" s="270">
        <v>48.400829999999999</v>
      </c>
      <c r="BN90" s="270">
        <v>41.958910000000003</v>
      </c>
      <c r="BO90" s="270">
        <v>35.552119999999995</v>
      </c>
      <c r="BP90" s="270">
        <v>30.470890000000001</v>
      </c>
      <c r="BQ90" s="270">
        <v>24.324570000000001</v>
      </c>
      <c r="BR90" s="270">
        <v>17.822309999999998</v>
      </c>
      <c r="BS90" s="270">
        <v>13.451499999999999</v>
      </c>
      <c r="BT90" s="270">
        <v>8.0762999999999998</v>
      </c>
      <c r="BU90" s="270">
        <v>4.0282499999999999</v>
      </c>
      <c r="BV90" s="270">
        <v>1.6066800000000001</v>
      </c>
      <c r="BW90" s="270">
        <v>0.45829000000000003</v>
      </c>
      <c r="BX90" s="270">
        <v>9.2480000000000007E-2</v>
      </c>
      <c r="BY90" s="270">
        <v>0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212">
        <f t="shared" si="73"/>
        <v>2326.7948100000003</v>
      </c>
    </row>
    <row r="91" spans="1:102">
      <c r="A91" s="159" t="s">
        <v>58</v>
      </c>
      <c r="B91" s="169">
        <f t="shared" ref="B91:AG91" si="74">SUM(B84,B88)</f>
        <v>0</v>
      </c>
      <c r="C91" s="92">
        <f t="shared" si="74"/>
        <v>0</v>
      </c>
      <c r="D91" s="92">
        <f t="shared" si="74"/>
        <v>0</v>
      </c>
      <c r="E91" s="92">
        <f t="shared" si="74"/>
        <v>0</v>
      </c>
      <c r="F91" s="92">
        <f t="shared" si="74"/>
        <v>0</v>
      </c>
      <c r="G91" s="92">
        <f t="shared" si="74"/>
        <v>0</v>
      </c>
      <c r="H91" s="92">
        <f t="shared" si="74"/>
        <v>0</v>
      </c>
      <c r="I91" s="92">
        <f t="shared" si="74"/>
        <v>0</v>
      </c>
      <c r="J91" s="92">
        <f t="shared" si="74"/>
        <v>0</v>
      </c>
      <c r="K91" s="92">
        <f t="shared" si="74"/>
        <v>0</v>
      </c>
      <c r="L91" s="92">
        <f t="shared" si="74"/>
        <v>0</v>
      </c>
      <c r="M91" s="92">
        <f t="shared" si="74"/>
        <v>0</v>
      </c>
      <c r="N91" s="92">
        <f t="shared" si="74"/>
        <v>0</v>
      </c>
      <c r="O91" s="92">
        <f t="shared" si="74"/>
        <v>0</v>
      </c>
      <c r="P91" s="92">
        <f t="shared" si="74"/>
        <v>0</v>
      </c>
      <c r="Q91" s="92">
        <f t="shared" si="74"/>
        <v>0</v>
      </c>
      <c r="R91" s="92">
        <f t="shared" si="74"/>
        <v>0</v>
      </c>
      <c r="S91" s="92">
        <f t="shared" si="74"/>
        <v>0</v>
      </c>
      <c r="T91" s="92">
        <f t="shared" si="74"/>
        <v>0</v>
      </c>
      <c r="U91" s="92">
        <f t="shared" si="74"/>
        <v>0</v>
      </c>
      <c r="V91" s="92">
        <f t="shared" si="74"/>
        <v>0</v>
      </c>
      <c r="W91" s="92">
        <f t="shared" si="74"/>
        <v>0</v>
      </c>
      <c r="X91" s="92">
        <f t="shared" si="74"/>
        <v>0</v>
      </c>
      <c r="Y91" s="92">
        <f t="shared" si="74"/>
        <v>0</v>
      </c>
      <c r="Z91" s="92">
        <f t="shared" si="74"/>
        <v>83.2</v>
      </c>
      <c r="AA91" s="92">
        <f t="shared" si="74"/>
        <v>69.602799999999988</v>
      </c>
      <c r="AB91" s="92">
        <f t="shared" si="74"/>
        <v>0.50929999999999997</v>
      </c>
      <c r="AC91" s="92">
        <f t="shared" si="74"/>
        <v>2.9274152000000004</v>
      </c>
      <c r="AD91" s="92">
        <f t="shared" si="74"/>
        <v>9.0833754000000013</v>
      </c>
      <c r="AE91" s="92">
        <f t="shared" si="74"/>
        <v>16.834768700000001</v>
      </c>
      <c r="AF91" s="92">
        <f t="shared" si="74"/>
        <v>27.137049100000002</v>
      </c>
      <c r="AG91" s="92">
        <f t="shared" si="74"/>
        <v>39.174347000000004</v>
      </c>
      <c r="AH91" s="92">
        <f t="shared" ref="AH91:BM91" si="75">SUM(AH84,AH88)</f>
        <v>51.360082999999996</v>
      </c>
      <c r="AI91" s="92">
        <f t="shared" si="75"/>
        <v>62.485133999999995</v>
      </c>
      <c r="AJ91" s="92">
        <f t="shared" si="75"/>
        <v>75.441657000000006</v>
      </c>
      <c r="AK91" s="92">
        <f t="shared" si="75"/>
        <v>85.31114199999999</v>
      </c>
      <c r="AL91" s="92">
        <f t="shared" si="75"/>
        <v>92.650417000000004</v>
      </c>
      <c r="AM91" s="92">
        <f t="shared" si="75"/>
        <v>106.81983100000001</v>
      </c>
      <c r="AN91" s="92">
        <f t="shared" si="75"/>
        <v>119.643056</v>
      </c>
      <c r="AO91" s="92">
        <f t="shared" si="75"/>
        <v>127.18586299999998</v>
      </c>
      <c r="AP91" s="92">
        <f t="shared" si="75"/>
        <v>134.79668799999999</v>
      </c>
      <c r="AQ91" s="92">
        <f t="shared" si="75"/>
        <v>142.11053899999999</v>
      </c>
      <c r="AR91" s="92">
        <f t="shared" si="75"/>
        <v>147.76514300000002</v>
      </c>
      <c r="AS91" s="92">
        <f t="shared" si="75"/>
        <v>152.398686</v>
      </c>
      <c r="AT91" s="92">
        <f t="shared" si="75"/>
        <v>156.62902300000002</v>
      </c>
      <c r="AU91" s="92">
        <f t="shared" si="75"/>
        <v>159.85735499999998</v>
      </c>
      <c r="AV91" s="92">
        <f t="shared" si="75"/>
        <v>163.39087000000001</v>
      </c>
      <c r="AW91" s="92">
        <f t="shared" si="75"/>
        <v>166.16327099999998</v>
      </c>
      <c r="AX91" s="92">
        <f t="shared" si="75"/>
        <v>167.31198900000001</v>
      </c>
      <c r="AY91" s="92">
        <f t="shared" si="75"/>
        <v>167.64915299999998</v>
      </c>
      <c r="AZ91" s="92">
        <f t="shared" si="75"/>
        <v>216.21971299999998</v>
      </c>
      <c r="BA91" s="92">
        <f t="shared" si="75"/>
        <v>215.36419599999999</v>
      </c>
      <c r="BB91" s="92">
        <f t="shared" si="75"/>
        <v>227.40047599999997</v>
      </c>
      <c r="BC91" s="92">
        <f t="shared" si="75"/>
        <v>225.51858899999996</v>
      </c>
      <c r="BD91" s="92">
        <f t="shared" si="75"/>
        <v>222.31629300000003</v>
      </c>
      <c r="BE91" s="92">
        <f t="shared" si="75"/>
        <v>218.38368400000002</v>
      </c>
      <c r="BF91" s="92">
        <f t="shared" si="75"/>
        <v>199.79549</v>
      </c>
      <c r="BG91" s="92">
        <f t="shared" si="75"/>
        <v>194.42202700000001</v>
      </c>
      <c r="BH91" s="92">
        <f t="shared" si="75"/>
        <v>188.82109199999999</v>
      </c>
      <c r="BI91" s="92">
        <f t="shared" si="75"/>
        <v>179.67013500000002</v>
      </c>
      <c r="BJ91" s="92">
        <f t="shared" si="75"/>
        <v>121.94443599999998</v>
      </c>
      <c r="BK91" s="92">
        <f t="shared" si="75"/>
        <v>113.85110699999998</v>
      </c>
      <c r="BL91" s="92">
        <f t="shared" si="75"/>
        <v>105.849057</v>
      </c>
      <c r="BM91" s="92">
        <f t="shared" si="75"/>
        <v>95.753547999999995</v>
      </c>
      <c r="BN91" s="92">
        <f t="shared" ref="BN91:CS91" si="76">SUM(BN84,BN88)</f>
        <v>86.190515000000005</v>
      </c>
      <c r="BO91" s="92">
        <f t="shared" si="76"/>
        <v>73.594684999999998</v>
      </c>
      <c r="BP91" s="92">
        <f t="shared" si="76"/>
        <v>61.183803999999995</v>
      </c>
      <c r="BQ91" s="92">
        <f t="shared" si="76"/>
        <v>48.097043999999997</v>
      </c>
      <c r="BR91" s="92">
        <f t="shared" si="76"/>
        <v>35.992449000000001</v>
      </c>
      <c r="BS91" s="92">
        <f t="shared" si="76"/>
        <v>24.409587399999996</v>
      </c>
      <c r="BT91" s="92">
        <f t="shared" si="76"/>
        <v>14.232467099999997</v>
      </c>
      <c r="BU91" s="92">
        <f t="shared" si="76"/>
        <v>7.1297708999999996</v>
      </c>
      <c r="BV91" s="92">
        <f t="shared" si="76"/>
        <v>80.900257280000005</v>
      </c>
      <c r="BW91" s="92">
        <f t="shared" si="76"/>
        <v>0.51872000000000007</v>
      </c>
      <c r="BX91" s="92">
        <f t="shared" si="76"/>
        <v>3.2679999999999994E-2</v>
      </c>
      <c r="BY91" s="92">
        <f t="shared" si="76"/>
        <v>0</v>
      </c>
      <c r="BZ91" s="92">
        <f t="shared" si="76"/>
        <v>0</v>
      </c>
      <c r="CA91" s="92">
        <f t="shared" si="76"/>
        <v>0</v>
      </c>
      <c r="CB91" s="92">
        <f t="shared" si="76"/>
        <v>0</v>
      </c>
      <c r="CC91" s="92">
        <f t="shared" si="76"/>
        <v>0</v>
      </c>
      <c r="CD91" s="92">
        <f t="shared" si="76"/>
        <v>0</v>
      </c>
      <c r="CE91" s="92">
        <f t="shared" si="76"/>
        <v>0</v>
      </c>
      <c r="CF91" s="92">
        <f t="shared" si="76"/>
        <v>0</v>
      </c>
      <c r="CG91" s="92">
        <f t="shared" si="76"/>
        <v>0</v>
      </c>
      <c r="CH91" s="92">
        <f t="shared" si="76"/>
        <v>0</v>
      </c>
      <c r="CI91" s="92">
        <f t="shared" si="76"/>
        <v>27.459999999999997</v>
      </c>
      <c r="CJ91" s="92">
        <f t="shared" si="76"/>
        <v>0</v>
      </c>
      <c r="CK91" s="92">
        <f t="shared" si="76"/>
        <v>0</v>
      </c>
      <c r="CL91" s="92">
        <f t="shared" si="76"/>
        <v>0</v>
      </c>
      <c r="CM91" s="92">
        <f t="shared" si="76"/>
        <v>0</v>
      </c>
      <c r="CN91" s="92">
        <f t="shared" si="76"/>
        <v>0</v>
      </c>
      <c r="CO91" s="92">
        <f t="shared" si="76"/>
        <v>0</v>
      </c>
      <c r="CP91" s="92">
        <f t="shared" si="76"/>
        <v>0</v>
      </c>
      <c r="CQ91" s="92">
        <f t="shared" si="76"/>
        <v>0</v>
      </c>
      <c r="CR91" s="92">
        <f t="shared" si="76"/>
        <v>0</v>
      </c>
      <c r="CS91" s="170">
        <f t="shared" si="76"/>
        <v>0</v>
      </c>
      <c r="CT91" s="161">
        <f t="shared" si="73"/>
        <v>5512.4907780800013</v>
      </c>
      <c r="CV91" s="113"/>
      <c r="CX91" s="187"/>
    </row>
    <row r="92" spans="1:102">
      <c r="A92" s="158" t="s">
        <v>18</v>
      </c>
      <c r="B92" s="169">
        <f>SUM(B93:B95)</f>
        <v>32</v>
      </c>
      <c r="C92" s="169">
        <f t="shared" ref="C92:BN92" si="77">SUM(C93:C95)</f>
        <v>32</v>
      </c>
      <c r="D92" s="169">
        <f t="shared" si="77"/>
        <v>32</v>
      </c>
      <c r="E92" s="169">
        <f t="shared" si="77"/>
        <v>32</v>
      </c>
      <c r="F92" s="169">
        <f t="shared" si="77"/>
        <v>32</v>
      </c>
      <c r="G92" s="169">
        <f t="shared" si="77"/>
        <v>32</v>
      </c>
      <c r="H92" s="169">
        <f t="shared" si="77"/>
        <v>32</v>
      </c>
      <c r="I92" s="169">
        <f t="shared" si="77"/>
        <v>32</v>
      </c>
      <c r="J92" s="169">
        <f t="shared" si="77"/>
        <v>32</v>
      </c>
      <c r="K92" s="169">
        <f t="shared" si="77"/>
        <v>32</v>
      </c>
      <c r="L92" s="169">
        <f t="shared" si="77"/>
        <v>32</v>
      </c>
      <c r="M92" s="169">
        <f t="shared" si="77"/>
        <v>32</v>
      </c>
      <c r="N92" s="169">
        <f t="shared" si="77"/>
        <v>32</v>
      </c>
      <c r="O92" s="169">
        <f t="shared" si="77"/>
        <v>32</v>
      </c>
      <c r="P92" s="169">
        <f t="shared" si="77"/>
        <v>32</v>
      </c>
      <c r="Q92" s="169">
        <f t="shared" si="77"/>
        <v>32</v>
      </c>
      <c r="R92" s="169">
        <f t="shared" si="77"/>
        <v>32</v>
      </c>
      <c r="S92" s="169">
        <f t="shared" si="77"/>
        <v>32</v>
      </c>
      <c r="T92" s="169">
        <f t="shared" si="77"/>
        <v>32</v>
      </c>
      <c r="U92" s="169">
        <f t="shared" si="77"/>
        <v>32</v>
      </c>
      <c r="V92" s="169">
        <f t="shared" si="77"/>
        <v>32</v>
      </c>
      <c r="W92" s="169">
        <f t="shared" si="77"/>
        <v>32</v>
      </c>
      <c r="X92" s="169">
        <f t="shared" si="77"/>
        <v>32</v>
      </c>
      <c r="Y92" s="169">
        <f t="shared" si="77"/>
        <v>32</v>
      </c>
      <c r="Z92" s="169">
        <f t="shared" si="77"/>
        <v>32</v>
      </c>
      <c r="AA92" s="169">
        <f t="shared" si="77"/>
        <v>32</v>
      </c>
      <c r="AB92" s="169">
        <f t="shared" si="77"/>
        <v>32</v>
      </c>
      <c r="AC92" s="169">
        <f t="shared" si="77"/>
        <v>32</v>
      </c>
      <c r="AD92" s="169">
        <f t="shared" si="77"/>
        <v>32</v>
      </c>
      <c r="AE92" s="169">
        <f t="shared" si="77"/>
        <v>32</v>
      </c>
      <c r="AF92" s="169">
        <f t="shared" si="77"/>
        <v>32</v>
      </c>
      <c r="AG92" s="169">
        <f t="shared" si="77"/>
        <v>32</v>
      </c>
      <c r="AH92" s="169">
        <f t="shared" si="77"/>
        <v>32</v>
      </c>
      <c r="AI92" s="169">
        <f t="shared" si="77"/>
        <v>32</v>
      </c>
      <c r="AJ92" s="169">
        <f t="shared" si="77"/>
        <v>32</v>
      </c>
      <c r="AK92" s="169">
        <f t="shared" si="77"/>
        <v>32</v>
      </c>
      <c r="AL92" s="169">
        <f t="shared" si="77"/>
        <v>32</v>
      </c>
      <c r="AM92" s="169">
        <f t="shared" si="77"/>
        <v>32</v>
      </c>
      <c r="AN92" s="169">
        <f t="shared" si="77"/>
        <v>32</v>
      </c>
      <c r="AO92" s="169">
        <f t="shared" si="77"/>
        <v>32</v>
      </c>
      <c r="AP92" s="169">
        <f t="shared" si="77"/>
        <v>32</v>
      </c>
      <c r="AQ92" s="169">
        <f t="shared" si="77"/>
        <v>32</v>
      </c>
      <c r="AR92" s="169">
        <f t="shared" si="77"/>
        <v>32</v>
      </c>
      <c r="AS92" s="169">
        <f t="shared" si="77"/>
        <v>32</v>
      </c>
      <c r="AT92" s="169">
        <f t="shared" si="77"/>
        <v>32</v>
      </c>
      <c r="AU92" s="169">
        <f t="shared" si="77"/>
        <v>32</v>
      </c>
      <c r="AV92" s="169">
        <f t="shared" si="77"/>
        <v>32</v>
      </c>
      <c r="AW92" s="169">
        <f t="shared" si="77"/>
        <v>32</v>
      </c>
      <c r="AX92" s="169">
        <f t="shared" si="77"/>
        <v>32</v>
      </c>
      <c r="AY92" s="169">
        <f t="shared" si="77"/>
        <v>32</v>
      </c>
      <c r="AZ92" s="169">
        <f t="shared" si="77"/>
        <v>32</v>
      </c>
      <c r="BA92" s="169">
        <f t="shared" si="77"/>
        <v>32</v>
      </c>
      <c r="BB92" s="169">
        <f t="shared" si="77"/>
        <v>32</v>
      </c>
      <c r="BC92" s="169">
        <f t="shared" si="77"/>
        <v>32</v>
      </c>
      <c r="BD92" s="169">
        <f t="shared" si="77"/>
        <v>32</v>
      </c>
      <c r="BE92" s="169">
        <f t="shared" si="77"/>
        <v>32</v>
      </c>
      <c r="BF92" s="169">
        <f t="shared" si="77"/>
        <v>32</v>
      </c>
      <c r="BG92" s="169">
        <f t="shared" si="77"/>
        <v>32</v>
      </c>
      <c r="BH92" s="169">
        <f t="shared" si="77"/>
        <v>32</v>
      </c>
      <c r="BI92" s="169">
        <f t="shared" si="77"/>
        <v>32</v>
      </c>
      <c r="BJ92" s="169">
        <f t="shared" si="77"/>
        <v>32</v>
      </c>
      <c r="BK92" s="169">
        <f t="shared" si="77"/>
        <v>32</v>
      </c>
      <c r="BL92" s="169">
        <f t="shared" si="77"/>
        <v>32</v>
      </c>
      <c r="BM92" s="169">
        <f t="shared" si="77"/>
        <v>32</v>
      </c>
      <c r="BN92" s="169">
        <f t="shared" si="77"/>
        <v>32</v>
      </c>
      <c r="BO92" s="169">
        <f t="shared" ref="BO92:CS92" si="78">SUM(BO93:BO95)</f>
        <v>32</v>
      </c>
      <c r="BP92" s="169">
        <f t="shared" si="78"/>
        <v>32</v>
      </c>
      <c r="BQ92" s="169">
        <f t="shared" si="78"/>
        <v>32</v>
      </c>
      <c r="BR92" s="169">
        <f t="shared" si="78"/>
        <v>32</v>
      </c>
      <c r="BS92" s="169">
        <f t="shared" si="78"/>
        <v>32</v>
      </c>
      <c r="BT92" s="169">
        <f t="shared" si="78"/>
        <v>32</v>
      </c>
      <c r="BU92" s="169">
        <f t="shared" si="78"/>
        <v>32</v>
      </c>
      <c r="BV92" s="169">
        <f t="shared" si="78"/>
        <v>32</v>
      </c>
      <c r="BW92" s="169">
        <f t="shared" si="78"/>
        <v>32</v>
      </c>
      <c r="BX92" s="169">
        <f t="shared" si="78"/>
        <v>32</v>
      </c>
      <c r="BY92" s="169">
        <f t="shared" si="78"/>
        <v>32</v>
      </c>
      <c r="BZ92" s="169">
        <f t="shared" si="78"/>
        <v>32</v>
      </c>
      <c r="CA92" s="169">
        <f t="shared" si="78"/>
        <v>32</v>
      </c>
      <c r="CB92" s="169">
        <f t="shared" si="78"/>
        <v>32</v>
      </c>
      <c r="CC92" s="169">
        <f t="shared" si="78"/>
        <v>32</v>
      </c>
      <c r="CD92" s="169">
        <f t="shared" si="78"/>
        <v>32</v>
      </c>
      <c r="CE92" s="169">
        <f t="shared" si="78"/>
        <v>32</v>
      </c>
      <c r="CF92" s="169">
        <f t="shared" si="78"/>
        <v>32</v>
      </c>
      <c r="CG92" s="169">
        <f t="shared" si="78"/>
        <v>32</v>
      </c>
      <c r="CH92" s="169">
        <f t="shared" si="78"/>
        <v>32</v>
      </c>
      <c r="CI92" s="169">
        <f t="shared" si="78"/>
        <v>32</v>
      </c>
      <c r="CJ92" s="169">
        <f t="shared" si="78"/>
        <v>32</v>
      </c>
      <c r="CK92" s="169">
        <f t="shared" si="78"/>
        <v>32</v>
      </c>
      <c r="CL92" s="169">
        <f t="shared" si="78"/>
        <v>32</v>
      </c>
      <c r="CM92" s="169">
        <f t="shared" si="78"/>
        <v>32</v>
      </c>
      <c r="CN92" s="169">
        <f t="shared" si="78"/>
        <v>32</v>
      </c>
      <c r="CO92" s="169">
        <f t="shared" si="78"/>
        <v>32</v>
      </c>
      <c r="CP92" s="169">
        <f t="shared" si="78"/>
        <v>32</v>
      </c>
      <c r="CQ92" s="169">
        <f t="shared" si="78"/>
        <v>32</v>
      </c>
      <c r="CR92" s="169">
        <f t="shared" si="78"/>
        <v>32</v>
      </c>
      <c r="CS92" s="169">
        <f t="shared" si="78"/>
        <v>32</v>
      </c>
      <c r="CT92" s="161">
        <f t="shared" si="73"/>
        <v>3072</v>
      </c>
      <c r="CW92" s="211"/>
    </row>
    <row r="93" spans="1:102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79">SUM(B93:CS93)</f>
        <v>0</v>
      </c>
    </row>
    <row r="94" spans="1:102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79"/>
        <v>0</v>
      </c>
    </row>
    <row r="95" spans="1:102" ht="15.75" thickBot="1">
      <c r="A95" s="33" t="s">
        <v>70</v>
      </c>
      <c r="B95" s="214" cm="1">
        <f t="array" ref="B95:CS95">TRANSPOSE('[10]0503'!$C$14:$C$109)</f>
        <v>32</v>
      </c>
      <c r="C95" s="215">
        <v>32</v>
      </c>
      <c r="D95" s="215">
        <v>32</v>
      </c>
      <c r="E95" s="215">
        <v>32</v>
      </c>
      <c r="F95" s="215">
        <v>32</v>
      </c>
      <c r="G95" s="215">
        <v>32</v>
      </c>
      <c r="H95" s="215">
        <v>32</v>
      </c>
      <c r="I95" s="215">
        <v>32</v>
      </c>
      <c r="J95" s="215">
        <v>32</v>
      </c>
      <c r="K95" s="215">
        <v>32</v>
      </c>
      <c r="L95" s="215">
        <v>32</v>
      </c>
      <c r="M95" s="215">
        <v>32</v>
      </c>
      <c r="N95" s="215">
        <v>32</v>
      </c>
      <c r="O95" s="215">
        <v>32</v>
      </c>
      <c r="P95" s="215">
        <v>32</v>
      </c>
      <c r="Q95" s="215">
        <v>32</v>
      </c>
      <c r="R95" s="215">
        <v>32</v>
      </c>
      <c r="S95" s="215">
        <v>32</v>
      </c>
      <c r="T95" s="215">
        <v>32</v>
      </c>
      <c r="U95" s="215">
        <v>32</v>
      </c>
      <c r="V95" s="215">
        <v>32</v>
      </c>
      <c r="W95" s="215">
        <v>32</v>
      </c>
      <c r="X95" s="215">
        <v>32</v>
      </c>
      <c r="Y95" s="215">
        <v>32</v>
      </c>
      <c r="Z95" s="215">
        <v>32</v>
      </c>
      <c r="AA95" s="215">
        <v>32</v>
      </c>
      <c r="AB95" s="215">
        <v>32</v>
      </c>
      <c r="AC95" s="215">
        <v>32</v>
      </c>
      <c r="AD95" s="215">
        <v>32</v>
      </c>
      <c r="AE95" s="215">
        <v>32</v>
      </c>
      <c r="AF95" s="215">
        <v>32</v>
      </c>
      <c r="AG95" s="215">
        <v>32</v>
      </c>
      <c r="AH95" s="215">
        <v>32</v>
      </c>
      <c r="AI95" s="215">
        <v>32</v>
      </c>
      <c r="AJ95" s="215">
        <v>32</v>
      </c>
      <c r="AK95" s="215">
        <v>32</v>
      </c>
      <c r="AL95" s="215">
        <v>32</v>
      </c>
      <c r="AM95" s="215">
        <v>32</v>
      </c>
      <c r="AN95" s="215">
        <v>32</v>
      </c>
      <c r="AO95" s="215">
        <v>32</v>
      </c>
      <c r="AP95" s="215">
        <v>32</v>
      </c>
      <c r="AQ95" s="215">
        <v>32</v>
      </c>
      <c r="AR95" s="215">
        <v>32</v>
      </c>
      <c r="AS95" s="215">
        <v>32</v>
      </c>
      <c r="AT95" s="215">
        <v>32</v>
      </c>
      <c r="AU95" s="215">
        <v>32</v>
      </c>
      <c r="AV95" s="215">
        <v>32</v>
      </c>
      <c r="AW95" s="215">
        <v>32</v>
      </c>
      <c r="AX95" s="215">
        <v>32</v>
      </c>
      <c r="AY95" s="215">
        <v>32</v>
      </c>
      <c r="AZ95" s="215">
        <v>32</v>
      </c>
      <c r="BA95" s="215">
        <v>32</v>
      </c>
      <c r="BB95" s="215">
        <v>32</v>
      </c>
      <c r="BC95" s="215">
        <v>32</v>
      </c>
      <c r="BD95" s="215">
        <v>32</v>
      </c>
      <c r="BE95" s="215">
        <v>32</v>
      </c>
      <c r="BF95" s="215">
        <v>32</v>
      </c>
      <c r="BG95" s="215">
        <v>32</v>
      </c>
      <c r="BH95" s="215">
        <v>32</v>
      </c>
      <c r="BI95" s="215">
        <v>32</v>
      </c>
      <c r="BJ95" s="215">
        <v>32</v>
      </c>
      <c r="BK95" s="215">
        <v>32</v>
      </c>
      <c r="BL95" s="215">
        <v>32</v>
      </c>
      <c r="BM95" s="215">
        <v>32</v>
      </c>
      <c r="BN95" s="215">
        <v>32</v>
      </c>
      <c r="BO95" s="215">
        <v>32</v>
      </c>
      <c r="BP95" s="215">
        <v>32</v>
      </c>
      <c r="BQ95" s="215">
        <v>32</v>
      </c>
      <c r="BR95" s="215">
        <v>32</v>
      </c>
      <c r="BS95" s="215">
        <v>32</v>
      </c>
      <c r="BT95" s="215">
        <v>32</v>
      </c>
      <c r="BU95" s="215">
        <v>32</v>
      </c>
      <c r="BV95" s="215">
        <v>32</v>
      </c>
      <c r="BW95" s="215">
        <v>32</v>
      </c>
      <c r="BX95" s="215">
        <v>32</v>
      </c>
      <c r="BY95" s="215">
        <v>32</v>
      </c>
      <c r="BZ95" s="215">
        <v>32</v>
      </c>
      <c r="CA95" s="215">
        <v>32</v>
      </c>
      <c r="CB95" s="215">
        <v>32</v>
      </c>
      <c r="CC95" s="215">
        <v>32</v>
      </c>
      <c r="CD95" s="215">
        <v>32</v>
      </c>
      <c r="CE95" s="215">
        <v>32</v>
      </c>
      <c r="CF95" s="215">
        <v>32</v>
      </c>
      <c r="CG95" s="215">
        <v>32</v>
      </c>
      <c r="CH95" s="215">
        <v>32</v>
      </c>
      <c r="CI95" s="215">
        <v>32</v>
      </c>
      <c r="CJ95" s="215">
        <v>32</v>
      </c>
      <c r="CK95" s="215">
        <v>32</v>
      </c>
      <c r="CL95" s="215">
        <v>32</v>
      </c>
      <c r="CM95" s="215">
        <v>32</v>
      </c>
      <c r="CN95" s="215">
        <v>32</v>
      </c>
      <c r="CO95" s="215">
        <v>32</v>
      </c>
      <c r="CP95" s="215">
        <v>32</v>
      </c>
      <c r="CQ95" s="215">
        <v>32</v>
      </c>
      <c r="CR95" s="215">
        <v>32</v>
      </c>
      <c r="CS95" s="216">
        <v>32</v>
      </c>
      <c r="CT95" s="217">
        <f>SUM(B95:CS95)</f>
        <v>3072</v>
      </c>
    </row>
    <row r="96" spans="1:102" s="98" customFormat="1" ht="15.75" thickBot="1">
      <c r="A96" s="160" t="s">
        <v>61</v>
      </c>
      <c r="B96" s="171">
        <f t="shared" ref="B96:AG96" si="80">B91+B92</f>
        <v>32</v>
      </c>
      <c r="C96" s="121">
        <f t="shared" si="80"/>
        <v>32</v>
      </c>
      <c r="D96" s="121">
        <f t="shared" si="80"/>
        <v>32</v>
      </c>
      <c r="E96" s="121">
        <f t="shared" si="80"/>
        <v>32</v>
      </c>
      <c r="F96" s="121">
        <f t="shared" si="80"/>
        <v>32</v>
      </c>
      <c r="G96" s="121">
        <f t="shared" si="80"/>
        <v>32</v>
      </c>
      <c r="H96" s="121">
        <f t="shared" si="80"/>
        <v>32</v>
      </c>
      <c r="I96" s="121">
        <f t="shared" si="80"/>
        <v>32</v>
      </c>
      <c r="J96" s="121">
        <f t="shared" si="80"/>
        <v>32</v>
      </c>
      <c r="K96" s="121">
        <f t="shared" si="80"/>
        <v>32</v>
      </c>
      <c r="L96" s="121">
        <f t="shared" si="80"/>
        <v>32</v>
      </c>
      <c r="M96" s="121">
        <f t="shared" si="80"/>
        <v>32</v>
      </c>
      <c r="N96" s="121">
        <f t="shared" si="80"/>
        <v>32</v>
      </c>
      <c r="O96" s="121">
        <f t="shared" si="80"/>
        <v>32</v>
      </c>
      <c r="P96" s="121">
        <f t="shared" si="80"/>
        <v>32</v>
      </c>
      <c r="Q96" s="121">
        <f t="shared" si="80"/>
        <v>32</v>
      </c>
      <c r="R96" s="121">
        <f t="shared" si="80"/>
        <v>32</v>
      </c>
      <c r="S96" s="121">
        <f t="shared" si="80"/>
        <v>32</v>
      </c>
      <c r="T96" s="121">
        <f t="shared" si="80"/>
        <v>32</v>
      </c>
      <c r="U96" s="121">
        <f t="shared" si="80"/>
        <v>32</v>
      </c>
      <c r="V96" s="121">
        <f t="shared" si="80"/>
        <v>32</v>
      </c>
      <c r="W96" s="121">
        <f t="shared" si="80"/>
        <v>32</v>
      </c>
      <c r="X96" s="121">
        <f t="shared" si="80"/>
        <v>32</v>
      </c>
      <c r="Y96" s="121">
        <f t="shared" si="80"/>
        <v>32</v>
      </c>
      <c r="Z96" s="121">
        <f t="shared" si="80"/>
        <v>115.2</v>
      </c>
      <c r="AA96" s="121">
        <f t="shared" si="80"/>
        <v>101.60279999999999</v>
      </c>
      <c r="AB96" s="121">
        <f t="shared" si="80"/>
        <v>32.509300000000003</v>
      </c>
      <c r="AC96" s="121">
        <f t="shared" si="80"/>
        <v>34.927415199999999</v>
      </c>
      <c r="AD96" s="121">
        <f t="shared" si="80"/>
        <v>41.083375400000001</v>
      </c>
      <c r="AE96" s="121">
        <f t="shared" si="80"/>
        <v>48.834768699999998</v>
      </c>
      <c r="AF96" s="121">
        <f t="shared" si="80"/>
        <v>59.137049099999999</v>
      </c>
      <c r="AG96" s="121">
        <f t="shared" si="80"/>
        <v>71.174347000000012</v>
      </c>
      <c r="AH96" s="121">
        <f t="shared" ref="AH96:BM96" si="81">AH91+AH92</f>
        <v>83.360083000000003</v>
      </c>
      <c r="AI96" s="121">
        <f t="shared" si="81"/>
        <v>94.485133999999988</v>
      </c>
      <c r="AJ96" s="121">
        <f t="shared" si="81"/>
        <v>107.44165700000001</v>
      </c>
      <c r="AK96" s="121">
        <f t="shared" si="81"/>
        <v>117.31114199999999</v>
      </c>
      <c r="AL96" s="121">
        <f t="shared" si="81"/>
        <v>124.650417</v>
      </c>
      <c r="AM96" s="121">
        <f t="shared" si="81"/>
        <v>138.81983100000002</v>
      </c>
      <c r="AN96" s="121">
        <f t="shared" si="81"/>
        <v>151.643056</v>
      </c>
      <c r="AO96" s="121">
        <f t="shared" si="81"/>
        <v>159.18586299999998</v>
      </c>
      <c r="AP96" s="121">
        <f t="shared" si="81"/>
        <v>166.79668799999999</v>
      </c>
      <c r="AQ96" s="121">
        <f t="shared" si="81"/>
        <v>174.11053899999999</v>
      </c>
      <c r="AR96" s="121">
        <f t="shared" si="81"/>
        <v>179.76514300000002</v>
      </c>
      <c r="AS96" s="121">
        <f t="shared" si="81"/>
        <v>184.398686</v>
      </c>
      <c r="AT96" s="121">
        <f t="shared" si="81"/>
        <v>188.62902300000002</v>
      </c>
      <c r="AU96" s="121">
        <f t="shared" si="81"/>
        <v>191.85735499999998</v>
      </c>
      <c r="AV96" s="121">
        <f t="shared" si="81"/>
        <v>195.39087000000001</v>
      </c>
      <c r="AW96" s="121">
        <f t="shared" si="81"/>
        <v>198.16327099999998</v>
      </c>
      <c r="AX96" s="121">
        <f t="shared" si="81"/>
        <v>199.31198900000001</v>
      </c>
      <c r="AY96" s="121">
        <f t="shared" si="81"/>
        <v>199.64915299999998</v>
      </c>
      <c r="AZ96" s="121">
        <f t="shared" si="81"/>
        <v>248.21971299999998</v>
      </c>
      <c r="BA96" s="121">
        <f t="shared" si="81"/>
        <v>247.36419599999999</v>
      </c>
      <c r="BB96" s="121">
        <f t="shared" si="81"/>
        <v>259.40047599999997</v>
      </c>
      <c r="BC96" s="121">
        <f t="shared" si="81"/>
        <v>257.51858899999996</v>
      </c>
      <c r="BD96" s="121">
        <f t="shared" si="81"/>
        <v>254.31629300000003</v>
      </c>
      <c r="BE96" s="121">
        <f t="shared" si="81"/>
        <v>250.38368400000002</v>
      </c>
      <c r="BF96" s="121">
        <f t="shared" si="81"/>
        <v>231.79549</v>
      </c>
      <c r="BG96" s="121">
        <f t="shared" si="81"/>
        <v>226.42202700000001</v>
      </c>
      <c r="BH96" s="121">
        <f t="shared" si="81"/>
        <v>220.82109199999999</v>
      </c>
      <c r="BI96" s="121">
        <f t="shared" si="81"/>
        <v>211.67013500000002</v>
      </c>
      <c r="BJ96" s="121">
        <f t="shared" si="81"/>
        <v>153.944436</v>
      </c>
      <c r="BK96" s="121">
        <f t="shared" si="81"/>
        <v>145.85110699999998</v>
      </c>
      <c r="BL96" s="121">
        <f t="shared" si="81"/>
        <v>137.84905700000002</v>
      </c>
      <c r="BM96" s="121">
        <f t="shared" si="81"/>
        <v>127.75354799999999</v>
      </c>
      <c r="BN96" s="121">
        <f t="shared" ref="BN96:CS96" si="82">BN91+BN92</f>
        <v>118.190515</v>
      </c>
      <c r="BO96" s="121">
        <f t="shared" si="82"/>
        <v>105.594685</v>
      </c>
      <c r="BP96" s="121">
        <f t="shared" si="82"/>
        <v>93.183803999999995</v>
      </c>
      <c r="BQ96" s="121">
        <f t="shared" si="82"/>
        <v>80.097043999999997</v>
      </c>
      <c r="BR96" s="121">
        <f t="shared" si="82"/>
        <v>67.992448999999993</v>
      </c>
      <c r="BS96" s="121">
        <f t="shared" si="82"/>
        <v>56.409587399999992</v>
      </c>
      <c r="BT96" s="121">
        <f t="shared" si="82"/>
        <v>46.232467099999994</v>
      </c>
      <c r="BU96" s="121">
        <f t="shared" si="82"/>
        <v>39.129770899999997</v>
      </c>
      <c r="BV96" s="121">
        <f t="shared" si="82"/>
        <v>112.90025728000001</v>
      </c>
      <c r="BW96" s="121">
        <f t="shared" si="82"/>
        <v>32.518720000000002</v>
      </c>
      <c r="BX96" s="121">
        <f t="shared" si="82"/>
        <v>32.032679999999999</v>
      </c>
      <c r="BY96" s="121">
        <f t="shared" si="82"/>
        <v>32</v>
      </c>
      <c r="BZ96" s="121">
        <f t="shared" si="82"/>
        <v>32</v>
      </c>
      <c r="CA96" s="121">
        <f t="shared" si="82"/>
        <v>32</v>
      </c>
      <c r="CB96" s="121">
        <f t="shared" si="82"/>
        <v>32</v>
      </c>
      <c r="CC96" s="121">
        <f t="shared" si="82"/>
        <v>32</v>
      </c>
      <c r="CD96" s="121">
        <f t="shared" si="82"/>
        <v>32</v>
      </c>
      <c r="CE96" s="121">
        <f t="shared" si="82"/>
        <v>32</v>
      </c>
      <c r="CF96" s="121">
        <f t="shared" si="82"/>
        <v>32</v>
      </c>
      <c r="CG96" s="121">
        <f t="shared" si="82"/>
        <v>32</v>
      </c>
      <c r="CH96" s="121">
        <f t="shared" si="82"/>
        <v>32</v>
      </c>
      <c r="CI96" s="121">
        <f t="shared" si="82"/>
        <v>59.459999999999994</v>
      </c>
      <c r="CJ96" s="121">
        <f t="shared" si="82"/>
        <v>32</v>
      </c>
      <c r="CK96" s="121">
        <f t="shared" si="82"/>
        <v>32</v>
      </c>
      <c r="CL96" s="121">
        <f t="shared" si="82"/>
        <v>32</v>
      </c>
      <c r="CM96" s="121">
        <f t="shared" si="82"/>
        <v>32</v>
      </c>
      <c r="CN96" s="121">
        <f t="shared" si="82"/>
        <v>32</v>
      </c>
      <c r="CO96" s="121">
        <f t="shared" si="82"/>
        <v>32</v>
      </c>
      <c r="CP96" s="121">
        <f t="shared" si="82"/>
        <v>32</v>
      </c>
      <c r="CQ96" s="121">
        <f t="shared" si="82"/>
        <v>32</v>
      </c>
      <c r="CR96" s="121">
        <f t="shared" si="82"/>
        <v>32</v>
      </c>
      <c r="CS96" s="172">
        <f t="shared" si="82"/>
        <v>32</v>
      </c>
      <c r="CT96" s="96">
        <f t="shared" si="79"/>
        <v>8584.4907780800022</v>
      </c>
      <c r="CU96"/>
      <c r="CV96" s="3"/>
      <c r="CW96" s="211"/>
      <c r="CX96" s="106"/>
    </row>
    <row r="97" spans="1:102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V97" s="106"/>
    </row>
    <row r="98" spans="1:102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  <c r="CV98" s="106"/>
    </row>
    <row r="99" spans="1:102" ht="15.75" thickBot="1">
      <c r="A99" s="93" t="s">
        <v>69</v>
      </c>
      <c r="B99" s="94">
        <f t="shared" ref="B99:AG99" si="83">IF(B57&lt;0,0,MIN(B57,B96))</f>
        <v>0</v>
      </c>
      <c r="C99" s="94">
        <f t="shared" si="83"/>
        <v>0</v>
      </c>
      <c r="D99" s="94">
        <f t="shared" si="83"/>
        <v>0</v>
      </c>
      <c r="E99" s="94">
        <f t="shared" si="83"/>
        <v>0</v>
      </c>
      <c r="F99" s="94">
        <f t="shared" si="83"/>
        <v>0</v>
      </c>
      <c r="G99" s="94">
        <f t="shared" si="83"/>
        <v>0</v>
      </c>
      <c r="H99" s="94">
        <f t="shared" si="83"/>
        <v>0</v>
      </c>
      <c r="I99" s="94">
        <f t="shared" si="83"/>
        <v>0</v>
      </c>
      <c r="J99" s="94">
        <f t="shared" si="83"/>
        <v>0</v>
      </c>
      <c r="K99" s="94">
        <f t="shared" si="83"/>
        <v>0</v>
      </c>
      <c r="L99" s="94">
        <f t="shared" si="83"/>
        <v>0</v>
      </c>
      <c r="M99" s="94">
        <f t="shared" si="83"/>
        <v>0</v>
      </c>
      <c r="N99" s="94">
        <f t="shared" si="83"/>
        <v>0</v>
      </c>
      <c r="O99" s="94">
        <f t="shared" si="83"/>
        <v>0</v>
      </c>
      <c r="P99" s="94">
        <f t="shared" si="83"/>
        <v>0</v>
      </c>
      <c r="Q99" s="94">
        <f t="shared" si="83"/>
        <v>0</v>
      </c>
      <c r="R99" s="94">
        <f t="shared" si="83"/>
        <v>0</v>
      </c>
      <c r="S99" s="94">
        <f t="shared" si="83"/>
        <v>0</v>
      </c>
      <c r="T99" s="94">
        <f t="shared" si="83"/>
        <v>0</v>
      </c>
      <c r="U99" s="94">
        <f t="shared" si="83"/>
        <v>0</v>
      </c>
      <c r="V99" s="94">
        <f t="shared" si="83"/>
        <v>0</v>
      </c>
      <c r="W99" s="94">
        <f t="shared" si="83"/>
        <v>0</v>
      </c>
      <c r="X99" s="94">
        <f t="shared" si="83"/>
        <v>0</v>
      </c>
      <c r="Y99" s="94">
        <f t="shared" si="83"/>
        <v>0</v>
      </c>
      <c r="Z99" s="94">
        <f t="shared" si="83"/>
        <v>0</v>
      </c>
      <c r="AA99" s="94">
        <f t="shared" si="83"/>
        <v>0</v>
      </c>
      <c r="AB99" s="94">
        <f t="shared" si="83"/>
        <v>0</v>
      </c>
      <c r="AC99" s="94">
        <f t="shared" si="83"/>
        <v>0</v>
      </c>
      <c r="AD99" s="94">
        <f t="shared" si="83"/>
        <v>0</v>
      </c>
      <c r="AE99" s="94">
        <f t="shared" si="83"/>
        <v>0</v>
      </c>
      <c r="AF99" s="94">
        <f t="shared" si="83"/>
        <v>0</v>
      </c>
      <c r="AG99" s="94">
        <f t="shared" si="83"/>
        <v>0</v>
      </c>
      <c r="AH99" s="94">
        <f t="shared" ref="AH99:BM99" si="84">IF(AH57&lt;0,0,MIN(AH57,AH96))</f>
        <v>0</v>
      </c>
      <c r="AI99" s="94">
        <f t="shared" si="84"/>
        <v>0</v>
      </c>
      <c r="AJ99" s="94">
        <f t="shared" si="84"/>
        <v>0</v>
      </c>
      <c r="AK99" s="94">
        <f t="shared" si="84"/>
        <v>0</v>
      </c>
      <c r="AL99" s="94">
        <f t="shared" si="84"/>
        <v>0</v>
      </c>
      <c r="AM99" s="94">
        <f t="shared" si="84"/>
        <v>0</v>
      </c>
      <c r="AN99" s="94">
        <f t="shared" si="84"/>
        <v>0</v>
      </c>
      <c r="AO99" s="94">
        <f t="shared" si="84"/>
        <v>0</v>
      </c>
      <c r="AP99" s="94">
        <f t="shared" si="84"/>
        <v>3.1820000000011532</v>
      </c>
      <c r="AQ99" s="94">
        <f t="shared" si="84"/>
        <v>174.11053899999999</v>
      </c>
      <c r="AR99" s="94">
        <f t="shared" si="84"/>
        <v>179.76514300000002</v>
      </c>
      <c r="AS99" s="94">
        <f t="shared" si="84"/>
        <v>184.398686</v>
      </c>
      <c r="AT99" s="94">
        <f t="shared" si="84"/>
        <v>188.62902300000002</v>
      </c>
      <c r="AU99" s="94">
        <f t="shared" si="84"/>
        <v>191.85735499999998</v>
      </c>
      <c r="AV99" s="94">
        <f t="shared" si="84"/>
        <v>195.39087000000001</v>
      </c>
      <c r="AW99" s="94">
        <f t="shared" si="84"/>
        <v>198.16327099999998</v>
      </c>
      <c r="AX99" s="94">
        <f t="shared" si="84"/>
        <v>199.31198900000001</v>
      </c>
      <c r="AY99" s="94">
        <f t="shared" si="84"/>
        <v>199.64915299999998</v>
      </c>
      <c r="AZ99" s="94">
        <f t="shared" si="84"/>
        <v>248.21971299999998</v>
      </c>
      <c r="BA99" s="94">
        <f t="shared" si="84"/>
        <v>247.36419599999999</v>
      </c>
      <c r="BB99" s="94">
        <f t="shared" si="84"/>
        <v>259.40047599999997</v>
      </c>
      <c r="BC99" s="94">
        <f t="shared" si="84"/>
        <v>257.51858899999996</v>
      </c>
      <c r="BD99" s="94">
        <f t="shared" si="84"/>
        <v>254.31629300000003</v>
      </c>
      <c r="BE99" s="94">
        <f t="shared" si="84"/>
        <v>250.38368400000002</v>
      </c>
      <c r="BF99" s="94">
        <f t="shared" si="84"/>
        <v>231.79549</v>
      </c>
      <c r="BG99" s="94">
        <f t="shared" si="84"/>
        <v>226.42202700000001</v>
      </c>
      <c r="BH99" s="94">
        <f t="shared" si="84"/>
        <v>220.82109199999999</v>
      </c>
      <c r="BI99" s="94">
        <f t="shared" si="84"/>
        <v>211.67013500000002</v>
      </c>
      <c r="BJ99" s="94">
        <f t="shared" si="84"/>
        <v>0</v>
      </c>
      <c r="BK99" s="94">
        <f t="shared" si="84"/>
        <v>0</v>
      </c>
      <c r="BL99" s="94">
        <f t="shared" si="84"/>
        <v>0</v>
      </c>
      <c r="BM99" s="94">
        <f t="shared" si="84"/>
        <v>0</v>
      </c>
      <c r="BN99" s="94">
        <f t="shared" ref="BN99:CS99" si="85">IF(BN57&lt;0,0,MIN(BN57,BN96))</f>
        <v>0</v>
      </c>
      <c r="BO99" s="94">
        <f t="shared" si="85"/>
        <v>0</v>
      </c>
      <c r="BP99" s="94">
        <f t="shared" si="85"/>
        <v>0</v>
      </c>
      <c r="BQ99" s="94">
        <f t="shared" si="85"/>
        <v>0</v>
      </c>
      <c r="BR99" s="94">
        <f t="shared" si="85"/>
        <v>0</v>
      </c>
      <c r="BS99" s="94">
        <f t="shared" si="85"/>
        <v>0</v>
      </c>
      <c r="BT99" s="94">
        <f t="shared" si="85"/>
        <v>46.232467099999994</v>
      </c>
      <c r="BU99" s="94">
        <f t="shared" si="85"/>
        <v>39.129770899999997</v>
      </c>
      <c r="BV99" s="94">
        <f t="shared" si="85"/>
        <v>112.90025728000001</v>
      </c>
      <c r="BW99" s="94">
        <f t="shared" si="85"/>
        <v>32.518720000000002</v>
      </c>
      <c r="BX99" s="94">
        <f t="shared" si="85"/>
        <v>32.032679999999999</v>
      </c>
      <c r="BY99" s="94">
        <f t="shared" si="85"/>
        <v>32</v>
      </c>
      <c r="BZ99" s="94">
        <f t="shared" si="85"/>
        <v>32</v>
      </c>
      <c r="CA99" s="94">
        <f t="shared" si="85"/>
        <v>32</v>
      </c>
      <c r="CB99" s="94">
        <f t="shared" si="85"/>
        <v>32</v>
      </c>
      <c r="CC99" s="94">
        <f t="shared" si="85"/>
        <v>32</v>
      </c>
      <c r="CD99" s="94">
        <f t="shared" si="85"/>
        <v>32</v>
      </c>
      <c r="CE99" s="94">
        <f t="shared" si="85"/>
        <v>32</v>
      </c>
      <c r="CF99" s="94">
        <f t="shared" si="85"/>
        <v>32</v>
      </c>
      <c r="CG99" s="94">
        <f t="shared" si="85"/>
        <v>32</v>
      </c>
      <c r="CH99" s="94">
        <f t="shared" si="85"/>
        <v>32</v>
      </c>
      <c r="CI99" s="94">
        <f t="shared" si="85"/>
        <v>59.459999999999994</v>
      </c>
      <c r="CJ99" s="94">
        <f t="shared" si="85"/>
        <v>32</v>
      </c>
      <c r="CK99" s="94">
        <f t="shared" si="85"/>
        <v>32</v>
      </c>
      <c r="CL99" s="94">
        <f t="shared" si="85"/>
        <v>32</v>
      </c>
      <c r="CM99" s="94">
        <f t="shared" si="85"/>
        <v>32</v>
      </c>
      <c r="CN99" s="94">
        <f t="shared" si="85"/>
        <v>32</v>
      </c>
      <c r="CO99" s="94">
        <f t="shared" si="85"/>
        <v>32</v>
      </c>
      <c r="CP99" s="94">
        <f t="shared" si="85"/>
        <v>0</v>
      </c>
      <c r="CQ99" s="94">
        <f t="shared" si="85"/>
        <v>0</v>
      </c>
      <c r="CR99" s="94">
        <f t="shared" si="85"/>
        <v>0</v>
      </c>
      <c r="CS99" s="94">
        <f t="shared" si="85"/>
        <v>0</v>
      </c>
      <c r="CT99" s="96">
        <f>SUM(B99:CS99)</f>
        <v>4956.6436192800011</v>
      </c>
      <c r="CX99" s="187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U107"/>
      <c r="CV107" s="119"/>
      <c r="CX107" s="195"/>
    </row>
    <row r="108" spans="1:102" hidden="1">
      <c r="A108" s="120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6">
    <tabColor rgb="FFFFFF99"/>
  </sheetPr>
  <dimension ref="A1:CZ125"/>
  <sheetViews>
    <sheetView showGridLines="0" tabSelected="1" workbookViewId="0">
      <pane xSplit="1" topLeftCell="CI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0" width="8.7109375" style="3" customWidth="1"/>
    <col min="101" max="101" width="8.7109375" style="97" customWidth="1"/>
    <col min="102" max="102" width="8.85546875" style="106" customWidth="1"/>
    <col min="103" max="104" width="8.7109375" style="97" customWidth="1"/>
    <col min="105" max="16384" width="8.7109375" style="97" hidden="1"/>
  </cols>
  <sheetData>
    <row r="1" spans="1:102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102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  <c r="CX2" s="187"/>
    </row>
    <row r="3" spans="1:102">
      <c r="A3" s="11" t="s">
        <v>30</v>
      </c>
      <c r="B3" s="12">
        <f t="shared" ref="B3:G3" si="0">B4+B12</f>
        <v>3501.42</v>
      </c>
      <c r="C3" s="13">
        <f t="shared" si="0"/>
        <v>3501.42</v>
      </c>
      <c r="D3" s="13">
        <f t="shared" si="0"/>
        <v>3501.42</v>
      </c>
      <c r="E3" s="13">
        <f t="shared" si="0"/>
        <v>3501.42</v>
      </c>
      <c r="F3" s="13">
        <f t="shared" si="0"/>
        <v>3501.42</v>
      </c>
      <c r="G3" s="13">
        <f t="shared" si="0"/>
        <v>3501.42</v>
      </c>
      <c r="H3" s="13">
        <f t="shared" ref="H3:BS3" si="1">H4+H12</f>
        <v>3501.42</v>
      </c>
      <c r="I3" s="13">
        <f t="shared" si="1"/>
        <v>3501.42</v>
      </c>
      <c r="J3" s="13">
        <f t="shared" si="1"/>
        <v>3501.42</v>
      </c>
      <c r="K3" s="13">
        <f t="shared" si="1"/>
        <v>3501.42</v>
      </c>
      <c r="L3" s="13">
        <f t="shared" si="1"/>
        <v>3501.42</v>
      </c>
      <c r="M3" s="13">
        <f t="shared" si="1"/>
        <v>3501.42</v>
      </c>
      <c r="N3" s="13">
        <f t="shared" si="1"/>
        <v>3501.42</v>
      </c>
      <c r="O3" s="13">
        <f t="shared" si="1"/>
        <v>3501.42</v>
      </c>
      <c r="P3" s="13">
        <f t="shared" si="1"/>
        <v>3501.42</v>
      </c>
      <c r="Q3" s="13">
        <f t="shared" si="1"/>
        <v>3501.42</v>
      </c>
      <c r="R3" s="13">
        <f t="shared" si="1"/>
        <v>3501.42</v>
      </c>
      <c r="S3" s="13">
        <f t="shared" si="1"/>
        <v>3501.42</v>
      </c>
      <c r="T3" s="13">
        <f t="shared" si="1"/>
        <v>3501.42</v>
      </c>
      <c r="U3" s="13">
        <f t="shared" si="1"/>
        <v>3501.42</v>
      </c>
      <c r="V3" s="13">
        <f t="shared" si="1"/>
        <v>3501.42</v>
      </c>
      <c r="W3" s="13">
        <f t="shared" si="1"/>
        <v>3501.42</v>
      </c>
      <c r="X3" s="13">
        <f t="shared" si="1"/>
        <v>3501.42</v>
      </c>
      <c r="Y3" s="13">
        <f t="shared" si="1"/>
        <v>3501.42</v>
      </c>
      <c r="Z3" s="13">
        <f t="shared" si="1"/>
        <v>3501.42</v>
      </c>
      <c r="AA3" s="13">
        <f t="shared" si="1"/>
        <v>3501.42</v>
      </c>
      <c r="AB3" s="13">
        <f t="shared" si="1"/>
        <v>3501.42</v>
      </c>
      <c r="AC3" s="13">
        <f t="shared" si="1"/>
        <v>3501.42</v>
      </c>
      <c r="AD3" s="13">
        <f t="shared" si="1"/>
        <v>3501.42</v>
      </c>
      <c r="AE3" s="13">
        <f t="shared" si="1"/>
        <v>3501.42</v>
      </c>
      <c r="AF3" s="13">
        <f t="shared" si="1"/>
        <v>3501.42</v>
      </c>
      <c r="AG3" s="13">
        <f t="shared" si="1"/>
        <v>3501.42</v>
      </c>
      <c r="AH3" s="13">
        <f t="shared" si="1"/>
        <v>3501.42</v>
      </c>
      <c r="AI3" s="13">
        <f t="shared" si="1"/>
        <v>3501.42</v>
      </c>
      <c r="AJ3" s="13">
        <f t="shared" si="1"/>
        <v>3501.42</v>
      </c>
      <c r="AK3" s="13">
        <f t="shared" si="1"/>
        <v>3501.42</v>
      </c>
      <c r="AL3" s="13">
        <f t="shared" si="1"/>
        <v>3501.42</v>
      </c>
      <c r="AM3" s="13">
        <f t="shared" si="1"/>
        <v>3501.42</v>
      </c>
      <c r="AN3" s="13">
        <f t="shared" si="1"/>
        <v>3501.42</v>
      </c>
      <c r="AO3" s="13">
        <f t="shared" si="1"/>
        <v>3501.42</v>
      </c>
      <c r="AP3" s="13">
        <f t="shared" si="1"/>
        <v>3501.42</v>
      </c>
      <c r="AQ3" s="13">
        <f t="shared" si="1"/>
        <v>3501.42</v>
      </c>
      <c r="AR3" s="13">
        <f t="shared" si="1"/>
        <v>3501.42</v>
      </c>
      <c r="AS3" s="13">
        <f t="shared" si="1"/>
        <v>3501.42</v>
      </c>
      <c r="AT3" s="13">
        <f t="shared" si="1"/>
        <v>3501.42</v>
      </c>
      <c r="AU3" s="13">
        <f t="shared" si="1"/>
        <v>3501.42</v>
      </c>
      <c r="AV3" s="13">
        <f t="shared" si="1"/>
        <v>3501.42</v>
      </c>
      <c r="AW3" s="13">
        <f t="shared" si="1"/>
        <v>3501.42</v>
      </c>
      <c r="AX3" s="13">
        <f t="shared" si="1"/>
        <v>3501.42</v>
      </c>
      <c r="AY3" s="13">
        <f t="shared" si="1"/>
        <v>3501.42</v>
      </c>
      <c r="AZ3" s="13">
        <f t="shared" si="1"/>
        <v>3501.42</v>
      </c>
      <c r="BA3" s="13">
        <f t="shared" si="1"/>
        <v>3501.42</v>
      </c>
      <c r="BB3" s="13">
        <f t="shared" si="1"/>
        <v>3501.42</v>
      </c>
      <c r="BC3" s="13">
        <f t="shared" si="1"/>
        <v>3501.42</v>
      </c>
      <c r="BD3" s="13">
        <f t="shared" si="1"/>
        <v>3501.42</v>
      </c>
      <c r="BE3" s="13">
        <f t="shared" si="1"/>
        <v>3501.42</v>
      </c>
      <c r="BF3" s="13">
        <f t="shared" si="1"/>
        <v>3501.42</v>
      </c>
      <c r="BG3" s="13">
        <f t="shared" si="1"/>
        <v>3501.42</v>
      </c>
      <c r="BH3" s="13">
        <f t="shared" si="1"/>
        <v>3501.42</v>
      </c>
      <c r="BI3" s="13">
        <f t="shared" si="1"/>
        <v>3501.42</v>
      </c>
      <c r="BJ3" s="13">
        <f t="shared" si="1"/>
        <v>3501.42</v>
      </c>
      <c r="BK3" s="13">
        <f t="shared" si="1"/>
        <v>3501.42</v>
      </c>
      <c r="BL3" s="13">
        <f t="shared" si="1"/>
        <v>3501.42</v>
      </c>
      <c r="BM3" s="13">
        <f t="shared" si="1"/>
        <v>3501.42</v>
      </c>
      <c r="BN3" s="13">
        <f t="shared" si="1"/>
        <v>3501.42</v>
      </c>
      <c r="BO3" s="13">
        <f t="shared" si="1"/>
        <v>3501.42</v>
      </c>
      <c r="BP3" s="13">
        <f t="shared" si="1"/>
        <v>3501.42</v>
      </c>
      <c r="BQ3" s="13">
        <f t="shared" si="1"/>
        <v>3501.42</v>
      </c>
      <c r="BR3" s="13">
        <f t="shared" si="1"/>
        <v>3501.42</v>
      </c>
      <c r="BS3" s="13">
        <f t="shared" si="1"/>
        <v>3501.42</v>
      </c>
      <c r="BT3" s="13">
        <f t="shared" ref="BT3:CS3" si="2">BT4+BT12</f>
        <v>3501.42</v>
      </c>
      <c r="BU3" s="13">
        <f t="shared" si="2"/>
        <v>3501.42</v>
      </c>
      <c r="BV3" s="13">
        <f t="shared" si="2"/>
        <v>3501.42</v>
      </c>
      <c r="BW3" s="13">
        <f t="shared" si="2"/>
        <v>3501.42</v>
      </c>
      <c r="BX3" s="13">
        <f t="shared" si="2"/>
        <v>3501.42</v>
      </c>
      <c r="BY3" s="13">
        <f t="shared" si="2"/>
        <v>3501.42</v>
      </c>
      <c r="BZ3" s="13">
        <f t="shared" si="2"/>
        <v>3501.42</v>
      </c>
      <c r="CA3" s="13">
        <f t="shared" si="2"/>
        <v>3501.42</v>
      </c>
      <c r="CB3" s="13">
        <f t="shared" si="2"/>
        <v>3501.42</v>
      </c>
      <c r="CC3" s="13">
        <f t="shared" si="2"/>
        <v>3501.42</v>
      </c>
      <c r="CD3" s="13">
        <f t="shared" si="2"/>
        <v>3501.42</v>
      </c>
      <c r="CE3" s="13">
        <f t="shared" si="2"/>
        <v>3501.42</v>
      </c>
      <c r="CF3" s="13">
        <f t="shared" si="2"/>
        <v>3501.42</v>
      </c>
      <c r="CG3" s="13">
        <f t="shared" si="2"/>
        <v>3501.42</v>
      </c>
      <c r="CH3" s="13">
        <f t="shared" si="2"/>
        <v>3501.42</v>
      </c>
      <c r="CI3" s="13">
        <f t="shared" si="2"/>
        <v>3501.42</v>
      </c>
      <c r="CJ3" s="13">
        <f t="shared" si="2"/>
        <v>3501.42</v>
      </c>
      <c r="CK3" s="13">
        <f t="shared" si="2"/>
        <v>3501.42</v>
      </c>
      <c r="CL3" s="13">
        <f t="shared" si="2"/>
        <v>3501.42</v>
      </c>
      <c r="CM3" s="13">
        <f t="shared" si="2"/>
        <v>3501.42</v>
      </c>
      <c r="CN3" s="13">
        <f t="shared" si="2"/>
        <v>3501.42</v>
      </c>
      <c r="CO3" s="13">
        <f t="shared" si="2"/>
        <v>3501.42</v>
      </c>
      <c r="CP3" s="13">
        <f t="shared" si="2"/>
        <v>3501.42</v>
      </c>
      <c r="CQ3" s="13">
        <f t="shared" si="2"/>
        <v>3501.42</v>
      </c>
      <c r="CR3" s="13">
        <f t="shared" si="2"/>
        <v>3501.42</v>
      </c>
      <c r="CS3" s="14">
        <f t="shared" si="2"/>
        <v>3501.42</v>
      </c>
      <c r="CT3" s="46">
        <f t="shared" ref="CT3:CT19" si="3">SUM(B3:CS3)</f>
        <v>336136.32000000007</v>
      </c>
      <c r="CW3" s="99"/>
    </row>
    <row r="4" spans="1:102">
      <c r="A4" s="16" t="s">
        <v>31</v>
      </c>
      <c r="B4" s="224">
        <f>SUM(B5:B11)</f>
        <v>3465</v>
      </c>
      <c r="C4" s="225">
        <f t="shared" ref="C4:BN4" si="4">SUM(C5:C11)</f>
        <v>3465</v>
      </c>
      <c r="D4" s="225">
        <f t="shared" si="4"/>
        <v>3465</v>
      </c>
      <c r="E4" s="225">
        <f t="shared" si="4"/>
        <v>3465</v>
      </c>
      <c r="F4" s="225">
        <f t="shared" si="4"/>
        <v>3465</v>
      </c>
      <c r="G4" s="225">
        <f t="shared" si="4"/>
        <v>3465</v>
      </c>
      <c r="H4" s="225">
        <f t="shared" si="4"/>
        <v>3465</v>
      </c>
      <c r="I4" s="225">
        <f t="shared" si="4"/>
        <v>3465</v>
      </c>
      <c r="J4" s="225">
        <f t="shared" si="4"/>
        <v>3465</v>
      </c>
      <c r="K4" s="225">
        <f t="shared" si="4"/>
        <v>3465</v>
      </c>
      <c r="L4" s="225">
        <f t="shared" si="4"/>
        <v>3465</v>
      </c>
      <c r="M4" s="225">
        <f t="shared" si="4"/>
        <v>3465</v>
      </c>
      <c r="N4" s="225">
        <f t="shared" si="4"/>
        <v>3465</v>
      </c>
      <c r="O4" s="225">
        <f t="shared" si="4"/>
        <v>3465</v>
      </c>
      <c r="P4" s="225">
        <f t="shared" si="4"/>
        <v>3465</v>
      </c>
      <c r="Q4" s="225">
        <f t="shared" si="4"/>
        <v>3465</v>
      </c>
      <c r="R4" s="225">
        <f t="shared" si="4"/>
        <v>3465</v>
      </c>
      <c r="S4" s="225">
        <f t="shared" si="4"/>
        <v>3465</v>
      </c>
      <c r="T4" s="225">
        <f t="shared" si="4"/>
        <v>3465</v>
      </c>
      <c r="U4" s="225">
        <f t="shared" si="4"/>
        <v>3465</v>
      </c>
      <c r="V4" s="225">
        <f t="shared" si="4"/>
        <v>3465</v>
      </c>
      <c r="W4" s="225">
        <f t="shared" si="4"/>
        <v>3465</v>
      </c>
      <c r="X4" s="225">
        <f t="shared" si="4"/>
        <v>3465</v>
      </c>
      <c r="Y4" s="225">
        <f t="shared" si="4"/>
        <v>3465</v>
      </c>
      <c r="Z4" s="225">
        <f t="shared" si="4"/>
        <v>3465</v>
      </c>
      <c r="AA4" s="225">
        <f t="shared" si="4"/>
        <v>3465</v>
      </c>
      <c r="AB4" s="225">
        <f t="shared" si="4"/>
        <v>3465</v>
      </c>
      <c r="AC4" s="225">
        <f t="shared" si="4"/>
        <v>3465</v>
      </c>
      <c r="AD4" s="225">
        <f t="shared" si="4"/>
        <v>3465</v>
      </c>
      <c r="AE4" s="225">
        <f t="shared" si="4"/>
        <v>3465</v>
      </c>
      <c r="AF4" s="225">
        <f t="shared" si="4"/>
        <v>3465</v>
      </c>
      <c r="AG4" s="225">
        <f t="shared" si="4"/>
        <v>3465</v>
      </c>
      <c r="AH4" s="225">
        <f t="shared" si="4"/>
        <v>3465</v>
      </c>
      <c r="AI4" s="225">
        <f t="shared" si="4"/>
        <v>3465</v>
      </c>
      <c r="AJ4" s="225">
        <f t="shared" si="4"/>
        <v>3465</v>
      </c>
      <c r="AK4" s="225">
        <f t="shared" si="4"/>
        <v>3465</v>
      </c>
      <c r="AL4" s="225">
        <f t="shared" si="4"/>
        <v>3465</v>
      </c>
      <c r="AM4" s="225">
        <f t="shared" si="4"/>
        <v>3465</v>
      </c>
      <c r="AN4" s="225">
        <f t="shared" si="4"/>
        <v>3465</v>
      </c>
      <c r="AO4" s="225">
        <f t="shared" si="4"/>
        <v>3465</v>
      </c>
      <c r="AP4" s="225">
        <f t="shared" si="4"/>
        <v>3465</v>
      </c>
      <c r="AQ4" s="225">
        <f t="shared" si="4"/>
        <v>3465</v>
      </c>
      <c r="AR4" s="225">
        <f t="shared" si="4"/>
        <v>3465</v>
      </c>
      <c r="AS4" s="225">
        <f t="shared" si="4"/>
        <v>3465</v>
      </c>
      <c r="AT4" s="225">
        <f t="shared" si="4"/>
        <v>3465</v>
      </c>
      <c r="AU4" s="225">
        <f t="shared" si="4"/>
        <v>3465</v>
      </c>
      <c r="AV4" s="225">
        <f t="shared" si="4"/>
        <v>3465</v>
      </c>
      <c r="AW4" s="225">
        <f t="shared" si="4"/>
        <v>3465</v>
      </c>
      <c r="AX4" s="225">
        <f t="shared" si="4"/>
        <v>3465</v>
      </c>
      <c r="AY4" s="225">
        <f t="shared" si="4"/>
        <v>3465</v>
      </c>
      <c r="AZ4" s="225">
        <f t="shared" si="4"/>
        <v>3465</v>
      </c>
      <c r="BA4" s="225">
        <f t="shared" si="4"/>
        <v>3465</v>
      </c>
      <c r="BB4" s="225">
        <f t="shared" si="4"/>
        <v>3465</v>
      </c>
      <c r="BC4" s="225">
        <f t="shared" si="4"/>
        <v>3465</v>
      </c>
      <c r="BD4" s="225">
        <f t="shared" si="4"/>
        <v>3465</v>
      </c>
      <c r="BE4" s="225">
        <f t="shared" si="4"/>
        <v>3465</v>
      </c>
      <c r="BF4" s="225">
        <f t="shared" si="4"/>
        <v>3465</v>
      </c>
      <c r="BG4" s="225">
        <f t="shared" si="4"/>
        <v>3465</v>
      </c>
      <c r="BH4" s="225">
        <f t="shared" si="4"/>
        <v>3465</v>
      </c>
      <c r="BI4" s="225">
        <f t="shared" si="4"/>
        <v>3465</v>
      </c>
      <c r="BJ4" s="225">
        <f t="shared" si="4"/>
        <v>3465</v>
      </c>
      <c r="BK4" s="225">
        <f t="shared" si="4"/>
        <v>3465</v>
      </c>
      <c r="BL4" s="225">
        <f t="shared" si="4"/>
        <v>3465</v>
      </c>
      <c r="BM4" s="225">
        <f t="shared" si="4"/>
        <v>3465</v>
      </c>
      <c r="BN4" s="225">
        <f t="shared" si="4"/>
        <v>3465</v>
      </c>
      <c r="BO4" s="225">
        <f t="shared" ref="BO4:CS4" si="5">SUM(BO5:BO11)</f>
        <v>3465</v>
      </c>
      <c r="BP4" s="225">
        <f t="shared" si="5"/>
        <v>3465</v>
      </c>
      <c r="BQ4" s="225">
        <f t="shared" si="5"/>
        <v>3465</v>
      </c>
      <c r="BR4" s="225">
        <f t="shared" si="5"/>
        <v>3465</v>
      </c>
      <c r="BS4" s="225">
        <f t="shared" si="5"/>
        <v>3465</v>
      </c>
      <c r="BT4" s="225">
        <f t="shared" si="5"/>
        <v>3465</v>
      </c>
      <c r="BU4" s="225">
        <f t="shared" si="5"/>
        <v>3465</v>
      </c>
      <c r="BV4" s="225">
        <f t="shared" si="5"/>
        <v>3465</v>
      </c>
      <c r="BW4" s="225">
        <f t="shared" si="5"/>
        <v>3465</v>
      </c>
      <c r="BX4" s="225">
        <f t="shared" si="5"/>
        <v>3465</v>
      </c>
      <c r="BY4" s="225">
        <f t="shared" si="5"/>
        <v>3465</v>
      </c>
      <c r="BZ4" s="225">
        <f t="shared" si="5"/>
        <v>3465</v>
      </c>
      <c r="CA4" s="225">
        <f t="shared" si="5"/>
        <v>3465</v>
      </c>
      <c r="CB4" s="225">
        <f t="shared" si="5"/>
        <v>3465</v>
      </c>
      <c r="CC4" s="225">
        <f t="shared" si="5"/>
        <v>3465</v>
      </c>
      <c r="CD4" s="225">
        <f t="shared" si="5"/>
        <v>3465</v>
      </c>
      <c r="CE4" s="225">
        <f t="shared" si="5"/>
        <v>3465</v>
      </c>
      <c r="CF4" s="225">
        <f t="shared" si="5"/>
        <v>3465</v>
      </c>
      <c r="CG4" s="225">
        <f t="shared" si="5"/>
        <v>3465</v>
      </c>
      <c r="CH4" s="225">
        <f t="shared" si="5"/>
        <v>3465</v>
      </c>
      <c r="CI4" s="225">
        <f t="shared" si="5"/>
        <v>3465</v>
      </c>
      <c r="CJ4" s="225">
        <f t="shared" si="5"/>
        <v>3465</v>
      </c>
      <c r="CK4" s="225">
        <f t="shared" si="5"/>
        <v>3465</v>
      </c>
      <c r="CL4" s="225">
        <f t="shared" si="5"/>
        <v>3465</v>
      </c>
      <c r="CM4" s="225">
        <f t="shared" si="5"/>
        <v>3465</v>
      </c>
      <c r="CN4" s="225">
        <f t="shared" si="5"/>
        <v>3465</v>
      </c>
      <c r="CO4" s="225">
        <f t="shared" si="5"/>
        <v>3465</v>
      </c>
      <c r="CP4" s="225">
        <f t="shared" si="5"/>
        <v>3465</v>
      </c>
      <c r="CQ4" s="225">
        <f t="shared" si="5"/>
        <v>3465</v>
      </c>
      <c r="CR4" s="225">
        <f t="shared" si="5"/>
        <v>3465</v>
      </c>
      <c r="CS4" s="226">
        <f t="shared" si="5"/>
        <v>3465</v>
      </c>
      <c r="CT4" s="19">
        <f t="shared" si="3"/>
        <v>332640</v>
      </c>
      <c r="CW4" s="99"/>
    </row>
    <row r="5" spans="1:102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3"/>
        <v>45600</v>
      </c>
      <c r="CW5" s="99"/>
    </row>
    <row r="6" spans="1:102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3"/>
        <v>54720</v>
      </c>
      <c r="CW6" s="99"/>
    </row>
    <row r="7" spans="1:102">
      <c r="A7" s="17" t="s">
        <v>34</v>
      </c>
      <c r="B7" s="222">
        <v>850</v>
      </c>
      <c r="C7" s="222">
        <v>850</v>
      </c>
      <c r="D7" s="222">
        <v>850</v>
      </c>
      <c r="E7" s="222">
        <v>850</v>
      </c>
      <c r="F7" s="222">
        <v>850</v>
      </c>
      <c r="G7" s="222">
        <v>850</v>
      </c>
      <c r="H7" s="222">
        <v>850</v>
      </c>
      <c r="I7" s="222">
        <v>850</v>
      </c>
      <c r="J7" s="222">
        <v>850</v>
      </c>
      <c r="K7" s="222">
        <v>850</v>
      </c>
      <c r="L7" s="222">
        <v>850</v>
      </c>
      <c r="M7" s="222">
        <v>850</v>
      </c>
      <c r="N7" s="222">
        <v>850</v>
      </c>
      <c r="O7" s="222">
        <v>850</v>
      </c>
      <c r="P7" s="222">
        <v>850</v>
      </c>
      <c r="Q7" s="222">
        <v>850</v>
      </c>
      <c r="R7" s="222">
        <v>850</v>
      </c>
      <c r="S7" s="222">
        <v>850</v>
      </c>
      <c r="T7" s="222">
        <v>850</v>
      </c>
      <c r="U7" s="222">
        <v>850</v>
      </c>
      <c r="V7" s="222">
        <v>850</v>
      </c>
      <c r="W7" s="222">
        <v>850</v>
      </c>
      <c r="X7" s="222">
        <v>850</v>
      </c>
      <c r="Y7" s="222">
        <v>850</v>
      </c>
      <c r="Z7" s="222">
        <v>850</v>
      </c>
      <c r="AA7" s="222">
        <v>850</v>
      </c>
      <c r="AB7" s="222">
        <v>850</v>
      </c>
      <c r="AC7" s="222">
        <v>850</v>
      </c>
      <c r="AD7" s="222">
        <v>850</v>
      </c>
      <c r="AE7" s="222">
        <v>850</v>
      </c>
      <c r="AF7" s="222">
        <v>850</v>
      </c>
      <c r="AG7" s="222">
        <v>850</v>
      </c>
      <c r="AH7" s="222">
        <v>850</v>
      </c>
      <c r="AI7" s="222">
        <v>850</v>
      </c>
      <c r="AJ7" s="222">
        <v>850</v>
      </c>
      <c r="AK7" s="222">
        <v>850</v>
      </c>
      <c r="AL7" s="222">
        <v>850</v>
      </c>
      <c r="AM7" s="222">
        <v>850</v>
      </c>
      <c r="AN7" s="222">
        <v>850</v>
      </c>
      <c r="AO7" s="222">
        <v>850</v>
      </c>
      <c r="AP7" s="222">
        <v>850</v>
      </c>
      <c r="AQ7" s="222">
        <v>850</v>
      </c>
      <c r="AR7" s="222">
        <v>850</v>
      </c>
      <c r="AS7" s="222">
        <v>850</v>
      </c>
      <c r="AT7" s="222">
        <v>850</v>
      </c>
      <c r="AU7" s="222">
        <v>850</v>
      </c>
      <c r="AV7" s="222">
        <v>850</v>
      </c>
      <c r="AW7" s="222">
        <v>850</v>
      </c>
      <c r="AX7" s="222">
        <v>850</v>
      </c>
      <c r="AY7" s="222">
        <v>850</v>
      </c>
      <c r="AZ7" s="222">
        <v>850</v>
      </c>
      <c r="BA7" s="222">
        <v>850</v>
      </c>
      <c r="BB7" s="222">
        <v>850</v>
      </c>
      <c r="BC7" s="222">
        <v>850</v>
      </c>
      <c r="BD7" s="222">
        <v>850</v>
      </c>
      <c r="BE7" s="222">
        <v>850</v>
      </c>
      <c r="BF7" s="222">
        <v>850</v>
      </c>
      <c r="BG7" s="222">
        <v>850</v>
      </c>
      <c r="BH7" s="222">
        <v>850</v>
      </c>
      <c r="BI7" s="222">
        <v>850</v>
      </c>
      <c r="BJ7" s="222">
        <v>850</v>
      </c>
      <c r="BK7" s="222">
        <v>850</v>
      </c>
      <c r="BL7" s="222">
        <v>850</v>
      </c>
      <c r="BM7" s="222">
        <v>850</v>
      </c>
      <c r="BN7" s="222">
        <v>850</v>
      </c>
      <c r="BO7" s="222">
        <v>850</v>
      </c>
      <c r="BP7" s="222">
        <v>850</v>
      </c>
      <c r="BQ7" s="222">
        <v>850</v>
      </c>
      <c r="BR7" s="222">
        <v>850</v>
      </c>
      <c r="BS7" s="222">
        <v>850</v>
      </c>
      <c r="BT7" s="222">
        <v>850</v>
      </c>
      <c r="BU7" s="222">
        <v>850</v>
      </c>
      <c r="BV7" s="222">
        <v>850</v>
      </c>
      <c r="BW7" s="222">
        <v>850</v>
      </c>
      <c r="BX7" s="222">
        <v>850</v>
      </c>
      <c r="BY7" s="222">
        <v>850</v>
      </c>
      <c r="BZ7" s="222">
        <v>850</v>
      </c>
      <c r="CA7" s="222">
        <v>850</v>
      </c>
      <c r="CB7" s="222">
        <v>850</v>
      </c>
      <c r="CC7" s="222">
        <v>850</v>
      </c>
      <c r="CD7" s="222">
        <v>850</v>
      </c>
      <c r="CE7" s="222">
        <v>850</v>
      </c>
      <c r="CF7" s="222">
        <v>850</v>
      </c>
      <c r="CG7" s="222">
        <v>850</v>
      </c>
      <c r="CH7" s="222">
        <v>850</v>
      </c>
      <c r="CI7" s="222">
        <v>850</v>
      </c>
      <c r="CJ7" s="222">
        <v>850</v>
      </c>
      <c r="CK7" s="222">
        <v>850</v>
      </c>
      <c r="CL7" s="222">
        <v>850</v>
      </c>
      <c r="CM7" s="222">
        <v>850</v>
      </c>
      <c r="CN7" s="222">
        <v>850</v>
      </c>
      <c r="CO7" s="222">
        <v>850</v>
      </c>
      <c r="CP7" s="222">
        <v>850</v>
      </c>
      <c r="CQ7" s="222">
        <v>850</v>
      </c>
      <c r="CR7" s="222">
        <v>850</v>
      </c>
      <c r="CS7" s="222">
        <v>850</v>
      </c>
      <c r="CT7" s="162">
        <f t="shared" si="3"/>
        <v>81600</v>
      </c>
      <c r="CW7" s="99"/>
    </row>
    <row r="8" spans="1:102">
      <c r="A8" s="17" t="s">
        <v>35</v>
      </c>
      <c r="B8" s="222">
        <v>405</v>
      </c>
      <c r="C8" s="222">
        <v>405</v>
      </c>
      <c r="D8" s="222">
        <v>405</v>
      </c>
      <c r="E8" s="222">
        <v>405</v>
      </c>
      <c r="F8" s="222">
        <v>405</v>
      </c>
      <c r="G8" s="222">
        <v>405</v>
      </c>
      <c r="H8" s="222">
        <v>405</v>
      </c>
      <c r="I8" s="222">
        <v>405</v>
      </c>
      <c r="J8" s="222">
        <v>405</v>
      </c>
      <c r="K8" s="222">
        <v>405</v>
      </c>
      <c r="L8" s="222">
        <v>405</v>
      </c>
      <c r="M8" s="222">
        <v>405</v>
      </c>
      <c r="N8" s="222">
        <v>405</v>
      </c>
      <c r="O8" s="222">
        <v>405</v>
      </c>
      <c r="P8" s="222">
        <v>405</v>
      </c>
      <c r="Q8" s="222">
        <v>405</v>
      </c>
      <c r="R8" s="222">
        <v>405</v>
      </c>
      <c r="S8" s="222">
        <v>405</v>
      </c>
      <c r="T8" s="222">
        <v>405</v>
      </c>
      <c r="U8" s="222">
        <v>405</v>
      </c>
      <c r="V8" s="222">
        <v>405</v>
      </c>
      <c r="W8" s="222">
        <v>405</v>
      </c>
      <c r="X8" s="222">
        <v>405</v>
      </c>
      <c r="Y8" s="222">
        <v>405</v>
      </c>
      <c r="Z8" s="222">
        <v>405</v>
      </c>
      <c r="AA8" s="222">
        <v>405</v>
      </c>
      <c r="AB8" s="222">
        <v>405</v>
      </c>
      <c r="AC8" s="222">
        <v>405</v>
      </c>
      <c r="AD8" s="222">
        <v>405</v>
      </c>
      <c r="AE8" s="222">
        <v>405</v>
      </c>
      <c r="AF8" s="222">
        <v>405</v>
      </c>
      <c r="AG8" s="222">
        <v>405</v>
      </c>
      <c r="AH8" s="222">
        <v>405</v>
      </c>
      <c r="AI8" s="222">
        <v>405</v>
      </c>
      <c r="AJ8" s="222">
        <v>405</v>
      </c>
      <c r="AK8" s="222">
        <v>405</v>
      </c>
      <c r="AL8" s="222">
        <v>405</v>
      </c>
      <c r="AM8" s="222">
        <v>405</v>
      </c>
      <c r="AN8" s="222">
        <v>405</v>
      </c>
      <c r="AO8" s="222">
        <v>405</v>
      </c>
      <c r="AP8" s="222">
        <v>405</v>
      </c>
      <c r="AQ8" s="222">
        <v>405</v>
      </c>
      <c r="AR8" s="222">
        <v>405</v>
      </c>
      <c r="AS8" s="222">
        <v>405</v>
      </c>
      <c r="AT8" s="222">
        <v>405</v>
      </c>
      <c r="AU8" s="222">
        <v>405</v>
      </c>
      <c r="AV8" s="222">
        <v>405</v>
      </c>
      <c r="AW8" s="222">
        <v>405</v>
      </c>
      <c r="AX8" s="222">
        <v>405</v>
      </c>
      <c r="AY8" s="222">
        <v>405</v>
      </c>
      <c r="AZ8" s="222">
        <v>405</v>
      </c>
      <c r="BA8" s="222">
        <v>405</v>
      </c>
      <c r="BB8" s="222">
        <v>405</v>
      </c>
      <c r="BC8" s="222">
        <v>405</v>
      </c>
      <c r="BD8" s="222">
        <v>405</v>
      </c>
      <c r="BE8" s="222">
        <v>405</v>
      </c>
      <c r="BF8" s="222">
        <v>405</v>
      </c>
      <c r="BG8" s="222">
        <v>405</v>
      </c>
      <c r="BH8" s="222">
        <v>405</v>
      </c>
      <c r="BI8" s="222">
        <v>405</v>
      </c>
      <c r="BJ8" s="222">
        <v>405</v>
      </c>
      <c r="BK8" s="222">
        <v>405</v>
      </c>
      <c r="BL8" s="222">
        <v>405</v>
      </c>
      <c r="BM8" s="222">
        <v>405</v>
      </c>
      <c r="BN8" s="222">
        <v>405</v>
      </c>
      <c r="BO8" s="222">
        <v>405</v>
      </c>
      <c r="BP8" s="222">
        <v>405</v>
      </c>
      <c r="BQ8" s="222">
        <v>405</v>
      </c>
      <c r="BR8" s="222">
        <v>405</v>
      </c>
      <c r="BS8" s="222">
        <v>405</v>
      </c>
      <c r="BT8" s="222">
        <v>405</v>
      </c>
      <c r="BU8" s="222">
        <v>405</v>
      </c>
      <c r="BV8" s="222">
        <v>405</v>
      </c>
      <c r="BW8" s="222">
        <v>405</v>
      </c>
      <c r="BX8" s="222">
        <v>405</v>
      </c>
      <c r="BY8" s="222">
        <v>405</v>
      </c>
      <c r="BZ8" s="222">
        <v>405</v>
      </c>
      <c r="CA8" s="222">
        <v>405</v>
      </c>
      <c r="CB8" s="222">
        <v>405</v>
      </c>
      <c r="CC8" s="222">
        <v>405</v>
      </c>
      <c r="CD8" s="222">
        <v>405</v>
      </c>
      <c r="CE8" s="222">
        <v>405</v>
      </c>
      <c r="CF8" s="222">
        <v>405</v>
      </c>
      <c r="CG8" s="222">
        <v>405</v>
      </c>
      <c r="CH8" s="222">
        <v>405</v>
      </c>
      <c r="CI8" s="222">
        <v>405</v>
      </c>
      <c r="CJ8" s="222">
        <v>405</v>
      </c>
      <c r="CK8" s="222">
        <v>405</v>
      </c>
      <c r="CL8" s="222">
        <v>405</v>
      </c>
      <c r="CM8" s="222">
        <v>405</v>
      </c>
      <c r="CN8" s="222">
        <v>405</v>
      </c>
      <c r="CO8" s="222">
        <v>405</v>
      </c>
      <c r="CP8" s="222">
        <v>405</v>
      </c>
      <c r="CQ8" s="222">
        <v>405</v>
      </c>
      <c r="CR8" s="222">
        <v>405</v>
      </c>
      <c r="CS8" s="222">
        <v>405</v>
      </c>
      <c r="CT8" s="162">
        <f t="shared" si="3"/>
        <v>38880</v>
      </c>
      <c r="CW8" s="99"/>
    </row>
    <row r="9" spans="1:102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3"/>
        <v>43200</v>
      </c>
      <c r="CW9" s="99"/>
    </row>
    <row r="10" spans="1:102">
      <c r="A10" s="17" t="s">
        <v>37</v>
      </c>
      <c r="B10" s="222">
        <v>678</v>
      </c>
      <c r="C10" s="222">
        <v>678</v>
      </c>
      <c r="D10" s="222">
        <v>678</v>
      </c>
      <c r="E10" s="222">
        <v>678</v>
      </c>
      <c r="F10" s="222">
        <v>678</v>
      </c>
      <c r="G10" s="222">
        <v>678</v>
      </c>
      <c r="H10" s="222">
        <v>678</v>
      </c>
      <c r="I10" s="222">
        <v>678</v>
      </c>
      <c r="J10" s="222">
        <v>678</v>
      </c>
      <c r="K10" s="222">
        <v>678</v>
      </c>
      <c r="L10" s="222">
        <v>678</v>
      </c>
      <c r="M10" s="222">
        <v>678</v>
      </c>
      <c r="N10" s="222">
        <v>678</v>
      </c>
      <c r="O10" s="222">
        <v>678</v>
      </c>
      <c r="P10" s="222">
        <v>678</v>
      </c>
      <c r="Q10" s="222">
        <v>678</v>
      </c>
      <c r="R10" s="222">
        <v>678</v>
      </c>
      <c r="S10" s="222">
        <v>678</v>
      </c>
      <c r="T10" s="222">
        <v>678</v>
      </c>
      <c r="U10" s="222">
        <v>678</v>
      </c>
      <c r="V10" s="222">
        <v>678</v>
      </c>
      <c r="W10" s="222">
        <v>678</v>
      </c>
      <c r="X10" s="222">
        <v>678</v>
      </c>
      <c r="Y10" s="222">
        <v>678</v>
      </c>
      <c r="Z10" s="222">
        <v>678</v>
      </c>
      <c r="AA10" s="222">
        <v>678</v>
      </c>
      <c r="AB10" s="222">
        <v>678</v>
      </c>
      <c r="AC10" s="222">
        <v>678</v>
      </c>
      <c r="AD10" s="222">
        <v>678</v>
      </c>
      <c r="AE10" s="222">
        <v>678</v>
      </c>
      <c r="AF10" s="222">
        <v>678</v>
      </c>
      <c r="AG10" s="222">
        <v>678</v>
      </c>
      <c r="AH10" s="222">
        <v>678</v>
      </c>
      <c r="AI10" s="222">
        <v>678</v>
      </c>
      <c r="AJ10" s="222">
        <v>678</v>
      </c>
      <c r="AK10" s="222">
        <v>678</v>
      </c>
      <c r="AL10" s="222">
        <v>678</v>
      </c>
      <c r="AM10" s="222">
        <v>678</v>
      </c>
      <c r="AN10" s="222">
        <v>678</v>
      </c>
      <c r="AO10" s="222">
        <v>678</v>
      </c>
      <c r="AP10" s="222">
        <v>678</v>
      </c>
      <c r="AQ10" s="222">
        <v>678</v>
      </c>
      <c r="AR10" s="222">
        <v>678</v>
      </c>
      <c r="AS10" s="222">
        <v>678</v>
      </c>
      <c r="AT10" s="222">
        <v>678</v>
      </c>
      <c r="AU10" s="222">
        <v>678</v>
      </c>
      <c r="AV10" s="222">
        <v>678</v>
      </c>
      <c r="AW10" s="222">
        <v>678</v>
      </c>
      <c r="AX10" s="222">
        <v>678</v>
      </c>
      <c r="AY10" s="222">
        <v>678</v>
      </c>
      <c r="AZ10" s="222">
        <v>678</v>
      </c>
      <c r="BA10" s="222">
        <v>678</v>
      </c>
      <c r="BB10" s="222">
        <v>678</v>
      </c>
      <c r="BC10" s="222">
        <v>678</v>
      </c>
      <c r="BD10" s="222">
        <v>678</v>
      </c>
      <c r="BE10" s="222">
        <v>678</v>
      </c>
      <c r="BF10" s="222">
        <v>678</v>
      </c>
      <c r="BG10" s="222">
        <v>678</v>
      </c>
      <c r="BH10" s="222">
        <v>678</v>
      </c>
      <c r="BI10" s="222">
        <v>678</v>
      </c>
      <c r="BJ10" s="222">
        <v>678</v>
      </c>
      <c r="BK10" s="222">
        <v>678</v>
      </c>
      <c r="BL10" s="222">
        <v>678</v>
      </c>
      <c r="BM10" s="222">
        <v>678</v>
      </c>
      <c r="BN10" s="222">
        <v>678</v>
      </c>
      <c r="BO10" s="222">
        <v>678</v>
      </c>
      <c r="BP10" s="222">
        <v>678</v>
      </c>
      <c r="BQ10" s="222">
        <v>678</v>
      </c>
      <c r="BR10" s="222">
        <v>678</v>
      </c>
      <c r="BS10" s="222">
        <v>678</v>
      </c>
      <c r="BT10" s="222">
        <v>678</v>
      </c>
      <c r="BU10" s="222">
        <v>678</v>
      </c>
      <c r="BV10" s="222">
        <v>678</v>
      </c>
      <c r="BW10" s="222">
        <v>678</v>
      </c>
      <c r="BX10" s="222">
        <v>678</v>
      </c>
      <c r="BY10" s="222">
        <v>678</v>
      </c>
      <c r="BZ10" s="222">
        <v>678</v>
      </c>
      <c r="CA10" s="222">
        <v>678</v>
      </c>
      <c r="CB10" s="222">
        <v>678</v>
      </c>
      <c r="CC10" s="222">
        <v>678</v>
      </c>
      <c r="CD10" s="222">
        <v>678</v>
      </c>
      <c r="CE10" s="222">
        <v>678</v>
      </c>
      <c r="CF10" s="222">
        <v>678</v>
      </c>
      <c r="CG10" s="222">
        <v>678</v>
      </c>
      <c r="CH10" s="222">
        <v>678</v>
      </c>
      <c r="CI10" s="222">
        <v>678</v>
      </c>
      <c r="CJ10" s="222">
        <v>678</v>
      </c>
      <c r="CK10" s="222">
        <v>678</v>
      </c>
      <c r="CL10" s="222">
        <v>678</v>
      </c>
      <c r="CM10" s="222">
        <v>678</v>
      </c>
      <c r="CN10" s="222">
        <v>678</v>
      </c>
      <c r="CO10" s="222">
        <v>678</v>
      </c>
      <c r="CP10" s="222">
        <v>678</v>
      </c>
      <c r="CQ10" s="222">
        <v>678</v>
      </c>
      <c r="CR10" s="222">
        <v>678</v>
      </c>
      <c r="CS10" s="222">
        <v>678</v>
      </c>
      <c r="CT10" s="162">
        <f t="shared" si="3"/>
        <v>65088</v>
      </c>
      <c r="CW10" s="99"/>
    </row>
    <row r="11" spans="1:102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3"/>
        <v>3552</v>
      </c>
      <c r="CW11" s="99"/>
    </row>
    <row r="12" spans="1:102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3"/>
        <v>3496.3200000000043</v>
      </c>
      <c r="CW12" s="99"/>
    </row>
    <row r="13" spans="1:102">
      <c r="A13" s="158" t="s">
        <v>40</v>
      </c>
      <c r="B13" s="230">
        <f t="shared" ref="B13:AG13" si="6">SUM(B14:B14)</f>
        <v>3486.32</v>
      </c>
      <c r="C13" s="230">
        <f t="shared" si="6"/>
        <v>3486.32</v>
      </c>
      <c r="D13" s="230">
        <f t="shared" si="6"/>
        <v>3486.32</v>
      </c>
      <c r="E13" s="230">
        <f t="shared" si="6"/>
        <v>3486.32</v>
      </c>
      <c r="F13" s="230">
        <f t="shared" si="6"/>
        <v>3486.32</v>
      </c>
      <c r="G13" s="230">
        <f t="shared" si="6"/>
        <v>3486.32</v>
      </c>
      <c r="H13" s="230">
        <f t="shared" si="6"/>
        <v>3486.32</v>
      </c>
      <c r="I13" s="230">
        <f t="shared" si="6"/>
        <v>3486.32</v>
      </c>
      <c r="J13" s="230">
        <f t="shared" si="6"/>
        <v>3486.32</v>
      </c>
      <c r="K13" s="230">
        <f t="shared" si="6"/>
        <v>3486.32</v>
      </c>
      <c r="L13" s="230">
        <f t="shared" si="6"/>
        <v>3486.32</v>
      </c>
      <c r="M13" s="230">
        <f t="shared" si="6"/>
        <v>3486.32</v>
      </c>
      <c r="N13" s="230">
        <f t="shared" si="6"/>
        <v>3486.32</v>
      </c>
      <c r="O13" s="230">
        <f t="shared" si="6"/>
        <v>3486.32</v>
      </c>
      <c r="P13" s="230">
        <f t="shared" si="6"/>
        <v>3486.32</v>
      </c>
      <c r="Q13" s="230">
        <f t="shared" si="6"/>
        <v>3486.32</v>
      </c>
      <c r="R13" s="230">
        <f t="shared" si="6"/>
        <v>3486.32</v>
      </c>
      <c r="S13" s="230">
        <f t="shared" si="6"/>
        <v>3486.32</v>
      </c>
      <c r="T13" s="230">
        <f t="shared" si="6"/>
        <v>3486.32</v>
      </c>
      <c r="U13" s="230">
        <f t="shared" si="6"/>
        <v>3486.32</v>
      </c>
      <c r="V13" s="230">
        <f t="shared" si="6"/>
        <v>3486.32</v>
      </c>
      <c r="W13" s="230">
        <f t="shared" si="6"/>
        <v>3486.32</v>
      </c>
      <c r="X13" s="230">
        <f t="shared" si="6"/>
        <v>3486.32</v>
      </c>
      <c r="Y13" s="230">
        <f t="shared" si="6"/>
        <v>3486.5</v>
      </c>
      <c r="Z13" s="230">
        <f t="shared" si="6"/>
        <v>3486.5</v>
      </c>
      <c r="AA13" s="230">
        <f t="shared" si="6"/>
        <v>3486.5</v>
      </c>
      <c r="AB13" s="230">
        <f t="shared" si="6"/>
        <v>3486.5</v>
      </c>
      <c r="AC13" s="230">
        <f t="shared" si="6"/>
        <v>3486.5</v>
      </c>
      <c r="AD13" s="230">
        <f t="shared" si="6"/>
        <v>3486.37</v>
      </c>
      <c r="AE13" s="230">
        <f t="shared" si="6"/>
        <v>3486.37</v>
      </c>
      <c r="AF13" s="230">
        <f t="shared" si="6"/>
        <v>3486.01</v>
      </c>
      <c r="AG13" s="230">
        <f t="shared" si="6"/>
        <v>3486.01</v>
      </c>
      <c r="AH13" s="230">
        <f t="shared" ref="AH13:BM13" si="7">SUM(AH14:AH14)</f>
        <v>3486.01</v>
      </c>
      <c r="AI13" s="230">
        <f t="shared" si="7"/>
        <v>3486.01</v>
      </c>
      <c r="AJ13" s="230">
        <f t="shared" si="7"/>
        <v>3486.03</v>
      </c>
      <c r="AK13" s="230">
        <f t="shared" si="7"/>
        <v>3486.03</v>
      </c>
      <c r="AL13" s="230">
        <f t="shared" si="7"/>
        <v>3486.03</v>
      </c>
      <c r="AM13" s="230">
        <f t="shared" si="7"/>
        <v>3486.03</v>
      </c>
      <c r="AN13" s="230">
        <f t="shared" si="7"/>
        <v>3486.03</v>
      </c>
      <c r="AO13" s="230">
        <f t="shared" si="7"/>
        <v>3486.16</v>
      </c>
      <c r="AP13" s="230">
        <f t="shared" si="7"/>
        <v>3486.16</v>
      </c>
      <c r="AQ13" s="230">
        <f t="shared" si="7"/>
        <v>3486.36</v>
      </c>
      <c r="AR13" s="230">
        <f t="shared" si="7"/>
        <v>3486.36</v>
      </c>
      <c r="AS13" s="230">
        <f t="shared" si="7"/>
        <v>3486.36</v>
      </c>
      <c r="AT13" s="230">
        <f t="shared" si="7"/>
        <v>3487.35</v>
      </c>
      <c r="AU13" s="230">
        <f t="shared" si="7"/>
        <v>3487.35</v>
      </c>
      <c r="AV13" s="230">
        <f t="shared" si="7"/>
        <v>3488.83</v>
      </c>
      <c r="AW13" s="230">
        <f t="shared" si="7"/>
        <v>3488.83</v>
      </c>
      <c r="AX13" s="230">
        <f t="shared" si="7"/>
        <v>3485.81</v>
      </c>
      <c r="AY13" s="230">
        <f t="shared" si="7"/>
        <v>3485.81</v>
      </c>
      <c r="AZ13" s="230">
        <f t="shared" si="7"/>
        <v>3485.81</v>
      </c>
      <c r="BA13" s="230">
        <f t="shared" si="7"/>
        <v>3484.59</v>
      </c>
      <c r="BB13" s="230">
        <f t="shared" si="7"/>
        <v>3484.59</v>
      </c>
      <c r="BC13" s="230">
        <f t="shared" si="7"/>
        <v>3484.59</v>
      </c>
      <c r="BD13" s="230">
        <f t="shared" si="7"/>
        <v>3482.98</v>
      </c>
      <c r="BE13" s="230">
        <f t="shared" si="7"/>
        <v>3482.98</v>
      </c>
      <c r="BF13" s="230">
        <f t="shared" si="7"/>
        <v>3482.98</v>
      </c>
      <c r="BG13" s="230">
        <f t="shared" si="7"/>
        <v>3482.98</v>
      </c>
      <c r="BH13" s="230">
        <f t="shared" si="7"/>
        <v>3481.58</v>
      </c>
      <c r="BI13" s="230">
        <f t="shared" si="7"/>
        <v>3481.44</v>
      </c>
      <c r="BJ13" s="230">
        <f t="shared" si="7"/>
        <v>3481.44</v>
      </c>
      <c r="BK13" s="230">
        <f t="shared" si="7"/>
        <v>3481.44</v>
      </c>
      <c r="BL13" s="230">
        <f t="shared" si="7"/>
        <v>3481.58</v>
      </c>
      <c r="BM13" s="230">
        <f t="shared" si="7"/>
        <v>3481.58</v>
      </c>
      <c r="BN13" s="230">
        <f t="shared" ref="BN13:CS13" si="8">SUM(BN14:BN14)</f>
        <v>3481.58</v>
      </c>
      <c r="BO13" s="230">
        <f t="shared" si="8"/>
        <v>3481.58</v>
      </c>
      <c r="BP13" s="230">
        <f t="shared" si="8"/>
        <v>3481.58</v>
      </c>
      <c r="BQ13" s="230">
        <f t="shared" si="8"/>
        <v>3481.58</v>
      </c>
      <c r="BR13" s="230">
        <f t="shared" si="8"/>
        <v>3481.58</v>
      </c>
      <c r="BS13" s="230">
        <f t="shared" si="8"/>
        <v>3481.58</v>
      </c>
      <c r="BT13" s="230">
        <f t="shared" si="8"/>
        <v>3481.58</v>
      </c>
      <c r="BU13" s="230">
        <f t="shared" si="8"/>
        <v>3481.58</v>
      </c>
      <c r="BV13" s="230">
        <f t="shared" si="8"/>
        <v>3481.58</v>
      </c>
      <c r="BW13" s="230">
        <f t="shared" si="8"/>
        <v>3481.58</v>
      </c>
      <c r="BX13" s="230">
        <f t="shared" si="8"/>
        <v>3482.26</v>
      </c>
      <c r="BY13" s="230">
        <f t="shared" si="8"/>
        <v>3482.26</v>
      </c>
      <c r="BZ13" s="230">
        <f t="shared" si="8"/>
        <v>3482.58</v>
      </c>
      <c r="CA13" s="230">
        <f t="shared" si="8"/>
        <v>3482.58</v>
      </c>
      <c r="CB13" s="230">
        <f t="shared" si="8"/>
        <v>3482.58</v>
      </c>
      <c r="CC13" s="230">
        <f t="shared" si="8"/>
        <v>3482.89</v>
      </c>
      <c r="CD13" s="230">
        <f t="shared" si="8"/>
        <v>3483.08</v>
      </c>
      <c r="CE13" s="230">
        <f t="shared" si="8"/>
        <v>3483.08</v>
      </c>
      <c r="CF13" s="230">
        <f t="shared" si="8"/>
        <v>3483.08</v>
      </c>
      <c r="CG13" s="230">
        <f t="shared" si="8"/>
        <v>3483.08</v>
      </c>
      <c r="CH13" s="230">
        <f t="shared" si="8"/>
        <v>3482.55</v>
      </c>
      <c r="CI13" s="230">
        <f t="shared" si="8"/>
        <v>3482.01</v>
      </c>
      <c r="CJ13" s="230">
        <f t="shared" si="8"/>
        <v>3481.48</v>
      </c>
      <c r="CK13" s="230">
        <f t="shared" si="8"/>
        <v>3480.94</v>
      </c>
      <c r="CL13" s="230">
        <f t="shared" si="8"/>
        <v>3480.5</v>
      </c>
      <c r="CM13" s="230">
        <f t="shared" si="8"/>
        <v>3479.75</v>
      </c>
      <c r="CN13" s="230">
        <f t="shared" si="8"/>
        <v>3479.75</v>
      </c>
      <c r="CO13" s="230">
        <f t="shared" si="8"/>
        <v>3479.67</v>
      </c>
      <c r="CP13" s="230">
        <f t="shared" si="8"/>
        <v>3479.67</v>
      </c>
      <c r="CQ13" s="230">
        <f t="shared" si="8"/>
        <v>3479.67</v>
      </c>
      <c r="CR13" s="230">
        <f t="shared" si="8"/>
        <v>3479.67</v>
      </c>
      <c r="CS13" s="230">
        <f t="shared" si="8"/>
        <v>3479.67</v>
      </c>
      <c r="CT13" s="170">
        <f t="shared" si="3"/>
        <v>334489.32999999984</v>
      </c>
      <c r="CW13" s="99"/>
    </row>
    <row r="14" spans="1:102">
      <c r="A14" s="17" t="s">
        <v>12</v>
      </c>
      <c r="B14" s="1" cm="1">
        <f t="array" ref="B14:CS14">TRANSPOSE('[1]0603'!$AC$9:$AC$104)</f>
        <v>3486.32</v>
      </c>
      <c r="C14" s="1">
        <v>3486.32</v>
      </c>
      <c r="D14" s="1">
        <v>3486.32</v>
      </c>
      <c r="E14" s="1">
        <v>3486.32</v>
      </c>
      <c r="F14" s="1">
        <v>3486.32</v>
      </c>
      <c r="G14" s="1">
        <v>3486.32</v>
      </c>
      <c r="H14" s="1">
        <v>3486.32</v>
      </c>
      <c r="I14" s="1">
        <v>3486.32</v>
      </c>
      <c r="J14" s="1">
        <v>3486.32</v>
      </c>
      <c r="K14" s="1">
        <v>3486.32</v>
      </c>
      <c r="L14" s="1">
        <v>3486.32</v>
      </c>
      <c r="M14" s="1">
        <v>3486.32</v>
      </c>
      <c r="N14" s="1">
        <v>3486.32</v>
      </c>
      <c r="O14" s="1">
        <v>3486.32</v>
      </c>
      <c r="P14" s="1">
        <v>3486.32</v>
      </c>
      <c r="Q14" s="1">
        <v>3486.32</v>
      </c>
      <c r="R14" s="1">
        <v>3486.32</v>
      </c>
      <c r="S14" s="1">
        <v>3486.32</v>
      </c>
      <c r="T14" s="1">
        <v>3486.32</v>
      </c>
      <c r="U14" s="1">
        <v>3486.32</v>
      </c>
      <c r="V14" s="1">
        <v>3486.32</v>
      </c>
      <c r="W14" s="1">
        <v>3486.32</v>
      </c>
      <c r="X14" s="1">
        <v>3486.32</v>
      </c>
      <c r="Y14" s="1">
        <v>3486.5</v>
      </c>
      <c r="Z14" s="1">
        <v>3486.5</v>
      </c>
      <c r="AA14" s="1">
        <v>3486.5</v>
      </c>
      <c r="AB14" s="1">
        <v>3486.5</v>
      </c>
      <c r="AC14" s="1">
        <v>3486.5</v>
      </c>
      <c r="AD14" s="1">
        <v>3486.37</v>
      </c>
      <c r="AE14" s="1">
        <v>3486.37</v>
      </c>
      <c r="AF14" s="1">
        <v>3486.01</v>
      </c>
      <c r="AG14" s="1">
        <v>3486.01</v>
      </c>
      <c r="AH14" s="1">
        <v>3486.01</v>
      </c>
      <c r="AI14" s="1">
        <v>3486.01</v>
      </c>
      <c r="AJ14" s="1">
        <v>3486.03</v>
      </c>
      <c r="AK14" s="1">
        <v>3486.03</v>
      </c>
      <c r="AL14" s="1">
        <v>3486.03</v>
      </c>
      <c r="AM14" s="1">
        <v>3486.03</v>
      </c>
      <c r="AN14" s="1">
        <v>3486.03</v>
      </c>
      <c r="AO14" s="1">
        <v>3486.16</v>
      </c>
      <c r="AP14" s="1">
        <v>3486.16</v>
      </c>
      <c r="AQ14" s="1">
        <v>3486.36</v>
      </c>
      <c r="AR14" s="1">
        <v>3486.36</v>
      </c>
      <c r="AS14" s="1">
        <v>3486.36</v>
      </c>
      <c r="AT14" s="1">
        <v>3487.35</v>
      </c>
      <c r="AU14" s="1">
        <v>3487.35</v>
      </c>
      <c r="AV14" s="1">
        <v>3488.83</v>
      </c>
      <c r="AW14" s="1">
        <v>3488.83</v>
      </c>
      <c r="AX14" s="1">
        <v>3485.81</v>
      </c>
      <c r="AY14" s="1">
        <v>3485.81</v>
      </c>
      <c r="AZ14" s="1">
        <v>3485.81</v>
      </c>
      <c r="BA14" s="1">
        <v>3484.59</v>
      </c>
      <c r="BB14" s="1">
        <v>3484.59</v>
      </c>
      <c r="BC14" s="1">
        <v>3484.59</v>
      </c>
      <c r="BD14" s="1">
        <v>3482.98</v>
      </c>
      <c r="BE14" s="1">
        <v>3482.98</v>
      </c>
      <c r="BF14" s="1">
        <v>3482.98</v>
      </c>
      <c r="BG14" s="1">
        <v>3482.98</v>
      </c>
      <c r="BH14" s="1">
        <v>3481.58</v>
      </c>
      <c r="BI14" s="1">
        <v>3481.44</v>
      </c>
      <c r="BJ14" s="1">
        <v>3481.44</v>
      </c>
      <c r="BK14" s="1">
        <v>3481.44</v>
      </c>
      <c r="BL14" s="1">
        <v>3481.58</v>
      </c>
      <c r="BM14" s="1">
        <v>3481.58</v>
      </c>
      <c r="BN14" s="1">
        <v>3481.58</v>
      </c>
      <c r="BO14" s="1">
        <v>3481.58</v>
      </c>
      <c r="BP14" s="1">
        <v>3481.58</v>
      </c>
      <c r="BQ14" s="1">
        <v>3481.58</v>
      </c>
      <c r="BR14" s="1">
        <v>3481.58</v>
      </c>
      <c r="BS14" s="1">
        <v>3481.58</v>
      </c>
      <c r="BT14" s="1">
        <v>3481.58</v>
      </c>
      <c r="BU14" s="1">
        <v>3481.58</v>
      </c>
      <c r="BV14" s="1">
        <v>3481.58</v>
      </c>
      <c r="BW14" s="1">
        <v>3481.58</v>
      </c>
      <c r="BX14" s="1">
        <v>3482.26</v>
      </c>
      <c r="BY14" s="1">
        <v>3482.26</v>
      </c>
      <c r="BZ14" s="1">
        <v>3482.58</v>
      </c>
      <c r="CA14" s="1">
        <v>3482.58</v>
      </c>
      <c r="CB14" s="1">
        <v>3482.58</v>
      </c>
      <c r="CC14" s="1">
        <v>3482.89</v>
      </c>
      <c r="CD14" s="1">
        <v>3483.08</v>
      </c>
      <c r="CE14" s="1">
        <v>3483.08</v>
      </c>
      <c r="CF14" s="1">
        <v>3483.08</v>
      </c>
      <c r="CG14" s="1">
        <v>3483.08</v>
      </c>
      <c r="CH14" s="1">
        <v>3482.55</v>
      </c>
      <c r="CI14" s="1">
        <v>3482.01</v>
      </c>
      <c r="CJ14" s="1">
        <v>3481.48</v>
      </c>
      <c r="CK14" s="1">
        <v>3480.94</v>
      </c>
      <c r="CL14" s="1">
        <v>3480.5</v>
      </c>
      <c r="CM14" s="1">
        <v>3479.75</v>
      </c>
      <c r="CN14" s="1">
        <v>3479.75</v>
      </c>
      <c r="CO14" s="1">
        <v>3479.67</v>
      </c>
      <c r="CP14" s="1">
        <v>3479.67</v>
      </c>
      <c r="CQ14" s="1">
        <v>3479.67</v>
      </c>
      <c r="CR14" s="1">
        <v>3479.67</v>
      </c>
      <c r="CS14" s="1">
        <v>3479.67</v>
      </c>
      <c r="CT14" s="162">
        <f t="shared" si="3"/>
        <v>334489.32999999984</v>
      </c>
      <c r="CW14" s="99"/>
    </row>
    <row r="15" spans="1:102">
      <c r="A15" s="158" t="s">
        <v>41</v>
      </c>
      <c r="B15" s="230">
        <f>SUM(B16:B19)</f>
        <v>1970.45</v>
      </c>
      <c r="C15" s="230">
        <f t="shared" ref="C15:BN15" si="9">SUM(C16:C19)</f>
        <v>1970.45</v>
      </c>
      <c r="D15" s="230">
        <f t="shared" si="9"/>
        <v>1970.45</v>
      </c>
      <c r="E15" s="230">
        <f t="shared" si="9"/>
        <v>1970.45</v>
      </c>
      <c r="F15" s="230">
        <f t="shared" si="9"/>
        <v>1970.45</v>
      </c>
      <c r="G15" s="230">
        <f t="shared" si="9"/>
        <v>1970.45</v>
      </c>
      <c r="H15" s="230">
        <f t="shared" si="9"/>
        <v>1970.45</v>
      </c>
      <c r="I15" s="230">
        <f t="shared" si="9"/>
        <v>1970.45</v>
      </c>
      <c r="J15" s="230">
        <f t="shared" si="9"/>
        <v>1970.45</v>
      </c>
      <c r="K15" s="230">
        <f t="shared" si="9"/>
        <v>1970.45</v>
      </c>
      <c r="L15" s="230">
        <f t="shared" si="9"/>
        <v>1970.45</v>
      </c>
      <c r="M15" s="230">
        <f t="shared" si="9"/>
        <v>1970.45</v>
      </c>
      <c r="N15" s="230">
        <f t="shared" si="9"/>
        <v>1970.45</v>
      </c>
      <c r="O15" s="230">
        <f t="shared" si="9"/>
        <v>1970.45</v>
      </c>
      <c r="P15" s="230">
        <f t="shared" si="9"/>
        <v>1970.45</v>
      </c>
      <c r="Q15" s="230">
        <f t="shared" si="9"/>
        <v>1970.45</v>
      </c>
      <c r="R15" s="230">
        <f t="shared" si="9"/>
        <v>1970.45</v>
      </c>
      <c r="S15" s="230">
        <f t="shared" si="9"/>
        <v>1970.45</v>
      </c>
      <c r="T15" s="230">
        <f t="shared" si="9"/>
        <v>1970.45</v>
      </c>
      <c r="U15" s="230">
        <f t="shared" si="9"/>
        <v>1970.45</v>
      </c>
      <c r="V15" s="230">
        <f t="shared" si="9"/>
        <v>1970.45</v>
      </c>
      <c r="W15" s="230">
        <f t="shared" si="9"/>
        <v>1970.45</v>
      </c>
      <c r="X15" s="230">
        <f t="shared" si="9"/>
        <v>1970.45</v>
      </c>
      <c r="Y15" s="230">
        <f t="shared" si="9"/>
        <v>1970.45</v>
      </c>
      <c r="Z15" s="230">
        <f t="shared" si="9"/>
        <v>1970.45</v>
      </c>
      <c r="AA15" s="230">
        <f t="shared" si="9"/>
        <v>1970.45</v>
      </c>
      <c r="AB15" s="230">
        <f t="shared" si="9"/>
        <v>1970.45</v>
      </c>
      <c r="AC15" s="230">
        <f t="shared" si="9"/>
        <v>1970.45</v>
      </c>
      <c r="AD15" s="230">
        <f t="shared" si="9"/>
        <v>1970.45</v>
      </c>
      <c r="AE15" s="230">
        <f t="shared" si="9"/>
        <v>1970.45</v>
      </c>
      <c r="AF15" s="230">
        <f t="shared" si="9"/>
        <v>1970.45</v>
      </c>
      <c r="AG15" s="230">
        <f t="shared" si="9"/>
        <v>1970.45</v>
      </c>
      <c r="AH15" s="230">
        <f t="shared" si="9"/>
        <v>1970.45</v>
      </c>
      <c r="AI15" s="230">
        <f t="shared" si="9"/>
        <v>1970.45</v>
      </c>
      <c r="AJ15" s="230">
        <f t="shared" si="9"/>
        <v>1970.45</v>
      </c>
      <c r="AK15" s="230">
        <f t="shared" si="9"/>
        <v>1970.45</v>
      </c>
      <c r="AL15" s="230">
        <f t="shared" si="9"/>
        <v>1970.45</v>
      </c>
      <c r="AM15" s="230">
        <f t="shared" si="9"/>
        <v>1970.45</v>
      </c>
      <c r="AN15" s="230">
        <f t="shared" si="9"/>
        <v>1970.45</v>
      </c>
      <c r="AO15" s="230">
        <f t="shared" si="9"/>
        <v>1970.45</v>
      </c>
      <c r="AP15" s="230">
        <f t="shared" si="9"/>
        <v>1970.45</v>
      </c>
      <c r="AQ15" s="230">
        <f t="shared" si="9"/>
        <v>1970.45</v>
      </c>
      <c r="AR15" s="230">
        <f t="shared" si="9"/>
        <v>1970.45</v>
      </c>
      <c r="AS15" s="230">
        <f t="shared" si="9"/>
        <v>1970.45</v>
      </c>
      <c r="AT15" s="230">
        <f t="shared" si="9"/>
        <v>1970.45</v>
      </c>
      <c r="AU15" s="230">
        <f t="shared" si="9"/>
        <v>1970.45</v>
      </c>
      <c r="AV15" s="230">
        <f t="shared" si="9"/>
        <v>1970.45</v>
      </c>
      <c r="AW15" s="230">
        <f t="shared" si="9"/>
        <v>1970.45</v>
      </c>
      <c r="AX15" s="230">
        <f t="shared" si="9"/>
        <v>1970.45</v>
      </c>
      <c r="AY15" s="230">
        <f t="shared" si="9"/>
        <v>1970.45</v>
      </c>
      <c r="AZ15" s="230">
        <f t="shared" si="9"/>
        <v>1970.45</v>
      </c>
      <c r="BA15" s="230">
        <f t="shared" si="9"/>
        <v>1970.45</v>
      </c>
      <c r="BB15" s="230">
        <f t="shared" si="9"/>
        <v>1970.45</v>
      </c>
      <c r="BC15" s="230">
        <f t="shared" si="9"/>
        <v>1970.45</v>
      </c>
      <c r="BD15" s="230">
        <f t="shared" si="9"/>
        <v>1970.45</v>
      </c>
      <c r="BE15" s="230">
        <f t="shared" si="9"/>
        <v>1970.45</v>
      </c>
      <c r="BF15" s="230">
        <f t="shared" si="9"/>
        <v>1580.8600000000001</v>
      </c>
      <c r="BG15" s="230">
        <f t="shared" si="9"/>
        <v>1580.8600000000001</v>
      </c>
      <c r="BH15" s="230">
        <f t="shared" si="9"/>
        <v>1580.8600000000001</v>
      </c>
      <c r="BI15" s="230">
        <f t="shared" si="9"/>
        <v>1580.8600000000001</v>
      </c>
      <c r="BJ15" s="230">
        <f t="shared" si="9"/>
        <v>1580.8600000000001</v>
      </c>
      <c r="BK15" s="230">
        <f t="shared" si="9"/>
        <v>1580.8600000000001</v>
      </c>
      <c r="BL15" s="230">
        <f t="shared" si="9"/>
        <v>1580.8600000000001</v>
      </c>
      <c r="BM15" s="230">
        <f t="shared" si="9"/>
        <v>1520.59</v>
      </c>
      <c r="BN15" s="230">
        <f t="shared" si="9"/>
        <v>1547.69</v>
      </c>
      <c r="BO15" s="230">
        <f t="shared" ref="BO15:CS15" si="10">SUM(BO16:BO19)</f>
        <v>1547.69</v>
      </c>
      <c r="BP15" s="230">
        <f t="shared" si="10"/>
        <v>1547.69</v>
      </c>
      <c r="BQ15" s="230">
        <f t="shared" si="10"/>
        <v>1547.69</v>
      </c>
      <c r="BR15" s="230">
        <f t="shared" si="10"/>
        <v>1553.76</v>
      </c>
      <c r="BS15" s="230">
        <f t="shared" si="10"/>
        <v>1553.76</v>
      </c>
      <c r="BT15" s="230">
        <f t="shared" si="10"/>
        <v>1553.76</v>
      </c>
      <c r="BU15" s="230">
        <f t="shared" si="10"/>
        <v>1553.76</v>
      </c>
      <c r="BV15" s="230">
        <f t="shared" si="10"/>
        <v>1547.38</v>
      </c>
      <c r="BW15" s="230">
        <f t="shared" si="10"/>
        <v>1547.38</v>
      </c>
      <c r="BX15" s="230">
        <f t="shared" si="10"/>
        <v>1547.38</v>
      </c>
      <c r="BY15" s="230">
        <f t="shared" si="10"/>
        <v>1547.38</v>
      </c>
      <c r="BZ15" s="230">
        <f t="shared" si="10"/>
        <v>1547.38</v>
      </c>
      <c r="CA15" s="230">
        <f t="shared" si="10"/>
        <v>1547.38</v>
      </c>
      <c r="CB15" s="230">
        <f t="shared" si="10"/>
        <v>1547.38</v>
      </c>
      <c r="CC15" s="230">
        <f t="shared" si="10"/>
        <v>1547.38</v>
      </c>
      <c r="CD15" s="230">
        <f t="shared" si="10"/>
        <v>1547.38</v>
      </c>
      <c r="CE15" s="230">
        <f t="shared" si="10"/>
        <v>1547.38</v>
      </c>
      <c r="CF15" s="230">
        <f t="shared" si="10"/>
        <v>1547.38</v>
      </c>
      <c r="CG15" s="230">
        <f t="shared" si="10"/>
        <v>1547.38</v>
      </c>
      <c r="CH15" s="230">
        <f t="shared" si="10"/>
        <v>1547.38</v>
      </c>
      <c r="CI15" s="230">
        <f t="shared" si="10"/>
        <v>1547.38</v>
      </c>
      <c r="CJ15" s="230">
        <f t="shared" si="10"/>
        <v>1547.38</v>
      </c>
      <c r="CK15" s="230">
        <f t="shared" si="10"/>
        <v>1547.38</v>
      </c>
      <c r="CL15" s="230">
        <f t="shared" si="10"/>
        <v>1547.38</v>
      </c>
      <c r="CM15" s="230">
        <f t="shared" si="10"/>
        <v>1547.38</v>
      </c>
      <c r="CN15" s="230">
        <f t="shared" si="10"/>
        <v>1547.38</v>
      </c>
      <c r="CO15" s="230">
        <f t="shared" si="10"/>
        <v>1547.38</v>
      </c>
      <c r="CP15" s="230">
        <f t="shared" si="10"/>
        <v>1547.38</v>
      </c>
      <c r="CQ15" s="230">
        <f t="shared" si="10"/>
        <v>1547.38</v>
      </c>
      <c r="CR15" s="230">
        <f t="shared" si="10"/>
        <v>1547.38</v>
      </c>
      <c r="CS15" s="230">
        <f t="shared" si="10"/>
        <v>1547.38</v>
      </c>
      <c r="CT15" s="161">
        <f t="shared" si="3"/>
        <v>172474.73000000004</v>
      </c>
      <c r="CW15" s="99"/>
    </row>
    <row r="16" spans="1:102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3"/>
        <v>108576</v>
      </c>
      <c r="CW16" s="99"/>
    </row>
    <row r="17" spans="1:102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144.4</v>
      </c>
      <c r="BG17" s="246">
        <v>144.4</v>
      </c>
      <c r="BH17" s="246">
        <v>144.4</v>
      </c>
      <c r="BI17" s="246">
        <v>144.4</v>
      </c>
      <c r="BJ17" s="246">
        <v>144.4</v>
      </c>
      <c r="BK17" s="246">
        <v>144.4</v>
      </c>
      <c r="BL17" s="246">
        <v>144.4</v>
      </c>
      <c r="BM17" s="246">
        <v>125.05</v>
      </c>
      <c r="BN17" s="246">
        <v>133.75</v>
      </c>
      <c r="BO17" s="246">
        <v>133.75</v>
      </c>
      <c r="BP17" s="246">
        <v>133.75</v>
      </c>
      <c r="BQ17" s="246">
        <v>133.75</v>
      </c>
      <c r="BR17" s="246">
        <v>135.69999999999999</v>
      </c>
      <c r="BS17" s="246">
        <v>135.69999999999999</v>
      </c>
      <c r="BT17" s="246">
        <v>135.69999999999999</v>
      </c>
      <c r="BU17" s="246">
        <v>135.69999999999999</v>
      </c>
      <c r="BV17" s="246">
        <v>133.65</v>
      </c>
      <c r="BW17" s="246">
        <v>133.65</v>
      </c>
      <c r="BX17" s="246">
        <v>133.65</v>
      </c>
      <c r="BY17" s="246">
        <v>133.65</v>
      </c>
      <c r="BZ17" s="246">
        <v>133.65</v>
      </c>
      <c r="CA17" s="246">
        <v>133.65</v>
      </c>
      <c r="CB17" s="246">
        <v>133.65</v>
      </c>
      <c r="CC17" s="246">
        <v>133.65</v>
      </c>
      <c r="CD17" s="246">
        <v>133.65</v>
      </c>
      <c r="CE17" s="246">
        <v>133.65</v>
      </c>
      <c r="CF17" s="246">
        <v>133.65</v>
      </c>
      <c r="CG17" s="246">
        <v>133.65</v>
      </c>
      <c r="CH17" s="246">
        <v>133.65</v>
      </c>
      <c r="CI17" s="246">
        <v>133.65</v>
      </c>
      <c r="CJ17" s="246">
        <v>133.65</v>
      </c>
      <c r="CK17" s="246">
        <v>133.65</v>
      </c>
      <c r="CL17" s="246">
        <v>133.65</v>
      </c>
      <c r="CM17" s="246">
        <v>133.65</v>
      </c>
      <c r="CN17" s="246">
        <v>133.65</v>
      </c>
      <c r="CO17" s="246">
        <v>133.65</v>
      </c>
      <c r="CP17" s="246">
        <v>133.65</v>
      </c>
      <c r="CQ17" s="246">
        <v>133.65</v>
      </c>
      <c r="CR17" s="246">
        <v>133.65</v>
      </c>
      <c r="CS17" s="246">
        <v>133.65</v>
      </c>
      <c r="CT17" s="162">
        <f t="shared" si="3"/>
        <v>20510.450000000048</v>
      </c>
      <c r="CV17" s="116"/>
      <c r="CW17" s="99"/>
    </row>
    <row r="18" spans="1:102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305.45999999999998</v>
      </c>
      <c r="BG18" s="246">
        <v>305.45999999999998</v>
      </c>
      <c r="BH18" s="246">
        <v>305.45999999999998</v>
      </c>
      <c r="BI18" s="246">
        <v>305.45999999999998</v>
      </c>
      <c r="BJ18" s="246">
        <v>305.45999999999998</v>
      </c>
      <c r="BK18" s="246">
        <v>305.45999999999998</v>
      </c>
      <c r="BL18" s="246">
        <v>305.45999999999998</v>
      </c>
      <c r="BM18" s="246">
        <v>264.54000000000002</v>
      </c>
      <c r="BN18" s="246">
        <v>282.94</v>
      </c>
      <c r="BO18" s="246">
        <v>282.94</v>
      </c>
      <c r="BP18" s="246">
        <v>282.94</v>
      </c>
      <c r="BQ18" s="246">
        <v>282.94</v>
      </c>
      <c r="BR18" s="246">
        <v>287.06</v>
      </c>
      <c r="BS18" s="246">
        <v>287.06</v>
      </c>
      <c r="BT18" s="246">
        <v>287.06</v>
      </c>
      <c r="BU18" s="246">
        <v>287.06</v>
      </c>
      <c r="BV18" s="246">
        <v>282.73</v>
      </c>
      <c r="BW18" s="246">
        <v>282.73</v>
      </c>
      <c r="BX18" s="246">
        <v>282.73</v>
      </c>
      <c r="BY18" s="246">
        <v>282.73</v>
      </c>
      <c r="BZ18" s="246">
        <v>282.73</v>
      </c>
      <c r="CA18" s="246">
        <v>282.73</v>
      </c>
      <c r="CB18" s="246">
        <v>282.73</v>
      </c>
      <c r="CC18" s="246">
        <v>282.73</v>
      </c>
      <c r="CD18" s="246">
        <v>282.73</v>
      </c>
      <c r="CE18" s="246">
        <v>282.73</v>
      </c>
      <c r="CF18" s="246">
        <v>282.73</v>
      </c>
      <c r="CG18" s="246">
        <v>282.73</v>
      </c>
      <c r="CH18" s="246">
        <v>282.73</v>
      </c>
      <c r="CI18" s="246">
        <v>282.73</v>
      </c>
      <c r="CJ18" s="246">
        <v>282.73</v>
      </c>
      <c r="CK18" s="246">
        <v>282.73</v>
      </c>
      <c r="CL18" s="246">
        <v>282.73</v>
      </c>
      <c r="CM18" s="246">
        <v>282.73</v>
      </c>
      <c r="CN18" s="246">
        <v>282.73</v>
      </c>
      <c r="CO18" s="246">
        <v>282.73</v>
      </c>
      <c r="CP18" s="246">
        <v>282.73</v>
      </c>
      <c r="CQ18" s="246">
        <v>282.73</v>
      </c>
      <c r="CR18" s="246">
        <v>282.73</v>
      </c>
      <c r="CS18" s="246">
        <v>282.73</v>
      </c>
      <c r="CT18" s="162">
        <f t="shared" si="3"/>
        <v>43388.280000000072</v>
      </c>
      <c r="CV18" s="116"/>
      <c r="CW18" s="99"/>
    </row>
    <row r="19" spans="1:102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3"/>
        <v>0</v>
      </c>
      <c r="CV19" s="117"/>
      <c r="CW19" s="99"/>
      <c r="CX19" s="188"/>
    </row>
    <row r="20" spans="1:102">
      <c r="A20" s="68" t="s">
        <v>46</v>
      </c>
      <c r="B20" s="173">
        <f t="shared" ref="B20:AG20" si="11">SUM(B21:B24)</f>
        <v>133.60852</v>
      </c>
      <c r="C20" s="173">
        <f t="shared" si="11"/>
        <v>126.36447999999999</v>
      </c>
      <c r="D20" s="173">
        <f t="shared" si="11"/>
        <v>115.52664</v>
      </c>
      <c r="E20" s="173">
        <f t="shared" si="11"/>
        <v>118.43307999999999</v>
      </c>
      <c r="F20" s="173">
        <f t="shared" si="11"/>
        <v>123.53432000000001</v>
      </c>
      <c r="G20" s="173">
        <f t="shared" si="11"/>
        <v>120.07664</v>
      </c>
      <c r="H20" s="173">
        <f t="shared" si="11"/>
        <v>119.67264</v>
      </c>
      <c r="I20" s="173">
        <f t="shared" si="11"/>
        <v>114.86668</v>
      </c>
      <c r="J20" s="173">
        <f t="shared" si="11"/>
        <v>113.19280000000001</v>
      </c>
      <c r="K20" s="173">
        <f t="shared" si="11"/>
        <v>114.62775999999999</v>
      </c>
      <c r="L20" s="173">
        <f t="shared" si="11"/>
        <v>107.24072</v>
      </c>
      <c r="M20" s="173">
        <f t="shared" si="11"/>
        <v>102.68223999999999</v>
      </c>
      <c r="N20" s="173">
        <f t="shared" si="11"/>
        <v>104.28479999999999</v>
      </c>
      <c r="O20" s="173">
        <f t="shared" si="11"/>
        <v>101.625</v>
      </c>
      <c r="P20" s="173">
        <f t="shared" si="11"/>
        <v>97.421800000000005</v>
      </c>
      <c r="Q20" s="173">
        <f t="shared" si="11"/>
        <v>82.628439999999998</v>
      </c>
      <c r="R20" s="173">
        <f t="shared" si="11"/>
        <v>83.22547999999999</v>
      </c>
      <c r="S20" s="173">
        <f t="shared" si="11"/>
        <v>83.862279999999998</v>
      </c>
      <c r="T20" s="173">
        <f t="shared" si="11"/>
        <v>83.970759999999999</v>
      </c>
      <c r="U20" s="173">
        <f t="shared" si="11"/>
        <v>85.004080000000002</v>
      </c>
      <c r="V20" s="173">
        <f t="shared" si="11"/>
        <v>84.835760000000008</v>
      </c>
      <c r="W20" s="173">
        <f t="shared" si="11"/>
        <v>85.777480000000011</v>
      </c>
      <c r="X20" s="173">
        <f t="shared" si="11"/>
        <v>88.004892399036606</v>
      </c>
      <c r="Y20" s="173">
        <f t="shared" si="11"/>
        <v>98.465882158879893</v>
      </c>
      <c r="Z20" s="173">
        <f t="shared" si="11"/>
        <v>97.247873256424441</v>
      </c>
      <c r="AA20" s="173">
        <f t="shared" si="11"/>
        <v>96.910387362153841</v>
      </c>
      <c r="AB20" s="173">
        <f t="shared" si="11"/>
        <v>112.19577740509877</v>
      </c>
      <c r="AC20" s="173">
        <f t="shared" si="11"/>
        <v>159.9672706360912</v>
      </c>
      <c r="AD20" s="173">
        <f t="shared" si="11"/>
        <v>267.65163507476666</v>
      </c>
      <c r="AE20" s="173">
        <f t="shared" si="11"/>
        <v>478.94903094258569</v>
      </c>
      <c r="AF20" s="173">
        <f t="shared" si="11"/>
        <v>687.86126407454435</v>
      </c>
      <c r="AG20" s="173">
        <f t="shared" si="11"/>
        <v>1043.0529248667408</v>
      </c>
      <c r="AH20" s="173">
        <f t="shared" ref="AH20:BM20" si="12">SUM(AH21:AH24)</f>
        <v>1440.7391753744885</v>
      </c>
      <c r="AI20" s="173">
        <f t="shared" si="12"/>
        <v>1839.9373662069358</v>
      </c>
      <c r="AJ20" s="173">
        <f t="shared" si="12"/>
        <v>2229.8558295967277</v>
      </c>
      <c r="AK20" s="173">
        <f t="shared" si="12"/>
        <v>2534.3565326938242</v>
      </c>
      <c r="AL20" s="173">
        <f t="shared" si="12"/>
        <v>2931.1809936027312</v>
      </c>
      <c r="AM20" s="173">
        <f t="shared" si="12"/>
        <v>3201.8214821719821</v>
      </c>
      <c r="AN20" s="173">
        <f t="shared" si="12"/>
        <v>3435.6487675566391</v>
      </c>
      <c r="AO20" s="173">
        <f t="shared" si="12"/>
        <v>3703.1805328987598</v>
      </c>
      <c r="AP20" s="173">
        <f t="shared" si="12"/>
        <v>3888.0971532876574</v>
      </c>
      <c r="AQ20" s="173">
        <f t="shared" si="12"/>
        <v>4044.9397868622409</v>
      </c>
      <c r="AR20" s="173">
        <f t="shared" si="12"/>
        <v>4163.4427930187985</v>
      </c>
      <c r="AS20" s="173">
        <f t="shared" si="12"/>
        <v>4292.6721863529883</v>
      </c>
      <c r="AT20" s="173">
        <f t="shared" si="12"/>
        <v>4301.6447067108538</v>
      </c>
      <c r="AU20" s="173">
        <f t="shared" si="12"/>
        <v>4375.699028293704</v>
      </c>
      <c r="AV20" s="173">
        <f t="shared" si="12"/>
        <v>4531.3857959858815</v>
      </c>
      <c r="AW20" s="173">
        <f t="shared" si="12"/>
        <v>4594.0610825658559</v>
      </c>
      <c r="AX20" s="173">
        <f t="shared" si="12"/>
        <v>4607.0658919489733</v>
      </c>
      <c r="AY20" s="173">
        <f t="shared" si="12"/>
        <v>4621.246343616599</v>
      </c>
      <c r="AZ20" s="173">
        <f t="shared" si="12"/>
        <v>4623.4788313290637</v>
      </c>
      <c r="BA20" s="173">
        <f t="shared" si="12"/>
        <v>4608.7262363363297</v>
      </c>
      <c r="BB20" s="173">
        <f t="shared" si="12"/>
        <v>4633.8101776727326</v>
      </c>
      <c r="BC20" s="173">
        <f t="shared" si="12"/>
        <v>4606.0045159683214</v>
      </c>
      <c r="BD20" s="173">
        <f t="shared" si="12"/>
        <v>4548.6538021580345</v>
      </c>
      <c r="BE20" s="173">
        <f t="shared" si="12"/>
        <v>4470.8781069539746</v>
      </c>
      <c r="BF20" s="173">
        <f t="shared" si="12"/>
        <v>4398.6014288353517</v>
      </c>
      <c r="BG20" s="173">
        <f t="shared" si="12"/>
        <v>4233.726287870446</v>
      </c>
      <c r="BH20" s="173">
        <f t="shared" si="12"/>
        <v>4101.4717957423172</v>
      </c>
      <c r="BI20" s="173">
        <f t="shared" si="12"/>
        <v>3959.043054654489</v>
      </c>
      <c r="BJ20" s="173">
        <f t="shared" si="12"/>
        <v>3768.9419389007599</v>
      </c>
      <c r="BK20" s="173">
        <f t="shared" si="12"/>
        <v>3539.5925272089175</v>
      </c>
      <c r="BL20" s="173">
        <f t="shared" si="12"/>
        <v>3266.119202941155</v>
      </c>
      <c r="BM20" s="173">
        <f t="shared" si="12"/>
        <v>2953.6286952159799</v>
      </c>
      <c r="BN20" s="173">
        <f t="shared" ref="BN20:CS20" si="13">SUM(BN21:BN24)</f>
        <v>2651.5366868182132</v>
      </c>
      <c r="BO20" s="173">
        <f t="shared" si="13"/>
        <v>2357.0817076043445</v>
      </c>
      <c r="BP20" s="173">
        <f t="shared" si="13"/>
        <v>2021.3928071256794</v>
      </c>
      <c r="BQ20" s="173">
        <f t="shared" si="13"/>
        <v>1568.4075635954566</v>
      </c>
      <c r="BR20" s="173">
        <f t="shared" si="13"/>
        <v>1225.0966246172914</v>
      </c>
      <c r="BS20" s="173">
        <f t="shared" si="13"/>
        <v>911.43445135743298</v>
      </c>
      <c r="BT20" s="173">
        <f t="shared" si="13"/>
        <v>600.66867071330648</v>
      </c>
      <c r="BU20" s="173">
        <f t="shared" si="13"/>
        <v>322.75225827999429</v>
      </c>
      <c r="BV20" s="173">
        <f t="shared" si="13"/>
        <v>185.590899472584</v>
      </c>
      <c r="BW20" s="173">
        <f t="shared" si="13"/>
        <v>108.17528947833708</v>
      </c>
      <c r="BX20" s="173">
        <f t="shared" si="13"/>
        <v>78.805360000000007</v>
      </c>
      <c r="BY20" s="173">
        <f t="shared" si="13"/>
        <v>59.177120000000002</v>
      </c>
      <c r="BZ20" s="173">
        <f t="shared" si="13"/>
        <v>59.497199999999999</v>
      </c>
      <c r="CA20" s="173">
        <f t="shared" si="13"/>
        <v>61.625599999999999</v>
      </c>
      <c r="CB20" s="173">
        <f t="shared" si="13"/>
        <v>61.255520000000004</v>
      </c>
      <c r="CC20" s="173">
        <f t="shared" si="13"/>
        <v>63.668839999999996</v>
      </c>
      <c r="CD20" s="173">
        <f t="shared" si="13"/>
        <v>69.081040000000002</v>
      </c>
      <c r="CE20" s="173">
        <f t="shared" si="13"/>
        <v>70.486880000000014</v>
      </c>
      <c r="CF20" s="173">
        <f t="shared" si="13"/>
        <v>73.45684</v>
      </c>
      <c r="CG20" s="173">
        <f t="shared" si="13"/>
        <v>71.914239999999992</v>
      </c>
      <c r="CH20" s="173">
        <f t="shared" si="13"/>
        <v>69.427800000000005</v>
      </c>
      <c r="CI20" s="173">
        <f t="shared" si="13"/>
        <v>68.37975999999999</v>
      </c>
      <c r="CJ20" s="173">
        <f t="shared" si="13"/>
        <v>69.306719999999999</v>
      </c>
      <c r="CK20" s="173">
        <f t="shared" si="13"/>
        <v>94.30932</v>
      </c>
      <c r="CL20" s="173">
        <f t="shared" si="13"/>
        <v>111.78363999999999</v>
      </c>
      <c r="CM20" s="173">
        <f t="shared" si="13"/>
        <v>107.97904</v>
      </c>
      <c r="CN20" s="173">
        <f t="shared" si="13"/>
        <v>106.7704</v>
      </c>
      <c r="CO20" s="173">
        <f t="shared" si="13"/>
        <v>115.56868</v>
      </c>
      <c r="CP20" s="173">
        <f t="shared" si="13"/>
        <v>117.95088</v>
      </c>
      <c r="CQ20" s="173">
        <f t="shared" si="13"/>
        <v>105.85792000000001</v>
      </c>
      <c r="CR20" s="173">
        <f t="shared" si="13"/>
        <v>112.29984</v>
      </c>
      <c r="CS20" s="173">
        <f t="shared" si="13"/>
        <v>106.33264</v>
      </c>
      <c r="CT20" s="161">
        <f>SUM(B20:CS20)</f>
        <v>141689.49362777252</v>
      </c>
      <c r="CW20" s="99"/>
    </row>
    <row r="21" spans="1:102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0.26</v>
      </c>
      <c r="Y21" s="222">
        <v>0.23</v>
      </c>
      <c r="Z21" s="222">
        <v>0.44999999999999996</v>
      </c>
      <c r="AA21" s="222">
        <v>1.1499999999999999</v>
      </c>
      <c r="AB21" s="222">
        <v>2.3199999999999998</v>
      </c>
      <c r="AC21" s="222">
        <v>8.98</v>
      </c>
      <c r="AD21" s="222">
        <v>31.770000000000003</v>
      </c>
      <c r="AE21" s="222">
        <v>78.67</v>
      </c>
      <c r="AF21" s="222">
        <v>151.79</v>
      </c>
      <c r="AG21" s="222">
        <v>270.04000000000002</v>
      </c>
      <c r="AH21" s="222">
        <v>428.02</v>
      </c>
      <c r="AI21" s="222">
        <v>600.73</v>
      </c>
      <c r="AJ21" s="222">
        <v>767.82</v>
      </c>
      <c r="AK21" s="222">
        <v>925.44999999999993</v>
      </c>
      <c r="AL21" s="222">
        <v>1090.3800000000001</v>
      </c>
      <c r="AM21" s="222">
        <v>1232.2</v>
      </c>
      <c r="AN21" s="222">
        <v>1315.1399999999999</v>
      </c>
      <c r="AO21" s="222">
        <v>1437.37</v>
      </c>
      <c r="AP21" s="222">
        <v>1494.46</v>
      </c>
      <c r="AQ21" s="222">
        <v>1556.92</v>
      </c>
      <c r="AR21" s="222">
        <v>1598.73</v>
      </c>
      <c r="AS21" s="222">
        <v>1646.81</v>
      </c>
      <c r="AT21" s="222">
        <v>1594.52</v>
      </c>
      <c r="AU21" s="222">
        <v>1621.26</v>
      </c>
      <c r="AV21" s="222">
        <v>1731.3000000000002</v>
      </c>
      <c r="AW21" s="222">
        <v>1740.76</v>
      </c>
      <c r="AX21" s="222">
        <v>1744.99</v>
      </c>
      <c r="AY21" s="222">
        <v>1766.16</v>
      </c>
      <c r="AZ21" s="222">
        <v>1773.76</v>
      </c>
      <c r="BA21" s="222">
        <v>1774.27</v>
      </c>
      <c r="BB21" s="222">
        <v>1815.28</v>
      </c>
      <c r="BC21" s="222">
        <v>1816.67</v>
      </c>
      <c r="BD21" s="222">
        <v>1816.3799999999999</v>
      </c>
      <c r="BE21" s="222">
        <v>1813.95</v>
      </c>
      <c r="BF21" s="222">
        <v>1791.72</v>
      </c>
      <c r="BG21" s="222">
        <v>1769.99</v>
      </c>
      <c r="BH21" s="222">
        <v>1720.68</v>
      </c>
      <c r="BI21" s="222">
        <v>1677.3</v>
      </c>
      <c r="BJ21" s="222">
        <v>1589.23</v>
      </c>
      <c r="BK21" s="222">
        <v>1517.23</v>
      </c>
      <c r="BL21" s="222">
        <v>1345.43</v>
      </c>
      <c r="BM21" s="222">
        <v>1240.6200000000001</v>
      </c>
      <c r="BN21" s="222">
        <v>1124.51</v>
      </c>
      <c r="BO21" s="222">
        <v>992.75</v>
      </c>
      <c r="BP21" s="222">
        <v>865.30000000000007</v>
      </c>
      <c r="BQ21" s="222">
        <v>729.31999999999994</v>
      </c>
      <c r="BR21" s="222">
        <v>599.59999999999991</v>
      </c>
      <c r="BS21" s="222">
        <v>451.06</v>
      </c>
      <c r="BT21" s="222">
        <v>307.62</v>
      </c>
      <c r="BU21" s="222">
        <v>181.24</v>
      </c>
      <c r="BV21" s="222">
        <v>99.32</v>
      </c>
      <c r="BW21" s="222">
        <v>43.69</v>
      </c>
      <c r="BX21" s="222">
        <v>18.559999999999999</v>
      </c>
      <c r="BY21" s="222">
        <v>0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4">SUM(B21:CS21)</f>
        <v>53714.16</v>
      </c>
      <c r="CW21" s="99"/>
    </row>
    <row r="22" spans="1:102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1.1200123990366049</v>
      </c>
      <c r="Y22" s="118">
        <v>7.4513221588798926</v>
      </c>
      <c r="Z22" s="118">
        <v>7.4235532564244391</v>
      </c>
      <c r="AA22" s="118">
        <v>7.4883473621538297</v>
      </c>
      <c r="AB22" s="118">
        <v>11.366737405098768</v>
      </c>
      <c r="AC22" s="118">
        <v>44.513550636091189</v>
      </c>
      <c r="AD22" s="118">
        <v>126.37627507476667</v>
      </c>
      <c r="AE22" s="118">
        <v>287.73211094258568</v>
      </c>
      <c r="AF22" s="118">
        <v>428.32606407454426</v>
      </c>
      <c r="AG22" s="118">
        <v>667.99020486674078</v>
      </c>
      <c r="AH22" s="118">
        <v>907.83021537448849</v>
      </c>
      <c r="AI22" s="118">
        <v>1146.8186462069357</v>
      </c>
      <c r="AJ22" s="118">
        <v>1379.6701495967277</v>
      </c>
      <c r="AK22" s="118">
        <v>1530.0480126938241</v>
      </c>
      <c r="AL22" s="118">
        <v>1760.853873602731</v>
      </c>
      <c r="AM22" s="118">
        <v>1890.8781221719817</v>
      </c>
      <c r="AN22" s="118">
        <v>2041.4850875566397</v>
      </c>
      <c r="AO22" s="118">
        <v>2183.4867328987598</v>
      </c>
      <c r="AP22" s="118">
        <v>2301.271473287657</v>
      </c>
      <c r="AQ22" s="118">
        <v>2392.0848668622407</v>
      </c>
      <c r="AR22" s="118">
        <v>2464.1717530187984</v>
      </c>
      <c r="AS22" s="118">
        <v>2541.1205063529878</v>
      </c>
      <c r="AT22" s="118">
        <v>2604.8239067108534</v>
      </c>
      <c r="AU22" s="118">
        <v>2646.8984682937039</v>
      </c>
      <c r="AV22" s="118">
        <v>2690.6645159858817</v>
      </c>
      <c r="AW22" s="118">
        <v>2744.108082565856</v>
      </c>
      <c r="AX22" s="118">
        <v>2756.2072919489733</v>
      </c>
      <c r="AY22" s="118">
        <v>2752.417623616599</v>
      </c>
      <c r="AZ22" s="118">
        <v>2748.1380713290637</v>
      </c>
      <c r="BA22" s="118">
        <v>2735.4842763363299</v>
      </c>
      <c r="BB22" s="118">
        <v>2723.3573376727322</v>
      </c>
      <c r="BC22" s="118">
        <v>2695.8036759683218</v>
      </c>
      <c r="BD22" s="118">
        <v>2652.9157221580349</v>
      </c>
      <c r="BE22" s="118">
        <v>2575.7821069539737</v>
      </c>
      <c r="BF22" s="118">
        <v>2530.4909488353519</v>
      </c>
      <c r="BG22" s="118">
        <v>2391.7890878704461</v>
      </c>
      <c r="BH22" s="118">
        <v>2319.8038757423178</v>
      </c>
      <c r="BI22" s="118">
        <v>2217.0761346544887</v>
      </c>
      <c r="BJ22" s="118">
        <v>2111.3166589007596</v>
      </c>
      <c r="BK22" s="118">
        <v>1953.7588872089173</v>
      </c>
      <c r="BL22" s="118">
        <v>1855.2644829411552</v>
      </c>
      <c r="BM22" s="118">
        <v>1652.7205752159794</v>
      </c>
      <c r="BN22" s="118">
        <v>1457.5249268182131</v>
      </c>
      <c r="BO22" s="118">
        <v>1290.6223876043443</v>
      </c>
      <c r="BP22" s="118">
        <v>1093.8369271256795</v>
      </c>
      <c r="BQ22" s="118">
        <v>779.4978035954565</v>
      </c>
      <c r="BR22" s="118">
        <v>564.6698246172914</v>
      </c>
      <c r="BS22" s="118">
        <v>402.80477135743303</v>
      </c>
      <c r="BT22" s="118">
        <v>233.38811071330647</v>
      </c>
      <c r="BU22" s="118">
        <v>82.282018279994233</v>
      </c>
      <c r="BV22" s="118">
        <v>28.025059472583973</v>
      </c>
      <c r="BW22" s="118">
        <v>5.2870494783370816</v>
      </c>
      <c r="BX22" s="118">
        <v>0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4"/>
        <v>79426.268227772467</v>
      </c>
      <c r="CW22" s="99"/>
    </row>
    <row r="23" spans="1:102">
      <c r="A23" s="17" t="s">
        <v>24</v>
      </c>
      <c r="B23" s="118" cm="1">
        <f t="array" ref="B23:CS23">TRANSPOSE(TRANSPOSE(B50:CS50))</f>
        <v>49.75</v>
      </c>
      <c r="C23" s="118">
        <v>47.29</v>
      </c>
      <c r="D23" s="118">
        <v>46.14</v>
      </c>
      <c r="E23" s="118">
        <v>47.37</v>
      </c>
      <c r="F23" s="118">
        <v>45.88</v>
      </c>
      <c r="G23" s="118">
        <v>42.23</v>
      </c>
      <c r="H23" s="118">
        <v>40.950000000000003</v>
      </c>
      <c r="I23" s="118">
        <v>38.65</v>
      </c>
      <c r="J23" s="118">
        <v>37.090000000000003</v>
      </c>
      <c r="K23" s="118">
        <v>34.659999999999997</v>
      </c>
      <c r="L23" s="118">
        <v>29.55</v>
      </c>
      <c r="M23" s="118">
        <v>24.33</v>
      </c>
      <c r="N23" s="118">
        <v>24.35</v>
      </c>
      <c r="O23" s="118">
        <v>22.81</v>
      </c>
      <c r="P23" s="118">
        <v>18.22</v>
      </c>
      <c r="Q23" s="118">
        <v>4.2699999999999996</v>
      </c>
      <c r="R23" s="118">
        <v>3.66</v>
      </c>
      <c r="S23" s="118">
        <v>3.42</v>
      </c>
      <c r="T23" s="118">
        <v>4.1100000000000003</v>
      </c>
      <c r="U23" s="118">
        <v>4.47</v>
      </c>
      <c r="V23" s="118">
        <v>5.37</v>
      </c>
      <c r="W23" s="118">
        <v>6.26</v>
      </c>
      <c r="X23" s="118">
        <v>7.27</v>
      </c>
      <c r="Y23" s="118">
        <v>11.17</v>
      </c>
      <c r="Z23" s="118">
        <v>11.34</v>
      </c>
      <c r="AA23" s="118">
        <v>11.33</v>
      </c>
      <c r="AB23" s="118">
        <v>22.13</v>
      </c>
      <c r="AC23" s="118">
        <v>28.2</v>
      </c>
      <c r="AD23" s="118">
        <v>31.42</v>
      </c>
      <c r="AE23" s="118">
        <v>32.79</v>
      </c>
      <c r="AF23" s="118">
        <v>31.34</v>
      </c>
      <c r="AG23" s="118">
        <v>30.98</v>
      </c>
      <c r="AH23" s="118">
        <v>30.08</v>
      </c>
      <c r="AI23" s="118">
        <v>19.170000000000002</v>
      </c>
      <c r="AJ23" s="118">
        <v>7.77</v>
      </c>
      <c r="AK23" s="118">
        <v>5.07</v>
      </c>
      <c r="AL23" s="118">
        <v>5.0999999999999996</v>
      </c>
      <c r="AM23" s="118">
        <v>4.3</v>
      </c>
      <c r="AN23" s="118">
        <v>3.99</v>
      </c>
      <c r="AO23" s="118">
        <v>7.11</v>
      </c>
      <c r="AP23" s="118">
        <v>18.28</v>
      </c>
      <c r="AQ23" s="118">
        <v>23.82</v>
      </c>
      <c r="AR23" s="118">
        <v>28.94</v>
      </c>
      <c r="AS23" s="118">
        <v>31.25</v>
      </c>
      <c r="AT23" s="118">
        <v>27.2</v>
      </c>
      <c r="AU23" s="118">
        <v>33.89</v>
      </c>
      <c r="AV23" s="118">
        <v>34.79</v>
      </c>
      <c r="AW23" s="118">
        <v>33.74</v>
      </c>
      <c r="AX23" s="118">
        <v>31.33</v>
      </c>
      <c r="AY23" s="118">
        <v>27.91</v>
      </c>
      <c r="AZ23" s="118">
        <v>26.82</v>
      </c>
      <c r="BA23" s="118">
        <v>24.16</v>
      </c>
      <c r="BB23" s="118">
        <v>23.43</v>
      </c>
      <c r="BC23" s="118">
        <v>23.61</v>
      </c>
      <c r="BD23" s="118">
        <v>21.32</v>
      </c>
      <c r="BE23" s="118">
        <v>23.22</v>
      </c>
      <c r="BF23" s="118">
        <v>18.07</v>
      </c>
      <c r="BG23" s="118">
        <v>14.57</v>
      </c>
      <c r="BH23" s="118">
        <v>2.37</v>
      </c>
      <c r="BI23" s="118">
        <v>4.04</v>
      </c>
      <c r="BJ23" s="118">
        <v>4.1100000000000003</v>
      </c>
      <c r="BK23" s="118">
        <v>3.11</v>
      </c>
      <c r="BL23" s="118">
        <v>2.38</v>
      </c>
      <c r="BM23" s="118">
        <v>0.34</v>
      </c>
      <c r="BN23" s="118">
        <v>2.84</v>
      </c>
      <c r="BO23" s="118">
        <v>3.78</v>
      </c>
      <c r="BP23" s="118">
        <v>0.6</v>
      </c>
      <c r="BQ23" s="118">
        <v>1.92</v>
      </c>
      <c r="BR23" s="118">
        <v>1.64</v>
      </c>
      <c r="BS23" s="118">
        <v>0.31</v>
      </c>
      <c r="BT23" s="118">
        <v>3.14</v>
      </c>
      <c r="BU23" s="118">
        <v>1.98</v>
      </c>
      <c r="BV23" s="118">
        <v>0.69</v>
      </c>
      <c r="BW23" s="118">
        <v>0.08</v>
      </c>
      <c r="BX23" s="118">
        <v>0.17</v>
      </c>
      <c r="BY23" s="118">
        <v>0.24</v>
      </c>
      <c r="BZ23" s="118">
        <v>0.82</v>
      </c>
      <c r="CA23" s="118">
        <v>1.75</v>
      </c>
      <c r="CB23" s="118">
        <v>2.41</v>
      </c>
      <c r="CC23" s="118">
        <v>4.1900000000000004</v>
      </c>
      <c r="CD23" s="118">
        <v>4.6900000000000004</v>
      </c>
      <c r="CE23" s="118">
        <v>4.32</v>
      </c>
      <c r="CF23" s="118">
        <v>3.84</v>
      </c>
      <c r="CG23" s="118">
        <v>3.02</v>
      </c>
      <c r="CH23" s="118">
        <v>2.75</v>
      </c>
      <c r="CI23" s="118">
        <v>2.41</v>
      </c>
      <c r="CJ23" s="118">
        <v>5.87</v>
      </c>
      <c r="CK23" s="118">
        <v>28.8</v>
      </c>
      <c r="CL23" s="118">
        <v>43.49</v>
      </c>
      <c r="CM23" s="118">
        <v>40.119999999999997</v>
      </c>
      <c r="CN23" s="118">
        <v>40.65</v>
      </c>
      <c r="CO23" s="118">
        <v>48.49</v>
      </c>
      <c r="CP23" s="118">
        <v>51.44</v>
      </c>
      <c r="CQ23" s="118">
        <v>40.020000000000003</v>
      </c>
      <c r="CR23" s="118">
        <v>45.53</v>
      </c>
      <c r="CS23" s="118">
        <v>37.24</v>
      </c>
      <c r="CT23" s="162">
        <f t="shared" si="14"/>
        <v>1793.3299999999997</v>
      </c>
      <c r="CW23" s="99"/>
    </row>
    <row r="24" spans="1:102" ht="15.75" thickBot="1">
      <c r="A24" s="17" t="s">
        <v>41</v>
      </c>
      <c r="B24" s="1" cm="1">
        <f t="array" ref="B24:CS24">TRANSPOSE([3]Sheet1!$C$17955:$C$18050)</f>
        <v>83.858519999999999</v>
      </c>
      <c r="C24" s="1">
        <v>79.074479999999994</v>
      </c>
      <c r="D24" s="1">
        <v>69.38664</v>
      </c>
      <c r="E24" s="1">
        <v>71.063079999999999</v>
      </c>
      <c r="F24" s="1">
        <v>77.654319999999998</v>
      </c>
      <c r="G24" s="1">
        <v>77.846639999999994</v>
      </c>
      <c r="H24" s="1">
        <v>78.722639999999998</v>
      </c>
      <c r="I24" s="1">
        <v>76.216679999999997</v>
      </c>
      <c r="J24" s="1">
        <v>76.102800000000002</v>
      </c>
      <c r="K24" s="1">
        <v>79.967759999999998</v>
      </c>
      <c r="L24" s="1">
        <v>77.690719999999999</v>
      </c>
      <c r="M24" s="1">
        <v>78.352239999999995</v>
      </c>
      <c r="N24" s="1">
        <v>79.934799999999996</v>
      </c>
      <c r="O24" s="1">
        <v>78.814999999999998</v>
      </c>
      <c r="P24" s="1">
        <v>79.201800000000006</v>
      </c>
      <c r="Q24" s="1">
        <v>78.358440000000002</v>
      </c>
      <c r="R24" s="1">
        <v>79.565479999999994</v>
      </c>
      <c r="S24" s="1">
        <v>80.442279999999997</v>
      </c>
      <c r="T24" s="1">
        <v>79.860759999999999</v>
      </c>
      <c r="U24" s="1">
        <v>80.534080000000003</v>
      </c>
      <c r="V24" s="1">
        <v>79.465760000000003</v>
      </c>
      <c r="W24" s="1">
        <v>79.517480000000006</v>
      </c>
      <c r="X24" s="1">
        <v>79.354879999999994</v>
      </c>
      <c r="Y24" s="1">
        <v>79.614559999999997</v>
      </c>
      <c r="Z24" s="1">
        <v>78.034319999999994</v>
      </c>
      <c r="AA24" s="1">
        <v>76.942040000000006</v>
      </c>
      <c r="AB24" s="1">
        <v>76.379040000000003</v>
      </c>
      <c r="AC24" s="1">
        <v>78.273719999999997</v>
      </c>
      <c r="AD24" s="1">
        <v>78.085359999999994</v>
      </c>
      <c r="AE24" s="1">
        <v>79.756919999999994</v>
      </c>
      <c r="AF24" s="1">
        <v>76.405199999999994</v>
      </c>
      <c r="AG24" s="1">
        <v>74.042720000000003</v>
      </c>
      <c r="AH24" s="1">
        <v>74.808959999999999</v>
      </c>
      <c r="AI24" s="1">
        <v>73.218720000000005</v>
      </c>
      <c r="AJ24" s="1">
        <v>74.595680000000002</v>
      </c>
      <c r="AK24" s="1">
        <v>73.788520000000005</v>
      </c>
      <c r="AL24" s="1">
        <v>74.847120000000004</v>
      </c>
      <c r="AM24" s="1">
        <v>74.443359999999998</v>
      </c>
      <c r="AN24" s="1">
        <v>75.033680000000004</v>
      </c>
      <c r="AO24" s="1">
        <v>75.213800000000006</v>
      </c>
      <c r="AP24" s="1">
        <v>74.085679999999996</v>
      </c>
      <c r="AQ24" s="1">
        <v>72.114919999999998</v>
      </c>
      <c r="AR24" s="1">
        <v>71.601039999999998</v>
      </c>
      <c r="AS24" s="1">
        <v>73.491680000000002</v>
      </c>
      <c r="AT24" s="1">
        <v>75.100800000000007</v>
      </c>
      <c r="AU24" s="1">
        <v>73.650559999999999</v>
      </c>
      <c r="AV24" s="1">
        <v>74.631280000000004</v>
      </c>
      <c r="AW24" s="1">
        <v>75.453000000000003</v>
      </c>
      <c r="AX24" s="1">
        <v>74.538600000000002</v>
      </c>
      <c r="AY24" s="1">
        <v>74.758719999999997</v>
      </c>
      <c r="AZ24" s="1">
        <v>74.760760000000005</v>
      </c>
      <c r="BA24" s="1">
        <v>74.811959999999999</v>
      </c>
      <c r="BB24" s="1">
        <v>71.742840000000001</v>
      </c>
      <c r="BC24" s="1">
        <v>69.920839999999998</v>
      </c>
      <c r="BD24" s="1">
        <v>58.038080000000001</v>
      </c>
      <c r="BE24" s="1">
        <v>57.926000000000002</v>
      </c>
      <c r="BF24" s="1">
        <v>58.320480000000003</v>
      </c>
      <c r="BG24" s="1">
        <v>57.377200000000002</v>
      </c>
      <c r="BH24" s="1">
        <v>58.617919999999998</v>
      </c>
      <c r="BI24" s="1">
        <v>60.626919999999998</v>
      </c>
      <c r="BJ24" s="1">
        <v>64.28528</v>
      </c>
      <c r="BK24" s="1">
        <v>65.493639999999999</v>
      </c>
      <c r="BL24" s="1">
        <v>63.044719999999998</v>
      </c>
      <c r="BM24" s="1">
        <v>59.948120000000003</v>
      </c>
      <c r="BN24" s="1">
        <v>66.661760000000001</v>
      </c>
      <c r="BO24" s="1">
        <v>69.929320000000004</v>
      </c>
      <c r="BP24" s="1">
        <v>61.655880000000003</v>
      </c>
      <c r="BQ24" s="1">
        <v>57.669759999999997</v>
      </c>
      <c r="BR24" s="1">
        <v>59.186799999999998</v>
      </c>
      <c r="BS24" s="1">
        <v>57.259680000000003</v>
      </c>
      <c r="BT24" s="1">
        <v>56.520560000000003</v>
      </c>
      <c r="BU24" s="1">
        <v>57.250239999999998</v>
      </c>
      <c r="BV24" s="1">
        <v>57.555840000000003</v>
      </c>
      <c r="BW24" s="1">
        <v>59.11824</v>
      </c>
      <c r="BX24" s="1">
        <v>60.075360000000003</v>
      </c>
      <c r="BY24" s="1">
        <v>58.93712</v>
      </c>
      <c r="BZ24" s="1">
        <v>58.677199999999999</v>
      </c>
      <c r="CA24" s="1">
        <v>59.875599999999999</v>
      </c>
      <c r="CB24" s="1">
        <v>58.84552</v>
      </c>
      <c r="CC24" s="1">
        <v>59.478839999999998</v>
      </c>
      <c r="CD24" s="1">
        <v>64.391040000000004</v>
      </c>
      <c r="CE24" s="1">
        <v>66.166880000000006</v>
      </c>
      <c r="CF24" s="1">
        <v>69.616839999999996</v>
      </c>
      <c r="CG24" s="1">
        <v>68.894239999999996</v>
      </c>
      <c r="CH24" s="1">
        <v>66.677800000000005</v>
      </c>
      <c r="CI24" s="1">
        <v>65.969759999999994</v>
      </c>
      <c r="CJ24" s="1">
        <v>63.436720000000001</v>
      </c>
      <c r="CK24" s="1">
        <v>65.509320000000002</v>
      </c>
      <c r="CL24" s="1">
        <v>68.293639999999996</v>
      </c>
      <c r="CM24" s="1">
        <v>67.859039999999993</v>
      </c>
      <c r="CN24" s="1">
        <v>66.120400000000004</v>
      </c>
      <c r="CO24" s="1">
        <v>67.078680000000006</v>
      </c>
      <c r="CP24" s="1">
        <v>66.51088</v>
      </c>
      <c r="CQ24" s="1">
        <v>65.837919999999997</v>
      </c>
      <c r="CR24" s="1">
        <v>66.769840000000002</v>
      </c>
      <c r="CS24" s="1">
        <v>69.092640000000003</v>
      </c>
      <c r="CT24" s="162">
        <f t="shared" si="14"/>
        <v>6755.7353999999987</v>
      </c>
      <c r="CW24" s="99"/>
    </row>
    <row r="25" spans="1:102" ht="15.75" thickBot="1">
      <c r="A25" s="234" t="s">
        <v>48</v>
      </c>
      <c r="B25" s="236">
        <f>SUM(B3,B13,B15,B20)</f>
        <v>9091.7985200000003</v>
      </c>
      <c r="C25" s="236">
        <f t="shared" ref="C25:BN25" si="15">SUM(C3,C13,C15,C20)</f>
        <v>9084.5544800000007</v>
      </c>
      <c r="D25" s="236">
        <f t="shared" si="15"/>
        <v>9073.7166400000006</v>
      </c>
      <c r="E25" s="236">
        <f t="shared" si="15"/>
        <v>9076.6230800000012</v>
      </c>
      <c r="F25" s="236">
        <f t="shared" si="15"/>
        <v>9081.7243200000012</v>
      </c>
      <c r="G25" s="236">
        <f t="shared" si="15"/>
        <v>9078.2666399999998</v>
      </c>
      <c r="H25" s="236">
        <f t="shared" si="15"/>
        <v>9077.8626400000012</v>
      </c>
      <c r="I25" s="236">
        <f t="shared" si="15"/>
        <v>9073.0566799999997</v>
      </c>
      <c r="J25" s="236">
        <f t="shared" si="15"/>
        <v>9071.3828000000012</v>
      </c>
      <c r="K25" s="236">
        <f t="shared" si="15"/>
        <v>9072.8177599999999</v>
      </c>
      <c r="L25" s="236">
        <f t="shared" si="15"/>
        <v>9065.4307200000003</v>
      </c>
      <c r="M25" s="236">
        <f t="shared" si="15"/>
        <v>9060.8722400000006</v>
      </c>
      <c r="N25" s="236">
        <f t="shared" si="15"/>
        <v>9062.4748</v>
      </c>
      <c r="O25" s="236">
        <f t="shared" si="15"/>
        <v>9059.8150000000005</v>
      </c>
      <c r="P25" s="236">
        <f t="shared" si="15"/>
        <v>9055.6118000000006</v>
      </c>
      <c r="Q25" s="236">
        <f t="shared" si="15"/>
        <v>9040.8184400000009</v>
      </c>
      <c r="R25" s="236">
        <f t="shared" si="15"/>
        <v>9041.4154799999997</v>
      </c>
      <c r="S25" s="236">
        <f t="shared" si="15"/>
        <v>9042.0522799999999</v>
      </c>
      <c r="T25" s="236">
        <f t="shared" si="15"/>
        <v>9042.1607600000007</v>
      </c>
      <c r="U25" s="236">
        <f t="shared" si="15"/>
        <v>9043.1940800000011</v>
      </c>
      <c r="V25" s="236">
        <f t="shared" si="15"/>
        <v>9043.0257600000004</v>
      </c>
      <c r="W25" s="236">
        <f t="shared" si="15"/>
        <v>9043.9674800000012</v>
      </c>
      <c r="X25" s="236">
        <f t="shared" si="15"/>
        <v>9046.1948923990367</v>
      </c>
      <c r="Y25" s="236">
        <f t="shared" si="15"/>
        <v>9056.8358821588808</v>
      </c>
      <c r="Z25" s="236">
        <f t="shared" si="15"/>
        <v>9055.6178732564258</v>
      </c>
      <c r="AA25" s="236">
        <f t="shared" si="15"/>
        <v>9055.2803873621542</v>
      </c>
      <c r="AB25" s="236">
        <f t="shared" si="15"/>
        <v>9070.5657774050997</v>
      </c>
      <c r="AC25" s="236">
        <f t="shared" si="15"/>
        <v>9118.3372706360915</v>
      </c>
      <c r="AD25" s="236">
        <f t="shared" si="15"/>
        <v>9225.8916350747659</v>
      </c>
      <c r="AE25" s="236">
        <f t="shared" si="15"/>
        <v>9437.1890309425853</v>
      </c>
      <c r="AF25" s="236">
        <f t="shared" si="15"/>
        <v>9645.7412640745461</v>
      </c>
      <c r="AG25" s="236">
        <f t="shared" si="15"/>
        <v>10000.932924866742</v>
      </c>
      <c r="AH25" s="236">
        <f t="shared" si="15"/>
        <v>10398.61917537449</v>
      </c>
      <c r="AI25" s="236">
        <f t="shared" si="15"/>
        <v>10797.817366206937</v>
      </c>
      <c r="AJ25" s="236">
        <f t="shared" si="15"/>
        <v>11187.755829596728</v>
      </c>
      <c r="AK25" s="236">
        <f t="shared" si="15"/>
        <v>11492.256532693826</v>
      </c>
      <c r="AL25" s="236">
        <f t="shared" si="15"/>
        <v>11889.080993602733</v>
      </c>
      <c r="AM25" s="236">
        <f t="shared" si="15"/>
        <v>12159.721482171983</v>
      </c>
      <c r="AN25" s="236">
        <f t="shared" si="15"/>
        <v>12393.54876755664</v>
      </c>
      <c r="AO25" s="236">
        <f t="shared" si="15"/>
        <v>12661.21053289876</v>
      </c>
      <c r="AP25" s="236">
        <f t="shared" si="15"/>
        <v>12846.127153287658</v>
      </c>
      <c r="AQ25" s="236">
        <f t="shared" si="15"/>
        <v>13003.169786862243</v>
      </c>
      <c r="AR25" s="236">
        <f t="shared" si="15"/>
        <v>13121.672793018799</v>
      </c>
      <c r="AS25" s="236">
        <f t="shared" si="15"/>
        <v>13250.902186352989</v>
      </c>
      <c r="AT25" s="236">
        <f t="shared" si="15"/>
        <v>13260.864706710854</v>
      </c>
      <c r="AU25" s="236">
        <f t="shared" si="15"/>
        <v>13334.919028293705</v>
      </c>
      <c r="AV25" s="236">
        <f t="shared" si="15"/>
        <v>13492.085795985882</v>
      </c>
      <c r="AW25" s="236">
        <f t="shared" si="15"/>
        <v>13554.761082565856</v>
      </c>
      <c r="AX25" s="236">
        <f t="shared" si="15"/>
        <v>13564.745891948973</v>
      </c>
      <c r="AY25" s="236">
        <f t="shared" si="15"/>
        <v>13578.9263436166</v>
      </c>
      <c r="AZ25" s="236">
        <f t="shared" si="15"/>
        <v>13581.158831329063</v>
      </c>
      <c r="BA25" s="236">
        <f t="shared" si="15"/>
        <v>13565.186236336331</v>
      </c>
      <c r="BB25" s="236">
        <f t="shared" si="15"/>
        <v>13590.270177672734</v>
      </c>
      <c r="BC25" s="236">
        <f t="shared" si="15"/>
        <v>13562.464515968322</v>
      </c>
      <c r="BD25" s="236">
        <f t="shared" si="15"/>
        <v>13503.503802158035</v>
      </c>
      <c r="BE25" s="236">
        <f t="shared" si="15"/>
        <v>13425.728106953975</v>
      </c>
      <c r="BF25" s="236">
        <f t="shared" si="15"/>
        <v>12963.861428835353</v>
      </c>
      <c r="BG25" s="236">
        <f t="shared" si="15"/>
        <v>12798.986287870446</v>
      </c>
      <c r="BH25" s="236">
        <f t="shared" si="15"/>
        <v>12665.331795742317</v>
      </c>
      <c r="BI25" s="236">
        <f t="shared" si="15"/>
        <v>12522.76305465449</v>
      </c>
      <c r="BJ25" s="236">
        <f t="shared" si="15"/>
        <v>12332.661938900761</v>
      </c>
      <c r="BK25" s="236">
        <f t="shared" si="15"/>
        <v>12103.312527208918</v>
      </c>
      <c r="BL25" s="236">
        <f t="shared" si="15"/>
        <v>11829.979202941155</v>
      </c>
      <c r="BM25" s="236">
        <f t="shared" si="15"/>
        <v>11457.218695215979</v>
      </c>
      <c r="BN25" s="236">
        <f t="shared" si="15"/>
        <v>11182.226686818214</v>
      </c>
      <c r="BO25" s="236">
        <f t="shared" ref="BO25:CS25" si="16">SUM(BO3,BO13,BO15,BO20)</f>
        <v>10887.771707604345</v>
      </c>
      <c r="BP25" s="236">
        <f t="shared" si="16"/>
        <v>10552.08280712568</v>
      </c>
      <c r="BQ25" s="236">
        <f t="shared" si="16"/>
        <v>10099.097563595456</v>
      </c>
      <c r="BR25" s="236">
        <f t="shared" si="16"/>
        <v>9761.8566246172923</v>
      </c>
      <c r="BS25" s="236">
        <f t="shared" si="16"/>
        <v>9448.1944513574326</v>
      </c>
      <c r="BT25" s="236">
        <f t="shared" si="16"/>
        <v>9137.4286707133069</v>
      </c>
      <c r="BU25" s="236">
        <f t="shared" si="16"/>
        <v>8859.5122582799941</v>
      </c>
      <c r="BV25" s="236">
        <f t="shared" si="16"/>
        <v>8715.9708994725843</v>
      </c>
      <c r="BW25" s="236">
        <f t="shared" si="16"/>
        <v>8638.5552894783377</v>
      </c>
      <c r="BX25" s="236">
        <f t="shared" si="16"/>
        <v>8609.8653600000016</v>
      </c>
      <c r="BY25" s="236">
        <f t="shared" si="16"/>
        <v>8590.2371200000016</v>
      </c>
      <c r="BZ25" s="236">
        <f t="shared" si="16"/>
        <v>8590.8772000000008</v>
      </c>
      <c r="CA25" s="236">
        <f t="shared" si="16"/>
        <v>8593.0056000000004</v>
      </c>
      <c r="CB25" s="236">
        <f t="shared" si="16"/>
        <v>8592.6355200000016</v>
      </c>
      <c r="CC25" s="236">
        <f t="shared" si="16"/>
        <v>8595.358839999999</v>
      </c>
      <c r="CD25" s="236">
        <f t="shared" si="16"/>
        <v>8600.9610400000001</v>
      </c>
      <c r="CE25" s="236">
        <f t="shared" si="16"/>
        <v>8602.3668800000014</v>
      </c>
      <c r="CF25" s="236">
        <f t="shared" si="16"/>
        <v>8605.3368400000018</v>
      </c>
      <c r="CG25" s="236">
        <f t="shared" si="16"/>
        <v>8603.7942400000011</v>
      </c>
      <c r="CH25" s="236">
        <f t="shared" si="16"/>
        <v>8600.7777999999998</v>
      </c>
      <c r="CI25" s="236">
        <f t="shared" si="16"/>
        <v>8599.1897600000011</v>
      </c>
      <c r="CJ25" s="236">
        <f t="shared" si="16"/>
        <v>8599.5867199999993</v>
      </c>
      <c r="CK25" s="236">
        <f t="shared" si="16"/>
        <v>8624.0493200000019</v>
      </c>
      <c r="CL25" s="236">
        <f t="shared" si="16"/>
        <v>8641.0836399999989</v>
      </c>
      <c r="CM25" s="236">
        <f t="shared" si="16"/>
        <v>8636.5290399999994</v>
      </c>
      <c r="CN25" s="236">
        <f t="shared" si="16"/>
        <v>8635.3203999999987</v>
      </c>
      <c r="CO25" s="236">
        <f t="shared" si="16"/>
        <v>8644.0386800000015</v>
      </c>
      <c r="CP25" s="236">
        <f t="shared" si="16"/>
        <v>8646.4208800000015</v>
      </c>
      <c r="CQ25" s="236">
        <f t="shared" si="16"/>
        <v>8634.3279200000015</v>
      </c>
      <c r="CR25" s="236">
        <f t="shared" si="16"/>
        <v>8640.7698400000008</v>
      </c>
      <c r="CS25" s="236">
        <f t="shared" si="16"/>
        <v>8634.8026400000017</v>
      </c>
      <c r="CT25" s="235">
        <f t="shared" si="14"/>
        <v>984789.87362777232</v>
      </c>
      <c r="CW25" s="99"/>
    </row>
    <row r="26" spans="1:102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  <c r="CX26" s="122"/>
    </row>
    <row r="27" spans="1:102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102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102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  <c r="CX29" s="187"/>
    </row>
    <row r="30" spans="1:102">
      <c r="A30" s="42" t="s">
        <v>30</v>
      </c>
      <c r="B30" s="43">
        <f t="shared" ref="B30:G30" si="17">B31+B39</f>
        <v>3195.12</v>
      </c>
      <c r="C30" s="44">
        <f t="shared" si="17"/>
        <v>3060.12</v>
      </c>
      <c r="D30" s="44">
        <f t="shared" si="17"/>
        <v>2947.12</v>
      </c>
      <c r="E30" s="44">
        <f t="shared" si="17"/>
        <v>2747.12</v>
      </c>
      <c r="F30" s="44">
        <f t="shared" si="17"/>
        <v>2693.12</v>
      </c>
      <c r="G30" s="44">
        <f t="shared" si="17"/>
        <v>2693.12</v>
      </c>
      <c r="H30" s="44">
        <f t="shared" ref="H30:BS30" si="18">H31+H39</f>
        <v>2693.12</v>
      </c>
      <c r="I30" s="44">
        <f t="shared" si="18"/>
        <v>2693.12</v>
      </c>
      <c r="J30" s="44">
        <f t="shared" si="18"/>
        <v>2693.12</v>
      </c>
      <c r="K30" s="44">
        <f t="shared" si="18"/>
        <v>2693.12</v>
      </c>
      <c r="L30" s="44">
        <f t="shared" si="18"/>
        <v>2693.12</v>
      </c>
      <c r="M30" s="44">
        <f t="shared" si="18"/>
        <v>2863.12</v>
      </c>
      <c r="N30" s="44">
        <f t="shared" si="18"/>
        <v>2923.12</v>
      </c>
      <c r="O30" s="44">
        <f t="shared" si="18"/>
        <v>2947.12</v>
      </c>
      <c r="P30" s="44">
        <f t="shared" si="18"/>
        <v>2947.12</v>
      </c>
      <c r="Q30" s="44">
        <f t="shared" si="18"/>
        <v>2947.12</v>
      </c>
      <c r="R30" s="44">
        <f t="shared" si="18"/>
        <v>2947.12</v>
      </c>
      <c r="S30" s="44">
        <f t="shared" si="18"/>
        <v>2947.12</v>
      </c>
      <c r="T30" s="44">
        <f t="shared" si="18"/>
        <v>2977.12</v>
      </c>
      <c r="U30" s="44">
        <f t="shared" si="18"/>
        <v>3074.12</v>
      </c>
      <c r="V30" s="44">
        <f t="shared" si="18"/>
        <v>3173.12</v>
      </c>
      <c r="W30" s="44">
        <f t="shared" si="18"/>
        <v>3248.12</v>
      </c>
      <c r="X30" s="44">
        <f t="shared" si="18"/>
        <v>3253.12</v>
      </c>
      <c r="Y30" s="44">
        <f t="shared" si="18"/>
        <v>3331.12</v>
      </c>
      <c r="Z30" s="44">
        <f t="shared" si="18"/>
        <v>3351.12</v>
      </c>
      <c r="AA30" s="44">
        <f t="shared" si="18"/>
        <v>3427.12</v>
      </c>
      <c r="AB30" s="44">
        <f t="shared" si="18"/>
        <v>3434.12</v>
      </c>
      <c r="AC30" s="44">
        <f t="shared" si="18"/>
        <v>3437.12</v>
      </c>
      <c r="AD30" s="44">
        <f t="shared" si="18"/>
        <v>3440.12</v>
      </c>
      <c r="AE30" s="44">
        <f t="shared" si="18"/>
        <v>3448.12</v>
      </c>
      <c r="AF30" s="44">
        <f t="shared" si="18"/>
        <v>3242.12</v>
      </c>
      <c r="AG30" s="44">
        <f t="shared" si="18"/>
        <v>3246.12</v>
      </c>
      <c r="AH30" s="44">
        <f t="shared" si="18"/>
        <v>3248.12</v>
      </c>
      <c r="AI30" s="44">
        <f t="shared" si="18"/>
        <v>3249.12</v>
      </c>
      <c r="AJ30" s="44">
        <f t="shared" si="18"/>
        <v>3251.12</v>
      </c>
      <c r="AK30" s="44">
        <f t="shared" si="18"/>
        <v>3252.12</v>
      </c>
      <c r="AL30" s="44">
        <f t="shared" si="18"/>
        <v>3247.12</v>
      </c>
      <c r="AM30" s="44">
        <f t="shared" si="18"/>
        <v>3251.12</v>
      </c>
      <c r="AN30" s="44">
        <f t="shared" si="18"/>
        <v>3257.12</v>
      </c>
      <c r="AO30" s="44">
        <f t="shared" si="18"/>
        <v>3258.12</v>
      </c>
      <c r="AP30" s="44">
        <f t="shared" si="18"/>
        <v>3249.12</v>
      </c>
      <c r="AQ30" s="44">
        <f t="shared" si="18"/>
        <v>3169.12</v>
      </c>
      <c r="AR30" s="44">
        <f t="shared" si="18"/>
        <v>3135.12</v>
      </c>
      <c r="AS30" s="44">
        <f t="shared" si="18"/>
        <v>3101.12</v>
      </c>
      <c r="AT30" s="44">
        <f t="shared" si="18"/>
        <v>2965.12</v>
      </c>
      <c r="AU30" s="44">
        <f t="shared" si="18"/>
        <v>2678.12</v>
      </c>
      <c r="AV30" s="44">
        <f t="shared" si="18"/>
        <v>2708.12</v>
      </c>
      <c r="AW30" s="44">
        <f t="shared" si="18"/>
        <v>2735.12</v>
      </c>
      <c r="AX30" s="44">
        <f t="shared" si="18"/>
        <v>2753.12</v>
      </c>
      <c r="AY30" s="44">
        <f t="shared" si="18"/>
        <v>2674.12</v>
      </c>
      <c r="AZ30" s="44">
        <f t="shared" si="18"/>
        <v>2569.12</v>
      </c>
      <c r="BA30" s="44">
        <f t="shared" si="18"/>
        <v>2459.12</v>
      </c>
      <c r="BB30" s="44">
        <f t="shared" si="18"/>
        <v>2429.12</v>
      </c>
      <c r="BC30" s="44">
        <f t="shared" si="18"/>
        <v>2446.12</v>
      </c>
      <c r="BD30" s="44">
        <f t="shared" si="18"/>
        <v>2549.12</v>
      </c>
      <c r="BE30" s="44">
        <f t="shared" si="18"/>
        <v>2578.12</v>
      </c>
      <c r="BF30" s="44">
        <f t="shared" si="18"/>
        <v>2677.12</v>
      </c>
      <c r="BG30" s="44">
        <f t="shared" si="18"/>
        <v>2781.12</v>
      </c>
      <c r="BH30" s="44">
        <f t="shared" si="18"/>
        <v>2894.12</v>
      </c>
      <c r="BI30" s="44">
        <f t="shared" si="18"/>
        <v>3031.12</v>
      </c>
      <c r="BJ30" s="44">
        <f t="shared" si="18"/>
        <v>3142.12</v>
      </c>
      <c r="BK30" s="44">
        <f t="shared" si="18"/>
        <v>3154.12</v>
      </c>
      <c r="BL30" s="44">
        <f t="shared" si="18"/>
        <v>3145.12</v>
      </c>
      <c r="BM30" s="44">
        <f t="shared" si="18"/>
        <v>3152.12</v>
      </c>
      <c r="BN30" s="44">
        <f t="shared" si="18"/>
        <v>3159.12</v>
      </c>
      <c r="BO30" s="44">
        <f t="shared" si="18"/>
        <v>3159.12</v>
      </c>
      <c r="BP30" s="44">
        <f t="shared" si="18"/>
        <v>3223.12</v>
      </c>
      <c r="BQ30" s="44">
        <f t="shared" si="18"/>
        <v>3224.12</v>
      </c>
      <c r="BR30" s="44">
        <f t="shared" si="18"/>
        <v>3216.12</v>
      </c>
      <c r="BS30" s="44">
        <f t="shared" si="18"/>
        <v>3219.12</v>
      </c>
      <c r="BT30" s="44">
        <f t="shared" ref="BT30:CS30" si="19">BT31+BT39</f>
        <v>3223.12</v>
      </c>
      <c r="BU30" s="44">
        <f t="shared" si="19"/>
        <v>3220.12</v>
      </c>
      <c r="BV30" s="44">
        <f t="shared" si="19"/>
        <v>3219.12</v>
      </c>
      <c r="BW30" s="44">
        <f t="shared" si="19"/>
        <v>3221.12</v>
      </c>
      <c r="BX30" s="44">
        <f t="shared" si="19"/>
        <v>3217.12</v>
      </c>
      <c r="BY30" s="44">
        <f t="shared" si="19"/>
        <v>3218.12</v>
      </c>
      <c r="BZ30" s="44">
        <f t="shared" si="19"/>
        <v>3222.12</v>
      </c>
      <c r="CA30" s="44">
        <f t="shared" si="19"/>
        <v>3215.12</v>
      </c>
      <c r="CB30" s="44">
        <f t="shared" si="19"/>
        <v>3213.12</v>
      </c>
      <c r="CC30" s="44">
        <f t="shared" si="19"/>
        <v>3214.12</v>
      </c>
      <c r="CD30" s="44">
        <f t="shared" si="19"/>
        <v>3216.12</v>
      </c>
      <c r="CE30" s="44">
        <f t="shared" si="19"/>
        <v>3208.12</v>
      </c>
      <c r="CF30" s="44">
        <f t="shared" si="19"/>
        <v>3117.12</v>
      </c>
      <c r="CG30" s="44">
        <f t="shared" si="19"/>
        <v>3090.12</v>
      </c>
      <c r="CH30" s="44">
        <f t="shared" si="19"/>
        <v>3057.12</v>
      </c>
      <c r="CI30" s="44">
        <f t="shared" si="19"/>
        <v>3036.12</v>
      </c>
      <c r="CJ30" s="44">
        <f t="shared" si="19"/>
        <v>3040.12</v>
      </c>
      <c r="CK30" s="44">
        <f t="shared" si="19"/>
        <v>3043.12</v>
      </c>
      <c r="CL30" s="44">
        <f t="shared" si="19"/>
        <v>3047.12</v>
      </c>
      <c r="CM30" s="44">
        <f t="shared" si="19"/>
        <v>3050.12</v>
      </c>
      <c r="CN30" s="44">
        <f t="shared" si="19"/>
        <v>3053.12</v>
      </c>
      <c r="CO30" s="44">
        <f t="shared" si="19"/>
        <v>3054.12</v>
      </c>
      <c r="CP30" s="44">
        <f t="shared" si="19"/>
        <v>3060.12</v>
      </c>
      <c r="CQ30" s="44">
        <f t="shared" si="19"/>
        <v>3065.12</v>
      </c>
      <c r="CR30" s="44">
        <f t="shared" si="19"/>
        <v>3067.12</v>
      </c>
      <c r="CS30" s="45">
        <f t="shared" si="19"/>
        <v>3068.12</v>
      </c>
      <c r="CT30" s="46">
        <f t="shared" ref="CT30:CT47" si="20">SUM(B30:CS30)</f>
        <v>292252.51999999973</v>
      </c>
    </row>
    <row r="31" spans="1:102">
      <c r="A31" s="47" t="s">
        <v>31</v>
      </c>
      <c r="B31" s="48">
        <f>SUM(B32:B38)</f>
        <v>3158.7</v>
      </c>
      <c r="C31" s="49">
        <f t="shared" ref="C31:BN31" si="21">SUM(C32:C38)</f>
        <v>3023.7</v>
      </c>
      <c r="D31" s="49">
        <f t="shared" si="21"/>
        <v>2910.7</v>
      </c>
      <c r="E31" s="49">
        <f t="shared" si="21"/>
        <v>2710.7</v>
      </c>
      <c r="F31" s="49">
        <f t="shared" si="21"/>
        <v>2656.7</v>
      </c>
      <c r="G31" s="49">
        <f t="shared" si="21"/>
        <v>2656.7</v>
      </c>
      <c r="H31" s="49">
        <f t="shared" si="21"/>
        <v>2656.7</v>
      </c>
      <c r="I31" s="49">
        <f t="shared" si="21"/>
        <v>2656.7</v>
      </c>
      <c r="J31" s="49">
        <f t="shared" si="21"/>
        <v>2656.7</v>
      </c>
      <c r="K31" s="49">
        <f t="shared" si="21"/>
        <v>2656.7</v>
      </c>
      <c r="L31" s="49">
        <f t="shared" si="21"/>
        <v>2656.7</v>
      </c>
      <c r="M31" s="49">
        <f t="shared" si="21"/>
        <v>2826.7</v>
      </c>
      <c r="N31" s="49">
        <f t="shared" si="21"/>
        <v>2886.7</v>
      </c>
      <c r="O31" s="49">
        <f t="shared" si="21"/>
        <v>2910.7</v>
      </c>
      <c r="P31" s="49">
        <f t="shared" si="21"/>
        <v>2910.7</v>
      </c>
      <c r="Q31" s="49">
        <f t="shared" si="21"/>
        <v>2910.7</v>
      </c>
      <c r="R31" s="49">
        <f t="shared" si="21"/>
        <v>2910.7</v>
      </c>
      <c r="S31" s="49">
        <f t="shared" si="21"/>
        <v>2910.7</v>
      </c>
      <c r="T31" s="49">
        <f t="shared" si="21"/>
        <v>2940.7</v>
      </c>
      <c r="U31" s="49">
        <f t="shared" si="21"/>
        <v>3037.7</v>
      </c>
      <c r="V31" s="49">
        <f t="shared" si="21"/>
        <v>3136.7</v>
      </c>
      <c r="W31" s="49">
        <f t="shared" si="21"/>
        <v>3211.7</v>
      </c>
      <c r="X31" s="49">
        <f t="shared" si="21"/>
        <v>3216.7</v>
      </c>
      <c r="Y31" s="49">
        <f t="shared" si="21"/>
        <v>3294.7</v>
      </c>
      <c r="Z31" s="49">
        <f t="shared" si="21"/>
        <v>3314.7</v>
      </c>
      <c r="AA31" s="49">
        <f t="shared" si="21"/>
        <v>3390.7</v>
      </c>
      <c r="AB31" s="49">
        <f t="shared" si="21"/>
        <v>3397.7</v>
      </c>
      <c r="AC31" s="49">
        <f t="shared" si="21"/>
        <v>3400.7</v>
      </c>
      <c r="AD31" s="49">
        <f t="shared" si="21"/>
        <v>3403.7</v>
      </c>
      <c r="AE31" s="49">
        <f t="shared" si="21"/>
        <v>3411.7</v>
      </c>
      <c r="AF31" s="49">
        <f t="shared" si="21"/>
        <v>3205.7</v>
      </c>
      <c r="AG31" s="49">
        <f t="shared" si="21"/>
        <v>3209.7</v>
      </c>
      <c r="AH31" s="49">
        <f t="shared" si="21"/>
        <v>3211.7</v>
      </c>
      <c r="AI31" s="49">
        <f t="shared" si="21"/>
        <v>3212.7</v>
      </c>
      <c r="AJ31" s="49">
        <f t="shared" si="21"/>
        <v>3214.7</v>
      </c>
      <c r="AK31" s="49">
        <f t="shared" si="21"/>
        <v>3215.7</v>
      </c>
      <c r="AL31" s="49">
        <f t="shared" si="21"/>
        <v>3210.7</v>
      </c>
      <c r="AM31" s="49">
        <f t="shared" si="21"/>
        <v>3214.7</v>
      </c>
      <c r="AN31" s="49">
        <f t="shared" si="21"/>
        <v>3220.7</v>
      </c>
      <c r="AO31" s="49">
        <f t="shared" si="21"/>
        <v>3221.7</v>
      </c>
      <c r="AP31" s="49">
        <f t="shared" si="21"/>
        <v>3212.7</v>
      </c>
      <c r="AQ31" s="49">
        <f t="shared" si="21"/>
        <v>3132.7</v>
      </c>
      <c r="AR31" s="49">
        <f t="shared" si="21"/>
        <v>3098.7</v>
      </c>
      <c r="AS31" s="49">
        <f t="shared" si="21"/>
        <v>3064.7</v>
      </c>
      <c r="AT31" s="49">
        <f t="shared" si="21"/>
        <v>2928.7</v>
      </c>
      <c r="AU31" s="49">
        <f t="shared" si="21"/>
        <v>2641.7</v>
      </c>
      <c r="AV31" s="49">
        <f t="shared" si="21"/>
        <v>2671.7</v>
      </c>
      <c r="AW31" s="49">
        <f t="shared" si="21"/>
        <v>2698.7</v>
      </c>
      <c r="AX31" s="49">
        <f t="shared" si="21"/>
        <v>2716.7</v>
      </c>
      <c r="AY31" s="49">
        <f t="shared" si="21"/>
        <v>2637.7</v>
      </c>
      <c r="AZ31" s="49">
        <f t="shared" si="21"/>
        <v>2532.6999999999998</v>
      </c>
      <c r="BA31" s="49">
        <f t="shared" si="21"/>
        <v>2422.6999999999998</v>
      </c>
      <c r="BB31" s="49">
        <f t="shared" si="21"/>
        <v>2392.6999999999998</v>
      </c>
      <c r="BC31" s="49">
        <f t="shared" si="21"/>
        <v>2409.6999999999998</v>
      </c>
      <c r="BD31" s="49">
        <f t="shared" si="21"/>
        <v>2512.6999999999998</v>
      </c>
      <c r="BE31" s="49">
        <f t="shared" si="21"/>
        <v>2541.6999999999998</v>
      </c>
      <c r="BF31" s="49">
        <f t="shared" si="21"/>
        <v>2640.7</v>
      </c>
      <c r="BG31" s="49">
        <f t="shared" si="21"/>
        <v>2744.7</v>
      </c>
      <c r="BH31" s="49">
        <f t="shared" si="21"/>
        <v>2857.7</v>
      </c>
      <c r="BI31" s="49">
        <f t="shared" si="21"/>
        <v>2994.7</v>
      </c>
      <c r="BJ31" s="49">
        <f t="shared" si="21"/>
        <v>3105.7</v>
      </c>
      <c r="BK31" s="49">
        <f t="shared" si="21"/>
        <v>3117.7</v>
      </c>
      <c r="BL31" s="49">
        <f t="shared" si="21"/>
        <v>3108.7</v>
      </c>
      <c r="BM31" s="49">
        <f t="shared" si="21"/>
        <v>3115.7</v>
      </c>
      <c r="BN31" s="49">
        <f t="shared" si="21"/>
        <v>3122.7</v>
      </c>
      <c r="BO31" s="49">
        <f t="shared" ref="BO31:CS31" si="22">SUM(BO32:BO38)</f>
        <v>3122.7</v>
      </c>
      <c r="BP31" s="49">
        <f t="shared" si="22"/>
        <v>3186.7</v>
      </c>
      <c r="BQ31" s="49">
        <f t="shared" si="22"/>
        <v>3187.7</v>
      </c>
      <c r="BR31" s="49">
        <f t="shared" si="22"/>
        <v>3179.7</v>
      </c>
      <c r="BS31" s="49">
        <f t="shared" si="22"/>
        <v>3182.7</v>
      </c>
      <c r="BT31" s="49">
        <f t="shared" si="22"/>
        <v>3186.7</v>
      </c>
      <c r="BU31" s="49">
        <f t="shared" si="22"/>
        <v>3183.7</v>
      </c>
      <c r="BV31" s="49">
        <f t="shared" si="22"/>
        <v>3182.7</v>
      </c>
      <c r="BW31" s="49">
        <f t="shared" si="22"/>
        <v>3184.7</v>
      </c>
      <c r="BX31" s="49">
        <f t="shared" si="22"/>
        <v>3180.7</v>
      </c>
      <c r="BY31" s="49">
        <f t="shared" si="22"/>
        <v>3181.7</v>
      </c>
      <c r="BZ31" s="49">
        <f t="shared" si="22"/>
        <v>3185.7</v>
      </c>
      <c r="CA31" s="49">
        <f t="shared" si="22"/>
        <v>3178.7</v>
      </c>
      <c r="CB31" s="49">
        <f t="shared" si="22"/>
        <v>3176.7</v>
      </c>
      <c r="CC31" s="49">
        <f t="shared" si="22"/>
        <v>3177.7</v>
      </c>
      <c r="CD31" s="49">
        <f t="shared" si="22"/>
        <v>3179.7</v>
      </c>
      <c r="CE31" s="49">
        <f t="shared" si="22"/>
        <v>3171.7</v>
      </c>
      <c r="CF31" s="49">
        <f t="shared" si="22"/>
        <v>3080.7</v>
      </c>
      <c r="CG31" s="49">
        <f t="shared" si="22"/>
        <v>3053.7</v>
      </c>
      <c r="CH31" s="49">
        <f t="shared" si="22"/>
        <v>3020.7</v>
      </c>
      <c r="CI31" s="49">
        <f t="shared" si="22"/>
        <v>2999.7</v>
      </c>
      <c r="CJ31" s="49">
        <f t="shared" si="22"/>
        <v>3003.7</v>
      </c>
      <c r="CK31" s="49">
        <f t="shared" si="22"/>
        <v>3006.7</v>
      </c>
      <c r="CL31" s="49">
        <f t="shared" si="22"/>
        <v>3010.7</v>
      </c>
      <c r="CM31" s="49">
        <f t="shared" si="22"/>
        <v>3013.7</v>
      </c>
      <c r="CN31" s="49">
        <f t="shared" si="22"/>
        <v>3016.7</v>
      </c>
      <c r="CO31" s="49">
        <f t="shared" si="22"/>
        <v>3017.7</v>
      </c>
      <c r="CP31" s="49">
        <f t="shared" si="22"/>
        <v>3023.7</v>
      </c>
      <c r="CQ31" s="49">
        <f t="shared" si="22"/>
        <v>3028.7</v>
      </c>
      <c r="CR31" s="49">
        <f t="shared" si="22"/>
        <v>3030.7</v>
      </c>
      <c r="CS31" s="50">
        <f t="shared" si="22"/>
        <v>3031.7</v>
      </c>
      <c r="CT31" s="19">
        <f t="shared" si="20"/>
        <v>288756.20000000054</v>
      </c>
    </row>
    <row r="32" spans="1:102">
      <c r="A32" s="51" t="s">
        <v>32</v>
      </c>
      <c r="B32" s="52">
        <f>B62-B73</f>
        <v>433</v>
      </c>
      <c r="C32" s="53">
        <f t="shared" ref="C32:BN32" si="23">C62-C73</f>
        <v>403</v>
      </c>
      <c r="D32" s="53">
        <f t="shared" si="23"/>
        <v>373</v>
      </c>
      <c r="E32" s="53">
        <f t="shared" si="23"/>
        <v>343</v>
      </c>
      <c r="F32" s="53">
        <f t="shared" si="23"/>
        <v>313</v>
      </c>
      <c r="G32" s="53">
        <f t="shared" si="23"/>
        <v>313</v>
      </c>
      <c r="H32" s="53">
        <f t="shared" si="23"/>
        <v>313</v>
      </c>
      <c r="I32" s="53">
        <f t="shared" si="23"/>
        <v>313</v>
      </c>
      <c r="J32" s="53">
        <f t="shared" si="23"/>
        <v>313</v>
      </c>
      <c r="K32" s="53">
        <f t="shared" si="23"/>
        <v>313</v>
      </c>
      <c r="L32" s="53">
        <f t="shared" si="23"/>
        <v>313</v>
      </c>
      <c r="M32" s="53">
        <f t="shared" si="23"/>
        <v>313</v>
      </c>
      <c r="N32" s="53">
        <f t="shared" si="23"/>
        <v>313</v>
      </c>
      <c r="O32" s="53">
        <f t="shared" si="23"/>
        <v>313</v>
      </c>
      <c r="P32" s="53">
        <f t="shared" si="23"/>
        <v>313</v>
      </c>
      <c r="Q32" s="53">
        <f t="shared" si="23"/>
        <v>313</v>
      </c>
      <c r="R32" s="53">
        <f t="shared" si="23"/>
        <v>313</v>
      </c>
      <c r="S32" s="53">
        <f t="shared" si="23"/>
        <v>313</v>
      </c>
      <c r="T32" s="53">
        <f t="shared" si="23"/>
        <v>343</v>
      </c>
      <c r="U32" s="53">
        <f t="shared" si="23"/>
        <v>373</v>
      </c>
      <c r="V32" s="53">
        <f t="shared" si="23"/>
        <v>403</v>
      </c>
      <c r="W32" s="53">
        <f t="shared" si="23"/>
        <v>433</v>
      </c>
      <c r="X32" s="53">
        <f t="shared" si="23"/>
        <v>463</v>
      </c>
      <c r="Y32" s="53">
        <f t="shared" si="23"/>
        <v>463</v>
      </c>
      <c r="Z32" s="53">
        <f t="shared" si="23"/>
        <v>463</v>
      </c>
      <c r="AA32" s="53">
        <f t="shared" si="23"/>
        <v>463</v>
      </c>
      <c r="AB32" s="53">
        <f t="shared" si="23"/>
        <v>463</v>
      </c>
      <c r="AC32" s="53">
        <f t="shared" si="23"/>
        <v>463</v>
      </c>
      <c r="AD32" s="53">
        <f t="shared" si="23"/>
        <v>463</v>
      </c>
      <c r="AE32" s="53">
        <f t="shared" si="23"/>
        <v>463</v>
      </c>
      <c r="AF32" s="53">
        <f t="shared" si="23"/>
        <v>463</v>
      </c>
      <c r="AG32" s="53">
        <f t="shared" si="23"/>
        <v>463</v>
      </c>
      <c r="AH32" s="53">
        <f t="shared" si="23"/>
        <v>463</v>
      </c>
      <c r="AI32" s="53">
        <f t="shared" si="23"/>
        <v>463</v>
      </c>
      <c r="AJ32" s="53">
        <f t="shared" si="23"/>
        <v>463</v>
      </c>
      <c r="AK32" s="53">
        <f t="shared" si="23"/>
        <v>463</v>
      </c>
      <c r="AL32" s="53">
        <f t="shared" si="23"/>
        <v>463</v>
      </c>
      <c r="AM32" s="53">
        <f t="shared" si="23"/>
        <v>463</v>
      </c>
      <c r="AN32" s="53">
        <f t="shared" si="23"/>
        <v>463</v>
      </c>
      <c r="AO32" s="53">
        <f t="shared" si="23"/>
        <v>463</v>
      </c>
      <c r="AP32" s="53">
        <f t="shared" si="23"/>
        <v>463</v>
      </c>
      <c r="AQ32" s="53">
        <f t="shared" si="23"/>
        <v>463</v>
      </c>
      <c r="AR32" s="53">
        <f t="shared" si="23"/>
        <v>463</v>
      </c>
      <c r="AS32" s="53">
        <f t="shared" si="23"/>
        <v>463</v>
      </c>
      <c r="AT32" s="53">
        <f t="shared" si="23"/>
        <v>463</v>
      </c>
      <c r="AU32" s="53">
        <f t="shared" si="23"/>
        <v>463</v>
      </c>
      <c r="AV32" s="53">
        <f t="shared" si="23"/>
        <v>463</v>
      </c>
      <c r="AW32" s="53">
        <f t="shared" si="23"/>
        <v>463</v>
      </c>
      <c r="AX32" s="53">
        <f t="shared" si="23"/>
        <v>463</v>
      </c>
      <c r="AY32" s="53">
        <f t="shared" si="23"/>
        <v>463</v>
      </c>
      <c r="AZ32" s="53">
        <f t="shared" si="23"/>
        <v>433</v>
      </c>
      <c r="BA32" s="53">
        <f t="shared" si="23"/>
        <v>403</v>
      </c>
      <c r="BB32" s="53">
        <f t="shared" si="23"/>
        <v>373</v>
      </c>
      <c r="BC32" s="53">
        <f t="shared" si="23"/>
        <v>343</v>
      </c>
      <c r="BD32" s="53">
        <f t="shared" si="23"/>
        <v>313</v>
      </c>
      <c r="BE32" s="53">
        <f t="shared" si="23"/>
        <v>312</v>
      </c>
      <c r="BF32" s="53">
        <f t="shared" si="23"/>
        <v>342</v>
      </c>
      <c r="BG32" s="53">
        <f t="shared" si="23"/>
        <v>372</v>
      </c>
      <c r="BH32" s="53">
        <f t="shared" si="23"/>
        <v>402</v>
      </c>
      <c r="BI32" s="53">
        <f t="shared" si="23"/>
        <v>432</v>
      </c>
      <c r="BJ32" s="53">
        <f t="shared" si="23"/>
        <v>462</v>
      </c>
      <c r="BK32" s="53">
        <f t="shared" si="23"/>
        <v>463</v>
      </c>
      <c r="BL32" s="53">
        <f t="shared" si="23"/>
        <v>463</v>
      </c>
      <c r="BM32" s="53">
        <f t="shared" si="23"/>
        <v>463</v>
      </c>
      <c r="BN32" s="53">
        <f t="shared" si="23"/>
        <v>463</v>
      </c>
      <c r="BO32" s="53">
        <f t="shared" ref="BO32:CS32" si="24">BO62-BO73</f>
        <v>463</v>
      </c>
      <c r="BP32" s="53">
        <f t="shared" si="24"/>
        <v>463</v>
      </c>
      <c r="BQ32" s="53">
        <f t="shared" si="24"/>
        <v>463</v>
      </c>
      <c r="BR32" s="53">
        <f t="shared" si="24"/>
        <v>463</v>
      </c>
      <c r="BS32" s="53">
        <f t="shared" si="24"/>
        <v>463</v>
      </c>
      <c r="BT32" s="53">
        <f t="shared" si="24"/>
        <v>463</v>
      </c>
      <c r="BU32" s="53">
        <f t="shared" si="24"/>
        <v>463</v>
      </c>
      <c r="BV32" s="53">
        <f t="shared" si="24"/>
        <v>463</v>
      </c>
      <c r="BW32" s="53">
        <f t="shared" si="24"/>
        <v>463</v>
      </c>
      <c r="BX32" s="53">
        <f t="shared" si="24"/>
        <v>463</v>
      </c>
      <c r="BY32" s="53">
        <f t="shared" si="24"/>
        <v>463</v>
      </c>
      <c r="BZ32" s="53">
        <f t="shared" si="24"/>
        <v>463</v>
      </c>
      <c r="CA32" s="53">
        <f t="shared" si="24"/>
        <v>463</v>
      </c>
      <c r="CB32" s="53">
        <f t="shared" si="24"/>
        <v>463</v>
      </c>
      <c r="CC32" s="53">
        <f t="shared" si="24"/>
        <v>463</v>
      </c>
      <c r="CD32" s="53">
        <f t="shared" si="24"/>
        <v>463</v>
      </c>
      <c r="CE32" s="53">
        <f t="shared" si="24"/>
        <v>463</v>
      </c>
      <c r="CF32" s="53">
        <f t="shared" si="24"/>
        <v>463</v>
      </c>
      <c r="CG32" s="53">
        <f t="shared" si="24"/>
        <v>463</v>
      </c>
      <c r="CH32" s="53">
        <f t="shared" si="24"/>
        <v>463</v>
      </c>
      <c r="CI32" s="53">
        <f t="shared" si="24"/>
        <v>463</v>
      </c>
      <c r="CJ32" s="53">
        <f t="shared" si="24"/>
        <v>463</v>
      </c>
      <c r="CK32" s="53">
        <f t="shared" si="24"/>
        <v>463</v>
      </c>
      <c r="CL32" s="53">
        <f t="shared" si="24"/>
        <v>463</v>
      </c>
      <c r="CM32" s="53">
        <f t="shared" si="24"/>
        <v>463</v>
      </c>
      <c r="CN32" s="53">
        <f t="shared" si="24"/>
        <v>463</v>
      </c>
      <c r="CO32" s="53">
        <f t="shared" si="24"/>
        <v>463</v>
      </c>
      <c r="CP32" s="53">
        <f t="shared" si="24"/>
        <v>463</v>
      </c>
      <c r="CQ32" s="53">
        <f t="shared" si="24"/>
        <v>463</v>
      </c>
      <c r="CR32" s="53">
        <f t="shared" si="24"/>
        <v>463</v>
      </c>
      <c r="CS32" s="54">
        <f t="shared" si="24"/>
        <v>463</v>
      </c>
      <c r="CT32" s="19">
        <f t="shared" si="20"/>
        <v>40842</v>
      </c>
    </row>
    <row r="33" spans="1:98">
      <c r="A33" s="17" t="s">
        <v>33</v>
      </c>
      <c r="B33" s="55">
        <f t="shared" ref="B33:Q38" si="25">B63-B74</f>
        <v>534</v>
      </c>
      <c r="C33" s="2">
        <f t="shared" si="25"/>
        <v>534</v>
      </c>
      <c r="D33" s="2">
        <f t="shared" si="25"/>
        <v>474</v>
      </c>
      <c r="E33" s="2">
        <f t="shared" si="25"/>
        <v>414</v>
      </c>
      <c r="F33" s="2">
        <f t="shared" si="25"/>
        <v>390</v>
      </c>
      <c r="G33" s="2">
        <f t="shared" si="25"/>
        <v>390</v>
      </c>
      <c r="H33" s="2">
        <f t="shared" si="25"/>
        <v>390</v>
      </c>
      <c r="I33" s="2">
        <f t="shared" si="25"/>
        <v>390</v>
      </c>
      <c r="J33" s="2">
        <f t="shared" si="25"/>
        <v>390</v>
      </c>
      <c r="K33" s="2">
        <f t="shared" si="25"/>
        <v>390</v>
      </c>
      <c r="L33" s="2">
        <f t="shared" si="25"/>
        <v>390</v>
      </c>
      <c r="M33" s="2">
        <f t="shared" si="25"/>
        <v>450</v>
      </c>
      <c r="N33" s="2">
        <f t="shared" si="25"/>
        <v>510</v>
      </c>
      <c r="O33" s="2">
        <f t="shared" si="25"/>
        <v>534</v>
      </c>
      <c r="P33" s="2">
        <f t="shared" si="25"/>
        <v>534</v>
      </c>
      <c r="Q33" s="2">
        <f t="shared" si="25"/>
        <v>534</v>
      </c>
      <c r="R33" s="2">
        <f t="shared" ref="R33:CC33" si="26">R63-R74</f>
        <v>534</v>
      </c>
      <c r="S33" s="2">
        <f t="shared" si="26"/>
        <v>534</v>
      </c>
      <c r="T33" s="2">
        <f t="shared" si="26"/>
        <v>534</v>
      </c>
      <c r="U33" s="2">
        <f t="shared" si="26"/>
        <v>534</v>
      </c>
      <c r="V33" s="2">
        <f t="shared" si="26"/>
        <v>534</v>
      </c>
      <c r="W33" s="2">
        <f t="shared" si="26"/>
        <v>534</v>
      </c>
      <c r="X33" s="2">
        <f t="shared" si="26"/>
        <v>534</v>
      </c>
      <c r="Y33" s="2">
        <f t="shared" si="26"/>
        <v>534</v>
      </c>
      <c r="Z33" s="2">
        <f t="shared" si="26"/>
        <v>534</v>
      </c>
      <c r="AA33" s="2">
        <f t="shared" si="26"/>
        <v>534</v>
      </c>
      <c r="AB33" s="2">
        <f t="shared" si="26"/>
        <v>534</v>
      </c>
      <c r="AC33" s="2">
        <f t="shared" si="26"/>
        <v>534</v>
      </c>
      <c r="AD33" s="2">
        <f t="shared" si="26"/>
        <v>534</v>
      </c>
      <c r="AE33" s="2">
        <f t="shared" si="26"/>
        <v>534</v>
      </c>
      <c r="AF33" s="2">
        <f t="shared" si="26"/>
        <v>534</v>
      </c>
      <c r="AG33" s="2">
        <f t="shared" si="26"/>
        <v>534</v>
      </c>
      <c r="AH33" s="2">
        <f t="shared" si="26"/>
        <v>534</v>
      </c>
      <c r="AI33" s="2">
        <f t="shared" si="26"/>
        <v>534</v>
      </c>
      <c r="AJ33" s="2">
        <f t="shared" si="26"/>
        <v>534</v>
      </c>
      <c r="AK33" s="2">
        <f t="shared" si="26"/>
        <v>534</v>
      </c>
      <c r="AL33" s="2">
        <f t="shared" si="26"/>
        <v>534</v>
      </c>
      <c r="AM33" s="2">
        <f t="shared" si="26"/>
        <v>534</v>
      </c>
      <c r="AN33" s="2">
        <f t="shared" si="26"/>
        <v>534</v>
      </c>
      <c r="AO33" s="2">
        <f t="shared" si="26"/>
        <v>534</v>
      </c>
      <c r="AP33" s="2">
        <f t="shared" si="26"/>
        <v>534</v>
      </c>
      <c r="AQ33" s="2">
        <f t="shared" si="26"/>
        <v>534</v>
      </c>
      <c r="AR33" s="2">
        <f t="shared" si="26"/>
        <v>534</v>
      </c>
      <c r="AS33" s="2">
        <f t="shared" si="26"/>
        <v>534</v>
      </c>
      <c r="AT33" s="2">
        <f t="shared" si="26"/>
        <v>534</v>
      </c>
      <c r="AU33" s="2">
        <f t="shared" si="26"/>
        <v>534</v>
      </c>
      <c r="AV33" s="2">
        <f t="shared" si="26"/>
        <v>534</v>
      </c>
      <c r="AW33" s="2">
        <f t="shared" si="26"/>
        <v>534</v>
      </c>
      <c r="AX33" s="2">
        <f t="shared" si="26"/>
        <v>534</v>
      </c>
      <c r="AY33" s="2">
        <f t="shared" si="26"/>
        <v>534</v>
      </c>
      <c r="AZ33" s="2">
        <f t="shared" si="26"/>
        <v>534</v>
      </c>
      <c r="BA33" s="2">
        <f t="shared" si="26"/>
        <v>485</v>
      </c>
      <c r="BB33" s="2">
        <f t="shared" si="26"/>
        <v>485</v>
      </c>
      <c r="BC33" s="2">
        <f t="shared" si="26"/>
        <v>485</v>
      </c>
      <c r="BD33" s="2">
        <f t="shared" si="26"/>
        <v>485</v>
      </c>
      <c r="BE33" s="2">
        <f t="shared" si="26"/>
        <v>485</v>
      </c>
      <c r="BF33" s="2">
        <f t="shared" si="26"/>
        <v>534</v>
      </c>
      <c r="BG33" s="2">
        <f t="shared" si="26"/>
        <v>534</v>
      </c>
      <c r="BH33" s="2">
        <f t="shared" si="26"/>
        <v>534</v>
      </c>
      <c r="BI33" s="2">
        <f t="shared" si="26"/>
        <v>534</v>
      </c>
      <c r="BJ33" s="2">
        <f t="shared" si="26"/>
        <v>534</v>
      </c>
      <c r="BK33" s="2">
        <f t="shared" si="26"/>
        <v>534</v>
      </c>
      <c r="BL33" s="2">
        <f t="shared" si="26"/>
        <v>534</v>
      </c>
      <c r="BM33" s="2">
        <f t="shared" si="26"/>
        <v>534</v>
      </c>
      <c r="BN33" s="2">
        <f t="shared" si="26"/>
        <v>534</v>
      </c>
      <c r="BO33" s="2">
        <f t="shared" si="26"/>
        <v>534</v>
      </c>
      <c r="BP33" s="2">
        <f t="shared" si="26"/>
        <v>534</v>
      </c>
      <c r="BQ33" s="2">
        <f t="shared" si="26"/>
        <v>534</v>
      </c>
      <c r="BR33" s="2">
        <f t="shared" si="26"/>
        <v>534</v>
      </c>
      <c r="BS33" s="2">
        <f t="shared" si="26"/>
        <v>534</v>
      </c>
      <c r="BT33" s="2">
        <f t="shared" si="26"/>
        <v>534</v>
      </c>
      <c r="BU33" s="2">
        <f t="shared" si="26"/>
        <v>534</v>
      </c>
      <c r="BV33" s="2">
        <f t="shared" si="26"/>
        <v>534</v>
      </c>
      <c r="BW33" s="2">
        <f t="shared" si="26"/>
        <v>534</v>
      </c>
      <c r="BX33" s="2">
        <f t="shared" si="26"/>
        <v>534</v>
      </c>
      <c r="BY33" s="2">
        <f t="shared" si="26"/>
        <v>534</v>
      </c>
      <c r="BZ33" s="2">
        <f t="shared" si="26"/>
        <v>534</v>
      </c>
      <c r="CA33" s="2">
        <f t="shared" si="26"/>
        <v>534</v>
      </c>
      <c r="CB33" s="2">
        <f t="shared" si="26"/>
        <v>534</v>
      </c>
      <c r="CC33" s="2">
        <f t="shared" si="26"/>
        <v>534</v>
      </c>
      <c r="CD33" s="2">
        <f t="shared" ref="CD33:CS33" si="27">CD63-CD74</f>
        <v>534</v>
      </c>
      <c r="CE33" s="2">
        <f t="shared" si="27"/>
        <v>534</v>
      </c>
      <c r="CF33" s="2">
        <f t="shared" si="27"/>
        <v>534</v>
      </c>
      <c r="CG33" s="2">
        <f t="shared" si="27"/>
        <v>534</v>
      </c>
      <c r="CH33" s="2">
        <f t="shared" si="27"/>
        <v>534</v>
      </c>
      <c r="CI33" s="2">
        <f t="shared" si="27"/>
        <v>534</v>
      </c>
      <c r="CJ33" s="2">
        <f t="shared" si="27"/>
        <v>534</v>
      </c>
      <c r="CK33" s="2">
        <f t="shared" si="27"/>
        <v>534</v>
      </c>
      <c r="CL33" s="2">
        <f t="shared" si="27"/>
        <v>534</v>
      </c>
      <c r="CM33" s="2">
        <f t="shared" si="27"/>
        <v>534</v>
      </c>
      <c r="CN33" s="2">
        <f t="shared" si="27"/>
        <v>534</v>
      </c>
      <c r="CO33" s="2">
        <f t="shared" si="27"/>
        <v>534</v>
      </c>
      <c r="CP33" s="2">
        <f t="shared" si="27"/>
        <v>534</v>
      </c>
      <c r="CQ33" s="2">
        <f t="shared" si="27"/>
        <v>534</v>
      </c>
      <c r="CR33" s="2">
        <f t="shared" si="27"/>
        <v>534</v>
      </c>
      <c r="CS33" s="56">
        <f t="shared" si="27"/>
        <v>534</v>
      </c>
      <c r="CT33" s="19">
        <f t="shared" si="20"/>
        <v>49723</v>
      </c>
    </row>
    <row r="34" spans="1:98">
      <c r="A34" s="17" t="s">
        <v>34</v>
      </c>
      <c r="B34" s="55">
        <f t="shared" si="25"/>
        <v>829</v>
      </c>
      <c r="C34" s="2">
        <f t="shared" si="25"/>
        <v>829</v>
      </c>
      <c r="D34" s="2">
        <f t="shared" si="25"/>
        <v>829</v>
      </c>
      <c r="E34" s="2">
        <f t="shared" si="25"/>
        <v>719</v>
      </c>
      <c r="F34" s="2">
        <f t="shared" si="25"/>
        <v>719</v>
      </c>
      <c r="G34" s="2">
        <f t="shared" si="25"/>
        <v>719</v>
      </c>
      <c r="H34" s="2">
        <f t="shared" si="25"/>
        <v>719</v>
      </c>
      <c r="I34" s="2">
        <f t="shared" si="25"/>
        <v>719</v>
      </c>
      <c r="J34" s="2">
        <f t="shared" si="25"/>
        <v>719</v>
      </c>
      <c r="K34" s="2">
        <f t="shared" si="25"/>
        <v>719</v>
      </c>
      <c r="L34" s="2">
        <f t="shared" si="25"/>
        <v>719</v>
      </c>
      <c r="M34" s="2">
        <f t="shared" si="25"/>
        <v>829</v>
      </c>
      <c r="N34" s="2">
        <f t="shared" si="25"/>
        <v>829</v>
      </c>
      <c r="O34" s="2">
        <f t="shared" si="25"/>
        <v>829</v>
      </c>
      <c r="P34" s="2">
        <f t="shared" si="25"/>
        <v>829</v>
      </c>
      <c r="Q34" s="2">
        <f t="shared" si="25"/>
        <v>829</v>
      </c>
      <c r="R34" s="2">
        <f t="shared" ref="R34:CC34" si="28">R64-R75</f>
        <v>829</v>
      </c>
      <c r="S34" s="2">
        <f t="shared" si="28"/>
        <v>829</v>
      </c>
      <c r="T34" s="2">
        <f t="shared" si="28"/>
        <v>829</v>
      </c>
      <c r="U34" s="2">
        <f t="shared" si="28"/>
        <v>829</v>
      </c>
      <c r="V34" s="2">
        <f t="shared" si="28"/>
        <v>829</v>
      </c>
      <c r="W34" s="2">
        <f t="shared" si="28"/>
        <v>829</v>
      </c>
      <c r="X34" s="2">
        <f t="shared" si="28"/>
        <v>829</v>
      </c>
      <c r="Y34" s="2">
        <f t="shared" si="28"/>
        <v>829</v>
      </c>
      <c r="Z34" s="2">
        <f t="shared" si="28"/>
        <v>829</v>
      </c>
      <c r="AA34" s="2">
        <f t="shared" si="28"/>
        <v>829</v>
      </c>
      <c r="AB34" s="2">
        <f t="shared" si="28"/>
        <v>829</v>
      </c>
      <c r="AC34" s="2">
        <f t="shared" si="28"/>
        <v>829</v>
      </c>
      <c r="AD34" s="2">
        <f t="shared" si="28"/>
        <v>829</v>
      </c>
      <c r="AE34" s="2">
        <f t="shared" si="28"/>
        <v>829</v>
      </c>
      <c r="AF34" s="2">
        <f t="shared" si="28"/>
        <v>625</v>
      </c>
      <c r="AG34" s="2">
        <f t="shared" si="28"/>
        <v>625</v>
      </c>
      <c r="AH34" s="2">
        <f t="shared" si="28"/>
        <v>625</v>
      </c>
      <c r="AI34" s="2">
        <f t="shared" si="28"/>
        <v>625</v>
      </c>
      <c r="AJ34" s="2">
        <f t="shared" si="28"/>
        <v>625</v>
      </c>
      <c r="AK34" s="2">
        <f t="shared" si="28"/>
        <v>625</v>
      </c>
      <c r="AL34" s="2">
        <f t="shared" si="28"/>
        <v>625</v>
      </c>
      <c r="AM34" s="2">
        <f t="shared" si="28"/>
        <v>625</v>
      </c>
      <c r="AN34" s="2">
        <f t="shared" si="28"/>
        <v>625</v>
      </c>
      <c r="AO34" s="2">
        <f t="shared" si="28"/>
        <v>625</v>
      </c>
      <c r="AP34" s="2">
        <f t="shared" si="28"/>
        <v>625</v>
      </c>
      <c r="AQ34" s="2">
        <f t="shared" si="28"/>
        <v>625</v>
      </c>
      <c r="AR34" s="2">
        <f t="shared" si="28"/>
        <v>625</v>
      </c>
      <c r="AS34" s="2">
        <f t="shared" si="28"/>
        <v>625</v>
      </c>
      <c r="AT34" s="2">
        <f t="shared" si="28"/>
        <v>625</v>
      </c>
      <c r="AU34" s="2">
        <f t="shared" si="28"/>
        <v>625</v>
      </c>
      <c r="AV34" s="2">
        <f t="shared" si="28"/>
        <v>625</v>
      </c>
      <c r="AW34" s="2">
        <f t="shared" si="28"/>
        <v>625</v>
      </c>
      <c r="AX34" s="2">
        <f t="shared" si="28"/>
        <v>625</v>
      </c>
      <c r="AY34" s="2">
        <f t="shared" si="28"/>
        <v>625</v>
      </c>
      <c r="AZ34" s="2">
        <f t="shared" si="28"/>
        <v>625</v>
      </c>
      <c r="BA34" s="2">
        <f t="shared" si="28"/>
        <v>625</v>
      </c>
      <c r="BB34" s="2">
        <f t="shared" si="28"/>
        <v>625</v>
      </c>
      <c r="BC34" s="2">
        <f t="shared" si="28"/>
        <v>625</v>
      </c>
      <c r="BD34" s="2">
        <f t="shared" si="28"/>
        <v>625</v>
      </c>
      <c r="BE34" s="2">
        <f t="shared" si="28"/>
        <v>625</v>
      </c>
      <c r="BF34" s="2">
        <f t="shared" si="28"/>
        <v>625</v>
      </c>
      <c r="BG34" s="2">
        <f t="shared" si="28"/>
        <v>625</v>
      </c>
      <c r="BH34" s="2">
        <f t="shared" si="28"/>
        <v>625</v>
      </c>
      <c r="BI34" s="2">
        <f t="shared" si="28"/>
        <v>625</v>
      </c>
      <c r="BJ34" s="2">
        <f t="shared" si="28"/>
        <v>625</v>
      </c>
      <c r="BK34" s="2">
        <f t="shared" si="28"/>
        <v>625</v>
      </c>
      <c r="BL34" s="2">
        <f t="shared" si="28"/>
        <v>625</v>
      </c>
      <c r="BM34" s="2">
        <f t="shared" si="28"/>
        <v>625</v>
      </c>
      <c r="BN34" s="2">
        <f t="shared" si="28"/>
        <v>625</v>
      </c>
      <c r="BO34" s="2">
        <f t="shared" si="28"/>
        <v>625</v>
      </c>
      <c r="BP34" s="2">
        <f t="shared" si="28"/>
        <v>625</v>
      </c>
      <c r="BQ34" s="2">
        <f t="shared" si="28"/>
        <v>625</v>
      </c>
      <c r="BR34" s="2">
        <f t="shared" si="28"/>
        <v>625</v>
      </c>
      <c r="BS34" s="2">
        <f t="shared" si="28"/>
        <v>625</v>
      </c>
      <c r="BT34" s="2">
        <f t="shared" si="28"/>
        <v>625</v>
      </c>
      <c r="BU34" s="2">
        <f t="shared" si="28"/>
        <v>625</v>
      </c>
      <c r="BV34" s="2">
        <f t="shared" si="28"/>
        <v>625</v>
      </c>
      <c r="BW34" s="2">
        <f t="shared" si="28"/>
        <v>625</v>
      </c>
      <c r="BX34" s="2">
        <f t="shared" si="28"/>
        <v>625</v>
      </c>
      <c r="BY34" s="2">
        <f t="shared" si="28"/>
        <v>625</v>
      </c>
      <c r="BZ34" s="2">
        <f t="shared" si="28"/>
        <v>625</v>
      </c>
      <c r="CA34" s="2">
        <f t="shared" si="28"/>
        <v>625</v>
      </c>
      <c r="CB34" s="2">
        <f t="shared" si="28"/>
        <v>625</v>
      </c>
      <c r="CC34" s="2">
        <f t="shared" si="28"/>
        <v>625</v>
      </c>
      <c r="CD34" s="2">
        <f t="shared" ref="CD34:CS34" si="29">CD64-CD75</f>
        <v>625</v>
      </c>
      <c r="CE34" s="2">
        <f t="shared" si="29"/>
        <v>625</v>
      </c>
      <c r="CF34" s="2">
        <f t="shared" si="29"/>
        <v>625</v>
      </c>
      <c r="CG34" s="2">
        <f t="shared" si="29"/>
        <v>625</v>
      </c>
      <c r="CH34" s="2">
        <f t="shared" si="29"/>
        <v>625</v>
      </c>
      <c r="CI34" s="2">
        <f t="shared" si="29"/>
        <v>625</v>
      </c>
      <c r="CJ34" s="2">
        <f t="shared" si="29"/>
        <v>625</v>
      </c>
      <c r="CK34" s="2">
        <f t="shared" si="29"/>
        <v>625</v>
      </c>
      <c r="CL34" s="2">
        <f t="shared" si="29"/>
        <v>625</v>
      </c>
      <c r="CM34" s="2">
        <f t="shared" si="29"/>
        <v>625</v>
      </c>
      <c r="CN34" s="2">
        <f t="shared" si="29"/>
        <v>625</v>
      </c>
      <c r="CO34" s="2">
        <f t="shared" si="29"/>
        <v>625</v>
      </c>
      <c r="CP34" s="2">
        <f t="shared" si="29"/>
        <v>625</v>
      </c>
      <c r="CQ34" s="2">
        <f t="shared" si="29"/>
        <v>625</v>
      </c>
      <c r="CR34" s="2">
        <f t="shared" si="29"/>
        <v>625</v>
      </c>
      <c r="CS34" s="56">
        <f t="shared" si="29"/>
        <v>625</v>
      </c>
      <c r="CT34" s="19">
        <f t="shared" si="20"/>
        <v>65240</v>
      </c>
    </row>
    <row r="35" spans="1:98">
      <c r="A35" s="17" t="s">
        <v>35</v>
      </c>
      <c r="B35" s="55">
        <f t="shared" si="25"/>
        <v>337</v>
      </c>
      <c r="C35" s="2">
        <f t="shared" si="25"/>
        <v>337</v>
      </c>
      <c r="D35" s="2">
        <f t="shared" si="25"/>
        <v>337</v>
      </c>
      <c r="E35" s="2">
        <f t="shared" si="25"/>
        <v>337</v>
      </c>
      <c r="F35" s="2">
        <f t="shared" si="25"/>
        <v>337</v>
      </c>
      <c r="G35" s="2">
        <f t="shared" si="25"/>
        <v>337</v>
      </c>
      <c r="H35" s="2">
        <f t="shared" si="25"/>
        <v>337</v>
      </c>
      <c r="I35" s="2">
        <f t="shared" si="25"/>
        <v>337</v>
      </c>
      <c r="J35" s="2">
        <f t="shared" si="25"/>
        <v>337</v>
      </c>
      <c r="K35" s="2">
        <f t="shared" si="25"/>
        <v>337</v>
      </c>
      <c r="L35" s="2">
        <f t="shared" si="25"/>
        <v>337</v>
      </c>
      <c r="M35" s="2">
        <f t="shared" si="25"/>
        <v>337</v>
      </c>
      <c r="N35" s="2">
        <f t="shared" si="25"/>
        <v>337</v>
      </c>
      <c r="O35" s="2">
        <f t="shared" si="25"/>
        <v>337</v>
      </c>
      <c r="P35" s="2">
        <f t="shared" si="25"/>
        <v>337</v>
      </c>
      <c r="Q35" s="2">
        <f t="shared" si="25"/>
        <v>337</v>
      </c>
      <c r="R35" s="2">
        <f t="shared" ref="R35:CC35" si="30">R65-R76</f>
        <v>337</v>
      </c>
      <c r="S35" s="2">
        <f t="shared" si="30"/>
        <v>337</v>
      </c>
      <c r="T35" s="2">
        <f t="shared" si="30"/>
        <v>337</v>
      </c>
      <c r="U35" s="2">
        <f t="shared" si="30"/>
        <v>337</v>
      </c>
      <c r="V35" s="2">
        <f t="shared" si="30"/>
        <v>337</v>
      </c>
      <c r="W35" s="2">
        <f t="shared" si="30"/>
        <v>337</v>
      </c>
      <c r="X35" s="2">
        <f t="shared" si="30"/>
        <v>337</v>
      </c>
      <c r="Y35" s="2">
        <f t="shared" si="30"/>
        <v>337</v>
      </c>
      <c r="Z35" s="2">
        <f t="shared" si="30"/>
        <v>337</v>
      </c>
      <c r="AA35" s="2">
        <f t="shared" si="30"/>
        <v>405</v>
      </c>
      <c r="AB35" s="2">
        <f t="shared" si="30"/>
        <v>405</v>
      </c>
      <c r="AC35" s="2">
        <f t="shared" si="30"/>
        <v>405</v>
      </c>
      <c r="AD35" s="2">
        <f t="shared" si="30"/>
        <v>405</v>
      </c>
      <c r="AE35" s="2">
        <f t="shared" si="30"/>
        <v>405</v>
      </c>
      <c r="AF35" s="2">
        <f t="shared" si="30"/>
        <v>405</v>
      </c>
      <c r="AG35" s="2">
        <f t="shared" si="30"/>
        <v>405</v>
      </c>
      <c r="AH35" s="2">
        <f t="shared" si="30"/>
        <v>405</v>
      </c>
      <c r="AI35" s="2">
        <f t="shared" si="30"/>
        <v>405</v>
      </c>
      <c r="AJ35" s="2">
        <f t="shared" si="30"/>
        <v>405</v>
      </c>
      <c r="AK35" s="2">
        <f t="shared" si="30"/>
        <v>405</v>
      </c>
      <c r="AL35" s="2">
        <f t="shared" si="30"/>
        <v>405</v>
      </c>
      <c r="AM35" s="2">
        <f t="shared" si="30"/>
        <v>405</v>
      </c>
      <c r="AN35" s="2">
        <f t="shared" si="30"/>
        <v>405</v>
      </c>
      <c r="AO35" s="2">
        <f t="shared" si="30"/>
        <v>405</v>
      </c>
      <c r="AP35" s="2">
        <f t="shared" si="30"/>
        <v>405</v>
      </c>
      <c r="AQ35" s="2">
        <f t="shared" si="30"/>
        <v>343</v>
      </c>
      <c r="AR35" s="2">
        <f t="shared" si="30"/>
        <v>343</v>
      </c>
      <c r="AS35" s="2">
        <f t="shared" si="30"/>
        <v>343</v>
      </c>
      <c r="AT35" s="2">
        <f t="shared" si="30"/>
        <v>343</v>
      </c>
      <c r="AU35" s="2">
        <f t="shared" si="30"/>
        <v>343</v>
      </c>
      <c r="AV35" s="2">
        <f t="shared" si="30"/>
        <v>343</v>
      </c>
      <c r="AW35" s="2">
        <f t="shared" si="30"/>
        <v>343</v>
      </c>
      <c r="AX35" s="2">
        <f t="shared" si="30"/>
        <v>343</v>
      </c>
      <c r="AY35" s="2">
        <f t="shared" si="30"/>
        <v>343</v>
      </c>
      <c r="AZ35" s="2">
        <f t="shared" si="30"/>
        <v>343</v>
      </c>
      <c r="BA35" s="2">
        <f t="shared" si="30"/>
        <v>343</v>
      </c>
      <c r="BB35" s="2">
        <f t="shared" si="30"/>
        <v>343</v>
      </c>
      <c r="BC35" s="2">
        <f t="shared" si="30"/>
        <v>343</v>
      </c>
      <c r="BD35" s="2">
        <f t="shared" si="30"/>
        <v>343</v>
      </c>
      <c r="BE35" s="2">
        <f t="shared" si="30"/>
        <v>343</v>
      </c>
      <c r="BF35" s="2">
        <f t="shared" si="30"/>
        <v>343</v>
      </c>
      <c r="BG35" s="2">
        <f t="shared" si="30"/>
        <v>343</v>
      </c>
      <c r="BH35" s="2">
        <f t="shared" si="30"/>
        <v>343</v>
      </c>
      <c r="BI35" s="2">
        <f t="shared" si="30"/>
        <v>343</v>
      </c>
      <c r="BJ35" s="2">
        <f t="shared" si="30"/>
        <v>343</v>
      </c>
      <c r="BK35" s="2">
        <f t="shared" si="30"/>
        <v>343</v>
      </c>
      <c r="BL35" s="2">
        <f t="shared" si="30"/>
        <v>343</v>
      </c>
      <c r="BM35" s="2">
        <f t="shared" si="30"/>
        <v>343</v>
      </c>
      <c r="BN35" s="2">
        <f t="shared" si="30"/>
        <v>343</v>
      </c>
      <c r="BO35" s="2">
        <f t="shared" si="30"/>
        <v>343</v>
      </c>
      <c r="BP35" s="2">
        <f t="shared" si="30"/>
        <v>405</v>
      </c>
      <c r="BQ35" s="2">
        <f t="shared" si="30"/>
        <v>405</v>
      </c>
      <c r="BR35" s="2">
        <f t="shared" si="30"/>
        <v>405</v>
      </c>
      <c r="BS35" s="2">
        <f t="shared" si="30"/>
        <v>405</v>
      </c>
      <c r="BT35" s="2">
        <f t="shared" si="30"/>
        <v>405</v>
      </c>
      <c r="BU35" s="2">
        <f t="shared" si="30"/>
        <v>405</v>
      </c>
      <c r="BV35" s="2">
        <f t="shared" si="30"/>
        <v>405</v>
      </c>
      <c r="BW35" s="2">
        <f t="shared" si="30"/>
        <v>405</v>
      </c>
      <c r="BX35" s="2">
        <f t="shared" si="30"/>
        <v>405</v>
      </c>
      <c r="BY35" s="2">
        <f t="shared" si="30"/>
        <v>405</v>
      </c>
      <c r="BZ35" s="2">
        <f t="shared" si="30"/>
        <v>405</v>
      </c>
      <c r="CA35" s="2">
        <f t="shared" si="30"/>
        <v>405</v>
      </c>
      <c r="CB35" s="2">
        <f t="shared" si="30"/>
        <v>405</v>
      </c>
      <c r="CC35" s="2">
        <f t="shared" si="30"/>
        <v>405</v>
      </c>
      <c r="CD35" s="2">
        <f t="shared" ref="CD35:CS35" si="31">CD65-CD76</f>
        <v>405</v>
      </c>
      <c r="CE35" s="2">
        <f t="shared" si="31"/>
        <v>405</v>
      </c>
      <c r="CF35" s="2">
        <f t="shared" si="31"/>
        <v>345</v>
      </c>
      <c r="CG35" s="2">
        <f t="shared" si="31"/>
        <v>345</v>
      </c>
      <c r="CH35" s="2">
        <f t="shared" si="31"/>
        <v>345</v>
      </c>
      <c r="CI35" s="2">
        <f t="shared" si="31"/>
        <v>345</v>
      </c>
      <c r="CJ35" s="2">
        <f t="shared" si="31"/>
        <v>345</v>
      </c>
      <c r="CK35" s="2">
        <f t="shared" si="31"/>
        <v>345</v>
      </c>
      <c r="CL35" s="2">
        <f t="shared" si="31"/>
        <v>345</v>
      </c>
      <c r="CM35" s="2">
        <f t="shared" si="31"/>
        <v>345</v>
      </c>
      <c r="CN35" s="2">
        <f t="shared" si="31"/>
        <v>345</v>
      </c>
      <c r="CO35" s="2">
        <f t="shared" si="31"/>
        <v>345</v>
      </c>
      <c r="CP35" s="2">
        <f t="shared" si="31"/>
        <v>345</v>
      </c>
      <c r="CQ35" s="2">
        <f t="shared" si="31"/>
        <v>345</v>
      </c>
      <c r="CR35" s="2">
        <f t="shared" si="31"/>
        <v>345</v>
      </c>
      <c r="CS35" s="56">
        <f t="shared" si="31"/>
        <v>345</v>
      </c>
      <c r="CT35" s="19">
        <f t="shared" si="20"/>
        <v>34790</v>
      </c>
    </row>
    <row r="36" spans="1:98">
      <c r="A36" s="17" t="s">
        <v>36</v>
      </c>
      <c r="B36" s="55">
        <f t="shared" si="25"/>
        <v>377</v>
      </c>
      <c r="C36" s="2">
        <f t="shared" si="25"/>
        <v>347</v>
      </c>
      <c r="D36" s="2">
        <f t="shared" si="25"/>
        <v>330</v>
      </c>
      <c r="E36" s="2">
        <f t="shared" si="25"/>
        <v>330</v>
      </c>
      <c r="F36" s="2">
        <f t="shared" si="25"/>
        <v>330</v>
      </c>
      <c r="G36" s="2">
        <f t="shared" si="25"/>
        <v>330</v>
      </c>
      <c r="H36" s="2">
        <f t="shared" si="25"/>
        <v>330</v>
      </c>
      <c r="I36" s="2">
        <f t="shared" si="25"/>
        <v>330</v>
      </c>
      <c r="J36" s="2">
        <f t="shared" si="25"/>
        <v>330</v>
      </c>
      <c r="K36" s="2">
        <f t="shared" si="25"/>
        <v>330</v>
      </c>
      <c r="L36" s="2">
        <f t="shared" si="25"/>
        <v>330</v>
      </c>
      <c r="M36" s="2">
        <f t="shared" si="25"/>
        <v>330</v>
      </c>
      <c r="N36" s="2">
        <f t="shared" si="25"/>
        <v>330</v>
      </c>
      <c r="O36" s="2">
        <f t="shared" si="25"/>
        <v>330</v>
      </c>
      <c r="P36" s="2">
        <f t="shared" si="25"/>
        <v>330</v>
      </c>
      <c r="Q36" s="2">
        <f t="shared" si="25"/>
        <v>330</v>
      </c>
      <c r="R36" s="2">
        <f t="shared" ref="R36:CC36" si="32">R66-R77</f>
        <v>330</v>
      </c>
      <c r="S36" s="2">
        <f t="shared" si="32"/>
        <v>330</v>
      </c>
      <c r="T36" s="2">
        <f t="shared" si="32"/>
        <v>330</v>
      </c>
      <c r="U36" s="2">
        <f t="shared" si="32"/>
        <v>330</v>
      </c>
      <c r="V36" s="2">
        <f t="shared" si="32"/>
        <v>330</v>
      </c>
      <c r="W36" s="2">
        <f t="shared" si="32"/>
        <v>373</v>
      </c>
      <c r="X36" s="2">
        <f t="shared" si="32"/>
        <v>344</v>
      </c>
      <c r="Y36" s="2">
        <f t="shared" si="32"/>
        <v>402</v>
      </c>
      <c r="Z36" s="2">
        <f t="shared" si="32"/>
        <v>416</v>
      </c>
      <c r="AA36" s="2">
        <f t="shared" si="32"/>
        <v>418</v>
      </c>
      <c r="AB36" s="2">
        <f t="shared" si="32"/>
        <v>419</v>
      </c>
      <c r="AC36" s="2">
        <f t="shared" si="32"/>
        <v>420</v>
      </c>
      <c r="AD36" s="2">
        <f t="shared" si="32"/>
        <v>425</v>
      </c>
      <c r="AE36" s="2">
        <f t="shared" si="32"/>
        <v>431</v>
      </c>
      <c r="AF36" s="2">
        <f t="shared" si="32"/>
        <v>428</v>
      </c>
      <c r="AG36" s="2">
        <f t="shared" si="32"/>
        <v>432</v>
      </c>
      <c r="AH36" s="2">
        <f t="shared" si="32"/>
        <v>428</v>
      </c>
      <c r="AI36" s="2">
        <f t="shared" si="32"/>
        <v>423</v>
      </c>
      <c r="AJ36" s="2">
        <f t="shared" si="32"/>
        <v>428</v>
      </c>
      <c r="AK36" s="2">
        <f t="shared" si="32"/>
        <v>433</v>
      </c>
      <c r="AL36" s="2">
        <f t="shared" si="32"/>
        <v>431</v>
      </c>
      <c r="AM36" s="2">
        <f t="shared" si="32"/>
        <v>431</v>
      </c>
      <c r="AN36" s="2">
        <f t="shared" si="32"/>
        <v>433</v>
      </c>
      <c r="AO36" s="2">
        <f t="shared" si="32"/>
        <v>434</v>
      </c>
      <c r="AP36" s="2">
        <f t="shared" si="32"/>
        <v>428</v>
      </c>
      <c r="AQ36" s="2">
        <f t="shared" si="32"/>
        <v>410</v>
      </c>
      <c r="AR36" s="2">
        <f t="shared" si="32"/>
        <v>380</v>
      </c>
      <c r="AS36" s="2">
        <f t="shared" si="32"/>
        <v>350</v>
      </c>
      <c r="AT36" s="2">
        <f t="shared" si="32"/>
        <v>212</v>
      </c>
      <c r="AU36" s="2">
        <f t="shared" si="32"/>
        <v>-80</v>
      </c>
      <c r="AV36" s="2">
        <f t="shared" si="32"/>
        <v>-50</v>
      </c>
      <c r="AW36" s="2">
        <f t="shared" si="32"/>
        <v>-20</v>
      </c>
      <c r="AX36" s="2">
        <f t="shared" si="32"/>
        <v>0</v>
      </c>
      <c r="AY36" s="2">
        <f t="shared" si="32"/>
        <v>0</v>
      </c>
      <c r="AZ36" s="2">
        <f t="shared" si="32"/>
        <v>0</v>
      </c>
      <c r="BA36" s="2">
        <f t="shared" si="32"/>
        <v>0</v>
      </c>
      <c r="BB36" s="2">
        <f t="shared" si="32"/>
        <v>0</v>
      </c>
      <c r="BC36" s="2">
        <f t="shared" si="32"/>
        <v>47</v>
      </c>
      <c r="BD36" s="2">
        <f t="shared" si="32"/>
        <v>180</v>
      </c>
      <c r="BE36" s="2">
        <f t="shared" si="32"/>
        <v>210</v>
      </c>
      <c r="BF36" s="2">
        <f t="shared" si="32"/>
        <v>230</v>
      </c>
      <c r="BG36" s="2">
        <f t="shared" si="32"/>
        <v>230</v>
      </c>
      <c r="BH36" s="2">
        <f t="shared" si="32"/>
        <v>240</v>
      </c>
      <c r="BI36" s="2">
        <f t="shared" si="32"/>
        <v>325</v>
      </c>
      <c r="BJ36" s="2">
        <f t="shared" si="32"/>
        <v>418</v>
      </c>
      <c r="BK36" s="2">
        <f t="shared" si="32"/>
        <v>435</v>
      </c>
      <c r="BL36" s="2">
        <f t="shared" si="32"/>
        <v>423</v>
      </c>
      <c r="BM36" s="2">
        <f t="shared" si="32"/>
        <v>430</v>
      </c>
      <c r="BN36" s="2">
        <f t="shared" si="32"/>
        <v>436</v>
      </c>
      <c r="BO36" s="2">
        <f t="shared" si="32"/>
        <v>434</v>
      </c>
      <c r="BP36" s="2">
        <f t="shared" si="32"/>
        <v>435</v>
      </c>
      <c r="BQ36" s="2">
        <f t="shared" si="32"/>
        <v>436</v>
      </c>
      <c r="BR36" s="2">
        <f t="shared" si="32"/>
        <v>433</v>
      </c>
      <c r="BS36" s="2">
        <f t="shared" si="32"/>
        <v>437</v>
      </c>
      <c r="BT36" s="2">
        <f t="shared" si="32"/>
        <v>439</v>
      </c>
      <c r="BU36" s="2">
        <f t="shared" si="32"/>
        <v>437</v>
      </c>
      <c r="BV36" s="2">
        <f t="shared" si="32"/>
        <v>436</v>
      </c>
      <c r="BW36" s="2">
        <f t="shared" si="32"/>
        <v>436</v>
      </c>
      <c r="BX36" s="2">
        <f t="shared" si="32"/>
        <v>436</v>
      </c>
      <c r="BY36" s="2">
        <f t="shared" si="32"/>
        <v>435</v>
      </c>
      <c r="BZ36" s="2">
        <f t="shared" si="32"/>
        <v>439</v>
      </c>
      <c r="CA36" s="2">
        <f t="shared" si="32"/>
        <v>440</v>
      </c>
      <c r="CB36" s="2">
        <f t="shared" si="32"/>
        <v>439</v>
      </c>
      <c r="CC36" s="2">
        <f t="shared" si="32"/>
        <v>438</v>
      </c>
      <c r="CD36" s="2">
        <f t="shared" ref="CD36:CS36" si="33">CD66-CD77</f>
        <v>437</v>
      </c>
      <c r="CE36" s="2">
        <f t="shared" si="33"/>
        <v>432</v>
      </c>
      <c r="CF36" s="2">
        <f t="shared" si="33"/>
        <v>402</v>
      </c>
      <c r="CG36" s="2">
        <f t="shared" si="33"/>
        <v>372</v>
      </c>
      <c r="CH36" s="2">
        <f t="shared" si="33"/>
        <v>342</v>
      </c>
      <c r="CI36" s="2">
        <f t="shared" si="33"/>
        <v>330</v>
      </c>
      <c r="CJ36" s="2">
        <f t="shared" si="33"/>
        <v>330</v>
      </c>
      <c r="CK36" s="2">
        <f t="shared" si="33"/>
        <v>330</v>
      </c>
      <c r="CL36" s="2">
        <f t="shared" si="33"/>
        <v>330</v>
      </c>
      <c r="CM36" s="2">
        <f t="shared" si="33"/>
        <v>330</v>
      </c>
      <c r="CN36" s="2">
        <f t="shared" si="33"/>
        <v>330</v>
      </c>
      <c r="CO36" s="2">
        <f t="shared" si="33"/>
        <v>330</v>
      </c>
      <c r="CP36" s="2">
        <f t="shared" si="33"/>
        <v>330</v>
      </c>
      <c r="CQ36" s="2">
        <f t="shared" si="33"/>
        <v>330</v>
      </c>
      <c r="CR36" s="2">
        <f t="shared" si="33"/>
        <v>330</v>
      </c>
      <c r="CS36" s="56">
        <f t="shared" si="33"/>
        <v>330</v>
      </c>
      <c r="CT36" s="19">
        <f t="shared" si="20"/>
        <v>32342</v>
      </c>
    </row>
    <row r="37" spans="1:98">
      <c r="A37" s="17" t="s">
        <v>37</v>
      </c>
      <c r="B37" s="55">
        <f t="shared" si="25"/>
        <v>623</v>
      </c>
      <c r="C37" s="2">
        <f t="shared" si="25"/>
        <v>548</v>
      </c>
      <c r="D37" s="2">
        <f t="shared" si="25"/>
        <v>542</v>
      </c>
      <c r="E37" s="2">
        <f t="shared" si="25"/>
        <v>542</v>
      </c>
      <c r="F37" s="2">
        <f t="shared" si="25"/>
        <v>542</v>
      </c>
      <c r="G37" s="2">
        <f t="shared" si="25"/>
        <v>542</v>
      </c>
      <c r="H37" s="2">
        <f t="shared" si="25"/>
        <v>542</v>
      </c>
      <c r="I37" s="2">
        <f t="shared" si="25"/>
        <v>542</v>
      </c>
      <c r="J37" s="2">
        <f t="shared" si="25"/>
        <v>542</v>
      </c>
      <c r="K37" s="2">
        <f t="shared" si="25"/>
        <v>542</v>
      </c>
      <c r="L37" s="2">
        <f t="shared" si="25"/>
        <v>542</v>
      </c>
      <c r="M37" s="2">
        <f t="shared" si="25"/>
        <v>542</v>
      </c>
      <c r="N37" s="2">
        <f t="shared" si="25"/>
        <v>542</v>
      </c>
      <c r="O37" s="2">
        <f t="shared" si="25"/>
        <v>542</v>
      </c>
      <c r="P37" s="2">
        <f t="shared" si="25"/>
        <v>542</v>
      </c>
      <c r="Q37" s="2">
        <f t="shared" si="25"/>
        <v>542</v>
      </c>
      <c r="R37" s="2">
        <f t="shared" ref="R37:CC37" si="34">R67-R78</f>
        <v>542</v>
      </c>
      <c r="S37" s="2">
        <f t="shared" si="34"/>
        <v>542</v>
      </c>
      <c r="T37" s="2">
        <f t="shared" si="34"/>
        <v>542</v>
      </c>
      <c r="U37" s="2">
        <f t="shared" si="34"/>
        <v>609</v>
      </c>
      <c r="V37" s="2">
        <f t="shared" si="34"/>
        <v>678</v>
      </c>
      <c r="W37" s="2">
        <f t="shared" si="34"/>
        <v>680</v>
      </c>
      <c r="X37" s="2">
        <f t="shared" si="34"/>
        <v>684</v>
      </c>
      <c r="Y37" s="2">
        <f t="shared" si="34"/>
        <v>704</v>
      </c>
      <c r="Z37" s="2">
        <f t="shared" si="34"/>
        <v>710</v>
      </c>
      <c r="AA37" s="2">
        <f t="shared" si="34"/>
        <v>716</v>
      </c>
      <c r="AB37" s="2">
        <f t="shared" si="34"/>
        <v>722</v>
      </c>
      <c r="AC37" s="2">
        <f t="shared" si="34"/>
        <v>724</v>
      </c>
      <c r="AD37" s="2">
        <f t="shared" si="34"/>
        <v>722</v>
      </c>
      <c r="AE37" s="2">
        <f t="shared" si="34"/>
        <v>724</v>
      </c>
      <c r="AF37" s="2">
        <f t="shared" si="34"/>
        <v>725</v>
      </c>
      <c r="AG37" s="2">
        <f t="shared" si="34"/>
        <v>725</v>
      </c>
      <c r="AH37" s="2">
        <f t="shared" si="34"/>
        <v>731</v>
      </c>
      <c r="AI37" s="2">
        <f t="shared" si="34"/>
        <v>737</v>
      </c>
      <c r="AJ37" s="2">
        <f t="shared" si="34"/>
        <v>734</v>
      </c>
      <c r="AK37" s="2">
        <f t="shared" si="34"/>
        <v>730</v>
      </c>
      <c r="AL37" s="2">
        <f t="shared" si="34"/>
        <v>727</v>
      </c>
      <c r="AM37" s="2">
        <f t="shared" si="34"/>
        <v>731</v>
      </c>
      <c r="AN37" s="2">
        <f t="shared" si="34"/>
        <v>735</v>
      </c>
      <c r="AO37" s="2">
        <f t="shared" si="34"/>
        <v>735</v>
      </c>
      <c r="AP37" s="2">
        <f t="shared" si="34"/>
        <v>732</v>
      </c>
      <c r="AQ37" s="2">
        <f t="shared" si="34"/>
        <v>732</v>
      </c>
      <c r="AR37" s="2">
        <f t="shared" si="34"/>
        <v>728</v>
      </c>
      <c r="AS37" s="2">
        <f t="shared" si="34"/>
        <v>724</v>
      </c>
      <c r="AT37" s="2">
        <f t="shared" si="34"/>
        <v>726</v>
      </c>
      <c r="AU37" s="2">
        <f t="shared" si="34"/>
        <v>731</v>
      </c>
      <c r="AV37" s="2">
        <f t="shared" si="34"/>
        <v>731</v>
      </c>
      <c r="AW37" s="2">
        <f t="shared" si="34"/>
        <v>728</v>
      </c>
      <c r="AX37" s="2">
        <f t="shared" si="34"/>
        <v>726</v>
      </c>
      <c r="AY37" s="2">
        <f t="shared" si="34"/>
        <v>647</v>
      </c>
      <c r="AZ37" s="2">
        <f t="shared" si="34"/>
        <v>572</v>
      </c>
      <c r="BA37" s="2">
        <f t="shared" si="34"/>
        <v>541</v>
      </c>
      <c r="BB37" s="2">
        <f t="shared" si="34"/>
        <v>541</v>
      </c>
      <c r="BC37" s="2">
        <f t="shared" si="34"/>
        <v>541</v>
      </c>
      <c r="BD37" s="2">
        <f t="shared" si="34"/>
        <v>541</v>
      </c>
      <c r="BE37" s="2">
        <f t="shared" si="34"/>
        <v>541</v>
      </c>
      <c r="BF37" s="2">
        <f t="shared" si="34"/>
        <v>541</v>
      </c>
      <c r="BG37" s="2">
        <f t="shared" si="34"/>
        <v>615</v>
      </c>
      <c r="BH37" s="2">
        <f t="shared" si="34"/>
        <v>688</v>
      </c>
      <c r="BI37" s="2">
        <f t="shared" si="34"/>
        <v>710</v>
      </c>
      <c r="BJ37" s="2">
        <f t="shared" si="34"/>
        <v>698</v>
      </c>
      <c r="BK37" s="2">
        <f t="shared" si="34"/>
        <v>692</v>
      </c>
      <c r="BL37" s="2">
        <f t="shared" si="34"/>
        <v>695</v>
      </c>
      <c r="BM37" s="2">
        <f t="shared" si="34"/>
        <v>695</v>
      </c>
      <c r="BN37" s="2">
        <f t="shared" si="34"/>
        <v>696</v>
      </c>
      <c r="BO37" s="2">
        <f t="shared" si="34"/>
        <v>698</v>
      </c>
      <c r="BP37" s="2">
        <f t="shared" si="34"/>
        <v>699</v>
      </c>
      <c r="BQ37" s="2">
        <f t="shared" si="34"/>
        <v>699</v>
      </c>
      <c r="BR37" s="2">
        <f t="shared" si="34"/>
        <v>694</v>
      </c>
      <c r="BS37" s="2">
        <f t="shared" si="34"/>
        <v>693</v>
      </c>
      <c r="BT37" s="2">
        <f t="shared" si="34"/>
        <v>695</v>
      </c>
      <c r="BU37" s="2">
        <f t="shared" si="34"/>
        <v>694</v>
      </c>
      <c r="BV37" s="2">
        <f t="shared" si="34"/>
        <v>694</v>
      </c>
      <c r="BW37" s="2">
        <f t="shared" si="34"/>
        <v>696</v>
      </c>
      <c r="BX37" s="2">
        <f t="shared" si="34"/>
        <v>692</v>
      </c>
      <c r="BY37" s="2">
        <f t="shared" si="34"/>
        <v>694</v>
      </c>
      <c r="BZ37" s="2">
        <f t="shared" si="34"/>
        <v>694</v>
      </c>
      <c r="CA37" s="2">
        <f t="shared" si="34"/>
        <v>686</v>
      </c>
      <c r="CB37" s="2">
        <f t="shared" si="34"/>
        <v>685</v>
      </c>
      <c r="CC37" s="2">
        <f t="shared" si="34"/>
        <v>687</v>
      </c>
      <c r="CD37" s="2">
        <f t="shared" ref="CD37:CS37" si="35">CD67-CD78</f>
        <v>690</v>
      </c>
      <c r="CE37" s="2">
        <f t="shared" si="35"/>
        <v>687</v>
      </c>
      <c r="CF37" s="2">
        <f t="shared" si="35"/>
        <v>686</v>
      </c>
      <c r="CG37" s="2">
        <f t="shared" si="35"/>
        <v>689</v>
      </c>
      <c r="CH37" s="2">
        <f t="shared" si="35"/>
        <v>686</v>
      </c>
      <c r="CI37" s="2">
        <f t="shared" si="35"/>
        <v>677</v>
      </c>
      <c r="CJ37" s="2">
        <f t="shared" si="35"/>
        <v>681</v>
      </c>
      <c r="CK37" s="2">
        <f t="shared" si="35"/>
        <v>684</v>
      </c>
      <c r="CL37" s="2">
        <f t="shared" si="35"/>
        <v>688</v>
      </c>
      <c r="CM37" s="2">
        <f t="shared" si="35"/>
        <v>691</v>
      </c>
      <c r="CN37" s="2">
        <f t="shared" si="35"/>
        <v>694</v>
      </c>
      <c r="CO37" s="2">
        <f t="shared" si="35"/>
        <v>695</v>
      </c>
      <c r="CP37" s="2">
        <f t="shared" si="35"/>
        <v>701</v>
      </c>
      <c r="CQ37" s="2">
        <f t="shared" si="35"/>
        <v>706</v>
      </c>
      <c r="CR37" s="2">
        <f t="shared" si="35"/>
        <v>708</v>
      </c>
      <c r="CS37" s="56">
        <f t="shared" si="35"/>
        <v>709</v>
      </c>
      <c r="CT37" s="19">
        <f t="shared" si="20"/>
        <v>63352</v>
      </c>
    </row>
    <row r="38" spans="1:98">
      <c r="A38" s="33" t="s">
        <v>38</v>
      </c>
      <c r="B38" s="57">
        <f t="shared" si="25"/>
        <v>25.7</v>
      </c>
      <c r="C38" s="58">
        <f t="shared" si="25"/>
        <v>25.7</v>
      </c>
      <c r="D38" s="58">
        <f t="shared" si="25"/>
        <v>25.7</v>
      </c>
      <c r="E38" s="58">
        <f t="shared" si="25"/>
        <v>25.7</v>
      </c>
      <c r="F38" s="58">
        <f t="shared" si="25"/>
        <v>25.7</v>
      </c>
      <c r="G38" s="58">
        <f t="shared" si="25"/>
        <v>25.7</v>
      </c>
      <c r="H38" s="58">
        <f t="shared" si="25"/>
        <v>25.7</v>
      </c>
      <c r="I38" s="58">
        <f t="shared" si="25"/>
        <v>25.7</v>
      </c>
      <c r="J38" s="58">
        <f t="shared" si="25"/>
        <v>25.7</v>
      </c>
      <c r="K38" s="58">
        <f t="shared" si="25"/>
        <v>25.7</v>
      </c>
      <c r="L38" s="58">
        <f t="shared" si="25"/>
        <v>25.7</v>
      </c>
      <c r="M38" s="58">
        <f t="shared" si="25"/>
        <v>25.7</v>
      </c>
      <c r="N38" s="58">
        <f t="shared" si="25"/>
        <v>25.7</v>
      </c>
      <c r="O38" s="58">
        <f t="shared" si="25"/>
        <v>25.7</v>
      </c>
      <c r="P38" s="58">
        <f t="shared" si="25"/>
        <v>25.7</v>
      </c>
      <c r="Q38" s="58">
        <f t="shared" si="25"/>
        <v>25.7</v>
      </c>
      <c r="R38" s="58">
        <f t="shared" ref="R38:CC38" si="36">R68-R79</f>
        <v>25.7</v>
      </c>
      <c r="S38" s="58">
        <f t="shared" si="36"/>
        <v>25.7</v>
      </c>
      <c r="T38" s="58">
        <f t="shared" si="36"/>
        <v>25.7</v>
      </c>
      <c r="U38" s="58">
        <f t="shared" si="36"/>
        <v>25.7</v>
      </c>
      <c r="V38" s="58">
        <f t="shared" si="36"/>
        <v>25.7</v>
      </c>
      <c r="W38" s="58">
        <f t="shared" si="36"/>
        <v>25.7</v>
      </c>
      <c r="X38" s="58">
        <f t="shared" si="36"/>
        <v>25.7</v>
      </c>
      <c r="Y38" s="58">
        <f t="shared" si="36"/>
        <v>25.7</v>
      </c>
      <c r="Z38" s="58">
        <f t="shared" si="36"/>
        <v>25.7</v>
      </c>
      <c r="AA38" s="58">
        <f t="shared" si="36"/>
        <v>25.7</v>
      </c>
      <c r="AB38" s="58">
        <f t="shared" si="36"/>
        <v>25.7</v>
      </c>
      <c r="AC38" s="58">
        <f t="shared" si="36"/>
        <v>25.7</v>
      </c>
      <c r="AD38" s="58">
        <f t="shared" si="36"/>
        <v>25.7</v>
      </c>
      <c r="AE38" s="58">
        <f t="shared" si="36"/>
        <v>25.7</v>
      </c>
      <c r="AF38" s="58">
        <f t="shared" si="36"/>
        <v>25.7</v>
      </c>
      <c r="AG38" s="58">
        <f t="shared" si="36"/>
        <v>25.7</v>
      </c>
      <c r="AH38" s="58">
        <f t="shared" si="36"/>
        <v>25.7</v>
      </c>
      <c r="AI38" s="58">
        <f t="shared" si="36"/>
        <v>25.7</v>
      </c>
      <c r="AJ38" s="58">
        <f t="shared" si="36"/>
        <v>25.7</v>
      </c>
      <c r="AK38" s="58">
        <f t="shared" si="36"/>
        <v>25.7</v>
      </c>
      <c r="AL38" s="58">
        <f t="shared" si="36"/>
        <v>25.7</v>
      </c>
      <c r="AM38" s="58">
        <f t="shared" si="36"/>
        <v>25.7</v>
      </c>
      <c r="AN38" s="58">
        <f t="shared" si="36"/>
        <v>25.7</v>
      </c>
      <c r="AO38" s="58">
        <f t="shared" si="36"/>
        <v>25.7</v>
      </c>
      <c r="AP38" s="58">
        <f t="shared" si="36"/>
        <v>25.7</v>
      </c>
      <c r="AQ38" s="58">
        <f t="shared" si="36"/>
        <v>25.7</v>
      </c>
      <c r="AR38" s="58">
        <f t="shared" si="36"/>
        <v>25.7</v>
      </c>
      <c r="AS38" s="58">
        <f t="shared" si="36"/>
        <v>25.7</v>
      </c>
      <c r="AT38" s="58">
        <f t="shared" si="36"/>
        <v>25.7</v>
      </c>
      <c r="AU38" s="58">
        <f t="shared" si="36"/>
        <v>25.7</v>
      </c>
      <c r="AV38" s="58">
        <f t="shared" si="36"/>
        <v>25.7</v>
      </c>
      <c r="AW38" s="58">
        <f t="shared" si="36"/>
        <v>25.7</v>
      </c>
      <c r="AX38" s="58">
        <f t="shared" si="36"/>
        <v>25.7</v>
      </c>
      <c r="AY38" s="58">
        <f t="shared" si="36"/>
        <v>25.7</v>
      </c>
      <c r="AZ38" s="58">
        <f t="shared" si="36"/>
        <v>25.7</v>
      </c>
      <c r="BA38" s="58">
        <f t="shared" si="36"/>
        <v>25.7</v>
      </c>
      <c r="BB38" s="58">
        <f t="shared" si="36"/>
        <v>25.7</v>
      </c>
      <c r="BC38" s="58">
        <f t="shared" si="36"/>
        <v>25.7</v>
      </c>
      <c r="BD38" s="58">
        <f t="shared" si="36"/>
        <v>25.7</v>
      </c>
      <c r="BE38" s="58">
        <f t="shared" si="36"/>
        <v>25.7</v>
      </c>
      <c r="BF38" s="58">
        <f t="shared" si="36"/>
        <v>25.7</v>
      </c>
      <c r="BG38" s="58">
        <f t="shared" si="36"/>
        <v>25.7</v>
      </c>
      <c r="BH38" s="58">
        <f t="shared" si="36"/>
        <v>25.7</v>
      </c>
      <c r="BI38" s="58">
        <f t="shared" si="36"/>
        <v>25.7</v>
      </c>
      <c r="BJ38" s="58">
        <f t="shared" si="36"/>
        <v>25.7</v>
      </c>
      <c r="BK38" s="58">
        <f t="shared" si="36"/>
        <v>25.7</v>
      </c>
      <c r="BL38" s="58">
        <f t="shared" si="36"/>
        <v>25.7</v>
      </c>
      <c r="BM38" s="58">
        <f t="shared" si="36"/>
        <v>25.7</v>
      </c>
      <c r="BN38" s="58">
        <f t="shared" si="36"/>
        <v>25.7</v>
      </c>
      <c r="BO38" s="58">
        <f t="shared" si="36"/>
        <v>25.7</v>
      </c>
      <c r="BP38" s="58">
        <f t="shared" si="36"/>
        <v>25.7</v>
      </c>
      <c r="BQ38" s="58">
        <f t="shared" si="36"/>
        <v>25.7</v>
      </c>
      <c r="BR38" s="58">
        <f t="shared" si="36"/>
        <v>25.7</v>
      </c>
      <c r="BS38" s="58">
        <f t="shared" si="36"/>
        <v>25.7</v>
      </c>
      <c r="BT38" s="58">
        <f t="shared" si="36"/>
        <v>25.7</v>
      </c>
      <c r="BU38" s="58">
        <f t="shared" si="36"/>
        <v>25.7</v>
      </c>
      <c r="BV38" s="58">
        <f t="shared" si="36"/>
        <v>25.7</v>
      </c>
      <c r="BW38" s="58">
        <f t="shared" si="36"/>
        <v>25.7</v>
      </c>
      <c r="BX38" s="58">
        <f t="shared" si="36"/>
        <v>25.7</v>
      </c>
      <c r="BY38" s="58">
        <f t="shared" si="36"/>
        <v>25.7</v>
      </c>
      <c r="BZ38" s="58">
        <f t="shared" si="36"/>
        <v>25.7</v>
      </c>
      <c r="CA38" s="58">
        <f t="shared" si="36"/>
        <v>25.7</v>
      </c>
      <c r="CB38" s="58">
        <f t="shared" si="36"/>
        <v>25.7</v>
      </c>
      <c r="CC38" s="58">
        <f t="shared" si="36"/>
        <v>25.7</v>
      </c>
      <c r="CD38" s="58">
        <f t="shared" ref="CD38:CS38" si="37">CD68-CD79</f>
        <v>25.7</v>
      </c>
      <c r="CE38" s="58">
        <f t="shared" si="37"/>
        <v>25.7</v>
      </c>
      <c r="CF38" s="58">
        <f t="shared" si="37"/>
        <v>25.7</v>
      </c>
      <c r="CG38" s="58">
        <f t="shared" si="37"/>
        <v>25.7</v>
      </c>
      <c r="CH38" s="58">
        <f t="shared" si="37"/>
        <v>25.7</v>
      </c>
      <c r="CI38" s="58">
        <f t="shared" si="37"/>
        <v>25.7</v>
      </c>
      <c r="CJ38" s="58">
        <f t="shared" si="37"/>
        <v>25.7</v>
      </c>
      <c r="CK38" s="58">
        <f t="shared" si="37"/>
        <v>25.7</v>
      </c>
      <c r="CL38" s="58">
        <f t="shared" si="37"/>
        <v>25.7</v>
      </c>
      <c r="CM38" s="58">
        <f t="shared" si="37"/>
        <v>25.7</v>
      </c>
      <c r="CN38" s="58">
        <f t="shared" si="37"/>
        <v>25.7</v>
      </c>
      <c r="CO38" s="58">
        <f t="shared" si="37"/>
        <v>25.7</v>
      </c>
      <c r="CP38" s="58">
        <f t="shared" si="37"/>
        <v>25.7</v>
      </c>
      <c r="CQ38" s="58">
        <f t="shared" si="37"/>
        <v>25.7</v>
      </c>
      <c r="CR38" s="58">
        <f t="shared" si="37"/>
        <v>25.7</v>
      </c>
      <c r="CS38" s="59">
        <f t="shared" si="37"/>
        <v>25.7</v>
      </c>
      <c r="CT38" s="19">
        <f t="shared" si="20"/>
        <v>2467.1999999999994</v>
      </c>
    </row>
    <row r="39" spans="1:98">
      <c r="A39" s="60" t="s">
        <v>39</v>
      </c>
      <c r="B39" s="61">
        <f t="shared" ref="B39:AG39" si="38">B12</f>
        <v>36.42</v>
      </c>
      <c r="C39" s="62">
        <f t="shared" si="38"/>
        <v>36.42</v>
      </c>
      <c r="D39" s="62">
        <f t="shared" si="38"/>
        <v>36.42</v>
      </c>
      <c r="E39" s="62">
        <f t="shared" si="38"/>
        <v>36.42</v>
      </c>
      <c r="F39" s="62">
        <f t="shared" si="38"/>
        <v>36.42</v>
      </c>
      <c r="G39" s="62">
        <f t="shared" si="38"/>
        <v>36.42</v>
      </c>
      <c r="H39" s="62">
        <f t="shared" si="38"/>
        <v>36.42</v>
      </c>
      <c r="I39" s="62">
        <f t="shared" si="38"/>
        <v>36.42</v>
      </c>
      <c r="J39" s="62">
        <f t="shared" si="38"/>
        <v>36.42</v>
      </c>
      <c r="K39" s="62">
        <f t="shared" si="38"/>
        <v>36.42</v>
      </c>
      <c r="L39" s="62">
        <f t="shared" si="38"/>
        <v>36.42</v>
      </c>
      <c r="M39" s="62">
        <f t="shared" si="38"/>
        <v>36.42</v>
      </c>
      <c r="N39" s="62">
        <f t="shared" si="38"/>
        <v>36.42</v>
      </c>
      <c r="O39" s="62">
        <f t="shared" si="38"/>
        <v>36.42</v>
      </c>
      <c r="P39" s="62">
        <f t="shared" si="38"/>
        <v>36.42</v>
      </c>
      <c r="Q39" s="62">
        <f t="shared" si="38"/>
        <v>36.42</v>
      </c>
      <c r="R39" s="62">
        <f t="shared" si="38"/>
        <v>36.42</v>
      </c>
      <c r="S39" s="62">
        <f t="shared" si="38"/>
        <v>36.42</v>
      </c>
      <c r="T39" s="62">
        <f t="shared" si="38"/>
        <v>36.42</v>
      </c>
      <c r="U39" s="62">
        <f t="shared" si="38"/>
        <v>36.42</v>
      </c>
      <c r="V39" s="62">
        <f t="shared" si="38"/>
        <v>36.42</v>
      </c>
      <c r="W39" s="62">
        <f t="shared" si="38"/>
        <v>36.42</v>
      </c>
      <c r="X39" s="62">
        <f t="shared" si="38"/>
        <v>36.42</v>
      </c>
      <c r="Y39" s="62">
        <f t="shared" si="38"/>
        <v>36.42</v>
      </c>
      <c r="Z39" s="62">
        <f t="shared" si="38"/>
        <v>36.42</v>
      </c>
      <c r="AA39" s="62">
        <f t="shared" si="38"/>
        <v>36.42</v>
      </c>
      <c r="AB39" s="62">
        <f t="shared" si="38"/>
        <v>36.42</v>
      </c>
      <c r="AC39" s="62">
        <f t="shared" si="38"/>
        <v>36.42</v>
      </c>
      <c r="AD39" s="62">
        <f t="shared" si="38"/>
        <v>36.42</v>
      </c>
      <c r="AE39" s="62">
        <f t="shared" si="38"/>
        <v>36.42</v>
      </c>
      <c r="AF39" s="62">
        <f t="shared" si="38"/>
        <v>36.42</v>
      </c>
      <c r="AG39" s="62">
        <f t="shared" si="38"/>
        <v>36.42</v>
      </c>
      <c r="AH39" s="62">
        <f t="shared" ref="AH39:BM39" si="39">AH12</f>
        <v>36.42</v>
      </c>
      <c r="AI39" s="62">
        <f t="shared" si="39"/>
        <v>36.42</v>
      </c>
      <c r="AJ39" s="62">
        <f t="shared" si="39"/>
        <v>36.42</v>
      </c>
      <c r="AK39" s="62">
        <f t="shared" si="39"/>
        <v>36.42</v>
      </c>
      <c r="AL39" s="62">
        <f t="shared" si="39"/>
        <v>36.42</v>
      </c>
      <c r="AM39" s="62">
        <f t="shared" si="39"/>
        <v>36.42</v>
      </c>
      <c r="AN39" s="62">
        <f t="shared" si="39"/>
        <v>36.42</v>
      </c>
      <c r="AO39" s="62">
        <f t="shared" si="39"/>
        <v>36.42</v>
      </c>
      <c r="AP39" s="62">
        <f t="shared" si="39"/>
        <v>36.42</v>
      </c>
      <c r="AQ39" s="62">
        <f t="shared" si="39"/>
        <v>36.42</v>
      </c>
      <c r="AR39" s="62">
        <f t="shared" si="39"/>
        <v>36.42</v>
      </c>
      <c r="AS39" s="62">
        <f t="shared" si="39"/>
        <v>36.42</v>
      </c>
      <c r="AT39" s="62">
        <f t="shared" si="39"/>
        <v>36.42</v>
      </c>
      <c r="AU39" s="62">
        <f t="shared" si="39"/>
        <v>36.42</v>
      </c>
      <c r="AV39" s="62">
        <f t="shared" si="39"/>
        <v>36.42</v>
      </c>
      <c r="AW39" s="62">
        <f t="shared" si="39"/>
        <v>36.42</v>
      </c>
      <c r="AX39" s="62">
        <f t="shared" si="39"/>
        <v>36.42</v>
      </c>
      <c r="AY39" s="62">
        <f t="shared" si="39"/>
        <v>36.42</v>
      </c>
      <c r="AZ39" s="62">
        <f t="shared" si="39"/>
        <v>36.42</v>
      </c>
      <c r="BA39" s="62">
        <f t="shared" si="39"/>
        <v>36.42</v>
      </c>
      <c r="BB39" s="62">
        <f t="shared" si="39"/>
        <v>36.42</v>
      </c>
      <c r="BC39" s="62">
        <f t="shared" si="39"/>
        <v>36.42</v>
      </c>
      <c r="BD39" s="62">
        <f t="shared" si="39"/>
        <v>36.42</v>
      </c>
      <c r="BE39" s="62">
        <f t="shared" si="39"/>
        <v>36.42</v>
      </c>
      <c r="BF39" s="62">
        <f t="shared" si="39"/>
        <v>36.42</v>
      </c>
      <c r="BG39" s="62">
        <f t="shared" si="39"/>
        <v>36.42</v>
      </c>
      <c r="BH39" s="62">
        <f t="shared" si="39"/>
        <v>36.42</v>
      </c>
      <c r="BI39" s="62">
        <f t="shared" si="39"/>
        <v>36.42</v>
      </c>
      <c r="BJ39" s="62">
        <f t="shared" si="39"/>
        <v>36.42</v>
      </c>
      <c r="BK39" s="62">
        <f t="shared" si="39"/>
        <v>36.42</v>
      </c>
      <c r="BL39" s="62">
        <f t="shared" si="39"/>
        <v>36.42</v>
      </c>
      <c r="BM39" s="62">
        <f t="shared" si="39"/>
        <v>36.42</v>
      </c>
      <c r="BN39" s="62">
        <f t="shared" ref="BN39:CS39" si="40">BN12</f>
        <v>36.42</v>
      </c>
      <c r="BO39" s="62">
        <f t="shared" si="40"/>
        <v>36.42</v>
      </c>
      <c r="BP39" s="62">
        <f t="shared" si="40"/>
        <v>36.42</v>
      </c>
      <c r="BQ39" s="62">
        <f t="shared" si="40"/>
        <v>36.42</v>
      </c>
      <c r="BR39" s="62">
        <f t="shared" si="40"/>
        <v>36.42</v>
      </c>
      <c r="BS39" s="62">
        <f t="shared" si="40"/>
        <v>36.42</v>
      </c>
      <c r="BT39" s="62">
        <f t="shared" si="40"/>
        <v>36.42</v>
      </c>
      <c r="BU39" s="62">
        <f t="shared" si="40"/>
        <v>36.42</v>
      </c>
      <c r="BV39" s="62">
        <f t="shared" si="40"/>
        <v>36.42</v>
      </c>
      <c r="BW39" s="62">
        <f t="shared" si="40"/>
        <v>36.42</v>
      </c>
      <c r="BX39" s="62">
        <f t="shared" si="40"/>
        <v>36.42</v>
      </c>
      <c r="BY39" s="62">
        <f t="shared" si="40"/>
        <v>36.42</v>
      </c>
      <c r="BZ39" s="62">
        <f t="shared" si="40"/>
        <v>36.42</v>
      </c>
      <c r="CA39" s="62">
        <f t="shared" si="40"/>
        <v>36.42</v>
      </c>
      <c r="CB39" s="62">
        <f t="shared" si="40"/>
        <v>36.42</v>
      </c>
      <c r="CC39" s="62">
        <f t="shared" si="40"/>
        <v>36.42</v>
      </c>
      <c r="CD39" s="62">
        <f t="shared" si="40"/>
        <v>36.42</v>
      </c>
      <c r="CE39" s="62">
        <f t="shared" si="40"/>
        <v>36.42</v>
      </c>
      <c r="CF39" s="62">
        <f t="shared" si="40"/>
        <v>36.42</v>
      </c>
      <c r="CG39" s="62">
        <f t="shared" si="40"/>
        <v>36.42</v>
      </c>
      <c r="CH39" s="62">
        <f t="shared" si="40"/>
        <v>36.42</v>
      </c>
      <c r="CI39" s="62">
        <f t="shared" si="40"/>
        <v>36.42</v>
      </c>
      <c r="CJ39" s="62">
        <f t="shared" si="40"/>
        <v>36.42</v>
      </c>
      <c r="CK39" s="62">
        <f t="shared" si="40"/>
        <v>36.42</v>
      </c>
      <c r="CL39" s="62">
        <f t="shared" si="40"/>
        <v>36.42</v>
      </c>
      <c r="CM39" s="62">
        <f t="shared" si="40"/>
        <v>36.42</v>
      </c>
      <c r="CN39" s="62">
        <f t="shared" si="40"/>
        <v>36.42</v>
      </c>
      <c r="CO39" s="62">
        <f t="shared" si="40"/>
        <v>36.42</v>
      </c>
      <c r="CP39" s="62">
        <f t="shared" si="40"/>
        <v>36.42</v>
      </c>
      <c r="CQ39" s="62">
        <f t="shared" si="40"/>
        <v>36.42</v>
      </c>
      <c r="CR39" s="62">
        <f t="shared" si="40"/>
        <v>36.42</v>
      </c>
      <c r="CS39" s="63">
        <f t="shared" si="40"/>
        <v>36.42</v>
      </c>
      <c r="CT39" s="19">
        <f t="shared" si="20"/>
        <v>3496.3200000000043</v>
      </c>
    </row>
    <row r="40" spans="1:98">
      <c r="A40" s="15" t="s">
        <v>40</v>
      </c>
      <c r="B40" s="23">
        <f t="shared" ref="B40:AG40" si="41">SUM(B41:B41)</f>
        <v>2305.44</v>
      </c>
      <c r="C40" s="24">
        <f t="shared" si="41"/>
        <v>2305.4699999999998</v>
      </c>
      <c r="D40" s="24">
        <f t="shared" si="41"/>
        <v>2229.6799999999998</v>
      </c>
      <c r="E40" s="24">
        <f t="shared" si="41"/>
        <v>2084.7600000000002</v>
      </c>
      <c r="F40" s="24">
        <f t="shared" si="41"/>
        <v>2072.42</v>
      </c>
      <c r="G40" s="24">
        <f t="shared" si="41"/>
        <v>2072.42</v>
      </c>
      <c r="H40" s="24">
        <f t="shared" si="41"/>
        <v>2065.94</v>
      </c>
      <c r="I40" s="24">
        <f t="shared" si="41"/>
        <v>2065.94</v>
      </c>
      <c r="J40" s="24">
        <f t="shared" si="41"/>
        <v>2065.94</v>
      </c>
      <c r="K40" s="24">
        <f t="shared" si="41"/>
        <v>2065.94</v>
      </c>
      <c r="L40" s="24">
        <f t="shared" si="41"/>
        <v>2071.31</v>
      </c>
      <c r="M40" s="24">
        <f t="shared" si="41"/>
        <v>2071.31</v>
      </c>
      <c r="N40" s="24">
        <f t="shared" si="41"/>
        <v>2088.88</v>
      </c>
      <c r="O40" s="24">
        <f t="shared" si="41"/>
        <v>2089.48</v>
      </c>
      <c r="P40" s="24">
        <f t="shared" si="41"/>
        <v>2093.88</v>
      </c>
      <c r="Q40" s="24">
        <f t="shared" si="41"/>
        <v>2093.9499999999998</v>
      </c>
      <c r="R40" s="24">
        <f t="shared" si="41"/>
        <v>2093.9499999999998</v>
      </c>
      <c r="S40" s="24">
        <f t="shared" si="41"/>
        <v>2093.9499999999998</v>
      </c>
      <c r="T40" s="24">
        <f t="shared" si="41"/>
        <v>2093.9499999999998</v>
      </c>
      <c r="U40" s="24">
        <f t="shared" si="41"/>
        <v>2093.9499999999998</v>
      </c>
      <c r="V40" s="24">
        <f t="shared" si="41"/>
        <v>2255.39</v>
      </c>
      <c r="W40" s="24">
        <f t="shared" si="41"/>
        <v>2390.16</v>
      </c>
      <c r="X40" s="24">
        <f t="shared" si="41"/>
        <v>2769.72</v>
      </c>
      <c r="Y40" s="24">
        <f t="shared" si="41"/>
        <v>2991.52</v>
      </c>
      <c r="Z40" s="24">
        <f t="shared" si="41"/>
        <v>3207.7</v>
      </c>
      <c r="AA40" s="24">
        <f t="shared" si="41"/>
        <v>3215.05</v>
      </c>
      <c r="AB40" s="24">
        <f t="shared" si="41"/>
        <v>3267.77</v>
      </c>
      <c r="AC40" s="24">
        <f t="shared" si="41"/>
        <v>3355.27</v>
      </c>
      <c r="AD40" s="24">
        <f t="shared" si="41"/>
        <v>3358.41</v>
      </c>
      <c r="AE40" s="24">
        <f t="shared" si="41"/>
        <v>3358.41</v>
      </c>
      <c r="AF40" s="24">
        <f t="shared" si="41"/>
        <v>3486.01</v>
      </c>
      <c r="AG40" s="24">
        <f t="shared" si="41"/>
        <v>3486.01</v>
      </c>
      <c r="AH40" s="24">
        <f t="shared" ref="AH40:BM40" si="42">SUM(AH41:AH41)</f>
        <v>3491.99</v>
      </c>
      <c r="AI40" s="24">
        <f t="shared" si="42"/>
        <v>3491.99</v>
      </c>
      <c r="AJ40" s="24">
        <f t="shared" si="42"/>
        <v>3492.01</v>
      </c>
      <c r="AK40" s="24">
        <f t="shared" si="42"/>
        <v>3492.01</v>
      </c>
      <c r="AL40" s="24">
        <f t="shared" si="42"/>
        <v>3392.56</v>
      </c>
      <c r="AM40" s="24">
        <f t="shared" si="42"/>
        <v>3211.92</v>
      </c>
      <c r="AN40" s="24">
        <f t="shared" si="42"/>
        <v>3207.65</v>
      </c>
      <c r="AO40" s="24">
        <f t="shared" si="42"/>
        <v>3207.74</v>
      </c>
      <c r="AP40" s="24">
        <f t="shared" si="42"/>
        <v>3201.8</v>
      </c>
      <c r="AQ40" s="24">
        <f t="shared" si="42"/>
        <v>3201.99</v>
      </c>
      <c r="AR40" s="24">
        <f t="shared" si="42"/>
        <v>3106.6</v>
      </c>
      <c r="AS40" s="24">
        <f t="shared" si="42"/>
        <v>3059.56</v>
      </c>
      <c r="AT40" s="24">
        <f t="shared" si="42"/>
        <v>3048.42</v>
      </c>
      <c r="AU40" s="24">
        <f t="shared" si="42"/>
        <v>3049.16</v>
      </c>
      <c r="AV40" s="24">
        <f t="shared" si="42"/>
        <v>2973.48</v>
      </c>
      <c r="AW40" s="24">
        <f t="shared" si="42"/>
        <v>2830.02</v>
      </c>
      <c r="AX40" s="24">
        <f t="shared" si="42"/>
        <v>2553.8200000000002</v>
      </c>
      <c r="AY40" s="24">
        <f t="shared" si="42"/>
        <v>2327.59</v>
      </c>
      <c r="AZ40" s="24">
        <f t="shared" si="42"/>
        <v>2101.89</v>
      </c>
      <c r="BA40" s="24">
        <f t="shared" si="42"/>
        <v>2085.42</v>
      </c>
      <c r="BB40" s="24">
        <f t="shared" si="42"/>
        <v>2113.9299999999998</v>
      </c>
      <c r="BC40" s="24">
        <f t="shared" si="42"/>
        <v>2116.11</v>
      </c>
      <c r="BD40" s="24">
        <f t="shared" si="42"/>
        <v>2111.25</v>
      </c>
      <c r="BE40" s="24">
        <f t="shared" si="42"/>
        <v>2111.14</v>
      </c>
      <c r="BF40" s="24">
        <f t="shared" si="42"/>
        <v>2078.1799999999998</v>
      </c>
      <c r="BG40" s="24">
        <f t="shared" si="42"/>
        <v>2072.12</v>
      </c>
      <c r="BH40" s="24">
        <f t="shared" si="42"/>
        <v>2355.11</v>
      </c>
      <c r="BI40" s="24">
        <f t="shared" si="42"/>
        <v>2586.61</v>
      </c>
      <c r="BJ40" s="24">
        <f t="shared" si="42"/>
        <v>2938.37</v>
      </c>
      <c r="BK40" s="24">
        <f t="shared" si="42"/>
        <v>3109.4</v>
      </c>
      <c r="BL40" s="24">
        <f t="shared" si="42"/>
        <v>3152.01</v>
      </c>
      <c r="BM40" s="24">
        <f t="shared" si="42"/>
        <v>3146.46</v>
      </c>
      <c r="BN40" s="24">
        <f t="shared" ref="BN40:CS40" si="43">SUM(BN41:BN41)</f>
        <v>3146.46</v>
      </c>
      <c r="BO40" s="24">
        <f t="shared" si="43"/>
        <v>3146.46</v>
      </c>
      <c r="BP40" s="24">
        <f t="shared" si="43"/>
        <v>3141.13</v>
      </c>
      <c r="BQ40" s="24">
        <f t="shared" si="43"/>
        <v>3141.13</v>
      </c>
      <c r="BR40" s="24">
        <f t="shared" si="43"/>
        <v>3291.86</v>
      </c>
      <c r="BS40" s="24">
        <f t="shared" si="43"/>
        <v>3330.23</v>
      </c>
      <c r="BT40" s="24">
        <f t="shared" si="43"/>
        <v>2880.27</v>
      </c>
      <c r="BU40" s="24">
        <f t="shared" si="43"/>
        <v>2652.27</v>
      </c>
      <c r="BV40" s="24">
        <f t="shared" si="43"/>
        <v>2424.27</v>
      </c>
      <c r="BW40" s="24">
        <f t="shared" si="43"/>
        <v>2424.27</v>
      </c>
      <c r="BX40" s="24">
        <f t="shared" si="43"/>
        <v>2745.85</v>
      </c>
      <c r="BY40" s="24">
        <f t="shared" si="43"/>
        <v>2982.35</v>
      </c>
      <c r="BZ40" s="24">
        <f t="shared" si="43"/>
        <v>3447.84</v>
      </c>
      <c r="CA40" s="24">
        <f t="shared" si="43"/>
        <v>3480.71</v>
      </c>
      <c r="CB40" s="24">
        <f t="shared" si="43"/>
        <v>3484.26</v>
      </c>
      <c r="CC40" s="24">
        <f t="shared" si="43"/>
        <v>3484.59</v>
      </c>
      <c r="CD40" s="24">
        <f t="shared" si="43"/>
        <v>3210.06</v>
      </c>
      <c r="CE40" s="24">
        <f t="shared" si="43"/>
        <v>3199.36</v>
      </c>
      <c r="CF40" s="24">
        <f t="shared" si="43"/>
        <v>3198.72</v>
      </c>
      <c r="CG40" s="24">
        <f t="shared" si="43"/>
        <v>3198.72</v>
      </c>
      <c r="CH40" s="24">
        <f t="shared" si="43"/>
        <v>3190.2</v>
      </c>
      <c r="CI40" s="24">
        <f t="shared" si="43"/>
        <v>3189.66</v>
      </c>
      <c r="CJ40" s="24">
        <f t="shared" si="43"/>
        <v>3189.13</v>
      </c>
      <c r="CK40" s="24">
        <f t="shared" si="43"/>
        <v>3188.59</v>
      </c>
      <c r="CL40" s="24">
        <f t="shared" si="43"/>
        <v>2880.3</v>
      </c>
      <c r="CM40" s="24">
        <f t="shared" si="43"/>
        <v>2650.44</v>
      </c>
      <c r="CN40" s="24">
        <f t="shared" si="43"/>
        <v>2806.9</v>
      </c>
      <c r="CO40" s="24">
        <f t="shared" si="43"/>
        <v>2967.31</v>
      </c>
      <c r="CP40" s="24">
        <f t="shared" si="43"/>
        <v>3252.62</v>
      </c>
      <c r="CQ40" s="24">
        <f t="shared" si="43"/>
        <v>3360.01</v>
      </c>
      <c r="CR40" s="24">
        <f t="shared" si="43"/>
        <v>3360.01</v>
      </c>
      <c r="CS40" s="64">
        <f t="shared" si="43"/>
        <v>3380.11</v>
      </c>
      <c r="CT40" s="22">
        <f t="shared" si="20"/>
        <v>269204.37999999989</v>
      </c>
    </row>
    <row r="41" spans="1:98">
      <c r="A41" s="17" t="s">
        <v>12</v>
      </c>
      <c r="B41" s="25" cm="1">
        <f t="array" ref="B41:CS41">TRANSPOSE('[1]0603'!$AC$110:$AC$205)</f>
        <v>2305.44</v>
      </c>
      <c r="C41" s="26">
        <v>2305.4699999999998</v>
      </c>
      <c r="D41" s="26">
        <v>2229.6799999999998</v>
      </c>
      <c r="E41" s="26">
        <v>2084.7600000000002</v>
      </c>
      <c r="F41" s="26">
        <v>2072.42</v>
      </c>
      <c r="G41" s="26">
        <v>2072.42</v>
      </c>
      <c r="H41" s="26">
        <v>2065.94</v>
      </c>
      <c r="I41" s="26">
        <v>2065.94</v>
      </c>
      <c r="J41" s="26">
        <v>2065.94</v>
      </c>
      <c r="K41" s="26">
        <v>2065.94</v>
      </c>
      <c r="L41" s="26">
        <v>2071.31</v>
      </c>
      <c r="M41" s="26">
        <v>2071.31</v>
      </c>
      <c r="N41" s="26">
        <v>2088.88</v>
      </c>
      <c r="O41" s="26">
        <v>2089.48</v>
      </c>
      <c r="P41" s="26">
        <v>2093.88</v>
      </c>
      <c r="Q41" s="26">
        <v>2093.9499999999998</v>
      </c>
      <c r="R41" s="26">
        <v>2093.9499999999998</v>
      </c>
      <c r="S41" s="26">
        <v>2093.9499999999998</v>
      </c>
      <c r="T41" s="26">
        <v>2093.9499999999998</v>
      </c>
      <c r="U41" s="26">
        <v>2093.9499999999998</v>
      </c>
      <c r="V41" s="26">
        <v>2255.39</v>
      </c>
      <c r="W41" s="26">
        <v>2390.16</v>
      </c>
      <c r="X41" s="26">
        <v>2769.72</v>
      </c>
      <c r="Y41" s="26">
        <v>2991.52</v>
      </c>
      <c r="Z41" s="26">
        <v>3207.7</v>
      </c>
      <c r="AA41" s="26">
        <v>3215.05</v>
      </c>
      <c r="AB41" s="26">
        <v>3267.77</v>
      </c>
      <c r="AC41" s="26">
        <v>3355.27</v>
      </c>
      <c r="AD41" s="26">
        <v>3358.41</v>
      </c>
      <c r="AE41" s="26">
        <v>3358.41</v>
      </c>
      <c r="AF41" s="26">
        <v>3486.01</v>
      </c>
      <c r="AG41" s="26">
        <v>3486.01</v>
      </c>
      <c r="AH41" s="26">
        <v>3491.99</v>
      </c>
      <c r="AI41" s="26">
        <v>3491.99</v>
      </c>
      <c r="AJ41" s="26">
        <v>3492.01</v>
      </c>
      <c r="AK41" s="26">
        <v>3492.01</v>
      </c>
      <c r="AL41" s="26">
        <v>3392.56</v>
      </c>
      <c r="AM41" s="26">
        <v>3211.92</v>
      </c>
      <c r="AN41" s="26">
        <v>3207.65</v>
      </c>
      <c r="AO41" s="26">
        <v>3207.74</v>
      </c>
      <c r="AP41" s="26">
        <v>3201.8</v>
      </c>
      <c r="AQ41" s="26">
        <v>3201.99</v>
      </c>
      <c r="AR41" s="26">
        <v>3106.6</v>
      </c>
      <c r="AS41" s="26">
        <v>3059.56</v>
      </c>
      <c r="AT41" s="26">
        <v>3048.42</v>
      </c>
      <c r="AU41" s="26">
        <v>3049.16</v>
      </c>
      <c r="AV41" s="26">
        <v>2973.48</v>
      </c>
      <c r="AW41" s="26">
        <v>2830.02</v>
      </c>
      <c r="AX41" s="26">
        <v>2553.8200000000002</v>
      </c>
      <c r="AY41" s="26">
        <v>2327.59</v>
      </c>
      <c r="AZ41" s="26">
        <v>2101.89</v>
      </c>
      <c r="BA41" s="26">
        <v>2085.42</v>
      </c>
      <c r="BB41" s="26">
        <v>2113.9299999999998</v>
      </c>
      <c r="BC41" s="26">
        <v>2116.11</v>
      </c>
      <c r="BD41" s="26">
        <v>2111.25</v>
      </c>
      <c r="BE41" s="26">
        <v>2111.14</v>
      </c>
      <c r="BF41" s="26">
        <v>2078.1799999999998</v>
      </c>
      <c r="BG41" s="26">
        <v>2072.12</v>
      </c>
      <c r="BH41" s="26">
        <v>2355.11</v>
      </c>
      <c r="BI41" s="26">
        <v>2586.61</v>
      </c>
      <c r="BJ41" s="26">
        <v>2938.37</v>
      </c>
      <c r="BK41" s="26">
        <v>3109.4</v>
      </c>
      <c r="BL41" s="26">
        <v>3152.01</v>
      </c>
      <c r="BM41" s="26">
        <v>3146.46</v>
      </c>
      <c r="BN41" s="26">
        <v>3146.46</v>
      </c>
      <c r="BO41" s="26">
        <v>3146.46</v>
      </c>
      <c r="BP41" s="26">
        <v>3141.13</v>
      </c>
      <c r="BQ41" s="26">
        <v>3141.13</v>
      </c>
      <c r="BR41" s="26">
        <v>3291.86</v>
      </c>
      <c r="BS41" s="26">
        <v>3330.23</v>
      </c>
      <c r="BT41" s="26">
        <v>2880.27</v>
      </c>
      <c r="BU41" s="26">
        <v>2652.27</v>
      </c>
      <c r="BV41" s="26">
        <v>2424.27</v>
      </c>
      <c r="BW41" s="26">
        <v>2424.27</v>
      </c>
      <c r="BX41" s="26">
        <v>2745.85</v>
      </c>
      <c r="BY41" s="26">
        <v>2982.35</v>
      </c>
      <c r="BZ41" s="26">
        <v>3447.84</v>
      </c>
      <c r="CA41" s="26">
        <v>3480.71</v>
      </c>
      <c r="CB41" s="26">
        <v>3484.26</v>
      </c>
      <c r="CC41" s="26">
        <v>3484.59</v>
      </c>
      <c r="CD41" s="26">
        <v>3210.06</v>
      </c>
      <c r="CE41" s="26">
        <v>3199.36</v>
      </c>
      <c r="CF41" s="26">
        <v>3198.72</v>
      </c>
      <c r="CG41" s="26">
        <v>3198.72</v>
      </c>
      <c r="CH41" s="26">
        <v>3190.2</v>
      </c>
      <c r="CI41" s="26">
        <v>3189.66</v>
      </c>
      <c r="CJ41" s="26">
        <v>3189.13</v>
      </c>
      <c r="CK41" s="26">
        <v>3188.59</v>
      </c>
      <c r="CL41" s="26">
        <v>2880.3</v>
      </c>
      <c r="CM41" s="26">
        <v>2650.44</v>
      </c>
      <c r="CN41" s="26">
        <v>2806.9</v>
      </c>
      <c r="CO41" s="26">
        <v>2967.31</v>
      </c>
      <c r="CP41" s="26">
        <v>3252.62</v>
      </c>
      <c r="CQ41" s="26">
        <v>3360.01</v>
      </c>
      <c r="CR41" s="26">
        <v>3360.01</v>
      </c>
      <c r="CS41" s="65">
        <v>3380.11</v>
      </c>
      <c r="CT41" s="19">
        <f t="shared" si="20"/>
        <v>269204.37999999989</v>
      </c>
    </row>
    <row r="42" spans="1:98">
      <c r="A42" s="68" t="s">
        <v>41</v>
      </c>
      <c r="B42" s="231">
        <f t="shared" ref="B42:AG42" si="44">SUM(B43:B46)</f>
        <v>1647.45</v>
      </c>
      <c r="C42" s="232">
        <f t="shared" si="44"/>
        <v>1647.45</v>
      </c>
      <c r="D42" s="232">
        <f t="shared" si="44"/>
        <v>1647.45</v>
      </c>
      <c r="E42" s="232">
        <f t="shared" si="44"/>
        <v>1647.45</v>
      </c>
      <c r="F42" s="232">
        <f t="shared" si="44"/>
        <v>1647.45</v>
      </c>
      <c r="G42" s="232">
        <f t="shared" si="44"/>
        <v>1647.45</v>
      </c>
      <c r="H42" s="232">
        <f t="shared" si="44"/>
        <v>1647.45</v>
      </c>
      <c r="I42" s="232">
        <f t="shared" si="44"/>
        <v>1647.45</v>
      </c>
      <c r="J42" s="232">
        <f t="shared" si="44"/>
        <v>1647.45</v>
      </c>
      <c r="K42" s="232">
        <f t="shared" si="44"/>
        <v>1647.45</v>
      </c>
      <c r="L42" s="232">
        <f t="shared" si="44"/>
        <v>1541.85</v>
      </c>
      <c r="M42" s="232">
        <f t="shared" si="44"/>
        <v>1436.25</v>
      </c>
      <c r="N42" s="232">
        <f t="shared" si="44"/>
        <v>1378</v>
      </c>
      <c r="O42" s="232">
        <f t="shared" si="44"/>
        <v>1378</v>
      </c>
      <c r="P42" s="232">
        <f t="shared" si="44"/>
        <v>1378</v>
      </c>
      <c r="Q42" s="232">
        <f t="shared" si="44"/>
        <v>1378</v>
      </c>
      <c r="R42" s="232">
        <f t="shared" si="44"/>
        <v>1378</v>
      </c>
      <c r="S42" s="232">
        <f t="shared" si="44"/>
        <v>1378</v>
      </c>
      <c r="T42" s="232">
        <f t="shared" si="44"/>
        <v>1483.6</v>
      </c>
      <c r="U42" s="232">
        <f t="shared" si="44"/>
        <v>1653.2</v>
      </c>
      <c r="V42" s="232">
        <f t="shared" si="44"/>
        <v>1775.45</v>
      </c>
      <c r="W42" s="232">
        <f t="shared" si="44"/>
        <v>1839.45</v>
      </c>
      <c r="X42" s="232">
        <f t="shared" si="44"/>
        <v>1903.45</v>
      </c>
      <c r="Y42" s="232">
        <f t="shared" si="44"/>
        <v>1967.45</v>
      </c>
      <c r="Z42" s="232">
        <f t="shared" si="44"/>
        <v>1970.45</v>
      </c>
      <c r="AA42" s="232">
        <f t="shared" si="44"/>
        <v>1970.45</v>
      </c>
      <c r="AB42" s="232">
        <f t="shared" si="44"/>
        <v>1970.45</v>
      </c>
      <c r="AC42" s="232">
        <f t="shared" si="44"/>
        <v>1970.45</v>
      </c>
      <c r="AD42" s="232">
        <f t="shared" si="44"/>
        <v>1970.45</v>
      </c>
      <c r="AE42" s="232">
        <f t="shared" si="44"/>
        <v>1970.45</v>
      </c>
      <c r="AF42" s="232">
        <f t="shared" si="44"/>
        <v>1970.45</v>
      </c>
      <c r="AG42" s="232">
        <f t="shared" si="44"/>
        <v>1970.45</v>
      </c>
      <c r="AH42" s="232">
        <f t="shared" ref="AH42:BM42" si="45">SUM(AH43:AH46)</f>
        <v>1970.45</v>
      </c>
      <c r="AI42" s="232">
        <f t="shared" si="45"/>
        <v>1970.45</v>
      </c>
      <c r="AJ42" s="232">
        <f t="shared" si="45"/>
        <v>1970.45</v>
      </c>
      <c r="AK42" s="232">
        <f t="shared" si="45"/>
        <v>1970.45</v>
      </c>
      <c r="AL42" s="232">
        <f t="shared" si="45"/>
        <v>1970.45</v>
      </c>
      <c r="AM42" s="232">
        <f t="shared" si="45"/>
        <v>1970.45</v>
      </c>
      <c r="AN42" s="232">
        <f t="shared" si="45"/>
        <v>1970.45</v>
      </c>
      <c r="AO42" s="232">
        <f t="shared" si="45"/>
        <v>1970.45</v>
      </c>
      <c r="AP42" s="232">
        <f t="shared" si="45"/>
        <v>1970.45</v>
      </c>
      <c r="AQ42" s="232">
        <f t="shared" si="45"/>
        <v>1970.45</v>
      </c>
      <c r="AR42" s="232">
        <f t="shared" si="45"/>
        <v>1970.45</v>
      </c>
      <c r="AS42" s="232">
        <f t="shared" si="45"/>
        <v>1970.45</v>
      </c>
      <c r="AT42" s="232">
        <f t="shared" si="45"/>
        <v>1906.45</v>
      </c>
      <c r="AU42" s="232">
        <f t="shared" si="45"/>
        <v>1842.45</v>
      </c>
      <c r="AV42" s="232">
        <f t="shared" si="45"/>
        <v>1778.45</v>
      </c>
      <c r="AW42" s="232">
        <f t="shared" si="45"/>
        <v>1714.45</v>
      </c>
      <c r="AX42" s="232">
        <f t="shared" si="45"/>
        <v>1650.45</v>
      </c>
      <c r="AY42" s="232">
        <f t="shared" si="45"/>
        <v>1647.45</v>
      </c>
      <c r="AZ42" s="232">
        <f t="shared" si="45"/>
        <v>1647.45</v>
      </c>
      <c r="BA42" s="232">
        <f t="shared" si="45"/>
        <v>1647.45</v>
      </c>
      <c r="BB42" s="232">
        <f t="shared" si="45"/>
        <v>1647.45</v>
      </c>
      <c r="BC42" s="232">
        <f t="shared" si="45"/>
        <v>1647.45</v>
      </c>
      <c r="BD42" s="232">
        <f t="shared" si="45"/>
        <v>1647.45</v>
      </c>
      <c r="BE42" s="232">
        <f t="shared" si="45"/>
        <v>1647.45</v>
      </c>
      <c r="BF42" s="232">
        <f t="shared" si="45"/>
        <v>1321.86</v>
      </c>
      <c r="BG42" s="232">
        <f t="shared" si="45"/>
        <v>1385.8600000000001</v>
      </c>
      <c r="BH42" s="232">
        <f t="shared" si="45"/>
        <v>1449.8600000000001</v>
      </c>
      <c r="BI42" s="232">
        <f t="shared" si="45"/>
        <v>1513.8600000000001</v>
      </c>
      <c r="BJ42" s="232">
        <f t="shared" si="45"/>
        <v>1577.8600000000001</v>
      </c>
      <c r="BK42" s="232">
        <f t="shared" si="45"/>
        <v>1580.8600000000001</v>
      </c>
      <c r="BL42" s="232">
        <f t="shared" si="45"/>
        <v>1580.8600000000001</v>
      </c>
      <c r="BM42" s="232">
        <f t="shared" si="45"/>
        <v>1520.59</v>
      </c>
      <c r="BN42" s="232">
        <f t="shared" ref="BN42:CS42" si="46">SUM(BN43:BN46)</f>
        <v>1547.69</v>
      </c>
      <c r="BO42" s="232">
        <f t="shared" si="46"/>
        <v>1547.69</v>
      </c>
      <c r="BP42" s="232">
        <f t="shared" si="46"/>
        <v>1547.69</v>
      </c>
      <c r="BQ42" s="232">
        <f t="shared" si="46"/>
        <v>1547.69</v>
      </c>
      <c r="BR42" s="232">
        <f t="shared" si="46"/>
        <v>1553.76</v>
      </c>
      <c r="BS42" s="232">
        <f t="shared" si="46"/>
        <v>1553.76</v>
      </c>
      <c r="BT42" s="232">
        <f t="shared" si="46"/>
        <v>1553.76</v>
      </c>
      <c r="BU42" s="232">
        <f t="shared" si="46"/>
        <v>1553.76</v>
      </c>
      <c r="BV42" s="232">
        <f t="shared" si="46"/>
        <v>1547.38</v>
      </c>
      <c r="BW42" s="232">
        <f t="shared" si="46"/>
        <v>1547.38</v>
      </c>
      <c r="BX42" s="232">
        <f t="shared" si="46"/>
        <v>1547.38</v>
      </c>
      <c r="BY42" s="232">
        <f t="shared" si="46"/>
        <v>1547.38</v>
      </c>
      <c r="BZ42" s="232">
        <f t="shared" si="46"/>
        <v>1547.38</v>
      </c>
      <c r="CA42" s="232">
        <f t="shared" si="46"/>
        <v>1547.38</v>
      </c>
      <c r="CB42" s="232">
        <f t="shared" si="46"/>
        <v>1547.38</v>
      </c>
      <c r="CC42" s="232">
        <f t="shared" si="46"/>
        <v>1547.38</v>
      </c>
      <c r="CD42" s="232">
        <f t="shared" si="46"/>
        <v>1547.38</v>
      </c>
      <c r="CE42" s="232">
        <f t="shared" si="46"/>
        <v>1547.38</v>
      </c>
      <c r="CF42" s="232">
        <f t="shared" si="46"/>
        <v>1547.38</v>
      </c>
      <c r="CG42" s="232">
        <f t="shared" si="46"/>
        <v>1547.38</v>
      </c>
      <c r="CH42" s="232">
        <f t="shared" si="46"/>
        <v>1547.38</v>
      </c>
      <c r="CI42" s="232">
        <f t="shared" si="46"/>
        <v>1547.38</v>
      </c>
      <c r="CJ42" s="232">
        <f t="shared" si="46"/>
        <v>1547.38</v>
      </c>
      <c r="CK42" s="232">
        <f t="shared" si="46"/>
        <v>1483.38</v>
      </c>
      <c r="CL42" s="232">
        <f t="shared" si="46"/>
        <v>1419.38</v>
      </c>
      <c r="CM42" s="232">
        <f t="shared" si="46"/>
        <v>1355.38</v>
      </c>
      <c r="CN42" s="232">
        <f t="shared" si="46"/>
        <v>1291.3800000000001</v>
      </c>
      <c r="CO42" s="232">
        <f t="shared" si="46"/>
        <v>1227.3800000000001</v>
      </c>
      <c r="CP42" s="232">
        <f t="shared" si="46"/>
        <v>1224.3800000000001</v>
      </c>
      <c r="CQ42" s="232">
        <f t="shared" si="46"/>
        <v>1224.3800000000001</v>
      </c>
      <c r="CR42" s="232">
        <f t="shared" si="46"/>
        <v>1224.3800000000001</v>
      </c>
      <c r="CS42" s="233">
        <f t="shared" si="46"/>
        <v>1224.3800000000001</v>
      </c>
      <c r="CT42" s="22">
        <f t="shared" si="20"/>
        <v>157399.13</v>
      </c>
    </row>
    <row r="43" spans="1:98">
      <c r="A43" s="51" t="s">
        <v>42</v>
      </c>
      <c r="B43" s="267">
        <v>808</v>
      </c>
      <c r="C43" s="267">
        <v>808</v>
      </c>
      <c r="D43" s="267">
        <v>808</v>
      </c>
      <c r="E43" s="267">
        <v>808</v>
      </c>
      <c r="F43" s="267">
        <v>808</v>
      </c>
      <c r="G43" s="267">
        <v>808</v>
      </c>
      <c r="H43" s="267">
        <v>808</v>
      </c>
      <c r="I43" s="267">
        <v>808</v>
      </c>
      <c r="J43" s="267">
        <v>808</v>
      </c>
      <c r="K43" s="267">
        <v>808</v>
      </c>
      <c r="L43" s="267">
        <v>808</v>
      </c>
      <c r="M43" s="267">
        <v>808</v>
      </c>
      <c r="N43" s="267">
        <v>808</v>
      </c>
      <c r="O43" s="267">
        <v>808</v>
      </c>
      <c r="P43" s="267">
        <v>808</v>
      </c>
      <c r="Q43" s="267">
        <v>808</v>
      </c>
      <c r="R43" s="267">
        <v>808</v>
      </c>
      <c r="S43" s="267">
        <v>808</v>
      </c>
      <c r="T43" s="267">
        <v>808</v>
      </c>
      <c r="U43" s="267">
        <v>872</v>
      </c>
      <c r="V43" s="267">
        <v>936</v>
      </c>
      <c r="W43" s="267">
        <v>1000</v>
      </c>
      <c r="X43" s="267">
        <v>1064</v>
      </c>
      <c r="Y43" s="267">
        <v>1128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1131</v>
      </c>
      <c r="AQ43" s="267">
        <v>1131</v>
      </c>
      <c r="AR43" s="267">
        <v>1131</v>
      </c>
      <c r="AS43" s="267">
        <v>1131</v>
      </c>
      <c r="AT43" s="267">
        <v>1067</v>
      </c>
      <c r="AU43" s="267">
        <v>1003</v>
      </c>
      <c r="AV43" s="267">
        <v>939</v>
      </c>
      <c r="AW43" s="267">
        <v>875</v>
      </c>
      <c r="AX43" s="267">
        <v>811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872</v>
      </c>
      <c r="BG43" s="267">
        <v>936</v>
      </c>
      <c r="BH43" s="267">
        <v>1000</v>
      </c>
      <c r="BI43" s="267">
        <v>1064</v>
      </c>
      <c r="BJ43" s="267">
        <v>1128</v>
      </c>
      <c r="BK43" s="267">
        <v>1131</v>
      </c>
      <c r="BL43" s="267">
        <v>1131</v>
      </c>
      <c r="BM43" s="267">
        <v>1131</v>
      </c>
      <c r="BN43" s="267">
        <v>1131</v>
      </c>
      <c r="BO43" s="267">
        <v>1131</v>
      </c>
      <c r="BP43" s="267">
        <v>1131</v>
      </c>
      <c r="BQ43" s="267">
        <v>1131</v>
      </c>
      <c r="BR43" s="267">
        <v>1131</v>
      </c>
      <c r="BS43" s="267">
        <v>1131</v>
      </c>
      <c r="BT43" s="267">
        <v>1131</v>
      </c>
      <c r="BU43" s="267">
        <v>1131</v>
      </c>
      <c r="BV43" s="267">
        <v>1131</v>
      </c>
      <c r="BW43" s="267">
        <v>1131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1067</v>
      </c>
      <c r="CL43" s="267">
        <v>1003</v>
      </c>
      <c r="CM43" s="267">
        <v>939</v>
      </c>
      <c r="CN43" s="267">
        <v>875</v>
      </c>
      <c r="CO43" s="267">
        <v>811</v>
      </c>
      <c r="CP43" s="267">
        <v>808</v>
      </c>
      <c r="CQ43" s="267">
        <v>808</v>
      </c>
      <c r="CR43" s="267">
        <v>808</v>
      </c>
      <c r="CS43" s="267">
        <v>808</v>
      </c>
      <c r="CT43" s="162">
        <f t="shared" si="20"/>
        <v>95656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163.85</v>
      </c>
      <c r="M44" s="222">
        <v>58.25</v>
      </c>
      <c r="N44" s="222">
        <v>0</v>
      </c>
      <c r="O44" s="222">
        <v>0</v>
      </c>
      <c r="P44" s="222">
        <v>0</v>
      </c>
      <c r="Q44" s="222">
        <v>0</v>
      </c>
      <c r="R44" s="222">
        <v>0</v>
      </c>
      <c r="S44" s="222">
        <v>0</v>
      </c>
      <c r="T44" s="222">
        <v>105.6</v>
      </c>
      <c r="U44" s="222">
        <v>211.2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144.4</v>
      </c>
      <c r="BG44" s="222">
        <v>144.4</v>
      </c>
      <c r="BH44" s="222">
        <v>144.4</v>
      </c>
      <c r="BI44" s="222">
        <v>144.4</v>
      </c>
      <c r="BJ44" s="222">
        <v>144.4</v>
      </c>
      <c r="BK44" s="222">
        <v>144.4</v>
      </c>
      <c r="BL44" s="222">
        <v>144.4</v>
      </c>
      <c r="BM44" s="222">
        <v>125.05</v>
      </c>
      <c r="BN44" s="222">
        <v>133.75</v>
      </c>
      <c r="BO44" s="222">
        <v>133.75</v>
      </c>
      <c r="BP44" s="222">
        <v>133.75</v>
      </c>
      <c r="BQ44" s="222">
        <v>133.75</v>
      </c>
      <c r="BR44" s="222">
        <v>135.69999999999999</v>
      </c>
      <c r="BS44" s="222">
        <v>135.69999999999999</v>
      </c>
      <c r="BT44" s="222">
        <v>135.69999999999999</v>
      </c>
      <c r="BU44" s="222">
        <v>135.69999999999999</v>
      </c>
      <c r="BV44" s="222">
        <v>133.65</v>
      </c>
      <c r="BW44" s="222">
        <v>133.65</v>
      </c>
      <c r="BX44" s="222">
        <v>133.65</v>
      </c>
      <c r="BY44" s="222">
        <v>133.65</v>
      </c>
      <c r="BZ44" s="222">
        <v>133.65</v>
      </c>
      <c r="CA44" s="222">
        <v>133.65</v>
      </c>
      <c r="CB44" s="222">
        <v>133.65</v>
      </c>
      <c r="CC44" s="222">
        <v>133.65</v>
      </c>
      <c r="CD44" s="222">
        <v>133.65</v>
      </c>
      <c r="CE44" s="222">
        <v>133.65</v>
      </c>
      <c r="CF44" s="222">
        <v>133.65</v>
      </c>
      <c r="CG44" s="222">
        <v>133.65</v>
      </c>
      <c r="CH44" s="222">
        <v>133.65</v>
      </c>
      <c r="CI44" s="222">
        <v>133.65</v>
      </c>
      <c r="CJ44" s="222">
        <v>133.65</v>
      </c>
      <c r="CK44" s="222">
        <v>133.65</v>
      </c>
      <c r="CL44" s="222">
        <v>133.65</v>
      </c>
      <c r="CM44" s="222">
        <v>133.65</v>
      </c>
      <c r="CN44" s="222">
        <v>133.65</v>
      </c>
      <c r="CO44" s="222">
        <v>133.65</v>
      </c>
      <c r="CP44" s="222">
        <v>133.65</v>
      </c>
      <c r="CQ44" s="222">
        <v>133.65</v>
      </c>
      <c r="CR44" s="222">
        <v>133.65</v>
      </c>
      <c r="CS44" s="222">
        <v>133.65</v>
      </c>
      <c r="CT44" s="162">
        <f t="shared" si="20"/>
        <v>18354.850000000028</v>
      </c>
    </row>
    <row r="45" spans="1:98">
      <c r="A45" s="17" t="s">
        <v>44</v>
      </c>
      <c r="B45" s="222">
        <f t="shared" ref="B45" si="47">B18</f>
        <v>570</v>
      </c>
      <c r="C45" s="222">
        <f t="shared" ref="C45:BN45" si="48">C18</f>
        <v>570</v>
      </c>
      <c r="D45" s="222">
        <f t="shared" si="48"/>
        <v>570</v>
      </c>
      <c r="E45" s="222">
        <f t="shared" si="48"/>
        <v>570</v>
      </c>
      <c r="F45" s="222">
        <f t="shared" si="48"/>
        <v>570</v>
      </c>
      <c r="G45" s="222">
        <f t="shared" si="48"/>
        <v>570</v>
      </c>
      <c r="H45" s="222">
        <f t="shared" si="48"/>
        <v>570</v>
      </c>
      <c r="I45" s="222">
        <f t="shared" si="48"/>
        <v>570</v>
      </c>
      <c r="J45" s="222">
        <f t="shared" si="48"/>
        <v>570</v>
      </c>
      <c r="K45" s="222">
        <f t="shared" si="48"/>
        <v>570</v>
      </c>
      <c r="L45" s="222">
        <f t="shared" si="48"/>
        <v>570</v>
      </c>
      <c r="M45" s="222">
        <f t="shared" si="48"/>
        <v>570</v>
      </c>
      <c r="N45" s="222">
        <f t="shared" si="48"/>
        <v>570</v>
      </c>
      <c r="O45" s="222">
        <f t="shared" si="48"/>
        <v>570</v>
      </c>
      <c r="P45" s="222">
        <f t="shared" si="48"/>
        <v>570</v>
      </c>
      <c r="Q45" s="222">
        <f t="shared" si="48"/>
        <v>570</v>
      </c>
      <c r="R45" s="222">
        <f t="shared" si="48"/>
        <v>570</v>
      </c>
      <c r="S45" s="222">
        <f t="shared" si="48"/>
        <v>570</v>
      </c>
      <c r="T45" s="222">
        <f t="shared" si="48"/>
        <v>570</v>
      </c>
      <c r="U45" s="222">
        <f t="shared" si="48"/>
        <v>570</v>
      </c>
      <c r="V45" s="222">
        <f t="shared" si="48"/>
        <v>570</v>
      </c>
      <c r="W45" s="222">
        <f t="shared" si="48"/>
        <v>570</v>
      </c>
      <c r="X45" s="222">
        <f t="shared" si="48"/>
        <v>570</v>
      </c>
      <c r="Y45" s="222">
        <f t="shared" si="48"/>
        <v>570</v>
      </c>
      <c r="Z45" s="222">
        <f t="shared" si="48"/>
        <v>570</v>
      </c>
      <c r="AA45" s="222">
        <f t="shared" si="48"/>
        <v>570</v>
      </c>
      <c r="AB45" s="222">
        <f t="shared" si="48"/>
        <v>570</v>
      </c>
      <c r="AC45" s="222">
        <f t="shared" si="48"/>
        <v>570</v>
      </c>
      <c r="AD45" s="222">
        <f t="shared" si="48"/>
        <v>570</v>
      </c>
      <c r="AE45" s="222">
        <f t="shared" si="48"/>
        <v>570</v>
      </c>
      <c r="AF45" s="222">
        <f t="shared" si="48"/>
        <v>570</v>
      </c>
      <c r="AG45" s="222">
        <f t="shared" si="48"/>
        <v>570</v>
      </c>
      <c r="AH45" s="222">
        <f t="shared" si="48"/>
        <v>570</v>
      </c>
      <c r="AI45" s="222">
        <f t="shared" si="48"/>
        <v>570</v>
      </c>
      <c r="AJ45" s="222">
        <f t="shared" si="48"/>
        <v>570</v>
      </c>
      <c r="AK45" s="222">
        <f t="shared" si="48"/>
        <v>570</v>
      </c>
      <c r="AL45" s="222">
        <f t="shared" si="48"/>
        <v>570</v>
      </c>
      <c r="AM45" s="222">
        <f t="shared" si="48"/>
        <v>570</v>
      </c>
      <c r="AN45" s="222">
        <f t="shared" si="48"/>
        <v>570</v>
      </c>
      <c r="AO45" s="222">
        <f t="shared" si="48"/>
        <v>570</v>
      </c>
      <c r="AP45" s="222">
        <f t="shared" si="48"/>
        <v>570</v>
      </c>
      <c r="AQ45" s="222">
        <f t="shared" si="48"/>
        <v>570</v>
      </c>
      <c r="AR45" s="222">
        <f t="shared" si="48"/>
        <v>570</v>
      </c>
      <c r="AS45" s="222">
        <f t="shared" si="48"/>
        <v>570</v>
      </c>
      <c r="AT45" s="222">
        <f t="shared" si="48"/>
        <v>570</v>
      </c>
      <c r="AU45" s="222">
        <f t="shared" si="48"/>
        <v>570</v>
      </c>
      <c r="AV45" s="222">
        <f t="shared" si="48"/>
        <v>570</v>
      </c>
      <c r="AW45" s="222">
        <f t="shared" si="48"/>
        <v>570</v>
      </c>
      <c r="AX45" s="222">
        <f t="shared" si="48"/>
        <v>570</v>
      </c>
      <c r="AY45" s="222">
        <f t="shared" si="48"/>
        <v>570</v>
      </c>
      <c r="AZ45" s="222">
        <f t="shared" si="48"/>
        <v>570</v>
      </c>
      <c r="BA45" s="222">
        <f t="shared" si="48"/>
        <v>570</v>
      </c>
      <c r="BB45" s="222">
        <f t="shared" si="48"/>
        <v>570</v>
      </c>
      <c r="BC45" s="222">
        <f t="shared" si="48"/>
        <v>570</v>
      </c>
      <c r="BD45" s="222">
        <f t="shared" si="48"/>
        <v>570</v>
      </c>
      <c r="BE45" s="222">
        <f t="shared" si="48"/>
        <v>570</v>
      </c>
      <c r="BF45" s="222">
        <f t="shared" si="48"/>
        <v>305.45999999999998</v>
      </c>
      <c r="BG45" s="222">
        <f t="shared" si="48"/>
        <v>305.45999999999998</v>
      </c>
      <c r="BH45" s="222">
        <f t="shared" si="48"/>
        <v>305.45999999999998</v>
      </c>
      <c r="BI45" s="222">
        <f t="shared" si="48"/>
        <v>305.45999999999998</v>
      </c>
      <c r="BJ45" s="222">
        <f t="shared" si="48"/>
        <v>305.45999999999998</v>
      </c>
      <c r="BK45" s="222">
        <f t="shared" si="48"/>
        <v>305.45999999999998</v>
      </c>
      <c r="BL45" s="222">
        <f t="shared" si="48"/>
        <v>305.45999999999998</v>
      </c>
      <c r="BM45" s="222">
        <f t="shared" si="48"/>
        <v>264.54000000000002</v>
      </c>
      <c r="BN45" s="222">
        <f t="shared" si="48"/>
        <v>282.94</v>
      </c>
      <c r="BO45" s="222">
        <f t="shared" ref="BO45:CS45" si="49">BO18</f>
        <v>282.94</v>
      </c>
      <c r="BP45" s="222">
        <f t="shared" si="49"/>
        <v>282.94</v>
      </c>
      <c r="BQ45" s="222">
        <f t="shared" si="49"/>
        <v>282.94</v>
      </c>
      <c r="BR45" s="222">
        <f t="shared" si="49"/>
        <v>287.06</v>
      </c>
      <c r="BS45" s="222">
        <f t="shared" si="49"/>
        <v>287.06</v>
      </c>
      <c r="BT45" s="222">
        <f t="shared" si="49"/>
        <v>287.06</v>
      </c>
      <c r="BU45" s="222">
        <f t="shared" si="49"/>
        <v>287.06</v>
      </c>
      <c r="BV45" s="222">
        <f t="shared" si="49"/>
        <v>282.73</v>
      </c>
      <c r="BW45" s="222">
        <f t="shared" si="49"/>
        <v>282.73</v>
      </c>
      <c r="BX45" s="222">
        <f t="shared" si="49"/>
        <v>282.73</v>
      </c>
      <c r="BY45" s="222">
        <f t="shared" si="49"/>
        <v>282.73</v>
      </c>
      <c r="BZ45" s="222">
        <f t="shared" si="49"/>
        <v>282.73</v>
      </c>
      <c r="CA45" s="222">
        <f t="shared" si="49"/>
        <v>282.73</v>
      </c>
      <c r="CB45" s="222">
        <f t="shared" si="49"/>
        <v>282.73</v>
      </c>
      <c r="CC45" s="222">
        <f t="shared" si="49"/>
        <v>282.73</v>
      </c>
      <c r="CD45" s="222">
        <f t="shared" si="49"/>
        <v>282.73</v>
      </c>
      <c r="CE45" s="222">
        <f t="shared" si="49"/>
        <v>282.73</v>
      </c>
      <c r="CF45" s="222">
        <f t="shared" si="49"/>
        <v>282.73</v>
      </c>
      <c r="CG45" s="222">
        <f t="shared" si="49"/>
        <v>282.73</v>
      </c>
      <c r="CH45" s="222">
        <f t="shared" si="49"/>
        <v>282.73</v>
      </c>
      <c r="CI45" s="222">
        <f t="shared" si="49"/>
        <v>282.73</v>
      </c>
      <c r="CJ45" s="222">
        <f t="shared" si="49"/>
        <v>282.73</v>
      </c>
      <c r="CK45" s="222">
        <f t="shared" si="49"/>
        <v>282.73</v>
      </c>
      <c r="CL45" s="222">
        <f t="shared" si="49"/>
        <v>282.73</v>
      </c>
      <c r="CM45" s="222">
        <f t="shared" si="49"/>
        <v>282.73</v>
      </c>
      <c r="CN45" s="222">
        <f t="shared" si="49"/>
        <v>282.73</v>
      </c>
      <c r="CO45" s="222">
        <f t="shared" si="49"/>
        <v>282.73</v>
      </c>
      <c r="CP45" s="222">
        <f t="shared" si="49"/>
        <v>282.73</v>
      </c>
      <c r="CQ45" s="222">
        <f t="shared" si="49"/>
        <v>282.73</v>
      </c>
      <c r="CR45" s="222">
        <f t="shared" si="49"/>
        <v>282.73</v>
      </c>
      <c r="CS45" s="222">
        <f t="shared" si="49"/>
        <v>282.73</v>
      </c>
      <c r="CT45" s="162">
        <f t="shared" si="20"/>
        <v>43388.280000000072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20"/>
        <v>0</v>
      </c>
    </row>
    <row r="47" spans="1:98">
      <c r="A47" s="68" t="s">
        <v>46</v>
      </c>
      <c r="B47" s="30">
        <f t="shared" ref="B47:AG47" si="50">SUM(B48:B51)</f>
        <v>133.60852</v>
      </c>
      <c r="C47" s="31">
        <f t="shared" si="50"/>
        <v>126.36447999999999</v>
      </c>
      <c r="D47" s="31">
        <f t="shared" si="50"/>
        <v>115.52664</v>
      </c>
      <c r="E47" s="31">
        <f t="shared" si="50"/>
        <v>118.43307999999999</v>
      </c>
      <c r="F47" s="31">
        <f t="shared" si="50"/>
        <v>123.53432000000001</v>
      </c>
      <c r="G47" s="31">
        <f t="shared" si="50"/>
        <v>120.07664</v>
      </c>
      <c r="H47" s="31">
        <f t="shared" si="50"/>
        <v>119.67264</v>
      </c>
      <c r="I47" s="31">
        <f t="shared" si="50"/>
        <v>114.86668</v>
      </c>
      <c r="J47" s="31">
        <f t="shared" si="50"/>
        <v>113.19280000000001</v>
      </c>
      <c r="K47" s="31">
        <f t="shared" si="50"/>
        <v>114.62775999999999</v>
      </c>
      <c r="L47" s="31">
        <f t="shared" si="50"/>
        <v>107.24072</v>
      </c>
      <c r="M47" s="31">
        <f t="shared" si="50"/>
        <v>102.68223999999999</v>
      </c>
      <c r="N47" s="31">
        <f t="shared" si="50"/>
        <v>104.28479999999999</v>
      </c>
      <c r="O47" s="31">
        <f t="shared" si="50"/>
        <v>101.625</v>
      </c>
      <c r="P47" s="31">
        <f t="shared" si="50"/>
        <v>97.421800000000005</v>
      </c>
      <c r="Q47" s="31">
        <f t="shared" si="50"/>
        <v>82.628439999999998</v>
      </c>
      <c r="R47" s="31">
        <f t="shared" si="50"/>
        <v>83.22547999999999</v>
      </c>
      <c r="S47" s="31">
        <f t="shared" si="50"/>
        <v>83.862279999999998</v>
      </c>
      <c r="T47" s="31">
        <f t="shared" si="50"/>
        <v>83.970759999999999</v>
      </c>
      <c r="U47" s="31">
        <f t="shared" si="50"/>
        <v>85.004080000000002</v>
      </c>
      <c r="V47" s="31">
        <f t="shared" si="50"/>
        <v>84.835760000000008</v>
      </c>
      <c r="W47" s="31">
        <f t="shared" si="50"/>
        <v>85.777480000000011</v>
      </c>
      <c r="X47" s="31">
        <f t="shared" si="50"/>
        <v>88.004892399036606</v>
      </c>
      <c r="Y47" s="31">
        <f t="shared" si="50"/>
        <v>98.465882158879893</v>
      </c>
      <c r="Z47" s="31">
        <f t="shared" si="50"/>
        <v>97.247873256424441</v>
      </c>
      <c r="AA47" s="31">
        <f t="shared" si="50"/>
        <v>96.910387362153841</v>
      </c>
      <c r="AB47" s="31">
        <f t="shared" si="50"/>
        <v>112.19577740509877</v>
      </c>
      <c r="AC47" s="31">
        <f t="shared" si="50"/>
        <v>159.9672706360912</v>
      </c>
      <c r="AD47" s="31">
        <f t="shared" si="50"/>
        <v>267.65163507476666</v>
      </c>
      <c r="AE47" s="31">
        <f t="shared" si="50"/>
        <v>478.94903094258569</v>
      </c>
      <c r="AF47" s="31">
        <f t="shared" si="50"/>
        <v>687.86126407454435</v>
      </c>
      <c r="AG47" s="31">
        <f t="shared" si="50"/>
        <v>1043.0529248667408</v>
      </c>
      <c r="AH47" s="31">
        <f t="shared" ref="AH47:BM47" si="51">SUM(AH48:AH51)</f>
        <v>1440.7391753744885</v>
      </c>
      <c r="AI47" s="31">
        <f t="shared" si="51"/>
        <v>1839.9373662069358</v>
      </c>
      <c r="AJ47" s="31">
        <f t="shared" si="51"/>
        <v>2229.8558295967277</v>
      </c>
      <c r="AK47" s="31">
        <f t="shared" si="51"/>
        <v>2534.3565326938242</v>
      </c>
      <c r="AL47" s="31">
        <f t="shared" si="51"/>
        <v>2931.1809936027312</v>
      </c>
      <c r="AM47" s="31">
        <f t="shared" si="51"/>
        <v>3201.8214821719821</v>
      </c>
      <c r="AN47" s="31">
        <f t="shared" si="51"/>
        <v>3435.6487675566391</v>
      </c>
      <c r="AO47" s="31">
        <f t="shared" si="51"/>
        <v>3703.1805328987598</v>
      </c>
      <c r="AP47" s="31">
        <f t="shared" si="51"/>
        <v>3888.0971532876574</v>
      </c>
      <c r="AQ47" s="31">
        <f t="shared" si="51"/>
        <v>4044.9397868622409</v>
      </c>
      <c r="AR47" s="31">
        <f t="shared" si="51"/>
        <v>4163.4427930187985</v>
      </c>
      <c r="AS47" s="31">
        <f t="shared" si="51"/>
        <v>4292.6721863529883</v>
      </c>
      <c r="AT47" s="31">
        <f t="shared" si="51"/>
        <v>4301.6447067108538</v>
      </c>
      <c r="AU47" s="31">
        <f t="shared" si="51"/>
        <v>4375.699028293704</v>
      </c>
      <c r="AV47" s="31">
        <f t="shared" si="51"/>
        <v>4531.3857959858815</v>
      </c>
      <c r="AW47" s="31">
        <f t="shared" si="51"/>
        <v>4594.0610825658559</v>
      </c>
      <c r="AX47" s="31">
        <f t="shared" si="51"/>
        <v>4607.0658919489733</v>
      </c>
      <c r="AY47" s="31">
        <f t="shared" si="51"/>
        <v>4621.246343616599</v>
      </c>
      <c r="AZ47" s="31">
        <f t="shared" si="51"/>
        <v>4623.4788313290637</v>
      </c>
      <c r="BA47" s="31">
        <f t="shared" si="51"/>
        <v>4608.7262363363297</v>
      </c>
      <c r="BB47" s="31">
        <f t="shared" si="51"/>
        <v>4633.8101776727326</v>
      </c>
      <c r="BC47" s="31">
        <f t="shared" si="51"/>
        <v>4606.0045159683214</v>
      </c>
      <c r="BD47" s="31">
        <f t="shared" si="51"/>
        <v>4548.6538021580345</v>
      </c>
      <c r="BE47" s="31">
        <f t="shared" si="51"/>
        <v>4470.8781069539746</v>
      </c>
      <c r="BF47" s="31">
        <f t="shared" si="51"/>
        <v>4398.6014288353517</v>
      </c>
      <c r="BG47" s="31">
        <f t="shared" si="51"/>
        <v>4233.726287870446</v>
      </c>
      <c r="BH47" s="31">
        <f t="shared" si="51"/>
        <v>4101.4717957423172</v>
      </c>
      <c r="BI47" s="31">
        <f t="shared" si="51"/>
        <v>3959.043054654489</v>
      </c>
      <c r="BJ47" s="31">
        <f t="shared" si="51"/>
        <v>3768.9419389007599</v>
      </c>
      <c r="BK47" s="31">
        <f t="shared" si="51"/>
        <v>3539.5925272089175</v>
      </c>
      <c r="BL47" s="31">
        <f t="shared" si="51"/>
        <v>3266.119202941155</v>
      </c>
      <c r="BM47" s="31">
        <f t="shared" si="51"/>
        <v>2953.6286952159799</v>
      </c>
      <c r="BN47" s="31">
        <f t="shared" ref="BN47:CS47" si="52">SUM(BN48:BN51)</f>
        <v>2651.5366868182132</v>
      </c>
      <c r="BO47" s="31">
        <f t="shared" si="52"/>
        <v>2357.0817076043445</v>
      </c>
      <c r="BP47" s="31">
        <f t="shared" si="52"/>
        <v>2021.3928071256794</v>
      </c>
      <c r="BQ47" s="31">
        <f t="shared" si="52"/>
        <v>1568.4075635954566</v>
      </c>
      <c r="BR47" s="31">
        <f t="shared" si="52"/>
        <v>1225.0966246172914</v>
      </c>
      <c r="BS47" s="31">
        <f t="shared" si="52"/>
        <v>911.43445135743298</v>
      </c>
      <c r="BT47" s="31">
        <f t="shared" si="52"/>
        <v>600.66867071330648</v>
      </c>
      <c r="BU47" s="31">
        <f t="shared" si="52"/>
        <v>322.75225827999429</v>
      </c>
      <c r="BV47" s="31">
        <f t="shared" si="52"/>
        <v>185.590899472584</v>
      </c>
      <c r="BW47" s="31">
        <f t="shared" si="52"/>
        <v>108.17528947833708</v>
      </c>
      <c r="BX47" s="31">
        <f t="shared" si="52"/>
        <v>78.805360000000007</v>
      </c>
      <c r="BY47" s="31">
        <f t="shared" si="52"/>
        <v>59.177120000000002</v>
      </c>
      <c r="BZ47" s="31">
        <f t="shared" si="52"/>
        <v>59.497199999999999</v>
      </c>
      <c r="CA47" s="31">
        <f t="shared" si="52"/>
        <v>61.625599999999999</v>
      </c>
      <c r="CB47" s="31">
        <f t="shared" si="52"/>
        <v>61.255520000000004</v>
      </c>
      <c r="CC47" s="31">
        <f t="shared" si="52"/>
        <v>63.668839999999996</v>
      </c>
      <c r="CD47" s="31">
        <f t="shared" si="52"/>
        <v>69.081040000000002</v>
      </c>
      <c r="CE47" s="31">
        <f t="shared" si="52"/>
        <v>70.486880000000014</v>
      </c>
      <c r="CF47" s="31">
        <f t="shared" si="52"/>
        <v>73.45684</v>
      </c>
      <c r="CG47" s="31">
        <f t="shared" si="52"/>
        <v>71.914239999999992</v>
      </c>
      <c r="CH47" s="31">
        <f t="shared" si="52"/>
        <v>69.427800000000005</v>
      </c>
      <c r="CI47" s="31">
        <f t="shared" si="52"/>
        <v>68.37975999999999</v>
      </c>
      <c r="CJ47" s="31">
        <f t="shared" si="52"/>
        <v>69.306719999999999</v>
      </c>
      <c r="CK47" s="31">
        <f t="shared" si="52"/>
        <v>94.30932</v>
      </c>
      <c r="CL47" s="31">
        <f t="shared" si="52"/>
        <v>111.78363999999999</v>
      </c>
      <c r="CM47" s="31">
        <f t="shared" si="52"/>
        <v>107.97904</v>
      </c>
      <c r="CN47" s="31">
        <f t="shared" si="52"/>
        <v>106.7704</v>
      </c>
      <c r="CO47" s="31">
        <f t="shared" si="52"/>
        <v>115.56868</v>
      </c>
      <c r="CP47" s="31">
        <f t="shared" si="52"/>
        <v>117.95088</v>
      </c>
      <c r="CQ47" s="31">
        <f t="shared" si="52"/>
        <v>105.85792000000001</v>
      </c>
      <c r="CR47" s="31">
        <f t="shared" si="52"/>
        <v>112.29984</v>
      </c>
      <c r="CS47" s="69">
        <f t="shared" si="52"/>
        <v>106.33264</v>
      </c>
      <c r="CT47" s="22">
        <f t="shared" si="20"/>
        <v>141689.49362777252</v>
      </c>
    </row>
    <row r="48" spans="1:98">
      <c r="A48" s="18" t="s">
        <v>65</v>
      </c>
      <c r="B48" s="25">
        <f>B21</f>
        <v>0</v>
      </c>
      <c r="C48" s="25">
        <f t="shared" ref="C48:BN49" si="53">C21</f>
        <v>0</v>
      </c>
      <c r="D48" s="25">
        <f t="shared" si="53"/>
        <v>0</v>
      </c>
      <c r="E48" s="25">
        <f t="shared" si="53"/>
        <v>0</v>
      </c>
      <c r="F48" s="25">
        <f t="shared" si="53"/>
        <v>0</v>
      </c>
      <c r="G48" s="25">
        <f t="shared" si="53"/>
        <v>0</v>
      </c>
      <c r="H48" s="25">
        <f t="shared" si="53"/>
        <v>0</v>
      </c>
      <c r="I48" s="25">
        <f t="shared" si="53"/>
        <v>0</v>
      </c>
      <c r="J48" s="25">
        <f t="shared" si="53"/>
        <v>0</v>
      </c>
      <c r="K48" s="25">
        <f t="shared" si="53"/>
        <v>0</v>
      </c>
      <c r="L48" s="25">
        <f t="shared" si="53"/>
        <v>0</v>
      </c>
      <c r="M48" s="25">
        <f t="shared" si="53"/>
        <v>0</v>
      </c>
      <c r="N48" s="25">
        <f t="shared" si="53"/>
        <v>0</v>
      </c>
      <c r="O48" s="25">
        <f t="shared" si="53"/>
        <v>0</v>
      </c>
      <c r="P48" s="25">
        <f t="shared" si="53"/>
        <v>0</v>
      </c>
      <c r="Q48" s="25">
        <f t="shared" si="53"/>
        <v>0</v>
      </c>
      <c r="R48" s="25">
        <f t="shared" si="53"/>
        <v>0</v>
      </c>
      <c r="S48" s="25">
        <f t="shared" si="53"/>
        <v>0</v>
      </c>
      <c r="T48" s="25">
        <f t="shared" si="53"/>
        <v>0</v>
      </c>
      <c r="U48" s="25">
        <f t="shared" si="53"/>
        <v>0</v>
      </c>
      <c r="V48" s="25">
        <f t="shared" si="53"/>
        <v>0</v>
      </c>
      <c r="W48" s="25">
        <f t="shared" si="53"/>
        <v>0</v>
      </c>
      <c r="X48" s="25">
        <f t="shared" si="53"/>
        <v>0.26</v>
      </c>
      <c r="Y48" s="25">
        <f t="shared" si="53"/>
        <v>0.23</v>
      </c>
      <c r="Z48" s="25">
        <f t="shared" si="53"/>
        <v>0.44999999999999996</v>
      </c>
      <c r="AA48" s="25">
        <f t="shared" si="53"/>
        <v>1.1499999999999999</v>
      </c>
      <c r="AB48" s="25">
        <f t="shared" si="53"/>
        <v>2.3199999999999998</v>
      </c>
      <c r="AC48" s="25">
        <f t="shared" si="53"/>
        <v>8.98</v>
      </c>
      <c r="AD48" s="25">
        <f t="shared" si="53"/>
        <v>31.770000000000003</v>
      </c>
      <c r="AE48" s="25">
        <f t="shared" si="53"/>
        <v>78.67</v>
      </c>
      <c r="AF48" s="25">
        <f t="shared" si="53"/>
        <v>151.79</v>
      </c>
      <c r="AG48" s="25">
        <f t="shared" si="53"/>
        <v>270.04000000000002</v>
      </c>
      <c r="AH48" s="25">
        <f t="shared" si="53"/>
        <v>428.02</v>
      </c>
      <c r="AI48" s="25">
        <f t="shared" si="53"/>
        <v>600.73</v>
      </c>
      <c r="AJ48" s="25">
        <f t="shared" si="53"/>
        <v>767.82</v>
      </c>
      <c r="AK48" s="25">
        <f t="shared" si="53"/>
        <v>925.44999999999993</v>
      </c>
      <c r="AL48" s="25">
        <f t="shared" si="53"/>
        <v>1090.3800000000001</v>
      </c>
      <c r="AM48" s="25">
        <f t="shared" si="53"/>
        <v>1232.2</v>
      </c>
      <c r="AN48" s="25">
        <f t="shared" si="53"/>
        <v>1315.1399999999999</v>
      </c>
      <c r="AO48" s="25">
        <f t="shared" si="53"/>
        <v>1437.37</v>
      </c>
      <c r="AP48" s="25">
        <f t="shared" si="53"/>
        <v>1494.46</v>
      </c>
      <c r="AQ48" s="25">
        <f t="shared" si="53"/>
        <v>1556.92</v>
      </c>
      <c r="AR48" s="25">
        <f t="shared" si="53"/>
        <v>1598.73</v>
      </c>
      <c r="AS48" s="25">
        <f t="shared" si="53"/>
        <v>1646.81</v>
      </c>
      <c r="AT48" s="25">
        <f t="shared" si="53"/>
        <v>1594.52</v>
      </c>
      <c r="AU48" s="25">
        <f t="shared" si="53"/>
        <v>1621.26</v>
      </c>
      <c r="AV48" s="25">
        <f t="shared" si="53"/>
        <v>1731.3000000000002</v>
      </c>
      <c r="AW48" s="25">
        <f t="shared" si="53"/>
        <v>1740.76</v>
      </c>
      <c r="AX48" s="25">
        <f t="shared" si="53"/>
        <v>1744.99</v>
      </c>
      <c r="AY48" s="25">
        <f t="shared" si="53"/>
        <v>1766.16</v>
      </c>
      <c r="AZ48" s="25">
        <f t="shared" si="53"/>
        <v>1773.76</v>
      </c>
      <c r="BA48" s="25">
        <f t="shared" si="53"/>
        <v>1774.27</v>
      </c>
      <c r="BB48" s="25">
        <f t="shared" si="53"/>
        <v>1815.28</v>
      </c>
      <c r="BC48" s="25">
        <f t="shared" si="53"/>
        <v>1816.67</v>
      </c>
      <c r="BD48" s="25">
        <f t="shared" si="53"/>
        <v>1816.3799999999999</v>
      </c>
      <c r="BE48" s="25">
        <f t="shared" si="53"/>
        <v>1813.95</v>
      </c>
      <c r="BF48" s="25">
        <f t="shared" si="53"/>
        <v>1791.72</v>
      </c>
      <c r="BG48" s="25">
        <f t="shared" si="53"/>
        <v>1769.99</v>
      </c>
      <c r="BH48" s="25">
        <f t="shared" si="53"/>
        <v>1720.68</v>
      </c>
      <c r="BI48" s="25">
        <f t="shared" si="53"/>
        <v>1677.3</v>
      </c>
      <c r="BJ48" s="25">
        <f t="shared" si="53"/>
        <v>1589.23</v>
      </c>
      <c r="BK48" s="25">
        <f t="shared" si="53"/>
        <v>1517.23</v>
      </c>
      <c r="BL48" s="25">
        <f t="shared" si="53"/>
        <v>1345.43</v>
      </c>
      <c r="BM48" s="25">
        <f t="shared" si="53"/>
        <v>1240.6200000000001</v>
      </c>
      <c r="BN48" s="25">
        <f t="shared" si="53"/>
        <v>1124.51</v>
      </c>
      <c r="BO48" s="25">
        <f t="shared" ref="BO48:CS51" si="54">BO21</f>
        <v>992.75</v>
      </c>
      <c r="BP48" s="25">
        <f t="shared" si="54"/>
        <v>865.30000000000007</v>
      </c>
      <c r="BQ48" s="25">
        <f t="shared" si="54"/>
        <v>729.31999999999994</v>
      </c>
      <c r="BR48" s="25">
        <f t="shared" si="54"/>
        <v>599.59999999999991</v>
      </c>
      <c r="BS48" s="25">
        <f t="shared" si="54"/>
        <v>451.06</v>
      </c>
      <c r="BT48" s="25">
        <f t="shared" si="54"/>
        <v>307.62</v>
      </c>
      <c r="BU48" s="25">
        <f t="shared" si="54"/>
        <v>181.24</v>
      </c>
      <c r="BV48" s="25">
        <f t="shared" si="54"/>
        <v>99.32</v>
      </c>
      <c r="BW48" s="25">
        <f t="shared" si="54"/>
        <v>43.69</v>
      </c>
      <c r="BX48" s="25">
        <f t="shared" si="54"/>
        <v>18.559999999999999</v>
      </c>
      <c r="BY48" s="25">
        <f t="shared" si="54"/>
        <v>0</v>
      </c>
      <c r="BZ48" s="25">
        <f t="shared" si="54"/>
        <v>0</v>
      </c>
      <c r="CA48" s="25">
        <f t="shared" si="54"/>
        <v>0</v>
      </c>
      <c r="CB48" s="25">
        <f t="shared" si="54"/>
        <v>0</v>
      </c>
      <c r="CC48" s="25">
        <f t="shared" si="54"/>
        <v>0</v>
      </c>
      <c r="CD48" s="25">
        <f t="shared" si="54"/>
        <v>0</v>
      </c>
      <c r="CE48" s="25">
        <f t="shared" si="54"/>
        <v>0</v>
      </c>
      <c r="CF48" s="25">
        <f t="shared" si="54"/>
        <v>0</v>
      </c>
      <c r="CG48" s="25">
        <f t="shared" si="54"/>
        <v>0</v>
      </c>
      <c r="CH48" s="25">
        <f t="shared" si="54"/>
        <v>0</v>
      </c>
      <c r="CI48" s="25">
        <f t="shared" si="54"/>
        <v>0</v>
      </c>
      <c r="CJ48" s="25">
        <f t="shared" si="54"/>
        <v>0</v>
      </c>
      <c r="CK48" s="25">
        <f t="shared" si="54"/>
        <v>0</v>
      </c>
      <c r="CL48" s="25">
        <f t="shared" si="54"/>
        <v>0</v>
      </c>
      <c r="CM48" s="25">
        <f t="shared" si="54"/>
        <v>0</v>
      </c>
      <c r="CN48" s="25">
        <f t="shared" si="54"/>
        <v>0</v>
      </c>
      <c r="CO48" s="25">
        <f t="shared" si="54"/>
        <v>0</v>
      </c>
      <c r="CP48" s="25">
        <f t="shared" si="54"/>
        <v>0</v>
      </c>
      <c r="CQ48" s="25">
        <f t="shared" si="54"/>
        <v>0</v>
      </c>
      <c r="CR48" s="25">
        <f t="shared" si="54"/>
        <v>0</v>
      </c>
      <c r="CS48" s="25">
        <f t="shared" si="54"/>
        <v>0</v>
      </c>
      <c r="CT48" s="19">
        <f t="shared" ref="CT48:CT51" si="55">SUM(B48:CS48)</f>
        <v>53714.16</v>
      </c>
    </row>
    <row r="49" spans="1:102">
      <c r="A49" s="19" t="s">
        <v>66</v>
      </c>
      <c r="B49" s="25">
        <f t="shared" ref="B49:Q51" si="56">B22</f>
        <v>0</v>
      </c>
      <c r="C49" s="25">
        <f t="shared" si="56"/>
        <v>0</v>
      </c>
      <c r="D49" s="25">
        <f t="shared" si="56"/>
        <v>0</v>
      </c>
      <c r="E49" s="25">
        <f t="shared" si="56"/>
        <v>0</v>
      </c>
      <c r="F49" s="25">
        <f t="shared" si="56"/>
        <v>0</v>
      </c>
      <c r="G49" s="25">
        <f t="shared" si="56"/>
        <v>0</v>
      </c>
      <c r="H49" s="25">
        <f t="shared" si="56"/>
        <v>0</v>
      </c>
      <c r="I49" s="25">
        <f t="shared" si="56"/>
        <v>0</v>
      </c>
      <c r="J49" s="25">
        <f t="shared" si="56"/>
        <v>0</v>
      </c>
      <c r="K49" s="25">
        <f t="shared" si="56"/>
        <v>0</v>
      </c>
      <c r="L49" s="25">
        <f t="shared" si="56"/>
        <v>0</v>
      </c>
      <c r="M49" s="25">
        <f t="shared" si="56"/>
        <v>0</v>
      </c>
      <c r="N49" s="25">
        <f t="shared" si="56"/>
        <v>0</v>
      </c>
      <c r="O49" s="25">
        <f t="shared" si="56"/>
        <v>0</v>
      </c>
      <c r="P49" s="25">
        <f t="shared" si="56"/>
        <v>0</v>
      </c>
      <c r="Q49" s="25">
        <f t="shared" si="56"/>
        <v>0</v>
      </c>
      <c r="R49" s="25">
        <f t="shared" si="53"/>
        <v>0</v>
      </c>
      <c r="S49" s="25">
        <f t="shared" si="53"/>
        <v>0</v>
      </c>
      <c r="T49" s="25">
        <f t="shared" si="53"/>
        <v>0</v>
      </c>
      <c r="U49" s="25">
        <f t="shared" si="53"/>
        <v>0</v>
      </c>
      <c r="V49" s="25">
        <f t="shared" si="53"/>
        <v>0</v>
      </c>
      <c r="W49" s="25">
        <f t="shared" si="53"/>
        <v>0</v>
      </c>
      <c r="X49" s="25">
        <f t="shared" si="53"/>
        <v>1.1200123990366049</v>
      </c>
      <c r="Y49" s="25">
        <f t="shared" si="53"/>
        <v>7.4513221588798926</v>
      </c>
      <c r="Z49" s="25">
        <f t="shared" si="53"/>
        <v>7.4235532564244391</v>
      </c>
      <c r="AA49" s="25">
        <f t="shared" si="53"/>
        <v>7.4883473621538297</v>
      </c>
      <c r="AB49" s="25">
        <f t="shared" si="53"/>
        <v>11.366737405098768</v>
      </c>
      <c r="AC49" s="25">
        <f t="shared" si="53"/>
        <v>44.513550636091189</v>
      </c>
      <c r="AD49" s="25">
        <f t="shared" si="53"/>
        <v>126.37627507476667</v>
      </c>
      <c r="AE49" s="25">
        <f t="shared" si="53"/>
        <v>287.73211094258568</v>
      </c>
      <c r="AF49" s="25">
        <f t="shared" si="53"/>
        <v>428.32606407454426</v>
      </c>
      <c r="AG49" s="25">
        <f t="shared" si="53"/>
        <v>667.99020486674078</v>
      </c>
      <c r="AH49" s="25">
        <f t="shared" si="53"/>
        <v>907.83021537448849</v>
      </c>
      <c r="AI49" s="25">
        <f t="shared" si="53"/>
        <v>1146.8186462069357</v>
      </c>
      <c r="AJ49" s="25">
        <f t="shared" si="53"/>
        <v>1379.6701495967277</v>
      </c>
      <c r="AK49" s="25">
        <f t="shared" si="53"/>
        <v>1530.0480126938241</v>
      </c>
      <c r="AL49" s="25">
        <f t="shared" si="53"/>
        <v>1760.853873602731</v>
      </c>
      <c r="AM49" s="25">
        <f t="shared" si="53"/>
        <v>1890.8781221719817</v>
      </c>
      <c r="AN49" s="25">
        <f t="shared" si="53"/>
        <v>2041.4850875566397</v>
      </c>
      <c r="AO49" s="25">
        <f t="shared" si="53"/>
        <v>2183.4867328987598</v>
      </c>
      <c r="AP49" s="25">
        <f t="shared" si="53"/>
        <v>2301.271473287657</v>
      </c>
      <c r="AQ49" s="25">
        <f t="shared" si="53"/>
        <v>2392.0848668622407</v>
      </c>
      <c r="AR49" s="25">
        <f t="shared" si="53"/>
        <v>2464.1717530187984</v>
      </c>
      <c r="AS49" s="25">
        <f t="shared" si="53"/>
        <v>2541.1205063529878</v>
      </c>
      <c r="AT49" s="25">
        <f t="shared" si="53"/>
        <v>2604.8239067108534</v>
      </c>
      <c r="AU49" s="25">
        <f t="shared" si="53"/>
        <v>2646.8984682937039</v>
      </c>
      <c r="AV49" s="25">
        <f t="shared" si="53"/>
        <v>2690.6645159858817</v>
      </c>
      <c r="AW49" s="25">
        <f t="shared" si="53"/>
        <v>2744.108082565856</v>
      </c>
      <c r="AX49" s="25">
        <f t="shared" si="53"/>
        <v>2756.2072919489733</v>
      </c>
      <c r="AY49" s="25">
        <f t="shared" si="53"/>
        <v>2752.417623616599</v>
      </c>
      <c r="AZ49" s="25">
        <f t="shared" si="53"/>
        <v>2748.1380713290637</v>
      </c>
      <c r="BA49" s="25">
        <f t="shared" si="53"/>
        <v>2735.4842763363299</v>
      </c>
      <c r="BB49" s="25">
        <f t="shared" si="53"/>
        <v>2723.3573376727322</v>
      </c>
      <c r="BC49" s="25">
        <f t="shared" si="53"/>
        <v>2695.8036759683218</v>
      </c>
      <c r="BD49" s="25">
        <f t="shared" si="53"/>
        <v>2652.9157221580349</v>
      </c>
      <c r="BE49" s="25">
        <f t="shared" si="53"/>
        <v>2575.7821069539737</v>
      </c>
      <c r="BF49" s="25">
        <f t="shared" si="53"/>
        <v>2530.4909488353519</v>
      </c>
      <c r="BG49" s="25">
        <f t="shared" si="53"/>
        <v>2391.7890878704461</v>
      </c>
      <c r="BH49" s="25">
        <f t="shared" si="53"/>
        <v>2319.8038757423178</v>
      </c>
      <c r="BI49" s="25">
        <f t="shared" si="53"/>
        <v>2217.0761346544887</v>
      </c>
      <c r="BJ49" s="25">
        <f t="shared" si="53"/>
        <v>2111.3166589007596</v>
      </c>
      <c r="BK49" s="25">
        <f t="shared" si="53"/>
        <v>1953.7588872089173</v>
      </c>
      <c r="BL49" s="25">
        <f t="shared" si="53"/>
        <v>1855.2644829411552</v>
      </c>
      <c r="BM49" s="25">
        <f t="shared" si="53"/>
        <v>1652.7205752159794</v>
      </c>
      <c r="BN49" s="25">
        <f t="shared" si="53"/>
        <v>1457.5249268182131</v>
      </c>
      <c r="BO49" s="25">
        <f t="shared" si="54"/>
        <v>1290.6223876043443</v>
      </c>
      <c r="BP49" s="25">
        <f t="shared" si="54"/>
        <v>1093.8369271256795</v>
      </c>
      <c r="BQ49" s="25">
        <f t="shared" si="54"/>
        <v>779.4978035954565</v>
      </c>
      <c r="BR49" s="25">
        <f t="shared" si="54"/>
        <v>564.6698246172914</v>
      </c>
      <c r="BS49" s="25">
        <f t="shared" si="54"/>
        <v>402.80477135743303</v>
      </c>
      <c r="BT49" s="25">
        <f t="shared" si="54"/>
        <v>233.38811071330647</v>
      </c>
      <c r="BU49" s="25">
        <f t="shared" si="54"/>
        <v>82.282018279994233</v>
      </c>
      <c r="BV49" s="25">
        <f t="shared" si="54"/>
        <v>28.025059472583973</v>
      </c>
      <c r="BW49" s="25">
        <f t="shared" si="54"/>
        <v>5.2870494783370816</v>
      </c>
      <c r="BX49" s="25">
        <f t="shared" si="54"/>
        <v>0</v>
      </c>
      <c r="BY49" s="25">
        <f t="shared" si="54"/>
        <v>0</v>
      </c>
      <c r="BZ49" s="25">
        <f t="shared" si="54"/>
        <v>0</v>
      </c>
      <c r="CA49" s="25">
        <f t="shared" si="54"/>
        <v>0</v>
      </c>
      <c r="CB49" s="25">
        <f t="shared" si="54"/>
        <v>0</v>
      </c>
      <c r="CC49" s="25">
        <f t="shared" si="54"/>
        <v>0</v>
      </c>
      <c r="CD49" s="25">
        <f t="shared" si="54"/>
        <v>0</v>
      </c>
      <c r="CE49" s="25">
        <f t="shared" si="54"/>
        <v>0</v>
      </c>
      <c r="CF49" s="25">
        <f t="shared" si="54"/>
        <v>0</v>
      </c>
      <c r="CG49" s="25">
        <f t="shared" si="54"/>
        <v>0</v>
      </c>
      <c r="CH49" s="25">
        <f t="shared" si="54"/>
        <v>0</v>
      </c>
      <c r="CI49" s="25">
        <f t="shared" si="54"/>
        <v>0</v>
      </c>
      <c r="CJ49" s="25">
        <f t="shared" si="54"/>
        <v>0</v>
      </c>
      <c r="CK49" s="25">
        <f t="shared" si="54"/>
        <v>0</v>
      </c>
      <c r="CL49" s="25">
        <f t="shared" si="54"/>
        <v>0</v>
      </c>
      <c r="CM49" s="25">
        <f t="shared" si="54"/>
        <v>0</v>
      </c>
      <c r="CN49" s="25">
        <f t="shared" si="54"/>
        <v>0</v>
      </c>
      <c r="CO49" s="25">
        <f t="shared" si="54"/>
        <v>0</v>
      </c>
      <c r="CP49" s="25">
        <f t="shared" si="54"/>
        <v>0</v>
      </c>
      <c r="CQ49" s="25">
        <f t="shared" si="54"/>
        <v>0</v>
      </c>
      <c r="CR49" s="25">
        <f t="shared" si="54"/>
        <v>0</v>
      </c>
      <c r="CS49" s="25">
        <f t="shared" si="54"/>
        <v>0</v>
      </c>
      <c r="CT49" s="19">
        <f t="shared" si="55"/>
        <v>79426.268227772467</v>
      </c>
    </row>
    <row r="50" spans="1:102">
      <c r="A50" s="19" t="s">
        <v>24</v>
      </c>
      <c r="B50" s="118">
        <v>49.75</v>
      </c>
      <c r="C50" s="118">
        <v>47.29</v>
      </c>
      <c r="D50" s="118">
        <v>46.14</v>
      </c>
      <c r="E50" s="118">
        <v>47.37</v>
      </c>
      <c r="F50" s="118">
        <v>45.88</v>
      </c>
      <c r="G50" s="118">
        <v>42.23</v>
      </c>
      <c r="H50" s="118">
        <v>40.950000000000003</v>
      </c>
      <c r="I50" s="118">
        <v>38.65</v>
      </c>
      <c r="J50" s="118">
        <v>37.090000000000003</v>
      </c>
      <c r="K50" s="118">
        <v>34.659999999999997</v>
      </c>
      <c r="L50" s="118">
        <v>29.55</v>
      </c>
      <c r="M50" s="118">
        <v>24.33</v>
      </c>
      <c r="N50" s="118">
        <v>24.35</v>
      </c>
      <c r="O50" s="118">
        <v>22.81</v>
      </c>
      <c r="P50" s="118">
        <v>18.22</v>
      </c>
      <c r="Q50" s="118">
        <v>4.2699999999999996</v>
      </c>
      <c r="R50" s="118">
        <v>3.66</v>
      </c>
      <c r="S50" s="118">
        <v>3.42</v>
      </c>
      <c r="T50" s="118">
        <v>4.1100000000000003</v>
      </c>
      <c r="U50" s="118">
        <v>4.47</v>
      </c>
      <c r="V50" s="118">
        <v>5.37</v>
      </c>
      <c r="W50" s="118">
        <v>6.26</v>
      </c>
      <c r="X50" s="118">
        <v>7.27</v>
      </c>
      <c r="Y50" s="118">
        <v>11.17</v>
      </c>
      <c r="Z50" s="118">
        <v>11.34</v>
      </c>
      <c r="AA50" s="118">
        <v>11.33</v>
      </c>
      <c r="AB50" s="118">
        <v>22.13</v>
      </c>
      <c r="AC50" s="118">
        <v>28.2</v>
      </c>
      <c r="AD50" s="118">
        <v>31.42</v>
      </c>
      <c r="AE50" s="118">
        <v>32.79</v>
      </c>
      <c r="AF50" s="118">
        <v>31.34</v>
      </c>
      <c r="AG50" s="118">
        <v>30.98</v>
      </c>
      <c r="AH50" s="118">
        <v>30.08</v>
      </c>
      <c r="AI50" s="118">
        <v>19.170000000000002</v>
      </c>
      <c r="AJ50" s="118">
        <v>7.77</v>
      </c>
      <c r="AK50" s="118">
        <v>5.07</v>
      </c>
      <c r="AL50" s="118">
        <v>5.0999999999999996</v>
      </c>
      <c r="AM50" s="118">
        <v>4.3</v>
      </c>
      <c r="AN50" s="118">
        <v>3.99</v>
      </c>
      <c r="AO50" s="118">
        <v>7.11</v>
      </c>
      <c r="AP50" s="118">
        <v>18.28</v>
      </c>
      <c r="AQ50" s="118">
        <v>23.82</v>
      </c>
      <c r="AR50" s="118">
        <v>28.94</v>
      </c>
      <c r="AS50" s="118">
        <v>31.25</v>
      </c>
      <c r="AT50" s="118">
        <v>27.2</v>
      </c>
      <c r="AU50" s="118">
        <v>33.89</v>
      </c>
      <c r="AV50" s="118">
        <v>34.79</v>
      </c>
      <c r="AW50" s="118">
        <v>33.74</v>
      </c>
      <c r="AX50" s="118">
        <v>31.33</v>
      </c>
      <c r="AY50" s="118">
        <v>27.91</v>
      </c>
      <c r="AZ50" s="118">
        <v>26.82</v>
      </c>
      <c r="BA50" s="118">
        <v>24.16</v>
      </c>
      <c r="BB50" s="118">
        <v>23.43</v>
      </c>
      <c r="BC50" s="118">
        <v>23.61</v>
      </c>
      <c r="BD50" s="118">
        <v>21.32</v>
      </c>
      <c r="BE50" s="118">
        <v>23.22</v>
      </c>
      <c r="BF50" s="118">
        <v>18.07</v>
      </c>
      <c r="BG50" s="118">
        <v>14.57</v>
      </c>
      <c r="BH50" s="118">
        <v>2.37</v>
      </c>
      <c r="BI50" s="118">
        <v>4.04</v>
      </c>
      <c r="BJ50" s="118">
        <v>4.1100000000000003</v>
      </c>
      <c r="BK50" s="118">
        <v>3.11</v>
      </c>
      <c r="BL50" s="118">
        <v>2.38</v>
      </c>
      <c r="BM50" s="118">
        <v>0.34</v>
      </c>
      <c r="BN50" s="118">
        <v>2.84</v>
      </c>
      <c r="BO50" s="118">
        <v>3.78</v>
      </c>
      <c r="BP50" s="118">
        <v>0.6</v>
      </c>
      <c r="BQ50" s="118">
        <v>1.92</v>
      </c>
      <c r="BR50" s="118">
        <v>1.64</v>
      </c>
      <c r="BS50" s="118">
        <v>0.31</v>
      </c>
      <c r="BT50" s="118">
        <v>3.14</v>
      </c>
      <c r="BU50" s="118">
        <v>1.98</v>
      </c>
      <c r="BV50" s="118">
        <v>0.69</v>
      </c>
      <c r="BW50" s="118">
        <v>0.08</v>
      </c>
      <c r="BX50" s="118">
        <v>0.17</v>
      </c>
      <c r="BY50" s="118">
        <v>0.24</v>
      </c>
      <c r="BZ50" s="118">
        <v>0.82</v>
      </c>
      <c r="CA50" s="118">
        <v>1.75</v>
      </c>
      <c r="CB50" s="118">
        <v>2.41</v>
      </c>
      <c r="CC50" s="118">
        <v>4.1900000000000004</v>
      </c>
      <c r="CD50" s="118">
        <v>4.6900000000000004</v>
      </c>
      <c r="CE50" s="118">
        <v>4.32</v>
      </c>
      <c r="CF50" s="118">
        <v>3.84</v>
      </c>
      <c r="CG50" s="118">
        <v>3.02</v>
      </c>
      <c r="CH50" s="118">
        <v>2.75</v>
      </c>
      <c r="CI50" s="118">
        <v>2.41</v>
      </c>
      <c r="CJ50" s="118">
        <v>5.87</v>
      </c>
      <c r="CK50" s="118">
        <v>28.8</v>
      </c>
      <c r="CL50" s="118">
        <v>43.49</v>
      </c>
      <c r="CM50" s="118">
        <v>40.119999999999997</v>
      </c>
      <c r="CN50" s="118">
        <v>40.65</v>
      </c>
      <c r="CO50" s="118">
        <v>48.49</v>
      </c>
      <c r="CP50" s="118">
        <v>51.44</v>
      </c>
      <c r="CQ50" s="118">
        <v>40.020000000000003</v>
      </c>
      <c r="CR50" s="118">
        <v>45.53</v>
      </c>
      <c r="CS50" s="118">
        <v>37.24</v>
      </c>
      <c r="CT50" s="19">
        <f t="shared" si="55"/>
        <v>1793.3299999999997</v>
      </c>
    </row>
    <row r="51" spans="1:102">
      <c r="A51" s="19" t="s">
        <v>41</v>
      </c>
      <c r="B51" s="25">
        <f t="shared" si="56"/>
        <v>83.858519999999999</v>
      </c>
      <c r="C51" s="25">
        <f t="shared" ref="C51:BN51" si="57">C24</f>
        <v>79.074479999999994</v>
      </c>
      <c r="D51" s="25">
        <f t="shared" si="57"/>
        <v>69.38664</v>
      </c>
      <c r="E51" s="25">
        <f t="shared" si="57"/>
        <v>71.063079999999999</v>
      </c>
      <c r="F51" s="25">
        <f t="shared" si="57"/>
        <v>77.654319999999998</v>
      </c>
      <c r="G51" s="25">
        <f t="shared" si="57"/>
        <v>77.846639999999994</v>
      </c>
      <c r="H51" s="25">
        <f t="shared" si="57"/>
        <v>78.722639999999998</v>
      </c>
      <c r="I51" s="25">
        <f t="shared" si="57"/>
        <v>76.216679999999997</v>
      </c>
      <c r="J51" s="25">
        <f t="shared" si="57"/>
        <v>76.102800000000002</v>
      </c>
      <c r="K51" s="25">
        <f t="shared" si="57"/>
        <v>79.967759999999998</v>
      </c>
      <c r="L51" s="25">
        <f t="shared" si="57"/>
        <v>77.690719999999999</v>
      </c>
      <c r="M51" s="25">
        <f t="shared" si="57"/>
        <v>78.352239999999995</v>
      </c>
      <c r="N51" s="25">
        <f t="shared" si="57"/>
        <v>79.934799999999996</v>
      </c>
      <c r="O51" s="25">
        <f t="shared" si="57"/>
        <v>78.814999999999998</v>
      </c>
      <c r="P51" s="25">
        <f t="shared" si="57"/>
        <v>79.201800000000006</v>
      </c>
      <c r="Q51" s="25">
        <f t="shared" si="57"/>
        <v>78.358440000000002</v>
      </c>
      <c r="R51" s="25">
        <f t="shared" si="57"/>
        <v>79.565479999999994</v>
      </c>
      <c r="S51" s="25">
        <f t="shared" si="57"/>
        <v>80.442279999999997</v>
      </c>
      <c r="T51" s="25">
        <f t="shared" si="57"/>
        <v>79.860759999999999</v>
      </c>
      <c r="U51" s="25">
        <f t="shared" si="57"/>
        <v>80.534080000000003</v>
      </c>
      <c r="V51" s="25">
        <f t="shared" si="57"/>
        <v>79.465760000000003</v>
      </c>
      <c r="W51" s="25">
        <f t="shared" si="57"/>
        <v>79.517480000000006</v>
      </c>
      <c r="X51" s="25">
        <f t="shared" si="57"/>
        <v>79.354879999999994</v>
      </c>
      <c r="Y51" s="25">
        <f t="shared" si="57"/>
        <v>79.614559999999997</v>
      </c>
      <c r="Z51" s="25">
        <f t="shared" si="57"/>
        <v>78.034319999999994</v>
      </c>
      <c r="AA51" s="25">
        <f t="shared" si="57"/>
        <v>76.942040000000006</v>
      </c>
      <c r="AB51" s="25">
        <f t="shared" si="57"/>
        <v>76.379040000000003</v>
      </c>
      <c r="AC51" s="25">
        <f t="shared" si="57"/>
        <v>78.273719999999997</v>
      </c>
      <c r="AD51" s="25">
        <f t="shared" si="57"/>
        <v>78.085359999999994</v>
      </c>
      <c r="AE51" s="25">
        <f t="shared" si="57"/>
        <v>79.756919999999994</v>
      </c>
      <c r="AF51" s="25">
        <f t="shared" si="57"/>
        <v>76.405199999999994</v>
      </c>
      <c r="AG51" s="25">
        <f t="shared" si="57"/>
        <v>74.042720000000003</v>
      </c>
      <c r="AH51" s="25">
        <f t="shared" si="57"/>
        <v>74.808959999999999</v>
      </c>
      <c r="AI51" s="25">
        <f t="shared" si="57"/>
        <v>73.218720000000005</v>
      </c>
      <c r="AJ51" s="25">
        <f t="shared" si="57"/>
        <v>74.595680000000002</v>
      </c>
      <c r="AK51" s="25">
        <f t="shared" si="57"/>
        <v>73.788520000000005</v>
      </c>
      <c r="AL51" s="25">
        <f t="shared" si="57"/>
        <v>74.847120000000004</v>
      </c>
      <c r="AM51" s="25">
        <f t="shared" si="57"/>
        <v>74.443359999999998</v>
      </c>
      <c r="AN51" s="25">
        <f t="shared" si="57"/>
        <v>75.033680000000004</v>
      </c>
      <c r="AO51" s="25">
        <f t="shared" si="57"/>
        <v>75.213800000000006</v>
      </c>
      <c r="AP51" s="25">
        <f t="shared" si="57"/>
        <v>74.085679999999996</v>
      </c>
      <c r="AQ51" s="25">
        <f t="shared" si="57"/>
        <v>72.114919999999998</v>
      </c>
      <c r="AR51" s="25">
        <f t="shared" si="57"/>
        <v>71.601039999999998</v>
      </c>
      <c r="AS51" s="25">
        <f t="shared" si="57"/>
        <v>73.491680000000002</v>
      </c>
      <c r="AT51" s="25">
        <f t="shared" si="57"/>
        <v>75.100800000000007</v>
      </c>
      <c r="AU51" s="25">
        <f t="shared" si="57"/>
        <v>73.650559999999999</v>
      </c>
      <c r="AV51" s="25">
        <f t="shared" si="57"/>
        <v>74.631280000000004</v>
      </c>
      <c r="AW51" s="25">
        <f t="shared" si="57"/>
        <v>75.453000000000003</v>
      </c>
      <c r="AX51" s="25">
        <f t="shared" si="57"/>
        <v>74.538600000000002</v>
      </c>
      <c r="AY51" s="25">
        <f t="shared" si="57"/>
        <v>74.758719999999997</v>
      </c>
      <c r="AZ51" s="25">
        <f t="shared" si="57"/>
        <v>74.760760000000005</v>
      </c>
      <c r="BA51" s="25">
        <f t="shared" si="57"/>
        <v>74.811959999999999</v>
      </c>
      <c r="BB51" s="25">
        <f t="shared" si="57"/>
        <v>71.742840000000001</v>
      </c>
      <c r="BC51" s="25">
        <f t="shared" si="57"/>
        <v>69.920839999999998</v>
      </c>
      <c r="BD51" s="25">
        <f t="shared" si="57"/>
        <v>58.038080000000001</v>
      </c>
      <c r="BE51" s="25">
        <f t="shared" si="57"/>
        <v>57.926000000000002</v>
      </c>
      <c r="BF51" s="25">
        <f t="shared" si="57"/>
        <v>58.320480000000003</v>
      </c>
      <c r="BG51" s="25">
        <f t="shared" si="57"/>
        <v>57.377200000000002</v>
      </c>
      <c r="BH51" s="25">
        <f t="shared" si="57"/>
        <v>58.617919999999998</v>
      </c>
      <c r="BI51" s="25">
        <f t="shared" si="57"/>
        <v>60.626919999999998</v>
      </c>
      <c r="BJ51" s="25">
        <f t="shared" si="57"/>
        <v>64.28528</v>
      </c>
      <c r="BK51" s="25">
        <f t="shared" si="57"/>
        <v>65.493639999999999</v>
      </c>
      <c r="BL51" s="25">
        <f t="shared" si="57"/>
        <v>63.044719999999998</v>
      </c>
      <c r="BM51" s="25">
        <f t="shared" si="57"/>
        <v>59.948120000000003</v>
      </c>
      <c r="BN51" s="25">
        <f t="shared" si="57"/>
        <v>66.661760000000001</v>
      </c>
      <c r="BO51" s="25">
        <f t="shared" si="54"/>
        <v>69.929320000000004</v>
      </c>
      <c r="BP51" s="25">
        <f t="shared" si="54"/>
        <v>61.655880000000003</v>
      </c>
      <c r="BQ51" s="25">
        <f t="shared" si="54"/>
        <v>57.669759999999997</v>
      </c>
      <c r="BR51" s="25">
        <f t="shared" si="54"/>
        <v>59.186799999999998</v>
      </c>
      <c r="BS51" s="25">
        <f t="shared" si="54"/>
        <v>57.259680000000003</v>
      </c>
      <c r="BT51" s="25">
        <f t="shared" si="54"/>
        <v>56.520560000000003</v>
      </c>
      <c r="BU51" s="25">
        <f t="shared" si="54"/>
        <v>57.250239999999998</v>
      </c>
      <c r="BV51" s="25">
        <f t="shared" si="54"/>
        <v>57.555840000000003</v>
      </c>
      <c r="BW51" s="25">
        <f t="shared" si="54"/>
        <v>59.11824</v>
      </c>
      <c r="BX51" s="25">
        <f t="shared" si="54"/>
        <v>60.075360000000003</v>
      </c>
      <c r="BY51" s="25">
        <f t="shared" si="54"/>
        <v>58.93712</v>
      </c>
      <c r="BZ51" s="25">
        <f t="shared" si="54"/>
        <v>58.677199999999999</v>
      </c>
      <c r="CA51" s="25">
        <f t="shared" si="54"/>
        <v>59.875599999999999</v>
      </c>
      <c r="CB51" s="25">
        <f t="shared" si="54"/>
        <v>58.84552</v>
      </c>
      <c r="CC51" s="25">
        <f t="shared" si="54"/>
        <v>59.478839999999998</v>
      </c>
      <c r="CD51" s="25">
        <f t="shared" si="54"/>
        <v>64.391040000000004</v>
      </c>
      <c r="CE51" s="25">
        <f t="shared" si="54"/>
        <v>66.166880000000006</v>
      </c>
      <c r="CF51" s="25">
        <f t="shared" si="54"/>
        <v>69.616839999999996</v>
      </c>
      <c r="CG51" s="25">
        <f t="shared" si="54"/>
        <v>68.894239999999996</v>
      </c>
      <c r="CH51" s="25">
        <f t="shared" si="54"/>
        <v>66.677800000000005</v>
      </c>
      <c r="CI51" s="25">
        <f t="shared" si="54"/>
        <v>65.969759999999994</v>
      </c>
      <c r="CJ51" s="25">
        <f t="shared" si="54"/>
        <v>63.436720000000001</v>
      </c>
      <c r="CK51" s="25">
        <f t="shared" si="54"/>
        <v>65.509320000000002</v>
      </c>
      <c r="CL51" s="25">
        <f t="shared" si="54"/>
        <v>68.293639999999996</v>
      </c>
      <c r="CM51" s="25">
        <f t="shared" si="54"/>
        <v>67.859039999999993</v>
      </c>
      <c r="CN51" s="25">
        <f t="shared" si="54"/>
        <v>66.120400000000004</v>
      </c>
      <c r="CO51" s="25">
        <f t="shared" si="54"/>
        <v>67.078680000000006</v>
      </c>
      <c r="CP51" s="25">
        <f t="shared" si="54"/>
        <v>66.51088</v>
      </c>
      <c r="CQ51" s="25">
        <f t="shared" si="54"/>
        <v>65.837919999999997</v>
      </c>
      <c r="CR51" s="25">
        <f t="shared" si="54"/>
        <v>66.769840000000002</v>
      </c>
      <c r="CS51" s="25">
        <f t="shared" si="54"/>
        <v>69.092640000000003</v>
      </c>
      <c r="CT51" s="19">
        <f t="shared" si="55"/>
        <v>6755.7353999999987</v>
      </c>
    </row>
    <row r="52" spans="1:102" s="98" customFormat="1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200</v>
      </c>
      <c r="AP52" s="264">
        <v>300</v>
      </c>
      <c r="AQ52" s="264">
        <v>300</v>
      </c>
      <c r="AR52" s="264">
        <v>200</v>
      </c>
      <c r="AS52" s="264">
        <v>200</v>
      </c>
      <c r="AT52" s="264">
        <v>200</v>
      </c>
      <c r="AU52" s="264">
        <v>300</v>
      </c>
      <c r="AV52" s="264">
        <v>300</v>
      </c>
      <c r="AW52" s="264">
        <v>400</v>
      </c>
      <c r="AX52" s="264">
        <v>400</v>
      </c>
      <c r="AY52" s="264">
        <v>250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300</v>
      </c>
      <c r="BU52" s="264">
        <v>563.29999999999995</v>
      </c>
      <c r="BV52" s="264">
        <v>0</v>
      </c>
      <c r="BW52" s="264">
        <v>137.5</v>
      </c>
      <c r="BX52" s="264">
        <v>585.29999999999995</v>
      </c>
      <c r="BY52" s="264">
        <v>662</v>
      </c>
      <c r="BZ52" s="264">
        <v>740.3</v>
      </c>
      <c r="CA52" s="264">
        <v>1200</v>
      </c>
      <c r="CB52" s="264">
        <v>1250</v>
      </c>
      <c r="CC52" s="264">
        <v>1155</v>
      </c>
      <c r="CD52" s="264">
        <v>862</v>
      </c>
      <c r="CE52" s="264">
        <v>929</v>
      </c>
      <c r="CF52" s="264">
        <v>392</v>
      </c>
      <c r="CG52" s="264">
        <v>105</v>
      </c>
      <c r="CH52" s="264">
        <v>0</v>
      </c>
      <c r="CI52" s="264">
        <v>0</v>
      </c>
      <c r="CJ52" s="264">
        <v>0</v>
      </c>
      <c r="CK52" s="264">
        <v>0</v>
      </c>
      <c r="CL52" s="264">
        <v>451</v>
      </c>
      <c r="CM52" s="264">
        <v>250</v>
      </c>
      <c r="CN52" s="264">
        <v>0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12632.400000000001</v>
      </c>
      <c r="CU52"/>
      <c r="CV52" s="113"/>
      <c r="CX52" s="106"/>
    </row>
    <row r="53" spans="1:102" ht="15.75" thickBot="1">
      <c r="A53" s="73" t="s">
        <v>50</v>
      </c>
      <c r="B53" s="261">
        <f t="shared" ref="B53:AG53" si="58">SUM(B30,B40,B42,B47,-B52)</f>
        <v>7281.6185199999991</v>
      </c>
      <c r="C53" s="262">
        <f t="shared" si="58"/>
        <v>7139.4044800000001</v>
      </c>
      <c r="D53" s="262">
        <f t="shared" si="58"/>
        <v>6939.7766399999991</v>
      </c>
      <c r="E53" s="262">
        <f t="shared" si="58"/>
        <v>6597.7630799999997</v>
      </c>
      <c r="F53" s="262">
        <f t="shared" si="58"/>
        <v>6536.5243199999995</v>
      </c>
      <c r="G53" s="262">
        <f t="shared" si="58"/>
        <v>6533.06664</v>
      </c>
      <c r="H53" s="262">
        <f t="shared" si="58"/>
        <v>6526.1826399999991</v>
      </c>
      <c r="I53" s="262">
        <f t="shared" si="58"/>
        <v>6521.3766799999994</v>
      </c>
      <c r="J53" s="262">
        <f t="shared" si="58"/>
        <v>6519.7027999999991</v>
      </c>
      <c r="K53" s="262">
        <f t="shared" si="58"/>
        <v>6521.1377599999996</v>
      </c>
      <c r="L53" s="262">
        <f t="shared" si="58"/>
        <v>6413.5207200000004</v>
      </c>
      <c r="M53" s="262">
        <f t="shared" si="58"/>
        <v>6473.3622400000004</v>
      </c>
      <c r="N53" s="262">
        <f t="shared" si="58"/>
        <v>6494.2848000000004</v>
      </c>
      <c r="O53" s="262">
        <f t="shared" si="58"/>
        <v>6516.2250000000004</v>
      </c>
      <c r="P53" s="262">
        <f t="shared" si="58"/>
        <v>6516.4218000000001</v>
      </c>
      <c r="Q53" s="262">
        <f t="shared" si="58"/>
        <v>6501.6984400000001</v>
      </c>
      <c r="R53" s="262">
        <f t="shared" si="58"/>
        <v>6502.2954799999998</v>
      </c>
      <c r="S53" s="262">
        <f t="shared" si="58"/>
        <v>6502.93228</v>
      </c>
      <c r="T53" s="262">
        <f t="shared" si="58"/>
        <v>6638.6407600000002</v>
      </c>
      <c r="U53" s="262">
        <f t="shared" si="58"/>
        <v>6906.2740799999992</v>
      </c>
      <c r="V53" s="262">
        <f t="shared" si="58"/>
        <v>7288.79576</v>
      </c>
      <c r="W53" s="262">
        <f t="shared" si="58"/>
        <v>7563.5074799999993</v>
      </c>
      <c r="X53" s="262">
        <f t="shared" si="58"/>
        <v>8014.2948923990361</v>
      </c>
      <c r="Y53" s="262">
        <f t="shared" si="58"/>
        <v>8388.5558821588802</v>
      </c>
      <c r="Z53" s="262">
        <f t="shared" si="58"/>
        <v>8626.5178732564254</v>
      </c>
      <c r="AA53" s="262">
        <f t="shared" si="58"/>
        <v>8709.5303873621542</v>
      </c>
      <c r="AB53" s="262">
        <f t="shared" si="58"/>
        <v>8784.535777405099</v>
      </c>
      <c r="AC53" s="262">
        <f t="shared" si="58"/>
        <v>8922.8072706360908</v>
      </c>
      <c r="AD53" s="262">
        <f t="shared" si="58"/>
        <v>9036.6316350747657</v>
      </c>
      <c r="AE53" s="262">
        <f t="shared" si="58"/>
        <v>9255.9290309425851</v>
      </c>
      <c r="AF53" s="262">
        <f t="shared" si="58"/>
        <v>9386.441264074545</v>
      </c>
      <c r="AG53" s="262">
        <f t="shared" si="58"/>
        <v>9745.6329248667407</v>
      </c>
      <c r="AH53" s="262">
        <f t="shared" ref="AH53:BM53" si="59">SUM(AH30,AH40,AH42,AH47,-AH52)</f>
        <v>10151.299175374488</v>
      </c>
      <c r="AI53" s="262">
        <f t="shared" si="59"/>
        <v>10551.497366206935</v>
      </c>
      <c r="AJ53" s="262">
        <f t="shared" si="59"/>
        <v>10943.435829596729</v>
      </c>
      <c r="AK53" s="262">
        <f t="shared" si="59"/>
        <v>11248.936532693824</v>
      </c>
      <c r="AL53" s="262">
        <f t="shared" si="59"/>
        <v>11541.310993602732</v>
      </c>
      <c r="AM53" s="262">
        <f t="shared" si="59"/>
        <v>11635.311482171983</v>
      </c>
      <c r="AN53" s="262">
        <f t="shared" si="59"/>
        <v>11870.86876755664</v>
      </c>
      <c r="AO53" s="262">
        <f t="shared" si="59"/>
        <v>11939.490532898759</v>
      </c>
      <c r="AP53" s="262">
        <f t="shared" si="59"/>
        <v>12009.467153287658</v>
      </c>
      <c r="AQ53" s="262">
        <f t="shared" si="59"/>
        <v>12086.499786862241</v>
      </c>
      <c r="AR53" s="262">
        <f t="shared" si="59"/>
        <v>12175.612793018798</v>
      </c>
      <c r="AS53" s="262">
        <f t="shared" si="59"/>
        <v>12223.802186352988</v>
      </c>
      <c r="AT53" s="262">
        <f t="shared" si="59"/>
        <v>12021.634706710855</v>
      </c>
      <c r="AU53" s="262">
        <f t="shared" si="59"/>
        <v>11645.429028293704</v>
      </c>
      <c r="AV53" s="262">
        <f t="shared" si="59"/>
        <v>11691.435795985883</v>
      </c>
      <c r="AW53" s="262">
        <f t="shared" si="59"/>
        <v>11473.651082565855</v>
      </c>
      <c r="AX53" s="262">
        <f t="shared" si="59"/>
        <v>11164.455891948974</v>
      </c>
      <c r="AY53" s="262">
        <f t="shared" si="59"/>
        <v>11020.4063436166</v>
      </c>
      <c r="AZ53" s="262">
        <f t="shared" si="59"/>
        <v>10941.938831329064</v>
      </c>
      <c r="BA53" s="262">
        <f t="shared" si="59"/>
        <v>10800.71623633633</v>
      </c>
      <c r="BB53" s="262">
        <f t="shared" si="59"/>
        <v>10824.310177672731</v>
      </c>
      <c r="BC53" s="262">
        <f t="shared" si="59"/>
        <v>10815.684515968322</v>
      </c>
      <c r="BD53" s="262">
        <f t="shared" si="59"/>
        <v>10856.473802158034</v>
      </c>
      <c r="BE53" s="262">
        <f t="shared" si="59"/>
        <v>10807.588106953976</v>
      </c>
      <c r="BF53" s="262">
        <f t="shared" si="59"/>
        <v>10475.761428835351</v>
      </c>
      <c r="BG53" s="262">
        <f t="shared" si="59"/>
        <v>10472.826287870446</v>
      </c>
      <c r="BH53" s="262">
        <f t="shared" si="59"/>
        <v>10800.561795742316</v>
      </c>
      <c r="BI53" s="262">
        <f t="shared" si="59"/>
        <v>11090.633054654489</v>
      </c>
      <c r="BJ53" s="262">
        <f t="shared" si="59"/>
        <v>11427.29193890076</v>
      </c>
      <c r="BK53" s="262">
        <f t="shared" si="59"/>
        <v>11383.972527208918</v>
      </c>
      <c r="BL53" s="262">
        <f t="shared" si="59"/>
        <v>11144.109202941156</v>
      </c>
      <c r="BM53" s="262">
        <f t="shared" si="59"/>
        <v>10772.798695215981</v>
      </c>
      <c r="BN53" s="262">
        <f t="shared" ref="BN53:CS53" si="60">SUM(BN30,BN40,BN42,BN47,-BN52)</f>
        <v>10504.806686818214</v>
      </c>
      <c r="BO53" s="262">
        <f t="shared" si="60"/>
        <v>10210.351707604344</v>
      </c>
      <c r="BP53" s="262">
        <f t="shared" si="60"/>
        <v>9933.3328071256801</v>
      </c>
      <c r="BQ53" s="262">
        <f t="shared" si="60"/>
        <v>9481.3475635954564</v>
      </c>
      <c r="BR53" s="262">
        <f t="shared" si="60"/>
        <v>9286.8366246172918</v>
      </c>
      <c r="BS53" s="262">
        <f t="shared" si="60"/>
        <v>9014.544451357433</v>
      </c>
      <c r="BT53" s="262">
        <f t="shared" si="60"/>
        <v>7957.8186707133063</v>
      </c>
      <c r="BU53" s="262">
        <f t="shared" si="60"/>
        <v>7185.6022582799933</v>
      </c>
      <c r="BV53" s="262">
        <f t="shared" si="60"/>
        <v>7376.3608994725837</v>
      </c>
      <c r="BW53" s="262">
        <f t="shared" si="60"/>
        <v>7163.4452894783362</v>
      </c>
      <c r="BX53" s="262">
        <f t="shared" si="60"/>
        <v>7003.8553599999996</v>
      </c>
      <c r="BY53" s="262">
        <f t="shared" si="60"/>
        <v>7145.0271199999997</v>
      </c>
      <c r="BZ53" s="262">
        <f t="shared" si="60"/>
        <v>7536.5371999999998</v>
      </c>
      <c r="CA53" s="262">
        <f t="shared" si="60"/>
        <v>7104.8355999999985</v>
      </c>
      <c r="CB53" s="262">
        <f t="shared" si="60"/>
        <v>7056.0155200000008</v>
      </c>
      <c r="CC53" s="262">
        <f t="shared" si="60"/>
        <v>7154.7588400000004</v>
      </c>
      <c r="CD53" s="262">
        <f t="shared" si="60"/>
        <v>7180.6410400000004</v>
      </c>
      <c r="CE53" s="262">
        <f t="shared" si="60"/>
        <v>7096.3468800000001</v>
      </c>
      <c r="CF53" s="262">
        <f t="shared" si="60"/>
        <v>7544.6768400000001</v>
      </c>
      <c r="CG53" s="262">
        <f t="shared" si="60"/>
        <v>7803.1342400000003</v>
      </c>
      <c r="CH53" s="262">
        <f t="shared" si="60"/>
        <v>7864.1278000000002</v>
      </c>
      <c r="CI53" s="262">
        <f t="shared" si="60"/>
        <v>7841.5397599999997</v>
      </c>
      <c r="CJ53" s="262">
        <f t="shared" si="60"/>
        <v>7845.9367199999997</v>
      </c>
      <c r="CK53" s="262">
        <f t="shared" si="60"/>
        <v>7809.3993200000004</v>
      </c>
      <c r="CL53" s="262">
        <f t="shared" si="60"/>
        <v>7007.5836399999998</v>
      </c>
      <c r="CM53" s="262">
        <f t="shared" si="60"/>
        <v>6913.9190399999998</v>
      </c>
      <c r="CN53" s="262">
        <f t="shared" si="60"/>
        <v>7258.1704000000009</v>
      </c>
      <c r="CO53" s="262">
        <f t="shared" si="60"/>
        <v>7364.3786800000007</v>
      </c>
      <c r="CP53" s="262">
        <f t="shared" si="60"/>
        <v>7655.0708800000002</v>
      </c>
      <c r="CQ53" s="262">
        <f t="shared" si="60"/>
        <v>7755.3679200000006</v>
      </c>
      <c r="CR53" s="262">
        <f t="shared" si="60"/>
        <v>7763.8098399999999</v>
      </c>
      <c r="CS53" s="263">
        <f t="shared" si="60"/>
        <v>7778.9426399999993</v>
      </c>
      <c r="CT53" s="76">
        <f>SUM(B53:CS53)</f>
        <v>847913.12362777244</v>
      </c>
    </row>
    <row r="54" spans="1:102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102" ht="15.75" thickBot="1">
      <c r="A55" s="77" t="s">
        <v>67</v>
      </c>
      <c r="B55" s="252">
        <f t="shared" ref="B55:AG55" si="61">B25-B53</f>
        <v>1810.1800000000012</v>
      </c>
      <c r="C55" s="252">
        <f t="shared" si="61"/>
        <v>1945.1500000000005</v>
      </c>
      <c r="D55" s="252">
        <f t="shared" si="61"/>
        <v>2133.9400000000014</v>
      </c>
      <c r="E55" s="252">
        <f t="shared" si="61"/>
        <v>2478.8600000000015</v>
      </c>
      <c r="F55" s="252">
        <f t="shared" si="61"/>
        <v>2545.2000000000016</v>
      </c>
      <c r="G55" s="252">
        <f t="shared" si="61"/>
        <v>2545.1999999999998</v>
      </c>
      <c r="H55" s="252">
        <f t="shared" si="61"/>
        <v>2551.6800000000021</v>
      </c>
      <c r="I55" s="252">
        <f t="shared" si="61"/>
        <v>2551.6800000000003</v>
      </c>
      <c r="J55" s="252">
        <f t="shared" si="61"/>
        <v>2551.6800000000021</v>
      </c>
      <c r="K55" s="252">
        <f t="shared" si="61"/>
        <v>2551.6800000000003</v>
      </c>
      <c r="L55" s="252">
        <f t="shared" si="61"/>
        <v>2651.91</v>
      </c>
      <c r="M55" s="252">
        <f t="shared" si="61"/>
        <v>2587.5100000000002</v>
      </c>
      <c r="N55" s="252">
        <f t="shared" si="61"/>
        <v>2568.1899999999996</v>
      </c>
      <c r="O55" s="252">
        <f t="shared" si="61"/>
        <v>2543.59</v>
      </c>
      <c r="P55" s="252">
        <f t="shared" si="61"/>
        <v>2539.1900000000005</v>
      </c>
      <c r="Q55" s="252">
        <f t="shared" si="61"/>
        <v>2539.1200000000008</v>
      </c>
      <c r="R55" s="252">
        <f t="shared" si="61"/>
        <v>2539.12</v>
      </c>
      <c r="S55" s="252">
        <f t="shared" si="61"/>
        <v>2539.12</v>
      </c>
      <c r="T55" s="252">
        <f t="shared" si="61"/>
        <v>2403.5200000000004</v>
      </c>
      <c r="U55" s="252">
        <f t="shared" si="61"/>
        <v>2136.9200000000019</v>
      </c>
      <c r="V55" s="252">
        <f t="shared" si="61"/>
        <v>1754.2300000000005</v>
      </c>
      <c r="W55" s="252">
        <f t="shared" si="61"/>
        <v>1480.4600000000019</v>
      </c>
      <c r="X55" s="252">
        <f t="shared" si="61"/>
        <v>1031.9000000000005</v>
      </c>
      <c r="Y55" s="252">
        <f t="shared" si="61"/>
        <v>668.28000000000065</v>
      </c>
      <c r="Z55" s="252">
        <f t="shared" si="61"/>
        <v>429.10000000000036</v>
      </c>
      <c r="AA55" s="252">
        <f t="shared" si="61"/>
        <v>345.75</v>
      </c>
      <c r="AB55" s="252">
        <f t="shared" si="61"/>
        <v>286.03000000000065</v>
      </c>
      <c r="AC55" s="252">
        <f t="shared" si="61"/>
        <v>195.53000000000065</v>
      </c>
      <c r="AD55" s="252">
        <f t="shared" si="61"/>
        <v>189.26000000000022</v>
      </c>
      <c r="AE55" s="252">
        <f t="shared" si="61"/>
        <v>181.26000000000022</v>
      </c>
      <c r="AF55" s="252">
        <f t="shared" si="61"/>
        <v>259.30000000000109</v>
      </c>
      <c r="AG55" s="252">
        <f t="shared" si="61"/>
        <v>255.30000000000109</v>
      </c>
      <c r="AH55" s="252">
        <f t="shared" ref="AH55:BM55" si="62">AH25-AH53</f>
        <v>247.32000000000153</v>
      </c>
      <c r="AI55" s="252">
        <f t="shared" si="62"/>
        <v>246.32000000000153</v>
      </c>
      <c r="AJ55" s="252">
        <f t="shared" si="62"/>
        <v>244.31999999999971</v>
      </c>
      <c r="AK55" s="252">
        <f t="shared" si="62"/>
        <v>243.32000000000153</v>
      </c>
      <c r="AL55" s="252">
        <f t="shared" si="62"/>
        <v>347.77000000000044</v>
      </c>
      <c r="AM55" s="252">
        <f t="shared" si="62"/>
        <v>524.40999999999985</v>
      </c>
      <c r="AN55" s="252">
        <f t="shared" si="62"/>
        <v>522.68000000000029</v>
      </c>
      <c r="AO55" s="252">
        <f t="shared" si="62"/>
        <v>721.72000000000116</v>
      </c>
      <c r="AP55" s="252">
        <f t="shared" si="62"/>
        <v>836.65999999999985</v>
      </c>
      <c r="AQ55" s="252">
        <f t="shared" si="62"/>
        <v>916.67000000000189</v>
      </c>
      <c r="AR55" s="252">
        <f t="shared" si="62"/>
        <v>946.06000000000131</v>
      </c>
      <c r="AS55" s="252">
        <f t="shared" si="62"/>
        <v>1027.1000000000004</v>
      </c>
      <c r="AT55" s="252">
        <f t="shared" si="62"/>
        <v>1239.2299999999996</v>
      </c>
      <c r="AU55" s="252">
        <f t="shared" si="62"/>
        <v>1689.4900000000016</v>
      </c>
      <c r="AV55" s="252">
        <f t="shared" si="62"/>
        <v>1800.6499999999996</v>
      </c>
      <c r="AW55" s="252">
        <f t="shared" si="62"/>
        <v>2081.1100000000006</v>
      </c>
      <c r="AX55" s="252">
        <f t="shared" si="62"/>
        <v>2400.2899999999991</v>
      </c>
      <c r="AY55" s="252">
        <f t="shared" si="62"/>
        <v>2558.5200000000004</v>
      </c>
      <c r="AZ55" s="252">
        <f t="shared" si="62"/>
        <v>2639.2199999999993</v>
      </c>
      <c r="BA55" s="252">
        <f t="shared" si="62"/>
        <v>2764.4700000000012</v>
      </c>
      <c r="BB55" s="252">
        <f t="shared" si="62"/>
        <v>2765.9600000000028</v>
      </c>
      <c r="BC55" s="252">
        <f t="shared" si="62"/>
        <v>2746.7800000000007</v>
      </c>
      <c r="BD55" s="252">
        <f t="shared" si="62"/>
        <v>2647.0300000000007</v>
      </c>
      <c r="BE55" s="252">
        <f t="shared" si="62"/>
        <v>2618.1399999999994</v>
      </c>
      <c r="BF55" s="252">
        <f t="shared" si="62"/>
        <v>2488.1000000000022</v>
      </c>
      <c r="BG55" s="252">
        <f t="shared" si="62"/>
        <v>2326.16</v>
      </c>
      <c r="BH55" s="252">
        <f t="shared" si="62"/>
        <v>1864.7700000000004</v>
      </c>
      <c r="BI55" s="252">
        <f t="shared" si="62"/>
        <v>1432.130000000001</v>
      </c>
      <c r="BJ55" s="252">
        <f t="shared" si="62"/>
        <v>905.3700000000008</v>
      </c>
      <c r="BK55" s="252">
        <f t="shared" si="62"/>
        <v>719.34000000000015</v>
      </c>
      <c r="BL55" s="252">
        <f t="shared" si="62"/>
        <v>685.86999999999898</v>
      </c>
      <c r="BM55" s="252">
        <f t="shared" si="62"/>
        <v>684.41999999999825</v>
      </c>
      <c r="BN55" s="252">
        <f t="shared" ref="BN55:CS55" si="63">BN25-BN53</f>
        <v>677.42000000000007</v>
      </c>
      <c r="BO55" s="252">
        <f t="shared" si="63"/>
        <v>677.42000000000007</v>
      </c>
      <c r="BP55" s="252">
        <f t="shared" si="63"/>
        <v>618.75</v>
      </c>
      <c r="BQ55" s="252">
        <f t="shared" si="63"/>
        <v>617.75</v>
      </c>
      <c r="BR55" s="252">
        <f t="shared" si="63"/>
        <v>475.02000000000044</v>
      </c>
      <c r="BS55" s="252">
        <f t="shared" si="63"/>
        <v>433.64999999999964</v>
      </c>
      <c r="BT55" s="252">
        <f t="shared" si="63"/>
        <v>1179.6100000000006</v>
      </c>
      <c r="BU55" s="252">
        <f t="shared" si="63"/>
        <v>1673.9100000000008</v>
      </c>
      <c r="BV55" s="252">
        <f t="shared" si="63"/>
        <v>1339.6100000000006</v>
      </c>
      <c r="BW55" s="252">
        <f t="shared" si="63"/>
        <v>1475.1100000000015</v>
      </c>
      <c r="BX55" s="252">
        <f t="shared" si="63"/>
        <v>1606.010000000002</v>
      </c>
      <c r="BY55" s="252">
        <f t="shared" si="63"/>
        <v>1445.2100000000019</v>
      </c>
      <c r="BZ55" s="252">
        <f t="shared" si="63"/>
        <v>1054.3400000000011</v>
      </c>
      <c r="CA55" s="252">
        <f t="shared" si="63"/>
        <v>1488.1700000000019</v>
      </c>
      <c r="CB55" s="252">
        <f t="shared" si="63"/>
        <v>1536.6200000000008</v>
      </c>
      <c r="CC55" s="252">
        <f t="shared" si="63"/>
        <v>1440.5999999999985</v>
      </c>
      <c r="CD55" s="252">
        <f t="shared" si="63"/>
        <v>1420.3199999999997</v>
      </c>
      <c r="CE55" s="252">
        <f t="shared" si="63"/>
        <v>1506.0200000000013</v>
      </c>
      <c r="CF55" s="252">
        <f t="shared" si="63"/>
        <v>1060.6600000000017</v>
      </c>
      <c r="CG55" s="252">
        <f t="shared" si="63"/>
        <v>800.66000000000076</v>
      </c>
      <c r="CH55" s="252">
        <f t="shared" si="63"/>
        <v>736.64999999999964</v>
      </c>
      <c r="CI55" s="252">
        <f t="shared" si="63"/>
        <v>757.65000000000146</v>
      </c>
      <c r="CJ55" s="252">
        <f t="shared" si="63"/>
        <v>753.64999999999964</v>
      </c>
      <c r="CK55" s="252">
        <f t="shared" si="63"/>
        <v>814.65000000000146</v>
      </c>
      <c r="CL55" s="252">
        <f t="shared" si="63"/>
        <v>1633.4999999999991</v>
      </c>
      <c r="CM55" s="252">
        <f t="shared" si="63"/>
        <v>1722.6099999999997</v>
      </c>
      <c r="CN55" s="252">
        <f t="shared" si="63"/>
        <v>1377.1499999999978</v>
      </c>
      <c r="CO55" s="252">
        <f t="shared" si="63"/>
        <v>1279.6600000000008</v>
      </c>
      <c r="CP55" s="252">
        <f t="shared" si="63"/>
        <v>991.35000000000127</v>
      </c>
      <c r="CQ55" s="252">
        <f t="shared" si="63"/>
        <v>878.96000000000095</v>
      </c>
      <c r="CR55" s="252">
        <f t="shared" si="63"/>
        <v>876.96000000000095</v>
      </c>
      <c r="CS55" s="253">
        <f t="shared" si="63"/>
        <v>855.8600000000024</v>
      </c>
      <c r="CT55" s="79">
        <f>SUM(B55:CS55)</f>
        <v>136876.75000000006</v>
      </c>
      <c r="CV55" s="205"/>
    </row>
    <row r="56" spans="1:102" ht="15.75" thickBot="1">
      <c r="A56" s="251" t="s">
        <v>47</v>
      </c>
      <c r="B56" s="222">
        <v>4150.5</v>
      </c>
      <c r="C56" s="222">
        <v>4341.17</v>
      </c>
      <c r="D56" s="222">
        <v>4468.8</v>
      </c>
      <c r="E56" s="222">
        <v>4701.3999999999996</v>
      </c>
      <c r="F56" s="222">
        <v>4704.5</v>
      </c>
      <c r="G56" s="222">
        <v>4685.5</v>
      </c>
      <c r="H56" s="222">
        <v>4713.5</v>
      </c>
      <c r="I56" s="222">
        <v>4738.5</v>
      </c>
      <c r="J56" s="222">
        <v>4705.5</v>
      </c>
      <c r="K56" s="222">
        <v>4655.5</v>
      </c>
      <c r="L56" s="222">
        <v>4655.5</v>
      </c>
      <c r="M56" s="222">
        <v>4705.5</v>
      </c>
      <c r="N56" s="222">
        <v>4705.5</v>
      </c>
      <c r="O56" s="222">
        <v>4705.5</v>
      </c>
      <c r="P56" s="222">
        <v>4705.5</v>
      </c>
      <c r="Q56" s="222">
        <v>4705.5</v>
      </c>
      <c r="R56" s="222">
        <v>4705.5</v>
      </c>
      <c r="S56" s="222">
        <v>4705.5</v>
      </c>
      <c r="T56" s="222">
        <v>4475.04</v>
      </c>
      <c r="U56" s="222">
        <v>4435.5</v>
      </c>
      <c r="V56" s="222">
        <v>4150.5</v>
      </c>
      <c r="W56" s="222">
        <v>3966.4700000000003</v>
      </c>
      <c r="X56" s="222">
        <v>3771.4</v>
      </c>
      <c r="Y56" s="222">
        <v>3705.5</v>
      </c>
      <c r="Z56" s="222">
        <v>3361.1</v>
      </c>
      <c r="AA56" s="222">
        <v>3605.5</v>
      </c>
      <c r="AB56" s="222">
        <v>4105.5</v>
      </c>
      <c r="AC56" s="222">
        <v>4405.5</v>
      </c>
      <c r="AD56" s="222">
        <v>4655.5</v>
      </c>
      <c r="AE56" s="222">
        <v>4509.55</v>
      </c>
      <c r="AF56" s="222">
        <v>4155.5</v>
      </c>
      <c r="AG56" s="222">
        <v>3705.5</v>
      </c>
      <c r="AH56" s="222">
        <v>3240.4700000000003</v>
      </c>
      <c r="AI56" s="222">
        <v>2801.04</v>
      </c>
      <c r="AJ56" s="222">
        <v>2405.5</v>
      </c>
      <c r="AK56" s="222">
        <v>1955.5</v>
      </c>
      <c r="AL56" s="222">
        <v>1605.5</v>
      </c>
      <c r="AM56" s="222">
        <v>1405.5</v>
      </c>
      <c r="AN56" s="222">
        <v>1155.5</v>
      </c>
      <c r="AO56" s="222">
        <v>1346.9</v>
      </c>
      <c r="AP56" s="222">
        <v>1237.98</v>
      </c>
      <c r="AQ56" s="222">
        <v>1005.5</v>
      </c>
      <c r="AR56" s="222">
        <v>1063.5</v>
      </c>
      <c r="AS56" s="222">
        <v>1005.5</v>
      </c>
      <c r="AT56" s="222">
        <v>1005.5</v>
      </c>
      <c r="AU56" s="222">
        <v>1005.5</v>
      </c>
      <c r="AV56" s="222">
        <v>1070.44</v>
      </c>
      <c r="AW56" s="222">
        <v>1271.8</v>
      </c>
      <c r="AX56" s="222">
        <v>1552.3</v>
      </c>
      <c r="AY56" s="222">
        <v>1569.3</v>
      </c>
      <c r="AZ56" s="222">
        <v>1688.5</v>
      </c>
      <c r="BA56" s="222">
        <v>1785.5</v>
      </c>
      <c r="BB56" s="222">
        <v>2055.5</v>
      </c>
      <c r="BC56" s="222">
        <v>2005.5</v>
      </c>
      <c r="BD56" s="222">
        <v>1955.5</v>
      </c>
      <c r="BE56" s="222">
        <v>2005.5</v>
      </c>
      <c r="BF56" s="222">
        <v>1830.54</v>
      </c>
      <c r="BG56" s="222">
        <v>2057.4</v>
      </c>
      <c r="BH56" s="222">
        <v>1697.08</v>
      </c>
      <c r="BI56" s="222">
        <v>1866.15</v>
      </c>
      <c r="BJ56" s="222">
        <v>1585.47</v>
      </c>
      <c r="BK56" s="222">
        <v>1530.17</v>
      </c>
      <c r="BL56" s="222">
        <v>2105.5</v>
      </c>
      <c r="BM56" s="222">
        <v>2505.5</v>
      </c>
      <c r="BN56" s="222">
        <v>2655.5</v>
      </c>
      <c r="BO56" s="222">
        <v>3005.5</v>
      </c>
      <c r="BP56" s="222">
        <v>3405.5</v>
      </c>
      <c r="BQ56" s="222">
        <v>3455.5</v>
      </c>
      <c r="BR56" s="222">
        <v>2855.5</v>
      </c>
      <c r="BS56" s="222">
        <v>1466.2</v>
      </c>
      <c r="BT56" s="222">
        <v>1005.5</v>
      </c>
      <c r="BU56" s="222">
        <v>1005.5</v>
      </c>
      <c r="BV56" s="222">
        <v>1354.6</v>
      </c>
      <c r="BW56" s="222">
        <v>1255.5</v>
      </c>
      <c r="BX56" s="222">
        <v>1305.5</v>
      </c>
      <c r="BY56" s="222">
        <v>1005.5</v>
      </c>
      <c r="BZ56" s="222">
        <v>1005.5</v>
      </c>
      <c r="CA56" s="222">
        <v>1105.5</v>
      </c>
      <c r="CB56" s="222">
        <v>1005.5</v>
      </c>
      <c r="CC56" s="222">
        <v>1105.5</v>
      </c>
      <c r="CD56" s="222">
        <v>1005.5</v>
      </c>
      <c r="CE56" s="222">
        <v>1005.5</v>
      </c>
      <c r="CF56" s="222">
        <v>1105.5</v>
      </c>
      <c r="CG56" s="222">
        <v>1105.5</v>
      </c>
      <c r="CH56" s="222">
        <v>1005.5</v>
      </c>
      <c r="CI56" s="222">
        <v>1005.5</v>
      </c>
      <c r="CJ56" s="222">
        <v>1005.5</v>
      </c>
      <c r="CK56" s="222">
        <v>1005.5</v>
      </c>
      <c r="CL56" s="222">
        <v>1005.5</v>
      </c>
      <c r="CM56" s="222">
        <v>1005.5</v>
      </c>
      <c r="CN56" s="222">
        <v>1005.5</v>
      </c>
      <c r="CO56" s="222">
        <v>1693.48</v>
      </c>
      <c r="CP56" s="222">
        <v>2141.0299999999997</v>
      </c>
      <c r="CQ56" s="222">
        <v>2583.17</v>
      </c>
      <c r="CR56" s="222">
        <v>3180.95</v>
      </c>
      <c r="CS56" s="222">
        <v>3482.46</v>
      </c>
      <c r="CT56" s="186">
        <f>SUM(B56:CS56)</f>
        <v>247183.36000000002</v>
      </c>
      <c r="CV56" s="206"/>
      <c r="CW56" s="99"/>
    </row>
    <row r="57" spans="1:102" ht="15.75" thickBot="1">
      <c r="A57" s="208" t="s">
        <v>68</v>
      </c>
      <c r="B57" s="254">
        <f>IF(B56&gt;B55,0,B55-B56)</f>
        <v>0</v>
      </c>
      <c r="C57" s="254">
        <f t="shared" ref="C57:BN57" si="64">IF(C56&gt;C55,0,C55-C56)</f>
        <v>0</v>
      </c>
      <c r="D57" s="254">
        <f t="shared" si="64"/>
        <v>0</v>
      </c>
      <c r="E57" s="254">
        <f t="shared" si="64"/>
        <v>0</v>
      </c>
      <c r="F57" s="254">
        <f t="shared" si="64"/>
        <v>0</v>
      </c>
      <c r="G57" s="254">
        <f t="shared" si="64"/>
        <v>0</v>
      </c>
      <c r="H57" s="254">
        <f t="shared" si="64"/>
        <v>0</v>
      </c>
      <c r="I57" s="254">
        <f t="shared" si="64"/>
        <v>0</v>
      </c>
      <c r="J57" s="254">
        <f t="shared" si="64"/>
        <v>0</v>
      </c>
      <c r="K57" s="254">
        <f t="shared" si="64"/>
        <v>0</v>
      </c>
      <c r="L57" s="254">
        <f t="shared" si="64"/>
        <v>0</v>
      </c>
      <c r="M57" s="254">
        <f t="shared" si="64"/>
        <v>0</v>
      </c>
      <c r="N57" s="254">
        <f t="shared" si="64"/>
        <v>0</v>
      </c>
      <c r="O57" s="254">
        <f t="shared" si="64"/>
        <v>0</v>
      </c>
      <c r="P57" s="254">
        <f t="shared" si="64"/>
        <v>0</v>
      </c>
      <c r="Q57" s="254">
        <f t="shared" si="64"/>
        <v>0</v>
      </c>
      <c r="R57" s="254">
        <f t="shared" si="64"/>
        <v>0</v>
      </c>
      <c r="S57" s="254">
        <f t="shared" si="64"/>
        <v>0</v>
      </c>
      <c r="T57" s="254">
        <f t="shared" si="64"/>
        <v>0</v>
      </c>
      <c r="U57" s="254">
        <f t="shared" si="64"/>
        <v>0</v>
      </c>
      <c r="V57" s="254">
        <f t="shared" si="64"/>
        <v>0</v>
      </c>
      <c r="W57" s="254">
        <f t="shared" si="64"/>
        <v>0</v>
      </c>
      <c r="X57" s="254">
        <f t="shared" si="64"/>
        <v>0</v>
      </c>
      <c r="Y57" s="254">
        <f t="shared" si="64"/>
        <v>0</v>
      </c>
      <c r="Z57" s="254">
        <f t="shared" si="64"/>
        <v>0</v>
      </c>
      <c r="AA57" s="254">
        <f t="shared" si="64"/>
        <v>0</v>
      </c>
      <c r="AB57" s="254">
        <f t="shared" si="64"/>
        <v>0</v>
      </c>
      <c r="AC57" s="254">
        <f t="shared" si="64"/>
        <v>0</v>
      </c>
      <c r="AD57" s="254">
        <f t="shared" si="64"/>
        <v>0</v>
      </c>
      <c r="AE57" s="254">
        <f t="shared" si="64"/>
        <v>0</v>
      </c>
      <c r="AF57" s="254">
        <f t="shared" si="64"/>
        <v>0</v>
      </c>
      <c r="AG57" s="254">
        <f t="shared" si="64"/>
        <v>0</v>
      </c>
      <c r="AH57" s="254">
        <f t="shared" si="64"/>
        <v>0</v>
      </c>
      <c r="AI57" s="254">
        <f t="shared" si="64"/>
        <v>0</v>
      </c>
      <c r="AJ57" s="254">
        <f t="shared" si="64"/>
        <v>0</v>
      </c>
      <c r="AK57" s="254">
        <f t="shared" si="64"/>
        <v>0</v>
      </c>
      <c r="AL57" s="254">
        <f t="shared" si="64"/>
        <v>0</v>
      </c>
      <c r="AM57" s="254">
        <f t="shared" si="64"/>
        <v>0</v>
      </c>
      <c r="AN57" s="254">
        <f t="shared" si="64"/>
        <v>0</v>
      </c>
      <c r="AO57" s="254">
        <f t="shared" si="64"/>
        <v>0</v>
      </c>
      <c r="AP57" s="254">
        <f t="shared" si="64"/>
        <v>0</v>
      </c>
      <c r="AQ57" s="254">
        <f t="shared" si="64"/>
        <v>0</v>
      </c>
      <c r="AR57" s="254">
        <f t="shared" si="64"/>
        <v>0</v>
      </c>
      <c r="AS57" s="254">
        <f t="shared" si="64"/>
        <v>21.600000000000364</v>
      </c>
      <c r="AT57" s="254">
        <f t="shared" si="64"/>
        <v>233.72999999999956</v>
      </c>
      <c r="AU57" s="254">
        <f t="shared" si="64"/>
        <v>683.9900000000016</v>
      </c>
      <c r="AV57" s="254">
        <f t="shared" si="64"/>
        <v>730.20999999999958</v>
      </c>
      <c r="AW57" s="254">
        <f t="shared" si="64"/>
        <v>809.31000000000063</v>
      </c>
      <c r="AX57" s="254">
        <f t="shared" si="64"/>
        <v>847.9899999999991</v>
      </c>
      <c r="AY57" s="254">
        <f t="shared" si="64"/>
        <v>989.22000000000048</v>
      </c>
      <c r="AZ57" s="254">
        <f t="shared" si="64"/>
        <v>950.71999999999935</v>
      </c>
      <c r="BA57" s="254">
        <f t="shared" si="64"/>
        <v>978.97000000000116</v>
      </c>
      <c r="BB57" s="254">
        <f t="shared" si="64"/>
        <v>710.46000000000276</v>
      </c>
      <c r="BC57" s="254">
        <f t="shared" si="64"/>
        <v>741.28000000000065</v>
      </c>
      <c r="BD57" s="254">
        <f t="shared" si="64"/>
        <v>691.53000000000065</v>
      </c>
      <c r="BE57" s="254">
        <f t="shared" si="64"/>
        <v>612.63999999999942</v>
      </c>
      <c r="BF57" s="254">
        <f t="shared" si="64"/>
        <v>657.56000000000222</v>
      </c>
      <c r="BG57" s="254">
        <f t="shared" si="64"/>
        <v>268.75999999999976</v>
      </c>
      <c r="BH57" s="254">
        <f t="shared" si="64"/>
        <v>167.69000000000051</v>
      </c>
      <c r="BI57" s="254">
        <f t="shared" si="64"/>
        <v>0</v>
      </c>
      <c r="BJ57" s="254">
        <f t="shared" si="64"/>
        <v>0</v>
      </c>
      <c r="BK57" s="254">
        <f t="shared" si="64"/>
        <v>0</v>
      </c>
      <c r="BL57" s="254">
        <f t="shared" si="64"/>
        <v>0</v>
      </c>
      <c r="BM57" s="254">
        <f t="shared" si="64"/>
        <v>0</v>
      </c>
      <c r="BN57" s="254">
        <f t="shared" si="64"/>
        <v>0</v>
      </c>
      <c r="BO57" s="254">
        <f t="shared" ref="BO57:CS57" si="65">IF(BO56&gt;BO55,0,BO55-BO56)</f>
        <v>0</v>
      </c>
      <c r="BP57" s="254">
        <f t="shared" si="65"/>
        <v>0</v>
      </c>
      <c r="BQ57" s="254">
        <f t="shared" si="65"/>
        <v>0</v>
      </c>
      <c r="BR57" s="254">
        <f t="shared" si="65"/>
        <v>0</v>
      </c>
      <c r="BS57" s="254">
        <f t="shared" si="65"/>
        <v>0</v>
      </c>
      <c r="BT57" s="254">
        <f t="shared" si="65"/>
        <v>174.11000000000058</v>
      </c>
      <c r="BU57" s="254">
        <f t="shared" si="65"/>
        <v>668.41000000000076</v>
      </c>
      <c r="BV57" s="254">
        <f t="shared" si="65"/>
        <v>0</v>
      </c>
      <c r="BW57" s="254">
        <f t="shared" si="65"/>
        <v>219.61000000000149</v>
      </c>
      <c r="BX57" s="254">
        <f t="shared" si="65"/>
        <v>300.51000000000204</v>
      </c>
      <c r="BY57" s="254">
        <f t="shared" si="65"/>
        <v>439.71000000000186</v>
      </c>
      <c r="BZ57" s="254">
        <f t="shared" si="65"/>
        <v>48.840000000001055</v>
      </c>
      <c r="CA57" s="254">
        <f t="shared" si="65"/>
        <v>382.67000000000189</v>
      </c>
      <c r="CB57" s="254">
        <f t="shared" si="65"/>
        <v>531.1200000000008</v>
      </c>
      <c r="CC57" s="254">
        <f t="shared" si="65"/>
        <v>335.09999999999854</v>
      </c>
      <c r="CD57" s="254">
        <f t="shared" si="65"/>
        <v>414.81999999999971</v>
      </c>
      <c r="CE57" s="254">
        <f t="shared" si="65"/>
        <v>500.52000000000135</v>
      </c>
      <c r="CF57" s="254">
        <f t="shared" si="65"/>
        <v>0</v>
      </c>
      <c r="CG57" s="254">
        <f t="shared" si="65"/>
        <v>0</v>
      </c>
      <c r="CH57" s="254">
        <f t="shared" si="65"/>
        <v>0</v>
      </c>
      <c r="CI57" s="254">
        <f t="shared" si="65"/>
        <v>0</v>
      </c>
      <c r="CJ57" s="254">
        <f t="shared" si="65"/>
        <v>0</v>
      </c>
      <c r="CK57" s="254">
        <f t="shared" si="65"/>
        <v>0</v>
      </c>
      <c r="CL57" s="254">
        <f t="shared" si="65"/>
        <v>627.99999999999909</v>
      </c>
      <c r="CM57" s="254">
        <f t="shared" si="65"/>
        <v>717.10999999999967</v>
      </c>
      <c r="CN57" s="254">
        <f t="shared" si="65"/>
        <v>371.64999999999782</v>
      </c>
      <c r="CO57" s="254">
        <f t="shared" si="65"/>
        <v>0</v>
      </c>
      <c r="CP57" s="254">
        <f t="shared" si="65"/>
        <v>0</v>
      </c>
      <c r="CQ57" s="254">
        <f t="shared" si="65"/>
        <v>0</v>
      </c>
      <c r="CR57" s="254">
        <f t="shared" si="65"/>
        <v>0</v>
      </c>
      <c r="CS57" s="255">
        <f t="shared" si="65"/>
        <v>0</v>
      </c>
      <c r="CT57" s="79">
        <f>SUM(B57:CS57)</f>
        <v>15827.840000000015</v>
      </c>
      <c r="CV57" s="210"/>
    </row>
    <row r="58" spans="1:102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  <c r="CV58" s="203"/>
    </row>
    <row r="59" spans="1:102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102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  <c r="CV60" s="196"/>
      <c r="CX60" s="187"/>
    </row>
    <row r="61" spans="1:102">
      <c r="A61" s="16" t="s">
        <v>31</v>
      </c>
      <c r="B61" s="125">
        <f>SUM(B62:B68)</f>
        <v>3361.7</v>
      </c>
      <c r="C61" s="125">
        <f>SUM(C62:C68)</f>
        <v>3361.7</v>
      </c>
      <c r="D61" s="125">
        <f t="shared" ref="D61:BO61" si="66">SUM(D62:D68)</f>
        <v>3361.7</v>
      </c>
      <c r="E61" s="125">
        <f t="shared" si="66"/>
        <v>3361.7</v>
      </c>
      <c r="F61" s="125">
        <f t="shared" si="66"/>
        <v>3361.7</v>
      </c>
      <c r="G61" s="125">
        <f t="shared" si="66"/>
        <v>3361.7</v>
      </c>
      <c r="H61" s="125">
        <f t="shared" si="66"/>
        <v>3361.7</v>
      </c>
      <c r="I61" s="125">
        <f t="shared" si="66"/>
        <v>3361.7</v>
      </c>
      <c r="J61" s="125">
        <f t="shared" si="66"/>
        <v>3361.7</v>
      </c>
      <c r="K61" s="125">
        <f t="shared" si="66"/>
        <v>3361.7</v>
      </c>
      <c r="L61" s="125">
        <f t="shared" si="66"/>
        <v>3361.7</v>
      </c>
      <c r="M61" s="125">
        <f t="shared" si="66"/>
        <v>3361.7</v>
      </c>
      <c r="N61" s="125">
        <f t="shared" si="66"/>
        <v>3361.7</v>
      </c>
      <c r="O61" s="125">
        <f t="shared" si="66"/>
        <v>3361.7</v>
      </c>
      <c r="P61" s="125">
        <f t="shared" si="66"/>
        <v>3361.7</v>
      </c>
      <c r="Q61" s="125">
        <f t="shared" si="66"/>
        <v>3361.7</v>
      </c>
      <c r="R61" s="125">
        <f t="shared" si="66"/>
        <v>3361.7</v>
      </c>
      <c r="S61" s="125">
        <f t="shared" si="66"/>
        <v>3361.7</v>
      </c>
      <c r="T61" s="125">
        <f t="shared" si="66"/>
        <v>3361.7</v>
      </c>
      <c r="U61" s="125">
        <f t="shared" si="66"/>
        <v>3353.7</v>
      </c>
      <c r="V61" s="125">
        <f t="shared" si="66"/>
        <v>3347.7</v>
      </c>
      <c r="W61" s="125">
        <f t="shared" si="66"/>
        <v>3386.7</v>
      </c>
      <c r="X61" s="125">
        <f t="shared" si="66"/>
        <v>3331.7</v>
      </c>
      <c r="Y61" s="125">
        <f t="shared" si="66"/>
        <v>3379.7</v>
      </c>
      <c r="Z61" s="125">
        <f t="shared" si="66"/>
        <v>3382.7</v>
      </c>
      <c r="AA61" s="125">
        <f t="shared" si="66"/>
        <v>3390.7</v>
      </c>
      <c r="AB61" s="125">
        <f t="shared" si="66"/>
        <v>3397.7</v>
      </c>
      <c r="AC61" s="125">
        <f t="shared" si="66"/>
        <v>3400.7</v>
      </c>
      <c r="AD61" s="125">
        <f t="shared" si="66"/>
        <v>3403.7</v>
      </c>
      <c r="AE61" s="125">
        <f t="shared" si="66"/>
        <v>3411.7</v>
      </c>
      <c r="AF61" s="125">
        <f t="shared" si="66"/>
        <v>3205.7</v>
      </c>
      <c r="AG61" s="125">
        <f t="shared" si="66"/>
        <v>3209.7</v>
      </c>
      <c r="AH61" s="125">
        <f t="shared" si="66"/>
        <v>3211.7</v>
      </c>
      <c r="AI61" s="125">
        <f t="shared" si="66"/>
        <v>3212.7</v>
      </c>
      <c r="AJ61" s="125">
        <f t="shared" si="66"/>
        <v>3214.7</v>
      </c>
      <c r="AK61" s="125">
        <f t="shared" si="66"/>
        <v>3215.7</v>
      </c>
      <c r="AL61" s="125">
        <f t="shared" si="66"/>
        <v>3210.7</v>
      </c>
      <c r="AM61" s="125">
        <f t="shared" si="66"/>
        <v>3214.7</v>
      </c>
      <c r="AN61" s="125">
        <f t="shared" si="66"/>
        <v>3220.7</v>
      </c>
      <c r="AO61" s="125">
        <f t="shared" si="66"/>
        <v>3221.7</v>
      </c>
      <c r="AP61" s="125">
        <f t="shared" si="66"/>
        <v>3212.7</v>
      </c>
      <c r="AQ61" s="125">
        <f t="shared" si="66"/>
        <v>3224.7</v>
      </c>
      <c r="AR61" s="125">
        <f t="shared" si="66"/>
        <v>3220.7</v>
      </c>
      <c r="AS61" s="125">
        <f t="shared" si="66"/>
        <v>3216.7</v>
      </c>
      <c r="AT61" s="125">
        <f t="shared" si="66"/>
        <v>3100.7</v>
      </c>
      <c r="AU61" s="125">
        <f t="shared" si="66"/>
        <v>2783.7</v>
      </c>
      <c r="AV61" s="125">
        <f t="shared" si="66"/>
        <v>2783.7</v>
      </c>
      <c r="AW61" s="125">
        <f t="shared" si="66"/>
        <v>2780.7</v>
      </c>
      <c r="AX61" s="125">
        <f t="shared" si="66"/>
        <v>2778.7</v>
      </c>
      <c r="AY61" s="125">
        <f t="shared" si="66"/>
        <v>2774.7</v>
      </c>
      <c r="AZ61" s="125">
        <f t="shared" si="66"/>
        <v>2774.7</v>
      </c>
      <c r="BA61" s="125">
        <f t="shared" si="66"/>
        <v>2774.7</v>
      </c>
      <c r="BB61" s="125">
        <f t="shared" si="66"/>
        <v>2774.7</v>
      </c>
      <c r="BC61" s="125">
        <f t="shared" si="66"/>
        <v>2821.7</v>
      </c>
      <c r="BD61" s="125">
        <f t="shared" si="66"/>
        <v>2954.7</v>
      </c>
      <c r="BE61" s="125">
        <f t="shared" si="66"/>
        <v>2984.7</v>
      </c>
      <c r="BF61" s="125">
        <f t="shared" si="66"/>
        <v>3004.7</v>
      </c>
      <c r="BG61" s="125">
        <f t="shared" si="66"/>
        <v>3003.7</v>
      </c>
      <c r="BH61" s="125">
        <f t="shared" si="66"/>
        <v>3011.7</v>
      </c>
      <c r="BI61" s="125">
        <f t="shared" si="66"/>
        <v>3087.7</v>
      </c>
      <c r="BJ61" s="125">
        <f t="shared" si="66"/>
        <v>3168.7</v>
      </c>
      <c r="BK61" s="125">
        <f t="shared" si="66"/>
        <v>3179.7</v>
      </c>
      <c r="BL61" s="125">
        <f t="shared" si="66"/>
        <v>3170.7</v>
      </c>
      <c r="BM61" s="125">
        <f t="shared" si="66"/>
        <v>3177.7</v>
      </c>
      <c r="BN61" s="125">
        <f t="shared" si="66"/>
        <v>3184.7</v>
      </c>
      <c r="BO61" s="125">
        <f t="shared" si="66"/>
        <v>3184.7</v>
      </c>
      <c r="BP61" s="125">
        <f t="shared" ref="BP61:CS61" si="67">SUM(BP62:BP68)</f>
        <v>3186.7</v>
      </c>
      <c r="BQ61" s="125">
        <f t="shared" si="67"/>
        <v>3187.7</v>
      </c>
      <c r="BR61" s="125">
        <f t="shared" si="67"/>
        <v>3179.7</v>
      </c>
      <c r="BS61" s="125">
        <f t="shared" si="67"/>
        <v>3182.7</v>
      </c>
      <c r="BT61" s="125">
        <f t="shared" si="67"/>
        <v>3186.7</v>
      </c>
      <c r="BU61" s="125">
        <f t="shared" si="67"/>
        <v>3183.7</v>
      </c>
      <c r="BV61" s="125">
        <f t="shared" si="67"/>
        <v>3182.7</v>
      </c>
      <c r="BW61" s="125">
        <f t="shared" si="67"/>
        <v>3184.7</v>
      </c>
      <c r="BX61" s="125">
        <f t="shared" si="67"/>
        <v>3180.7</v>
      </c>
      <c r="BY61" s="125">
        <f t="shared" si="67"/>
        <v>3181.7</v>
      </c>
      <c r="BZ61" s="125">
        <f t="shared" si="67"/>
        <v>3185.7</v>
      </c>
      <c r="CA61" s="125">
        <f t="shared" si="67"/>
        <v>3178.7</v>
      </c>
      <c r="CB61" s="125">
        <f t="shared" si="67"/>
        <v>3176.7</v>
      </c>
      <c r="CC61" s="125">
        <f t="shared" si="67"/>
        <v>3177.7</v>
      </c>
      <c r="CD61" s="125">
        <f t="shared" si="67"/>
        <v>3179.7</v>
      </c>
      <c r="CE61" s="125">
        <f t="shared" si="67"/>
        <v>3171.7</v>
      </c>
      <c r="CF61" s="125">
        <f t="shared" si="67"/>
        <v>3170.7</v>
      </c>
      <c r="CG61" s="125">
        <f t="shared" si="67"/>
        <v>3173.7</v>
      </c>
      <c r="CH61" s="125">
        <f t="shared" si="67"/>
        <v>3170.7</v>
      </c>
      <c r="CI61" s="125">
        <f t="shared" si="67"/>
        <v>3161.7</v>
      </c>
      <c r="CJ61" s="125">
        <f t="shared" si="67"/>
        <v>3165.7</v>
      </c>
      <c r="CK61" s="125">
        <f t="shared" si="67"/>
        <v>3168.7</v>
      </c>
      <c r="CL61" s="125">
        <f t="shared" si="67"/>
        <v>3172.7</v>
      </c>
      <c r="CM61" s="125">
        <f t="shared" si="67"/>
        <v>3175.7</v>
      </c>
      <c r="CN61" s="125">
        <f t="shared" si="67"/>
        <v>3178.7</v>
      </c>
      <c r="CO61" s="125">
        <f t="shared" si="67"/>
        <v>3179.7</v>
      </c>
      <c r="CP61" s="125">
        <f t="shared" si="67"/>
        <v>3185.7</v>
      </c>
      <c r="CQ61" s="125">
        <f t="shared" si="67"/>
        <v>3190.7</v>
      </c>
      <c r="CR61" s="125">
        <f t="shared" si="67"/>
        <v>3192.7</v>
      </c>
      <c r="CS61" s="126">
        <f t="shared" si="67"/>
        <v>3193.7</v>
      </c>
      <c r="CT61" s="185">
        <f>SUM(B61:CS61)</f>
        <v>306721.20000000054</v>
      </c>
      <c r="CV61" s="106"/>
      <c r="CX61" s="189"/>
    </row>
    <row r="62" spans="1:102">
      <c r="A62" s="17" t="s">
        <v>32</v>
      </c>
      <c r="B62" s="222">
        <v>463</v>
      </c>
      <c r="C62" s="222">
        <v>463</v>
      </c>
      <c r="D62" s="222">
        <v>463</v>
      </c>
      <c r="E62" s="222">
        <v>463</v>
      </c>
      <c r="F62" s="222">
        <v>463</v>
      </c>
      <c r="G62" s="222">
        <v>463</v>
      </c>
      <c r="H62" s="222">
        <v>463</v>
      </c>
      <c r="I62" s="222">
        <v>463</v>
      </c>
      <c r="J62" s="222">
        <v>463</v>
      </c>
      <c r="K62" s="222">
        <v>463</v>
      </c>
      <c r="L62" s="222">
        <v>463</v>
      </c>
      <c r="M62" s="222">
        <v>463</v>
      </c>
      <c r="N62" s="222">
        <v>463</v>
      </c>
      <c r="O62" s="222">
        <v>463</v>
      </c>
      <c r="P62" s="222">
        <v>463</v>
      </c>
      <c r="Q62" s="222">
        <v>463</v>
      </c>
      <c r="R62" s="222">
        <v>463</v>
      </c>
      <c r="S62" s="222">
        <v>463</v>
      </c>
      <c r="T62" s="222">
        <v>463</v>
      </c>
      <c r="U62" s="222">
        <v>463</v>
      </c>
      <c r="V62" s="222">
        <v>463</v>
      </c>
      <c r="W62" s="222">
        <v>463</v>
      </c>
      <c r="X62" s="222">
        <v>463</v>
      </c>
      <c r="Y62" s="222">
        <v>463</v>
      </c>
      <c r="Z62" s="222">
        <v>463</v>
      </c>
      <c r="AA62" s="222">
        <v>463</v>
      </c>
      <c r="AB62" s="222">
        <v>463</v>
      </c>
      <c r="AC62" s="222">
        <v>463</v>
      </c>
      <c r="AD62" s="222">
        <v>463</v>
      </c>
      <c r="AE62" s="222">
        <v>463</v>
      </c>
      <c r="AF62" s="222">
        <v>463</v>
      </c>
      <c r="AG62" s="222">
        <v>463</v>
      </c>
      <c r="AH62" s="222">
        <v>463</v>
      </c>
      <c r="AI62" s="222">
        <v>463</v>
      </c>
      <c r="AJ62" s="222">
        <v>463</v>
      </c>
      <c r="AK62" s="222">
        <v>463</v>
      </c>
      <c r="AL62" s="222">
        <v>463</v>
      </c>
      <c r="AM62" s="222">
        <v>463</v>
      </c>
      <c r="AN62" s="222">
        <v>463</v>
      </c>
      <c r="AO62" s="222">
        <v>463</v>
      </c>
      <c r="AP62" s="222">
        <v>463</v>
      </c>
      <c r="AQ62" s="222">
        <v>463</v>
      </c>
      <c r="AR62" s="222">
        <v>463</v>
      </c>
      <c r="AS62" s="222">
        <v>463</v>
      </c>
      <c r="AT62" s="222">
        <v>463</v>
      </c>
      <c r="AU62" s="222">
        <v>463</v>
      </c>
      <c r="AV62" s="222">
        <v>463</v>
      </c>
      <c r="AW62" s="222">
        <v>463</v>
      </c>
      <c r="AX62" s="222">
        <v>463</v>
      </c>
      <c r="AY62" s="222">
        <v>463</v>
      </c>
      <c r="AZ62" s="222">
        <v>463</v>
      </c>
      <c r="BA62" s="222">
        <v>463</v>
      </c>
      <c r="BB62" s="222">
        <v>463</v>
      </c>
      <c r="BC62" s="222">
        <v>463</v>
      </c>
      <c r="BD62" s="222">
        <v>463</v>
      </c>
      <c r="BE62" s="222">
        <v>463</v>
      </c>
      <c r="BF62" s="222">
        <v>463</v>
      </c>
      <c r="BG62" s="222">
        <v>463</v>
      </c>
      <c r="BH62" s="222">
        <v>463</v>
      </c>
      <c r="BI62" s="222">
        <v>463</v>
      </c>
      <c r="BJ62" s="222">
        <v>463</v>
      </c>
      <c r="BK62" s="222">
        <v>463</v>
      </c>
      <c r="BL62" s="222">
        <v>463</v>
      </c>
      <c r="BM62" s="222">
        <v>463</v>
      </c>
      <c r="BN62" s="222">
        <v>463</v>
      </c>
      <c r="BO62" s="222">
        <v>463</v>
      </c>
      <c r="BP62" s="222">
        <v>463</v>
      </c>
      <c r="BQ62" s="222">
        <v>463</v>
      </c>
      <c r="BR62" s="222">
        <v>463</v>
      </c>
      <c r="BS62" s="222">
        <v>463</v>
      </c>
      <c r="BT62" s="222">
        <v>463</v>
      </c>
      <c r="BU62" s="222">
        <v>463</v>
      </c>
      <c r="BV62" s="222">
        <v>463</v>
      </c>
      <c r="BW62" s="222">
        <v>463</v>
      </c>
      <c r="BX62" s="222">
        <v>463</v>
      </c>
      <c r="BY62" s="222">
        <v>463</v>
      </c>
      <c r="BZ62" s="222">
        <v>463</v>
      </c>
      <c r="CA62" s="222">
        <v>463</v>
      </c>
      <c r="CB62" s="222">
        <v>463</v>
      </c>
      <c r="CC62" s="222">
        <v>463</v>
      </c>
      <c r="CD62" s="222">
        <v>463</v>
      </c>
      <c r="CE62" s="222">
        <v>463</v>
      </c>
      <c r="CF62" s="222">
        <v>463</v>
      </c>
      <c r="CG62" s="222">
        <v>463</v>
      </c>
      <c r="CH62" s="222">
        <v>463</v>
      </c>
      <c r="CI62" s="222">
        <v>463</v>
      </c>
      <c r="CJ62" s="222">
        <v>463</v>
      </c>
      <c r="CK62" s="222">
        <v>463</v>
      </c>
      <c r="CL62" s="222">
        <v>463</v>
      </c>
      <c r="CM62" s="222">
        <v>463</v>
      </c>
      <c r="CN62" s="222">
        <v>463</v>
      </c>
      <c r="CO62" s="222">
        <v>463</v>
      </c>
      <c r="CP62" s="222">
        <v>463</v>
      </c>
      <c r="CQ62" s="222">
        <v>463</v>
      </c>
      <c r="CR62" s="222">
        <v>463</v>
      </c>
      <c r="CS62" s="222">
        <v>463</v>
      </c>
      <c r="CT62" s="162">
        <f t="shared" ref="CT62:CT68" si="68">SUM(B62:CS62)</f>
        <v>44448</v>
      </c>
      <c r="CV62" s="196"/>
    </row>
    <row r="63" spans="1:102">
      <c r="A63" s="17" t="s">
        <v>33</v>
      </c>
      <c r="B63" s="222">
        <v>534</v>
      </c>
      <c r="C63" s="222">
        <v>534</v>
      </c>
      <c r="D63" s="222">
        <v>534</v>
      </c>
      <c r="E63" s="222">
        <v>534</v>
      </c>
      <c r="F63" s="222">
        <v>534</v>
      </c>
      <c r="G63" s="222">
        <v>534</v>
      </c>
      <c r="H63" s="222">
        <v>534</v>
      </c>
      <c r="I63" s="222">
        <v>534</v>
      </c>
      <c r="J63" s="222">
        <v>534</v>
      </c>
      <c r="K63" s="222">
        <v>534</v>
      </c>
      <c r="L63" s="222">
        <v>534</v>
      </c>
      <c r="M63" s="222">
        <v>534</v>
      </c>
      <c r="N63" s="222">
        <v>534</v>
      </c>
      <c r="O63" s="222">
        <v>534</v>
      </c>
      <c r="P63" s="222">
        <v>534</v>
      </c>
      <c r="Q63" s="222">
        <v>534</v>
      </c>
      <c r="R63" s="222">
        <v>534</v>
      </c>
      <c r="S63" s="222">
        <v>534</v>
      </c>
      <c r="T63" s="222">
        <v>534</v>
      </c>
      <c r="U63" s="222">
        <v>534</v>
      </c>
      <c r="V63" s="222">
        <v>534</v>
      </c>
      <c r="W63" s="222">
        <v>534</v>
      </c>
      <c r="X63" s="222">
        <v>534</v>
      </c>
      <c r="Y63" s="222">
        <v>534</v>
      </c>
      <c r="Z63" s="222">
        <v>534</v>
      </c>
      <c r="AA63" s="222">
        <v>534</v>
      </c>
      <c r="AB63" s="222">
        <v>534</v>
      </c>
      <c r="AC63" s="222">
        <v>534</v>
      </c>
      <c r="AD63" s="222">
        <v>534</v>
      </c>
      <c r="AE63" s="222">
        <v>534</v>
      </c>
      <c r="AF63" s="222">
        <v>534</v>
      </c>
      <c r="AG63" s="222">
        <v>534</v>
      </c>
      <c r="AH63" s="222">
        <v>534</v>
      </c>
      <c r="AI63" s="222">
        <v>534</v>
      </c>
      <c r="AJ63" s="222">
        <v>534</v>
      </c>
      <c r="AK63" s="222">
        <v>534</v>
      </c>
      <c r="AL63" s="222">
        <v>534</v>
      </c>
      <c r="AM63" s="222">
        <v>534</v>
      </c>
      <c r="AN63" s="222">
        <v>534</v>
      </c>
      <c r="AO63" s="222">
        <v>534</v>
      </c>
      <c r="AP63" s="222">
        <v>534</v>
      </c>
      <c r="AQ63" s="222">
        <v>534</v>
      </c>
      <c r="AR63" s="222">
        <v>534</v>
      </c>
      <c r="AS63" s="222">
        <v>534</v>
      </c>
      <c r="AT63" s="222">
        <v>534</v>
      </c>
      <c r="AU63" s="222">
        <v>534</v>
      </c>
      <c r="AV63" s="222">
        <v>534</v>
      </c>
      <c r="AW63" s="222">
        <v>534</v>
      </c>
      <c r="AX63" s="222">
        <v>534</v>
      </c>
      <c r="AY63" s="222">
        <v>534</v>
      </c>
      <c r="AZ63" s="222">
        <v>534</v>
      </c>
      <c r="BA63" s="222">
        <v>534</v>
      </c>
      <c r="BB63" s="222">
        <v>534</v>
      </c>
      <c r="BC63" s="222">
        <v>534</v>
      </c>
      <c r="BD63" s="222">
        <v>534</v>
      </c>
      <c r="BE63" s="222">
        <v>534</v>
      </c>
      <c r="BF63" s="222">
        <v>534</v>
      </c>
      <c r="BG63" s="222">
        <v>534</v>
      </c>
      <c r="BH63" s="222">
        <v>534</v>
      </c>
      <c r="BI63" s="222">
        <v>534</v>
      </c>
      <c r="BJ63" s="222">
        <v>534</v>
      </c>
      <c r="BK63" s="222">
        <v>534</v>
      </c>
      <c r="BL63" s="222">
        <v>534</v>
      </c>
      <c r="BM63" s="222">
        <v>534</v>
      </c>
      <c r="BN63" s="222">
        <v>534</v>
      </c>
      <c r="BO63" s="222">
        <v>534</v>
      </c>
      <c r="BP63" s="222">
        <v>534</v>
      </c>
      <c r="BQ63" s="222">
        <v>534</v>
      </c>
      <c r="BR63" s="222">
        <v>534</v>
      </c>
      <c r="BS63" s="222">
        <v>534</v>
      </c>
      <c r="BT63" s="222">
        <v>534</v>
      </c>
      <c r="BU63" s="222">
        <v>534</v>
      </c>
      <c r="BV63" s="222">
        <v>534</v>
      </c>
      <c r="BW63" s="222">
        <v>534</v>
      </c>
      <c r="BX63" s="222">
        <v>534</v>
      </c>
      <c r="BY63" s="222">
        <v>534</v>
      </c>
      <c r="BZ63" s="222">
        <v>534</v>
      </c>
      <c r="CA63" s="222">
        <v>534</v>
      </c>
      <c r="CB63" s="222">
        <v>534</v>
      </c>
      <c r="CC63" s="222">
        <v>534</v>
      </c>
      <c r="CD63" s="222">
        <v>534</v>
      </c>
      <c r="CE63" s="222">
        <v>534</v>
      </c>
      <c r="CF63" s="222">
        <v>534</v>
      </c>
      <c r="CG63" s="222">
        <v>534</v>
      </c>
      <c r="CH63" s="222">
        <v>534</v>
      </c>
      <c r="CI63" s="222">
        <v>534</v>
      </c>
      <c r="CJ63" s="222">
        <v>534</v>
      </c>
      <c r="CK63" s="222">
        <v>534</v>
      </c>
      <c r="CL63" s="222">
        <v>534</v>
      </c>
      <c r="CM63" s="222">
        <v>534</v>
      </c>
      <c r="CN63" s="222">
        <v>534</v>
      </c>
      <c r="CO63" s="222">
        <v>534</v>
      </c>
      <c r="CP63" s="222">
        <v>534</v>
      </c>
      <c r="CQ63" s="222">
        <v>534</v>
      </c>
      <c r="CR63" s="222">
        <v>534</v>
      </c>
      <c r="CS63" s="222">
        <v>534</v>
      </c>
      <c r="CT63" s="162">
        <f t="shared" si="68"/>
        <v>51264</v>
      </c>
      <c r="CV63" s="196"/>
    </row>
    <row r="64" spans="1:102">
      <c r="A64" s="17" t="s">
        <v>34</v>
      </c>
      <c r="B64" s="222">
        <v>829</v>
      </c>
      <c r="C64" s="222">
        <v>829</v>
      </c>
      <c r="D64" s="222">
        <v>829</v>
      </c>
      <c r="E64" s="222">
        <v>829</v>
      </c>
      <c r="F64" s="222">
        <v>829</v>
      </c>
      <c r="G64" s="222">
        <v>829</v>
      </c>
      <c r="H64" s="222">
        <v>829</v>
      </c>
      <c r="I64" s="222">
        <v>829</v>
      </c>
      <c r="J64" s="222">
        <v>829</v>
      </c>
      <c r="K64" s="222">
        <v>829</v>
      </c>
      <c r="L64" s="222">
        <v>829</v>
      </c>
      <c r="M64" s="222">
        <v>829</v>
      </c>
      <c r="N64" s="222">
        <v>829</v>
      </c>
      <c r="O64" s="222">
        <v>829</v>
      </c>
      <c r="P64" s="222">
        <v>829</v>
      </c>
      <c r="Q64" s="222">
        <v>829</v>
      </c>
      <c r="R64" s="222">
        <v>829</v>
      </c>
      <c r="S64" s="222">
        <v>829</v>
      </c>
      <c r="T64" s="222">
        <v>829</v>
      </c>
      <c r="U64" s="222">
        <v>829</v>
      </c>
      <c r="V64" s="222">
        <v>829</v>
      </c>
      <c r="W64" s="222">
        <v>829</v>
      </c>
      <c r="X64" s="222">
        <v>829</v>
      </c>
      <c r="Y64" s="222">
        <v>829</v>
      </c>
      <c r="Z64" s="222">
        <v>829</v>
      </c>
      <c r="AA64" s="222">
        <v>829</v>
      </c>
      <c r="AB64" s="222">
        <v>829</v>
      </c>
      <c r="AC64" s="222">
        <v>829</v>
      </c>
      <c r="AD64" s="222">
        <v>829</v>
      </c>
      <c r="AE64" s="222">
        <v>829</v>
      </c>
      <c r="AF64" s="222">
        <v>625</v>
      </c>
      <c r="AG64" s="222">
        <v>625</v>
      </c>
      <c r="AH64" s="222">
        <v>625</v>
      </c>
      <c r="AI64" s="222">
        <v>625</v>
      </c>
      <c r="AJ64" s="222">
        <v>625</v>
      </c>
      <c r="AK64" s="222">
        <v>625</v>
      </c>
      <c r="AL64" s="222">
        <v>625</v>
      </c>
      <c r="AM64" s="222">
        <v>625</v>
      </c>
      <c r="AN64" s="222">
        <v>625</v>
      </c>
      <c r="AO64" s="222">
        <v>625</v>
      </c>
      <c r="AP64" s="222">
        <v>625</v>
      </c>
      <c r="AQ64" s="222">
        <v>625</v>
      </c>
      <c r="AR64" s="222">
        <v>625</v>
      </c>
      <c r="AS64" s="222">
        <v>625</v>
      </c>
      <c r="AT64" s="222">
        <v>625</v>
      </c>
      <c r="AU64" s="222">
        <v>625</v>
      </c>
      <c r="AV64" s="222">
        <v>625</v>
      </c>
      <c r="AW64" s="222">
        <v>625</v>
      </c>
      <c r="AX64" s="222">
        <v>625</v>
      </c>
      <c r="AY64" s="222">
        <v>625</v>
      </c>
      <c r="AZ64" s="222">
        <v>625</v>
      </c>
      <c r="BA64" s="222">
        <v>625</v>
      </c>
      <c r="BB64" s="222">
        <v>625</v>
      </c>
      <c r="BC64" s="222">
        <v>625</v>
      </c>
      <c r="BD64" s="222">
        <v>625</v>
      </c>
      <c r="BE64" s="222">
        <v>625</v>
      </c>
      <c r="BF64" s="222">
        <v>625</v>
      </c>
      <c r="BG64" s="222">
        <v>625</v>
      </c>
      <c r="BH64" s="222">
        <v>625</v>
      </c>
      <c r="BI64" s="222">
        <v>625</v>
      </c>
      <c r="BJ64" s="222">
        <v>625</v>
      </c>
      <c r="BK64" s="222">
        <v>625</v>
      </c>
      <c r="BL64" s="222">
        <v>625</v>
      </c>
      <c r="BM64" s="222">
        <v>625</v>
      </c>
      <c r="BN64" s="222">
        <v>625</v>
      </c>
      <c r="BO64" s="222">
        <v>625</v>
      </c>
      <c r="BP64" s="222">
        <v>625</v>
      </c>
      <c r="BQ64" s="222">
        <v>625</v>
      </c>
      <c r="BR64" s="222">
        <v>625</v>
      </c>
      <c r="BS64" s="222">
        <v>625</v>
      </c>
      <c r="BT64" s="222">
        <v>625</v>
      </c>
      <c r="BU64" s="222">
        <v>625</v>
      </c>
      <c r="BV64" s="222">
        <v>625</v>
      </c>
      <c r="BW64" s="222">
        <v>625</v>
      </c>
      <c r="BX64" s="222">
        <v>625</v>
      </c>
      <c r="BY64" s="222">
        <v>625</v>
      </c>
      <c r="BZ64" s="222">
        <v>625</v>
      </c>
      <c r="CA64" s="222">
        <v>625</v>
      </c>
      <c r="CB64" s="222">
        <v>625</v>
      </c>
      <c r="CC64" s="222">
        <v>625</v>
      </c>
      <c r="CD64" s="222">
        <v>625</v>
      </c>
      <c r="CE64" s="222">
        <v>625</v>
      </c>
      <c r="CF64" s="222">
        <v>625</v>
      </c>
      <c r="CG64" s="222">
        <v>625</v>
      </c>
      <c r="CH64" s="222">
        <v>625</v>
      </c>
      <c r="CI64" s="222">
        <v>625</v>
      </c>
      <c r="CJ64" s="222">
        <v>625</v>
      </c>
      <c r="CK64" s="222">
        <v>625</v>
      </c>
      <c r="CL64" s="222">
        <v>625</v>
      </c>
      <c r="CM64" s="222">
        <v>625</v>
      </c>
      <c r="CN64" s="222">
        <v>625</v>
      </c>
      <c r="CO64" s="222">
        <v>625</v>
      </c>
      <c r="CP64" s="222">
        <v>625</v>
      </c>
      <c r="CQ64" s="222">
        <v>625</v>
      </c>
      <c r="CR64" s="222">
        <v>625</v>
      </c>
      <c r="CS64" s="222">
        <v>625</v>
      </c>
      <c r="CT64" s="162">
        <f t="shared" si="68"/>
        <v>66120</v>
      </c>
      <c r="CV64" s="196"/>
    </row>
    <row r="65" spans="1:100">
      <c r="A65" s="17" t="s">
        <v>35</v>
      </c>
      <c r="B65" s="222">
        <v>405</v>
      </c>
      <c r="C65" s="222">
        <v>405</v>
      </c>
      <c r="D65" s="222">
        <v>405</v>
      </c>
      <c r="E65" s="222">
        <v>405</v>
      </c>
      <c r="F65" s="222">
        <v>405</v>
      </c>
      <c r="G65" s="222">
        <v>405</v>
      </c>
      <c r="H65" s="222">
        <v>405</v>
      </c>
      <c r="I65" s="222">
        <v>405</v>
      </c>
      <c r="J65" s="222">
        <v>405</v>
      </c>
      <c r="K65" s="222">
        <v>405</v>
      </c>
      <c r="L65" s="222">
        <v>405</v>
      </c>
      <c r="M65" s="222">
        <v>405</v>
      </c>
      <c r="N65" s="222">
        <v>405</v>
      </c>
      <c r="O65" s="222">
        <v>405</v>
      </c>
      <c r="P65" s="222">
        <v>405</v>
      </c>
      <c r="Q65" s="222">
        <v>405</v>
      </c>
      <c r="R65" s="222">
        <v>405</v>
      </c>
      <c r="S65" s="222">
        <v>405</v>
      </c>
      <c r="T65" s="222">
        <v>405</v>
      </c>
      <c r="U65" s="222">
        <v>405</v>
      </c>
      <c r="V65" s="222">
        <v>405</v>
      </c>
      <c r="W65" s="222">
        <v>405</v>
      </c>
      <c r="X65" s="222">
        <v>405</v>
      </c>
      <c r="Y65" s="222">
        <v>405</v>
      </c>
      <c r="Z65" s="222">
        <v>405</v>
      </c>
      <c r="AA65" s="222">
        <v>405</v>
      </c>
      <c r="AB65" s="222">
        <v>405</v>
      </c>
      <c r="AC65" s="222">
        <v>405</v>
      </c>
      <c r="AD65" s="222">
        <v>405</v>
      </c>
      <c r="AE65" s="222">
        <v>405</v>
      </c>
      <c r="AF65" s="222">
        <v>405</v>
      </c>
      <c r="AG65" s="222">
        <v>405</v>
      </c>
      <c r="AH65" s="222">
        <v>405</v>
      </c>
      <c r="AI65" s="222">
        <v>405</v>
      </c>
      <c r="AJ65" s="222">
        <v>405</v>
      </c>
      <c r="AK65" s="222">
        <v>405</v>
      </c>
      <c r="AL65" s="222">
        <v>405</v>
      </c>
      <c r="AM65" s="222">
        <v>405</v>
      </c>
      <c r="AN65" s="222">
        <v>405</v>
      </c>
      <c r="AO65" s="222">
        <v>405</v>
      </c>
      <c r="AP65" s="222">
        <v>405</v>
      </c>
      <c r="AQ65" s="222">
        <v>405</v>
      </c>
      <c r="AR65" s="222">
        <v>405</v>
      </c>
      <c r="AS65" s="222">
        <v>405</v>
      </c>
      <c r="AT65" s="222">
        <v>405</v>
      </c>
      <c r="AU65" s="222">
        <v>405</v>
      </c>
      <c r="AV65" s="222">
        <v>405</v>
      </c>
      <c r="AW65" s="222">
        <v>405</v>
      </c>
      <c r="AX65" s="222">
        <v>405</v>
      </c>
      <c r="AY65" s="222">
        <v>405</v>
      </c>
      <c r="AZ65" s="222">
        <v>405</v>
      </c>
      <c r="BA65" s="222">
        <v>405</v>
      </c>
      <c r="BB65" s="222">
        <v>405</v>
      </c>
      <c r="BC65" s="222">
        <v>405</v>
      </c>
      <c r="BD65" s="222">
        <v>405</v>
      </c>
      <c r="BE65" s="222">
        <v>405</v>
      </c>
      <c r="BF65" s="222">
        <v>405</v>
      </c>
      <c r="BG65" s="222">
        <v>405</v>
      </c>
      <c r="BH65" s="222">
        <v>405</v>
      </c>
      <c r="BI65" s="222">
        <v>405</v>
      </c>
      <c r="BJ65" s="222">
        <v>405</v>
      </c>
      <c r="BK65" s="222">
        <v>405</v>
      </c>
      <c r="BL65" s="222">
        <v>405</v>
      </c>
      <c r="BM65" s="222">
        <v>405</v>
      </c>
      <c r="BN65" s="222">
        <v>405</v>
      </c>
      <c r="BO65" s="222">
        <v>405</v>
      </c>
      <c r="BP65" s="222">
        <v>405</v>
      </c>
      <c r="BQ65" s="222">
        <v>405</v>
      </c>
      <c r="BR65" s="222">
        <v>405</v>
      </c>
      <c r="BS65" s="222">
        <v>405</v>
      </c>
      <c r="BT65" s="222">
        <v>405</v>
      </c>
      <c r="BU65" s="222">
        <v>405</v>
      </c>
      <c r="BV65" s="222">
        <v>405</v>
      </c>
      <c r="BW65" s="222">
        <v>405</v>
      </c>
      <c r="BX65" s="222">
        <v>405</v>
      </c>
      <c r="BY65" s="222">
        <v>405</v>
      </c>
      <c r="BZ65" s="222">
        <v>405</v>
      </c>
      <c r="CA65" s="222">
        <v>405</v>
      </c>
      <c r="CB65" s="222">
        <v>405</v>
      </c>
      <c r="CC65" s="222">
        <v>405</v>
      </c>
      <c r="CD65" s="222">
        <v>405</v>
      </c>
      <c r="CE65" s="222">
        <v>405</v>
      </c>
      <c r="CF65" s="222">
        <v>405</v>
      </c>
      <c r="CG65" s="222">
        <v>405</v>
      </c>
      <c r="CH65" s="222">
        <v>405</v>
      </c>
      <c r="CI65" s="222">
        <v>405</v>
      </c>
      <c r="CJ65" s="222">
        <v>405</v>
      </c>
      <c r="CK65" s="222">
        <v>405</v>
      </c>
      <c r="CL65" s="222">
        <v>405</v>
      </c>
      <c r="CM65" s="222">
        <v>405</v>
      </c>
      <c r="CN65" s="222">
        <v>405</v>
      </c>
      <c r="CO65" s="222">
        <v>405</v>
      </c>
      <c r="CP65" s="222">
        <v>405</v>
      </c>
      <c r="CQ65" s="222">
        <v>405</v>
      </c>
      <c r="CR65" s="222">
        <v>405</v>
      </c>
      <c r="CS65" s="222">
        <v>405</v>
      </c>
      <c r="CT65" s="162">
        <f t="shared" si="68"/>
        <v>38880</v>
      </c>
      <c r="CV65" s="196"/>
    </row>
    <row r="66" spans="1:100">
      <c r="A66" s="17" t="s">
        <v>36</v>
      </c>
      <c r="B66" s="222">
        <v>407</v>
      </c>
      <c r="C66" s="222">
        <v>407</v>
      </c>
      <c r="D66" s="222">
        <v>407</v>
      </c>
      <c r="E66" s="222">
        <v>407</v>
      </c>
      <c r="F66" s="222">
        <v>407</v>
      </c>
      <c r="G66" s="222">
        <v>407</v>
      </c>
      <c r="H66" s="222">
        <v>407</v>
      </c>
      <c r="I66" s="222">
        <v>407</v>
      </c>
      <c r="J66" s="222">
        <v>407</v>
      </c>
      <c r="K66" s="222">
        <v>407</v>
      </c>
      <c r="L66" s="222">
        <v>407</v>
      </c>
      <c r="M66" s="222">
        <v>407</v>
      </c>
      <c r="N66" s="222">
        <v>407</v>
      </c>
      <c r="O66" s="222">
        <v>407</v>
      </c>
      <c r="P66" s="222">
        <v>407</v>
      </c>
      <c r="Q66" s="222">
        <v>407</v>
      </c>
      <c r="R66" s="222">
        <v>407</v>
      </c>
      <c r="S66" s="222">
        <v>407</v>
      </c>
      <c r="T66" s="222">
        <v>407</v>
      </c>
      <c r="U66" s="222">
        <v>407</v>
      </c>
      <c r="V66" s="222">
        <v>407</v>
      </c>
      <c r="W66" s="222">
        <v>450</v>
      </c>
      <c r="X66" s="222">
        <v>391</v>
      </c>
      <c r="Y66" s="222">
        <v>419</v>
      </c>
      <c r="Z66" s="222">
        <v>416</v>
      </c>
      <c r="AA66" s="222">
        <v>418</v>
      </c>
      <c r="AB66" s="222">
        <v>419</v>
      </c>
      <c r="AC66" s="222">
        <v>420</v>
      </c>
      <c r="AD66" s="222">
        <v>425</v>
      </c>
      <c r="AE66" s="222">
        <v>431</v>
      </c>
      <c r="AF66" s="222">
        <v>428</v>
      </c>
      <c r="AG66" s="222">
        <v>432</v>
      </c>
      <c r="AH66" s="222">
        <v>428</v>
      </c>
      <c r="AI66" s="222">
        <v>423</v>
      </c>
      <c r="AJ66" s="222">
        <v>428</v>
      </c>
      <c r="AK66" s="222">
        <v>433</v>
      </c>
      <c r="AL66" s="222">
        <v>431</v>
      </c>
      <c r="AM66" s="222">
        <v>431</v>
      </c>
      <c r="AN66" s="222">
        <v>433</v>
      </c>
      <c r="AO66" s="222">
        <v>434</v>
      </c>
      <c r="AP66" s="222">
        <v>428</v>
      </c>
      <c r="AQ66" s="222">
        <v>440</v>
      </c>
      <c r="AR66" s="222">
        <v>440</v>
      </c>
      <c r="AS66" s="222">
        <v>440</v>
      </c>
      <c r="AT66" s="222">
        <v>322</v>
      </c>
      <c r="AU66" s="222">
        <v>0</v>
      </c>
      <c r="AV66" s="222">
        <v>0</v>
      </c>
      <c r="AW66" s="222">
        <v>0</v>
      </c>
      <c r="AX66" s="222">
        <v>0</v>
      </c>
      <c r="AY66" s="222">
        <v>0</v>
      </c>
      <c r="AZ66" s="222">
        <v>0</v>
      </c>
      <c r="BA66" s="222">
        <v>0</v>
      </c>
      <c r="BB66" s="222">
        <v>0</v>
      </c>
      <c r="BC66" s="222">
        <v>47</v>
      </c>
      <c r="BD66" s="222">
        <v>180</v>
      </c>
      <c r="BE66" s="222">
        <v>210</v>
      </c>
      <c r="BF66" s="222">
        <v>230</v>
      </c>
      <c r="BG66" s="222">
        <v>230</v>
      </c>
      <c r="BH66" s="222">
        <v>240</v>
      </c>
      <c r="BI66" s="222">
        <v>325</v>
      </c>
      <c r="BJ66" s="222">
        <v>418</v>
      </c>
      <c r="BK66" s="222">
        <v>435</v>
      </c>
      <c r="BL66" s="222">
        <v>423</v>
      </c>
      <c r="BM66" s="222">
        <v>430</v>
      </c>
      <c r="BN66" s="222">
        <v>436</v>
      </c>
      <c r="BO66" s="222">
        <v>434</v>
      </c>
      <c r="BP66" s="222">
        <v>435</v>
      </c>
      <c r="BQ66" s="222">
        <v>436</v>
      </c>
      <c r="BR66" s="222">
        <v>433</v>
      </c>
      <c r="BS66" s="222">
        <v>437</v>
      </c>
      <c r="BT66" s="222">
        <v>439</v>
      </c>
      <c r="BU66" s="222">
        <v>437</v>
      </c>
      <c r="BV66" s="222">
        <v>436</v>
      </c>
      <c r="BW66" s="222">
        <v>436</v>
      </c>
      <c r="BX66" s="222">
        <v>436</v>
      </c>
      <c r="BY66" s="222">
        <v>435</v>
      </c>
      <c r="BZ66" s="222">
        <v>439</v>
      </c>
      <c r="CA66" s="222">
        <v>440</v>
      </c>
      <c r="CB66" s="222">
        <v>439</v>
      </c>
      <c r="CC66" s="222">
        <v>438</v>
      </c>
      <c r="CD66" s="222">
        <v>437</v>
      </c>
      <c r="CE66" s="222">
        <v>432</v>
      </c>
      <c r="CF66" s="222">
        <v>432</v>
      </c>
      <c r="CG66" s="222">
        <v>432</v>
      </c>
      <c r="CH66" s="222">
        <v>432</v>
      </c>
      <c r="CI66" s="222">
        <v>432</v>
      </c>
      <c r="CJ66" s="222">
        <v>432</v>
      </c>
      <c r="CK66" s="222">
        <v>432</v>
      </c>
      <c r="CL66" s="222">
        <v>432</v>
      </c>
      <c r="CM66" s="222">
        <v>432</v>
      </c>
      <c r="CN66" s="222">
        <v>432</v>
      </c>
      <c r="CO66" s="222">
        <v>432</v>
      </c>
      <c r="CP66" s="222">
        <v>432</v>
      </c>
      <c r="CQ66" s="222">
        <v>432</v>
      </c>
      <c r="CR66" s="222">
        <v>432</v>
      </c>
      <c r="CS66" s="222">
        <v>432</v>
      </c>
      <c r="CT66" s="162">
        <f t="shared" si="68"/>
        <v>35778</v>
      </c>
      <c r="CV66" s="196"/>
    </row>
    <row r="67" spans="1:100">
      <c r="A67" s="17" t="s">
        <v>37</v>
      </c>
      <c r="B67" s="222">
        <v>698</v>
      </c>
      <c r="C67" s="222">
        <v>698</v>
      </c>
      <c r="D67" s="222">
        <v>698</v>
      </c>
      <c r="E67" s="222">
        <v>698</v>
      </c>
      <c r="F67" s="222">
        <v>698</v>
      </c>
      <c r="G67" s="222">
        <v>698</v>
      </c>
      <c r="H67" s="222">
        <v>698</v>
      </c>
      <c r="I67" s="222">
        <v>698</v>
      </c>
      <c r="J67" s="222">
        <v>698</v>
      </c>
      <c r="K67" s="222">
        <v>698</v>
      </c>
      <c r="L67" s="222">
        <v>698</v>
      </c>
      <c r="M67" s="222">
        <v>698</v>
      </c>
      <c r="N67" s="222">
        <v>698</v>
      </c>
      <c r="O67" s="222">
        <v>698</v>
      </c>
      <c r="P67" s="222">
        <v>698</v>
      </c>
      <c r="Q67" s="222">
        <v>698</v>
      </c>
      <c r="R67" s="222">
        <v>698</v>
      </c>
      <c r="S67" s="222">
        <v>698</v>
      </c>
      <c r="T67" s="222">
        <v>698</v>
      </c>
      <c r="U67" s="222">
        <v>690</v>
      </c>
      <c r="V67" s="222">
        <v>684</v>
      </c>
      <c r="W67" s="222">
        <v>680</v>
      </c>
      <c r="X67" s="222">
        <v>684</v>
      </c>
      <c r="Y67" s="222">
        <v>704</v>
      </c>
      <c r="Z67" s="222">
        <v>710</v>
      </c>
      <c r="AA67" s="222">
        <v>716</v>
      </c>
      <c r="AB67" s="222">
        <v>722</v>
      </c>
      <c r="AC67" s="222">
        <v>724</v>
      </c>
      <c r="AD67" s="222">
        <v>722</v>
      </c>
      <c r="AE67" s="222">
        <v>724</v>
      </c>
      <c r="AF67" s="222">
        <v>725</v>
      </c>
      <c r="AG67" s="222">
        <v>725</v>
      </c>
      <c r="AH67" s="222">
        <v>731</v>
      </c>
      <c r="AI67" s="222">
        <v>737</v>
      </c>
      <c r="AJ67" s="222">
        <v>734</v>
      </c>
      <c r="AK67" s="222">
        <v>730</v>
      </c>
      <c r="AL67" s="222">
        <v>727</v>
      </c>
      <c r="AM67" s="222">
        <v>731</v>
      </c>
      <c r="AN67" s="222">
        <v>735</v>
      </c>
      <c r="AO67" s="222">
        <v>735</v>
      </c>
      <c r="AP67" s="222">
        <v>732</v>
      </c>
      <c r="AQ67" s="222">
        <v>732</v>
      </c>
      <c r="AR67" s="222">
        <v>728</v>
      </c>
      <c r="AS67" s="222">
        <v>724</v>
      </c>
      <c r="AT67" s="222">
        <v>726</v>
      </c>
      <c r="AU67" s="222">
        <v>731</v>
      </c>
      <c r="AV67" s="222">
        <v>731</v>
      </c>
      <c r="AW67" s="222">
        <v>728</v>
      </c>
      <c r="AX67" s="222">
        <v>726</v>
      </c>
      <c r="AY67" s="222">
        <v>722</v>
      </c>
      <c r="AZ67" s="222">
        <v>722</v>
      </c>
      <c r="BA67" s="222">
        <v>722</v>
      </c>
      <c r="BB67" s="222">
        <v>722</v>
      </c>
      <c r="BC67" s="222">
        <v>722</v>
      </c>
      <c r="BD67" s="222">
        <v>722</v>
      </c>
      <c r="BE67" s="222">
        <v>722</v>
      </c>
      <c r="BF67" s="222">
        <v>722</v>
      </c>
      <c r="BG67" s="222">
        <v>721</v>
      </c>
      <c r="BH67" s="222">
        <v>719</v>
      </c>
      <c r="BI67" s="222">
        <v>710</v>
      </c>
      <c r="BJ67" s="222">
        <v>698</v>
      </c>
      <c r="BK67" s="222">
        <v>692</v>
      </c>
      <c r="BL67" s="222">
        <v>695</v>
      </c>
      <c r="BM67" s="222">
        <v>695</v>
      </c>
      <c r="BN67" s="222">
        <v>696</v>
      </c>
      <c r="BO67" s="222">
        <v>698</v>
      </c>
      <c r="BP67" s="222">
        <v>699</v>
      </c>
      <c r="BQ67" s="222">
        <v>699</v>
      </c>
      <c r="BR67" s="222">
        <v>694</v>
      </c>
      <c r="BS67" s="222">
        <v>693</v>
      </c>
      <c r="BT67" s="222">
        <v>695</v>
      </c>
      <c r="BU67" s="222">
        <v>694</v>
      </c>
      <c r="BV67" s="222">
        <v>694</v>
      </c>
      <c r="BW67" s="222">
        <v>696</v>
      </c>
      <c r="BX67" s="222">
        <v>692</v>
      </c>
      <c r="BY67" s="222">
        <v>694</v>
      </c>
      <c r="BZ67" s="222">
        <v>694</v>
      </c>
      <c r="CA67" s="222">
        <v>686</v>
      </c>
      <c r="CB67" s="222">
        <v>685</v>
      </c>
      <c r="CC67" s="222">
        <v>687</v>
      </c>
      <c r="CD67" s="222">
        <v>690</v>
      </c>
      <c r="CE67" s="222">
        <v>687</v>
      </c>
      <c r="CF67" s="222">
        <v>686</v>
      </c>
      <c r="CG67" s="222">
        <v>689</v>
      </c>
      <c r="CH67" s="222">
        <v>686</v>
      </c>
      <c r="CI67" s="222">
        <v>677</v>
      </c>
      <c r="CJ67" s="222">
        <v>681</v>
      </c>
      <c r="CK67" s="222">
        <v>684</v>
      </c>
      <c r="CL67" s="222">
        <v>688</v>
      </c>
      <c r="CM67" s="222">
        <v>691</v>
      </c>
      <c r="CN67" s="222">
        <v>694</v>
      </c>
      <c r="CO67" s="222">
        <v>695</v>
      </c>
      <c r="CP67" s="222">
        <v>701</v>
      </c>
      <c r="CQ67" s="222">
        <v>706</v>
      </c>
      <c r="CR67" s="222">
        <v>708</v>
      </c>
      <c r="CS67" s="222">
        <v>709</v>
      </c>
      <c r="CT67" s="162">
        <f t="shared" si="68"/>
        <v>67764</v>
      </c>
      <c r="CV67" s="196"/>
    </row>
    <row r="68" spans="1:100" ht="15.75" thickBot="1">
      <c r="A68" s="124" t="s">
        <v>38</v>
      </c>
      <c r="B68" s="222">
        <v>25.7</v>
      </c>
      <c r="C68" s="222">
        <v>25.7</v>
      </c>
      <c r="D68" s="222">
        <v>25.7</v>
      </c>
      <c r="E68" s="222">
        <v>25.7</v>
      </c>
      <c r="F68" s="222">
        <v>25.7</v>
      </c>
      <c r="G68" s="222">
        <v>25.7</v>
      </c>
      <c r="H68" s="222">
        <v>25.7</v>
      </c>
      <c r="I68" s="222">
        <v>25.7</v>
      </c>
      <c r="J68" s="222">
        <v>25.7</v>
      </c>
      <c r="K68" s="222">
        <v>25.7</v>
      </c>
      <c r="L68" s="222">
        <v>25.7</v>
      </c>
      <c r="M68" s="222">
        <v>25.7</v>
      </c>
      <c r="N68" s="222">
        <v>25.7</v>
      </c>
      <c r="O68" s="222">
        <v>25.7</v>
      </c>
      <c r="P68" s="222">
        <v>25.7</v>
      </c>
      <c r="Q68" s="222">
        <v>25.7</v>
      </c>
      <c r="R68" s="222">
        <v>25.7</v>
      </c>
      <c r="S68" s="222">
        <v>25.7</v>
      </c>
      <c r="T68" s="222">
        <v>25.7</v>
      </c>
      <c r="U68" s="222">
        <v>25.7</v>
      </c>
      <c r="V68" s="222">
        <v>25.7</v>
      </c>
      <c r="W68" s="222">
        <v>25.7</v>
      </c>
      <c r="X68" s="222">
        <v>25.7</v>
      </c>
      <c r="Y68" s="222">
        <v>25.7</v>
      </c>
      <c r="Z68" s="222">
        <v>25.7</v>
      </c>
      <c r="AA68" s="222">
        <v>25.7</v>
      </c>
      <c r="AB68" s="222">
        <v>25.7</v>
      </c>
      <c r="AC68" s="222">
        <v>25.7</v>
      </c>
      <c r="AD68" s="222">
        <v>25.7</v>
      </c>
      <c r="AE68" s="222">
        <v>25.7</v>
      </c>
      <c r="AF68" s="222">
        <v>25.7</v>
      </c>
      <c r="AG68" s="222">
        <v>25.7</v>
      </c>
      <c r="AH68" s="222">
        <v>25.7</v>
      </c>
      <c r="AI68" s="222">
        <v>25.7</v>
      </c>
      <c r="AJ68" s="222">
        <v>25.7</v>
      </c>
      <c r="AK68" s="222">
        <v>25.7</v>
      </c>
      <c r="AL68" s="222">
        <v>25.7</v>
      </c>
      <c r="AM68" s="222">
        <v>25.7</v>
      </c>
      <c r="AN68" s="222">
        <v>25.7</v>
      </c>
      <c r="AO68" s="222">
        <v>25.7</v>
      </c>
      <c r="AP68" s="222">
        <v>25.7</v>
      </c>
      <c r="AQ68" s="222">
        <v>25.7</v>
      </c>
      <c r="AR68" s="222">
        <v>25.7</v>
      </c>
      <c r="AS68" s="222">
        <v>25.7</v>
      </c>
      <c r="AT68" s="222">
        <v>25.7</v>
      </c>
      <c r="AU68" s="222">
        <v>25.7</v>
      </c>
      <c r="AV68" s="222">
        <v>25.7</v>
      </c>
      <c r="AW68" s="222">
        <v>25.7</v>
      </c>
      <c r="AX68" s="222">
        <v>25.7</v>
      </c>
      <c r="AY68" s="222">
        <v>25.7</v>
      </c>
      <c r="AZ68" s="222">
        <v>25.7</v>
      </c>
      <c r="BA68" s="222">
        <v>25.7</v>
      </c>
      <c r="BB68" s="222">
        <v>25.7</v>
      </c>
      <c r="BC68" s="222">
        <v>25.7</v>
      </c>
      <c r="BD68" s="222">
        <v>25.7</v>
      </c>
      <c r="BE68" s="222">
        <v>25.7</v>
      </c>
      <c r="BF68" s="222">
        <v>25.7</v>
      </c>
      <c r="BG68" s="222">
        <v>25.7</v>
      </c>
      <c r="BH68" s="222">
        <v>25.7</v>
      </c>
      <c r="BI68" s="222">
        <v>25.7</v>
      </c>
      <c r="BJ68" s="222">
        <v>25.7</v>
      </c>
      <c r="BK68" s="222">
        <v>25.7</v>
      </c>
      <c r="BL68" s="222">
        <v>25.7</v>
      </c>
      <c r="BM68" s="222">
        <v>25.7</v>
      </c>
      <c r="BN68" s="222">
        <v>25.7</v>
      </c>
      <c r="BO68" s="222">
        <v>25.7</v>
      </c>
      <c r="BP68" s="222">
        <v>25.7</v>
      </c>
      <c r="BQ68" s="222">
        <v>25.7</v>
      </c>
      <c r="BR68" s="222">
        <v>25.7</v>
      </c>
      <c r="BS68" s="222">
        <v>25.7</v>
      </c>
      <c r="BT68" s="222">
        <v>25.7</v>
      </c>
      <c r="BU68" s="222">
        <v>25.7</v>
      </c>
      <c r="BV68" s="222">
        <v>25.7</v>
      </c>
      <c r="BW68" s="222">
        <v>25.7</v>
      </c>
      <c r="BX68" s="222">
        <v>25.7</v>
      </c>
      <c r="BY68" s="222">
        <v>25.7</v>
      </c>
      <c r="BZ68" s="222">
        <v>25.7</v>
      </c>
      <c r="CA68" s="222">
        <v>25.7</v>
      </c>
      <c r="CB68" s="222">
        <v>25.7</v>
      </c>
      <c r="CC68" s="222">
        <v>25.7</v>
      </c>
      <c r="CD68" s="222">
        <v>25.7</v>
      </c>
      <c r="CE68" s="222">
        <v>25.7</v>
      </c>
      <c r="CF68" s="222">
        <v>25.7</v>
      </c>
      <c r="CG68" s="222">
        <v>25.7</v>
      </c>
      <c r="CH68" s="222">
        <v>25.7</v>
      </c>
      <c r="CI68" s="222">
        <v>25.7</v>
      </c>
      <c r="CJ68" s="222">
        <v>25.7</v>
      </c>
      <c r="CK68" s="222">
        <v>25.7</v>
      </c>
      <c r="CL68" s="222">
        <v>25.7</v>
      </c>
      <c r="CM68" s="222">
        <v>25.7</v>
      </c>
      <c r="CN68" s="222">
        <v>25.7</v>
      </c>
      <c r="CO68" s="222">
        <v>25.7</v>
      </c>
      <c r="CP68" s="222">
        <v>25.7</v>
      </c>
      <c r="CQ68" s="222">
        <v>25.7</v>
      </c>
      <c r="CR68" s="222">
        <v>25.7</v>
      </c>
      <c r="CS68" s="222">
        <v>25.7</v>
      </c>
      <c r="CT68" s="221">
        <f t="shared" si="68"/>
        <v>2467.1999999999994</v>
      </c>
      <c r="CV68" s="196"/>
    </row>
    <row r="69" spans="1:100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100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100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100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100">
      <c r="A73" s="18" t="s">
        <v>32</v>
      </c>
      <c r="B73" s="222">
        <v>30</v>
      </c>
      <c r="C73" s="222">
        <v>60</v>
      </c>
      <c r="D73" s="222">
        <v>90</v>
      </c>
      <c r="E73" s="222">
        <v>120</v>
      </c>
      <c r="F73" s="222">
        <v>150</v>
      </c>
      <c r="G73" s="222">
        <v>150</v>
      </c>
      <c r="H73" s="222">
        <v>150</v>
      </c>
      <c r="I73" s="222">
        <v>150</v>
      </c>
      <c r="J73" s="222">
        <v>150</v>
      </c>
      <c r="K73" s="222">
        <v>150</v>
      </c>
      <c r="L73" s="222">
        <v>150</v>
      </c>
      <c r="M73" s="222">
        <v>150</v>
      </c>
      <c r="N73" s="222">
        <v>150</v>
      </c>
      <c r="O73" s="222">
        <v>150</v>
      </c>
      <c r="P73" s="222">
        <v>150</v>
      </c>
      <c r="Q73" s="222">
        <v>150</v>
      </c>
      <c r="R73" s="222">
        <v>150</v>
      </c>
      <c r="S73" s="222">
        <v>150</v>
      </c>
      <c r="T73" s="222">
        <v>120</v>
      </c>
      <c r="U73" s="222">
        <v>90</v>
      </c>
      <c r="V73" s="222">
        <v>60</v>
      </c>
      <c r="W73" s="222">
        <v>30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30</v>
      </c>
      <c r="BA73" s="222">
        <v>60</v>
      </c>
      <c r="BB73" s="222">
        <v>90</v>
      </c>
      <c r="BC73" s="222">
        <v>120</v>
      </c>
      <c r="BD73" s="222">
        <v>150</v>
      </c>
      <c r="BE73" s="222">
        <v>151</v>
      </c>
      <c r="BF73" s="222">
        <v>121</v>
      </c>
      <c r="BG73" s="222">
        <v>91</v>
      </c>
      <c r="BH73" s="222">
        <v>61</v>
      </c>
      <c r="BI73" s="222">
        <v>31</v>
      </c>
      <c r="BJ73" s="222">
        <v>1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3606</v>
      </c>
    </row>
    <row r="74" spans="1:100">
      <c r="A74" s="19" t="s">
        <v>33</v>
      </c>
      <c r="B74" s="222">
        <v>0</v>
      </c>
      <c r="C74" s="222">
        <v>0</v>
      </c>
      <c r="D74" s="222">
        <v>60</v>
      </c>
      <c r="E74" s="222">
        <v>120</v>
      </c>
      <c r="F74" s="222">
        <v>144</v>
      </c>
      <c r="G74" s="222">
        <v>144</v>
      </c>
      <c r="H74" s="222">
        <v>144</v>
      </c>
      <c r="I74" s="222">
        <v>144</v>
      </c>
      <c r="J74" s="222">
        <v>144</v>
      </c>
      <c r="K74" s="222">
        <v>144</v>
      </c>
      <c r="L74" s="222">
        <v>144</v>
      </c>
      <c r="M74" s="222">
        <v>84</v>
      </c>
      <c r="N74" s="222">
        <v>24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49</v>
      </c>
      <c r="BB74" s="222">
        <v>49</v>
      </c>
      <c r="BC74" s="222">
        <v>49</v>
      </c>
      <c r="BD74" s="222">
        <v>49</v>
      </c>
      <c r="BE74" s="222">
        <v>49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9">SUM(B74:CS74)</f>
        <v>1541</v>
      </c>
    </row>
    <row r="75" spans="1:100">
      <c r="A75" s="19" t="s">
        <v>34</v>
      </c>
      <c r="B75" s="222">
        <v>0</v>
      </c>
      <c r="C75" s="222">
        <v>0</v>
      </c>
      <c r="D75" s="222">
        <v>0</v>
      </c>
      <c r="E75" s="222">
        <v>110</v>
      </c>
      <c r="F75" s="222">
        <v>110</v>
      </c>
      <c r="G75" s="222">
        <v>110</v>
      </c>
      <c r="H75" s="222">
        <v>110</v>
      </c>
      <c r="I75" s="222">
        <v>110</v>
      </c>
      <c r="J75" s="222">
        <v>110</v>
      </c>
      <c r="K75" s="222">
        <v>110</v>
      </c>
      <c r="L75" s="222">
        <v>110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9"/>
        <v>880</v>
      </c>
    </row>
    <row r="76" spans="1:100">
      <c r="A76" s="19" t="s">
        <v>35</v>
      </c>
      <c r="B76" s="222">
        <v>68</v>
      </c>
      <c r="C76" s="222">
        <v>68</v>
      </c>
      <c r="D76" s="222">
        <v>68</v>
      </c>
      <c r="E76" s="222">
        <v>68</v>
      </c>
      <c r="F76" s="222">
        <v>68</v>
      </c>
      <c r="G76" s="222">
        <v>68</v>
      </c>
      <c r="H76" s="222">
        <v>68</v>
      </c>
      <c r="I76" s="222">
        <v>68</v>
      </c>
      <c r="J76" s="222">
        <v>68</v>
      </c>
      <c r="K76" s="222">
        <v>68</v>
      </c>
      <c r="L76" s="222">
        <v>68</v>
      </c>
      <c r="M76" s="222">
        <v>68</v>
      </c>
      <c r="N76" s="222">
        <v>68</v>
      </c>
      <c r="O76" s="222">
        <v>68</v>
      </c>
      <c r="P76" s="222">
        <v>68</v>
      </c>
      <c r="Q76" s="222">
        <v>68</v>
      </c>
      <c r="R76" s="222">
        <v>68</v>
      </c>
      <c r="S76" s="222">
        <v>68</v>
      </c>
      <c r="T76" s="222">
        <v>68</v>
      </c>
      <c r="U76" s="222">
        <v>68</v>
      </c>
      <c r="V76" s="222">
        <v>68</v>
      </c>
      <c r="W76" s="222">
        <v>68</v>
      </c>
      <c r="X76" s="222">
        <v>68</v>
      </c>
      <c r="Y76" s="222">
        <v>68</v>
      </c>
      <c r="Z76" s="222">
        <v>68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0</v>
      </c>
      <c r="AQ76" s="222">
        <v>62</v>
      </c>
      <c r="AR76" s="222">
        <v>62</v>
      </c>
      <c r="AS76" s="222">
        <v>62</v>
      </c>
      <c r="AT76" s="222">
        <v>62</v>
      </c>
      <c r="AU76" s="222">
        <v>62</v>
      </c>
      <c r="AV76" s="222">
        <v>62</v>
      </c>
      <c r="AW76" s="222">
        <v>62</v>
      </c>
      <c r="AX76" s="222">
        <v>62</v>
      </c>
      <c r="AY76" s="222">
        <v>62</v>
      </c>
      <c r="AZ76" s="222">
        <v>62</v>
      </c>
      <c r="BA76" s="222">
        <v>62</v>
      </c>
      <c r="BB76" s="222">
        <v>62</v>
      </c>
      <c r="BC76" s="222">
        <v>62</v>
      </c>
      <c r="BD76" s="222">
        <v>62</v>
      </c>
      <c r="BE76" s="222">
        <v>62</v>
      </c>
      <c r="BF76" s="222">
        <v>62</v>
      </c>
      <c r="BG76" s="222">
        <v>62</v>
      </c>
      <c r="BH76" s="222">
        <v>62</v>
      </c>
      <c r="BI76" s="222">
        <v>62</v>
      </c>
      <c r="BJ76" s="222">
        <v>62</v>
      </c>
      <c r="BK76" s="222">
        <v>62</v>
      </c>
      <c r="BL76" s="222">
        <v>62</v>
      </c>
      <c r="BM76" s="222">
        <v>62</v>
      </c>
      <c r="BN76" s="222">
        <v>62</v>
      </c>
      <c r="BO76" s="222">
        <v>62</v>
      </c>
      <c r="BP76" s="222">
        <v>0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60</v>
      </c>
      <c r="CG76" s="222">
        <v>60</v>
      </c>
      <c r="CH76" s="222">
        <v>60</v>
      </c>
      <c r="CI76" s="222">
        <v>60</v>
      </c>
      <c r="CJ76" s="222">
        <v>60</v>
      </c>
      <c r="CK76" s="222">
        <v>60</v>
      </c>
      <c r="CL76" s="222">
        <v>60</v>
      </c>
      <c r="CM76" s="222">
        <v>60</v>
      </c>
      <c r="CN76" s="222">
        <v>60</v>
      </c>
      <c r="CO76" s="222">
        <v>60</v>
      </c>
      <c r="CP76" s="222">
        <v>60</v>
      </c>
      <c r="CQ76" s="222">
        <v>60</v>
      </c>
      <c r="CR76" s="222">
        <v>60</v>
      </c>
      <c r="CS76" s="222">
        <v>60</v>
      </c>
      <c r="CT76" s="19">
        <f t="shared" si="69"/>
        <v>4090</v>
      </c>
    </row>
    <row r="77" spans="1:100">
      <c r="A77" s="19" t="s">
        <v>36</v>
      </c>
      <c r="B77" s="222">
        <v>30</v>
      </c>
      <c r="C77" s="222">
        <v>60</v>
      </c>
      <c r="D77" s="222">
        <v>77</v>
      </c>
      <c r="E77" s="222">
        <v>77</v>
      </c>
      <c r="F77" s="222">
        <v>77</v>
      </c>
      <c r="G77" s="222">
        <v>77</v>
      </c>
      <c r="H77" s="222">
        <v>77</v>
      </c>
      <c r="I77" s="222">
        <v>77</v>
      </c>
      <c r="J77" s="222">
        <v>77</v>
      </c>
      <c r="K77" s="222">
        <v>77</v>
      </c>
      <c r="L77" s="222">
        <v>77</v>
      </c>
      <c r="M77" s="222">
        <v>77</v>
      </c>
      <c r="N77" s="222">
        <v>77</v>
      </c>
      <c r="O77" s="222">
        <v>77</v>
      </c>
      <c r="P77" s="222">
        <v>77</v>
      </c>
      <c r="Q77" s="222">
        <v>77</v>
      </c>
      <c r="R77" s="222">
        <v>77</v>
      </c>
      <c r="S77" s="222">
        <v>77</v>
      </c>
      <c r="T77" s="222">
        <v>77</v>
      </c>
      <c r="U77" s="222">
        <v>77</v>
      </c>
      <c r="V77" s="222">
        <v>77</v>
      </c>
      <c r="W77" s="222">
        <v>77</v>
      </c>
      <c r="X77" s="222">
        <v>47</v>
      </c>
      <c r="Y77" s="222">
        <v>17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30</v>
      </c>
      <c r="AR77" s="222">
        <v>60</v>
      </c>
      <c r="AS77" s="222">
        <v>90</v>
      </c>
      <c r="AT77" s="222">
        <v>110</v>
      </c>
      <c r="AU77" s="222">
        <v>80</v>
      </c>
      <c r="AV77" s="222">
        <v>50</v>
      </c>
      <c r="AW77" s="222">
        <v>20</v>
      </c>
      <c r="AX77" s="222">
        <v>0</v>
      </c>
      <c r="AY77" s="222">
        <v>0</v>
      </c>
      <c r="AZ77" s="222">
        <v>0</v>
      </c>
      <c r="BA77" s="222">
        <v>0</v>
      </c>
      <c r="BB77" s="222">
        <v>0</v>
      </c>
      <c r="BC77" s="222">
        <v>0</v>
      </c>
      <c r="BD77" s="222">
        <v>0</v>
      </c>
      <c r="BE77" s="222">
        <v>0</v>
      </c>
      <c r="BF77" s="222">
        <v>0</v>
      </c>
      <c r="BG77" s="222">
        <v>0</v>
      </c>
      <c r="BH77" s="222">
        <v>0</v>
      </c>
      <c r="BI77" s="222">
        <v>0</v>
      </c>
      <c r="BJ77" s="222">
        <v>0</v>
      </c>
      <c r="BK77" s="222">
        <v>0</v>
      </c>
      <c r="BL77" s="222">
        <v>0</v>
      </c>
      <c r="BM77" s="222">
        <v>0</v>
      </c>
      <c r="BN77" s="222">
        <v>0</v>
      </c>
      <c r="BO77" s="222">
        <v>0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30</v>
      </c>
      <c r="CG77" s="222">
        <v>60</v>
      </c>
      <c r="CH77" s="222">
        <v>90</v>
      </c>
      <c r="CI77" s="222">
        <v>102</v>
      </c>
      <c r="CJ77" s="222">
        <v>102</v>
      </c>
      <c r="CK77" s="222">
        <v>102</v>
      </c>
      <c r="CL77" s="222">
        <v>102</v>
      </c>
      <c r="CM77" s="222">
        <v>102</v>
      </c>
      <c r="CN77" s="222">
        <v>102</v>
      </c>
      <c r="CO77" s="222">
        <v>102</v>
      </c>
      <c r="CP77" s="222">
        <v>102</v>
      </c>
      <c r="CQ77" s="222">
        <v>102</v>
      </c>
      <c r="CR77" s="222">
        <v>102</v>
      </c>
      <c r="CS77" s="222">
        <v>102</v>
      </c>
      <c r="CT77" s="19">
        <f t="shared" si="69"/>
        <v>3436</v>
      </c>
    </row>
    <row r="78" spans="1:100">
      <c r="A78" s="19" t="s">
        <v>37</v>
      </c>
      <c r="B78" s="222">
        <v>75</v>
      </c>
      <c r="C78" s="222">
        <v>150</v>
      </c>
      <c r="D78" s="222">
        <v>156</v>
      </c>
      <c r="E78" s="222">
        <v>156</v>
      </c>
      <c r="F78" s="222">
        <v>156</v>
      </c>
      <c r="G78" s="222">
        <v>156</v>
      </c>
      <c r="H78" s="222">
        <v>156</v>
      </c>
      <c r="I78" s="222">
        <v>156</v>
      </c>
      <c r="J78" s="222">
        <v>156</v>
      </c>
      <c r="K78" s="222">
        <v>156</v>
      </c>
      <c r="L78" s="222">
        <v>156</v>
      </c>
      <c r="M78" s="222">
        <v>156</v>
      </c>
      <c r="N78" s="222">
        <v>156</v>
      </c>
      <c r="O78" s="222">
        <v>156</v>
      </c>
      <c r="P78" s="222">
        <v>156</v>
      </c>
      <c r="Q78" s="222">
        <v>156</v>
      </c>
      <c r="R78" s="222">
        <v>156</v>
      </c>
      <c r="S78" s="222">
        <v>156</v>
      </c>
      <c r="T78" s="222">
        <v>156</v>
      </c>
      <c r="U78" s="222">
        <v>81</v>
      </c>
      <c r="V78" s="222">
        <v>6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0</v>
      </c>
      <c r="AY78" s="222">
        <v>75</v>
      </c>
      <c r="AZ78" s="222">
        <v>150</v>
      </c>
      <c r="BA78" s="222">
        <v>181</v>
      </c>
      <c r="BB78" s="222">
        <v>181</v>
      </c>
      <c r="BC78" s="222">
        <v>181</v>
      </c>
      <c r="BD78" s="222">
        <v>181</v>
      </c>
      <c r="BE78" s="222">
        <v>181</v>
      </c>
      <c r="BF78" s="222">
        <v>181</v>
      </c>
      <c r="BG78" s="222">
        <v>106</v>
      </c>
      <c r="BH78" s="222">
        <v>31</v>
      </c>
      <c r="BI78" s="222">
        <v>0</v>
      </c>
      <c r="BJ78" s="222">
        <v>0</v>
      </c>
      <c r="BK78" s="222">
        <v>0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9"/>
        <v>4412</v>
      </c>
    </row>
    <row r="79" spans="1:100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9"/>
        <v>0</v>
      </c>
    </row>
    <row r="80" spans="1:100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102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/>
      <c r="CV81" s="3"/>
      <c r="CX81" s="106"/>
    </row>
    <row r="82" spans="1:102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V82" s="113"/>
      <c r="CX82" s="187"/>
    </row>
    <row r="83" spans="1:102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  <c r="CX83" s="187"/>
    </row>
    <row r="84" spans="1:102">
      <c r="A84" s="157" t="s">
        <v>53</v>
      </c>
      <c r="B84" s="163">
        <f>SUM(B85:B87)</f>
        <v>0</v>
      </c>
      <c r="C84" s="164">
        <f t="shared" ref="C84:BN84" si="70">SUM(C85:C87)</f>
        <v>0</v>
      </c>
      <c r="D84" s="164">
        <f t="shared" si="70"/>
        <v>0</v>
      </c>
      <c r="E84" s="164">
        <f t="shared" si="70"/>
        <v>0</v>
      </c>
      <c r="F84" s="164">
        <f t="shared" si="70"/>
        <v>0</v>
      </c>
      <c r="G84" s="164">
        <f t="shared" si="70"/>
        <v>0</v>
      </c>
      <c r="H84" s="164">
        <f t="shared" si="70"/>
        <v>0</v>
      </c>
      <c r="I84" s="164">
        <f t="shared" si="70"/>
        <v>0</v>
      </c>
      <c r="J84" s="164">
        <f t="shared" si="70"/>
        <v>0</v>
      </c>
      <c r="K84" s="164">
        <f t="shared" si="70"/>
        <v>0</v>
      </c>
      <c r="L84" s="164">
        <f t="shared" si="70"/>
        <v>0</v>
      </c>
      <c r="M84" s="164">
        <f t="shared" si="70"/>
        <v>0</v>
      </c>
      <c r="N84" s="164">
        <f t="shared" si="70"/>
        <v>0</v>
      </c>
      <c r="O84" s="164">
        <f t="shared" si="70"/>
        <v>0</v>
      </c>
      <c r="P84" s="164">
        <f t="shared" si="70"/>
        <v>0</v>
      </c>
      <c r="Q84" s="164">
        <f t="shared" si="70"/>
        <v>0</v>
      </c>
      <c r="R84" s="164">
        <f t="shared" si="70"/>
        <v>0</v>
      </c>
      <c r="S84" s="164">
        <f t="shared" si="70"/>
        <v>0</v>
      </c>
      <c r="T84" s="164">
        <f t="shared" si="70"/>
        <v>0</v>
      </c>
      <c r="U84" s="164">
        <f t="shared" si="70"/>
        <v>0</v>
      </c>
      <c r="V84" s="164">
        <f t="shared" si="70"/>
        <v>0</v>
      </c>
      <c r="W84" s="164">
        <f t="shared" si="70"/>
        <v>0</v>
      </c>
      <c r="X84" s="164">
        <f t="shared" si="70"/>
        <v>0</v>
      </c>
      <c r="Y84" s="164">
        <f t="shared" si="70"/>
        <v>0</v>
      </c>
      <c r="Z84" s="164">
        <f t="shared" si="70"/>
        <v>0</v>
      </c>
      <c r="AA84" s="164">
        <f t="shared" si="70"/>
        <v>0</v>
      </c>
      <c r="AB84" s="164">
        <f t="shared" si="70"/>
        <v>0</v>
      </c>
      <c r="AC84" s="164">
        <f t="shared" si="70"/>
        <v>0</v>
      </c>
      <c r="AD84" s="164">
        <f t="shared" si="70"/>
        <v>0</v>
      </c>
      <c r="AE84" s="164">
        <f t="shared" si="70"/>
        <v>0</v>
      </c>
      <c r="AF84" s="164">
        <f t="shared" si="70"/>
        <v>0</v>
      </c>
      <c r="AG84" s="164">
        <f t="shared" si="70"/>
        <v>0</v>
      </c>
      <c r="AH84" s="164">
        <f t="shared" si="70"/>
        <v>0</v>
      </c>
      <c r="AI84" s="164">
        <f t="shared" si="70"/>
        <v>0</v>
      </c>
      <c r="AJ84" s="164">
        <f t="shared" si="70"/>
        <v>0</v>
      </c>
      <c r="AK84" s="164">
        <f t="shared" si="70"/>
        <v>0</v>
      </c>
      <c r="AL84" s="164">
        <f t="shared" si="70"/>
        <v>0</v>
      </c>
      <c r="AM84" s="164">
        <f t="shared" si="70"/>
        <v>0</v>
      </c>
      <c r="AN84" s="164">
        <f t="shared" si="70"/>
        <v>0</v>
      </c>
      <c r="AO84" s="164">
        <f t="shared" si="70"/>
        <v>0</v>
      </c>
      <c r="AP84" s="164">
        <f t="shared" si="70"/>
        <v>0</v>
      </c>
      <c r="AQ84" s="164">
        <f t="shared" si="70"/>
        <v>0</v>
      </c>
      <c r="AR84" s="164">
        <f t="shared" si="70"/>
        <v>0</v>
      </c>
      <c r="AS84" s="164">
        <f t="shared" si="70"/>
        <v>0</v>
      </c>
      <c r="AT84" s="164">
        <f t="shared" si="70"/>
        <v>0</v>
      </c>
      <c r="AU84" s="164">
        <f t="shared" si="70"/>
        <v>0</v>
      </c>
      <c r="AV84" s="164">
        <f t="shared" si="70"/>
        <v>0</v>
      </c>
      <c r="AW84" s="164">
        <f t="shared" si="70"/>
        <v>0</v>
      </c>
      <c r="AX84" s="164">
        <f t="shared" si="70"/>
        <v>0</v>
      </c>
      <c r="AY84" s="164">
        <f t="shared" si="70"/>
        <v>0</v>
      </c>
      <c r="AZ84" s="164">
        <f t="shared" si="70"/>
        <v>0</v>
      </c>
      <c r="BA84" s="164">
        <f t="shared" si="70"/>
        <v>0</v>
      </c>
      <c r="BB84" s="164">
        <f t="shared" si="70"/>
        <v>105.2</v>
      </c>
      <c r="BC84" s="164">
        <f t="shared" si="70"/>
        <v>105.2</v>
      </c>
      <c r="BD84" s="164">
        <f t="shared" si="70"/>
        <v>24.4</v>
      </c>
      <c r="BE84" s="164">
        <f t="shared" si="70"/>
        <v>0</v>
      </c>
      <c r="BF84" s="164">
        <f t="shared" si="70"/>
        <v>0</v>
      </c>
      <c r="BG84" s="164">
        <f t="shared" si="70"/>
        <v>0</v>
      </c>
      <c r="BH84" s="164">
        <f t="shared" si="70"/>
        <v>0</v>
      </c>
      <c r="BI84" s="164">
        <f t="shared" si="70"/>
        <v>0</v>
      </c>
      <c r="BJ84" s="164">
        <f t="shared" si="70"/>
        <v>0</v>
      </c>
      <c r="BK84" s="164">
        <f t="shared" si="70"/>
        <v>0</v>
      </c>
      <c r="BL84" s="164">
        <f t="shared" si="70"/>
        <v>0</v>
      </c>
      <c r="BM84" s="164">
        <f t="shared" si="70"/>
        <v>0</v>
      </c>
      <c r="BN84" s="164">
        <f t="shared" si="70"/>
        <v>0</v>
      </c>
      <c r="BO84" s="164">
        <f t="shared" ref="BO84:CS84" si="71">SUM(BO85:BO87)</f>
        <v>0</v>
      </c>
      <c r="BP84" s="164">
        <f t="shared" si="71"/>
        <v>0</v>
      </c>
      <c r="BQ84" s="164">
        <f t="shared" si="71"/>
        <v>0</v>
      </c>
      <c r="BR84" s="164">
        <f t="shared" si="71"/>
        <v>0</v>
      </c>
      <c r="BS84" s="164">
        <f t="shared" si="71"/>
        <v>0</v>
      </c>
      <c r="BT84" s="164">
        <f t="shared" si="71"/>
        <v>0</v>
      </c>
      <c r="BU84" s="164">
        <f t="shared" si="71"/>
        <v>0</v>
      </c>
      <c r="BV84" s="164">
        <f t="shared" si="71"/>
        <v>0</v>
      </c>
      <c r="BW84" s="164">
        <f t="shared" si="71"/>
        <v>0</v>
      </c>
      <c r="BX84" s="164">
        <f t="shared" si="71"/>
        <v>0</v>
      </c>
      <c r="BY84" s="164">
        <f t="shared" si="71"/>
        <v>0</v>
      </c>
      <c r="BZ84" s="164">
        <f t="shared" si="71"/>
        <v>0</v>
      </c>
      <c r="CA84" s="164">
        <f t="shared" si="71"/>
        <v>0</v>
      </c>
      <c r="CB84" s="164">
        <f t="shared" si="71"/>
        <v>0</v>
      </c>
      <c r="CC84" s="164">
        <f t="shared" si="71"/>
        <v>0</v>
      </c>
      <c r="CD84" s="164">
        <f t="shared" si="71"/>
        <v>0</v>
      </c>
      <c r="CE84" s="164">
        <f t="shared" si="71"/>
        <v>0</v>
      </c>
      <c r="CF84" s="164">
        <f t="shared" si="71"/>
        <v>0</v>
      </c>
      <c r="CG84" s="164">
        <f t="shared" si="71"/>
        <v>0</v>
      </c>
      <c r="CH84" s="164">
        <f t="shared" si="71"/>
        <v>0</v>
      </c>
      <c r="CI84" s="164">
        <f t="shared" si="71"/>
        <v>0</v>
      </c>
      <c r="CJ84" s="164">
        <f t="shared" si="71"/>
        <v>0</v>
      </c>
      <c r="CK84" s="164">
        <f>SUM(CK85:CK87)</f>
        <v>0</v>
      </c>
      <c r="CL84" s="164">
        <f t="shared" si="71"/>
        <v>0</v>
      </c>
      <c r="CM84" s="164">
        <f t="shared" si="71"/>
        <v>0</v>
      </c>
      <c r="CN84" s="164">
        <f t="shared" si="71"/>
        <v>0</v>
      </c>
      <c r="CO84" s="164">
        <f t="shared" si="71"/>
        <v>0</v>
      </c>
      <c r="CP84" s="164">
        <f t="shared" si="71"/>
        <v>0</v>
      </c>
      <c r="CQ84" s="164">
        <f t="shared" si="71"/>
        <v>0</v>
      </c>
      <c r="CR84" s="164">
        <f t="shared" si="71"/>
        <v>0</v>
      </c>
      <c r="CS84" s="165">
        <f t="shared" si="71"/>
        <v>0</v>
      </c>
      <c r="CT84" s="161">
        <f>SUM(B84:CS84)</f>
        <v>234.8</v>
      </c>
      <c r="CW84" s="211"/>
    </row>
    <row r="85" spans="1:102">
      <c r="A85" s="17" t="s">
        <v>54</v>
      </c>
      <c r="B85" s="27" cm="1">
        <f t="array" ref="B85:CS85">[4]Sheet2!$B$7:$CS$7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102">
      <c r="A86" s="17" t="s">
        <v>55</v>
      </c>
      <c r="B86" s="27" cm="1">
        <f t="array" ref="B86:CS86">[5]Sheet2!$B$7:$CS$7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105.2</v>
      </c>
      <c r="BC86" s="1">
        <v>105.2</v>
      </c>
      <c r="BD86" s="1">
        <v>24.4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2">SUM(B86:CS86)</f>
        <v>234.8</v>
      </c>
    </row>
    <row r="87" spans="1:102">
      <c r="A87" s="17" t="s">
        <v>56</v>
      </c>
      <c r="B87" s="27" cm="1">
        <f t="array" ref="B87:CS87">[6]Sheet2!$B$7:$CS$7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2"/>
        <v>0</v>
      </c>
    </row>
    <row r="88" spans="1:102">
      <c r="A88" s="158" t="s">
        <v>57</v>
      </c>
      <c r="B88" s="166">
        <f t="shared" ref="B88:AG88" si="73">SUM(B89:B89)</f>
        <v>0</v>
      </c>
      <c r="C88" s="91">
        <f t="shared" si="73"/>
        <v>0</v>
      </c>
      <c r="D88" s="91">
        <f t="shared" si="73"/>
        <v>0</v>
      </c>
      <c r="E88" s="91">
        <f t="shared" si="73"/>
        <v>0</v>
      </c>
      <c r="F88" s="91">
        <f t="shared" si="73"/>
        <v>0</v>
      </c>
      <c r="G88" s="91">
        <f t="shared" si="73"/>
        <v>0</v>
      </c>
      <c r="H88" s="91">
        <f t="shared" si="73"/>
        <v>0</v>
      </c>
      <c r="I88" s="91">
        <f t="shared" si="73"/>
        <v>0</v>
      </c>
      <c r="J88" s="91">
        <f t="shared" si="73"/>
        <v>0</v>
      </c>
      <c r="K88" s="91">
        <f t="shared" si="73"/>
        <v>0</v>
      </c>
      <c r="L88" s="91">
        <f t="shared" si="73"/>
        <v>0</v>
      </c>
      <c r="M88" s="91">
        <f t="shared" si="73"/>
        <v>0</v>
      </c>
      <c r="N88" s="91">
        <f t="shared" si="73"/>
        <v>0</v>
      </c>
      <c r="O88" s="91">
        <f t="shared" si="73"/>
        <v>0</v>
      </c>
      <c r="P88" s="91">
        <f t="shared" si="73"/>
        <v>0</v>
      </c>
      <c r="Q88" s="91">
        <f t="shared" si="73"/>
        <v>0</v>
      </c>
      <c r="R88" s="91">
        <f t="shared" si="73"/>
        <v>0</v>
      </c>
      <c r="S88" s="91">
        <f t="shared" si="73"/>
        <v>0</v>
      </c>
      <c r="T88" s="91">
        <f t="shared" si="73"/>
        <v>0</v>
      </c>
      <c r="U88" s="91">
        <f t="shared" si="73"/>
        <v>0</v>
      </c>
      <c r="V88" s="91">
        <f t="shared" si="73"/>
        <v>0</v>
      </c>
      <c r="W88" s="91">
        <f t="shared" si="73"/>
        <v>0</v>
      </c>
      <c r="X88" s="91">
        <f t="shared" si="73"/>
        <v>0</v>
      </c>
      <c r="Y88" s="91">
        <f t="shared" si="73"/>
        <v>0</v>
      </c>
      <c r="Z88" s="91">
        <f t="shared" si="73"/>
        <v>0</v>
      </c>
      <c r="AA88" s="91">
        <f t="shared" si="73"/>
        <v>4.4000000000000003E-3</v>
      </c>
      <c r="AB88" s="91">
        <f t="shared" si="73"/>
        <v>0.71943999999999997</v>
      </c>
      <c r="AC88" s="91">
        <f t="shared" si="73"/>
        <v>4.2417639999999999</v>
      </c>
      <c r="AD88" s="91">
        <f t="shared" si="73"/>
        <v>10.379983199999998</v>
      </c>
      <c r="AE88" s="91">
        <f t="shared" si="73"/>
        <v>16.984443200000001</v>
      </c>
      <c r="AF88" s="91">
        <f t="shared" si="73"/>
        <v>23.175014600000001</v>
      </c>
      <c r="AG88" s="91">
        <f t="shared" si="73"/>
        <v>33.8486689</v>
      </c>
      <c r="AH88" s="91">
        <f t="shared" ref="AH88:BM88" si="74">SUM(AH89:AH89)</f>
        <v>45.207669000000003</v>
      </c>
      <c r="AI88" s="91">
        <f t="shared" si="74"/>
        <v>57.952387999999999</v>
      </c>
      <c r="AJ88" s="91">
        <f t="shared" si="74"/>
        <v>65.921284999999997</v>
      </c>
      <c r="AK88" s="91">
        <f t="shared" si="74"/>
        <v>75.76781099999998</v>
      </c>
      <c r="AL88" s="91">
        <f t="shared" si="74"/>
        <v>92.019410000000008</v>
      </c>
      <c r="AM88" s="91">
        <f t="shared" si="74"/>
        <v>98.149276</v>
      </c>
      <c r="AN88" s="91">
        <f t="shared" si="74"/>
        <v>105.05093799999999</v>
      </c>
      <c r="AO88" s="91">
        <f t="shared" si="74"/>
        <v>123.97482000000001</v>
      </c>
      <c r="AP88" s="91">
        <f t="shared" si="74"/>
        <v>131.00174000000001</v>
      </c>
      <c r="AQ88" s="91">
        <f t="shared" si="74"/>
        <v>138.293125</v>
      </c>
      <c r="AR88" s="91">
        <f t="shared" si="74"/>
        <v>145.59397300000001</v>
      </c>
      <c r="AS88" s="91">
        <f t="shared" si="74"/>
        <v>152.69055499999999</v>
      </c>
      <c r="AT88" s="91">
        <f t="shared" si="74"/>
        <v>156.54966300000001</v>
      </c>
      <c r="AU88" s="91">
        <f t="shared" si="74"/>
        <v>160.32638</v>
      </c>
      <c r="AV88" s="91">
        <f t="shared" si="74"/>
        <v>162.81040300000001</v>
      </c>
      <c r="AW88" s="91">
        <f t="shared" si="74"/>
        <v>164.30480300000002</v>
      </c>
      <c r="AX88" s="91">
        <f t="shared" si="74"/>
        <v>165.32671999999999</v>
      </c>
      <c r="AY88" s="91">
        <f t="shared" si="74"/>
        <v>166.183672</v>
      </c>
      <c r="AZ88" s="91">
        <f t="shared" si="74"/>
        <v>164.956582</v>
      </c>
      <c r="BA88" s="91">
        <f t="shared" si="74"/>
        <v>162.783309</v>
      </c>
      <c r="BB88" s="91">
        <f t="shared" si="74"/>
        <v>159.86593500000001</v>
      </c>
      <c r="BC88" s="91">
        <f t="shared" si="74"/>
        <v>157.41577600000002</v>
      </c>
      <c r="BD88" s="91">
        <f t="shared" si="74"/>
        <v>153.63663399999999</v>
      </c>
      <c r="BE88" s="91">
        <f t="shared" si="74"/>
        <v>152.18485999999999</v>
      </c>
      <c r="BF88" s="91">
        <f t="shared" si="74"/>
        <v>146.65084200000001</v>
      </c>
      <c r="BG88" s="91">
        <f t="shared" si="74"/>
        <v>141.29305400000001</v>
      </c>
      <c r="BH88" s="91">
        <f t="shared" si="74"/>
        <v>133.92823199999998</v>
      </c>
      <c r="BI88" s="91">
        <f t="shared" si="74"/>
        <v>130.27314799999999</v>
      </c>
      <c r="BJ88" s="91">
        <f t="shared" si="74"/>
        <v>120.97069599999999</v>
      </c>
      <c r="BK88" s="91">
        <f t="shared" si="74"/>
        <v>110.876454</v>
      </c>
      <c r="BL88" s="91">
        <f t="shared" si="74"/>
        <v>101.23787100000001</v>
      </c>
      <c r="BM88" s="91">
        <f t="shared" si="74"/>
        <v>90.557732000000001</v>
      </c>
      <c r="BN88" s="91">
        <f t="shared" ref="BN88:CS88" si="75">SUM(BN89:BN89)</f>
        <v>77.676280999999989</v>
      </c>
      <c r="BO88" s="91">
        <f t="shared" si="75"/>
        <v>65.047674000000001</v>
      </c>
      <c r="BP88" s="91">
        <f t="shared" si="75"/>
        <v>56.216197000000008</v>
      </c>
      <c r="BQ88" s="91">
        <f t="shared" si="75"/>
        <v>42.837413499999997</v>
      </c>
      <c r="BR88" s="91">
        <f t="shared" si="75"/>
        <v>30.741622500000005</v>
      </c>
      <c r="BS88" s="91">
        <f t="shared" si="75"/>
        <v>21.462292699999999</v>
      </c>
      <c r="BT88" s="91">
        <f t="shared" si="75"/>
        <v>13.678037500000002</v>
      </c>
      <c r="BU88" s="91">
        <f t="shared" si="75"/>
        <v>6.5061237999999992</v>
      </c>
      <c r="BV88" s="91">
        <f t="shared" si="75"/>
        <v>2.2410377600000002</v>
      </c>
      <c r="BW88" s="91">
        <f t="shared" si="75"/>
        <v>0.47615999999999997</v>
      </c>
      <c r="BX88" s="91">
        <f t="shared" si="75"/>
        <v>2.716E-2</v>
      </c>
      <c r="BY88" s="91">
        <f t="shared" si="75"/>
        <v>0</v>
      </c>
      <c r="BZ88" s="91">
        <f t="shared" si="75"/>
        <v>0</v>
      </c>
      <c r="CA88" s="91">
        <f t="shared" si="75"/>
        <v>0</v>
      </c>
      <c r="CB88" s="91">
        <f t="shared" si="75"/>
        <v>0</v>
      </c>
      <c r="CC88" s="91">
        <f t="shared" si="75"/>
        <v>0</v>
      </c>
      <c r="CD88" s="91">
        <f t="shared" si="75"/>
        <v>0</v>
      </c>
      <c r="CE88" s="91">
        <f t="shared" si="75"/>
        <v>0</v>
      </c>
      <c r="CF88" s="91">
        <f t="shared" si="75"/>
        <v>0</v>
      </c>
      <c r="CG88" s="91">
        <f t="shared" si="75"/>
        <v>0</v>
      </c>
      <c r="CH88" s="91">
        <f t="shared" si="75"/>
        <v>0</v>
      </c>
      <c r="CI88" s="91">
        <f t="shared" si="75"/>
        <v>0</v>
      </c>
      <c r="CJ88" s="91">
        <f t="shared" si="75"/>
        <v>0</v>
      </c>
      <c r="CK88" s="91">
        <f t="shared" si="75"/>
        <v>0</v>
      </c>
      <c r="CL88" s="91">
        <f t="shared" si="75"/>
        <v>0</v>
      </c>
      <c r="CM88" s="91">
        <f t="shared" si="75"/>
        <v>0</v>
      </c>
      <c r="CN88" s="91">
        <f t="shared" si="75"/>
        <v>0</v>
      </c>
      <c r="CO88" s="91">
        <f t="shared" si="75"/>
        <v>0</v>
      </c>
      <c r="CP88" s="91">
        <f t="shared" si="75"/>
        <v>0</v>
      </c>
      <c r="CQ88" s="91">
        <f t="shared" si="75"/>
        <v>0</v>
      </c>
      <c r="CR88" s="91">
        <f t="shared" si="75"/>
        <v>0</v>
      </c>
      <c r="CS88" s="161">
        <f t="shared" si="75"/>
        <v>0</v>
      </c>
      <c r="CT88" s="161">
        <f>SUM(B88:CS88)</f>
        <v>4540.0194696599992</v>
      </c>
      <c r="CW88" s="211"/>
    </row>
    <row r="89" spans="1:102">
      <c r="A89" s="17" t="s">
        <v>71</v>
      </c>
      <c r="B89" s="167" cm="1">
        <f t="array" ref="B89:CS89">[7]Consol_Captive!$B$9:$CS$9/1000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4.4000000000000003E-3</v>
      </c>
      <c r="AB89" s="156">
        <v>0.71943999999999997</v>
      </c>
      <c r="AC89" s="156">
        <v>4.2417639999999999</v>
      </c>
      <c r="AD89" s="156">
        <v>10.379983199999998</v>
      </c>
      <c r="AE89" s="156">
        <v>16.984443200000001</v>
      </c>
      <c r="AF89" s="156">
        <v>23.175014600000001</v>
      </c>
      <c r="AG89" s="156">
        <v>33.8486689</v>
      </c>
      <c r="AH89" s="156">
        <v>45.207669000000003</v>
      </c>
      <c r="AI89" s="156">
        <v>57.952387999999999</v>
      </c>
      <c r="AJ89" s="156">
        <v>65.921284999999997</v>
      </c>
      <c r="AK89" s="156">
        <v>75.76781099999998</v>
      </c>
      <c r="AL89" s="156">
        <v>92.019410000000008</v>
      </c>
      <c r="AM89" s="156">
        <v>98.149276</v>
      </c>
      <c r="AN89" s="156">
        <v>105.05093799999999</v>
      </c>
      <c r="AO89" s="156">
        <v>123.97482000000001</v>
      </c>
      <c r="AP89" s="156">
        <v>131.00174000000001</v>
      </c>
      <c r="AQ89" s="156">
        <v>138.293125</v>
      </c>
      <c r="AR89" s="156">
        <v>145.59397300000001</v>
      </c>
      <c r="AS89" s="156">
        <v>152.69055499999999</v>
      </c>
      <c r="AT89" s="156">
        <v>156.54966300000001</v>
      </c>
      <c r="AU89" s="156">
        <v>160.32638</v>
      </c>
      <c r="AV89" s="156">
        <v>162.81040300000001</v>
      </c>
      <c r="AW89" s="156">
        <v>164.30480300000002</v>
      </c>
      <c r="AX89" s="156">
        <v>165.32671999999999</v>
      </c>
      <c r="AY89" s="156">
        <v>166.183672</v>
      </c>
      <c r="AZ89" s="156">
        <v>164.956582</v>
      </c>
      <c r="BA89" s="156">
        <v>162.783309</v>
      </c>
      <c r="BB89" s="156">
        <v>159.86593500000001</v>
      </c>
      <c r="BC89" s="156">
        <v>157.41577600000002</v>
      </c>
      <c r="BD89" s="156">
        <v>153.63663399999999</v>
      </c>
      <c r="BE89" s="156">
        <v>152.18485999999999</v>
      </c>
      <c r="BF89" s="156">
        <v>146.65084200000001</v>
      </c>
      <c r="BG89" s="156">
        <v>141.29305400000001</v>
      </c>
      <c r="BH89" s="156">
        <v>133.92823199999998</v>
      </c>
      <c r="BI89" s="156">
        <v>130.27314799999999</v>
      </c>
      <c r="BJ89" s="156">
        <v>120.97069599999999</v>
      </c>
      <c r="BK89" s="156">
        <v>110.876454</v>
      </c>
      <c r="BL89" s="156">
        <v>101.23787100000001</v>
      </c>
      <c r="BM89" s="156">
        <v>90.557732000000001</v>
      </c>
      <c r="BN89" s="156">
        <v>77.676280999999989</v>
      </c>
      <c r="BO89" s="156">
        <v>65.047674000000001</v>
      </c>
      <c r="BP89" s="156">
        <v>56.216197000000008</v>
      </c>
      <c r="BQ89" s="156">
        <v>42.837413499999997</v>
      </c>
      <c r="BR89" s="156">
        <v>30.741622500000005</v>
      </c>
      <c r="BS89" s="156">
        <v>21.462292699999999</v>
      </c>
      <c r="BT89" s="156">
        <v>13.678037500000002</v>
      </c>
      <c r="BU89" s="156">
        <v>6.5061237999999992</v>
      </c>
      <c r="BV89" s="156">
        <v>2.2410377600000002</v>
      </c>
      <c r="BW89" s="156">
        <v>0.47615999999999997</v>
      </c>
      <c r="BX89" s="156">
        <v>2.716E-2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6">SUM(B89:CS89)</f>
        <v>4540.0194696599992</v>
      </c>
    </row>
    <row r="90" spans="1:102">
      <c r="A90" s="17" t="s">
        <v>72</v>
      </c>
      <c r="B90" s="167" cm="1">
        <f t="array" ref="B90:CS90">[7]Consol_TP!$B$9:$CS$9/1000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0.16425000000000001</v>
      </c>
      <c r="AC90" s="270">
        <v>1.28379</v>
      </c>
      <c r="AD90" s="270">
        <v>3.3607600000000004</v>
      </c>
      <c r="AE90" s="270">
        <v>6.4591099999999999</v>
      </c>
      <c r="AF90" s="270">
        <v>11.285110000000001</v>
      </c>
      <c r="AG90" s="270">
        <v>16.58258</v>
      </c>
      <c r="AH90" s="270">
        <v>23.927810000000001</v>
      </c>
      <c r="AI90" s="270">
        <v>30.4635</v>
      </c>
      <c r="AJ90" s="270">
        <v>37.052349999999997</v>
      </c>
      <c r="AK90" s="270">
        <v>42.331969999999998</v>
      </c>
      <c r="AL90" s="270">
        <v>49.547730000000001</v>
      </c>
      <c r="AM90" s="270">
        <v>54.273739999999997</v>
      </c>
      <c r="AN90" s="270">
        <v>56.710189999999997</v>
      </c>
      <c r="AO90" s="270">
        <v>61.167870000000001</v>
      </c>
      <c r="AP90" s="270">
        <v>65.865070000000003</v>
      </c>
      <c r="AQ90" s="270">
        <v>68.766869999999997</v>
      </c>
      <c r="AR90" s="270">
        <v>70.474140000000006</v>
      </c>
      <c r="AS90" s="270">
        <v>74.992220000000003</v>
      </c>
      <c r="AT90" s="270">
        <v>76.805270000000007</v>
      </c>
      <c r="AU90" s="270">
        <v>78.52852</v>
      </c>
      <c r="AV90" s="270">
        <v>79.534800000000004</v>
      </c>
      <c r="AW90" s="270">
        <v>80.847700000000003</v>
      </c>
      <c r="AX90" s="270">
        <v>81.461389999999994</v>
      </c>
      <c r="AY90" s="270">
        <v>80.594089999999994</v>
      </c>
      <c r="AZ90" s="270">
        <v>81.644919999999999</v>
      </c>
      <c r="BA90" s="270">
        <v>81.040580000000006</v>
      </c>
      <c r="BB90" s="270">
        <v>79.263229999999993</v>
      </c>
      <c r="BC90" s="270">
        <v>76.481560000000002</v>
      </c>
      <c r="BD90" s="270">
        <v>75.092669999999998</v>
      </c>
      <c r="BE90" s="270">
        <v>73.245410000000007</v>
      </c>
      <c r="BF90" s="270">
        <v>68.476699999999994</v>
      </c>
      <c r="BG90" s="270">
        <v>70.378910000000005</v>
      </c>
      <c r="BH90" s="270">
        <v>64.477969999999999</v>
      </c>
      <c r="BI90" s="270">
        <v>60.941859999999998</v>
      </c>
      <c r="BJ90" s="270">
        <v>54.81915</v>
      </c>
      <c r="BK90" s="270">
        <v>52.218989999999998</v>
      </c>
      <c r="BL90" s="270">
        <v>47.640929999999997</v>
      </c>
      <c r="BM90" s="270">
        <v>42.276150000000001</v>
      </c>
      <c r="BN90" s="270">
        <v>36.395830000000004</v>
      </c>
      <c r="BO90" s="270">
        <v>33.940599999999996</v>
      </c>
      <c r="BP90" s="270">
        <v>28.12377</v>
      </c>
      <c r="BQ90" s="270">
        <v>21.57207</v>
      </c>
      <c r="BR90" s="270">
        <v>16.489360000000001</v>
      </c>
      <c r="BS90" s="270">
        <v>12.16602</v>
      </c>
      <c r="BT90" s="270">
        <v>7.2272499999999997</v>
      </c>
      <c r="BU90" s="270">
        <v>4.0083899999999995</v>
      </c>
      <c r="BV90" s="270">
        <v>1.6568600000000002</v>
      </c>
      <c r="BW90" s="270">
        <v>0.30431000000000002</v>
      </c>
      <c r="BX90" s="270">
        <v>2.6920000000000003E-2</v>
      </c>
      <c r="BY90" s="270">
        <v>0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6"/>
        <v>2242.3912399999999</v>
      </c>
    </row>
    <row r="91" spans="1:102">
      <c r="A91" s="159" t="s">
        <v>58</v>
      </c>
      <c r="B91" s="169">
        <f t="shared" ref="B91:AG91" si="77">SUM(B84,B88)</f>
        <v>0</v>
      </c>
      <c r="C91" s="92">
        <f t="shared" si="77"/>
        <v>0</v>
      </c>
      <c r="D91" s="92">
        <f t="shared" si="77"/>
        <v>0</v>
      </c>
      <c r="E91" s="92">
        <f t="shared" si="77"/>
        <v>0</v>
      </c>
      <c r="F91" s="92">
        <f t="shared" si="77"/>
        <v>0</v>
      </c>
      <c r="G91" s="92">
        <f t="shared" si="77"/>
        <v>0</v>
      </c>
      <c r="H91" s="92">
        <f t="shared" si="77"/>
        <v>0</v>
      </c>
      <c r="I91" s="92">
        <f t="shared" si="77"/>
        <v>0</v>
      </c>
      <c r="J91" s="92">
        <f t="shared" si="77"/>
        <v>0</v>
      </c>
      <c r="K91" s="92">
        <f t="shared" si="77"/>
        <v>0</v>
      </c>
      <c r="L91" s="92">
        <f t="shared" si="77"/>
        <v>0</v>
      </c>
      <c r="M91" s="92">
        <f t="shared" si="77"/>
        <v>0</v>
      </c>
      <c r="N91" s="92">
        <f t="shared" si="77"/>
        <v>0</v>
      </c>
      <c r="O91" s="92">
        <f t="shared" si="77"/>
        <v>0</v>
      </c>
      <c r="P91" s="92">
        <f t="shared" si="77"/>
        <v>0</v>
      </c>
      <c r="Q91" s="92">
        <f t="shared" si="77"/>
        <v>0</v>
      </c>
      <c r="R91" s="92">
        <f t="shared" si="77"/>
        <v>0</v>
      </c>
      <c r="S91" s="92">
        <f t="shared" si="77"/>
        <v>0</v>
      </c>
      <c r="T91" s="92">
        <f t="shared" si="77"/>
        <v>0</v>
      </c>
      <c r="U91" s="92">
        <f t="shared" si="77"/>
        <v>0</v>
      </c>
      <c r="V91" s="92">
        <f t="shared" si="77"/>
        <v>0</v>
      </c>
      <c r="W91" s="92">
        <f t="shared" si="77"/>
        <v>0</v>
      </c>
      <c r="X91" s="92">
        <f t="shared" si="77"/>
        <v>0</v>
      </c>
      <c r="Y91" s="92">
        <f t="shared" si="77"/>
        <v>0</v>
      </c>
      <c r="Z91" s="92">
        <f t="shared" si="77"/>
        <v>0</v>
      </c>
      <c r="AA91" s="92">
        <f t="shared" si="77"/>
        <v>4.4000000000000003E-3</v>
      </c>
      <c r="AB91" s="92">
        <f t="shared" si="77"/>
        <v>0.71943999999999997</v>
      </c>
      <c r="AC91" s="92">
        <f t="shared" si="77"/>
        <v>4.2417639999999999</v>
      </c>
      <c r="AD91" s="92">
        <f t="shared" si="77"/>
        <v>10.379983199999998</v>
      </c>
      <c r="AE91" s="92">
        <f t="shared" si="77"/>
        <v>16.984443200000001</v>
      </c>
      <c r="AF91" s="92">
        <f t="shared" si="77"/>
        <v>23.175014600000001</v>
      </c>
      <c r="AG91" s="92">
        <f t="shared" si="77"/>
        <v>33.8486689</v>
      </c>
      <c r="AH91" s="92">
        <f t="shared" ref="AH91:BM91" si="78">SUM(AH84,AH88)</f>
        <v>45.207669000000003</v>
      </c>
      <c r="AI91" s="92">
        <f t="shared" si="78"/>
        <v>57.952387999999999</v>
      </c>
      <c r="AJ91" s="92">
        <f t="shared" si="78"/>
        <v>65.921284999999997</v>
      </c>
      <c r="AK91" s="92">
        <f t="shared" si="78"/>
        <v>75.76781099999998</v>
      </c>
      <c r="AL91" s="92">
        <f t="shared" si="78"/>
        <v>92.019410000000008</v>
      </c>
      <c r="AM91" s="92">
        <f t="shared" si="78"/>
        <v>98.149276</v>
      </c>
      <c r="AN91" s="92">
        <f t="shared" si="78"/>
        <v>105.05093799999999</v>
      </c>
      <c r="AO91" s="92">
        <f t="shared" si="78"/>
        <v>123.97482000000001</v>
      </c>
      <c r="AP91" s="92">
        <f t="shared" si="78"/>
        <v>131.00174000000001</v>
      </c>
      <c r="AQ91" s="92">
        <f t="shared" si="78"/>
        <v>138.293125</v>
      </c>
      <c r="AR91" s="92">
        <f t="shared" si="78"/>
        <v>145.59397300000001</v>
      </c>
      <c r="AS91" s="92">
        <f t="shared" si="78"/>
        <v>152.69055499999999</v>
      </c>
      <c r="AT91" s="92">
        <f t="shared" si="78"/>
        <v>156.54966300000001</v>
      </c>
      <c r="AU91" s="92">
        <f t="shared" si="78"/>
        <v>160.32638</v>
      </c>
      <c r="AV91" s="92">
        <f t="shared" si="78"/>
        <v>162.81040300000001</v>
      </c>
      <c r="AW91" s="92">
        <f t="shared" si="78"/>
        <v>164.30480300000002</v>
      </c>
      <c r="AX91" s="92">
        <f t="shared" si="78"/>
        <v>165.32671999999999</v>
      </c>
      <c r="AY91" s="92">
        <f t="shared" si="78"/>
        <v>166.183672</v>
      </c>
      <c r="AZ91" s="92">
        <f t="shared" si="78"/>
        <v>164.956582</v>
      </c>
      <c r="BA91" s="92">
        <f t="shared" si="78"/>
        <v>162.783309</v>
      </c>
      <c r="BB91" s="92">
        <f t="shared" si="78"/>
        <v>265.06593500000002</v>
      </c>
      <c r="BC91" s="92">
        <f t="shared" si="78"/>
        <v>262.61577600000004</v>
      </c>
      <c r="BD91" s="92">
        <f t="shared" si="78"/>
        <v>178.03663399999999</v>
      </c>
      <c r="BE91" s="92">
        <f t="shared" si="78"/>
        <v>152.18485999999999</v>
      </c>
      <c r="BF91" s="92">
        <f t="shared" si="78"/>
        <v>146.65084200000001</v>
      </c>
      <c r="BG91" s="92">
        <f t="shared" si="78"/>
        <v>141.29305400000001</v>
      </c>
      <c r="BH91" s="92">
        <f t="shared" si="78"/>
        <v>133.92823199999998</v>
      </c>
      <c r="BI91" s="92">
        <f t="shared" si="78"/>
        <v>130.27314799999999</v>
      </c>
      <c r="BJ91" s="92">
        <f t="shared" si="78"/>
        <v>120.97069599999999</v>
      </c>
      <c r="BK91" s="92">
        <f t="shared" si="78"/>
        <v>110.876454</v>
      </c>
      <c r="BL91" s="92">
        <f t="shared" si="78"/>
        <v>101.23787100000001</v>
      </c>
      <c r="BM91" s="92">
        <f t="shared" si="78"/>
        <v>90.557732000000001</v>
      </c>
      <c r="BN91" s="92">
        <f t="shared" ref="BN91:CS91" si="79">SUM(BN84,BN88)</f>
        <v>77.676280999999989</v>
      </c>
      <c r="BO91" s="92">
        <f t="shared" si="79"/>
        <v>65.047674000000001</v>
      </c>
      <c r="BP91" s="92">
        <f t="shared" si="79"/>
        <v>56.216197000000008</v>
      </c>
      <c r="BQ91" s="92">
        <f t="shared" si="79"/>
        <v>42.837413499999997</v>
      </c>
      <c r="BR91" s="92">
        <f t="shared" si="79"/>
        <v>30.741622500000005</v>
      </c>
      <c r="BS91" s="92">
        <f t="shared" si="79"/>
        <v>21.462292699999999</v>
      </c>
      <c r="BT91" s="92">
        <f t="shared" si="79"/>
        <v>13.678037500000002</v>
      </c>
      <c r="BU91" s="92">
        <f t="shared" si="79"/>
        <v>6.5061237999999992</v>
      </c>
      <c r="BV91" s="92">
        <f t="shared" si="79"/>
        <v>2.2410377600000002</v>
      </c>
      <c r="BW91" s="92">
        <f t="shared" si="79"/>
        <v>0.47615999999999997</v>
      </c>
      <c r="BX91" s="92">
        <f t="shared" si="79"/>
        <v>2.716E-2</v>
      </c>
      <c r="BY91" s="92">
        <f t="shared" si="79"/>
        <v>0</v>
      </c>
      <c r="BZ91" s="92">
        <f t="shared" si="79"/>
        <v>0</v>
      </c>
      <c r="CA91" s="92">
        <f t="shared" si="79"/>
        <v>0</v>
      </c>
      <c r="CB91" s="92">
        <f t="shared" si="79"/>
        <v>0</v>
      </c>
      <c r="CC91" s="92">
        <f t="shared" si="79"/>
        <v>0</v>
      </c>
      <c r="CD91" s="92">
        <f t="shared" si="79"/>
        <v>0</v>
      </c>
      <c r="CE91" s="92">
        <f t="shared" si="79"/>
        <v>0</v>
      </c>
      <c r="CF91" s="92">
        <f t="shared" si="79"/>
        <v>0</v>
      </c>
      <c r="CG91" s="92">
        <f t="shared" si="79"/>
        <v>0</v>
      </c>
      <c r="CH91" s="92">
        <f t="shared" si="79"/>
        <v>0</v>
      </c>
      <c r="CI91" s="92">
        <f t="shared" si="79"/>
        <v>0</v>
      </c>
      <c r="CJ91" s="92">
        <f t="shared" si="79"/>
        <v>0</v>
      </c>
      <c r="CK91" s="92">
        <f t="shared" si="79"/>
        <v>0</v>
      </c>
      <c r="CL91" s="92">
        <f t="shared" si="79"/>
        <v>0</v>
      </c>
      <c r="CM91" s="92">
        <f t="shared" si="79"/>
        <v>0</v>
      </c>
      <c r="CN91" s="92">
        <f t="shared" si="79"/>
        <v>0</v>
      </c>
      <c r="CO91" s="92">
        <f t="shared" si="79"/>
        <v>0</v>
      </c>
      <c r="CP91" s="92">
        <f t="shared" si="79"/>
        <v>0</v>
      </c>
      <c r="CQ91" s="92">
        <f t="shared" si="79"/>
        <v>0</v>
      </c>
      <c r="CR91" s="92">
        <f t="shared" si="79"/>
        <v>0</v>
      </c>
      <c r="CS91" s="170">
        <f t="shared" si="79"/>
        <v>0</v>
      </c>
      <c r="CT91" s="161">
        <f t="shared" si="76"/>
        <v>4774.8194696600012</v>
      </c>
      <c r="CV91" s="113"/>
      <c r="CX91" s="187"/>
    </row>
    <row r="92" spans="1:102">
      <c r="A92" s="158" t="s">
        <v>18</v>
      </c>
      <c r="B92" s="169">
        <f>SUM(B93:B95)</f>
        <v>32</v>
      </c>
      <c r="C92" s="169">
        <f t="shared" ref="C92:BN92" si="80">SUM(C93:C95)</f>
        <v>32</v>
      </c>
      <c r="D92" s="169">
        <f t="shared" si="80"/>
        <v>32</v>
      </c>
      <c r="E92" s="169">
        <f t="shared" si="80"/>
        <v>32</v>
      </c>
      <c r="F92" s="169">
        <f t="shared" si="80"/>
        <v>32</v>
      </c>
      <c r="G92" s="169">
        <f t="shared" si="80"/>
        <v>32</v>
      </c>
      <c r="H92" s="169">
        <f t="shared" si="80"/>
        <v>32</v>
      </c>
      <c r="I92" s="169">
        <f t="shared" si="80"/>
        <v>32</v>
      </c>
      <c r="J92" s="169">
        <f t="shared" si="80"/>
        <v>32</v>
      </c>
      <c r="K92" s="169">
        <f t="shared" si="80"/>
        <v>32</v>
      </c>
      <c r="L92" s="169">
        <f t="shared" si="80"/>
        <v>32</v>
      </c>
      <c r="M92" s="169">
        <f t="shared" si="80"/>
        <v>32</v>
      </c>
      <c r="N92" s="169">
        <f t="shared" si="80"/>
        <v>32</v>
      </c>
      <c r="O92" s="169">
        <f t="shared" si="80"/>
        <v>32</v>
      </c>
      <c r="P92" s="169">
        <f t="shared" si="80"/>
        <v>32</v>
      </c>
      <c r="Q92" s="169">
        <f t="shared" si="80"/>
        <v>32</v>
      </c>
      <c r="R92" s="169">
        <f t="shared" si="80"/>
        <v>32</v>
      </c>
      <c r="S92" s="169">
        <f t="shared" si="80"/>
        <v>32</v>
      </c>
      <c r="T92" s="169">
        <f t="shared" si="80"/>
        <v>32</v>
      </c>
      <c r="U92" s="169">
        <f t="shared" si="80"/>
        <v>32</v>
      </c>
      <c r="V92" s="169">
        <f t="shared" si="80"/>
        <v>32</v>
      </c>
      <c r="W92" s="169">
        <f t="shared" si="80"/>
        <v>32</v>
      </c>
      <c r="X92" s="169">
        <f t="shared" si="80"/>
        <v>32</v>
      </c>
      <c r="Y92" s="169">
        <f t="shared" si="80"/>
        <v>32</v>
      </c>
      <c r="Z92" s="169">
        <f t="shared" si="80"/>
        <v>32</v>
      </c>
      <c r="AA92" s="169">
        <f t="shared" si="80"/>
        <v>32</v>
      </c>
      <c r="AB92" s="169">
        <f t="shared" si="80"/>
        <v>32</v>
      </c>
      <c r="AC92" s="169">
        <f t="shared" si="80"/>
        <v>32</v>
      </c>
      <c r="AD92" s="169">
        <f t="shared" si="80"/>
        <v>32</v>
      </c>
      <c r="AE92" s="169">
        <f t="shared" si="80"/>
        <v>32</v>
      </c>
      <c r="AF92" s="169">
        <f t="shared" si="80"/>
        <v>32</v>
      </c>
      <c r="AG92" s="169">
        <f t="shared" si="80"/>
        <v>32</v>
      </c>
      <c r="AH92" s="169">
        <f t="shared" si="80"/>
        <v>32</v>
      </c>
      <c r="AI92" s="169">
        <f t="shared" si="80"/>
        <v>32</v>
      </c>
      <c r="AJ92" s="169">
        <f t="shared" si="80"/>
        <v>32</v>
      </c>
      <c r="AK92" s="169">
        <f t="shared" si="80"/>
        <v>32</v>
      </c>
      <c r="AL92" s="169">
        <f t="shared" si="80"/>
        <v>32</v>
      </c>
      <c r="AM92" s="169">
        <f t="shared" si="80"/>
        <v>32</v>
      </c>
      <c r="AN92" s="169">
        <f t="shared" si="80"/>
        <v>32</v>
      </c>
      <c r="AO92" s="169">
        <f t="shared" si="80"/>
        <v>32</v>
      </c>
      <c r="AP92" s="169">
        <f t="shared" si="80"/>
        <v>32</v>
      </c>
      <c r="AQ92" s="169">
        <f t="shared" si="80"/>
        <v>32</v>
      </c>
      <c r="AR92" s="169">
        <f t="shared" si="80"/>
        <v>32</v>
      </c>
      <c r="AS92" s="169">
        <f t="shared" si="80"/>
        <v>32</v>
      </c>
      <c r="AT92" s="169">
        <f t="shared" si="80"/>
        <v>32</v>
      </c>
      <c r="AU92" s="169">
        <f t="shared" si="80"/>
        <v>32</v>
      </c>
      <c r="AV92" s="169">
        <f t="shared" si="80"/>
        <v>32</v>
      </c>
      <c r="AW92" s="169">
        <f t="shared" si="80"/>
        <v>32</v>
      </c>
      <c r="AX92" s="169">
        <f t="shared" si="80"/>
        <v>32</v>
      </c>
      <c r="AY92" s="169">
        <f t="shared" si="80"/>
        <v>32</v>
      </c>
      <c r="AZ92" s="169">
        <f t="shared" si="80"/>
        <v>32</v>
      </c>
      <c r="BA92" s="169">
        <f t="shared" si="80"/>
        <v>32</v>
      </c>
      <c r="BB92" s="169">
        <f t="shared" si="80"/>
        <v>32</v>
      </c>
      <c r="BC92" s="169">
        <f t="shared" si="80"/>
        <v>32</v>
      </c>
      <c r="BD92" s="169">
        <f t="shared" si="80"/>
        <v>32</v>
      </c>
      <c r="BE92" s="169">
        <f t="shared" si="80"/>
        <v>32</v>
      </c>
      <c r="BF92" s="169">
        <f t="shared" si="80"/>
        <v>32</v>
      </c>
      <c r="BG92" s="169">
        <f t="shared" si="80"/>
        <v>32</v>
      </c>
      <c r="BH92" s="169">
        <f t="shared" si="80"/>
        <v>32</v>
      </c>
      <c r="BI92" s="169">
        <f t="shared" si="80"/>
        <v>32</v>
      </c>
      <c r="BJ92" s="169">
        <f t="shared" si="80"/>
        <v>32</v>
      </c>
      <c r="BK92" s="169">
        <f t="shared" si="80"/>
        <v>32</v>
      </c>
      <c r="BL92" s="169">
        <f t="shared" si="80"/>
        <v>32</v>
      </c>
      <c r="BM92" s="169">
        <f t="shared" si="80"/>
        <v>32</v>
      </c>
      <c r="BN92" s="169">
        <f t="shared" si="80"/>
        <v>32</v>
      </c>
      <c r="BO92" s="169">
        <f t="shared" ref="BO92:CS92" si="81">SUM(BO93:BO95)</f>
        <v>32</v>
      </c>
      <c r="BP92" s="169">
        <f t="shared" si="81"/>
        <v>32</v>
      </c>
      <c r="BQ92" s="169">
        <f t="shared" si="81"/>
        <v>32</v>
      </c>
      <c r="BR92" s="169">
        <f t="shared" si="81"/>
        <v>32</v>
      </c>
      <c r="BS92" s="169">
        <f t="shared" si="81"/>
        <v>32</v>
      </c>
      <c r="BT92" s="169">
        <f t="shared" si="81"/>
        <v>32</v>
      </c>
      <c r="BU92" s="169">
        <f t="shared" si="81"/>
        <v>32</v>
      </c>
      <c r="BV92" s="169">
        <f t="shared" si="81"/>
        <v>32</v>
      </c>
      <c r="BW92" s="169">
        <f t="shared" si="81"/>
        <v>32</v>
      </c>
      <c r="BX92" s="169">
        <f t="shared" si="81"/>
        <v>32</v>
      </c>
      <c r="BY92" s="169">
        <f t="shared" si="81"/>
        <v>32</v>
      </c>
      <c r="BZ92" s="169">
        <f t="shared" si="81"/>
        <v>32</v>
      </c>
      <c r="CA92" s="169">
        <f t="shared" si="81"/>
        <v>32</v>
      </c>
      <c r="CB92" s="169">
        <f t="shared" si="81"/>
        <v>32</v>
      </c>
      <c r="CC92" s="169">
        <f t="shared" si="81"/>
        <v>32</v>
      </c>
      <c r="CD92" s="169">
        <f t="shared" si="81"/>
        <v>32</v>
      </c>
      <c r="CE92" s="169">
        <f t="shared" si="81"/>
        <v>32</v>
      </c>
      <c r="CF92" s="169">
        <f t="shared" si="81"/>
        <v>32</v>
      </c>
      <c r="CG92" s="169">
        <f t="shared" si="81"/>
        <v>32</v>
      </c>
      <c r="CH92" s="169">
        <f t="shared" si="81"/>
        <v>32</v>
      </c>
      <c r="CI92" s="169">
        <f t="shared" si="81"/>
        <v>32</v>
      </c>
      <c r="CJ92" s="169">
        <f t="shared" si="81"/>
        <v>32</v>
      </c>
      <c r="CK92" s="169">
        <f t="shared" si="81"/>
        <v>32</v>
      </c>
      <c r="CL92" s="169">
        <f t="shared" si="81"/>
        <v>32</v>
      </c>
      <c r="CM92" s="169">
        <f t="shared" si="81"/>
        <v>32</v>
      </c>
      <c r="CN92" s="169">
        <f t="shared" si="81"/>
        <v>32</v>
      </c>
      <c r="CO92" s="169">
        <f t="shared" si="81"/>
        <v>32</v>
      </c>
      <c r="CP92" s="169">
        <f t="shared" si="81"/>
        <v>32</v>
      </c>
      <c r="CQ92" s="169">
        <f t="shared" si="81"/>
        <v>32</v>
      </c>
      <c r="CR92" s="169">
        <f t="shared" si="81"/>
        <v>32</v>
      </c>
      <c r="CS92" s="169">
        <f t="shared" si="81"/>
        <v>32</v>
      </c>
      <c r="CT92" s="161">
        <f t="shared" si="76"/>
        <v>3072</v>
      </c>
      <c r="CW92" s="211"/>
    </row>
    <row r="93" spans="1:102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2">SUM(B93:CS93)</f>
        <v>0</v>
      </c>
    </row>
    <row r="94" spans="1:102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2"/>
        <v>0</v>
      </c>
    </row>
    <row r="95" spans="1:102" ht="15.75" thickBot="1">
      <c r="A95" s="33" t="s">
        <v>70</v>
      </c>
      <c r="B95" s="214" cm="1">
        <f t="array" ref="B95:CS95">TRANSPOSE('[10]0503'!$C$14:$C$109)</f>
        <v>32</v>
      </c>
      <c r="C95" s="215">
        <v>32</v>
      </c>
      <c r="D95" s="215">
        <v>32</v>
      </c>
      <c r="E95" s="215">
        <v>32</v>
      </c>
      <c r="F95" s="215">
        <v>32</v>
      </c>
      <c r="G95" s="215">
        <v>32</v>
      </c>
      <c r="H95" s="215">
        <v>32</v>
      </c>
      <c r="I95" s="215">
        <v>32</v>
      </c>
      <c r="J95" s="215">
        <v>32</v>
      </c>
      <c r="K95" s="215">
        <v>32</v>
      </c>
      <c r="L95" s="215">
        <v>32</v>
      </c>
      <c r="M95" s="215">
        <v>32</v>
      </c>
      <c r="N95" s="215">
        <v>32</v>
      </c>
      <c r="O95" s="215">
        <v>32</v>
      </c>
      <c r="P95" s="215">
        <v>32</v>
      </c>
      <c r="Q95" s="215">
        <v>32</v>
      </c>
      <c r="R95" s="215">
        <v>32</v>
      </c>
      <c r="S95" s="215">
        <v>32</v>
      </c>
      <c r="T95" s="215">
        <v>32</v>
      </c>
      <c r="U95" s="215">
        <v>32</v>
      </c>
      <c r="V95" s="215">
        <v>32</v>
      </c>
      <c r="W95" s="215">
        <v>32</v>
      </c>
      <c r="X95" s="215">
        <v>32</v>
      </c>
      <c r="Y95" s="215">
        <v>32</v>
      </c>
      <c r="Z95" s="215">
        <v>32</v>
      </c>
      <c r="AA95" s="215">
        <v>32</v>
      </c>
      <c r="AB95" s="215">
        <v>32</v>
      </c>
      <c r="AC95" s="215">
        <v>32</v>
      </c>
      <c r="AD95" s="215">
        <v>32</v>
      </c>
      <c r="AE95" s="215">
        <v>32</v>
      </c>
      <c r="AF95" s="215">
        <v>32</v>
      </c>
      <c r="AG95" s="215">
        <v>32</v>
      </c>
      <c r="AH95" s="215">
        <v>32</v>
      </c>
      <c r="AI95" s="215">
        <v>32</v>
      </c>
      <c r="AJ95" s="215">
        <v>32</v>
      </c>
      <c r="AK95" s="215">
        <v>32</v>
      </c>
      <c r="AL95" s="215">
        <v>32</v>
      </c>
      <c r="AM95" s="215">
        <v>32</v>
      </c>
      <c r="AN95" s="215">
        <v>32</v>
      </c>
      <c r="AO95" s="215">
        <v>32</v>
      </c>
      <c r="AP95" s="215">
        <v>32</v>
      </c>
      <c r="AQ95" s="215">
        <v>32</v>
      </c>
      <c r="AR95" s="215">
        <v>32</v>
      </c>
      <c r="AS95" s="215">
        <v>32</v>
      </c>
      <c r="AT95" s="215">
        <v>32</v>
      </c>
      <c r="AU95" s="215">
        <v>32</v>
      </c>
      <c r="AV95" s="215">
        <v>32</v>
      </c>
      <c r="AW95" s="215">
        <v>32</v>
      </c>
      <c r="AX95" s="215">
        <v>32</v>
      </c>
      <c r="AY95" s="215">
        <v>32</v>
      </c>
      <c r="AZ95" s="215">
        <v>32</v>
      </c>
      <c r="BA95" s="215">
        <v>32</v>
      </c>
      <c r="BB95" s="215">
        <v>32</v>
      </c>
      <c r="BC95" s="215">
        <v>32</v>
      </c>
      <c r="BD95" s="215">
        <v>32</v>
      </c>
      <c r="BE95" s="215">
        <v>32</v>
      </c>
      <c r="BF95" s="215">
        <v>32</v>
      </c>
      <c r="BG95" s="215">
        <v>32</v>
      </c>
      <c r="BH95" s="215">
        <v>32</v>
      </c>
      <c r="BI95" s="215">
        <v>32</v>
      </c>
      <c r="BJ95" s="215">
        <v>32</v>
      </c>
      <c r="BK95" s="215">
        <v>32</v>
      </c>
      <c r="BL95" s="215">
        <v>32</v>
      </c>
      <c r="BM95" s="215">
        <v>32</v>
      </c>
      <c r="BN95" s="215">
        <v>32</v>
      </c>
      <c r="BO95" s="215">
        <v>32</v>
      </c>
      <c r="BP95" s="215">
        <v>32</v>
      </c>
      <c r="BQ95" s="215">
        <v>32</v>
      </c>
      <c r="BR95" s="215">
        <v>32</v>
      </c>
      <c r="BS95" s="215">
        <v>32</v>
      </c>
      <c r="BT95" s="215">
        <v>32</v>
      </c>
      <c r="BU95" s="215">
        <v>32</v>
      </c>
      <c r="BV95" s="215">
        <v>32</v>
      </c>
      <c r="BW95" s="215">
        <v>32</v>
      </c>
      <c r="BX95" s="215">
        <v>32</v>
      </c>
      <c r="BY95" s="215">
        <v>32</v>
      </c>
      <c r="BZ95" s="215">
        <v>32</v>
      </c>
      <c r="CA95" s="215">
        <v>32</v>
      </c>
      <c r="CB95" s="215">
        <v>32</v>
      </c>
      <c r="CC95" s="215">
        <v>32</v>
      </c>
      <c r="CD95" s="215">
        <v>32</v>
      </c>
      <c r="CE95" s="215">
        <v>32</v>
      </c>
      <c r="CF95" s="215">
        <v>32</v>
      </c>
      <c r="CG95" s="215">
        <v>32</v>
      </c>
      <c r="CH95" s="215">
        <v>32</v>
      </c>
      <c r="CI95" s="215">
        <v>32</v>
      </c>
      <c r="CJ95" s="215">
        <v>32</v>
      </c>
      <c r="CK95" s="215">
        <v>32</v>
      </c>
      <c r="CL95" s="215">
        <v>32</v>
      </c>
      <c r="CM95" s="215">
        <v>32</v>
      </c>
      <c r="CN95" s="215">
        <v>32</v>
      </c>
      <c r="CO95" s="215">
        <v>32</v>
      </c>
      <c r="CP95" s="215">
        <v>32</v>
      </c>
      <c r="CQ95" s="215">
        <v>32</v>
      </c>
      <c r="CR95" s="215">
        <v>32</v>
      </c>
      <c r="CS95" s="216">
        <v>32</v>
      </c>
      <c r="CT95" s="217">
        <f>SUM(B95:CS95)</f>
        <v>3072</v>
      </c>
    </row>
    <row r="96" spans="1:102" s="98" customFormat="1" ht="15.75" thickBot="1">
      <c r="A96" s="160" t="s">
        <v>61</v>
      </c>
      <c r="B96" s="171">
        <f t="shared" ref="B96:AG96" si="83">B91+B92</f>
        <v>32</v>
      </c>
      <c r="C96" s="121">
        <f t="shared" si="83"/>
        <v>32</v>
      </c>
      <c r="D96" s="121">
        <f t="shared" si="83"/>
        <v>32</v>
      </c>
      <c r="E96" s="121">
        <f t="shared" si="83"/>
        <v>32</v>
      </c>
      <c r="F96" s="121">
        <f t="shared" si="83"/>
        <v>32</v>
      </c>
      <c r="G96" s="121">
        <f t="shared" si="83"/>
        <v>32</v>
      </c>
      <c r="H96" s="121">
        <f t="shared" si="83"/>
        <v>32</v>
      </c>
      <c r="I96" s="121">
        <f t="shared" si="83"/>
        <v>32</v>
      </c>
      <c r="J96" s="121">
        <f t="shared" si="83"/>
        <v>32</v>
      </c>
      <c r="K96" s="121">
        <f t="shared" si="83"/>
        <v>32</v>
      </c>
      <c r="L96" s="121">
        <f t="shared" si="83"/>
        <v>32</v>
      </c>
      <c r="M96" s="121">
        <f t="shared" si="83"/>
        <v>32</v>
      </c>
      <c r="N96" s="121">
        <f t="shared" si="83"/>
        <v>32</v>
      </c>
      <c r="O96" s="121">
        <f t="shared" si="83"/>
        <v>32</v>
      </c>
      <c r="P96" s="121">
        <f t="shared" si="83"/>
        <v>32</v>
      </c>
      <c r="Q96" s="121">
        <f t="shared" si="83"/>
        <v>32</v>
      </c>
      <c r="R96" s="121">
        <f t="shared" si="83"/>
        <v>32</v>
      </c>
      <c r="S96" s="121">
        <f t="shared" si="83"/>
        <v>32</v>
      </c>
      <c r="T96" s="121">
        <f t="shared" si="83"/>
        <v>32</v>
      </c>
      <c r="U96" s="121">
        <f t="shared" si="83"/>
        <v>32</v>
      </c>
      <c r="V96" s="121">
        <f t="shared" si="83"/>
        <v>32</v>
      </c>
      <c r="W96" s="121">
        <f t="shared" si="83"/>
        <v>32</v>
      </c>
      <c r="X96" s="121">
        <f t="shared" si="83"/>
        <v>32</v>
      </c>
      <c r="Y96" s="121">
        <f t="shared" si="83"/>
        <v>32</v>
      </c>
      <c r="Z96" s="121">
        <f t="shared" si="83"/>
        <v>32</v>
      </c>
      <c r="AA96" s="121">
        <f t="shared" si="83"/>
        <v>32.004399999999997</v>
      </c>
      <c r="AB96" s="121">
        <f t="shared" si="83"/>
        <v>32.719439999999999</v>
      </c>
      <c r="AC96" s="121">
        <f t="shared" si="83"/>
        <v>36.241764000000003</v>
      </c>
      <c r="AD96" s="121">
        <f t="shared" si="83"/>
        <v>42.379983199999998</v>
      </c>
      <c r="AE96" s="121">
        <f t="shared" si="83"/>
        <v>48.984443200000001</v>
      </c>
      <c r="AF96" s="121">
        <f t="shared" si="83"/>
        <v>55.175014599999997</v>
      </c>
      <c r="AG96" s="121">
        <f t="shared" si="83"/>
        <v>65.848668900000007</v>
      </c>
      <c r="AH96" s="121">
        <f t="shared" ref="AH96:BM96" si="84">AH91+AH92</f>
        <v>77.20766900000001</v>
      </c>
      <c r="AI96" s="121">
        <f t="shared" si="84"/>
        <v>89.952387999999999</v>
      </c>
      <c r="AJ96" s="121">
        <f t="shared" si="84"/>
        <v>97.921284999999997</v>
      </c>
      <c r="AK96" s="121">
        <f t="shared" si="84"/>
        <v>107.76781099999998</v>
      </c>
      <c r="AL96" s="121">
        <f t="shared" si="84"/>
        <v>124.01941000000001</v>
      </c>
      <c r="AM96" s="121">
        <f t="shared" si="84"/>
        <v>130.14927599999999</v>
      </c>
      <c r="AN96" s="121">
        <f t="shared" si="84"/>
        <v>137.05093799999997</v>
      </c>
      <c r="AO96" s="121">
        <f t="shared" si="84"/>
        <v>155.97482000000002</v>
      </c>
      <c r="AP96" s="121">
        <f t="shared" si="84"/>
        <v>163.00174000000001</v>
      </c>
      <c r="AQ96" s="121">
        <f t="shared" si="84"/>
        <v>170.293125</v>
      </c>
      <c r="AR96" s="121">
        <f t="shared" si="84"/>
        <v>177.59397300000001</v>
      </c>
      <c r="AS96" s="121">
        <f t="shared" si="84"/>
        <v>184.69055499999999</v>
      </c>
      <c r="AT96" s="121">
        <f t="shared" si="84"/>
        <v>188.54966300000001</v>
      </c>
      <c r="AU96" s="121">
        <f t="shared" si="84"/>
        <v>192.32638</v>
      </c>
      <c r="AV96" s="121">
        <f t="shared" si="84"/>
        <v>194.81040300000001</v>
      </c>
      <c r="AW96" s="121">
        <f t="shared" si="84"/>
        <v>196.30480300000002</v>
      </c>
      <c r="AX96" s="121">
        <f t="shared" si="84"/>
        <v>197.32671999999999</v>
      </c>
      <c r="AY96" s="121">
        <f t="shared" si="84"/>
        <v>198.183672</v>
      </c>
      <c r="AZ96" s="121">
        <f t="shared" si="84"/>
        <v>196.956582</v>
      </c>
      <c r="BA96" s="121">
        <f t="shared" si="84"/>
        <v>194.783309</v>
      </c>
      <c r="BB96" s="121">
        <f t="shared" si="84"/>
        <v>297.06593500000002</v>
      </c>
      <c r="BC96" s="121">
        <f t="shared" si="84"/>
        <v>294.61577600000004</v>
      </c>
      <c r="BD96" s="121">
        <f t="shared" si="84"/>
        <v>210.03663399999999</v>
      </c>
      <c r="BE96" s="121">
        <f t="shared" si="84"/>
        <v>184.18485999999999</v>
      </c>
      <c r="BF96" s="121">
        <f t="shared" si="84"/>
        <v>178.65084200000001</v>
      </c>
      <c r="BG96" s="121">
        <f t="shared" si="84"/>
        <v>173.29305400000001</v>
      </c>
      <c r="BH96" s="121">
        <f t="shared" si="84"/>
        <v>165.92823199999998</v>
      </c>
      <c r="BI96" s="121">
        <f t="shared" si="84"/>
        <v>162.27314799999999</v>
      </c>
      <c r="BJ96" s="121">
        <f t="shared" si="84"/>
        <v>152.97069599999998</v>
      </c>
      <c r="BK96" s="121">
        <f t="shared" si="84"/>
        <v>142.876454</v>
      </c>
      <c r="BL96" s="121">
        <f t="shared" si="84"/>
        <v>133.23787100000001</v>
      </c>
      <c r="BM96" s="121">
        <f t="shared" si="84"/>
        <v>122.557732</v>
      </c>
      <c r="BN96" s="121">
        <f t="shared" ref="BN96:CS96" si="85">BN91+BN92</f>
        <v>109.67628099999999</v>
      </c>
      <c r="BO96" s="121">
        <f t="shared" si="85"/>
        <v>97.047674000000001</v>
      </c>
      <c r="BP96" s="121">
        <f t="shared" si="85"/>
        <v>88.216197000000008</v>
      </c>
      <c r="BQ96" s="121">
        <f t="shared" si="85"/>
        <v>74.837413499999997</v>
      </c>
      <c r="BR96" s="121">
        <f t="shared" si="85"/>
        <v>62.741622500000005</v>
      </c>
      <c r="BS96" s="121">
        <f t="shared" si="85"/>
        <v>53.462292699999999</v>
      </c>
      <c r="BT96" s="121">
        <f t="shared" si="85"/>
        <v>45.678037500000002</v>
      </c>
      <c r="BU96" s="121">
        <f t="shared" si="85"/>
        <v>38.506123799999997</v>
      </c>
      <c r="BV96" s="121">
        <f t="shared" si="85"/>
        <v>34.241037759999998</v>
      </c>
      <c r="BW96" s="121">
        <f t="shared" si="85"/>
        <v>32.47616</v>
      </c>
      <c r="BX96" s="121">
        <f t="shared" si="85"/>
        <v>32.027160000000002</v>
      </c>
      <c r="BY96" s="121">
        <f t="shared" si="85"/>
        <v>32</v>
      </c>
      <c r="BZ96" s="121">
        <f t="shared" si="85"/>
        <v>32</v>
      </c>
      <c r="CA96" s="121">
        <f t="shared" si="85"/>
        <v>32</v>
      </c>
      <c r="CB96" s="121">
        <f t="shared" si="85"/>
        <v>32</v>
      </c>
      <c r="CC96" s="121">
        <f t="shared" si="85"/>
        <v>32</v>
      </c>
      <c r="CD96" s="121">
        <f t="shared" si="85"/>
        <v>32</v>
      </c>
      <c r="CE96" s="121">
        <f t="shared" si="85"/>
        <v>32</v>
      </c>
      <c r="CF96" s="121">
        <f t="shared" si="85"/>
        <v>32</v>
      </c>
      <c r="CG96" s="121">
        <f t="shared" si="85"/>
        <v>32</v>
      </c>
      <c r="CH96" s="121">
        <f t="shared" si="85"/>
        <v>32</v>
      </c>
      <c r="CI96" s="121">
        <f t="shared" si="85"/>
        <v>32</v>
      </c>
      <c r="CJ96" s="121">
        <f t="shared" si="85"/>
        <v>32</v>
      </c>
      <c r="CK96" s="121">
        <f t="shared" si="85"/>
        <v>32</v>
      </c>
      <c r="CL96" s="121">
        <f t="shared" si="85"/>
        <v>32</v>
      </c>
      <c r="CM96" s="121">
        <f t="shared" si="85"/>
        <v>32</v>
      </c>
      <c r="CN96" s="121">
        <f t="shared" si="85"/>
        <v>32</v>
      </c>
      <c r="CO96" s="121">
        <f t="shared" si="85"/>
        <v>32</v>
      </c>
      <c r="CP96" s="121">
        <f t="shared" si="85"/>
        <v>32</v>
      </c>
      <c r="CQ96" s="121">
        <f t="shared" si="85"/>
        <v>32</v>
      </c>
      <c r="CR96" s="121">
        <f t="shared" si="85"/>
        <v>32</v>
      </c>
      <c r="CS96" s="172">
        <f t="shared" si="85"/>
        <v>32</v>
      </c>
      <c r="CT96" s="96">
        <f t="shared" si="82"/>
        <v>7846.8194696600003</v>
      </c>
      <c r="CU96"/>
      <c r="CV96" s="3"/>
      <c r="CW96" s="211"/>
      <c r="CX96" s="106"/>
    </row>
    <row r="97" spans="1:102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V97" s="106"/>
    </row>
    <row r="98" spans="1:102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  <c r="CV98" s="106"/>
    </row>
    <row r="99" spans="1:102" ht="15.75" thickBot="1">
      <c r="A99" s="93" t="s">
        <v>69</v>
      </c>
      <c r="B99" s="94">
        <f t="shared" ref="B99:AG99" si="86">IF(B57&lt;0,0,MIN(B57,B96))</f>
        <v>0</v>
      </c>
      <c r="C99" s="94">
        <f t="shared" si="86"/>
        <v>0</v>
      </c>
      <c r="D99" s="94">
        <f t="shared" si="86"/>
        <v>0</v>
      </c>
      <c r="E99" s="94">
        <f t="shared" si="86"/>
        <v>0</v>
      </c>
      <c r="F99" s="94">
        <f t="shared" si="86"/>
        <v>0</v>
      </c>
      <c r="G99" s="94">
        <f t="shared" si="86"/>
        <v>0</v>
      </c>
      <c r="H99" s="94">
        <f t="shared" si="86"/>
        <v>0</v>
      </c>
      <c r="I99" s="94">
        <f t="shared" si="86"/>
        <v>0</v>
      </c>
      <c r="J99" s="94">
        <f t="shared" si="86"/>
        <v>0</v>
      </c>
      <c r="K99" s="94">
        <f t="shared" si="86"/>
        <v>0</v>
      </c>
      <c r="L99" s="94">
        <f t="shared" si="86"/>
        <v>0</v>
      </c>
      <c r="M99" s="94">
        <f t="shared" si="86"/>
        <v>0</v>
      </c>
      <c r="N99" s="94">
        <f t="shared" si="86"/>
        <v>0</v>
      </c>
      <c r="O99" s="94">
        <f t="shared" si="86"/>
        <v>0</v>
      </c>
      <c r="P99" s="94">
        <f t="shared" si="86"/>
        <v>0</v>
      </c>
      <c r="Q99" s="94">
        <f t="shared" si="86"/>
        <v>0</v>
      </c>
      <c r="R99" s="94">
        <f t="shared" si="86"/>
        <v>0</v>
      </c>
      <c r="S99" s="94">
        <f t="shared" si="86"/>
        <v>0</v>
      </c>
      <c r="T99" s="94">
        <f t="shared" si="86"/>
        <v>0</v>
      </c>
      <c r="U99" s="94">
        <f t="shared" si="86"/>
        <v>0</v>
      </c>
      <c r="V99" s="94">
        <f t="shared" si="86"/>
        <v>0</v>
      </c>
      <c r="W99" s="94">
        <f t="shared" si="86"/>
        <v>0</v>
      </c>
      <c r="X99" s="94">
        <f t="shared" si="86"/>
        <v>0</v>
      </c>
      <c r="Y99" s="94">
        <f t="shared" si="86"/>
        <v>0</v>
      </c>
      <c r="Z99" s="94">
        <f t="shared" si="86"/>
        <v>0</v>
      </c>
      <c r="AA99" s="94">
        <f t="shared" si="86"/>
        <v>0</v>
      </c>
      <c r="AB99" s="94">
        <f t="shared" si="86"/>
        <v>0</v>
      </c>
      <c r="AC99" s="94">
        <f t="shared" si="86"/>
        <v>0</v>
      </c>
      <c r="AD99" s="94">
        <f t="shared" si="86"/>
        <v>0</v>
      </c>
      <c r="AE99" s="94">
        <f t="shared" si="86"/>
        <v>0</v>
      </c>
      <c r="AF99" s="94">
        <f t="shared" si="86"/>
        <v>0</v>
      </c>
      <c r="AG99" s="94">
        <f t="shared" si="86"/>
        <v>0</v>
      </c>
      <c r="AH99" s="94">
        <f t="shared" ref="AH99:BM99" si="87">IF(AH57&lt;0,0,MIN(AH57,AH96))</f>
        <v>0</v>
      </c>
      <c r="AI99" s="94">
        <f t="shared" si="87"/>
        <v>0</v>
      </c>
      <c r="AJ99" s="94">
        <f t="shared" si="87"/>
        <v>0</v>
      </c>
      <c r="AK99" s="94">
        <f t="shared" si="87"/>
        <v>0</v>
      </c>
      <c r="AL99" s="94">
        <f t="shared" si="87"/>
        <v>0</v>
      </c>
      <c r="AM99" s="94">
        <f t="shared" si="87"/>
        <v>0</v>
      </c>
      <c r="AN99" s="94">
        <f t="shared" si="87"/>
        <v>0</v>
      </c>
      <c r="AO99" s="94">
        <f t="shared" si="87"/>
        <v>0</v>
      </c>
      <c r="AP99" s="94">
        <f t="shared" si="87"/>
        <v>0</v>
      </c>
      <c r="AQ99" s="94">
        <f t="shared" si="87"/>
        <v>0</v>
      </c>
      <c r="AR99" s="94">
        <f t="shared" si="87"/>
        <v>0</v>
      </c>
      <c r="AS99" s="94">
        <f t="shared" si="87"/>
        <v>21.600000000000364</v>
      </c>
      <c r="AT99" s="94">
        <f t="shared" si="87"/>
        <v>188.54966300000001</v>
      </c>
      <c r="AU99" s="94">
        <f t="shared" si="87"/>
        <v>192.32638</v>
      </c>
      <c r="AV99" s="94">
        <f t="shared" si="87"/>
        <v>194.81040300000001</v>
      </c>
      <c r="AW99" s="94">
        <f t="shared" si="87"/>
        <v>196.30480300000002</v>
      </c>
      <c r="AX99" s="94">
        <f t="shared" si="87"/>
        <v>197.32671999999999</v>
      </c>
      <c r="AY99" s="94">
        <f t="shared" si="87"/>
        <v>198.183672</v>
      </c>
      <c r="AZ99" s="94">
        <f t="shared" si="87"/>
        <v>196.956582</v>
      </c>
      <c r="BA99" s="94">
        <f t="shared" si="87"/>
        <v>194.783309</v>
      </c>
      <c r="BB99" s="94">
        <f t="shared" si="87"/>
        <v>297.06593500000002</v>
      </c>
      <c r="BC99" s="94">
        <f t="shared" si="87"/>
        <v>294.61577600000004</v>
      </c>
      <c r="BD99" s="94">
        <f t="shared" si="87"/>
        <v>210.03663399999999</v>
      </c>
      <c r="BE99" s="94">
        <f t="shared" si="87"/>
        <v>184.18485999999999</v>
      </c>
      <c r="BF99" s="94">
        <f t="shared" si="87"/>
        <v>178.65084200000001</v>
      </c>
      <c r="BG99" s="94">
        <f t="shared" si="87"/>
        <v>173.29305400000001</v>
      </c>
      <c r="BH99" s="94">
        <f t="shared" si="87"/>
        <v>165.92823199999998</v>
      </c>
      <c r="BI99" s="94">
        <f t="shared" si="87"/>
        <v>0</v>
      </c>
      <c r="BJ99" s="94">
        <f t="shared" si="87"/>
        <v>0</v>
      </c>
      <c r="BK99" s="94">
        <f t="shared" si="87"/>
        <v>0</v>
      </c>
      <c r="BL99" s="94">
        <f t="shared" si="87"/>
        <v>0</v>
      </c>
      <c r="BM99" s="94">
        <f t="shared" si="87"/>
        <v>0</v>
      </c>
      <c r="BN99" s="94">
        <f t="shared" ref="BN99:CS99" si="88">IF(BN57&lt;0,0,MIN(BN57,BN96))</f>
        <v>0</v>
      </c>
      <c r="BO99" s="94">
        <f t="shared" si="88"/>
        <v>0</v>
      </c>
      <c r="BP99" s="94">
        <f t="shared" si="88"/>
        <v>0</v>
      </c>
      <c r="BQ99" s="94">
        <f t="shared" si="88"/>
        <v>0</v>
      </c>
      <c r="BR99" s="94">
        <f t="shared" si="88"/>
        <v>0</v>
      </c>
      <c r="BS99" s="94">
        <f t="shared" si="88"/>
        <v>0</v>
      </c>
      <c r="BT99" s="94">
        <f t="shared" si="88"/>
        <v>45.678037500000002</v>
      </c>
      <c r="BU99" s="94">
        <f t="shared" si="88"/>
        <v>38.506123799999997</v>
      </c>
      <c r="BV99" s="94">
        <f t="shared" si="88"/>
        <v>0</v>
      </c>
      <c r="BW99" s="94">
        <f t="shared" si="88"/>
        <v>32.47616</v>
      </c>
      <c r="BX99" s="94">
        <f t="shared" si="88"/>
        <v>32.027160000000002</v>
      </c>
      <c r="BY99" s="94">
        <f t="shared" si="88"/>
        <v>32</v>
      </c>
      <c r="BZ99" s="94">
        <f t="shared" si="88"/>
        <v>32</v>
      </c>
      <c r="CA99" s="94">
        <f t="shared" si="88"/>
        <v>32</v>
      </c>
      <c r="CB99" s="94">
        <f t="shared" si="88"/>
        <v>32</v>
      </c>
      <c r="CC99" s="94">
        <f t="shared" si="88"/>
        <v>32</v>
      </c>
      <c r="CD99" s="94">
        <f t="shared" si="88"/>
        <v>32</v>
      </c>
      <c r="CE99" s="94">
        <f t="shared" si="88"/>
        <v>32</v>
      </c>
      <c r="CF99" s="94">
        <f t="shared" si="88"/>
        <v>0</v>
      </c>
      <c r="CG99" s="94">
        <f t="shared" si="88"/>
        <v>0</v>
      </c>
      <c r="CH99" s="94">
        <f t="shared" si="88"/>
        <v>0</v>
      </c>
      <c r="CI99" s="94">
        <f t="shared" si="88"/>
        <v>0</v>
      </c>
      <c r="CJ99" s="94">
        <f t="shared" si="88"/>
        <v>0</v>
      </c>
      <c r="CK99" s="94">
        <f t="shared" si="88"/>
        <v>0</v>
      </c>
      <c r="CL99" s="94">
        <f t="shared" si="88"/>
        <v>32</v>
      </c>
      <c r="CM99" s="94">
        <f t="shared" si="88"/>
        <v>32</v>
      </c>
      <c r="CN99" s="94">
        <f t="shared" si="88"/>
        <v>32</v>
      </c>
      <c r="CO99" s="94">
        <f t="shared" si="88"/>
        <v>0</v>
      </c>
      <c r="CP99" s="94">
        <f t="shared" si="88"/>
        <v>0</v>
      </c>
      <c r="CQ99" s="94">
        <f t="shared" si="88"/>
        <v>0</v>
      </c>
      <c r="CR99" s="94">
        <f t="shared" si="88"/>
        <v>0</v>
      </c>
      <c r="CS99" s="94">
        <f t="shared" si="88"/>
        <v>0</v>
      </c>
      <c r="CT99" s="96">
        <f>SUM(B99:CS99)</f>
        <v>3553.3043462999999</v>
      </c>
      <c r="CX99" s="187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U107"/>
      <c r="CV107" s="119"/>
      <c r="CX107" s="195"/>
    </row>
    <row r="108" spans="1:102" hidden="1">
      <c r="A108" s="120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7">
    <tabColor rgb="FFFFFF99"/>
  </sheetPr>
  <dimension ref="A1:CZ125"/>
  <sheetViews>
    <sheetView showGridLines="0" tabSelected="1" workbookViewId="0">
      <pane xSplit="1" topLeftCell="CI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0" width="8.7109375" style="3" customWidth="1"/>
    <col min="101" max="101" width="8.7109375" style="97" customWidth="1"/>
    <col min="102" max="102" width="8.85546875" style="106" customWidth="1"/>
    <col min="103" max="104" width="8.7109375" style="97" customWidth="1"/>
    <col min="105" max="16384" width="8.7109375" style="97" hidden="1"/>
  </cols>
  <sheetData>
    <row r="1" spans="1:102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102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  <c r="CX2" s="187"/>
    </row>
    <row r="3" spans="1:102">
      <c r="A3" s="11" t="s">
        <v>30</v>
      </c>
      <c r="B3" s="12">
        <f t="shared" ref="B3:G3" si="0">B4+B12</f>
        <v>3506.42</v>
      </c>
      <c r="C3" s="13">
        <f t="shared" si="0"/>
        <v>3506.42</v>
      </c>
      <c r="D3" s="13">
        <f t="shared" si="0"/>
        <v>3506.42</v>
      </c>
      <c r="E3" s="13">
        <f t="shared" si="0"/>
        <v>3506.42</v>
      </c>
      <c r="F3" s="13">
        <f t="shared" si="0"/>
        <v>3506.42</v>
      </c>
      <c r="G3" s="13">
        <f t="shared" si="0"/>
        <v>3506.42</v>
      </c>
      <c r="H3" s="13">
        <f t="shared" ref="H3:BS3" si="1">H4+H12</f>
        <v>3506.42</v>
      </c>
      <c r="I3" s="13">
        <f t="shared" si="1"/>
        <v>3506.42</v>
      </c>
      <c r="J3" s="13">
        <f t="shared" si="1"/>
        <v>3506.42</v>
      </c>
      <c r="K3" s="13">
        <f t="shared" si="1"/>
        <v>3506.42</v>
      </c>
      <c r="L3" s="13">
        <f t="shared" si="1"/>
        <v>3506.42</v>
      </c>
      <c r="M3" s="13">
        <f t="shared" si="1"/>
        <v>3506.42</v>
      </c>
      <c r="N3" s="13">
        <f t="shared" si="1"/>
        <v>3506.42</v>
      </c>
      <c r="O3" s="13">
        <f t="shared" si="1"/>
        <v>3506.42</v>
      </c>
      <c r="P3" s="13">
        <f t="shared" si="1"/>
        <v>3506.42</v>
      </c>
      <c r="Q3" s="13">
        <f t="shared" si="1"/>
        <v>3506.42</v>
      </c>
      <c r="R3" s="13">
        <f t="shared" si="1"/>
        <v>3506.42</v>
      </c>
      <c r="S3" s="13">
        <f t="shared" si="1"/>
        <v>3506.42</v>
      </c>
      <c r="T3" s="13">
        <f t="shared" si="1"/>
        <v>3506.42</v>
      </c>
      <c r="U3" s="13">
        <f t="shared" si="1"/>
        <v>3506.42</v>
      </c>
      <c r="V3" s="13">
        <f t="shared" si="1"/>
        <v>3506.42</v>
      </c>
      <c r="W3" s="13">
        <f t="shared" si="1"/>
        <v>3506.42</v>
      </c>
      <c r="X3" s="13">
        <f t="shared" si="1"/>
        <v>3506.42</v>
      </c>
      <c r="Y3" s="13">
        <f t="shared" si="1"/>
        <v>3506.42</v>
      </c>
      <c r="Z3" s="13">
        <f t="shared" si="1"/>
        <v>3506.42</v>
      </c>
      <c r="AA3" s="13">
        <f t="shared" si="1"/>
        <v>3506.42</v>
      </c>
      <c r="AB3" s="13">
        <f t="shared" si="1"/>
        <v>3506.42</v>
      </c>
      <c r="AC3" s="13">
        <f t="shared" si="1"/>
        <v>3506.42</v>
      </c>
      <c r="AD3" s="13">
        <f t="shared" si="1"/>
        <v>3506.42</v>
      </c>
      <c r="AE3" s="13">
        <f t="shared" si="1"/>
        <v>3506.42</v>
      </c>
      <c r="AF3" s="13">
        <f t="shared" si="1"/>
        <v>3506.42</v>
      </c>
      <c r="AG3" s="13">
        <f t="shared" si="1"/>
        <v>3506.42</v>
      </c>
      <c r="AH3" s="13">
        <f t="shared" si="1"/>
        <v>3506.42</v>
      </c>
      <c r="AI3" s="13">
        <f t="shared" si="1"/>
        <v>3506.42</v>
      </c>
      <c r="AJ3" s="13">
        <f t="shared" si="1"/>
        <v>3506.42</v>
      </c>
      <c r="AK3" s="13">
        <f t="shared" si="1"/>
        <v>3506.42</v>
      </c>
      <c r="AL3" s="13">
        <f t="shared" si="1"/>
        <v>3506.42</v>
      </c>
      <c r="AM3" s="13">
        <f t="shared" si="1"/>
        <v>3506.42</v>
      </c>
      <c r="AN3" s="13">
        <f t="shared" si="1"/>
        <v>3506.42</v>
      </c>
      <c r="AO3" s="13">
        <f t="shared" si="1"/>
        <v>3506.42</v>
      </c>
      <c r="AP3" s="13">
        <f t="shared" si="1"/>
        <v>3506.42</v>
      </c>
      <c r="AQ3" s="13">
        <f t="shared" si="1"/>
        <v>3506.42</v>
      </c>
      <c r="AR3" s="13">
        <f t="shared" si="1"/>
        <v>3506.42</v>
      </c>
      <c r="AS3" s="13">
        <f t="shared" si="1"/>
        <v>3506.42</v>
      </c>
      <c r="AT3" s="13">
        <f t="shared" si="1"/>
        <v>3506.42</v>
      </c>
      <c r="AU3" s="13">
        <f t="shared" si="1"/>
        <v>3506.42</v>
      </c>
      <c r="AV3" s="13">
        <f t="shared" si="1"/>
        <v>3506.42</v>
      </c>
      <c r="AW3" s="13">
        <f t="shared" si="1"/>
        <v>3506.42</v>
      </c>
      <c r="AX3" s="13">
        <f t="shared" si="1"/>
        <v>3506.42</v>
      </c>
      <c r="AY3" s="13">
        <f t="shared" si="1"/>
        <v>3506.42</v>
      </c>
      <c r="AZ3" s="13">
        <f t="shared" si="1"/>
        <v>3506.42</v>
      </c>
      <c r="BA3" s="13">
        <f t="shared" si="1"/>
        <v>3506.42</v>
      </c>
      <c r="BB3" s="13">
        <f t="shared" si="1"/>
        <v>3506.42</v>
      </c>
      <c r="BC3" s="13">
        <f t="shared" si="1"/>
        <v>3506.42</v>
      </c>
      <c r="BD3" s="13">
        <f t="shared" si="1"/>
        <v>3506.42</v>
      </c>
      <c r="BE3" s="13">
        <f t="shared" si="1"/>
        <v>3506.42</v>
      </c>
      <c r="BF3" s="13">
        <f t="shared" si="1"/>
        <v>3506.42</v>
      </c>
      <c r="BG3" s="13">
        <f t="shared" si="1"/>
        <v>3506.42</v>
      </c>
      <c r="BH3" s="13">
        <f t="shared" si="1"/>
        <v>3506.42</v>
      </c>
      <c r="BI3" s="13">
        <f t="shared" si="1"/>
        <v>3506.42</v>
      </c>
      <c r="BJ3" s="13">
        <f t="shared" si="1"/>
        <v>3506.42</v>
      </c>
      <c r="BK3" s="13">
        <f t="shared" si="1"/>
        <v>3506.42</v>
      </c>
      <c r="BL3" s="13">
        <f t="shared" si="1"/>
        <v>3506.42</v>
      </c>
      <c r="BM3" s="13">
        <f t="shared" si="1"/>
        <v>3506.42</v>
      </c>
      <c r="BN3" s="13">
        <f t="shared" si="1"/>
        <v>3506.42</v>
      </c>
      <c r="BO3" s="13">
        <f t="shared" si="1"/>
        <v>3506.42</v>
      </c>
      <c r="BP3" s="13">
        <f t="shared" si="1"/>
        <v>3506.42</v>
      </c>
      <c r="BQ3" s="13">
        <f t="shared" si="1"/>
        <v>3506.42</v>
      </c>
      <c r="BR3" s="13">
        <f t="shared" si="1"/>
        <v>3506.42</v>
      </c>
      <c r="BS3" s="13">
        <f t="shared" si="1"/>
        <v>3506.42</v>
      </c>
      <c r="BT3" s="13">
        <f t="shared" ref="BT3:CS3" si="2">BT4+BT12</f>
        <v>3506.42</v>
      </c>
      <c r="BU3" s="13">
        <f t="shared" si="2"/>
        <v>3506.42</v>
      </c>
      <c r="BV3" s="13">
        <f t="shared" si="2"/>
        <v>3506.42</v>
      </c>
      <c r="BW3" s="13">
        <f t="shared" si="2"/>
        <v>3506.42</v>
      </c>
      <c r="BX3" s="13">
        <f t="shared" si="2"/>
        <v>3506.42</v>
      </c>
      <c r="BY3" s="13">
        <f t="shared" si="2"/>
        <v>3506.42</v>
      </c>
      <c r="BZ3" s="13">
        <f t="shared" si="2"/>
        <v>3506.42</v>
      </c>
      <c r="CA3" s="13">
        <f t="shared" si="2"/>
        <v>3506.42</v>
      </c>
      <c r="CB3" s="13">
        <f t="shared" si="2"/>
        <v>3506.42</v>
      </c>
      <c r="CC3" s="13">
        <f t="shared" si="2"/>
        <v>3506.42</v>
      </c>
      <c r="CD3" s="13">
        <f t="shared" si="2"/>
        <v>3506.42</v>
      </c>
      <c r="CE3" s="13">
        <f t="shared" si="2"/>
        <v>3506.42</v>
      </c>
      <c r="CF3" s="13">
        <f t="shared" si="2"/>
        <v>3506.42</v>
      </c>
      <c r="CG3" s="13">
        <f t="shared" si="2"/>
        <v>3506.42</v>
      </c>
      <c r="CH3" s="13">
        <f t="shared" si="2"/>
        <v>3506.42</v>
      </c>
      <c r="CI3" s="13">
        <f t="shared" si="2"/>
        <v>3506.42</v>
      </c>
      <c r="CJ3" s="13">
        <f t="shared" si="2"/>
        <v>3506.42</v>
      </c>
      <c r="CK3" s="13">
        <f t="shared" si="2"/>
        <v>3506.42</v>
      </c>
      <c r="CL3" s="13">
        <f t="shared" si="2"/>
        <v>3506.42</v>
      </c>
      <c r="CM3" s="13">
        <f t="shared" si="2"/>
        <v>3506.42</v>
      </c>
      <c r="CN3" s="13">
        <f t="shared" si="2"/>
        <v>3506.42</v>
      </c>
      <c r="CO3" s="13">
        <f t="shared" si="2"/>
        <v>3506.42</v>
      </c>
      <c r="CP3" s="13">
        <f t="shared" si="2"/>
        <v>3506.42</v>
      </c>
      <c r="CQ3" s="13">
        <f t="shared" si="2"/>
        <v>3506.42</v>
      </c>
      <c r="CR3" s="13">
        <f t="shared" si="2"/>
        <v>3506.42</v>
      </c>
      <c r="CS3" s="14">
        <f t="shared" si="2"/>
        <v>3506.42</v>
      </c>
      <c r="CT3" s="46">
        <f t="shared" ref="CT3:CT19" si="3">SUM(B3:CS3)</f>
        <v>336616.32000000007</v>
      </c>
      <c r="CW3" s="99"/>
    </row>
    <row r="4" spans="1:102">
      <c r="A4" s="238" t="s">
        <v>31</v>
      </c>
      <c r="B4" s="28">
        <f>SUM(B5:B11)</f>
        <v>3470</v>
      </c>
      <c r="C4" s="28">
        <f t="shared" ref="C4:BN4" si="4">SUM(C5:C11)</f>
        <v>3470</v>
      </c>
      <c r="D4" s="28">
        <f t="shared" si="4"/>
        <v>3470</v>
      </c>
      <c r="E4" s="28">
        <f t="shared" si="4"/>
        <v>3470</v>
      </c>
      <c r="F4" s="28">
        <f t="shared" si="4"/>
        <v>3470</v>
      </c>
      <c r="G4" s="28">
        <f t="shared" si="4"/>
        <v>3470</v>
      </c>
      <c r="H4" s="28">
        <f t="shared" si="4"/>
        <v>3470</v>
      </c>
      <c r="I4" s="28">
        <f t="shared" si="4"/>
        <v>3470</v>
      </c>
      <c r="J4" s="28">
        <f t="shared" si="4"/>
        <v>3470</v>
      </c>
      <c r="K4" s="28">
        <f t="shared" si="4"/>
        <v>3470</v>
      </c>
      <c r="L4" s="28">
        <f t="shared" si="4"/>
        <v>3470</v>
      </c>
      <c r="M4" s="28">
        <f t="shared" si="4"/>
        <v>3470</v>
      </c>
      <c r="N4" s="28">
        <f t="shared" si="4"/>
        <v>3470</v>
      </c>
      <c r="O4" s="28">
        <f t="shared" si="4"/>
        <v>3470</v>
      </c>
      <c r="P4" s="28">
        <f t="shared" si="4"/>
        <v>3470</v>
      </c>
      <c r="Q4" s="28">
        <f t="shared" si="4"/>
        <v>3470</v>
      </c>
      <c r="R4" s="28">
        <f t="shared" si="4"/>
        <v>3470</v>
      </c>
      <c r="S4" s="28">
        <f t="shared" si="4"/>
        <v>3470</v>
      </c>
      <c r="T4" s="28">
        <f t="shared" si="4"/>
        <v>3470</v>
      </c>
      <c r="U4" s="28">
        <f t="shared" si="4"/>
        <v>3470</v>
      </c>
      <c r="V4" s="28">
        <f t="shared" si="4"/>
        <v>3470</v>
      </c>
      <c r="W4" s="28">
        <f t="shared" si="4"/>
        <v>3470</v>
      </c>
      <c r="X4" s="28">
        <f t="shared" si="4"/>
        <v>3470</v>
      </c>
      <c r="Y4" s="28">
        <f t="shared" si="4"/>
        <v>3470</v>
      </c>
      <c r="Z4" s="28">
        <f t="shared" si="4"/>
        <v>3470</v>
      </c>
      <c r="AA4" s="28">
        <f t="shared" si="4"/>
        <v>3470</v>
      </c>
      <c r="AB4" s="28">
        <f t="shared" si="4"/>
        <v>3470</v>
      </c>
      <c r="AC4" s="28">
        <f t="shared" si="4"/>
        <v>3470</v>
      </c>
      <c r="AD4" s="28">
        <f t="shared" si="4"/>
        <v>3470</v>
      </c>
      <c r="AE4" s="28">
        <f t="shared" si="4"/>
        <v>3470</v>
      </c>
      <c r="AF4" s="28">
        <f t="shared" si="4"/>
        <v>3470</v>
      </c>
      <c r="AG4" s="28">
        <f t="shared" si="4"/>
        <v>3470</v>
      </c>
      <c r="AH4" s="28">
        <f t="shared" si="4"/>
        <v>3470</v>
      </c>
      <c r="AI4" s="28">
        <f t="shared" si="4"/>
        <v>3470</v>
      </c>
      <c r="AJ4" s="28">
        <f t="shared" si="4"/>
        <v>3470</v>
      </c>
      <c r="AK4" s="28">
        <f t="shared" si="4"/>
        <v>3470</v>
      </c>
      <c r="AL4" s="28">
        <f t="shared" si="4"/>
        <v>3470</v>
      </c>
      <c r="AM4" s="28">
        <f t="shared" si="4"/>
        <v>3470</v>
      </c>
      <c r="AN4" s="28">
        <f t="shared" si="4"/>
        <v>3470</v>
      </c>
      <c r="AO4" s="28">
        <f t="shared" si="4"/>
        <v>3470</v>
      </c>
      <c r="AP4" s="28">
        <f t="shared" si="4"/>
        <v>3470</v>
      </c>
      <c r="AQ4" s="28">
        <f t="shared" si="4"/>
        <v>3470</v>
      </c>
      <c r="AR4" s="28">
        <f t="shared" si="4"/>
        <v>3470</v>
      </c>
      <c r="AS4" s="28">
        <f t="shared" si="4"/>
        <v>3470</v>
      </c>
      <c r="AT4" s="28">
        <f t="shared" si="4"/>
        <v>3470</v>
      </c>
      <c r="AU4" s="28">
        <f t="shared" si="4"/>
        <v>3470</v>
      </c>
      <c r="AV4" s="28">
        <f t="shared" si="4"/>
        <v>3470</v>
      </c>
      <c r="AW4" s="28">
        <f t="shared" si="4"/>
        <v>3470</v>
      </c>
      <c r="AX4" s="28">
        <f t="shared" si="4"/>
        <v>3470</v>
      </c>
      <c r="AY4" s="28">
        <f t="shared" si="4"/>
        <v>3470</v>
      </c>
      <c r="AZ4" s="28">
        <f t="shared" si="4"/>
        <v>3470</v>
      </c>
      <c r="BA4" s="28">
        <f t="shared" si="4"/>
        <v>3470</v>
      </c>
      <c r="BB4" s="28">
        <f t="shared" si="4"/>
        <v>3470</v>
      </c>
      <c r="BC4" s="28">
        <f t="shared" si="4"/>
        <v>3470</v>
      </c>
      <c r="BD4" s="28">
        <f t="shared" si="4"/>
        <v>3470</v>
      </c>
      <c r="BE4" s="28">
        <f t="shared" si="4"/>
        <v>3470</v>
      </c>
      <c r="BF4" s="28">
        <f t="shared" si="4"/>
        <v>3470</v>
      </c>
      <c r="BG4" s="28">
        <f t="shared" si="4"/>
        <v>3470</v>
      </c>
      <c r="BH4" s="28">
        <f t="shared" si="4"/>
        <v>3470</v>
      </c>
      <c r="BI4" s="28">
        <f t="shared" si="4"/>
        <v>3470</v>
      </c>
      <c r="BJ4" s="28">
        <f t="shared" si="4"/>
        <v>3470</v>
      </c>
      <c r="BK4" s="28">
        <f t="shared" si="4"/>
        <v>3470</v>
      </c>
      <c r="BL4" s="28">
        <f t="shared" si="4"/>
        <v>3470</v>
      </c>
      <c r="BM4" s="28">
        <f t="shared" si="4"/>
        <v>3470</v>
      </c>
      <c r="BN4" s="28">
        <f t="shared" si="4"/>
        <v>3470</v>
      </c>
      <c r="BO4" s="28">
        <f t="shared" ref="BO4:CS4" si="5">SUM(BO5:BO11)</f>
        <v>3470</v>
      </c>
      <c r="BP4" s="28">
        <f t="shared" si="5"/>
        <v>3470</v>
      </c>
      <c r="BQ4" s="28">
        <f t="shared" si="5"/>
        <v>3470</v>
      </c>
      <c r="BR4" s="28">
        <f t="shared" si="5"/>
        <v>3470</v>
      </c>
      <c r="BS4" s="28">
        <f t="shared" si="5"/>
        <v>3470</v>
      </c>
      <c r="BT4" s="28">
        <f t="shared" si="5"/>
        <v>3470</v>
      </c>
      <c r="BU4" s="28">
        <f t="shared" si="5"/>
        <v>3470</v>
      </c>
      <c r="BV4" s="28">
        <f t="shared" si="5"/>
        <v>3470</v>
      </c>
      <c r="BW4" s="28">
        <f t="shared" si="5"/>
        <v>3470</v>
      </c>
      <c r="BX4" s="28">
        <f t="shared" si="5"/>
        <v>3470</v>
      </c>
      <c r="BY4" s="28">
        <f t="shared" si="5"/>
        <v>3470</v>
      </c>
      <c r="BZ4" s="28">
        <f t="shared" si="5"/>
        <v>3470</v>
      </c>
      <c r="CA4" s="28">
        <f t="shared" si="5"/>
        <v>3470</v>
      </c>
      <c r="CB4" s="28">
        <f t="shared" si="5"/>
        <v>3470</v>
      </c>
      <c r="CC4" s="28">
        <f t="shared" si="5"/>
        <v>3470</v>
      </c>
      <c r="CD4" s="28">
        <f t="shared" si="5"/>
        <v>3470</v>
      </c>
      <c r="CE4" s="28">
        <f t="shared" si="5"/>
        <v>3470</v>
      </c>
      <c r="CF4" s="28">
        <f t="shared" si="5"/>
        <v>3470</v>
      </c>
      <c r="CG4" s="28">
        <f t="shared" si="5"/>
        <v>3470</v>
      </c>
      <c r="CH4" s="28">
        <f t="shared" si="5"/>
        <v>3470</v>
      </c>
      <c r="CI4" s="28">
        <f t="shared" si="5"/>
        <v>3470</v>
      </c>
      <c r="CJ4" s="28">
        <f t="shared" si="5"/>
        <v>3470</v>
      </c>
      <c r="CK4" s="28">
        <f t="shared" si="5"/>
        <v>3470</v>
      </c>
      <c r="CL4" s="28">
        <f t="shared" si="5"/>
        <v>3470</v>
      </c>
      <c r="CM4" s="28">
        <f t="shared" si="5"/>
        <v>3470</v>
      </c>
      <c r="CN4" s="28">
        <f t="shared" si="5"/>
        <v>3470</v>
      </c>
      <c r="CO4" s="28">
        <f t="shared" si="5"/>
        <v>3470</v>
      </c>
      <c r="CP4" s="28">
        <f t="shared" si="5"/>
        <v>3470</v>
      </c>
      <c r="CQ4" s="28">
        <f t="shared" si="5"/>
        <v>3470</v>
      </c>
      <c r="CR4" s="28">
        <f t="shared" si="5"/>
        <v>3470</v>
      </c>
      <c r="CS4" s="28">
        <f t="shared" si="5"/>
        <v>3470</v>
      </c>
      <c r="CT4" s="162">
        <f t="shared" si="3"/>
        <v>333120</v>
      </c>
      <c r="CW4" s="99"/>
    </row>
    <row r="5" spans="1:102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3"/>
        <v>45600</v>
      </c>
      <c r="CW5" s="99"/>
    </row>
    <row r="6" spans="1:102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3"/>
        <v>54720</v>
      </c>
      <c r="CW6" s="99"/>
    </row>
    <row r="7" spans="1:102">
      <c r="A7" s="17" t="s">
        <v>34</v>
      </c>
      <c r="B7" s="222">
        <v>860</v>
      </c>
      <c r="C7" s="222">
        <v>860</v>
      </c>
      <c r="D7" s="222">
        <v>860</v>
      </c>
      <c r="E7" s="222">
        <v>860</v>
      </c>
      <c r="F7" s="222">
        <v>860</v>
      </c>
      <c r="G7" s="222">
        <v>860</v>
      </c>
      <c r="H7" s="222">
        <v>860</v>
      </c>
      <c r="I7" s="222">
        <v>860</v>
      </c>
      <c r="J7" s="222">
        <v>860</v>
      </c>
      <c r="K7" s="222">
        <v>860</v>
      </c>
      <c r="L7" s="222">
        <v>860</v>
      </c>
      <c r="M7" s="222">
        <v>860</v>
      </c>
      <c r="N7" s="222">
        <v>860</v>
      </c>
      <c r="O7" s="222">
        <v>860</v>
      </c>
      <c r="P7" s="222">
        <v>860</v>
      </c>
      <c r="Q7" s="222">
        <v>860</v>
      </c>
      <c r="R7" s="222">
        <v>860</v>
      </c>
      <c r="S7" s="222">
        <v>860</v>
      </c>
      <c r="T7" s="222">
        <v>860</v>
      </c>
      <c r="U7" s="222">
        <v>860</v>
      </c>
      <c r="V7" s="222">
        <v>860</v>
      </c>
      <c r="W7" s="222">
        <v>860</v>
      </c>
      <c r="X7" s="222">
        <v>860</v>
      </c>
      <c r="Y7" s="222">
        <v>860</v>
      </c>
      <c r="Z7" s="222">
        <v>860</v>
      </c>
      <c r="AA7" s="222">
        <v>860</v>
      </c>
      <c r="AB7" s="222">
        <v>860</v>
      </c>
      <c r="AC7" s="222">
        <v>860</v>
      </c>
      <c r="AD7" s="222">
        <v>860</v>
      </c>
      <c r="AE7" s="222">
        <v>860</v>
      </c>
      <c r="AF7" s="222">
        <v>860</v>
      </c>
      <c r="AG7" s="222">
        <v>860</v>
      </c>
      <c r="AH7" s="222">
        <v>860</v>
      </c>
      <c r="AI7" s="222">
        <v>860</v>
      </c>
      <c r="AJ7" s="222">
        <v>860</v>
      </c>
      <c r="AK7" s="222">
        <v>860</v>
      </c>
      <c r="AL7" s="222">
        <v>860</v>
      </c>
      <c r="AM7" s="222">
        <v>860</v>
      </c>
      <c r="AN7" s="222">
        <v>860</v>
      </c>
      <c r="AO7" s="222">
        <v>860</v>
      </c>
      <c r="AP7" s="222">
        <v>860</v>
      </c>
      <c r="AQ7" s="222">
        <v>860</v>
      </c>
      <c r="AR7" s="222">
        <v>860</v>
      </c>
      <c r="AS7" s="222">
        <v>860</v>
      </c>
      <c r="AT7" s="222">
        <v>860</v>
      </c>
      <c r="AU7" s="222">
        <v>860</v>
      </c>
      <c r="AV7" s="222">
        <v>860</v>
      </c>
      <c r="AW7" s="222">
        <v>860</v>
      </c>
      <c r="AX7" s="222">
        <v>860</v>
      </c>
      <c r="AY7" s="222">
        <v>860</v>
      </c>
      <c r="AZ7" s="222">
        <v>860</v>
      </c>
      <c r="BA7" s="222">
        <v>860</v>
      </c>
      <c r="BB7" s="222">
        <v>860</v>
      </c>
      <c r="BC7" s="222">
        <v>860</v>
      </c>
      <c r="BD7" s="222">
        <v>860</v>
      </c>
      <c r="BE7" s="222">
        <v>860</v>
      </c>
      <c r="BF7" s="222">
        <v>860</v>
      </c>
      <c r="BG7" s="222">
        <v>860</v>
      </c>
      <c r="BH7" s="222">
        <v>860</v>
      </c>
      <c r="BI7" s="222">
        <v>860</v>
      </c>
      <c r="BJ7" s="222">
        <v>860</v>
      </c>
      <c r="BK7" s="222">
        <v>860</v>
      </c>
      <c r="BL7" s="222">
        <v>860</v>
      </c>
      <c r="BM7" s="222">
        <v>860</v>
      </c>
      <c r="BN7" s="222">
        <v>860</v>
      </c>
      <c r="BO7" s="222">
        <v>860</v>
      </c>
      <c r="BP7" s="222">
        <v>860</v>
      </c>
      <c r="BQ7" s="222">
        <v>860</v>
      </c>
      <c r="BR7" s="222">
        <v>860</v>
      </c>
      <c r="BS7" s="222">
        <v>860</v>
      </c>
      <c r="BT7" s="222">
        <v>860</v>
      </c>
      <c r="BU7" s="222">
        <v>860</v>
      </c>
      <c r="BV7" s="222">
        <v>860</v>
      </c>
      <c r="BW7" s="222">
        <v>860</v>
      </c>
      <c r="BX7" s="222">
        <v>860</v>
      </c>
      <c r="BY7" s="222">
        <v>860</v>
      </c>
      <c r="BZ7" s="222">
        <v>860</v>
      </c>
      <c r="CA7" s="222">
        <v>860</v>
      </c>
      <c r="CB7" s="222">
        <v>860</v>
      </c>
      <c r="CC7" s="222">
        <v>860</v>
      </c>
      <c r="CD7" s="222">
        <v>860</v>
      </c>
      <c r="CE7" s="222">
        <v>860</v>
      </c>
      <c r="CF7" s="222">
        <v>860</v>
      </c>
      <c r="CG7" s="222">
        <v>860</v>
      </c>
      <c r="CH7" s="222">
        <v>860</v>
      </c>
      <c r="CI7" s="222">
        <v>860</v>
      </c>
      <c r="CJ7" s="222">
        <v>860</v>
      </c>
      <c r="CK7" s="222">
        <v>860</v>
      </c>
      <c r="CL7" s="222">
        <v>860</v>
      </c>
      <c r="CM7" s="222">
        <v>860</v>
      </c>
      <c r="CN7" s="222">
        <v>860</v>
      </c>
      <c r="CO7" s="222">
        <v>860</v>
      </c>
      <c r="CP7" s="222">
        <v>860</v>
      </c>
      <c r="CQ7" s="222">
        <v>860</v>
      </c>
      <c r="CR7" s="222">
        <v>860</v>
      </c>
      <c r="CS7" s="222">
        <v>860</v>
      </c>
      <c r="CT7" s="162">
        <f t="shared" si="3"/>
        <v>82560</v>
      </c>
      <c r="CW7" s="99"/>
    </row>
    <row r="8" spans="1:102">
      <c r="A8" s="17" t="s">
        <v>35</v>
      </c>
      <c r="B8" s="222">
        <v>400</v>
      </c>
      <c r="C8" s="222">
        <v>400</v>
      </c>
      <c r="D8" s="222">
        <v>400</v>
      </c>
      <c r="E8" s="222">
        <v>400</v>
      </c>
      <c r="F8" s="222">
        <v>400</v>
      </c>
      <c r="G8" s="222">
        <v>400</v>
      </c>
      <c r="H8" s="222">
        <v>400</v>
      </c>
      <c r="I8" s="222">
        <v>400</v>
      </c>
      <c r="J8" s="222">
        <v>400</v>
      </c>
      <c r="K8" s="222">
        <v>400</v>
      </c>
      <c r="L8" s="222">
        <v>400</v>
      </c>
      <c r="M8" s="222">
        <v>400</v>
      </c>
      <c r="N8" s="222">
        <v>400</v>
      </c>
      <c r="O8" s="222">
        <v>400</v>
      </c>
      <c r="P8" s="222">
        <v>400</v>
      </c>
      <c r="Q8" s="222">
        <v>400</v>
      </c>
      <c r="R8" s="222">
        <v>400</v>
      </c>
      <c r="S8" s="222">
        <v>400</v>
      </c>
      <c r="T8" s="222">
        <v>400</v>
      </c>
      <c r="U8" s="222">
        <v>400</v>
      </c>
      <c r="V8" s="222">
        <v>400</v>
      </c>
      <c r="W8" s="222">
        <v>400</v>
      </c>
      <c r="X8" s="222">
        <v>400</v>
      </c>
      <c r="Y8" s="222">
        <v>400</v>
      </c>
      <c r="Z8" s="222">
        <v>400</v>
      </c>
      <c r="AA8" s="222">
        <v>400</v>
      </c>
      <c r="AB8" s="222">
        <v>400</v>
      </c>
      <c r="AC8" s="222">
        <v>400</v>
      </c>
      <c r="AD8" s="222">
        <v>400</v>
      </c>
      <c r="AE8" s="222">
        <v>400</v>
      </c>
      <c r="AF8" s="222">
        <v>400</v>
      </c>
      <c r="AG8" s="222">
        <v>400</v>
      </c>
      <c r="AH8" s="222">
        <v>400</v>
      </c>
      <c r="AI8" s="222">
        <v>400</v>
      </c>
      <c r="AJ8" s="222">
        <v>400</v>
      </c>
      <c r="AK8" s="222">
        <v>400</v>
      </c>
      <c r="AL8" s="222">
        <v>400</v>
      </c>
      <c r="AM8" s="222">
        <v>400</v>
      </c>
      <c r="AN8" s="222">
        <v>400</v>
      </c>
      <c r="AO8" s="222">
        <v>400</v>
      </c>
      <c r="AP8" s="222">
        <v>400</v>
      </c>
      <c r="AQ8" s="222">
        <v>400</v>
      </c>
      <c r="AR8" s="222">
        <v>400</v>
      </c>
      <c r="AS8" s="222">
        <v>400</v>
      </c>
      <c r="AT8" s="222">
        <v>400</v>
      </c>
      <c r="AU8" s="222">
        <v>400</v>
      </c>
      <c r="AV8" s="222">
        <v>400</v>
      </c>
      <c r="AW8" s="222">
        <v>400</v>
      </c>
      <c r="AX8" s="222">
        <v>400</v>
      </c>
      <c r="AY8" s="222">
        <v>400</v>
      </c>
      <c r="AZ8" s="222">
        <v>400</v>
      </c>
      <c r="BA8" s="222">
        <v>400</v>
      </c>
      <c r="BB8" s="222">
        <v>400</v>
      </c>
      <c r="BC8" s="222">
        <v>400</v>
      </c>
      <c r="BD8" s="222">
        <v>400</v>
      </c>
      <c r="BE8" s="222">
        <v>400</v>
      </c>
      <c r="BF8" s="222">
        <v>400</v>
      </c>
      <c r="BG8" s="222">
        <v>400</v>
      </c>
      <c r="BH8" s="222">
        <v>400</v>
      </c>
      <c r="BI8" s="222">
        <v>400</v>
      </c>
      <c r="BJ8" s="222">
        <v>400</v>
      </c>
      <c r="BK8" s="222">
        <v>400</v>
      </c>
      <c r="BL8" s="222">
        <v>400</v>
      </c>
      <c r="BM8" s="222">
        <v>400</v>
      </c>
      <c r="BN8" s="222">
        <v>400</v>
      </c>
      <c r="BO8" s="222">
        <v>400</v>
      </c>
      <c r="BP8" s="222">
        <v>400</v>
      </c>
      <c r="BQ8" s="222">
        <v>400</v>
      </c>
      <c r="BR8" s="222">
        <v>400</v>
      </c>
      <c r="BS8" s="222">
        <v>400</v>
      </c>
      <c r="BT8" s="222">
        <v>400</v>
      </c>
      <c r="BU8" s="222">
        <v>400</v>
      </c>
      <c r="BV8" s="222">
        <v>400</v>
      </c>
      <c r="BW8" s="222">
        <v>400</v>
      </c>
      <c r="BX8" s="222">
        <v>400</v>
      </c>
      <c r="BY8" s="222">
        <v>400</v>
      </c>
      <c r="BZ8" s="222">
        <v>400</v>
      </c>
      <c r="CA8" s="222">
        <v>400</v>
      </c>
      <c r="CB8" s="222">
        <v>400</v>
      </c>
      <c r="CC8" s="222">
        <v>400</v>
      </c>
      <c r="CD8" s="222">
        <v>400</v>
      </c>
      <c r="CE8" s="222">
        <v>400</v>
      </c>
      <c r="CF8" s="222">
        <v>400</v>
      </c>
      <c r="CG8" s="222">
        <v>400</v>
      </c>
      <c r="CH8" s="222">
        <v>400</v>
      </c>
      <c r="CI8" s="222">
        <v>400</v>
      </c>
      <c r="CJ8" s="222">
        <v>400</v>
      </c>
      <c r="CK8" s="222">
        <v>400</v>
      </c>
      <c r="CL8" s="222">
        <v>400</v>
      </c>
      <c r="CM8" s="222">
        <v>400</v>
      </c>
      <c r="CN8" s="222">
        <v>400</v>
      </c>
      <c r="CO8" s="222">
        <v>400</v>
      </c>
      <c r="CP8" s="222">
        <v>400</v>
      </c>
      <c r="CQ8" s="222">
        <v>400</v>
      </c>
      <c r="CR8" s="222">
        <v>400</v>
      </c>
      <c r="CS8" s="222">
        <v>400</v>
      </c>
      <c r="CT8" s="162">
        <f t="shared" si="3"/>
        <v>38400</v>
      </c>
      <c r="CW8" s="99"/>
    </row>
    <row r="9" spans="1:102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3"/>
        <v>43200</v>
      </c>
      <c r="CW9" s="99"/>
    </row>
    <row r="10" spans="1:102">
      <c r="A10" s="17" t="s">
        <v>37</v>
      </c>
      <c r="B10" s="222">
        <v>678</v>
      </c>
      <c r="C10" s="222">
        <v>678</v>
      </c>
      <c r="D10" s="222">
        <v>678</v>
      </c>
      <c r="E10" s="222">
        <v>678</v>
      </c>
      <c r="F10" s="222">
        <v>678</v>
      </c>
      <c r="G10" s="222">
        <v>678</v>
      </c>
      <c r="H10" s="222">
        <v>678</v>
      </c>
      <c r="I10" s="222">
        <v>678</v>
      </c>
      <c r="J10" s="222">
        <v>678</v>
      </c>
      <c r="K10" s="222">
        <v>678</v>
      </c>
      <c r="L10" s="222">
        <v>678</v>
      </c>
      <c r="M10" s="222">
        <v>678</v>
      </c>
      <c r="N10" s="222">
        <v>678</v>
      </c>
      <c r="O10" s="222">
        <v>678</v>
      </c>
      <c r="P10" s="222">
        <v>678</v>
      </c>
      <c r="Q10" s="222">
        <v>678</v>
      </c>
      <c r="R10" s="222">
        <v>678</v>
      </c>
      <c r="S10" s="222">
        <v>678</v>
      </c>
      <c r="T10" s="222">
        <v>678</v>
      </c>
      <c r="U10" s="222">
        <v>678</v>
      </c>
      <c r="V10" s="222">
        <v>678</v>
      </c>
      <c r="W10" s="222">
        <v>678</v>
      </c>
      <c r="X10" s="222">
        <v>678</v>
      </c>
      <c r="Y10" s="222">
        <v>678</v>
      </c>
      <c r="Z10" s="222">
        <v>678</v>
      </c>
      <c r="AA10" s="222">
        <v>678</v>
      </c>
      <c r="AB10" s="222">
        <v>678</v>
      </c>
      <c r="AC10" s="222">
        <v>678</v>
      </c>
      <c r="AD10" s="222">
        <v>678</v>
      </c>
      <c r="AE10" s="222">
        <v>678</v>
      </c>
      <c r="AF10" s="222">
        <v>678</v>
      </c>
      <c r="AG10" s="222">
        <v>678</v>
      </c>
      <c r="AH10" s="222">
        <v>678</v>
      </c>
      <c r="AI10" s="222">
        <v>678</v>
      </c>
      <c r="AJ10" s="222">
        <v>678</v>
      </c>
      <c r="AK10" s="222">
        <v>678</v>
      </c>
      <c r="AL10" s="222">
        <v>678</v>
      </c>
      <c r="AM10" s="222">
        <v>678</v>
      </c>
      <c r="AN10" s="222">
        <v>678</v>
      </c>
      <c r="AO10" s="222">
        <v>678</v>
      </c>
      <c r="AP10" s="222">
        <v>678</v>
      </c>
      <c r="AQ10" s="222">
        <v>678</v>
      </c>
      <c r="AR10" s="222">
        <v>678</v>
      </c>
      <c r="AS10" s="222">
        <v>678</v>
      </c>
      <c r="AT10" s="222">
        <v>678</v>
      </c>
      <c r="AU10" s="222">
        <v>678</v>
      </c>
      <c r="AV10" s="222">
        <v>678</v>
      </c>
      <c r="AW10" s="222">
        <v>678</v>
      </c>
      <c r="AX10" s="222">
        <v>678</v>
      </c>
      <c r="AY10" s="222">
        <v>678</v>
      </c>
      <c r="AZ10" s="222">
        <v>678</v>
      </c>
      <c r="BA10" s="222">
        <v>678</v>
      </c>
      <c r="BB10" s="222">
        <v>678</v>
      </c>
      <c r="BC10" s="222">
        <v>678</v>
      </c>
      <c r="BD10" s="222">
        <v>678</v>
      </c>
      <c r="BE10" s="222">
        <v>678</v>
      </c>
      <c r="BF10" s="222">
        <v>678</v>
      </c>
      <c r="BG10" s="222">
        <v>678</v>
      </c>
      <c r="BH10" s="222">
        <v>678</v>
      </c>
      <c r="BI10" s="222">
        <v>678</v>
      </c>
      <c r="BJ10" s="222">
        <v>678</v>
      </c>
      <c r="BK10" s="222">
        <v>678</v>
      </c>
      <c r="BL10" s="222">
        <v>678</v>
      </c>
      <c r="BM10" s="222">
        <v>678</v>
      </c>
      <c r="BN10" s="222">
        <v>678</v>
      </c>
      <c r="BO10" s="222">
        <v>678</v>
      </c>
      <c r="BP10" s="222">
        <v>678</v>
      </c>
      <c r="BQ10" s="222">
        <v>678</v>
      </c>
      <c r="BR10" s="222">
        <v>678</v>
      </c>
      <c r="BS10" s="222">
        <v>678</v>
      </c>
      <c r="BT10" s="222">
        <v>678</v>
      </c>
      <c r="BU10" s="222">
        <v>678</v>
      </c>
      <c r="BV10" s="222">
        <v>678</v>
      </c>
      <c r="BW10" s="222">
        <v>678</v>
      </c>
      <c r="BX10" s="222">
        <v>678</v>
      </c>
      <c r="BY10" s="222">
        <v>678</v>
      </c>
      <c r="BZ10" s="222">
        <v>678</v>
      </c>
      <c r="CA10" s="222">
        <v>678</v>
      </c>
      <c r="CB10" s="222">
        <v>678</v>
      </c>
      <c r="CC10" s="222">
        <v>678</v>
      </c>
      <c r="CD10" s="222">
        <v>678</v>
      </c>
      <c r="CE10" s="222">
        <v>678</v>
      </c>
      <c r="CF10" s="222">
        <v>678</v>
      </c>
      <c r="CG10" s="222">
        <v>678</v>
      </c>
      <c r="CH10" s="222">
        <v>678</v>
      </c>
      <c r="CI10" s="222">
        <v>678</v>
      </c>
      <c r="CJ10" s="222">
        <v>678</v>
      </c>
      <c r="CK10" s="222">
        <v>678</v>
      </c>
      <c r="CL10" s="222">
        <v>678</v>
      </c>
      <c r="CM10" s="222">
        <v>678</v>
      </c>
      <c r="CN10" s="222">
        <v>678</v>
      </c>
      <c r="CO10" s="222">
        <v>678</v>
      </c>
      <c r="CP10" s="222">
        <v>678</v>
      </c>
      <c r="CQ10" s="222">
        <v>678</v>
      </c>
      <c r="CR10" s="222">
        <v>678</v>
      </c>
      <c r="CS10" s="222">
        <v>678</v>
      </c>
      <c r="CT10" s="162">
        <f t="shared" si="3"/>
        <v>65088</v>
      </c>
      <c r="CW10" s="99"/>
    </row>
    <row r="11" spans="1:102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3"/>
        <v>3552</v>
      </c>
      <c r="CW11" s="99"/>
    </row>
    <row r="12" spans="1:102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3"/>
        <v>3496.3200000000043</v>
      </c>
      <c r="CW12" s="99"/>
    </row>
    <row r="13" spans="1:102">
      <c r="A13" s="158" t="s">
        <v>40</v>
      </c>
      <c r="B13" s="230">
        <f t="shared" ref="B13:AG13" si="6">SUM(B14:B14)</f>
        <v>3479.1</v>
      </c>
      <c r="C13" s="230">
        <f t="shared" si="6"/>
        <v>3479.1</v>
      </c>
      <c r="D13" s="230">
        <f t="shared" si="6"/>
        <v>3479.1</v>
      </c>
      <c r="E13" s="230">
        <f t="shared" si="6"/>
        <v>3479.1</v>
      </c>
      <c r="F13" s="230">
        <f t="shared" si="6"/>
        <v>3479.1</v>
      </c>
      <c r="G13" s="230">
        <f t="shared" si="6"/>
        <v>3479.1</v>
      </c>
      <c r="H13" s="230">
        <f t="shared" si="6"/>
        <v>3479.1</v>
      </c>
      <c r="I13" s="230">
        <f t="shared" si="6"/>
        <v>3479.1</v>
      </c>
      <c r="J13" s="230">
        <f t="shared" si="6"/>
        <v>3479.1</v>
      </c>
      <c r="K13" s="230">
        <f t="shared" si="6"/>
        <v>3479.1</v>
      </c>
      <c r="L13" s="230">
        <f t="shared" si="6"/>
        <v>3479</v>
      </c>
      <c r="M13" s="230">
        <f t="shared" si="6"/>
        <v>3479</v>
      </c>
      <c r="N13" s="230">
        <f t="shared" si="6"/>
        <v>3479</v>
      </c>
      <c r="O13" s="230">
        <f t="shared" si="6"/>
        <v>3479</v>
      </c>
      <c r="P13" s="230">
        <f t="shared" si="6"/>
        <v>3479</v>
      </c>
      <c r="Q13" s="230">
        <f t="shared" si="6"/>
        <v>3479</v>
      </c>
      <c r="R13" s="230">
        <f t="shared" si="6"/>
        <v>3479</v>
      </c>
      <c r="S13" s="230">
        <f t="shared" si="6"/>
        <v>3479</v>
      </c>
      <c r="T13" s="230">
        <f t="shared" si="6"/>
        <v>3479</v>
      </c>
      <c r="U13" s="230">
        <f t="shared" si="6"/>
        <v>3479</v>
      </c>
      <c r="V13" s="230">
        <f t="shared" si="6"/>
        <v>3479</v>
      </c>
      <c r="W13" s="230">
        <f t="shared" si="6"/>
        <v>3479</v>
      </c>
      <c r="X13" s="230">
        <f t="shared" si="6"/>
        <v>3479</v>
      </c>
      <c r="Y13" s="230">
        <f t="shared" si="6"/>
        <v>3479.17</v>
      </c>
      <c r="Z13" s="230">
        <f t="shared" si="6"/>
        <v>3475.66</v>
      </c>
      <c r="AA13" s="230">
        <f t="shared" si="6"/>
        <v>3475.66</v>
      </c>
      <c r="AB13" s="230">
        <f t="shared" si="6"/>
        <v>3475.66</v>
      </c>
      <c r="AC13" s="230">
        <f t="shared" si="6"/>
        <v>3475.66</v>
      </c>
      <c r="AD13" s="230">
        <f t="shared" si="6"/>
        <v>3476.57</v>
      </c>
      <c r="AE13" s="230">
        <f t="shared" si="6"/>
        <v>3476.91</v>
      </c>
      <c r="AF13" s="230">
        <f t="shared" si="6"/>
        <v>3477.11</v>
      </c>
      <c r="AG13" s="230">
        <f t="shared" si="6"/>
        <v>3477.32</v>
      </c>
      <c r="AH13" s="230">
        <f t="shared" ref="AH13:BM13" si="7">SUM(AH14:AH14)</f>
        <v>3477.59</v>
      </c>
      <c r="AI13" s="230">
        <f t="shared" si="7"/>
        <v>3477.86</v>
      </c>
      <c r="AJ13" s="230">
        <f t="shared" si="7"/>
        <v>3478.27</v>
      </c>
      <c r="AK13" s="230">
        <f t="shared" si="7"/>
        <v>3478.61</v>
      </c>
      <c r="AL13" s="230">
        <f t="shared" si="7"/>
        <v>3478.78</v>
      </c>
      <c r="AM13" s="230">
        <f t="shared" si="7"/>
        <v>3478.78</v>
      </c>
      <c r="AN13" s="230">
        <f t="shared" si="7"/>
        <v>3478.78</v>
      </c>
      <c r="AO13" s="230">
        <f t="shared" si="7"/>
        <v>3478.9</v>
      </c>
      <c r="AP13" s="230">
        <f t="shared" si="7"/>
        <v>3478.9</v>
      </c>
      <c r="AQ13" s="230">
        <f t="shared" si="7"/>
        <v>3479.77</v>
      </c>
      <c r="AR13" s="230">
        <f t="shared" si="7"/>
        <v>3480.43</v>
      </c>
      <c r="AS13" s="230">
        <f t="shared" si="7"/>
        <v>3480.43</v>
      </c>
      <c r="AT13" s="230">
        <f t="shared" si="7"/>
        <v>3480.43</v>
      </c>
      <c r="AU13" s="230">
        <f t="shared" si="7"/>
        <v>3480.43</v>
      </c>
      <c r="AV13" s="230">
        <f t="shared" si="7"/>
        <v>3480.81</v>
      </c>
      <c r="AW13" s="230">
        <f t="shared" si="7"/>
        <v>3480.81</v>
      </c>
      <c r="AX13" s="230">
        <f t="shared" si="7"/>
        <v>3481.19</v>
      </c>
      <c r="AY13" s="230">
        <f t="shared" si="7"/>
        <v>3481.19</v>
      </c>
      <c r="AZ13" s="230">
        <f t="shared" si="7"/>
        <v>3480.24</v>
      </c>
      <c r="BA13" s="230">
        <f t="shared" si="7"/>
        <v>3480.38</v>
      </c>
      <c r="BB13" s="230">
        <f t="shared" si="7"/>
        <v>3480.75</v>
      </c>
      <c r="BC13" s="230">
        <f t="shared" si="7"/>
        <v>3481.13</v>
      </c>
      <c r="BD13" s="230">
        <f t="shared" si="7"/>
        <v>3482.45</v>
      </c>
      <c r="BE13" s="230">
        <f t="shared" si="7"/>
        <v>3482.45</v>
      </c>
      <c r="BF13" s="230">
        <f t="shared" si="7"/>
        <v>3482.45</v>
      </c>
      <c r="BG13" s="230">
        <f t="shared" si="7"/>
        <v>3482.45</v>
      </c>
      <c r="BH13" s="230">
        <f t="shared" si="7"/>
        <v>3482.45</v>
      </c>
      <c r="BI13" s="230">
        <f t="shared" si="7"/>
        <v>3482.31</v>
      </c>
      <c r="BJ13" s="230">
        <f t="shared" si="7"/>
        <v>3482.31</v>
      </c>
      <c r="BK13" s="230">
        <f t="shared" si="7"/>
        <v>3482.31</v>
      </c>
      <c r="BL13" s="230">
        <f t="shared" si="7"/>
        <v>3482.31</v>
      </c>
      <c r="BM13" s="230">
        <f t="shared" si="7"/>
        <v>3482.31</v>
      </c>
      <c r="BN13" s="230">
        <f t="shared" ref="BN13:CS13" si="8">SUM(BN14:BN14)</f>
        <v>3482.31</v>
      </c>
      <c r="BO13" s="230">
        <f t="shared" si="8"/>
        <v>3482.31</v>
      </c>
      <c r="BP13" s="230">
        <f t="shared" si="8"/>
        <v>3482.31</v>
      </c>
      <c r="BQ13" s="230">
        <f t="shared" si="8"/>
        <v>3482.31</v>
      </c>
      <c r="BR13" s="230">
        <f t="shared" si="8"/>
        <v>3482.31</v>
      </c>
      <c r="BS13" s="230">
        <f t="shared" si="8"/>
        <v>3482.31</v>
      </c>
      <c r="BT13" s="230">
        <f t="shared" si="8"/>
        <v>3482.31</v>
      </c>
      <c r="BU13" s="230">
        <f t="shared" si="8"/>
        <v>3482.31</v>
      </c>
      <c r="BV13" s="230">
        <f t="shared" si="8"/>
        <v>3482.31</v>
      </c>
      <c r="BW13" s="230">
        <f t="shared" si="8"/>
        <v>3482.31</v>
      </c>
      <c r="BX13" s="230">
        <f t="shared" si="8"/>
        <v>3482.56</v>
      </c>
      <c r="BY13" s="230">
        <f t="shared" si="8"/>
        <v>3482.56</v>
      </c>
      <c r="BZ13" s="230">
        <f t="shared" si="8"/>
        <v>3482.56</v>
      </c>
      <c r="CA13" s="230">
        <f t="shared" si="8"/>
        <v>3482.56</v>
      </c>
      <c r="CB13" s="230">
        <f t="shared" si="8"/>
        <v>3482.56</v>
      </c>
      <c r="CC13" s="230">
        <f t="shared" si="8"/>
        <v>3482.56</v>
      </c>
      <c r="CD13" s="230">
        <f t="shared" si="8"/>
        <v>3361.76</v>
      </c>
      <c r="CE13" s="230">
        <f t="shared" si="8"/>
        <v>3361.76</v>
      </c>
      <c r="CF13" s="230">
        <f t="shared" si="8"/>
        <v>3361.76</v>
      </c>
      <c r="CG13" s="230">
        <f t="shared" si="8"/>
        <v>3361.76</v>
      </c>
      <c r="CH13" s="230">
        <f t="shared" si="8"/>
        <v>3361.76</v>
      </c>
      <c r="CI13" s="230">
        <f t="shared" si="8"/>
        <v>3361.76</v>
      </c>
      <c r="CJ13" s="230">
        <f t="shared" si="8"/>
        <v>3361.58</v>
      </c>
      <c r="CK13" s="230">
        <f t="shared" si="8"/>
        <v>3361.58</v>
      </c>
      <c r="CL13" s="230">
        <f t="shared" si="8"/>
        <v>3361.75</v>
      </c>
      <c r="CM13" s="230">
        <f t="shared" si="8"/>
        <v>3361.75</v>
      </c>
      <c r="CN13" s="230">
        <f t="shared" si="8"/>
        <v>3361.75</v>
      </c>
      <c r="CO13" s="230">
        <f t="shared" si="8"/>
        <v>3361.62</v>
      </c>
      <c r="CP13" s="230">
        <f t="shared" si="8"/>
        <v>3361.62</v>
      </c>
      <c r="CQ13" s="230">
        <f t="shared" si="8"/>
        <v>3361.62</v>
      </c>
      <c r="CR13" s="230">
        <f t="shared" si="8"/>
        <v>3361.62</v>
      </c>
      <c r="CS13" s="230">
        <f t="shared" si="8"/>
        <v>3361.62</v>
      </c>
      <c r="CT13" s="170">
        <f t="shared" si="3"/>
        <v>332191.51000000007</v>
      </c>
      <c r="CW13" s="99"/>
    </row>
    <row r="14" spans="1:102">
      <c r="A14" s="17" t="s">
        <v>12</v>
      </c>
      <c r="B14" s="1" cm="1">
        <f t="array" ref="B14:CS14">TRANSPOSE('[1]0703'!$AC$9:$AC$104)</f>
        <v>3479.1</v>
      </c>
      <c r="C14" s="1">
        <v>3479.1</v>
      </c>
      <c r="D14" s="1">
        <v>3479.1</v>
      </c>
      <c r="E14" s="1">
        <v>3479.1</v>
      </c>
      <c r="F14" s="1">
        <v>3479.1</v>
      </c>
      <c r="G14" s="1">
        <v>3479.1</v>
      </c>
      <c r="H14" s="1">
        <v>3479.1</v>
      </c>
      <c r="I14" s="1">
        <v>3479.1</v>
      </c>
      <c r="J14" s="1">
        <v>3479.1</v>
      </c>
      <c r="K14" s="1">
        <v>3479.1</v>
      </c>
      <c r="L14" s="1">
        <v>3479</v>
      </c>
      <c r="M14" s="1">
        <v>3479</v>
      </c>
      <c r="N14" s="1">
        <v>3479</v>
      </c>
      <c r="O14" s="1">
        <v>3479</v>
      </c>
      <c r="P14" s="1">
        <v>3479</v>
      </c>
      <c r="Q14" s="1">
        <v>3479</v>
      </c>
      <c r="R14" s="1">
        <v>3479</v>
      </c>
      <c r="S14" s="1">
        <v>3479</v>
      </c>
      <c r="T14" s="1">
        <v>3479</v>
      </c>
      <c r="U14" s="1">
        <v>3479</v>
      </c>
      <c r="V14" s="1">
        <v>3479</v>
      </c>
      <c r="W14" s="1">
        <v>3479</v>
      </c>
      <c r="X14" s="1">
        <v>3479</v>
      </c>
      <c r="Y14" s="1">
        <v>3479.17</v>
      </c>
      <c r="Z14" s="1">
        <v>3475.66</v>
      </c>
      <c r="AA14" s="1">
        <v>3475.66</v>
      </c>
      <c r="AB14" s="1">
        <v>3475.66</v>
      </c>
      <c r="AC14" s="1">
        <v>3475.66</v>
      </c>
      <c r="AD14" s="1">
        <v>3476.57</v>
      </c>
      <c r="AE14" s="1">
        <v>3476.91</v>
      </c>
      <c r="AF14" s="1">
        <v>3477.11</v>
      </c>
      <c r="AG14" s="1">
        <v>3477.32</v>
      </c>
      <c r="AH14" s="1">
        <v>3477.59</v>
      </c>
      <c r="AI14" s="1">
        <v>3477.86</v>
      </c>
      <c r="AJ14" s="1">
        <v>3478.27</v>
      </c>
      <c r="AK14" s="1">
        <v>3478.61</v>
      </c>
      <c r="AL14" s="1">
        <v>3478.78</v>
      </c>
      <c r="AM14" s="1">
        <v>3478.78</v>
      </c>
      <c r="AN14" s="1">
        <v>3478.78</v>
      </c>
      <c r="AO14" s="1">
        <v>3478.9</v>
      </c>
      <c r="AP14" s="1">
        <v>3478.9</v>
      </c>
      <c r="AQ14" s="1">
        <v>3479.77</v>
      </c>
      <c r="AR14" s="1">
        <v>3480.43</v>
      </c>
      <c r="AS14" s="1">
        <v>3480.43</v>
      </c>
      <c r="AT14" s="1">
        <v>3480.43</v>
      </c>
      <c r="AU14" s="1">
        <v>3480.43</v>
      </c>
      <c r="AV14" s="1">
        <v>3480.81</v>
      </c>
      <c r="AW14" s="1">
        <v>3480.81</v>
      </c>
      <c r="AX14" s="1">
        <v>3481.19</v>
      </c>
      <c r="AY14" s="1">
        <v>3481.19</v>
      </c>
      <c r="AZ14" s="1">
        <v>3480.24</v>
      </c>
      <c r="BA14" s="1">
        <v>3480.38</v>
      </c>
      <c r="BB14" s="1">
        <v>3480.75</v>
      </c>
      <c r="BC14" s="1">
        <v>3481.13</v>
      </c>
      <c r="BD14" s="1">
        <v>3482.45</v>
      </c>
      <c r="BE14" s="1">
        <v>3482.45</v>
      </c>
      <c r="BF14" s="1">
        <v>3482.45</v>
      </c>
      <c r="BG14" s="1">
        <v>3482.45</v>
      </c>
      <c r="BH14" s="1">
        <v>3482.45</v>
      </c>
      <c r="BI14" s="1">
        <v>3482.31</v>
      </c>
      <c r="BJ14" s="1">
        <v>3482.31</v>
      </c>
      <c r="BK14" s="1">
        <v>3482.31</v>
      </c>
      <c r="BL14" s="1">
        <v>3482.31</v>
      </c>
      <c r="BM14" s="1">
        <v>3482.31</v>
      </c>
      <c r="BN14" s="1">
        <v>3482.31</v>
      </c>
      <c r="BO14" s="1">
        <v>3482.31</v>
      </c>
      <c r="BP14" s="1">
        <v>3482.31</v>
      </c>
      <c r="BQ14" s="1">
        <v>3482.31</v>
      </c>
      <c r="BR14" s="1">
        <v>3482.31</v>
      </c>
      <c r="BS14" s="1">
        <v>3482.31</v>
      </c>
      <c r="BT14" s="1">
        <v>3482.31</v>
      </c>
      <c r="BU14" s="1">
        <v>3482.31</v>
      </c>
      <c r="BV14" s="1">
        <v>3482.31</v>
      </c>
      <c r="BW14" s="1">
        <v>3482.31</v>
      </c>
      <c r="BX14" s="1">
        <v>3482.56</v>
      </c>
      <c r="BY14" s="1">
        <v>3482.56</v>
      </c>
      <c r="BZ14" s="1">
        <v>3482.56</v>
      </c>
      <c r="CA14" s="1">
        <v>3482.56</v>
      </c>
      <c r="CB14" s="1">
        <v>3482.56</v>
      </c>
      <c r="CC14" s="1">
        <v>3482.56</v>
      </c>
      <c r="CD14" s="1">
        <v>3361.76</v>
      </c>
      <c r="CE14" s="1">
        <v>3361.76</v>
      </c>
      <c r="CF14" s="1">
        <v>3361.76</v>
      </c>
      <c r="CG14" s="1">
        <v>3361.76</v>
      </c>
      <c r="CH14" s="1">
        <v>3361.76</v>
      </c>
      <c r="CI14" s="1">
        <v>3361.76</v>
      </c>
      <c r="CJ14" s="1">
        <v>3361.58</v>
      </c>
      <c r="CK14" s="1">
        <v>3361.58</v>
      </c>
      <c r="CL14" s="1">
        <v>3361.75</v>
      </c>
      <c r="CM14" s="1">
        <v>3361.75</v>
      </c>
      <c r="CN14" s="1">
        <v>3361.75</v>
      </c>
      <c r="CO14" s="1">
        <v>3361.62</v>
      </c>
      <c r="CP14" s="1">
        <v>3361.62</v>
      </c>
      <c r="CQ14" s="1">
        <v>3361.62</v>
      </c>
      <c r="CR14" s="1">
        <v>3361.62</v>
      </c>
      <c r="CS14" s="1">
        <v>3361.62</v>
      </c>
      <c r="CT14" s="162">
        <f t="shared" si="3"/>
        <v>332191.51000000007</v>
      </c>
      <c r="CW14" s="99"/>
    </row>
    <row r="15" spans="1:102">
      <c r="A15" s="158" t="s">
        <v>41</v>
      </c>
      <c r="B15" s="230">
        <f>SUM(B16:B19)</f>
        <v>1577.28</v>
      </c>
      <c r="C15" s="230">
        <f t="shared" ref="C15:BN15" si="9">SUM(C16:C19)</f>
        <v>1577.28</v>
      </c>
      <c r="D15" s="230">
        <f t="shared" si="9"/>
        <v>1577.28</v>
      </c>
      <c r="E15" s="230">
        <f t="shared" si="9"/>
        <v>1577.28</v>
      </c>
      <c r="F15" s="230">
        <f t="shared" si="9"/>
        <v>1577.28</v>
      </c>
      <c r="G15" s="230">
        <f t="shared" si="9"/>
        <v>1577.28</v>
      </c>
      <c r="H15" s="230">
        <f t="shared" si="9"/>
        <v>1577.28</v>
      </c>
      <c r="I15" s="230">
        <f t="shared" si="9"/>
        <v>1577.28</v>
      </c>
      <c r="J15" s="230">
        <f t="shared" si="9"/>
        <v>1577.28</v>
      </c>
      <c r="K15" s="230">
        <f t="shared" si="9"/>
        <v>1577.28</v>
      </c>
      <c r="L15" s="230">
        <f t="shared" si="9"/>
        <v>1577.28</v>
      </c>
      <c r="M15" s="230">
        <f t="shared" si="9"/>
        <v>1577.28</v>
      </c>
      <c r="N15" s="230">
        <f t="shared" si="9"/>
        <v>1577.28</v>
      </c>
      <c r="O15" s="230">
        <f t="shared" si="9"/>
        <v>1577.28</v>
      </c>
      <c r="P15" s="230">
        <f t="shared" si="9"/>
        <v>1577.28</v>
      </c>
      <c r="Q15" s="230">
        <f t="shared" si="9"/>
        <v>1577.28</v>
      </c>
      <c r="R15" s="230">
        <f t="shared" si="9"/>
        <v>1577.28</v>
      </c>
      <c r="S15" s="230">
        <f t="shared" si="9"/>
        <v>1577.28</v>
      </c>
      <c r="T15" s="230">
        <f t="shared" si="9"/>
        <v>1577.28</v>
      </c>
      <c r="U15" s="230">
        <f t="shared" si="9"/>
        <v>1577.28</v>
      </c>
      <c r="V15" s="230">
        <f t="shared" si="9"/>
        <v>1577.28</v>
      </c>
      <c r="W15" s="230">
        <f t="shared" si="9"/>
        <v>1577.28</v>
      </c>
      <c r="X15" s="230">
        <f t="shared" si="9"/>
        <v>1577.28</v>
      </c>
      <c r="Y15" s="230">
        <f t="shared" si="9"/>
        <v>1577.28</v>
      </c>
      <c r="Z15" s="230">
        <f t="shared" si="9"/>
        <v>1577.28</v>
      </c>
      <c r="AA15" s="230">
        <f t="shared" si="9"/>
        <v>1577.28</v>
      </c>
      <c r="AB15" s="230">
        <f t="shared" si="9"/>
        <v>1519.77</v>
      </c>
      <c r="AC15" s="230">
        <f t="shared" si="9"/>
        <v>1517.0100000000002</v>
      </c>
      <c r="AD15" s="230">
        <f t="shared" si="9"/>
        <v>1517.0100000000002</v>
      </c>
      <c r="AE15" s="230">
        <f t="shared" si="9"/>
        <v>1517.0100000000002</v>
      </c>
      <c r="AF15" s="230">
        <f t="shared" si="9"/>
        <v>1517.0100000000002</v>
      </c>
      <c r="AG15" s="230">
        <f t="shared" si="9"/>
        <v>1517.0100000000002</v>
      </c>
      <c r="AH15" s="230">
        <f t="shared" si="9"/>
        <v>1517.0100000000002</v>
      </c>
      <c r="AI15" s="230">
        <f t="shared" si="9"/>
        <v>1517.0100000000002</v>
      </c>
      <c r="AJ15" s="230">
        <f t="shared" si="9"/>
        <v>1517.0100000000002</v>
      </c>
      <c r="AK15" s="230">
        <f t="shared" si="9"/>
        <v>1517.0100000000002</v>
      </c>
      <c r="AL15" s="230">
        <f t="shared" si="9"/>
        <v>1517.0100000000002</v>
      </c>
      <c r="AM15" s="230">
        <f t="shared" si="9"/>
        <v>1517.0100000000002</v>
      </c>
      <c r="AN15" s="230">
        <f t="shared" si="9"/>
        <v>1517.0100000000002</v>
      </c>
      <c r="AO15" s="230">
        <f t="shared" si="9"/>
        <v>1577.28</v>
      </c>
      <c r="AP15" s="230">
        <f t="shared" si="9"/>
        <v>1580.8600000000001</v>
      </c>
      <c r="AQ15" s="230">
        <f t="shared" si="9"/>
        <v>1580.8600000000001</v>
      </c>
      <c r="AR15" s="230">
        <f t="shared" si="9"/>
        <v>1580.8600000000001</v>
      </c>
      <c r="AS15" s="230">
        <f t="shared" si="9"/>
        <v>1580.8600000000001</v>
      </c>
      <c r="AT15" s="230">
        <f t="shared" si="9"/>
        <v>1580.8600000000001</v>
      </c>
      <c r="AU15" s="230">
        <f t="shared" si="9"/>
        <v>1580.8600000000001</v>
      </c>
      <c r="AV15" s="230">
        <f t="shared" si="9"/>
        <v>1580.8600000000001</v>
      </c>
      <c r="AW15" s="230">
        <f t="shared" si="9"/>
        <v>1580.8600000000001</v>
      </c>
      <c r="AX15" s="230">
        <f t="shared" si="9"/>
        <v>1580.8600000000001</v>
      </c>
      <c r="AY15" s="230">
        <f t="shared" si="9"/>
        <v>1580.8600000000001</v>
      </c>
      <c r="AZ15" s="230">
        <f t="shared" si="9"/>
        <v>1580.8600000000001</v>
      </c>
      <c r="BA15" s="230">
        <f t="shared" si="9"/>
        <v>1580.8600000000001</v>
      </c>
      <c r="BB15" s="230">
        <f t="shared" si="9"/>
        <v>1580.8600000000001</v>
      </c>
      <c r="BC15" s="230">
        <f t="shared" si="9"/>
        <v>1580.8600000000001</v>
      </c>
      <c r="BD15" s="230">
        <f t="shared" si="9"/>
        <v>1580.8600000000001</v>
      </c>
      <c r="BE15" s="230">
        <f t="shared" si="9"/>
        <v>1580.8600000000001</v>
      </c>
      <c r="BF15" s="230">
        <f t="shared" si="9"/>
        <v>1580.8600000000001</v>
      </c>
      <c r="BG15" s="230">
        <f t="shared" si="9"/>
        <v>1580.8600000000001</v>
      </c>
      <c r="BH15" s="230">
        <f t="shared" si="9"/>
        <v>1580.8600000000001</v>
      </c>
      <c r="BI15" s="230">
        <f t="shared" si="9"/>
        <v>1580.8600000000001</v>
      </c>
      <c r="BJ15" s="230">
        <f t="shared" si="9"/>
        <v>1580.8600000000001</v>
      </c>
      <c r="BK15" s="230">
        <f t="shared" si="9"/>
        <v>1580.8600000000001</v>
      </c>
      <c r="BL15" s="230">
        <f t="shared" si="9"/>
        <v>1580.8600000000001</v>
      </c>
      <c r="BM15" s="230">
        <f t="shared" si="9"/>
        <v>1580.8600000000001</v>
      </c>
      <c r="BN15" s="230">
        <f t="shared" si="9"/>
        <v>1553.76</v>
      </c>
      <c r="BO15" s="230">
        <f t="shared" ref="BO15:CS15" si="10">SUM(BO16:BO19)</f>
        <v>1553.76</v>
      </c>
      <c r="BP15" s="230">
        <f t="shared" si="10"/>
        <v>1547.69</v>
      </c>
      <c r="BQ15" s="230">
        <f t="shared" si="10"/>
        <v>1547.69</v>
      </c>
      <c r="BR15" s="230">
        <f t="shared" si="10"/>
        <v>1553.76</v>
      </c>
      <c r="BS15" s="230">
        <f t="shared" si="10"/>
        <v>1553.76</v>
      </c>
      <c r="BT15" s="230">
        <f t="shared" si="10"/>
        <v>1553.76</v>
      </c>
      <c r="BU15" s="230">
        <f t="shared" si="10"/>
        <v>1553.76</v>
      </c>
      <c r="BV15" s="230">
        <f t="shared" si="10"/>
        <v>1550.73</v>
      </c>
      <c r="BW15" s="230">
        <f t="shared" si="10"/>
        <v>1550.73</v>
      </c>
      <c r="BX15" s="230">
        <f t="shared" si="10"/>
        <v>1550.73</v>
      </c>
      <c r="BY15" s="230">
        <f t="shared" si="10"/>
        <v>1550.73</v>
      </c>
      <c r="BZ15" s="230">
        <f t="shared" si="10"/>
        <v>1550.73</v>
      </c>
      <c r="CA15" s="230">
        <f t="shared" si="10"/>
        <v>1550.73</v>
      </c>
      <c r="CB15" s="230">
        <f t="shared" si="10"/>
        <v>1550.73</v>
      </c>
      <c r="CC15" s="230">
        <f t="shared" si="10"/>
        <v>1550.73</v>
      </c>
      <c r="CD15" s="230">
        <f t="shared" si="10"/>
        <v>1550.73</v>
      </c>
      <c r="CE15" s="230">
        <f t="shared" si="10"/>
        <v>1550.73</v>
      </c>
      <c r="CF15" s="230">
        <f t="shared" si="10"/>
        <v>1550.73</v>
      </c>
      <c r="CG15" s="230">
        <f t="shared" si="10"/>
        <v>1550.73</v>
      </c>
      <c r="CH15" s="230">
        <f t="shared" si="10"/>
        <v>1550.73</v>
      </c>
      <c r="CI15" s="230">
        <f t="shared" si="10"/>
        <v>1550.73</v>
      </c>
      <c r="CJ15" s="230">
        <f t="shared" si="10"/>
        <v>1550.73</v>
      </c>
      <c r="CK15" s="230">
        <f t="shared" si="10"/>
        <v>1550.73</v>
      </c>
      <c r="CL15" s="230">
        <f t="shared" si="10"/>
        <v>1550.73</v>
      </c>
      <c r="CM15" s="230">
        <f t="shared" si="10"/>
        <v>1550.73</v>
      </c>
      <c r="CN15" s="230">
        <f t="shared" si="10"/>
        <v>1550.73</v>
      </c>
      <c r="CO15" s="230">
        <f t="shared" si="10"/>
        <v>1550.73</v>
      </c>
      <c r="CP15" s="230">
        <f t="shared" si="10"/>
        <v>1550.73</v>
      </c>
      <c r="CQ15" s="230">
        <f t="shared" si="10"/>
        <v>1550.73</v>
      </c>
      <c r="CR15" s="230">
        <f t="shared" si="10"/>
        <v>1550.73</v>
      </c>
      <c r="CS15" s="230">
        <f t="shared" si="10"/>
        <v>1550.73</v>
      </c>
      <c r="CT15" s="161">
        <f t="shared" si="3"/>
        <v>149886.55000000008</v>
      </c>
      <c r="CW15" s="99"/>
    </row>
    <row r="16" spans="1:102">
      <c r="A16" s="17" t="s">
        <v>42</v>
      </c>
      <c r="B16" s="222">
        <v>1131</v>
      </c>
      <c r="C16" s="222">
        <v>1131</v>
      </c>
      <c r="D16" s="222">
        <v>1131</v>
      </c>
      <c r="E16" s="222">
        <v>1131</v>
      </c>
      <c r="F16" s="222">
        <v>1131</v>
      </c>
      <c r="G16" s="222">
        <v>1131</v>
      </c>
      <c r="H16" s="222">
        <v>1131</v>
      </c>
      <c r="I16" s="222">
        <v>1131</v>
      </c>
      <c r="J16" s="222">
        <v>1131</v>
      </c>
      <c r="K16" s="222">
        <v>1131</v>
      </c>
      <c r="L16" s="222">
        <v>1131</v>
      </c>
      <c r="M16" s="222">
        <v>1131</v>
      </c>
      <c r="N16" s="222">
        <v>1131</v>
      </c>
      <c r="O16" s="222">
        <v>1131</v>
      </c>
      <c r="P16" s="222">
        <v>1131</v>
      </c>
      <c r="Q16" s="222">
        <v>1131</v>
      </c>
      <c r="R16" s="222">
        <v>1131</v>
      </c>
      <c r="S16" s="222">
        <v>1131</v>
      </c>
      <c r="T16" s="222">
        <v>1131</v>
      </c>
      <c r="U16" s="222">
        <v>1131</v>
      </c>
      <c r="V16" s="222">
        <v>1131</v>
      </c>
      <c r="W16" s="222">
        <v>1131</v>
      </c>
      <c r="X16" s="222">
        <v>1131</v>
      </c>
      <c r="Y16" s="222">
        <v>1131</v>
      </c>
      <c r="Z16" s="222">
        <v>1131</v>
      </c>
      <c r="AA16" s="222">
        <v>1131</v>
      </c>
      <c r="AB16" s="222">
        <v>1131</v>
      </c>
      <c r="AC16" s="222">
        <v>1131</v>
      </c>
      <c r="AD16" s="222">
        <v>1131</v>
      </c>
      <c r="AE16" s="222">
        <v>1131</v>
      </c>
      <c r="AF16" s="222">
        <v>1131</v>
      </c>
      <c r="AG16" s="222">
        <v>1131</v>
      </c>
      <c r="AH16" s="222">
        <v>1131</v>
      </c>
      <c r="AI16" s="222">
        <v>1131</v>
      </c>
      <c r="AJ16" s="222">
        <v>1131</v>
      </c>
      <c r="AK16" s="222">
        <v>1131</v>
      </c>
      <c r="AL16" s="222">
        <v>1131</v>
      </c>
      <c r="AM16" s="222">
        <v>1131</v>
      </c>
      <c r="AN16" s="222">
        <v>1131</v>
      </c>
      <c r="AO16" s="222">
        <v>1131</v>
      </c>
      <c r="AP16" s="222">
        <v>1131</v>
      </c>
      <c r="AQ16" s="222">
        <v>1131</v>
      </c>
      <c r="AR16" s="222">
        <v>1131</v>
      </c>
      <c r="AS16" s="222">
        <v>1131</v>
      </c>
      <c r="AT16" s="222">
        <v>1131</v>
      </c>
      <c r="AU16" s="222">
        <v>1131</v>
      </c>
      <c r="AV16" s="222">
        <v>1131</v>
      </c>
      <c r="AW16" s="222">
        <v>1131</v>
      </c>
      <c r="AX16" s="222">
        <v>1131</v>
      </c>
      <c r="AY16" s="222">
        <v>1131</v>
      </c>
      <c r="AZ16" s="222">
        <v>1131</v>
      </c>
      <c r="BA16" s="222">
        <v>1131</v>
      </c>
      <c r="BB16" s="222">
        <v>1131</v>
      </c>
      <c r="BC16" s="222">
        <v>1131</v>
      </c>
      <c r="BD16" s="222">
        <v>1131</v>
      </c>
      <c r="BE16" s="222">
        <v>1131</v>
      </c>
      <c r="BF16" s="222">
        <v>1131</v>
      </c>
      <c r="BG16" s="222">
        <v>1131</v>
      </c>
      <c r="BH16" s="222">
        <v>1131</v>
      </c>
      <c r="BI16" s="222">
        <v>1131</v>
      </c>
      <c r="BJ16" s="222">
        <v>1131</v>
      </c>
      <c r="BK16" s="222">
        <v>1131</v>
      </c>
      <c r="BL16" s="222">
        <v>1131</v>
      </c>
      <c r="BM16" s="222">
        <v>1131</v>
      </c>
      <c r="BN16" s="222">
        <v>1131</v>
      </c>
      <c r="BO16" s="222">
        <v>1131</v>
      </c>
      <c r="BP16" s="222">
        <v>1131</v>
      </c>
      <c r="BQ16" s="222">
        <v>1131</v>
      </c>
      <c r="BR16" s="222">
        <v>1131</v>
      </c>
      <c r="BS16" s="222">
        <v>1131</v>
      </c>
      <c r="BT16" s="222">
        <v>1131</v>
      </c>
      <c r="BU16" s="222">
        <v>1131</v>
      </c>
      <c r="BV16" s="222">
        <v>1131</v>
      </c>
      <c r="BW16" s="222">
        <v>1131</v>
      </c>
      <c r="BX16" s="222">
        <v>1131</v>
      </c>
      <c r="BY16" s="222">
        <v>1131</v>
      </c>
      <c r="BZ16" s="222">
        <v>1131</v>
      </c>
      <c r="CA16" s="222">
        <v>1131</v>
      </c>
      <c r="CB16" s="222">
        <v>1131</v>
      </c>
      <c r="CC16" s="222">
        <v>1131</v>
      </c>
      <c r="CD16" s="222">
        <v>1131</v>
      </c>
      <c r="CE16" s="222">
        <v>1131</v>
      </c>
      <c r="CF16" s="222">
        <v>1131</v>
      </c>
      <c r="CG16" s="222">
        <v>1131</v>
      </c>
      <c r="CH16" s="222">
        <v>1131</v>
      </c>
      <c r="CI16" s="222">
        <v>1131</v>
      </c>
      <c r="CJ16" s="222">
        <v>1131</v>
      </c>
      <c r="CK16" s="222">
        <v>1131</v>
      </c>
      <c r="CL16" s="222">
        <v>1131</v>
      </c>
      <c r="CM16" s="222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162">
        <f t="shared" si="3"/>
        <v>108576</v>
      </c>
      <c r="CW16" s="99"/>
    </row>
    <row r="17" spans="1:102">
      <c r="A17" s="223" t="s">
        <v>43</v>
      </c>
      <c r="B17" s="246">
        <v>143.25</v>
      </c>
      <c r="C17" s="246">
        <v>143.25</v>
      </c>
      <c r="D17" s="246">
        <v>143.25</v>
      </c>
      <c r="E17" s="246">
        <v>143.25</v>
      </c>
      <c r="F17" s="246">
        <v>143.25</v>
      </c>
      <c r="G17" s="246">
        <v>143.25</v>
      </c>
      <c r="H17" s="246">
        <v>143.25</v>
      </c>
      <c r="I17" s="246">
        <v>143.25</v>
      </c>
      <c r="J17" s="246">
        <v>143.25</v>
      </c>
      <c r="K17" s="246">
        <v>143.25</v>
      </c>
      <c r="L17" s="246">
        <v>143.25</v>
      </c>
      <c r="M17" s="246">
        <v>143.25</v>
      </c>
      <c r="N17" s="246">
        <v>143.25</v>
      </c>
      <c r="O17" s="246">
        <v>143.25</v>
      </c>
      <c r="P17" s="246">
        <v>143.25</v>
      </c>
      <c r="Q17" s="246">
        <v>143.25</v>
      </c>
      <c r="R17" s="246">
        <v>143.25</v>
      </c>
      <c r="S17" s="246">
        <v>143.25</v>
      </c>
      <c r="T17" s="246">
        <v>143.25</v>
      </c>
      <c r="U17" s="246">
        <v>143.25</v>
      </c>
      <c r="V17" s="246">
        <v>143.25</v>
      </c>
      <c r="W17" s="246">
        <v>143.25</v>
      </c>
      <c r="X17" s="246">
        <v>143.25</v>
      </c>
      <c r="Y17" s="246">
        <v>143.25</v>
      </c>
      <c r="Z17" s="246">
        <v>143.25</v>
      </c>
      <c r="AA17" s="246">
        <v>143.25</v>
      </c>
      <c r="AB17" s="246">
        <v>124.79</v>
      </c>
      <c r="AC17" s="246">
        <v>123.9</v>
      </c>
      <c r="AD17" s="246">
        <v>123.9</v>
      </c>
      <c r="AE17" s="246">
        <v>123.9</v>
      </c>
      <c r="AF17" s="246">
        <v>123.9</v>
      </c>
      <c r="AG17" s="246">
        <v>123.9</v>
      </c>
      <c r="AH17" s="246">
        <v>123.9</v>
      </c>
      <c r="AI17" s="246">
        <v>123.9</v>
      </c>
      <c r="AJ17" s="246">
        <v>123.9</v>
      </c>
      <c r="AK17" s="246">
        <v>123.9</v>
      </c>
      <c r="AL17" s="246">
        <v>123.9</v>
      </c>
      <c r="AM17" s="246">
        <v>123.9</v>
      </c>
      <c r="AN17" s="246">
        <v>123.9</v>
      </c>
      <c r="AO17" s="246">
        <v>143.25</v>
      </c>
      <c r="AP17" s="246">
        <v>144.4</v>
      </c>
      <c r="AQ17" s="246">
        <v>144.4</v>
      </c>
      <c r="AR17" s="246">
        <v>144.4</v>
      </c>
      <c r="AS17" s="246">
        <v>144.4</v>
      </c>
      <c r="AT17" s="246">
        <v>144.4</v>
      </c>
      <c r="AU17" s="246">
        <v>144.4</v>
      </c>
      <c r="AV17" s="246">
        <v>144.4</v>
      </c>
      <c r="AW17" s="246">
        <v>144.4</v>
      </c>
      <c r="AX17" s="246">
        <v>144.4</v>
      </c>
      <c r="AY17" s="246">
        <v>144.4</v>
      </c>
      <c r="AZ17" s="246">
        <v>144.4</v>
      </c>
      <c r="BA17" s="246">
        <v>144.4</v>
      </c>
      <c r="BB17" s="246">
        <v>144.4</v>
      </c>
      <c r="BC17" s="246">
        <v>144.4</v>
      </c>
      <c r="BD17" s="246">
        <v>144.4</v>
      </c>
      <c r="BE17" s="246">
        <v>144.4</v>
      </c>
      <c r="BF17" s="246">
        <v>144.4</v>
      </c>
      <c r="BG17" s="246">
        <v>144.4</v>
      </c>
      <c r="BH17" s="246">
        <v>144.4</v>
      </c>
      <c r="BI17" s="246">
        <v>144.4</v>
      </c>
      <c r="BJ17" s="246">
        <v>144.4</v>
      </c>
      <c r="BK17" s="246">
        <v>144.4</v>
      </c>
      <c r="BL17" s="246">
        <v>144.4</v>
      </c>
      <c r="BM17" s="246">
        <v>144.4</v>
      </c>
      <c r="BN17" s="246">
        <v>135.69999999999999</v>
      </c>
      <c r="BO17" s="246">
        <v>135.69999999999999</v>
      </c>
      <c r="BP17" s="246">
        <v>133.75</v>
      </c>
      <c r="BQ17" s="246">
        <v>133.75</v>
      </c>
      <c r="BR17" s="246">
        <v>135.69999999999999</v>
      </c>
      <c r="BS17" s="246">
        <v>135.69999999999999</v>
      </c>
      <c r="BT17" s="246">
        <v>135.69999999999999</v>
      </c>
      <c r="BU17" s="246">
        <v>135.69999999999999</v>
      </c>
      <c r="BV17" s="246">
        <v>134.72999999999999</v>
      </c>
      <c r="BW17" s="246">
        <v>134.72999999999999</v>
      </c>
      <c r="BX17" s="246">
        <v>134.72999999999999</v>
      </c>
      <c r="BY17" s="246">
        <v>134.72999999999999</v>
      </c>
      <c r="BZ17" s="246">
        <v>134.72999999999999</v>
      </c>
      <c r="CA17" s="246">
        <v>134.72999999999999</v>
      </c>
      <c r="CB17" s="246">
        <v>134.72999999999999</v>
      </c>
      <c r="CC17" s="246">
        <v>134.72999999999999</v>
      </c>
      <c r="CD17" s="246">
        <v>134.72999999999999</v>
      </c>
      <c r="CE17" s="246">
        <v>134.72999999999999</v>
      </c>
      <c r="CF17" s="246">
        <v>134.72999999999999</v>
      </c>
      <c r="CG17" s="246">
        <v>134.72999999999999</v>
      </c>
      <c r="CH17" s="246">
        <v>134.72999999999999</v>
      </c>
      <c r="CI17" s="246">
        <v>134.72999999999999</v>
      </c>
      <c r="CJ17" s="246">
        <v>134.72999999999999</v>
      </c>
      <c r="CK17" s="246">
        <v>134.72999999999999</v>
      </c>
      <c r="CL17" s="246">
        <v>134.72999999999999</v>
      </c>
      <c r="CM17" s="246">
        <v>134.72999999999999</v>
      </c>
      <c r="CN17" s="246">
        <v>134.72999999999999</v>
      </c>
      <c r="CO17" s="246">
        <v>134.72999999999999</v>
      </c>
      <c r="CP17" s="246">
        <v>134.72999999999999</v>
      </c>
      <c r="CQ17" s="246">
        <v>134.72999999999999</v>
      </c>
      <c r="CR17" s="246">
        <v>134.72999999999999</v>
      </c>
      <c r="CS17" s="246">
        <v>134.72999999999999</v>
      </c>
      <c r="CT17" s="162">
        <f t="shared" si="3"/>
        <v>13260.159999999982</v>
      </c>
      <c r="CV17" s="116"/>
      <c r="CW17" s="99"/>
    </row>
    <row r="18" spans="1:102">
      <c r="A18" s="223" t="s">
        <v>44</v>
      </c>
      <c r="B18" s="246">
        <v>303.02999999999997</v>
      </c>
      <c r="C18" s="246">
        <v>303.02999999999997</v>
      </c>
      <c r="D18" s="246">
        <v>303.02999999999997</v>
      </c>
      <c r="E18" s="246">
        <v>303.02999999999997</v>
      </c>
      <c r="F18" s="246">
        <v>303.02999999999997</v>
      </c>
      <c r="G18" s="246">
        <v>303.02999999999997</v>
      </c>
      <c r="H18" s="246">
        <v>303.02999999999997</v>
      </c>
      <c r="I18" s="246">
        <v>303.02999999999997</v>
      </c>
      <c r="J18" s="246">
        <v>303.02999999999997</v>
      </c>
      <c r="K18" s="246">
        <v>303.02999999999997</v>
      </c>
      <c r="L18" s="246">
        <v>303.02999999999997</v>
      </c>
      <c r="M18" s="246">
        <v>303.02999999999997</v>
      </c>
      <c r="N18" s="246">
        <v>303.02999999999997</v>
      </c>
      <c r="O18" s="246">
        <v>303.02999999999997</v>
      </c>
      <c r="P18" s="246">
        <v>303.02999999999997</v>
      </c>
      <c r="Q18" s="246">
        <v>303.02999999999997</v>
      </c>
      <c r="R18" s="246">
        <v>303.02999999999997</v>
      </c>
      <c r="S18" s="246">
        <v>303.02999999999997</v>
      </c>
      <c r="T18" s="246">
        <v>303.02999999999997</v>
      </c>
      <c r="U18" s="246">
        <v>303.02999999999997</v>
      </c>
      <c r="V18" s="246">
        <v>303.02999999999997</v>
      </c>
      <c r="W18" s="246">
        <v>303.02999999999997</v>
      </c>
      <c r="X18" s="246">
        <v>303.02999999999997</v>
      </c>
      <c r="Y18" s="246">
        <v>303.02999999999997</v>
      </c>
      <c r="Z18" s="246">
        <v>303.02999999999997</v>
      </c>
      <c r="AA18" s="246">
        <v>303.02999999999997</v>
      </c>
      <c r="AB18" s="246">
        <v>263.98</v>
      </c>
      <c r="AC18" s="246">
        <v>262.11</v>
      </c>
      <c r="AD18" s="246">
        <v>262.11</v>
      </c>
      <c r="AE18" s="246">
        <v>262.11</v>
      </c>
      <c r="AF18" s="246">
        <v>262.11</v>
      </c>
      <c r="AG18" s="246">
        <v>262.11</v>
      </c>
      <c r="AH18" s="246">
        <v>262.11</v>
      </c>
      <c r="AI18" s="246">
        <v>262.11</v>
      </c>
      <c r="AJ18" s="246">
        <v>262.11</v>
      </c>
      <c r="AK18" s="246">
        <v>262.11</v>
      </c>
      <c r="AL18" s="246">
        <v>262.11</v>
      </c>
      <c r="AM18" s="246">
        <v>262.11</v>
      </c>
      <c r="AN18" s="246">
        <v>262.11</v>
      </c>
      <c r="AO18" s="246">
        <v>303.02999999999997</v>
      </c>
      <c r="AP18" s="246">
        <v>305.45999999999998</v>
      </c>
      <c r="AQ18" s="246">
        <v>305.45999999999998</v>
      </c>
      <c r="AR18" s="246">
        <v>305.45999999999998</v>
      </c>
      <c r="AS18" s="246">
        <v>305.45999999999998</v>
      </c>
      <c r="AT18" s="246">
        <v>305.45999999999998</v>
      </c>
      <c r="AU18" s="246">
        <v>305.45999999999998</v>
      </c>
      <c r="AV18" s="246">
        <v>305.45999999999998</v>
      </c>
      <c r="AW18" s="246">
        <v>305.45999999999998</v>
      </c>
      <c r="AX18" s="246">
        <v>305.45999999999998</v>
      </c>
      <c r="AY18" s="246">
        <v>305.45999999999998</v>
      </c>
      <c r="AZ18" s="246">
        <v>305.45999999999998</v>
      </c>
      <c r="BA18" s="246">
        <v>305.45999999999998</v>
      </c>
      <c r="BB18" s="246">
        <v>305.45999999999998</v>
      </c>
      <c r="BC18" s="246">
        <v>305.45999999999998</v>
      </c>
      <c r="BD18" s="246">
        <v>305.45999999999998</v>
      </c>
      <c r="BE18" s="246">
        <v>305.45999999999998</v>
      </c>
      <c r="BF18" s="246">
        <v>305.45999999999998</v>
      </c>
      <c r="BG18" s="246">
        <v>305.45999999999998</v>
      </c>
      <c r="BH18" s="246">
        <v>305.45999999999998</v>
      </c>
      <c r="BI18" s="246">
        <v>305.45999999999998</v>
      </c>
      <c r="BJ18" s="246">
        <v>305.45999999999998</v>
      </c>
      <c r="BK18" s="246">
        <v>305.45999999999998</v>
      </c>
      <c r="BL18" s="246">
        <v>305.45999999999998</v>
      </c>
      <c r="BM18" s="246">
        <v>305.45999999999998</v>
      </c>
      <c r="BN18" s="246">
        <v>287.06</v>
      </c>
      <c r="BO18" s="246">
        <v>287.06</v>
      </c>
      <c r="BP18" s="246">
        <v>282.94</v>
      </c>
      <c r="BQ18" s="246">
        <v>282.94</v>
      </c>
      <c r="BR18" s="246">
        <v>287.06</v>
      </c>
      <c r="BS18" s="246">
        <v>287.06</v>
      </c>
      <c r="BT18" s="246">
        <v>287.06</v>
      </c>
      <c r="BU18" s="246">
        <v>287.06</v>
      </c>
      <c r="BV18" s="246">
        <v>285</v>
      </c>
      <c r="BW18" s="246">
        <v>285</v>
      </c>
      <c r="BX18" s="246">
        <v>285</v>
      </c>
      <c r="BY18" s="246">
        <v>285</v>
      </c>
      <c r="BZ18" s="246">
        <v>285</v>
      </c>
      <c r="CA18" s="246">
        <v>285</v>
      </c>
      <c r="CB18" s="246">
        <v>285</v>
      </c>
      <c r="CC18" s="246">
        <v>285</v>
      </c>
      <c r="CD18" s="246">
        <v>285</v>
      </c>
      <c r="CE18" s="246">
        <v>285</v>
      </c>
      <c r="CF18" s="246">
        <v>285</v>
      </c>
      <c r="CG18" s="246">
        <v>285</v>
      </c>
      <c r="CH18" s="246">
        <v>285</v>
      </c>
      <c r="CI18" s="246">
        <v>285</v>
      </c>
      <c r="CJ18" s="246">
        <v>285</v>
      </c>
      <c r="CK18" s="246">
        <v>285</v>
      </c>
      <c r="CL18" s="246">
        <v>285</v>
      </c>
      <c r="CM18" s="246">
        <v>285</v>
      </c>
      <c r="CN18" s="246">
        <v>285</v>
      </c>
      <c r="CO18" s="246">
        <v>285</v>
      </c>
      <c r="CP18" s="246">
        <v>285</v>
      </c>
      <c r="CQ18" s="246">
        <v>285</v>
      </c>
      <c r="CR18" s="246">
        <v>285</v>
      </c>
      <c r="CS18" s="246">
        <v>285</v>
      </c>
      <c r="CT18" s="162">
        <f t="shared" si="3"/>
        <v>28050.389999999989</v>
      </c>
      <c r="CV18" s="116"/>
      <c r="CW18" s="99"/>
    </row>
    <row r="19" spans="1:102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3"/>
        <v>0</v>
      </c>
      <c r="CV19" s="117"/>
      <c r="CW19" s="99"/>
      <c r="CX19" s="188"/>
    </row>
    <row r="20" spans="1:102">
      <c r="A20" s="68" t="s">
        <v>46</v>
      </c>
      <c r="B20" s="173">
        <f t="shared" ref="B20:AG20" si="11">SUM(B21:B24)</f>
        <v>95.654679999999999</v>
      </c>
      <c r="C20" s="173">
        <f t="shared" si="11"/>
        <v>89.33708</v>
      </c>
      <c r="D20" s="173">
        <f t="shared" si="11"/>
        <v>87.318839999999994</v>
      </c>
      <c r="E20" s="173">
        <f t="shared" si="11"/>
        <v>86.790599999999998</v>
      </c>
      <c r="F20" s="173">
        <f t="shared" si="11"/>
        <v>89.382199999999997</v>
      </c>
      <c r="G20" s="173">
        <f t="shared" si="11"/>
        <v>92.323239999999998</v>
      </c>
      <c r="H20" s="173">
        <f t="shared" si="11"/>
        <v>95.16968</v>
      </c>
      <c r="I20" s="173">
        <f t="shared" si="11"/>
        <v>102.29496</v>
      </c>
      <c r="J20" s="173">
        <f t="shared" si="11"/>
        <v>103.12496</v>
      </c>
      <c r="K20" s="173">
        <f t="shared" si="11"/>
        <v>105.208</v>
      </c>
      <c r="L20" s="173">
        <f t="shared" si="11"/>
        <v>111.77484000000001</v>
      </c>
      <c r="M20" s="173">
        <f t="shared" si="11"/>
        <v>115.29128</v>
      </c>
      <c r="N20" s="173">
        <f t="shared" si="11"/>
        <v>129.47620000000001</v>
      </c>
      <c r="O20" s="173">
        <f t="shared" si="11"/>
        <v>143.61320000000001</v>
      </c>
      <c r="P20" s="173">
        <f t="shared" si="11"/>
        <v>152.80132</v>
      </c>
      <c r="Q20" s="173">
        <f t="shared" si="11"/>
        <v>142.75351999999998</v>
      </c>
      <c r="R20" s="173">
        <f t="shared" si="11"/>
        <v>142.86879999999999</v>
      </c>
      <c r="S20" s="173">
        <f t="shared" si="11"/>
        <v>142.55531999999999</v>
      </c>
      <c r="T20" s="173">
        <f t="shared" si="11"/>
        <v>135.09884</v>
      </c>
      <c r="U20" s="173">
        <f t="shared" si="11"/>
        <v>108.30431999999999</v>
      </c>
      <c r="V20" s="173">
        <f t="shared" si="11"/>
        <v>104.61884000000001</v>
      </c>
      <c r="W20" s="173">
        <f t="shared" si="11"/>
        <v>100.22752</v>
      </c>
      <c r="X20" s="173">
        <f t="shared" si="11"/>
        <v>92.855959999999996</v>
      </c>
      <c r="Y20" s="173">
        <f t="shared" si="11"/>
        <v>76.694000000000003</v>
      </c>
      <c r="Z20" s="173">
        <f t="shared" si="11"/>
        <v>71.109719999999996</v>
      </c>
      <c r="AA20" s="173">
        <f t="shared" si="11"/>
        <v>72.58184</v>
      </c>
      <c r="AB20" s="173">
        <f t="shared" si="11"/>
        <v>79.804398103787378</v>
      </c>
      <c r="AC20" s="173">
        <f t="shared" si="11"/>
        <v>116.57769583547689</v>
      </c>
      <c r="AD20" s="173">
        <f t="shared" si="11"/>
        <v>212.38913960488969</v>
      </c>
      <c r="AE20" s="173">
        <f t="shared" si="11"/>
        <v>407.10861075448162</v>
      </c>
      <c r="AF20" s="173">
        <f t="shared" si="11"/>
        <v>635.38174921946302</v>
      </c>
      <c r="AG20" s="173">
        <f t="shared" si="11"/>
        <v>984.76621074750835</v>
      </c>
      <c r="AH20" s="173">
        <f t="shared" ref="AH20:BM20" si="12">SUM(AH21:AH24)</f>
        <v>1351.111940911147</v>
      </c>
      <c r="AI20" s="173">
        <f t="shared" si="12"/>
        <v>1724.0681874903601</v>
      </c>
      <c r="AJ20" s="173">
        <f t="shared" si="12"/>
        <v>2099.5816680628818</v>
      </c>
      <c r="AK20" s="173">
        <f t="shared" si="12"/>
        <v>2492.3986656094257</v>
      </c>
      <c r="AL20" s="173">
        <f t="shared" si="12"/>
        <v>2855.2756996769067</v>
      </c>
      <c r="AM20" s="173">
        <f t="shared" si="12"/>
        <v>3158.4469498608319</v>
      </c>
      <c r="AN20" s="173">
        <f t="shared" si="12"/>
        <v>3474.4916889970409</v>
      </c>
      <c r="AO20" s="173">
        <f t="shared" si="12"/>
        <v>3739.2791113496673</v>
      </c>
      <c r="AP20" s="173">
        <f t="shared" si="12"/>
        <v>3918.7380351588922</v>
      </c>
      <c r="AQ20" s="173">
        <f t="shared" si="12"/>
        <v>4085.2897481047858</v>
      </c>
      <c r="AR20" s="173">
        <f t="shared" si="12"/>
        <v>4235.153737699231</v>
      </c>
      <c r="AS20" s="173">
        <f t="shared" si="12"/>
        <v>4336.5101592030596</v>
      </c>
      <c r="AT20" s="173">
        <f t="shared" si="12"/>
        <v>4421.035516304697</v>
      </c>
      <c r="AU20" s="173">
        <f t="shared" si="12"/>
        <v>4483.5197911569458</v>
      </c>
      <c r="AV20" s="173">
        <f t="shared" si="12"/>
        <v>4512.0510938607813</v>
      </c>
      <c r="AW20" s="173">
        <f t="shared" si="12"/>
        <v>4528.2819359447076</v>
      </c>
      <c r="AX20" s="173">
        <f t="shared" si="12"/>
        <v>4526.3129131604865</v>
      </c>
      <c r="AY20" s="173">
        <f t="shared" si="12"/>
        <v>4538.335708756932</v>
      </c>
      <c r="AZ20" s="173">
        <f t="shared" si="12"/>
        <v>4517.6583091452267</v>
      </c>
      <c r="BA20" s="173">
        <f t="shared" si="12"/>
        <v>4518.7519005109962</v>
      </c>
      <c r="BB20" s="173">
        <f t="shared" si="12"/>
        <v>4506.0730973324271</v>
      </c>
      <c r="BC20" s="173">
        <f t="shared" si="12"/>
        <v>4480.6002616684664</v>
      </c>
      <c r="BD20" s="173">
        <f t="shared" si="12"/>
        <v>4465.4477093059977</v>
      </c>
      <c r="BE20" s="173">
        <f t="shared" si="12"/>
        <v>4385.241193789936</v>
      </c>
      <c r="BF20" s="173">
        <f t="shared" si="12"/>
        <v>4258.0041212647338</v>
      </c>
      <c r="BG20" s="173">
        <f t="shared" si="12"/>
        <v>4151.0904764182369</v>
      </c>
      <c r="BH20" s="173">
        <f t="shared" si="12"/>
        <v>4042.425525583973</v>
      </c>
      <c r="BI20" s="173">
        <f t="shared" si="12"/>
        <v>3905.0879292366749</v>
      </c>
      <c r="BJ20" s="173">
        <f t="shared" si="12"/>
        <v>3766.1247534843087</v>
      </c>
      <c r="BK20" s="173">
        <f t="shared" si="12"/>
        <v>3608.3119086858028</v>
      </c>
      <c r="BL20" s="173">
        <f t="shared" si="12"/>
        <v>3354.6725813198555</v>
      </c>
      <c r="BM20" s="173">
        <f t="shared" si="12"/>
        <v>3076.5781524723316</v>
      </c>
      <c r="BN20" s="173">
        <f t="shared" ref="BN20:CS20" si="13">SUM(BN21:BN24)</f>
        <v>2772.0243902162888</v>
      </c>
      <c r="BO20" s="173">
        <f t="shared" si="13"/>
        <v>2463.0469132430271</v>
      </c>
      <c r="BP20" s="173">
        <f t="shared" si="13"/>
        <v>2097.4325286714438</v>
      </c>
      <c r="BQ20" s="173">
        <f t="shared" si="13"/>
        <v>1697.2661119528086</v>
      </c>
      <c r="BR20" s="173">
        <f t="shared" si="13"/>
        <v>1325.5145260461863</v>
      </c>
      <c r="BS20" s="173">
        <f t="shared" si="13"/>
        <v>982.4724337783357</v>
      </c>
      <c r="BT20" s="173">
        <f t="shared" si="13"/>
        <v>662.19099291001226</v>
      </c>
      <c r="BU20" s="173">
        <f t="shared" si="13"/>
        <v>373.03440712827853</v>
      </c>
      <c r="BV20" s="173">
        <f t="shared" si="13"/>
        <v>210.15694325486598</v>
      </c>
      <c r="BW20" s="173">
        <f t="shared" si="13"/>
        <v>116.04048350676663</v>
      </c>
      <c r="BX20" s="173">
        <f t="shared" si="13"/>
        <v>89.257279999999994</v>
      </c>
      <c r="BY20" s="173">
        <f t="shared" si="13"/>
        <v>86.375799999999998</v>
      </c>
      <c r="BZ20" s="173">
        <f t="shared" si="13"/>
        <v>95.046320000000009</v>
      </c>
      <c r="CA20" s="173">
        <f t="shared" si="13"/>
        <v>101.5934</v>
      </c>
      <c r="CB20" s="173">
        <f t="shared" si="13"/>
        <v>103.63123999999999</v>
      </c>
      <c r="CC20" s="173">
        <f t="shared" si="13"/>
        <v>102.68448000000001</v>
      </c>
      <c r="CD20" s="173">
        <f t="shared" si="13"/>
        <v>105.17272</v>
      </c>
      <c r="CE20" s="173">
        <f t="shared" si="13"/>
        <v>108.50344</v>
      </c>
      <c r="CF20" s="173">
        <f t="shared" si="13"/>
        <v>110.637</v>
      </c>
      <c r="CG20" s="173">
        <f t="shared" si="13"/>
        <v>108.6788</v>
      </c>
      <c r="CH20" s="173">
        <f t="shared" si="13"/>
        <v>109.57267999999999</v>
      </c>
      <c r="CI20" s="173">
        <f t="shared" si="13"/>
        <v>104.08524</v>
      </c>
      <c r="CJ20" s="173">
        <f t="shared" si="13"/>
        <v>99.742400000000004</v>
      </c>
      <c r="CK20" s="173">
        <f t="shared" si="13"/>
        <v>108.81488</v>
      </c>
      <c r="CL20" s="173">
        <f t="shared" si="13"/>
        <v>110.91428000000001</v>
      </c>
      <c r="CM20" s="173">
        <f t="shared" si="13"/>
        <v>114.51336000000001</v>
      </c>
      <c r="CN20" s="173">
        <f t="shared" si="13"/>
        <v>119.16584</v>
      </c>
      <c r="CO20" s="173">
        <f t="shared" si="13"/>
        <v>118.30912000000001</v>
      </c>
      <c r="CP20" s="173">
        <f t="shared" si="13"/>
        <v>114.955</v>
      </c>
      <c r="CQ20" s="173">
        <f t="shared" si="13"/>
        <v>106.22964</v>
      </c>
      <c r="CR20" s="173">
        <f t="shared" si="13"/>
        <v>103.15948</v>
      </c>
      <c r="CS20" s="173">
        <f t="shared" si="13"/>
        <v>100.85043999999999</v>
      </c>
      <c r="CT20" s="161">
        <f>SUM(B20:CS20)</f>
        <v>141762.28060650133</v>
      </c>
      <c r="CW20" s="99"/>
    </row>
    <row r="21" spans="1:102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0.27</v>
      </c>
      <c r="Y21" s="222">
        <v>0.24</v>
      </c>
      <c r="Z21" s="222">
        <v>0.37</v>
      </c>
      <c r="AA21" s="222">
        <v>0.79</v>
      </c>
      <c r="AB21" s="222">
        <v>1.49</v>
      </c>
      <c r="AC21" s="222">
        <v>10.28</v>
      </c>
      <c r="AD21" s="222">
        <v>29.950000000000003</v>
      </c>
      <c r="AE21" s="222">
        <v>77.53</v>
      </c>
      <c r="AF21" s="222">
        <v>153.31</v>
      </c>
      <c r="AG21" s="222">
        <v>276</v>
      </c>
      <c r="AH21" s="222">
        <v>437.39</v>
      </c>
      <c r="AI21" s="222">
        <v>611.31999999999994</v>
      </c>
      <c r="AJ21" s="222">
        <v>777.30000000000007</v>
      </c>
      <c r="AK21" s="222">
        <v>937.85</v>
      </c>
      <c r="AL21" s="222">
        <v>1100.49</v>
      </c>
      <c r="AM21" s="222">
        <v>1245.6099999999999</v>
      </c>
      <c r="AN21" s="222">
        <v>1397.49</v>
      </c>
      <c r="AO21" s="222">
        <v>1531.15</v>
      </c>
      <c r="AP21" s="222">
        <v>1582.77</v>
      </c>
      <c r="AQ21" s="222">
        <v>1661.05</v>
      </c>
      <c r="AR21" s="222">
        <v>1736.58</v>
      </c>
      <c r="AS21" s="222">
        <v>1774.25</v>
      </c>
      <c r="AT21" s="222">
        <v>1807.02</v>
      </c>
      <c r="AU21" s="222">
        <v>1814.6100000000001</v>
      </c>
      <c r="AV21" s="222">
        <v>1813.25</v>
      </c>
      <c r="AW21" s="222">
        <v>1817.0400000000002</v>
      </c>
      <c r="AX21" s="222">
        <v>1795.3200000000002</v>
      </c>
      <c r="AY21" s="222">
        <v>1801.9099999999999</v>
      </c>
      <c r="AZ21" s="222">
        <v>1788.16</v>
      </c>
      <c r="BA21" s="222">
        <v>1789.01</v>
      </c>
      <c r="BB21" s="222">
        <v>1790.6499999999999</v>
      </c>
      <c r="BC21" s="222">
        <v>1794.56</v>
      </c>
      <c r="BD21" s="222">
        <v>1822.8</v>
      </c>
      <c r="BE21" s="222">
        <v>1793.3799999999999</v>
      </c>
      <c r="BF21" s="222">
        <v>1725.03</v>
      </c>
      <c r="BG21" s="222">
        <v>1700.5</v>
      </c>
      <c r="BH21" s="222">
        <v>1695.98</v>
      </c>
      <c r="BI21" s="222">
        <v>1678.67</v>
      </c>
      <c r="BJ21" s="222">
        <v>1656.87</v>
      </c>
      <c r="BK21" s="222">
        <v>1646.71</v>
      </c>
      <c r="BL21" s="222">
        <v>1551.09</v>
      </c>
      <c r="BM21" s="222">
        <v>1441.17</v>
      </c>
      <c r="BN21" s="222">
        <v>1297.8799999999999</v>
      </c>
      <c r="BO21" s="222">
        <v>1158.3400000000001</v>
      </c>
      <c r="BP21" s="222">
        <v>992.85</v>
      </c>
      <c r="BQ21" s="222">
        <v>835.73</v>
      </c>
      <c r="BR21" s="222">
        <v>669.9</v>
      </c>
      <c r="BS21" s="222">
        <v>507.24</v>
      </c>
      <c r="BT21" s="222">
        <v>352.94</v>
      </c>
      <c r="BU21" s="222">
        <v>202.07</v>
      </c>
      <c r="BV21" s="222">
        <v>107.58</v>
      </c>
      <c r="BW21" s="222">
        <v>44.97</v>
      </c>
      <c r="BX21" s="222">
        <v>24.68</v>
      </c>
      <c r="BY21" s="222">
        <v>2.66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4">SUM(B21:CS21)</f>
        <v>56264.05</v>
      </c>
      <c r="CW21" s="99"/>
    </row>
    <row r="22" spans="1:102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0</v>
      </c>
      <c r="Z22" s="118">
        <v>0</v>
      </c>
      <c r="AA22" s="118">
        <v>0</v>
      </c>
      <c r="AB22" s="118">
        <v>7.5238781037873865</v>
      </c>
      <c r="AC22" s="118">
        <v>39.726815835476884</v>
      </c>
      <c r="AD22" s="118">
        <v>115.63109960488968</v>
      </c>
      <c r="AE22" s="118">
        <v>263.44665075448165</v>
      </c>
      <c r="AF22" s="118">
        <v>417.91722921946291</v>
      </c>
      <c r="AG22" s="118">
        <v>644.46545074750827</v>
      </c>
      <c r="AH22" s="118">
        <v>849.22770091114705</v>
      </c>
      <c r="AI22" s="118">
        <v>1050.2742274903601</v>
      </c>
      <c r="AJ22" s="118">
        <v>1261.7007480628818</v>
      </c>
      <c r="AK22" s="118">
        <v>1495.4678256094257</v>
      </c>
      <c r="AL22" s="118">
        <v>1694.6842196769067</v>
      </c>
      <c r="AM22" s="118">
        <v>1851.400869860832</v>
      </c>
      <c r="AN22" s="118">
        <v>2019.9764089970411</v>
      </c>
      <c r="AO22" s="118">
        <v>2152.5870713496674</v>
      </c>
      <c r="AP22" s="118">
        <v>2280.0031151588923</v>
      </c>
      <c r="AQ22" s="118">
        <v>2365.316868104786</v>
      </c>
      <c r="AR22" s="118">
        <v>2441.8958976992312</v>
      </c>
      <c r="AS22" s="118">
        <v>2507.0966792030595</v>
      </c>
      <c r="AT22" s="118">
        <v>2555.2531963046968</v>
      </c>
      <c r="AU22" s="118">
        <v>2609.0202711569459</v>
      </c>
      <c r="AV22" s="118">
        <v>2638.8477338607813</v>
      </c>
      <c r="AW22" s="118">
        <v>2660.6059759447066</v>
      </c>
      <c r="AX22" s="118">
        <v>2675.3579531604869</v>
      </c>
      <c r="AY22" s="118">
        <v>2679.766908756932</v>
      </c>
      <c r="AZ22" s="118">
        <v>2671.4019091452274</v>
      </c>
      <c r="BA22" s="118">
        <v>2671.7346605109965</v>
      </c>
      <c r="BB22" s="118">
        <v>2654.514777332427</v>
      </c>
      <c r="BC22" s="118">
        <v>2627.7560216684656</v>
      </c>
      <c r="BD22" s="118">
        <v>2582.2430293059974</v>
      </c>
      <c r="BE22" s="118">
        <v>2533.2546337899371</v>
      </c>
      <c r="BF22" s="118">
        <v>2472.2040012647335</v>
      </c>
      <c r="BG22" s="118">
        <v>2395.6989164182369</v>
      </c>
      <c r="BH22" s="118">
        <v>2302.9814455839728</v>
      </c>
      <c r="BI22" s="118">
        <v>2181.4440092366749</v>
      </c>
      <c r="BJ22" s="118">
        <v>2054.2313134843089</v>
      </c>
      <c r="BK22" s="118">
        <v>1900.5186686858028</v>
      </c>
      <c r="BL22" s="118">
        <v>1740.2249413198556</v>
      </c>
      <c r="BM22" s="118">
        <v>1571.3813524723321</v>
      </c>
      <c r="BN22" s="118">
        <v>1410.5053102162883</v>
      </c>
      <c r="BO22" s="118">
        <v>1240.5617932430273</v>
      </c>
      <c r="BP22" s="118">
        <v>1041.4932886714435</v>
      </c>
      <c r="BQ22" s="118">
        <v>797.03195195280864</v>
      </c>
      <c r="BR22" s="118">
        <v>588.63716604618662</v>
      </c>
      <c r="BS22" s="118">
        <v>410.1622737783357</v>
      </c>
      <c r="BT22" s="118">
        <v>243.1950329100122</v>
      </c>
      <c r="BU22" s="118">
        <v>103.52264712827854</v>
      </c>
      <c r="BV22" s="118">
        <v>37.000103254865977</v>
      </c>
      <c r="BW22" s="118">
        <v>5.3887235067666417</v>
      </c>
      <c r="BX22" s="118">
        <v>0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4"/>
        <v>77514.28276650139</v>
      </c>
      <c r="CW22" s="99"/>
    </row>
    <row r="23" spans="1:102">
      <c r="A23" s="17" t="s">
        <v>24</v>
      </c>
      <c r="B23" s="118" cm="1">
        <f t="array" ref="B23:CS23">TRANSPOSE(TRANSPOSE(B50:CS50))</f>
        <v>30.5</v>
      </c>
      <c r="C23" s="118">
        <v>29.03</v>
      </c>
      <c r="D23" s="118">
        <v>26.81</v>
      </c>
      <c r="E23" s="118">
        <v>25.79</v>
      </c>
      <c r="F23" s="118">
        <v>27.26</v>
      </c>
      <c r="G23" s="118">
        <v>29.09</v>
      </c>
      <c r="H23" s="118">
        <v>34.1</v>
      </c>
      <c r="I23" s="118">
        <v>40.46</v>
      </c>
      <c r="J23" s="118">
        <v>41.31</v>
      </c>
      <c r="K23" s="118">
        <v>42.87</v>
      </c>
      <c r="L23" s="118">
        <v>50.74</v>
      </c>
      <c r="M23" s="118">
        <v>53.15</v>
      </c>
      <c r="N23" s="118">
        <v>66.42</v>
      </c>
      <c r="O23" s="118">
        <v>79.88</v>
      </c>
      <c r="P23" s="118">
        <v>89.75</v>
      </c>
      <c r="Q23" s="118">
        <v>80.099999999999994</v>
      </c>
      <c r="R23" s="118">
        <v>80.599999999999994</v>
      </c>
      <c r="S23" s="118">
        <v>79.84</v>
      </c>
      <c r="T23" s="118">
        <v>72.900000000000006</v>
      </c>
      <c r="U23" s="118">
        <v>44.43</v>
      </c>
      <c r="V23" s="118">
        <v>39.36</v>
      </c>
      <c r="W23" s="118">
        <v>36.659999999999997</v>
      </c>
      <c r="X23" s="118">
        <v>29.99</v>
      </c>
      <c r="Y23" s="118">
        <v>15.53</v>
      </c>
      <c r="Z23" s="118">
        <v>9.58</v>
      </c>
      <c r="AA23" s="118">
        <v>10.17</v>
      </c>
      <c r="AB23" s="118">
        <v>8.93</v>
      </c>
      <c r="AC23" s="118">
        <v>8.1300000000000008</v>
      </c>
      <c r="AD23" s="118">
        <v>9.31</v>
      </c>
      <c r="AE23" s="118">
        <v>8.24</v>
      </c>
      <c r="AF23" s="118">
        <v>6.74</v>
      </c>
      <c r="AG23" s="118">
        <v>6.08</v>
      </c>
      <c r="AH23" s="118">
        <v>5.09</v>
      </c>
      <c r="AI23" s="118">
        <v>4.38</v>
      </c>
      <c r="AJ23" s="118">
        <v>2.52</v>
      </c>
      <c r="AK23" s="118">
        <v>1.07</v>
      </c>
      <c r="AL23" s="118">
        <v>0.53</v>
      </c>
      <c r="AM23" s="118">
        <v>1.1399999999999999</v>
      </c>
      <c r="AN23" s="118">
        <v>1.29</v>
      </c>
      <c r="AO23" s="118">
        <v>1.5</v>
      </c>
      <c r="AP23" s="118">
        <v>0.48</v>
      </c>
      <c r="AQ23" s="118">
        <v>0.21</v>
      </c>
      <c r="AR23" s="118">
        <v>0.3</v>
      </c>
      <c r="AS23" s="118">
        <v>0.37</v>
      </c>
      <c r="AT23" s="118">
        <v>1.1499999999999999</v>
      </c>
      <c r="AU23" s="118">
        <v>1.37</v>
      </c>
      <c r="AV23" s="118">
        <v>1.59</v>
      </c>
      <c r="AW23" s="118">
        <v>1.27</v>
      </c>
      <c r="AX23" s="118">
        <v>1.28</v>
      </c>
      <c r="AY23" s="118">
        <v>1.38</v>
      </c>
      <c r="AZ23" s="118">
        <v>1.03</v>
      </c>
      <c r="BA23" s="118">
        <v>0.8</v>
      </c>
      <c r="BB23" s="118">
        <v>0.88</v>
      </c>
      <c r="BC23" s="118">
        <v>0.77</v>
      </c>
      <c r="BD23" s="118">
        <v>0.63</v>
      </c>
      <c r="BE23" s="118">
        <v>0.69</v>
      </c>
      <c r="BF23" s="118">
        <v>0.22</v>
      </c>
      <c r="BG23" s="118">
        <v>0.2</v>
      </c>
      <c r="BH23" s="118">
        <v>1.0900000000000001</v>
      </c>
      <c r="BI23" s="118">
        <v>0.52</v>
      </c>
      <c r="BJ23" s="118">
        <v>0.15</v>
      </c>
      <c r="BK23" s="118">
        <v>0.74</v>
      </c>
      <c r="BL23" s="118">
        <v>0.5</v>
      </c>
      <c r="BM23" s="118">
        <v>1.7</v>
      </c>
      <c r="BN23" s="118">
        <v>0.8</v>
      </c>
      <c r="BO23" s="118">
        <v>1.47</v>
      </c>
      <c r="BP23" s="118">
        <v>2.14</v>
      </c>
      <c r="BQ23" s="118">
        <v>3.51</v>
      </c>
      <c r="BR23" s="118">
        <v>4.03</v>
      </c>
      <c r="BS23" s="118">
        <v>4.6500000000000004</v>
      </c>
      <c r="BT23" s="118">
        <v>5.25</v>
      </c>
      <c r="BU23" s="118">
        <v>5.45</v>
      </c>
      <c r="BV23" s="118">
        <v>5.31</v>
      </c>
      <c r="BW23" s="118">
        <v>6.16</v>
      </c>
      <c r="BX23" s="118">
        <v>10.76</v>
      </c>
      <c r="BY23" s="118">
        <v>31.24</v>
      </c>
      <c r="BZ23" s="118">
        <v>35.71</v>
      </c>
      <c r="CA23" s="118">
        <v>40.44</v>
      </c>
      <c r="CB23" s="118">
        <v>42.21</v>
      </c>
      <c r="CC23" s="118">
        <v>44.34</v>
      </c>
      <c r="CD23" s="118">
        <v>46.34</v>
      </c>
      <c r="CE23" s="118">
        <v>46.8</v>
      </c>
      <c r="CF23" s="118">
        <v>47.89</v>
      </c>
      <c r="CG23" s="118">
        <v>45.45</v>
      </c>
      <c r="CH23" s="118">
        <v>47.96</v>
      </c>
      <c r="CI23" s="118">
        <v>43.58</v>
      </c>
      <c r="CJ23" s="118">
        <v>39.799999999999997</v>
      </c>
      <c r="CK23" s="118">
        <v>47.99</v>
      </c>
      <c r="CL23" s="118">
        <v>50.06</v>
      </c>
      <c r="CM23" s="118">
        <v>53.27</v>
      </c>
      <c r="CN23" s="118">
        <v>58.45</v>
      </c>
      <c r="CO23" s="118">
        <v>57.4</v>
      </c>
      <c r="CP23" s="118">
        <v>52.85</v>
      </c>
      <c r="CQ23" s="118">
        <v>44.21</v>
      </c>
      <c r="CR23" s="118">
        <v>39.76</v>
      </c>
      <c r="CS23" s="118">
        <v>38.24</v>
      </c>
      <c r="CT23" s="162">
        <f t="shared" si="14"/>
        <v>2254.1100000000006</v>
      </c>
      <c r="CW23" s="99"/>
    </row>
    <row r="24" spans="1:102" ht="15.75" thickBot="1">
      <c r="A24" s="17" t="s">
        <v>41</v>
      </c>
      <c r="B24" s="1" cm="1">
        <f t="array" ref="B24:CS24">TRANSPOSE([3]Sheet1!$C$18051:$C$18146)</f>
        <v>65.154679999999999</v>
      </c>
      <c r="C24" s="1">
        <v>60.307079999999999</v>
      </c>
      <c r="D24" s="1">
        <v>60.508839999999999</v>
      </c>
      <c r="E24" s="1">
        <v>61.000599999999999</v>
      </c>
      <c r="F24" s="1">
        <v>62.122199999999999</v>
      </c>
      <c r="G24" s="1">
        <v>63.233240000000002</v>
      </c>
      <c r="H24" s="1">
        <v>61.069679999999998</v>
      </c>
      <c r="I24" s="1">
        <v>61.834960000000002</v>
      </c>
      <c r="J24" s="1">
        <v>61.814959999999999</v>
      </c>
      <c r="K24" s="1">
        <v>62.338000000000001</v>
      </c>
      <c r="L24" s="1">
        <v>61.034840000000003</v>
      </c>
      <c r="M24" s="1">
        <v>62.141280000000002</v>
      </c>
      <c r="N24" s="1">
        <v>63.056199999999997</v>
      </c>
      <c r="O24" s="1">
        <v>63.733199999999997</v>
      </c>
      <c r="P24" s="1">
        <v>63.051319999999997</v>
      </c>
      <c r="Q24" s="1">
        <v>62.65352</v>
      </c>
      <c r="R24" s="1">
        <v>62.268799999999999</v>
      </c>
      <c r="S24" s="1">
        <v>62.715319999999998</v>
      </c>
      <c r="T24" s="1">
        <v>62.198839999999997</v>
      </c>
      <c r="U24" s="1">
        <v>63.874319999999997</v>
      </c>
      <c r="V24" s="1">
        <v>65.258840000000006</v>
      </c>
      <c r="W24" s="1">
        <v>63.567520000000002</v>
      </c>
      <c r="X24" s="1">
        <v>62.595959999999998</v>
      </c>
      <c r="Y24" s="1">
        <v>60.923999999999999</v>
      </c>
      <c r="Z24" s="1">
        <v>61.15972</v>
      </c>
      <c r="AA24" s="1">
        <v>61.621839999999999</v>
      </c>
      <c r="AB24" s="1">
        <v>61.860520000000001</v>
      </c>
      <c r="AC24" s="1">
        <v>58.44088</v>
      </c>
      <c r="AD24" s="1">
        <v>57.498040000000003</v>
      </c>
      <c r="AE24" s="1">
        <v>57.891959999999997</v>
      </c>
      <c r="AF24" s="1">
        <v>57.414520000000003</v>
      </c>
      <c r="AG24" s="1">
        <v>58.220759999999999</v>
      </c>
      <c r="AH24" s="1">
        <v>59.404240000000001</v>
      </c>
      <c r="AI24" s="1">
        <v>58.093960000000003</v>
      </c>
      <c r="AJ24" s="1">
        <v>58.060920000000003</v>
      </c>
      <c r="AK24" s="1">
        <v>58.010840000000002</v>
      </c>
      <c r="AL24" s="1">
        <v>59.571480000000001</v>
      </c>
      <c r="AM24" s="1">
        <v>60.296080000000003</v>
      </c>
      <c r="AN24" s="1">
        <v>55.735280000000003</v>
      </c>
      <c r="AO24" s="1">
        <v>54.04204</v>
      </c>
      <c r="AP24" s="1">
        <v>55.484920000000002</v>
      </c>
      <c r="AQ24" s="1">
        <v>58.712879999999998</v>
      </c>
      <c r="AR24" s="1">
        <v>56.377839999999999</v>
      </c>
      <c r="AS24" s="1">
        <v>54.793480000000002</v>
      </c>
      <c r="AT24" s="1">
        <v>57.612319999999997</v>
      </c>
      <c r="AU24" s="1">
        <v>58.51952</v>
      </c>
      <c r="AV24" s="1">
        <v>58.36336</v>
      </c>
      <c r="AW24" s="1">
        <v>49.365960000000001</v>
      </c>
      <c r="AX24" s="1">
        <v>54.354959999999998</v>
      </c>
      <c r="AY24" s="1">
        <v>55.278799999999997</v>
      </c>
      <c r="AZ24" s="1">
        <v>57.066400000000002</v>
      </c>
      <c r="BA24" s="1">
        <v>57.207239999999999</v>
      </c>
      <c r="BB24" s="1">
        <v>60.028320000000001</v>
      </c>
      <c r="BC24" s="1">
        <v>57.514240000000001</v>
      </c>
      <c r="BD24" s="1">
        <v>59.774679999999996</v>
      </c>
      <c r="BE24" s="1">
        <v>57.916559999999997</v>
      </c>
      <c r="BF24" s="1">
        <v>60.55012</v>
      </c>
      <c r="BG24" s="1">
        <v>54.691560000000003</v>
      </c>
      <c r="BH24" s="1">
        <v>42.374079999999999</v>
      </c>
      <c r="BI24" s="1">
        <v>44.453919999999997</v>
      </c>
      <c r="BJ24" s="1">
        <v>54.873440000000002</v>
      </c>
      <c r="BK24" s="1">
        <v>60.343240000000002</v>
      </c>
      <c r="BL24" s="1">
        <v>62.857640000000004</v>
      </c>
      <c r="BM24" s="1">
        <v>62.326799999999999</v>
      </c>
      <c r="BN24" s="1">
        <v>62.839080000000003</v>
      </c>
      <c r="BO24" s="1">
        <v>62.67512</v>
      </c>
      <c r="BP24" s="1">
        <v>60.949240000000003</v>
      </c>
      <c r="BQ24" s="1">
        <v>60.994160000000001</v>
      </c>
      <c r="BR24" s="1">
        <v>62.947360000000003</v>
      </c>
      <c r="BS24" s="1">
        <v>60.420160000000003</v>
      </c>
      <c r="BT24" s="1">
        <v>60.805959999999999</v>
      </c>
      <c r="BU24" s="1">
        <v>61.991759999999999</v>
      </c>
      <c r="BV24" s="1">
        <v>60.266840000000002</v>
      </c>
      <c r="BW24" s="1">
        <v>59.52176</v>
      </c>
      <c r="BX24" s="1">
        <v>53.817279999999997</v>
      </c>
      <c r="BY24" s="1">
        <v>52.4758</v>
      </c>
      <c r="BZ24" s="1">
        <v>59.336320000000001</v>
      </c>
      <c r="CA24" s="1">
        <v>61.153399999999998</v>
      </c>
      <c r="CB24" s="1">
        <v>61.421239999999997</v>
      </c>
      <c r="CC24" s="1">
        <v>58.344479999999997</v>
      </c>
      <c r="CD24" s="1">
        <v>58.832720000000002</v>
      </c>
      <c r="CE24" s="1">
        <v>61.703440000000001</v>
      </c>
      <c r="CF24" s="1">
        <v>62.747</v>
      </c>
      <c r="CG24" s="1">
        <v>63.2288</v>
      </c>
      <c r="CH24" s="1">
        <v>61.612679999999997</v>
      </c>
      <c r="CI24" s="1">
        <v>60.505240000000001</v>
      </c>
      <c r="CJ24" s="1">
        <v>59.942399999999999</v>
      </c>
      <c r="CK24" s="1">
        <v>60.82488</v>
      </c>
      <c r="CL24" s="1">
        <v>60.854280000000003</v>
      </c>
      <c r="CM24" s="1">
        <v>61.243360000000003</v>
      </c>
      <c r="CN24" s="1">
        <v>60.71584</v>
      </c>
      <c r="CO24" s="1">
        <v>60.909120000000001</v>
      </c>
      <c r="CP24" s="1">
        <v>62.104999999999997</v>
      </c>
      <c r="CQ24" s="1">
        <v>62.019640000000003</v>
      </c>
      <c r="CR24" s="1">
        <v>63.399479999999997</v>
      </c>
      <c r="CS24" s="1">
        <v>62.610439999999997</v>
      </c>
      <c r="CT24" s="162">
        <f t="shared" si="14"/>
        <v>5729.8378400000011</v>
      </c>
      <c r="CW24" s="99"/>
    </row>
    <row r="25" spans="1:102" ht="15.75" thickBot="1">
      <c r="A25" s="234" t="s">
        <v>48</v>
      </c>
      <c r="B25" s="236">
        <f>SUM(B3,B13,B15,B20)</f>
        <v>8658.4546800000007</v>
      </c>
      <c r="C25" s="236">
        <f t="shared" ref="C25:BN25" si="15">SUM(C3,C13,C15,C20)</f>
        <v>8652.1370800000004</v>
      </c>
      <c r="D25" s="236">
        <f t="shared" si="15"/>
        <v>8650.118840000001</v>
      </c>
      <c r="E25" s="236">
        <f t="shared" si="15"/>
        <v>8649.5906000000014</v>
      </c>
      <c r="F25" s="236">
        <f t="shared" si="15"/>
        <v>8652.1822000000011</v>
      </c>
      <c r="G25" s="236">
        <f t="shared" si="15"/>
        <v>8655.1232400000008</v>
      </c>
      <c r="H25" s="236">
        <f t="shared" si="15"/>
        <v>8657.969680000002</v>
      </c>
      <c r="I25" s="236">
        <f t="shared" si="15"/>
        <v>8665.0949600000004</v>
      </c>
      <c r="J25" s="236">
        <f t="shared" si="15"/>
        <v>8665.9249600000003</v>
      </c>
      <c r="K25" s="236">
        <f t="shared" si="15"/>
        <v>8668.0080000000016</v>
      </c>
      <c r="L25" s="236">
        <f t="shared" si="15"/>
        <v>8674.4748400000008</v>
      </c>
      <c r="M25" s="236">
        <f t="shared" si="15"/>
        <v>8677.9912800000002</v>
      </c>
      <c r="N25" s="236">
        <f t="shared" si="15"/>
        <v>8692.1761999999999</v>
      </c>
      <c r="O25" s="236">
        <f t="shared" si="15"/>
        <v>8706.3132000000005</v>
      </c>
      <c r="P25" s="236">
        <f t="shared" si="15"/>
        <v>8715.5013200000012</v>
      </c>
      <c r="Q25" s="236">
        <f t="shared" si="15"/>
        <v>8705.4535200000009</v>
      </c>
      <c r="R25" s="236">
        <f t="shared" si="15"/>
        <v>8705.5688000000009</v>
      </c>
      <c r="S25" s="236">
        <f t="shared" si="15"/>
        <v>8705.2553200000002</v>
      </c>
      <c r="T25" s="236">
        <f t="shared" si="15"/>
        <v>8697.7988400000013</v>
      </c>
      <c r="U25" s="236">
        <f t="shared" si="15"/>
        <v>8671.00432</v>
      </c>
      <c r="V25" s="236">
        <f t="shared" si="15"/>
        <v>8667.3188399999999</v>
      </c>
      <c r="W25" s="236">
        <f t="shared" si="15"/>
        <v>8662.9275200000011</v>
      </c>
      <c r="X25" s="236">
        <f t="shared" si="15"/>
        <v>8655.5559600000015</v>
      </c>
      <c r="Y25" s="236">
        <f t="shared" si="15"/>
        <v>8639.5640000000003</v>
      </c>
      <c r="Z25" s="236">
        <f t="shared" si="15"/>
        <v>8630.469720000001</v>
      </c>
      <c r="AA25" s="236">
        <f t="shared" si="15"/>
        <v>8631.9418400000013</v>
      </c>
      <c r="AB25" s="236">
        <f t="shared" si="15"/>
        <v>8581.6543981037885</v>
      </c>
      <c r="AC25" s="236">
        <f t="shared" si="15"/>
        <v>8615.6676958354765</v>
      </c>
      <c r="AD25" s="236">
        <f t="shared" si="15"/>
        <v>8712.3891396048894</v>
      </c>
      <c r="AE25" s="236">
        <f t="shared" si="15"/>
        <v>8907.4486107544817</v>
      </c>
      <c r="AF25" s="236">
        <f t="shared" si="15"/>
        <v>9135.9217492194639</v>
      </c>
      <c r="AG25" s="236">
        <f t="shared" si="15"/>
        <v>9485.516210747508</v>
      </c>
      <c r="AH25" s="236">
        <f t="shared" si="15"/>
        <v>9852.1319409111475</v>
      </c>
      <c r="AI25" s="236">
        <f t="shared" si="15"/>
        <v>10225.358187490361</v>
      </c>
      <c r="AJ25" s="236">
        <f t="shared" si="15"/>
        <v>10601.281668062882</v>
      </c>
      <c r="AK25" s="236">
        <f t="shared" si="15"/>
        <v>10994.438665609427</v>
      </c>
      <c r="AL25" s="236">
        <f t="shared" si="15"/>
        <v>11357.485699676909</v>
      </c>
      <c r="AM25" s="236">
        <f t="shared" si="15"/>
        <v>11660.656949860833</v>
      </c>
      <c r="AN25" s="236">
        <f t="shared" si="15"/>
        <v>11976.701688997042</v>
      </c>
      <c r="AO25" s="236">
        <f t="shared" si="15"/>
        <v>12301.879111349668</v>
      </c>
      <c r="AP25" s="236">
        <f t="shared" si="15"/>
        <v>12484.918035158893</v>
      </c>
      <c r="AQ25" s="236">
        <f t="shared" si="15"/>
        <v>12652.339748104787</v>
      </c>
      <c r="AR25" s="236">
        <f t="shared" si="15"/>
        <v>12802.863737699232</v>
      </c>
      <c r="AS25" s="236">
        <f t="shared" si="15"/>
        <v>12904.220159203061</v>
      </c>
      <c r="AT25" s="236">
        <f t="shared" si="15"/>
        <v>12988.745516304698</v>
      </c>
      <c r="AU25" s="236">
        <f t="shared" si="15"/>
        <v>13051.229791156948</v>
      </c>
      <c r="AV25" s="236">
        <f t="shared" si="15"/>
        <v>13080.141093860781</v>
      </c>
      <c r="AW25" s="236">
        <f t="shared" si="15"/>
        <v>13096.371935944708</v>
      </c>
      <c r="AX25" s="236">
        <f t="shared" si="15"/>
        <v>13094.782913160489</v>
      </c>
      <c r="AY25" s="236">
        <f t="shared" si="15"/>
        <v>13106.805708756932</v>
      </c>
      <c r="AZ25" s="236">
        <f t="shared" si="15"/>
        <v>13085.178309145227</v>
      </c>
      <c r="BA25" s="236">
        <f t="shared" si="15"/>
        <v>13086.411900510997</v>
      </c>
      <c r="BB25" s="236">
        <f t="shared" si="15"/>
        <v>13074.103097332427</v>
      </c>
      <c r="BC25" s="236">
        <f t="shared" si="15"/>
        <v>13049.010261668467</v>
      </c>
      <c r="BD25" s="236">
        <f t="shared" si="15"/>
        <v>13035.177709305997</v>
      </c>
      <c r="BE25" s="236">
        <f t="shared" si="15"/>
        <v>12954.971193789936</v>
      </c>
      <c r="BF25" s="236">
        <f t="shared" si="15"/>
        <v>12827.734121264733</v>
      </c>
      <c r="BG25" s="236">
        <f t="shared" si="15"/>
        <v>12720.820476418237</v>
      </c>
      <c r="BH25" s="236">
        <f t="shared" si="15"/>
        <v>12612.155525583972</v>
      </c>
      <c r="BI25" s="236">
        <f t="shared" si="15"/>
        <v>12474.677929236675</v>
      </c>
      <c r="BJ25" s="236">
        <f t="shared" si="15"/>
        <v>12335.71475348431</v>
      </c>
      <c r="BK25" s="236">
        <f t="shared" si="15"/>
        <v>12177.901908685802</v>
      </c>
      <c r="BL25" s="236">
        <f t="shared" si="15"/>
        <v>11924.262581319856</v>
      </c>
      <c r="BM25" s="236">
        <f t="shared" si="15"/>
        <v>11646.168152472332</v>
      </c>
      <c r="BN25" s="236">
        <f t="shared" si="15"/>
        <v>11314.514390216289</v>
      </c>
      <c r="BO25" s="236">
        <f t="shared" ref="BO25:CS25" si="16">SUM(BO3,BO13,BO15,BO20)</f>
        <v>11005.536913243028</v>
      </c>
      <c r="BP25" s="236">
        <f t="shared" si="16"/>
        <v>10633.852528671443</v>
      </c>
      <c r="BQ25" s="236">
        <f t="shared" si="16"/>
        <v>10233.686111952809</v>
      </c>
      <c r="BR25" s="236">
        <f t="shared" si="16"/>
        <v>9868.0045260461866</v>
      </c>
      <c r="BS25" s="236">
        <f t="shared" si="16"/>
        <v>9524.9624337783353</v>
      </c>
      <c r="BT25" s="236">
        <f t="shared" si="16"/>
        <v>9204.6809929100127</v>
      </c>
      <c r="BU25" s="236">
        <f t="shared" si="16"/>
        <v>8915.5244071282777</v>
      </c>
      <c r="BV25" s="236">
        <f t="shared" si="16"/>
        <v>8749.616943254865</v>
      </c>
      <c r="BW25" s="236">
        <f t="shared" si="16"/>
        <v>8655.5004835067666</v>
      </c>
      <c r="BX25" s="236">
        <f t="shared" si="16"/>
        <v>8628.9672799999989</v>
      </c>
      <c r="BY25" s="236">
        <f t="shared" si="16"/>
        <v>8626.0857999999989</v>
      </c>
      <c r="BZ25" s="236">
        <f t="shared" si="16"/>
        <v>8634.7563199999986</v>
      </c>
      <c r="CA25" s="236">
        <f t="shared" si="16"/>
        <v>8641.3033999999989</v>
      </c>
      <c r="CB25" s="236">
        <f t="shared" si="16"/>
        <v>8643.3412399999997</v>
      </c>
      <c r="CC25" s="236">
        <f t="shared" si="16"/>
        <v>8642.394479999999</v>
      </c>
      <c r="CD25" s="236">
        <f t="shared" si="16"/>
        <v>8524.0827200000003</v>
      </c>
      <c r="CE25" s="236">
        <f t="shared" si="16"/>
        <v>8527.4134400000003</v>
      </c>
      <c r="CF25" s="236">
        <f t="shared" si="16"/>
        <v>8529.5470000000005</v>
      </c>
      <c r="CG25" s="236">
        <f t="shared" si="16"/>
        <v>8527.5887999999995</v>
      </c>
      <c r="CH25" s="236">
        <f t="shared" si="16"/>
        <v>8528.4826799999992</v>
      </c>
      <c r="CI25" s="236">
        <f t="shared" si="16"/>
        <v>8522.9952400000002</v>
      </c>
      <c r="CJ25" s="236">
        <f t="shared" si="16"/>
        <v>8518.4723999999987</v>
      </c>
      <c r="CK25" s="236">
        <f t="shared" si="16"/>
        <v>8527.5448799999995</v>
      </c>
      <c r="CL25" s="236">
        <f t="shared" si="16"/>
        <v>8529.8142800000005</v>
      </c>
      <c r="CM25" s="236">
        <f t="shared" si="16"/>
        <v>8533.4133600000005</v>
      </c>
      <c r="CN25" s="236">
        <f t="shared" si="16"/>
        <v>8538.0658399999993</v>
      </c>
      <c r="CO25" s="236">
        <f t="shared" si="16"/>
        <v>8537.0791200000003</v>
      </c>
      <c r="CP25" s="236">
        <f t="shared" si="16"/>
        <v>8533.7250000000004</v>
      </c>
      <c r="CQ25" s="236">
        <f t="shared" si="16"/>
        <v>8524.99964</v>
      </c>
      <c r="CR25" s="236">
        <f t="shared" si="16"/>
        <v>8521.9294800000007</v>
      </c>
      <c r="CS25" s="236">
        <f t="shared" si="16"/>
        <v>8519.6204400000006</v>
      </c>
      <c r="CT25" s="235">
        <f t="shared" si="14"/>
        <v>960456.66060650186</v>
      </c>
      <c r="CW25" s="99"/>
    </row>
    <row r="26" spans="1:102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  <c r="CX26" s="122"/>
    </row>
    <row r="27" spans="1:102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102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102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  <c r="CX29" s="187"/>
    </row>
    <row r="30" spans="1:102">
      <c r="A30" s="42" t="s">
        <v>30</v>
      </c>
      <c r="B30" s="43">
        <f t="shared" ref="B30:G30" si="17">B31+B39</f>
        <v>3152.1600000000003</v>
      </c>
      <c r="C30" s="44">
        <f t="shared" si="17"/>
        <v>3124.1600000000003</v>
      </c>
      <c r="D30" s="44">
        <f t="shared" si="17"/>
        <v>3097.1600000000003</v>
      </c>
      <c r="E30" s="44">
        <f t="shared" si="17"/>
        <v>3085.1600000000003</v>
      </c>
      <c r="F30" s="44">
        <f t="shared" si="17"/>
        <v>3085.1600000000003</v>
      </c>
      <c r="G30" s="44">
        <f t="shared" si="17"/>
        <v>3082.1600000000003</v>
      </c>
      <c r="H30" s="44">
        <f t="shared" ref="H30:BS30" si="18">H31+H39</f>
        <v>3079.1600000000003</v>
      </c>
      <c r="I30" s="44">
        <f t="shared" si="18"/>
        <v>3074.1600000000003</v>
      </c>
      <c r="J30" s="44">
        <f t="shared" si="18"/>
        <v>3070.1600000000003</v>
      </c>
      <c r="K30" s="44">
        <f t="shared" si="18"/>
        <v>3076.1600000000003</v>
      </c>
      <c r="L30" s="44">
        <f t="shared" si="18"/>
        <v>3078.1600000000003</v>
      </c>
      <c r="M30" s="44">
        <f t="shared" si="18"/>
        <v>3072.1600000000003</v>
      </c>
      <c r="N30" s="44">
        <f t="shared" si="18"/>
        <v>3066.1600000000003</v>
      </c>
      <c r="O30" s="44">
        <f t="shared" si="18"/>
        <v>3060.1600000000003</v>
      </c>
      <c r="P30" s="44">
        <f t="shared" si="18"/>
        <v>3058.1600000000003</v>
      </c>
      <c r="Q30" s="44">
        <f t="shared" si="18"/>
        <v>3056.1600000000003</v>
      </c>
      <c r="R30" s="44">
        <f t="shared" si="18"/>
        <v>3055.1600000000003</v>
      </c>
      <c r="S30" s="44">
        <f t="shared" si="18"/>
        <v>3055.1600000000003</v>
      </c>
      <c r="T30" s="44">
        <f t="shared" si="18"/>
        <v>3056.1600000000003</v>
      </c>
      <c r="U30" s="44">
        <f t="shared" si="18"/>
        <v>3058.1600000000003</v>
      </c>
      <c r="V30" s="44">
        <f t="shared" si="18"/>
        <v>3061.1600000000003</v>
      </c>
      <c r="W30" s="44">
        <f t="shared" si="18"/>
        <v>3158.1600000000003</v>
      </c>
      <c r="X30" s="44">
        <f t="shared" si="18"/>
        <v>3194.1600000000003</v>
      </c>
      <c r="Y30" s="44">
        <f t="shared" si="18"/>
        <v>3223.1600000000003</v>
      </c>
      <c r="Z30" s="44">
        <f t="shared" si="18"/>
        <v>3232.1600000000003</v>
      </c>
      <c r="AA30" s="44">
        <f t="shared" si="18"/>
        <v>3228.1600000000003</v>
      </c>
      <c r="AB30" s="44">
        <f t="shared" si="18"/>
        <v>3221.1600000000003</v>
      </c>
      <c r="AC30" s="44">
        <f t="shared" si="18"/>
        <v>3223.1600000000003</v>
      </c>
      <c r="AD30" s="44">
        <f t="shared" si="18"/>
        <v>3221.1600000000003</v>
      </c>
      <c r="AE30" s="44">
        <f t="shared" si="18"/>
        <v>3223.1600000000003</v>
      </c>
      <c r="AF30" s="44">
        <f t="shared" si="18"/>
        <v>3235.1600000000003</v>
      </c>
      <c r="AG30" s="44">
        <f t="shared" si="18"/>
        <v>3237.1600000000003</v>
      </c>
      <c r="AH30" s="44">
        <f t="shared" si="18"/>
        <v>3235.1600000000003</v>
      </c>
      <c r="AI30" s="44">
        <f t="shared" si="18"/>
        <v>3459.16</v>
      </c>
      <c r="AJ30" s="44">
        <f t="shared" si="18"/>
        <v>3241.1600000000003</v>
      </c>
      <c r="AK30" s="44">
        <f t="shared" si="18"/>
        <v>3235.1600000000003</v>
      </c>
      <c r="AL30" s="44">
        <f t="shared" si="18"/>
        <v>3234.1600000000003</v>
      </c>
      <c r="AM30" s="44">
        <f t="shared" si="18"/>
        <v>3235.1600000000003</v>
      </c>
      <c r="AN30" s="44">
        <f t="shared" si="18"/>
        <v>3238.1600000000003</v>
      </c>
      <c r="AO30" s="44">
        <f t="shared" si="18"/>
        <v>3241.1600000000003</v>
      </c>
      <c r="AP30" s="44">
        <f t="shared" si="18"/>
        <v>3238.1600000000003</v>
      </c>
      <c r="AQ30" s="44">
        <f t="shared" si="18"/>
        <v>3230.1600000000003</v>
      </c>
      <c r="AR30" s="44">
        <f t="shared" si="18"/>
        <v>3231.1600000000003</v>
      </c>
      <c r="AS30" s="44">
        <f t="shared" si="18"/>
        <v>3241.1600000000003</v>
      </c>
      <c r="AT30" s="44">
        <f t="shared" si="18"/>
        <v>3241.1600000000003</v>
      </c>
      <c r="AU30" s="44">
        <f t="shared" si="18"/>
        <v>3187.1600000000003</v>
      </c>
      <c r="AV30" s="44">
        <f t="shared" si="18"/>
        <v>3192.1600000000003</v>
      </c>
      <c r="AW30" s="44">
        <f t="shared" si="18"/>
        <v>3161.1600000000003</v>
      </c>
      <c r="AX30" s="44">
        <f t="shared" si="18"/>
        <v>3045.1600000000003</v>
      </c>
      <c r="AY30" s="44">
        <f t="shared" si="18"/>
        <v>2910.1600000000003</v>
      </c>
      <c r="AZ30" s="44">
        <f t="shared" si="18"/>
        <v>2843.1600000000003</v>
      </c>
      <c r="BA30" s="44">
        <f t="shared" si="18"/>
        <v>2723.1600000000003</v>
      </c>
      <c r="BB30" s="44">
        <f t="shared" si="18"/>
        <v>2633.16</v>
      </c>
      <c r="BC30" s="44">
        <f t="shared" si="18"/>
        <v>2659.1600000000003</v>
      </c>
      <c r="BD30" s="44">
        <f t="shared" si="18"/>
        <v>2659.1600000000003</v>
      </c>
      <c r="BE30" s="44">
        <f t="shared" si="18"/>
        <v>2799.1600000000003</v>
      </c>
      <c r="BF30" s="44">
        <f t="shared" si="18"/>
        <v>3014.1600000000003</v>
      </c>
      <c r="BG30" s="44">
        <f t="shared" si="18"/>
        <v>3133.16</v>
      </c>
      <c r="BH30" s="44">
        <f t="shared" si="18"/>
        <v>3164.16</v>
      </c>
      <c r="BI30" s="44">
        <f t="shared" si="18"/>
        <v>3154.16</v>
      </c>
      <c r="BJ30" s="44">
        <f t="shared" si="18"/>
        <v>3144.16</v>
      </c>
      <c r="BK30" s="44">
        <f t="shared" si="18"/>
        <v>3144.16</v>
      </c>
      <c r="BL30" s="44">
        <f t="shared" si="18"/>
        <v>3174.16</v>
      </c>
      <c r="BM30" s="44">
        <f t="shared" si="18"/>
        <v>3302.16</v>
      </c>
      <c r="BN30" s="44">
        <f t="shared" si="18"/>
        <v>3339.16</v>
      </c>
      <c r="BO30" s="44">
        <f t="shared" si="18"/>
        <v>3359.16</v>
      </c>
      <c r="BP30" s="44">
        <f t="shared" si="18"/>
        <v>3385.16</v>
      </c>
      <c r="BQ30" s="44">
        <f t="shared" si="18"/>
        <v>3383.16</v>
      </c>
      <c r="BR30" s="44">
        <f t="shared" si="18"/>
        <v>3377.16</v>
      </c>
      <c r="BS30" s="44">
        <f t="shared" si="18"/>
        <v>3370.16</v>
      </c>
      <c r="BT30" s="44">
        <f t="shared" ref="BT30:CS30" si="19">BT31+BT39</f>
        <v>3365.16</v>
      </c>
      <c r="BU30" s="44">
        <f t="shared" si="19"/>
        <v>3360.16</v>
      </c>
      <c r="BV30" s="44">
        <f t="shared" si="19"/>
        <v>3359.16</v>
      </c>
      <c r="BW30" s="44">
        <f t="shared" si="19"/>
        <v>3358.16</v>
      </c>
      <c r="BX30" s="44">
        <f t="shared" si="19"/>
        <v>3360.16</v>
      </c>
      <c r="BY30" s="44">
        <f t="shared" si="19"/>
        <v>3359.16</v>
      </c>
      <c r="BZ30" s="44">
        <f t="shared" si="19"/>
        <v>3351.16</v>
      </c>
      <c r="CA30" s="44">
        <f t="shared" si="19"/>
        <v>3346.16</v>
      </c>
      <c r="CB30" s="44">
        <f t="shared" si="19"/>
        <v>3341.16</v>
      </c>
      <c r="CC30" s="44">
        <f t="shared" si="19"/>
        <v>3342.16</v>
      </c>
      <c r="CD30" s="44">
        <f t="shared" si="19"/>
        <v>3342.16</v>
      </c>
      <c r="CE30" s="44">
        <f t="shared" si="19"/>
        <v>3341.16</v>
      </c>
      <c r="CF30" s="44">
        <f t="shared" si="19"/>
        <v>3220.16</v>
      </c>
      <c r="CG30" s="44">
        <f t="shared" si="19"/>
        <v>3183.16</v>
      </c>
      <c r="CH30" s="44">
        <f t="shared" si="19"/>
        <v>3149.16</v>
      </c>
      <c r="CI30" s="44">
        <f t="shared" si="19"/>
        <v>3124.16</v>
      </c>
      <c r="CJ30" s="44">
        <f t="shared" si="19"/>
        <v>3102.16</v>
      </c>
      <c r="CK30" s="44">
        <f t="shared" si="19"/>
        <v>3097.16</v>
      </c>
      <c r="CL30" s="44">
        <f t="shared" si="19"/>
        <v>3078.16</v>
      </c>
      <c r="CM30" s="44">
        <f t="shared" si="19"/>
        <v>3060.16</v>
      </c>
      <c r="CN30" s="44">
        <f t="shared" si="19"/>
        <v>3055.16</v>
      </c>
      <c r="CO30" s="44">
        <f t="shared" si="19"/>
        <v>3055.16</v>
      </c>
      <c r="CP30" s="44">
        <f t="shared" si="19"/>
        <v>3087.16</v>
      </c>
      <c r="CQ30" s="44">
        <f t="shared" si="19"/>
        <v>3102.66</v>
      </c>
      <c r="CR30" s="44">
        <f t="shared" si="19"/>
        <v>3109.66</v>
      </c>
      <c r="CS30" s="45">
        <f t="shared" si="19"/>
        <v>3110.66</v>
      </c>
      <c r="CT30" s="46">
        <f t="shared" ref="CT30:CT47" si="20">SUM(B30:CS30)</f>
        <v>303317.85999999987</v>
      </c>
    </row>
    <row r="31" spans="1:102">
      <c r="A31" s="47" t="s">
        <v>31</v>
      </c>
      <c r="B31" s="48">
        <f>SUM(B32:B38)</f>
        <v>3115.7400000000002</v>
      </c>
      <c r="C31" s="49">
        <f t="shared" ref="C31:BN31" si="21">SUM(C32:C38)</f>
        <v>3087.7400000000002</v>
      </c>
      <c r="D31" s="49">
        <f t="shared" si="21"/>
        <v>3060.7400000000002</v>
      </c>
      <c r="E31" s="49">
        <f t="shared" si="21"/>
        <v>3048.7400000000002</v>
      </c>
      <c r="F31" s="49">
        <f t="shared" si="21"/>
        <v>3048.7400000000002</v>
      </c>
      <c r="G31" s="49">
        <f t="shared" si="21"/>
        <v>3045.7400000000002</v>
      </c>
      <c r="H31" s="49">
        <f t="shared" si="21"/>
        <v>3042.7400000000002</v>
      </c>
      <c r="I31" s="49">
        <f t="shared" si="21"/>
        <v>3037.7400000000002</v>
      </c>
      <c r="J31" s="49">
        <f t="shared" si="21"/>
        <v>3033.7400000000002</v>
      </c>
      <c r="K31" s="49">
        <f t="shared" si="21"/>
        <v>3039.7400000000002</v>
      </c>
      <c r="L31" s="49">
        <f t="shared" si="21"/>
        <v>3041.7400000000002</v>
      </c>
      <c r="M31" s="49">
        <f t="shared" si="21"/>
        <v>3035.7400000000002</v>
      </c>
      <c r="N31" s="49">
        <f t="shared" si="21"/>
        <v>3029.7400000000002</v>
      </c>
      <c r="O31" s="49">
        <f t="shared" si="21"/>
        <v>3023.7400000000002</v>
      </c>
      <c r="P31" s="49">
        <f t="shared" si="21"/>
        <v>3021.7400000000002</v>
      </c>
      <c r="Q31" s="49">
        <f t="shared" si="21"/>
        <v>3019.7400000000002</v>
      </c>
      <c r="R31" s="49">
        <f t="shared" si="21"/>
        <v>3018.7400000000002</v>
      </c>
      <c r="S31" s="49">
        <f t="shared" si="21"/>
        <v>3018.7400000000002</v>
      </c>
      <c r="T31" s="49">
        <f t="shared" si="21"/>
        <v>3019.7400000000002</v>
      </c>
      <c r="U31" s="49">
        <f t="shared" si="21"/>
        <v>3021.7400000000002</v>
      </c>
      <c r="V31" s="49">
        <f t="shared" si="21"/>
        <v>3024.7400000000002</v>
      </c>
      <c r="W31" s="49">
        <f t="shared" si="21"/>
        <v>3121.7400000000002</v>
      </c>
      <c r="X31" s="49">
        <f t="shared" si="21"/>
        <v>3157.7400000000002</v>
      </c>
      <c r="Y31" s="49">
        <f t="shared" si="21"/>
        <v>3186.7400000000002</v>
      </c>
      <c r="Z31" s="49">
        <f t="shared" si="21"/>
        <v>3195.7400000000002</v>
      </c>
      <c r="AA31" s="49">
        <f t="shared" si="21"/>
        <v>3191.7400000000002</v>
      </c>
      <c r="AB31" s="49">
        <f t="shared" si="21"/>
        <v>3184.7400000000002</v>
      </c>
      <c r="AC31" s="49">
        <f t="shared" si="21"/>
        <v>3186.7400000000002</v>
      </c>
      <c r="AD31" s="49">
        <f t="shared" si="21"/>
        <v>3184.7400000000002</v>
      </c>
      <c r="AE31" s="49">
        <f t="shared" si="21"/>
        <v>3186.7400000000002</v>
      </c>
      <c r="AF31" s="49">
        <f t="shared" si="21"/>
        <v>3198.7400000000002</v>
      </c>
      <c r="AG31" s="49">
        <f t="shared" si="21"/>
        <v>3200.7400000000002</v>
      </c>
      <c r="AH31" s="49">
        <f t="shared" si="21"/>
        <v>3198.7400000000002</v>
      </c>
      <c r="AI31" s="49">
        <f t="shared" si="21"/>
        <v>3422.74</v>
      </c>
      <c r="AJ31" s="49">
        <f t="shared" si="21"/>
        <v>3204.7400000000002</v>
      </c>
      <c r="AK31" s="49">
        <f t="shared" si="21"/>
        <v>3198.7400000000002</v>
      </c>
      <c r="AL31" s="49">
        <f t="shared" si="21"/>
        <v>3197.7400000000002</v>
      </c>
      <c r="AM31" s="49">
        <f t="shared" si="21"/>
        <v>3198.7400000000002</v>
      </c>
      <c r="AN31" s="49">
        <f t="shared" si="21"/>
        <v>3201.7400000000002</v>
      </c>
      <c r="AO31" s="49">
        <f t="shared" si="21"/>
        <v>3204.7400000000002</v>
      </c>
      <c r="AP31" s="49">
        <f t="shared" si="21"/>
        <v>3201.7400000000002</v>
      </c>
      <c r="AQ31" s="49">
        <f t="shared" si="21"/>
        <v>3193.7400000000002</v>
      </c>
      <c r="AR31" s="49">
        <f t="shared" si="21"/>
        <v>3194.7400000000002</v>
      </c>
      <c r="AS31" s="49">
        <f t="shared" si="21"/>
        <v>3204.7400000000002</v>
      </c>
      <c r="AT31" s="49">
        <f t="shared" si="21"/>
        <v>3204.7400000000002</v>
      </c>
      <c r="AU31" s="49">
        <f t="shared" si="21"/>
        <v>3150.7400000000002</v>
      </c>
      <c r="AV31" s="49">
        <f t="shared" si="21"/>
        <v>3155.7400000000002</v>
      </c>
      <c r="AW31" s="49">
        <f t="shared" si="21"/>
        <v>3124.7400000000002</v>
      </c>
      <c r="AX31" s="49">
        <f t="shared" si="21"/>
        <v>3008.7400000000002</v>
      </c>
      <c r="AY31" s="49">
        <f t="shared" si="21"/>
        <v>2873.7400000000002</v>
      </c>
      <c r="AZ31" s="49">
        <f t="shared" si="21"/>
        <v>2806.7400000000002</v>
      </c>
      <c r="BA31" s="49">
        <f t="shared" si="21"/>
        <v>2686.7400000000002</v>
      </c>
      <c r="BB31" s="49">
        <f t="shared" si="21"/>
        <v>2596.7399999999998</v>
      </c>
      <c r="BC31" s="49">
        <f t="shared" si="21"/>
        <v>2622.7400000000002</v>
      </c>
      <c r="BD31" s="49">
        <f t="shared" si="21"/>
        <v>2622.7400000000002</v>
      </c>
      <c r="BE31" s="49">
        <f t="shared" si="21"/>
        <v>2762.7400000000002</v>
      </c>
      <c r="BF31" s="49">
        <f t="shared" si="21"/>
        <v>2977.7400000000002</v>
      </c>
      <c r="BG31" s="49">
        <f t="shared" si="21"/>
        <v>3096.74</v>
      </c>
      <c r="BH31" s="49">
        <f t="shared" si="21"/>
        <v>3127.74</v>
      </c>
      <c r="BI31" s="49">
        <f t="shared" si="21"/>
        <v>3117.74</v>
      </c>
      <c r="BJ31" s="49">
        <f t="shared" si="21"/>
        <v>3107.74</v>
      </c>
      <c r="BK31" s="49">
        <f t="shared" si="21"/>
        <v>3107.74</v>
      </c>
      <c r="BL31" s="49">
        <f t="shared" si="21"/>
        <v>3137.74</v>
      </c>
      <c r="BM31" s="49">
        <f t="shared" si="21"/>
        <v>3265.74</v>
      </c>
      <c r="BN31" s="49">
        <f t="shared" si="21"/>
        <v>3302.74</v>
      </c>
      <c r="BO31" s="49">
        <f t="shared" ref="BO31:CS31" si="22">SUM(BO32:BO38)</f>
        <v>3322.74</v>
      </c>
      <c r="BP31" s="49">
        <f t="shared" si="22"/>
        <v>3348.74</v>
      </c>
      <c r="BQ31" s="49">
        <f t="shared" si="22"/>
        <v>3346.74</v>
      </c>
      <c r="BR31" s="49">
        <f t="shared" si="22"/>
        <v>3340.74</v>
      </c>
      <c r="BS31" s="49">
        <f t="shared" si="22"/>
        <v>3333.74</v>
      </c>
      <c r="BT31" s="49">
        <f t="shared" si="22"/>
        <v>3328.74</v>
      </c>
      <c r="BU31" s="49">
        <f t="shared" si="22"/>
        <v>3323.74</v>
      </c>
      <c r="BV31" s="49">
        <f t="shared" si="22"/>
        <v>3322.74</v>
      </c>
      <c r="BW31" s="49">
        <f t="shared" si="22"/>
        <v>3321.74</v>
      </c>
      <c r="BX31" s="49">
        <f t="shared" si="22"/>
        <v>3323.74</v>
      </c>
      <c r="BY31" s="49">
        <f t="shared" si="22"/>
        <v>3322.74</v>
      </c>
      <c r="BZ31" s="49">
        <f t="shared" si="22"/>
        <v>3314.74</v>
      </c>
      <c r="CA31" s="49">
        <f t="shared" si="22"/>
        <v>3309.74</v>
      </c>
      <c r="CB31" s="49">
        <f t="shared" si="22"/>
        <v>3304.74</v>
      </c>
      <c r="CC31" s="49">
        <f t="shared" si="22"/>
        <v>3305.74</v>
      </c>
      <c r="CD31" s="49">
        <f t="shared" si="22"/>
        <v>3305.74</v>
      </c>
      <c r="CE31" s="49">
        <f t="shared" si="22"/>
        <v>3304.74</v>
      </c>
      <c r="CF31" s="49">
        <f t="shared" si="22"/>
        <v>3183.74</v>
      </c>
      <c r="CG31" s="49">
        <f t="shared" si="22"/>
        <v>3146.74</v>
      </c>
      <c r="CH31" s="49">
        <f t="shared" si="22"/>
        <v>3112.74</v>
      </c>
      <c r="CI31" s="49">
        <f t="shared" si="22"/>
        <v>3087.74</v>
      </c>
      <c r="CJ31" s="49">
        <f t="shared" si="22"/>
        <v>3065.74</v>
      </c>
      <c r="CK31" s="49">
        <f t="shared" si="22"/>
        <v>3060.74</v>
      </c>
      <c r="CL31" s="49">
        <f t="shared" si="22"/>
        <v>3041.74</v>
      </c>
      <c r="CM31" s="49">
        <f t="shared" si="22"/>
        <v>3023.74</v>
      </c>
      <c r="CN31" s="49">
        <f t="shared" si="22"/>
        <v>3018.74</v>
      </c>
      <c r="CO31" s="49">
        <f t="shared" si="22"/>
        <v>3018.74</v>
      </c>
      <c r="CP31" s="49">
        <f t="shared" si="22"/>
        <v>3050.74</v>
      </c>
      <c r="CQ31" s="49">
        <f t="shared" si="22"/>
        <v>3066.24</v>
      </c>
      <c r="CR31" s="49">
        <f t="shared" si="22"/>
        <v>3073.24</v>
      </c>
      <c r="CS31" s="50">
        <f t="shared" si="22"/>
        <v>3074.24</v>
      </c>
      <c r="CT31" s="19">
        <f t="shared" si="20"/>
        <v>299821.53999999963</v>
      </c>
    </row>
    <row r="32" spans="1:102">
      <c r="A32" s="51" t="s">
        <v>32</v>
      </c>
      <c r="B32" s="52">
        <f>B62-B73</f>
        <v>451</v>
      </c>
      <c r="C32" s="53">
        <f t="shared" ref="C32:BN32" si="23">C62-C73</f>
        <v>451</v>
      </c>
      <c r="D32" s="53">
        <f t="shared" si="23"/>
        <v>451</v>
      </c>
      <c r="E32" s="53">
        <f t="shared" si="23"/>
        <v>451</v>
      </c>
      <c r="F32" s="53">
        <f t="shared" si="23"/>
        <v>451</v>
      </c>
      <c r="G32" s="53">
        <f t="shared" si="23"/>
        <v>451</v>
      </c>
      <c r="H32" s="53">
        <f t="shared" si="23"/>
        <v>451</v>
      </c>
      <c r="I32" s="53">
        <f t="shared" si="23"/>
        <v>451</v>
      </c>
      <c r="J32" s="53">
        <f t="shared" si="23"/>
        <v>451</v>
      </c>
      <c r="K32" s="53">
        <f t="shared" si="23"/>
        <v>451</v>
      </c>
      <c r="L32" s="53">
        <f t="shared" si="23"/>
        <v>451</v>
      </c>
      <c r="M32" s="53">
        <f t="shared" si="23"/>
        <v>451</v>
      </c>
      <c r="N32" s="53">
        <f t="shared" si="23"/>
        <v>451</v>
      </c>
      <c r="O32" s="53">
        <f t="shared" si="23"/>
        <v>451</v>
      </c>
      <c r="P32" s="53">
        <f t="shared" si="23"/>
        <v>451</v>
      </c>
      <c r="Q32" s="53">
        <f t="shared" si="23"/>
        <v>451</v>
      </c>
      <c r="R32" s="53">
        <f t="shared" si="23"/>
        <v>451</v>
      </c>
      <c r="S32" s="53">
        <f t="shared" si="23"/>
        <v>451</v>
      </c>
      <c r="T32" s="53">
        <f t="shared" si="23"/>
        <v>451</v>
      </c>
      <c r="U32" s="53">
        <f t="shared" si="23"/>
        <v>451</v>
      </c>
      <c r="V32" s="53">
        <f t="shared" si="23"/>
        <v>451</v>
      </c>
      <c r="W32" s="53">
        <f t="shared" si="23"/>
        <v>451</v>
      </c>
      <c r="X32" s="53">
        <f t="shared" si="23"/>
        <v>451</v>
      </c>
      <c r="Y32" s="53">
        <f t="shared" si="23"/>
        <v>451</v>
      </c>
      <c r="Z32" s="53">
        <f t="shared" si="23"/>
        <v>451</v>
      </c>
      <c r="AA32" s="53">
        <f t="shared" si="23"/>
        <v>451</v>
      </c>
      <c r="AB32" s="53">
        <f t="shared" si="23"/>
        <v>451</v>
      </c>
      <c r="AC32" s="53">
        <f t="shared" si="23"/>
        <v>451</v>
      </c>
      <c r="AD32" s="53">
        <f t="shared" si="23"/>
        <v>451</v>
      </c>
      <c r="AE32" s="53">
        <f t="shared" si="23"/>
        <v>451</v>
      </c>
      <c r="AF32" s="53">
        <f t="shared" si="23"/>
        <v>451</v>
      </c>
      <c r="AG32" s="53">
        <f t="shared" si="23"/>
        <v>451</v>
      </c>
      <c r="AH32" s="53">
        <f t="shared" si="23"/>
        <v>451</v>
      </c>
      <c r="AI32" s="53">
        <f t="shared" si="23"/>
        <v>451</v>
      </c>
      <c r="AJ32" s="53">
        <f t="shared" si="23"/>
        <v>451</v>
      </c>
      <c r="AK32" s="53">
        <f t="shared" si="23"/>
        <v>451</v>
      </c>
      <c r="AL32" s="53">
        <f t="shared" si="23"/>
        <v>451</v>
      </c>
      <c r="AM32" s="53">
        <f t="shared" si="23"/>
        <v>451</v>
      </c>
      <c r="AN32" s="53">
        <f t="shared" si="23"/>
        <v>451</v>
      </c>
      <c r="AO32" s="53">
        <f t="shared" si="23"/>
        <v>451</v>
      </c>
      <c r="AP32" s="53">
        <f t="shared" si="23"/>
        <v>451</v>
      </c>
      <c r="AQ32" s="53">
        <f t="shared" si="23"/>
        <v>451</v>
      </c>
      <c r="AR32" s="53">
        <f t="shared" si="23"/>
        <v>451</v>
      </c>
      <c r="AS32" s="53">
        <f t="shared" si="23"/>
        <v>451</v>
      </c>
      <c r="AT32" s="53">
        <f t="shared" si="23"/>
        <v>451</v>
      </c>
      <c r="AU32" s="53">
        <f t="shared" si="23"/>
        <v>451</v>
      </c>
      <c r="AV32" s="53">
        <f t="shared" si="23"/>
        <v>451</v>
      </c>
      <c r="AW32" s="53">
        <f t="shared" si="23"/>
        <v>451</v>
      </c>
      <c r="AX32" s="53">
        <f t="shared" si="23"/>
        <v>451</v>
      </c>
      <c r="AY32" s="53">
        <f t="shared" si="23"/>
        <v>421</v>
      </c>
      <c r="AZ32" s="53">
        <f t="shared" si="23"/>
        <v>391</v>
      </c>
      <c r="BA32" s="53">
        <f t="shared" si="23"/>
        <v>361</v>
      </c>
      <c r="BB32" s="53">
        <f t="shared" si="23"/>
        <v>331</v>
      </c>
      <c r="BC32" s="53">
        <f t="shared" si="23"/>
        <v>329</v>
      </c>
      <c r="BD32" s="53">
        <f t="shared" si="23"/>
        <v>329</v>
      </c>
      <c r="BE32" s="53">
        <f t="shared" si="23"/>
        <v>359</v>
      </c>
      <c r="BF32" s="53">
        <f t="shared" si="23"/>
        <v>389</v>
      </c>
      <c r="BG32" s="53">
        <f t="shared" si="23"/>
        <v>419</v>
      </c>
      <c r="BH32" s="53">
        <f t="shared" si="23"/>
        <v>449</v>
      </c>
      <c r="BI32" s="53">
        <f t="shared" si="23"/>
        <v>451</v>
      </c>
      <c r="BJ32" s="53">
        <f t="shared" si="23"/>
        <v>451</v>
      </c>
      <c r="BK32" s="53">
        <f t="shared" si="23"/>
        <v>451</v>
      </c>
      <c r="BL32" s="53">
        <f t="shared" si="23"/>
        <v>451</v>
      </c>
      <c r="BM32" s="53">
        <f t="shared" si="23"/>
        <v>451</v>
      </c>
      <c r="BN32" s="53">
        <f t="shared" si="23"/>
        <v>451</v>
      </c>
      <c r="BO32" s="53">
        <f t="shared" ref="BO32:CS32" si="24">BO62-BO73</f>
        <v>451</v>
      </c>
      <c r="BP32" s="53">
        <f t="shared" si="24"/>
        <v>451</v>
      </c>
      <c r="BQ32" s="53">
        <f t="shared" si="24"/>
        <v>451</v>
      </c>
      <c r="BR32" s="53">
        <f t="shared" si="24"/>
        <v>451</v>
      </c>
      <c r="BS32" s="53">
        <f t="shared" si="24"/>
        <v>451</v>
      </c>
      <c r="BT32" s="53">
        <f t="shared" si="24"/>
        <v>451</v>
      </c>
      <c r="BU32" s="53">
        <f t="shared" si="24"/>
        <v>451</v>
      </c>
      <c r="BV32" s="53">
        <f t="shared" si="24"/>
        <v>451</v>
      </c>
      <c r="BW32" s="53">
        <f t="shared" si="24"/>
        <v>451</v>
      </c>
      <c r="BX32" s="53">
        <f t="shared" si="24"/>
        <v>451</v>
      </c>
      <c r="BY32" s="53">
        <f t="shared" si="24"/>
        <v>451</v>
      </c>
      <c r="BZ32" s="53">
        <f t="shared" si="24"/>
        <v>451</v>
      </c>
      <c r="CA32" s="53">
        <f t="shared" si="24"/>
        <v>451</v>
      </c>
      <c r="CB32" s="53">
        <f t="shared" si="24"/>
        <v>451</v>
      </c>
      <c r="CC32" s="53">
        <f t="shared" si="24"/>
        <v>451</v>
      </c>
      <c r="CD32" s="53">
        <f t="shared" si="24"/>
        <v>451</v>
      </c>
      <c r="CE32" s="53">
        <f t="shared" si="24"/>
        <v>451</v>
      </c>
      <c r="CF32" s="53">
        <f t="shared" si="24"/>
        <v>451</v>
      </c>
      <c r="CG32" s="53">
        <f t="shared" si="24"/>
        <v>451</v>
      </c>
      <c r="CH32" s="53">
        <f t="shared" si="24"/>
        <v>451</v>
      </c>
      <c r="CI32" s="53">
        <f t="shared" si="24"/>
        <v>451</v>
      </c>
      <c r="CJ32" s="53">
        <f t="shared" si="24"/>
        <v>451</v>
      </c>
      <c r="CK32" s="53">
        <f t="shared" si="24"/>
        <v>451</v>
      </c>
      <c r="CL32" s="53">
        <f t="shared" si="24"/>
        <v>451</v>
      </c>
      <c r="CM32" s="53">
        <f t="shared" si="24"/>
        <v>451</v>
      </c>
      <c r="CN32" s="53">
        <f t="shared" si="24"/>
        <v>451</v>
      </c>
      <c r="CO32" s="53">
        <f t="shared" si="24"/>
        <v>451</v>
      </c>
      <c r="CP32" s="53">
        <f t="shared" si="24"/>
        <v>451</v>
      </c>
      <c r="CQ32" s="53">
        <f t="shared" si="24"/>
        <v>451</v>
      </c>
      <c r="CR32" s="53">
        <f t="shared" si="24"/>
        <v>451</v>
      </c>
      <c r="CS32" s="54">
        <f t="shared" si="24"/>
        <v>451</v>
      </c>
      <c r="CT32" s="19">
        <f t="shared" si="20"/>
        <v>42564</v>
      </c>
    </row>
    <row r="33" spans="1:98">
      <c r="A33" s="17" t="s">
        <v>33</v>
      </c>
      <c r="B33" s="55">
        <f t="shared" ref="B33:Q38" si="25">B63-B74</f>
        <v>533</v>
      </c>
      <c r="C33" s="2">
        <f t="shared" si="25"/>
        <v>533</v>
      </c>
      <c r="D33" s="2">
        <f t="shared" si="25"/>
        <v>533</v>
      </c>
      <c r="E33" s="2">
        <f t="shared" si="25"/>
        <v>533</v>
      </c>
      <c r="F33" s="2">
        <f t="shared" si="25"/>
        <v>533</v>
      </c>
      <c r="G33" s="2">
        <f t="shared" si="25"/>
        <v>533</v>
      </c>
      <c r="H33" s="2">
        <f t="shared" si="25"/>
        <v>533</v>
      </c>
      <c r="I33" s="2">
        <f t="shared" si="25"/>
        <v>533</v>
      </c>
      <c r="J33" s="2">
        <f t="shared" si="25"/>
        <v>533</v>
      </c>
      <c r="K33" s="2">
        <f t="shared" si="25"/>
        <v>533</v>
      </c>
      <c r="L33" s="2">
        <f t="shared" si="25"/>
        <v>533</v>
      </c>
      <c r="M33" s="2">
        <f t="shared" si="25"/>
        <v>533</v>
      </c>
      <c r="N33" s="2">
        <f t="shared" si="25"/>
        <v>533</v>
      </c>
      <c r="O33" s="2">
        <f t="shared" si="25"/>
        <v>533</v>
      </c>
      <c r="P33" s="2">
        <f t="shared" si="25"/>
        <v>533</v>
      </c>
      <c r="Q33" s="2">
        <f t="shared" si="25"/>
        <v>533</v>
      </c>
      <c r="R33" s="2">
        <f t="shared" ref="R33:CC33" si="26">R63-R74</f>
        <v>533</v>
      </c>
      <c r="S33" s="2">
        <f t="shared" si="26"/>
        <v>533</v>
      </c>
      <c r="T33" s="2">
        <f t="shared" si="26"/>
        <v>533</v>
      </c>
      <c r="U33" s="2">
        <f t="shared" si="26"/>
        <v>533</v>
      </c>
      <c r="V33" s="2">
        <f t="shared" si="26"/>
        <v>533</v>
      </c>
      <c r="W33" s="2">
        <f t="shared" si="26"/>
        <v>533</v>
      </c>
      <c r="X33" s="2">
        <f t="shared" si="26"/>
        <v>533</v>
      </c>
      <c r="Y33" s="2">
        <f t="shared" si="26"/>
        <v>533</v>
      </c>
      <c r="Z33" s="2">
        <f t="shared" si="26"/>
        <v>533</v>
      </c>
      <c r="AA33" s="2">
        <f t="shared" si="26"/>
        <v>533</v>
      </c>
      <c r="AB33" s="2">
        <f t="shared" si="26"/>
        <v>533</v>
      </c>
      <c r="AC33" s="2">
        <f t="shared" si="26"/>
        <v>533</v>
      </c>
      <c r="AD33" s="2">
        <f t="shared" si="26"/>
        <v>533</v>
      </c>
      <c r="AE33" s="2">
        <f t="shared" si="26"/>
        <v>533</v>
      </c>
      <c r="AF33" s="2">
        <f t="shared" si="26"/>
        <v>533</v>
      </c>
      <c r="AG33" s="2">
        <f t="shared" si="26"/>
        <v>533</v>
      </c>
      <c r="AH33" s="2">
        <f t="shared" si="26"/>
        <v>533</v>
      </c>
      <c r="AI33" s="2">
        <f t="shared" si="26"/>
        <v>533</v>
      </c>
      <c r="AJ33" s="2">
        <f t="shared" si="26"/>
        <v>533</v>
      </c>
      <c r="AK33" s="2">
        <f t="shared" si="26"/>
        <v>533</v>
      </c>
      <c r="AL33" s="2">
        <f t="shared" si="26"/>
        <v>533</v>
      </c>
      <c r="AM33" s="2">
        <f t="shared" si="26"/>
        <v>533</v>
      </c>
      <c r="AN33" s="2">
        <f t="shared" si="26"/>
        <v>533</v>
      </c>
      <c r="AO33" s="2">
        <f t="shared" si="26"/>
        <v>533</v>
      </c>
      <c r="AP33" s="2">
        <f t="shared" si="26"/>
        <v>533</v>
      </c>
      <c r="AQ33" s="2">
        <f t="shared" si="26"/>
        <v>533</v>
      </c>
      <c r="AR33" s="2">
        <f t="shared" si="26"/>
        <v>533</v>
      </c>
      <c r="AS33" s="2">
        <f t="shared" si="26"/>
        <v>533</v>
      </c>
      <c r="AT33" s="2">
        <f t="shared" si="26"/>
        <v>533</v>
      </c>
      <c r="AU33" s="2">
        <f t="shared" si="26"/>
        <v>533</v>
      </c>
      <c r="AV33" s="2">
        <f t="shared" si="26"/>
        <v>533</v>
      </c>
      <c r="AW33" s="2">
        <f t="shared" si="26"/>
        <v>533</v>
      </c>
      <c r="AX33" s="2">
        <f t="shared" si="26"/>
        <v>533</v>
      </c>
      <c r="AY33" s="2">
        <f t="shared" si="26"/>
        <v>533</v>
      </c>
      <c r="AZ33" s="2">
        <f t="shared" si="26"/>
        <v>533</v>
      </c>
      <c r="BA33" s="2">
        <f t="shared" si="26"/>
        <v>473</v>
      </c>
      <c r="BB33" s="2">
        <f t="shared" si="26"/>
        <v>413</v>
      </c>
      <c r="BC33" s="2">
        <f t="shared" si="26"/>
        <v>391</v>
      </c>
      <c r="BD33" s="2">
        <f t="shared" si="26"/>
        <v>391</v>
      </c>
      <c r="BE33" s="2">
        <f t="shared" si="26"/>
        <v>451</v>
      </c>
      <c r="BF33" s="2">
        <f t="shared" si="26"/>
        <v>511</v>
      </c>
      <c r="BG33" s="2">
        <f t="shared" si="26"/>
        <v>533</v>
      </c>
      <c r="BH33" s="2">
        <f t="shared" si="26"/>
        <v>533</v>
      </c>
      <c r="BI33" s="2">
        <f t="shared" si="26"/>
        <v>533</v>
      </c>
      <c r="BJ33" s="2">
        <f t="shared" si="26"/>
        <v>533</v>
      </c>
      <c r="BK33" s="2">
        <f t="shared" si="26"/>
        <v>533</v>
      </c>
      <c r="BL33" s="2">
        <f t="shared" si="26"/>
        <v>533</v>
      </c>
      <c r="BM33" s="2">
        <f t="shared" si="26"/>
        <v>533</v>
      </c>
      <c r="BN33" s="2">
        <f t="shared" si="26"/>
        <v>533</v>
      </c>
      <c r="BO33" s="2">
        <f t="shared" si="26"/>
        <v>533</v>
      </c>
      <c r="BP33" s="2">
        <f t="shared" si="26"/>
        <v>533</v>
      </c>
      <c r="BQ33" s="2">
        <f t="shared" si="26"/>
        <v>533</v>
      </c>
      <c r="BR33" s="2">
        <f t="shared" si="26"/>
        <v>533</v>
      </c>
      <c r="BS33" s="2">
        <f t="shared" si="26"/>
        <v>533</v>
      </c>
      <c r="BT33" s="2">
        <f t="shared" si="26"/>
        <v>533</v>
      </c>
      <c r="BU33" s="2">
        <f t="shared" si="26"/>
        <v>533</v>
      </c>
      <c r="BV33" s="2">
        <f t="shared" si="26"/>
        <v>533</v>
      </c>
      <c r="BW33" s="2">
        <f t="shared" si="26"/>
        <v>533</v>
      </c>
      <c r="BX33" s="2">
        <f t="shared" si="26"/>
        <v>533</v>
      </c>
      <c r="BY33" s="2">
        <f t="shared" si="26"/>
        <v>533</v>
      </c>
      <c r="BZ33" s="2">
        <f t="shared" si="26"/>
        <v>533</v>
      </c>
      <c r="CA33" s="2">
        <f t="shared" si="26"/>
        <v>533</v>
      </c>
      <c r="CB33" s="2">
        <f t="shared" si="26"/>
        <v>533</v>
      </c>
      <c r="CC33" s="2">
        <f t="shared" si="26"/>
        <v>533</v>
      </c>
      <c r="CD33" s="2">
        <f t="shared" ref="CD33:CS33" si="27">CD63-CD74</f>
        <v>533</v>
      </c>
      <c r="CE33" s="2">
        <f t="shared" si="27"/>
        <v>533</v>
      </c>
      <c r="CF33" s="2">
        <f t="shared" si="27"/>
        <v>533</v>
      </c>
      <c r="CG33" s="2">
        <f t="shared" si="27"/>
        <v>533</v>
      </c>
      <c r="CH33" s="2">
        <f t="shared" si="27"/>
        <v>533</v>
      </c>
      <c r="CI33" s="2">
        <f t="shared" si="27"/>
        <v>533</v>
      </c>
      <c r="CJ33" s="2">
        <f t="shared" si="27"/>
        <v>533</v>
      </c>
      <c r="CK33" s="2">
        <f t="shared" si="27"/>
        <v>533</v>
      </c>
      <c r="CL33" s="2">
        <f t="shared" si="27"/>
        <v>533</v>
      </c>
      <c r="CM33" s="2">
        <f t="shared" si="27"/>
        <v>533</v>
      </c>
      <c r="CN33" s="2">
        <f t="shared" si="27"/>
        <v>533</v>
      </c>
      <c r="CO33" s="2">
        <f t="shared" si="27"/>
        <v>533</v>
      </c>
      <c r="CP33" s="2">
        <f t="shared" si="27"/>
        <v>533</v>
      </c>
      <c r="CQ33" s="2">
        <f t="shared" si="27"/>
        <v>533</v>
      </c>
      <c r="CR33" s="2">
        <f t="shared" si="27"/>
        <v>533</v>
      </c>
      <c r="CS33" s="56">
        <f t="shared" si="27"/>
        <v>533</v>
      </c>
      <c r="CT33" s="19">
        <f t="shared" si="20"/>
        <v>50600</v>
      </c>
    </row>
    <row r="34" spans="1:98">
      <c r="A34" s="17" t="s">
        <v>34</v>
      </c>
      <c r="B34" s="55">
        <f t="shared" si="25"/>
        <v>640.95000000000005</v>
      </c>
      <c r="C34" s="2">
        <f t="shared" si="25"/>
        <v>640.95000000000005</v>
      </c>
      <c r="D34" s="2">
        <f t="shared" si="25"/>
        <v>640.95000000000005</v>
      </c>
      <c r="E34" s="2">
        <f t="shared" si="25"/>
        <v>640.95000000000005</v>
      </c>
      <c r="F34" s="2">
        <f t="shared" si="25"/>
        <v>640.95000000000005</v>
      </c>
      <c r="G34" s="2">
        <f t="shared" si="25"/>
        <v>640.95000000000005</v>
      </c>
      <c r="H34" s="2">
        <f t="shared" si="25"/>
        <v>640.95000000000005</v>
      </c>
      <c r="I34" s="2">
        <f t="shared" si="25"/>
        <v>640.95000000000005</v>
      </c>
      <c r="J34" s="2">
        <f t="shared" si="25"/>
        <v>640.95000000000005</v>
      </c>
      <c r="K34" s="2">
        <f t="shared" si="25"/>
        <v>640.95000000000005</v>
      </c>
      <c r="L34" s="2">
        <f t="shared" si="25"/>
        <v>640.95000000000005</v>
      </c>
      <c r="M34" s="2">
        <f t="shared" si="25"/>
        <v>640.95000000000005</v>
      </c>
      <c r="N34" s="2">
        <f t="shared" si="25"/>
        <v>640.95000000000005</v>
      </c>
      <c r="O34" s="2">
        <f t="shared" si="25"/>
        <v>640.95000000000005</v>
      </c>
      <c r="P34" s="2">
        <f t="shared" si="25"/>
        <v>640.95000000000005</v>
      </c>
      <c r="Q34" s="2">
        <f t="shared" si="25"/>
        <v>640.95000000000005</v>
      </c>
      <c r="R34" s="2">
        <f t="shared" ref="R34:CC34" si="28">R64-R75</f>
        <v>640.95000000000005</v>
      </c>
      <c r="S34" s="2">
        <f t="shared" si="28"/>
        <v>640.95000000000005</v>
      </c>
      <c r="T34" s="2">
        <f t="shared" si="28"/>
        <v>640.95000000000005</v>
      </c>
      <c r="U34" s="2">
        <f t="shared" si="28"/>
        <v>640.95000000000005</v>
      </c>
      <c r="V34" s="2">
        <f t="shared" si="28"/>
        <v>640.95000000000005</v>
      </c>
      <c r="W34" s="2">
        <f t="shared" si="28"/>
        <v>640.95000000000005</v>
      </c>
      <c r="X34" s="2">
        <f t="shared" si="28"/>
        <v>640.95000000000005</v>
      </c>
      <c r="Y34" s="2">
        <f t="shared" si="28"/>
        <v>640.95000000000005</v>
      </c>
      <c r="Z34" s="2">
        <f t="shared" si="28"/>
        <v>640.95000000000005</v>
      </c>
      <c r="AA34" s="2">
        <f t="shared" si="28"/>
        <v>640.95000000000005</v>
      </c>
      <c r="AB34" s="2">
        <f t="shared" si="28"/>
        <v>640.95000000000005</v>
      </c>
      <c r="AC34" s="2">
        <f t="shared" si="28"/>
        <v>640.95000000000005</v>
      </c>
      <c r="AD34" s="2">
        <f t="shared" si="28"/>
        <v>640.95000000000005</v>
      </c>
      <c r="AE34" s="2">
        <f t="shared" si="28"/>
        <v>640.95000000000005</v>
      </c>
      <c r="AF34" s="2">
        <f t="shared" si="28"/>
        <v>640.95000000000005</v>
      </c>
      <c r="AG34" s="2">
        <f t="shared" si="28"/>
        <v>640.95000000000005</v>
      </c>
      <c r="AH34" s="2">
        <f t="shared" si="28"/>
        <v>640.95000000000005</v>
      </c>
      <c r="AI34" s="2">
        <f t="shared" si="28"/>
        <v>640.95000000000005</v>
      </c>
      <c r="AJ34" s="2">
        <f t="shared" si="28"/>
        <v>640.95000000000005</v>
      </c>
      <c r="AK34" s="2">
        <f t="shared" si="28"/>
        <v>640.95000000000005</v>
      </c>
      <c r="AL34" s="2">
        <f t="shared" si="28"/>
        <v>640.95000000000005</v>
      </c>
      <c r="AM34" s="2">
        <f t="shared" si="28"/>
        <v>640.95000000000005</v>
      </c>
      <c r="AN34" s="2">
        <f t="shared" si="28"/>
        <v>640.95000000000005</v>
      </c>
      <c r="AO34" s="2">
        <f t="shared" si="28"/>
        <v>640.95000000000005</v>
      </c>
      <c r="AP34" s="2">
        <f t="shared" si="28"/>
        <v>640.95000000000005</v>
      </c>
      <c r="AQ34" s="2">
        <f t="shared" si="28"/>
        <v>640.95000000000005</v>
      </c>
      <c r="AR34" s="2">
        <f t="shared" si="28"/>
        <v>640.95000000000005</v>
      </c>
      <c r="AS34" s="2">
        <f t="shared" si="28"/>
        <v>640.95000000000005</v>
      </c>
      <c r="AT34" s="2">
        <f t="shared" si="28"/>
        <v>640.95000000000005</v>
      </c>
      <c r="AU34" s="2">
        <f t="shared" si="28"/>
        <v>640.95000000000005</v>
      </c>
      <c r="AV34" s="2">
        <f t="shared" si="28"/>
        <v>640.95000000000005</v>
      </c>
      <c r="AW34" s="2">
        <f t="shared" si="28"/>
        <v>640.95000000000005</v>
      </c>
      <c r="AX34" s="2">
        <f t="shared" si="28"/>
        <v>640.95000000000005</v>
      </c>
      <c r="AY34" s="2">
        <f t="shared" si="28"/>
        <v>640.95000000000005</v>
      </c>
      <c r="AZ34" s="2">
        <f t="shared" si="28"/>
        <v>640.95000000000005</v>
      </c>
      <c r="BA34" s="2">
        <f t="shared" si="28"/>
        <v>640.95000000000005</v>
      </c>
      <c r="BB34" s="2">
        <f t="shared" si="28"/>
        <v>640.95000000000005</v>
      </c>
      <c r="BC34" s="2">
        <f t="shared" si="28"/>
        <v>690.95</v>
      </c>
      <c r="BD34" s="2">
        <f t="shared" si="28"/>
        <v>690.95</v>
      </c>
      <c r="BE34" s="2">
        <f t="shared" si="28"/>
        <v>740.95</v>
      </c>
      <c r="BF34" s="2">
        <f t="shared" si="28"/>
        <v>790.95</v>
      </c>
      <c r="BG34" s="2">
        <f t="shared" si="28"/>
        <v>790.95</v>
      </c>
      <c r="BH34" s="2">
        <f t="shared" si="28"/>
        <v>790.95</v>
      </c>
      <c r="BI34" s="2">
        <f t="shared" si="28"/>
        <v>790.95</v>
      </c>
      <c r="BJ34" s="2">
        <f t="shared" si="28"/>
        <v>790.95</v>
      </c>
      <c r="BK34" s="2">
        <f t="shared" si="28"/>
        <v>790.95</v>
      </c>
      <c r="BL34" s="2">
        <f t="shared" si="28"/>
        <v>795.95</v>
      </c>
      <c r="BM34" s="2">
        <f t="shared" si="28"/>
        <v>840.95</v>
      </c>
      <c r="BN34" s="2">
        <f t="shared" si="28"/>
        <v>840.95</v>
      </c>
      <c r="BO34" s="2">
        <f t="shared" si="28"/>
        <v>840.95</v>
      </c>
      <c r="BP34" s="2">
        <f t="shared" si="28"/>
        <v>840.95</v>
      </c>
      <c r="BQ34" s="2">
        <f t="shared" si="28"/>
        <v>840.95</v>
      </c>
      <c r="BR34" s="2">
        <f t="shared" si="28"/>
        <v>840.95</v>
      </c>
      <c r="BS34" s="2">
        <f t="shared" si="28"/>
        <v>840.95</v>
      </c>
      <c r="BT34" s="2">
        <f t="shared" si="28"/>
        <v>840.95</v>
      </c>
      <c r="BU34" s="2">
        <f t="shared" si="28"/>
        <v>840.95</v>
      </c>
      <c r="BV34" s="2">
        <f t="shared" si="28"/>
        <v>840.95</v>
      </c>
      <c r="BW34" s="2">
        <f t="shared" si="28"/>
        <v>840.95</v>
      </c>
      <c r="BX34" s="2">
        <f t="shared" si="28"/>
        <v>840.95</v>
      </c>
      <c r="BY34" s="2">
        <f t="shared" si="28"/>
        <v>840.95</v>
      </c>
      <c r="BZ34" s="2">
        <f t="shared" si="28"/>
        <v>840.95</v>
      </c>
      <c r="CA34" s="2">
        <f t="shared" si="28"/>
        <v>840.95</v>
      </c>
      <c r="CB34" s="2">
        <f t="shared" si="28"/>
        <v>840.95</v>
      </c>
      <c r="CC34" s="2">
        <f t="shared" si="28"/>
        <v>840.95</v>
      </c>
      <c r="CD34" s="2">
        <f t="shared" ref="CD34:CS34" si="29">CD64-CD75</f>
        <v>840.95</v>
      </c>
      <c r="CE34" s="2">
        <f t="shared" si="29"/>
        <v>840.95</v>
      </c>
      <c r="CF34" s="2">
        <f t="shared" si="29"/>
        <v>840.95</v>
      </c>
      <c r="CG34" s="2">
        <f t="shared" si="29"/>
        <v>840.95</v>
      </c>
      <c r="CH34" s="2">
        <f t="shared" si="29"/>
        <v>840.95</v>
      </c>
      <c r="CI34" s="2">
        <f t="shared" si="29"/>
        <v>840.95</v>
      </c>
      <c r="CJ34" s="2">
        <f t="shared" si="29"/>
        <v>840.95</v>
      </c>
      <c r="CK34" s="2">
        <f t="shared" si="29"/>
        <v>840.95</v>
      </c>
      <c r="CL34" s="2">
        <f t="shared" si="29"/>
        <v>840.95</v>
      </c>
      <c r="CM34" s="2">
        <f t="shared" si="29"/>
        <v>840.95</v>
      </c>
      <c r="CN34" s="2">
        <f t="shared" si="29"/>
        <v>840.95</v>
      </c>
      <c r="CO34" s="2">
        <f t="shared" si="29"/>
        <v>840.95</v>
      </c>
      <c r="CP34" s="2">
        <f t="shared" si="29"/>
        <v>840.95</v>
      </c>
      <c r="CQ34" s="2">
        <f t="shared" si="29"/>
        <v>840.95</v>
      </c>
      <c r="CR34" s="2">
        <f t="shared" si="29"/>
        <v>840.95</v>
      </c>
      <c r="CS34" s="56">
        <f t="shared" si="29"/>
        <v>840.95</v>
      </c>
      <c r="CT34" s="19">
        <f t="shared" si="20"/>
        <v>69386.199999999895</v>
      </c>
    </row>
    <row r="35" spans="1:98">
      <c r="A35" s="17" t="s">
        <v>35</v>
      </c>
      <c r="B35" s="55">
        <f t="shared" si="25"/>
        <v>330</v>
      </c>
      <c r="C35" s="2">
        <f t="shared" si="25"/>
        <v>330</v>
      </c>
      <c r="D35" s="2">
        <f t="shared" si="25"/>
        <v>330</v>
      </c>
      <c r="E35" s="2">
        <f t="shared" si="25"/>
        <v>330</v>
      </c>
      <c r="F35" s="2">
        <f t="shared" si="25"/>
        <v>330</v>
      </c>
      <c r="G35" s="2">
        <f t="shared" si="25"/>
        <v>330</v>
      </c>
      <c r="H35" s="2">
        <f t="shared" si="25"/>
        <v>330</v>
      </c>
      <c r="I35" s="2">
        <f t="shared" si="25"/>
        <v>330</v>
      </c>
      <c r="J35" s="2">
        <f t="shared" si="25"/>
        <v>330</v>
      </c>
      <c r="K35" s="2">
        <f t="shared" si="25"/>
        <v>330</v>
      </c>
      <c r="L35" s="2">
        <f t="shared" si="25"/>
        <v>330</v>
      </c>
      <c r="M35" s="2">
        <f t="shared" si="25"/>
        <v>330</v>
      </c>
      <c r="N35" s="2">
        <f t="shared" si="25"/>
        <v>330</v>
      </c>
      <c r="O35" s="2">
        <f t="shared" si="25"/>
        <v>330</v>
      </c>
      <c r="P35" s="2">
        <f t="shared" si="25"/>
        <v>330</v>
      </c>
      <c r="Q35" s="2">
        <f t="shared" si="25"/>
        <v>330</v>
      </c>
      <c r="R35" s="2">
        <f t="shared" ref="R35:CC35" si="30">R65-R76</f>
        <v>330</v>
      </c>
      <c r="S35" s="2">
        <f t="shared" si="30"/>
        <v>330</v>
      </c>
      <c r="T35" s="2">
        <f t="shared" si="30"/>
        <v>330</v>
      </c>
      <c r="U35" s="2">
        <f t="shared" si="30"/>
        <v>330</v>
      </c>
      <c r="V35" s="2">
        <f t="shared" si="30"/>
        <v>330</v>
      </c>
      <c r="W35" s="2">
        <f t="shared" si="30"/>
        <v>390</v>
      </c>
      <c r="X35" s="2">
        <f t="shared" si="30"/>
        <v>390</v>
      </c>
      <c r="Y35" s="2">
        <f t="shared" si="30"/>
        <v>390</v>
      </c>
      <c r="Z35" s="2">
        <f t="shared" si="30"/>
        <v>390</v>
      </c>
      <c r="AA35" s="2">
        <f t="shared" si="30"/>
        <v>390</v>
      </c>
      <c r="AB35" s="2">
        <f t="shared" si="30"/>
        <v>390</v>
      </c>
      <c r="AC35" s="2">
        <f t="shared" si="30"/>
        <v>390</v>
      </c>
      <c r="AD35" s="2">
        <f t="shared" si="30"/>
        <v>390</v>
      </c>
      <c r="AE35" s="2">
        <f t="shared" si="30"/>
        <v>390</v>
      </c>
      <c r="AF35" s="2">
        <f t="shared" si="30"/>
        <v>390</v>
      </c>
      <c r="AG35" s="2">
        <f t="shared" si="30"/>
        <v>390</v>
      </c>
      <c r="AH35" s="2">
        <f t="shared" si="30"/>
        <v>390</v>
      </c>
      <c r="AI35" s="2">
        <f t="shared" si="30"/>
        <v>608</v>
      </c>
      <c r="AJ35" s="2">
        <f t="shared" si="30"/>
        <v>390</v>
      </c>
      <c r="AK35" s="2">
        <f t="shared" si="30"/>
        <v>390</v>
      </c>
      <c r="AL35" s="2">
        <f t="shared" si="30"/>
        <v>390</v>
      </c>
      <c r="AM35" s="2">
        <f t="shared" si="30"/>
        <v>390</v>
      </c>
      <c r="AN35" s="2">
        <f t="shared" si="30"/>
        <v>390</v>
      </c>
      <c r="AO35" s="2">
        <f t="shared" si="30"/>
        <v>390</v>
      </c>
      <c r="AP35" s="2">
        <f t="shared" si="30"/>
        <v>390</v>
      </c>
      <c r="AQ35" s="2">
        <f t="shared" si="30"/>
        <v>390</v>
      </c>
      <c r="AR35" s="2">
        <f t="shared" si="30"/>
        <v>390</v>
      </c>
      <c r="AS35" s="2">
        <f t="shared" si="30"/>
        <v>390</v>
      </c>
      <c r="AT35" s="2">
        <f t="shared" si="30"/>
        <v>390</v>
      </c>
      <c r="AU35" s="2">
        <f t="shared" si="30"/>
        <v>335</v>
      </c>
      <c r="AV35" s="2">
        <f t="shared" si="30"/>
        <v>335</v>
      </c>
      <c r="AW35" s="2">
        <f t="shared" si="30"/>
        <v>335</v>
      </c>
      <c r="AX35" s="2">
        <f t="shared" si="30"/>
        <v>335</v>
      </c>
      <c r="AY35" s="2">
        <f t="shared" si="30"/>
        <v>335</v>
      </c>
      <c r="AZ35" s="2">
        <f t="shared" si="30"/>
        <v>335</v>
      </c>
      <c r="BA35" s="2">
        <f t="shared" si="30"/>
        <v>335</v>
      </c>
      <c r="BB35" s="2">
        <f t="shared" si="30"/>
        <v>335</v>
      </c>
      <c r="BC35" s="2">
        <f t="shared" si="30"/>
        <v>335</v>
      </c>
      <c r="BD35" s="2">
        <f t="shared" si="30"/>
        <v>335</v>
      </c>
      <c r="BE35" s="2">
        <f t="shared" si="30"/>
        <v>335</v>
      </c>
      <c r="BF35" s="2">
        <f t="shared" si="30"/>
        <v>335</v>
      </c>
      <c r="BG35" s="2">
        <f t="shared" si="30"/>
        <v>335</v>
      </c>
      <c r="BH35" s="2">
        <f t="shared" si="30"/>
        <v>335</v>
      </c>
      <c r="BI35" s="2">
        <f t="shared" si="30"/>
        <v>335</v>
      </c>
      <c r="BJ35" s="2">
        <f t="shared" si="30"/>
        <v>335</v>
      </c>
      <c r="BK35" s="2">
        <f t="shared" si="30"/>
        <v>335</v>
      </c>
      <c r="BL35" s="2">
        <f t="shared" si="30"/>
        <v>335</v>
      </c>
      <c r="BM35" s="2">
        <f t="shared" si="30"/>
        <v>390</v>
      </c>
      <c r="BN35" s="2">
        <f t="shared" si="30"/>
        <v>390</v>
      </c>
      <c r="BO35" s="2">
        <f t="shared" si="30"/>
        <v>390</v>
      </c>
      <c r="BP35" s="2">
        <f t="shared" si="30"/>
        <v>390</v>
      </c>
      <c r="BQ35" s="2">
        <f t="shared" si="30"/>
        <v>390</v>
      </c>
      <c r="BR35" s="2">
        <f t="shared" si="30"/>
        <v>390</v>
      </c>
      <c r="BS35" s="2">
        <f t="shared" si="30"/>
        <v>390</v>
      </c>
      <c r="BT35" s="2">
        <f t="shared" si="30"/>
        <v>390</v>
      </c>
      <c r="BU35" s="2">
        <f t="shared" si="30"/>
        <v>390</v>
      </c>
      <c r="BV35" s="2">
        <f t="shared" si="30"/>
        <v>390</v>
      </c>
      <c r="BW35" s="2">
        <f t="shared" si="30"/>
        <v>390</v>
      </c>
      <c r="BX35" s="2">
        <f t="shared" si="30"/>
        <v>390</v>
      </c>
      <c r="BY35" s="2">
        <f t="shared" si="30"/>
        <v>390</v>
      </c>
      <c r="BZ35" s="2">
        <f t="shared" si="30"/>
        <v>390</v>
      </c>
      <c r="CA35" s="2">
        <f t="shared" si="30"/>
        <v>390</v>
      </c>
      <c r="CB35" s="2">
        <f t="shared" si="30"/>
        <v>390</v>
      </c>
      <c r="CC35" s="2">
        <f t="shared" si="30"/>
        <v>390</v>
      </c>
      <c r="CD35" s="2">
        <f t="shared" ref="CD35:CS35" si="31">CD65-CD76</f>
        <v>390</v>
      </c>
      <c r="CE35" s="2">
        <f t="shared" si="31"/>
        <v>390</v>
      </c>
      <c r="CF35" s="2">
        <f t="shared" si="31"/>
        <v>306</v>
      </c>
      <c r="CG35" s="2">
        <f t="shared" si="31"/>
        <v>306</v>
      </c>
      <c r="CH35" s="2">
        <f t="shared" si="31"/>
        <v>306</v>
      </c>
      <c r="CI35" s="2">
        <f t="shared" si="31"/>
        <v>306</v>
      </c>
      <c r="CJ35" s="2">
        <f t="shared" si="31"/>
        <v>306</v>
      </c>
      <c r="CK35" s="2">
        <f t="shared" si="31"/>
        <v>306</v>
      </c>
      <c r="CL35" s="2">
        <f t="shared" si="31"/>
        <v>306</v>
      </c>
      <c r="CM35" s="2">
        <f t="shared" si="31"/>
        <v>306</v>
      </c>
      <c r="CN35" s="2">
        <f t="shared" si="31"/>
        <v>306</v>
      </c>
      <c r="CO35" s="2">
        <f t="shared" si="31"/>
        <v>306</v>
      </c>
      <c r="CP35" s="2">
        <f t="shared" si="31"/>
        <v>306</v>
      </c>
      <c r="CQ35" s="2">
        <f t="shared" si="31"/>
        <v>306</v>
      </c>
      <c r="CR35" s="2">
        <f t="shared" si="31"/>
        <v>306</v>
      </c>
      <c r="CS35" s="56">
        <f t="shared" si="31"/>
        <v>306</v>
      </c>
      <c r="CT35" s="19">
        <f t="shared" si="20"/>
        <v>34232</v>
      </c>
    </row>
    <row r="36" spans="1:98">
      <c r="A36" s="17" t="s">
        <v>36</v>
      </c>
      <c r="B36" s="55">
        <f t="shared" si="25"/>
        <v>428.29</v>
      </c>
      <c r="C36" s="2">
        <f t="shared" si="25"/>
        <v>398.29</v>
      </c>
      <c r="D36" s="2">
        <f t="shared" si="25"/>
        <v>368.29</v>
      </c>
      <c r="E36" s="2">
        <f t="shared" si="25"/>
        <v>356.29</v>
      </c>
      <c r="F36" s="2">
        <f t="shared" si="25"/>
        <v>356.29</v>
      </c>
      <c r="G36" s="2">
        <f t="shared" si="25"/>
        <v>356.29</v>
      </c>
      <c r="H36" s="2">
        <f t="shared" si="25"/>
        <v>356.29</v>
      </c>
      <c r="I36" s="2">
        <f t="shared" si="25"/>
        <v>356.29</v>
      </c>
      <c r="J36" s="2">
        <f t="shared" si="25"/>
        <v>356.29</v>
      </c>
      <c r="K36" s="2">
        <f t="shared" si="25"/>
        <v>356.29</v>
      </c>
      <c r="L36" s="2">
        <f t="shared" si="25"/>
        <v>356.29</v>
      </c>
      <c r="M36" s="2">
        <f t="shared" si="25"/>
        <v>356.29</v>
      </c>
      <c r="N36" s="2">
        <f t="shared" si="25"/>
        <v>356.29</v>
      </c>
      <c r="O36" s="2">
        <f t="shared" si="25"/>
        <v>356.29</v>
      </c>
      <c r="P36" s="2">
        <f t="shared" si="25"/>
        <v>356.29</v>
      </c>
      <c r="Q36" s="2">
        <f t="shared" si="25"/>
        <v>356.29</v>
      </c>
      <c r="R36" s="2">
        <f t="shared" ref="R36:CC36" si="32">R66-R77</f>
        <v>356.29</v>
      </c>
      <c r="S36" s="2">
        <f t="shared" si="32"/>
        <v>356.29</v>
      </c>
      <c r="T36" s="2">
        <f t="shared" si="32"/>
        <v>356.29</v>
      </c>
      <c r="U36" s="2">
        <f t="shared" si="32"/>
        <v>356.29</v>
      </c>
      <c r="V36" s="2">
        <f t="shared" si="32"/>
        <v>356.29</v>
      </c>
      <c r="W36" s="2">
        <f t="shared" si="32"/>
        <v>386.29</v>
      </c>
      <c r="X36" s="2">
        <f t="shared" si="32"/>
        <v>416.29</v>
      </c>
      <c r="Y36" s="2">
        <f t="shared" si="32"/>
        <v>446.29</v>
      </c>
      <c r="Z36" s="2">
        <f t="shared" si="32"/>
        <v>458.29</v>
      </c>
      <c r="AA36" s="2">
        <f t="shared" si="32"/>
        <v>458.29</v>
      </c>
      <c r="AB36" s="2">
        <f t="shared" si="32"/>
        <v>458.29</v>
      </c>
      <c r="AC36" s="2">
        <f t="shared" si="32"/>
        <v>458.29</v>
      </c>
      <c r="AD36" s="2">
        <f t="shared" si="32"/>
        <v>458.29</v>
      </c>
      <c r="AE36" s="2">
        <f t="shared" si="32"/>
        <v>458.29</v>
      </c>
      <c r="AF36" s="2">
        <f t="shared" si="32"/>
        <v>458.29</v>
      </c>
      <c r="AG36" s="2">
        <f t="shared" si="32"/>
        <v>458.29</v>
      </c>
      <c r="AH36" s="2">
        <f t="shared" si="32"/>
        <v>458.29</v>
      </c>
      <c r="AI36" s="2">
        <f t="shared" si="32"/>
        <v>458.29</v>
      </c>
      <c r="AJ36" s="2">
        <f t="shared" si="32"/>
        <v>458.29</v>
      </c>
      <c r="AK36" s="2">
        <f t="shared" si="32"/>
        <v>458.29</v>
      </c>
      <c r="AL36" s="2">
        <f t="shared" si="32"/>
        <v>458.29</v>
      </c>
      <c r="AM36" s="2">
        <f t="shared" si="32"/>
        <v>458.29</v>
      </c>
      <c r="AN36" s="2">
        <f t="shared" si="32"/>
        <v>458.29</v>
      </c>
      <c r="AO36" s="2">
        <f t="shared" si="32"/>
        <v>458.29</v>
      </c>
      <c r="AP36" s="2">
        <f t="shared" si="32"/>
        <v>458.29</v>
      </c>
      <c r="AQ36" s="2">
        <f t="shared" si="32"/>
        <v>458.29</v>
      </c>
      <c r="AR36" s="2">
        <f t="shared" si="32"/>
        <v>458.29</v>
      </c>
      <c r="AS36" s="2">
        <f t="shared" si="32"/>
        <v>458.29</v>
      </c>
      <c r="AT36" s="2">
        <f t="shared" si="32"/>
        <v>458.29</v>
      </c>
      <c r="AU36" s="2">
        <f t="shared" si="32"/>
        <v>458.29</v>
      </c>
      <c r="AV36" s="2">
        <f t="shared" si="32"/>
        <v>458.29</v>
      </c>
      <c r="AW36" s="2">
        <f t="shared" si="32"/>
        <v>428.29</v>
      </c>
      <c r="AX36" s="2">
        <f t="shared" si="32"/>
        <v>398.29</v>
      </c>
      <c r="AY36" s="2">
        <f t="shared" si="32"/>
        <v>368.29</v>
      </c>
      <c r="AZ36" s="2">
        <f t="shared" si="32"/>
        <v>338.29</v>
      </c>
      <c r="BA36" s="2">
        <f t="shared" si="32"/>
        <v>308.29000000000002</v>
      </c>
      <c r="BB36" s="2">
        <f t="shared" si="32"/>
        <v>308.29000000000002</v>
      </c>
      <c r="BC36" s="2">
        <f t="shared" si="32"/>
        <v>308.29000000000002</v>
      </c>
      <c r="BD36" s="2">
        <f t="shared" si="32"/>
        <v>308.29000000000002</v>
      </c>
      <c r="BE36" s="2">
        <f t="shared" si="32"/>
        <v>308.29000000000002</v>
      </c>
      <c r="BF36" s="2">
        <f t="shared" si="32"/>
        <v>308.29000000000002</v>
      </c>
      <c r="BG36" s="2">
        <f t="shared" si="32"/>
        <v>308.29000000000002</v>
      </c>
      <c r="BH36" s="2">
        <f t="shared" si="32"/>
        <v>308.29000000000002</v>
      </c>
      <c r="BI36" s="2">
        <f t="shared" si="32"/>
        <v>308.29000000000002</v>
      </c>
      <c r="BJ36" s="2">
        <f t="shared" si="32"/>
        <v>308.29000000000002</v>
      </c>
      <c r="BK36" s="2">
        <f t="shared" si="32"/>
        <v>308.29000000000002</v>
      </c>
      <c r="BL36" s="2">
        <f t="shared" si="32"/>
        <v>338.29</v>
      </c>
      <c r="BM36" s="2">
        <f t="shared" si="32"/>
        <v>368.29</v>
      </c>
      <c r="BN36" s="2">
        <f t="shared" si="32"/>
        <v>398.29</v>
      </c>
      <c r="BO36" s="2">
        <f t="shared" si="32"/>
        <v>428.29</v>
      </c>
      <c r="BP36" s="2">
        <f t="shared" si="32"/>
        <v>458.29</v>
      </c>
      <c r="BQ36" s="2">
        <f t="shared" si="32"/>
        <v>458.29</v>
      </c>
      <c r="BR36" s="2">
        <f t="shared" si="32"/>
        <v>458.29</v>
      </c>
      <c r="BS36" s="2">
        <f t="shared" si="32"/>
        <v>458.29</v>
      </c>
      <c r="BT36" s="2">
        <f t="shared" si="32"/>
        <v>458.29</v>
      </c>
      <c r="BU36" s="2">
        <f t="shared" si="32"/>
        <v>458.29</v>
      </c>
      <c r="BV36" s="2">
        <f t="shared" si="32"/>
        <v>458.29</v>
      </c>
      <c r="BW36" s="2">
        <f t="shared" si="32"/>
        <v>458.29</v>
      </c>
      <c r="BX36" s="2">
        <f t="shared" si="32"/>
        <v>458.29</v>
      </c>
      <c r="BY36" s="2">
        <f t="shared" si="32"/>
        <v>458.29</v>
      </c>
      <c r="BZ36" s="2">
        <f t="shared" si="32"/>
        <v>458.29</v>
      </c>
      <c r="CA36" s="2">
        <f t="shared" si="32"/>
        <v>458.29</v>
      </c>
      <c r="CB36" s="2">
        <f t="shared" si="32"/>
        <v>458.29</v>
      </c>
      <c r="CC36" s="2">
        <f t="shared" si="32"/>
        <v>458.29</v>
      </c>
      <c r="CD36" s="2">
        <f t="shared" ref="CD36:CS36" si="33">CD66-CD77</f>
        <v>458.29</v>
      </c>
      <c r="CE36" s="2">
        <f t="shared" si="33"/>
        <v>458.29</v>
      </c>
      <c r="CF36" s="2">
        <f t="shared" si="33"/>
        <v>428.29</v>
      </c>
      <c r="CG36" s="2">
        <f t="shared" si="33"/>
        <v>398.29</v>
      </c>
      <c r="CH36" s="2">
        <f t="shared" si="33"/>
        <v>368.29</v>
      </c>
      <c r="CI36" s="2">
        <f t="shared" si="33"/>
        <v>338.29</v>
      </c>
      <c r="CJ36" s="2">
        <f t="shared" si="33"/>
        <v>313.29000000000002</v>
      </c>
      <c r="CK36" s="2">
        <f t="shared" si="33"/>
        <v>313.29000000000002</v>
      </c>
      <c r="CL36" s="2">
        <f t="shared" si="33"/>
        <v>313.29000000000002</v>
      </c>
      <c r="CM36" s="2">
        <f t="shared" si="33"/>
        <v>313.29000000000002</v>
      </c>
      <c r="CN36" s="2">
        <f t="shared" si="33"/>
        <v>313.29000000000002</v>
      </c>
      <c r="CO36" s="2">
        <f t="shared" si="33"/>
        <v>313.29000000000002</v>
      </c>
      <c r="CP36" s="2">
        <f t="shared" si="33"/>
        <v>343.29</v>
      </c>
      <c r="CQ36" s="2">
        <f t="shared" si="33"/>
        <v>373.29</v>
      </c>
      <c r="CR36" s="2">
        <f t="shared" si="33"/>
        <v>383.29</v>
      </c>
      <c r="CS36" s="56">
        <f t="shared" si="33"/>
        <v>383.29</v>
      </c>
      <c r="CT36" s="19">
        <f t="shared" si="20"/>
        <v>38083.840000000062</v>
      </c>
    </row>
    <row r="37" spans="1:98">
      <c r="A37" s="17" t="s">
        <v>37</v>
      </c>
      <c r="B37" s="55">
        <f t="shared" si="25"/>
        <v>705</v>
      </c>
      <c r="C37" s="2">
        <f t="shared" si="25"/>
        <v>707</v>
      </c>
      <c r="D37" s="2">
        <f t="shared" si="25"/>
        <v>710</v>
      </c>
      <c r="E37" s="2">
        <f t="shared" si="25"/>
        <v>710</v>
      </c>
      <c r="F37" s="2">
        <f t="shared" si="25"/>
        <v>710</v>
      </c>
      <c r="G37" s="2">
        <f t="shared" si="25"/>
        <v>707</v>
      </c>
      <c r="H37" s="2">
        <f t="shared" si="25"/>
        <v>704</v>
      </c>
      <c r="I37" s="2">
        <f t="shared" si="25"/>
        <v>699</v>
      </c>
      <c r="J37" s="2">
        <f t="shared" si="25"/>
        <v>695</v>
      </c>
      <c r="K37" s="2">
        <f t="shared" si="25"/>
        <v>701</v>
      </c>
      <c r="L37" s="2">
        <f t="shared" si="25"/>
        <v>703</v>
      </c>
      <c r="M37" s="2">
        <f t="shared" si="25"/>
        <v>697</v>
      </c>
      <c r="N37" s="2">
        <f t="shared" si="25"/>
        <v>691</v>
      </c>
      <c r="O37" s="2">
        <f t="shared" si="25"/>
        <v>685</v>
      </c>
      <c r="P37" s="2">
        <f t="shared" si="25"/>
        <v>683</v>
      </c>
      <c r="Q37" s="2">
        <f t="shared" si="25"/>
        <v>681</v>
      </c>
      <c r="R37" s="2">
        <f t="shared" ref="R37:CC37" si="34">R67-R78</f>
        <v>680</v>
      </c>
      <c r="S37" s="2">
        <f t="shared" si="34"/>
        <v>680</v>
      </c>
      <c r="T37" s="2">
        <f t="shared" si="34"/>
        <v>681</v>
      </c>
      <c r="U37" s="2">
        <f t="shared" si="34"/>
        <v>683</v>
      </c>
      <c r="V37" s="2">
        <f t="shared" si="34"/>
        <v>686</v>
      </c>
      <c r="W37" s="2">
        <f t="shared" si="34"/>
        <v>693</v>
      </c>
      <c r="X37" s="2">
        <f t="shared" si="34"/>
        <v>699</v>
      </c>
      <c r="Y37" s="2">
        <f t="shared" si="34"/>
        <v>698</v>
      </c>
      <c r="Z37" s="2">
        <f t="shared" si="34"/>
        <v>695</v>
      </c>
      <c r="AA37" s="2">
        <f t="shared" si="34"/>
        <v>691</v>
      </c>
      <c r="AB37" s="2">
        <f t="shared" si="34"/>
        <v>684</v>
      </c>
      <c r="AC37" s="2">
        <f t="shared" si="34"/>
        <v>686</v>
      </c>
      <c r="AD37" s="2">
        <f t="shared" si="34"/>
        <v>684</v>
      </c>
      <c r="AE37" s="2">
        <f t="shared" si="34"/>
        <v>686</v>
      </c>
      <c r="AF37" s="2">
        <f t="shared" si="34"/>
        <v>698</v>
      </c>
      <c r="AG37" s="2">
        <f t="shared" si="34"/>
        <v>700</v>
      </c>
      <c r="AH37" s="2">
        <f t="shared" si="34"/>
        <v>698</v>
      </c>
      <c r="AI37" s="2">
        <f t="shared" si="34"/>
        <v>704</v>
      </c>
      <c r="AJ37" s="2">
        <f t="shared" si="34"/>
        <v>704</v>
      </c>
      <c r="AK37" s="2">
        <f t="shared" si="34"/>
        <v>698</v>
      </c>
      <c r="AL37" s="2">
        <f t="shared" si="34"/>
        <v>697</v>
      </c>
      <c r="AM37" s="2">
        <f t="shared" si="34"/>
        <v>698</v>
      </c>
      <c r="AN37" s="2">
        <f t="shared" si="34"/>
        <v>701</v>
      </c>
      <c r="AO37" s="2">
        <f t="shared" si="34"/>
        <v>704</v>
      </c>
      <c r="AP37" s="2">
        <f t="shared" si="34"/>
        <v>701</v>
      </c>
      <c r="AQ37" s="2">
        <f t="shared" si="34"/>
        <v>693</v>
      </c>
      <c r="AR37" s="2">
        <f t="shared" si="34"/>
        <v>694</v>
      </c>
      <c r="AS37" s="2">
        <f t="shared" si="34"/>
        <v>704</v>
      </c>
      <c r="AT37" s="2">
        <f t="shared" si="34"/>
        <v>704</v>
      </c>
      <c r="AU37" s="2">
        <f t="shared" si="34"/>
        <v>705</v>
      </c>
      <c r="AV37" s="2">
        <f t="shared" si="34"/>
        <v>710</v>
      </c>
      <c r="AW37" s="2">
        <f t="shared" si="34"/>
        <v>709</v>
      </c>
      <c r="AX37" s="2">
        <f t="shared" si="34"/>
        <v>623</v>
      </c>
      <c r="AY37" s="2">
        <f t="shared" si="34"/>
        <v>548</v>
      </c>
      <c r="AZ37" s="2">
        <f t="shared" si="34"/>
        <v>541</v>
      </c>
      <c r="BA37" s="2">
        <f t="shared" si="34"/>
        <v>541</v>
      </c>
      <c r="BB37" s="2">
        <f t="shared" si="34"/>
        <v>541</v>
      </c>
      <c r="BC37" s="2">
        <f t="shared" si="34"/>
        <v>541</v>
      </c>
      <c r="BD37" s="2">
        <f t="shared" si="34"/>
        <v>541</v>
      </c>
      <c r="BE37" s="2">
        <f t="shared" si="34"/>
        <v>541</v>
      </c>
      <c r="BF37" s="2">
        <f t="shared" si="34"/>
        <v>616</v>
      </c>
      <c r="BG37" s="2">
        <f t="shared" si="34"/>
        <v>683</v>
      </c>
      <c r="BH37" s="2">
        <f t="shared" si="34"/>
        <v>684</v>
      </c>
      <c r="BI37" s="2">
        <f t="shared" si="34"/>
        <v>672</v>
      </c>
      <c r="BJ37" s="2">
        <f t="shared" si="34"/>
        <v>662</v>
      </c>
      <c r="BK37" s="2">
        <f t="shared" si="34"/>
        <v>662</v>
      </c>
      <c r="BL37" s="2">
        <f t="shared" si="34"/>
        <v>657</v>
      </c>
      <c r="BM37" s="2">
        <f t="shared" si="34"/>
        <v>655</v>
      </c>
      <c r="BN37" s="2">
        <f t="shared" si="34"/>
        <v>662</v>
      </c>
      <c r="BO37" s="2">
        <f t="shared" si="34"/>
        <v>652</v>
      </c>
      <c r="BP37" s="2">
        <f t="shared" si="34"/>
        <v>648</v>
      </c>
      <c r="BQ37" s="2">
        <f t="shared" si="34"/>
        <v>646</v>
      </c>
      <c r="BR37" s="2">
        <f t="shared" si="34"/>
        <v>640</v>
      </c>
      <c r="BS37" s="2">
        <f t="shared" si="34"/>
        <v>633</v>
      </c>
      <c r="BT37" s="2">
        <f t="shared" si="34"/>
        <v>628</v>
      </c>
      <c r="BU37" s="2">
        <f t="shared" si="34"/>
        <v>623</v>
      </c>
      <c r="BV37" s="2">
        <f t="shared" si="34"/>
        <v>622</v>
      </c>
      <c r="BW37" s="2">
        <f t="shared" si="34"/>
        <v>621</v>
      </c>
      <c r="BX37" s="2">
        <f t="shared" si="34"/>
        <v>623</v>
      </c>
      <c r="BY37" s="2">
        <f t="shared" si="34"/>
        <v>622</v>
      </c>
      <c r="BZ37" s="2">
        <f t="shared" si="34"/>
        <v>614</v>
      </c>
      <c r="CA37" s="2">
        <f t="shared" si="34"/>
        <v>609</v>
      </c>
      <c r="CB37" s="2">
        <f t="shared" si="34"/>
        <v>604</v>
      </c>
      <c r="CC37" s="2">
        <f t="shared" si="34"/>
        <v>605</v>
      </c>
      <c r="CD37" s="2">
        <f t="shared" ref="CD37:CS37" si="35">CD67-CD78</f>
        <v>605</v>
      </c>
      <c r="CE37" s="2">
        <f t="shared" si="35"/>
        <v>604</v>
      </c>
      <c r="CF37" s="2">
        <f t="shared" si="35"/>
        <v>597</v>
      </c>
      <c r="CG37" s="2">
        <f t="shared" si="35"/>
        <v>590</v>
      </c>
      <c r="CH37" s="2">
        <f t="shared" si="35"/>
        <v>586</v>
      </c>
      <c r="CI37" s="2">
        <f t="shared" si="35"/>
        <v>591</v>
      </c>
      <c r="CJ37" s="2">
        <f t="shared" si="35"/>
        <v>594</v>
      </c>
      <c r="CK37" s="2">
        <f t="shared" si="35"/>
        <v>589</v>
      </c>
      <c r="CL37" s="2">
        <f t="shared" si="35"/>
        <v>570</v>
      </c>
      <c r="CM37" s="2">
        <f t="shared" si="35"/>
        <v>552</v>
      </c>
      <c r="CN37" s="2">
        <f t="shared" si="35"/>
        <v>547</v>
      </c>
      <c r="CO37" s="2">
        <f t="shared" si="35"/>
        <v>547</v>
      </c>
      <c r="CP37" s="2">
        <f t="shared" si="35"/>
        <v>549</v>
      </c>
      <c r="CQ37" s="2">
        <f t="shared" si="35"/>
        <v>552</v>
      </c>
      <c r="CR37" s="2">
        <f t="shared" si="35"/>
        <v>559</v>
      </c>
      <c r="CS37" s="56">
        <f t="shared" si="35"/>
        <v>560</v>
      </c>
      <c r="CT37" s="19">
        <f t="shared" si="20"/>
        <v>62388</v>
      </c>
    </row>
    <row r="38" spans="1:98">
      <c r="A38" s="33" t="s">
        <v>38</v>
      </c>
      <c r="B38" s="57">
        <f t="shared" si="25"/>
        <v>27.5</v>
      </c>
      <c r="C38" s="58">
        <f t="shared" si="25"/>
        <v>27.5</v>
      </c>
      <c r="D38" s="58">
        <f t="shared" si="25"/>
        <v>27.5</v>
      </c>
      <c r="E38" s="58">
        <f t="shared" si="25"/>
        <v>27.5</v>
      </c>
      <c r="F38" s="58">
        <f t="shared" si="25"/>
        <v>27.5</v>
      </c>
      <c r="G38" s="58">
        <f t="shared" si="25"/>
        <v>27.5</v>
      </c>
      <c r="H38" s="58">
        <f t="shared" si="25"/>
        <v>27.5</v>
      </c>
      <c r="I38" s="58">
        <f t="shared" si="25"/>
        <v>27.5</v>
      </c>
      <c r="J38" s="58">
        <f t="shared" si="25"/>
        <v>27.5</v>
      </c>
      <c r="K38" s="58">
        <f t="shared" si="25"/>
        <v>27.5</v>
      </c>
      <c r="L38" s="58">
        <f t="shared" si="25"/>
        <v>27.5</v>
      </c>
      <c r="M38" s="58">
        <f t="shared" si="25"/>
        <v>27.5</v>
      </c>
      <c r="N38" s="58">
        <f t="shared" si="25"/>
        <v>27.5</v>
      </c>
      <c r="O38" s="58">
        <f t="shared" si="25"/>
        <v>27.5</v>
      </c>
      <c r="P38" s="58">
        <f t="shared" si="25"/>
        <v>27.5</v>
      </c>
      <c r="Q38" s="58">
        <f t="shared" si="25"/>
        <v>27.5</v>
      </c>
      <c r="R38" s="58">
        <f t="shared" ref="R38:CC38" si="36">R68-R79</f>
        <v>27.5</v>
      </c>
      <c r="S38" s="58">
        <f t="shared" si="36"/>
        <v>27.5</v>
      </c>
      <c r="T38" s="58">
        <f t="shared" si="36"/>
        <v>27.5</v>
      </c>
      <c r="U38" s="58">
        <f t="shared" si="36"/>
        <v>27.5</v>
      </c>
      <c r="V38" s="58">
        <f t="shared" si="36"/>
        <v>27.5</v>
      </c>
      <c r="W38" s="58">
        <f t="shared" si="36"/>
        <v>27.5</v>
      </c>
      <c r="X38" s="58">
        <f t="shared" si="36"/>
        <v>27.5</v>
      </c>
      <c r="Y38" s="58">
        <f t="shared" si="36"/>
        <v>27.5</v>
      </c>
      <c r="Z38" s="58">
        <f t="shared" si="36"/>
        <v>27.5</v>
      </c>
      <c r="AA38" s="58">
        <f t="shared" si="36"/>
        <v>27.5</v>
      </c>
      <c r="AB38" s="58">
        <f t="shared" si="36"/>
        <v>27.5</v>
      </c>
      <c r="AC38" s="58">
        <f t="shared" si="36"/>
        <v>27.5</v>
      </c>
      <c r="AD38" s="58">
        <f t="shared" si="36"/>
        <v>27.5</v>
      </c>
      <c r="AE38" s="58">
        <f t="shared" si="36"/>
        <v>27.5</v>
      </c>
      <c r="AF38" s="58">
        <f t="shared" si="36"/>
        <v>27.5</v>
      </c>
      <c r="AG38" s="58">
        <f t="shared" si="36"/>
        <v>27.5</v>
      </c>
      <c r="AH38" s="58">
        <f t="shared" si="36"/>
        <v>27.5</v>
      </c>
      <c r="AI38" s="58">
        <f t="shared" si="36"/>
        <v>27.5</v>
      </c>
      <c r="AJ38" s="58">
        <f t="shared" si="36"/>
        <v>27.5</v>
      </c>
      <c r="AK38" s="58">
        <f t="shared" si="36"/>
        <v>27.5</v>
      </c>
      <c r="AL38" s="58">
        <f t="shared" si="36"/>
        <v>27.5</v>
      </c>
      <c r="AM38" s="58">
        <f t="shared" si="36"/>
        <v>27.5</v>
      </c>
      <c r="AN38" s="58">
        <f t="shared" si="36"/>
        <v>27.5</v>
      </c>
      <c r="AO38" s="58">
        <f t="shared" si="36"/>
        <v>27.5</v>
      </c>
      <c r="AP38" s="58">
        <f t="shared" si="36"/>
        <v>27.5</v>
      </c>
      <c r="AQ38" s="58">
        <f t="shared" si="36"/>
        <v>27.5</v>
      </c>
      <c r="AR38" s="58">
        <f t="shared" si="36"/>
        <v>27.5</v>
      </c>
      <c r="AS38" s="58">
        <f t="shared" si="36"/>
        <v>27.5</v>
      </c>
      <c r="AT38" s="58">
        <f t="shared" si="36"/>
        <v>27.5</v>
      </c>
      <c r="AU38" s="58">
        <f t="shared" si="36"/>
        <v>27.5</v>
      </c>
      <c r="AV38" s="58">
        <f t="shared" si="36"/>
        <v>27.5</v>
      </c>
      <c r="AW38" s="58">
        <f t="shared" si="36"/>
        <v>27.5</v>
      </c>
      <c r="AX38" s="58">
        <f t="shared" si="36"/>
        <v>27.5</v>
      </c>
      <c r="AY38" s="58">
        <f t="shared" si="36"/>
        <v>27.5</v>
      </c>
      <c r="AZ38" s="58">
        <f t="shared" si="36"/>
        <v>27.5</v>
      </c>
      <c r="BA38" s="58">
        <f t="shared" si="36"/>
        <v>27.5</v>
      </c>
      <c r="BB38" s="58">
        <f t="shared" si="36"/>
        <v>27.5</v>
      </c>
      <c r="BC38" s="58">
        <f t="shared" si="36"/>
        <v>27.5</v>
      </c>
      <c r="BD38" s="58">
        <f t="shared" si="36"/>
        <v>27.5</v>
      </c>
      <c r="BE38" s="58">
        <f t="shared" si="36"/>
        <v>27.5</v>
      </c>
      <c r="BF38" s="58">
        <f t="shared" si="36"/>
        <v>27.5</v>
      </c>
      <c r="BG38" s="58">
        <f t="shared" si="36"/>
        <v>27.5</v>
      </c>
      <c r="BH38" s="58">
        <f t="shared" si="36"/>
        <v>27.5</v>
      </c>
      <c r="BI38" s="58">
        <f t="shared" si="36"/>
        <v>27.5</v>
      </c>
      <c r="BJ38" s="58">
        <f t="shared" si="36"/>
        <v>27.5</v>
      </c>
      <c r="BK38" s="58">
        <f t="shared" si="36"/>
        <v>27.5</v>
      </c>
      <c r="BL38" s="58">
        <f t="shared" si="36"/>
        <v>27.5</v>
      </c>
      <c r="BM38" s="58">
        <f t="shared" si="36"/>
        <v>27.5</v>
      </c>
      <c r="BN38" s="58">
        <f t="shared" si="36"/>
        <v>27.5</v>
      </c>
      <c r="BO38" s="58">
        <f t="shared" si="36"/>
        <v>27.5</v>
      </c>
      <c r="BP38" s="58">
        <f t="shared" si="36"/>
        <v>27.5</v>
      </c>
      <c r="BQ38" s="58">
        <f t="shared" si="36"/>
        <v>27.5</v>
      </c>
      <c r="BR38" s="58">
        <f t="shared" si="36"/>
        <v>27.5</v>
      </c>
      <c r="BS38" s="58">
        <f t="shared" si="36"/>
        <v>27.5</v>
      </c>
      <c r="BT38" s="58">
        <f t="shared" si="36"/>
        <v>27.5</v>
      </c>
      <c r="BU38" s="58">
        <f t="shared" si="36"/>
        <v>27.5</v>
      </c>
      <c r="BV38" s="58">
        <f t="shared" si="36"/>
        <v>27.5</v>
      </c>
      <c r="BW38" s="58">
        <f t="shared" si="36"/>
        <v>27.5</v>
      </c>
      <c r="BX38" s="58">
        <f t="shared" si="36"/>
        <v>27.5</v>
      </c>
      <c r="BY38" s="58">
        <f t="shared" si="36"/>
        <v>27.5</v>
      </c>
      <c r="BZ38" s="58">
        <f t="shared" si="36"/>
        <v>27.5</v>
      </c>
      <c r="CA38" s="58">
        <f t="shared" si="36"/>
        <v>27.5</v>
      </c>
      <c r="CB38" s="58">
        <f t="shared" si="36"/>
        <v>27.5</v>
      </c>
      <c r="CC38" s="58">
        <f t="shared" si="36"/>
        <v>27.5</v>
      </c>
      <c r="CD38" s="58">
        <f t="shared" ref="CD38:CS38" si="37">CD68-CD79</f>
        <v>27.5</v>
      </c>
      <c r="CE38" s="58">
        <f t="shared" si="37"/>
        <v>27.5</v>
      </c>
      <c r="CF38" s="58">
        <f t="shared" si="37"/>
        <v>27.5</v>
      </c>
      <c r="CG38" s="58">
        <f t="shared" si="37"/>
        <v>27.5</v>
      </c>
      <c r="CH38" s="58">
        <f t="shared" si="37"/>
        <v>27.5</v>
      </c>
      <c r="CI38" s="58">
        <f t="shared" si="37"/>
        <v>27.5</v>
      </c>
      <c r="CJ38" s="58">
        <f t="shared" si="37"/>
        <v>27.5</v>
      </c>
      <c r="CK38" s="58">
        <f t="shared" si="37"/>
        <v>27.5</v>
      </c>
      <c r="CL38" s="58">
        <f t="shared" si="37"/>
        <v>27.5</v>
      </c>
      <c r="CM38" s="58">
        <f t="shared" si="37"/>
        <v>27.5</v>
      </c>
      <c r="CN38" s="58">
        <f t="shared" si="37"/>
        <v>27.5</v>
      </c>
      <c r="CO38" s="58">
        <f t="shared" si="37"/>
        <v>27.5</v>
      </c>
      <c r="CP38" s="58">
        <f t="shared" si="37"/>
        <v>27.5</v>
      </c>
      <c r="CQ38" s="58">
        <f t="shared" si="37"/>
        <v>10</v>
      </c>
      <c r="CR38" s="58">
        <f t="shared" si="37"/>
        <v>0</v>
      </c>
      <c r="CS38" s="59">
        <f t="shared" si="37"/>
        <v>0</v>
      </c>
      <c r="CT38" s="19">
        <f t="shared" si="20"/>
        <v>2567.5</v>
      </c>
    </row>
    <row r="39" spans="1:98">
      <c r="A39" s="60" t="s">
        <v>39</v>
      </c>
      <c r="B39" s="61">
        <f t="shared" ref="B39:AG39" si="38">B12</f>
        <v>36.42</v>
      </c>
      <c r="C39" s="62">
        <f t="shared" si="38"/>
        <v>36.42</v>
      </c>
      <c r="D39" s="62">
        <f t="shared" si="38"/>
        <v>36.42</v>
      </c>
      <c r="E39" s="62">
        <f t="shared" si="38"/>
        <v>36.42</v>
      </c>
      <c r="F39" s="62">
        <f t="shared" si="38"/>
        <v>36.42</v>
      </c>
      <c r="G39" s="62">
        <f t="shared" si="38"/>
        <v>36.42</v>
      </c>
      <c r="H39" s="62">
        <f t="shared" si="38"/>
        <v>36.42</v>
      </c>
      <c r="I39" s="62">
        <f t="shared" si="38"/>
        <v>36.42</v>
      </c>
      <c r="J39" s="62">
        <f t="shared" si="38"/>
        <v>36.42</v>
      </c>
      <c r="K39" s="62">
        <f t="shared" si="38"/>
        <v>36.42</v>
      </c>
      <c r="L39" s="62">
        <f t="shared" si="38"/>
        <v>36.42</v>
      </c>
      <c r="M39" s="62">
        <f t="shared" si="38"/>
        <v>36.42</v>
      </c>
      <c r="N39" s="62">
        <f t="shared" si="38"/>
        <v>36.42</v>
      </c>
      <c r="O39" s="62">
        <f t="shared" si="38"/>
        <v>36.42</v>
      </c>
      <c r="P39" s="62">
        <f t="shared" si="38"/>
        <v>36.42</v>
      </c>
      <c r="Q39" s="62">
        <f t="shared" si="38"/>
        <v>36.42</v>
      </c>
      <c r="R39" s="62">
        <f t="shared" si="38"/>
        <v>36.42</v>
      </c>
      <c r="S39" s="62">
        <f t="shared" si="38"/>
        <v>36.42</v>
      </c>
      <c r="T39" s="62">
        <f t="shared" si="38"/>
        <v>36.42</v>
      </c>
      <c r="U39" s="62">
        <f t="shared" si="38"/>
        <v>36.42</v>
      </c>
      <c r="V39" s="62">
        <f t="shared" si="38"/>
        <v>36.42</v>
      </c>
      <c r="W39" s="62">
        <f t="shared" si="38"/>
        <v>36.42</v>
      </c>
      <c r="X39" s="62">
        <f t="shared" si="38"/>
        <v>36.42</v>
      </c>
      <c r="Y39" s="62">
        <f t="shared" si="38"/>
        <v>36.42</v>
      </c>
      <c r="Z39" s="62">
        <f t="shared" si="38"/>
        <v>36.42</v>
      </c>
      <c r="AA39" s="62">
        <f t="shared" si="38"/>
        <v>36.42</v>
      </c>
      <c r="AB39" s="62">
        <f t="shared" si="38"/>
        <v>36.42</v>
      </c>
      <c r="AC39" s="62">
        <f t="shared" si="38"/>
        <v>36.42</v>
      </c>
      <c r="AD39" s="62">
        <f t="shared" si="38"/>
        <v>36.42</v>
      </c>
      <c r="AE39" s="62">
        <f t="shared" si="38"/>
        <v>36.42</v>
      </c>
      <c r="AF39" s="62">
        <f t="shared" si="38"/>
        <v>36.42</v>
      </c>
      <c r="AG39" s="62">
        <f t="shared" si="38"/>
        <v>36.42</v>
      </c>
      <c r="AH39" s="62">
        <f t="shared" ref="AH39:BM39" si="39">AH12</f>
        <v>36.42</v>
      </c>
      <c r="AI39" s="62">
        <f t="shared" si="39"/>
        <v>36.42</v>
      </c>
      <c r="AJ39" s="62">
        <f t="shared" si="39"/>
        <v>36.42</v>
      </c>
      <c r="AK39" s="62">
        <f t="shared" si="39"/>
        <v>36.42</v>
      </c>
      <c r="AL39" s="62">
        <f t="shared" si="39"/>
        <v>36.42</v>
      </c>
      <c r="AM39" s="62">
        <f t="shared" si="39"/>
        <v>36.42</v>
      </c>
      <c r="AN39" s="62">
        <f t="shared" si="39"/>
        <v>36.42</v>
      </c>
      <c r="AO39" s="62">
        <f t="shared" si="39"/>
        <v>36.42</v>
      </c>
      <c r="AP39" s="62">
        <f t="shared" si="39"/>
        <v>36.42</v>
      </c>
      <c r="AQ39" s="62">
        <f t="shared" si="39"/>
        <v>36.42</v>
      </c>
      <c r="AR39" s="62">
        <f t="shared" si="39"/>
        <v>36.42</v>
      </c>
      <c r="AS39" s="62">
        <f t="shared" si="39"/>
        <v>36.42</v>
      </c>
      <c r="AT39" s="62">
        <f t="shared" si="39"/>
        <v>36.42</v>
      </c>
      <c r="AU39" s="62">
        <f t="shared" si="39"/>
        <v>36.42</v>
      </c>
      <c r="AV39" s="62">
        <f t="shared" si="39"/>
        <v>36.42</v>
      </c>
      <c r="AW39" s="62">
        <f t="shared" si="39"/>
        <v>36.42</v>
      </c>
      <c r="AX39" s="62">
        <f t="shared" si="39"/>
        <v>36.42</v>
      </c>
      <c r="AY39" s="62">
        <f t="shared" si="39"/>
        <v>36.42</v>
      </c>
      <c r="AZ39" s="62">
        <f t="shared" si="39"/>
        <v>36.42</v>
      </c>
      <c r="BA39" s="62">
        <f t="shared" si="39"/>
        <v>36.42</v>
      </c>
      <c r="BB39" s="62">
        <f t="shared" si="39"/>
        <v>36.42</v>
      </c>
      <c r="BC39" s="62">
        <f t="shared" si="39"/>
        <v>36.42</v>
      </c>
      <c r="BD39" s="62">
        <f t="shared" si="39"/>
        <v>36.42</v>
      </c>
      <c r="BE39" s="62">
        <f t="shared" si="39"/>
        <v>36.42</v>
      </c>
      <c r="BF39" s="62">
        <f t="shared" si="39"/>
        <v>36.42</v>
      </c>
      <c r="BG39" s="62">
        <f t="shared" si="39"/>
        <v>36.42</v>
      </c>
      <c r="BH39" s="62">
        <f t="shared" si="39"/>
        <v>36.42</v>
      </c>
      <c r="BI39" s="62">
        <f t="shared" si="39"/>
        <v>36.42</v>
      </c>
      <c r="BJ39" s="62">
        <f t="shared" si="39"/>
        <v>36.42</v>
      </c>
      <c r="BK39" s="62">
        <f t="shared" si="39"/>
        <v>36.42</v>
      </c>
      <c r="BL39" s="62">
        <f t="shared" si="39"/>
        <v>36.42</v>
      </c>
      <c r="BM39" s="62">
        <f t="shared" si="39"/>
        <v>36.42</v>
      </c>
      <c r="BN39" s="62">
        <f t="shared" ref="BN39:CS39" si="40">BN12</f>
        <v>36.42</v>
      </c>
      <c r="BO39" s="62">
        <f t="shared" si="40"/>
        <v>36.42</v>
      </c>
      <c r="BP39" s="62">
        <f t="shared" si="40"/>
        <v>36.42</v>
      </c>
      <c r="BQ39" s="62">
        <f t="shared" si="40"/>
        <v>36.42</v>
      </c>
      <c r="BR39" s="62">
        <f t="shared" si="40"/>
        <v>36.42</v>
      </c>
      <c r="BS39" s="62">
        <f t="shared" si="40"/>
        <v>36.42</v>
      </c>
      <c r="BT39" s="62">
        <f t="shared" si="40"/>
        <v>36.42</v>
      </c>
      <c r="BU39" s="62">
        <f t="shared" si="40"/>
        <v>36.42</v>
      </c>
      <c r="BV39" s="62">
        <f t="shared" si="40"/>
        <v>36.42</v>
      </c>
      <c r="BW39" s="62">
        <f t="shared" si="40"/>
        <v>36.42</v>
      </c>
      <c r="BX39" s="62">
        <f t="shared" si="40"/>
        <v>36.42</v>
      </c>
      <c r="BY39" s="62">
        <f t="shared" si="40"/>
        <v>36.42</v>
      </c>
      <c r="BZ39" s="62">
        <f t="shared" si="40"/>
        <v>36.42</v>
      </c>
      <c r="CA39" s="62">
        <f t="shared" si="40"/>
        <v>36.42</v>
      </c>
      <c r="CB39" s="62">
        <f t="shared" si="40"/>
        <v>36.42</v>
      </c>
      <c r="CC39" s="62">
        <f t="shared" si="40"/>
        <v>36.42</v>
      </c>
      <c r="CD39" s="62">
        <f t="shared" si="40"/>
        <v>36.42</v>
      </c>
      <c r="CE39" s="62">
        <f t="shared" si="40"/>
        <v>36.42</v>
      </c>
      <c r="CF39" s="62">
        <f t="shared" si="40"/>
        <v>36.42</v>
      </c>
      <c r="CG39" s="62">
        <f t="shared" si="40"/>
        <v>36.42</v>
      </c>
      <c r="CH39" s="62">
        <f t="shared" si="40"/>
        <v>36.42</v>
      </c>
      <c r="CI39" s="62">
        <f t="shared" si="40"/>
        <v>36.42</v>
      </c>
      <c r="CJ39" s="62">
        <f t="shared" si="40"/>
        <v>36.42</v>
      </c>
      <c r="CK39" s="62">
        <f t="shared" si="40"/>
        <v>36.42</v>
      </c>
      <c r="CL39" s="62">
        <f t="shared" si="40"/>
        <v>36.42</v>
      </c>
      <c r="CM39" s="62">
        <f t="shared" si="40"/>
        <v>36.42</v>
      </c>
      <c r="CN39" s="62">
        <f t="shared" si="40"/>
        <v>36.42</v>
      </c>
      <c r="CO39" s="62">
        <f t="shared" si="40"/>
        <v>36.42</v>
      </c>
      <c r="CP39" s="62">
        <f t="shared" si="40"/>
        <v>36.42</v>
      </c>
      <c r="CQ39" s="62">
        <f t="shared" si="40"/>
        <v>36.42</v>
      </c>
      <c r="CR39" s="62">
        <f t="shared" si="40"/>
        <v>36.42</v>
      </c>
      <c r="CS39" s="63">
        <f t="shared" si="40"/>
        <v>36.42</v>
      </c>
      <c r="CT39" s="19">
        <f t="shared" si="20"/>
        <v>3496.3200000000043</v>
      </c>
    </row>
    <row r="40" spans="1:98">
      <c r="A40" s="15" t="s">
        <v>40</v>
      </c>
      <c r="B40" s="23">
        <f t="shared" ref="B40:AG40" si="41">SUM(B41:B41)</f>
        <v>3246.07</v>
      </c>
      <c r="C40" s="24">
        <f t="shared" si="41"/>
        <v>3175.77</v>
      </c>
      <c r="D40" s="24">
        <f t="shared" si="41"/>
        <v>3175.77</v>
      </c>
      <c r="E40" s="24">
        <f t="shared" si="41"/>
        <v>3175.77</v>
      </c>
      <c r="F40" s="24">
        <f t="shared" si="41"/>
        <v>3194.74</v>
      </c>
      <c r="G40" s="24">
        <f t="shared" si="41"/>
        <v>3194.74</v>
      </c>
      <c r="H40" s="24">
        <f t="shared" si="41"/>
        <v>2835.3</v>
      </c>
      <c r="I40" s="24">
        <f t="shared" si="41"/>
        <v>2797.45</v>
      </c>
      <c r="J40" s="24">
        <f t="shared" si="41"/>
        <v>2797.43</v>
      </c>
      <c r="K40" s="24">
        <f t="shared" si="41"/>
        <v>2797.43</v>
      </c>
      <c r="L40" s="24">
        <f t="shared" si="41"/>
        <v>2797.33</v>
      </c>
      <c r="M40" s="24">
        <f t="shared" si="41"/>
        <v>2797.33</v>
      </c>
      <c r="N40" s="24">
        <f t="shared" si="41"/>
        <v>2797.33</v>
      </c>
      <c r="O40" s="24">
        <f t="shared" si="41"/>
        <v>2797.33</v>
      </c>
      <c r="P40" s="24">
        <f t="shared" si="41"/>
        <v>2797.33</v>
      </c>
      <c r="Q40" s="24">
        <f t="shared" si="41"/>
        <v>2797.33</v>
      </c>
      <c r="R40" s="24">
        <f t="shared" si="41"/>
        <v>2797.33</v>
      </c>
      <c r="S40" s="24">
        <f t="shared" si="41"/>
        <v>2797.33</v>
      </c>
      <c r="T40" s="24">
        <f t="shared" si="41"/>
        <v>2912.62</v>
      </c>
      <c r="U40" s="24">
        <f t="shared" si="41"/>
        <v>3072.33</v>
      </c>
      <c r="V40" s="24">
        <f t="shared" si="41"/>
        <v>3194.27</v>
      </c>
      <c r="W40" s="24">
        <f t="shared" si="41"/>
        <v>3194.64</v>
      </c>
      <c r="X40" s="24">
        <f t="shared" si="41"/>
        <v>3194.64</v>
      </c>
      <c r="Y40" s="24">
        <f t="shared" si="41"/>
        <v>3194.79</v>
      </c>
      <c r="Z40" s="24">
        <f t="shared" si="41"/>
        <v>3273.59</v>
      </c>
      <c r="AA40" s="24">
        <f t="shared" si="41"/>
        <v>3297.17</v>
      </c>
      <c r="AB40" s="24">
        <f t="shared" si="41"/>
        <v>3446.08</v>
      </c>
      <c r="AC40" s="24">
        <f t="shared" si="41"/>
        <v>3454.69</v>
      </c>
      <c r="AD40" s="24">
        <f t="shared" si="41"/>
        <v>3688.84</v>
      </c>
      <c r="AE40" s="24">
        <f t="shared" si="41"/>
        <v>3701.92</v>
      </c>
      <c r="AF40" s="24">
        <f t="shared" si="41"/>
        <v>3596.79</v>
      </c>
      <c r="AG40" s="24">
        <f t="shared" si="41"/>
        <v>3597.21</v>
      </c>
      <c r="AH40" s="24">
        <f t="shared" ref="AH40:BM40" si="42">SUM(AH41:AH41)</f>
        <v>3600.23</v>
      </c>
      <c r="AI40" s="24">
        <f t="shared" si="42"/>
        <v>3619.08</v>
      </c>
      <c r="AJ40" s="24">
        <f t="shared" si="42"/>
        <v>3673.01</v>
      </c>
      <c r="AK40" s="24">
        <f t="shared" si="42"/>
        <v>3742.05</v>
      </c>
      <c r="AL40" s="24">
        <f t="shared" si="42"/>
        <v>3656.11</v>
      </c>
      <c r="AM40" s="24">
        <f t="shared" si="42"/>
        <v>3567.61</v>
      </c>
      <c r="AN40" s="24">
        <f t="shared" si="42"/>
        <v>3486.12</v>
      </c>
      <c r="AO40" s="24">
        <f t="shared" si="42"/>
        <v>3486.22</v>
      </c>
      <c r="AP40" s="24">
        <f t="shared" si="42"/>
        <v>3197.95</v>
      </c>
      <c r="AQ40" s="24">
        <f t="shared" si="42"/>
        <v>3038.95</v>
      </c>
      <c r="AR40" s="24">
        <f t="shared" si="42"/>
        <v>3038.39</v>
      </c>
      <c r="AS40" s="24">
        <f t="shared" si="42"/>
        <v>3038.43</v>
      </c>
      <c r="AT40" s="24">
        <f t="shared" si="42"/>
        <v>2820.11</v>
      </c>
      <c r="AU40" s="24">
        <f t="shared" si="42"/>
        <v>2671.77</v>
      </c>
      <c r="AV40" s="24">
        <f t="shared" si="42"/>
        <v>2659.59</v>
      </c>
      <c r="AW40" s="24">
        <f t="shared" si="42"/>
        <v>2652.25</v>
      </c>
      <c r="AX40" s="24">
        <f t="shared" si="42"/>
        <v>2652.63</v>
      </c>
      <c r="AY40" s="24">
        <f t="shared" si="42"/>
        <v>2652.63</v>
      </c>
      <c r="AZ40" s="24">
        <f t="shared" si="42"/>
        <v>2537.6799999999998</v>
      </c>
      <c r="BA40" s="24">
        <f t="shared" si="42"/>
        <v>2312.7600000000002</v>
      </c>
      <c r="BB40" s="24">
        <f t="shared" si="42"/>
        <v>2107.0300000000002</v>
      </c>
      <c r="BC40" s="24">
        <f t="shared" si="42"/>
        <v>2217.9699999999998</v>
      </c>
      <c r="BD40" s="24">
        <f t="shared" si="42"/>
        <v>2319.16</v>
      </c>
      <c r="BE40" s="24">
        <f t="shared" si="42"/>
        <v>2072.8200000000002</v>
      </c>
      <c r="BF40" s="24">
        <f t="shared" si="42"/>
        <v>2063.9699999999998</v>
      </c>
      <c r="BG40" s="24">
        <f t="shared" si="42"/>
        <v>2063.9699999999998</v>
      </c>
      <c r="BH40" s="24">
        <f t="shared" si="42"/>
        <v>2404.4499999999998</v>
      </c>
      <c r="BI40" s="24">
        <f t="shared" si="42"/>
        <v>2738.4</v>
      </c>
      <c r="BJ40" s="24">
        <f t="shared" si="42"/>
        <v>2998.12</v>
      </c>
      <c r="BK40" s="24">
        <f t="shared" si="42"/>
        <v>3033.21</v>
      </c>
      <c r="BL40" s="24">
        <f t="shared" si="42"/>
        <v>3033.21</v>
      </c>
      <c r="BM40" s="24">
        <f t="shared" si="42"/>
        <v>3033.2</v>
      </c>
      <c r="BN40" s="24">
        <f t="shared" ref="BN40:CS40" si="43">SUM(BN41:BN41)</f>
        <v>3153.31</v>
      </c>
      <c r="BO40" s="24">
        <f t="shared" si="43"/>
        <v>3195.69</v>
      </c>
      <c r="BP40" s="24">
        <f t="shared" si="43"/>
        <v>3197.85</v>
      </c>
      <c r="BQ40" s="24">
        <f t="shared" si="43"/>
        <v>3197.95</v>
      </c>
      <c r="BR40" s="24">
        <f t="shared" si="43"/>
        <v>3276.61</v>
      </c>
      <c r="BS40" s="24">
        <f t="shared" si="43"/>
        <v>3290.22</v>
      </c>
      <c r="BT40" s="24">
        <f t="shared" si="43"/>
        <v>2820.59</v>
      </c>
      <c r="BU40" s="24">
        <f t="shared" si="43"/>
        <v>2300.0700000000002</v>
      </c>
      <c r="BV40" s="24">
        <f t="shared" si="43"/>
        <v>2913.71</v>
      </c>
      <c r="BW40" s="24">
        <f t="shared" si="43"/>
        <v>3075.61</v>
      </c>
      <c r="BX40" s="24">
        <f t="shared" si="43"/>
        <v>3194.58</v>
      </c>
      <c r="BY40" s="24">
        <f t="shared" si="43"/>
        <v>3214.02</v>
      </c>
      <c r="BZ40" s="24">
        <f t="shared" si="43"/>
        <v>3482.56</v>
      </c>
      <c r="CA40" s="24">
        <f t="shared" si="43"/>
        <v>3482.56</v>
      </c>
      <c r="CB40" s="24">
        <f t="shared" si="43"/>
        <v>3482.56</v>
      </c>
      <c r="CC40" s="24">
        <f t="shared" si="43"/>
        <v>3482.56</v>
      </c>
      <c r="CD40" s="24">
        <f t="shared" si="43"/>
        <v>3087.23</v>
      </c>
      <c r="CE40" s="24">
        <f t="shared" si="43"/>
        <v>3083.77</v>
      </c>
      <c r="CF40" s="24">
        <f t="shared" si="43"/>
        <v>3074.76</v>
      </c>
      <c r="CG40" s="24">
        <f t="shared" si="43"/>
        <v>3073.73</v>
      </c>
      <c r="CH40" s="24">
        <f t="shared" si="43"/>
        <v>3072.72</v>
      </c>
      <c r="CI40" s="24">
        <f t="shared" si="43"/>
        <v>3071.7</v>
      </c>
      <c r="CJ40" s="24">
        <f t="shared" si="43"/>
        <v>3069.61</v>
      </c>
      <c r="CK40" s="24">
        <f t="shared" si="43"/>
        <v>3069.23</v>
      </c>
      <c r="CL40" s="24">
        <f t="shared" si="43"/>
        <v>3069.38</v>
      </c>
      <c r="CM40" s="24">
        <f t="shared" si="43"/>
        <v>3069.4</v>
      </c>
      <c r="CN40" s="24">
        <f t="shared" si="43"/>
        <v>3156.76</v>
      </c>
      <c r="CO40" s="24">
        <f t="shared" si="43"/>
        <v>3210.22</v>
      </c>
      <c r="CP40" s="24">
        <f t="shared" si="43"/>
        <v>3225.93</v>
      </c>
      <c r="CQ40" s="24">
        <f t="shared" si="43"/>
        <v>3225.93</v>
      </c>
      <c r="CR40" s="24">
        <f t="shared" si="43"/>
        <v>3216.57</v>
      </c>
      <c r="CS40" s="64">
        <f t="shared" si="43"/>
        <v>3457.24</v>
      </c>
      <c r="CT40" s="22">
        <f t="shared" si="20"/>
        <v>292772.39999999997</v>
      </c>
    </row>
    <row r="41" spans="1:98">
      <c r="A41" s="17" t="s">
        <v>12</v>
      </c>
      <c r="B41" s="25" cm="1">
        <f t="array" ref="B41:CS41">TRANSPOSE('[1]0703'!$AC$110:$AC$205)</f>
        <v>3246.07</v>
      </c>
      <c r="C41" s="26">
        <v>3175.77</v>
      </c>
      <c r="D41" s="26">
        <v>3175.77</v>
      </c>
      <c r="E41" s="26">
        <v>3175.77</v>
      </c>
      <c r="F41" s="26">
        <v>3194.74</v>
      </c>
      <c r="G41" s="26">
        <v>3194.74</v>
      </c>
      <c r="H41" s="26">
        <v>2835.3</v>
      </c>
      <c r="I41" s="26">
        <v>2797.45</v>
      </c>
      <c r="J41" s="26">
        <v>2797.43</v>
      </c>
      <c r="K41" s="26">
        <v>2797.43</v>
      </c>
      <c r="L41" s="26">
        <v>2797.33</v>
      </c>
      <c r="M41" s="26">
        <v>2797.33</v>
      </c>
      <c r="N41" s="26">
        <v>2797.33</v>
      </c>
      <c r="O41" s="26">
        <v>2797.33</v>
      </c>
      <c r="P41" s="26">
        <v>2797.33</v>
      </c>
      <c r="Q41" s="26">
        <v>2797.33</v>
      </c>
      <c r="R41" s="26">
        <v>2797.33</v>
      </c>
      <c r="S41" s="26">
        <v>2797.33</v>
      </c>
      <c r="T41" s="26">
        <v>2912.62</v>
      </c>
      <c r="U41" s="26">
        <v>3072.33</v>
      </c>
      <c r="V41" s="26">
        <v>3194.27</v>
      </c>
      <c r="W41" s="26">
        <v>3194.64</v>
      </c>
      <c r="X41" s="26">
        <v>3194.64</v>
      </c>
      <c r="Y41" s="26">
        <v>3194.79</v>
      </c>
      <c r="Z41" s="26">
        <v>3273.59</v>
      </c>
      <c r="AA41" s="26">
        <v>3297.17</v>
      </c>
      <c r="AB41" s="26">
        <v>3446.08</v>
      </c>
      <c r="AC41" s="26">
        <v>3454.69</v>
      </c>
      <c r="AD41" s="26">
        <v>3688.84</v>
      </c>
      <c r="AE41" s="26">
        <v>3701.92</v>
      </c>
      <c r="AF41" s="26">
        <v>3596.79</v>
      </c>
      <c r="AG41" s="26">
        <v>3597.21</v>
      </c>
      <c r="AH41" s="26">
        <v>3600.23</v>
      </c>
      <c r="AI41" s="26">
        <v>3619.08</v>
      </c>
      <c r="AJ41" s="26">
        <v>3673.01</v>
      </c>
      <c r="AK41" s="26">
        <v>3742.05</v>
      </c>
      <c r="AL41" s="26">
        <v>3656.11</v>
      </c>
      <c r="AM41" s="26">
        <v>3567.61</v>
      </c>
      <c r="AN41" s="26">
        <v>3486.12</v>
      </c>
      <c r="AO41" s="26">
        <v>3486.22</v>
      </c>
      <c r="AP41" s="26">
        <v>3197.95</v>
      </c>
      <c r="AQ41" s="26">
        <v>3038.95</v>
      </c>
      <c r="AR41" s="26">
        <v>3038.39</v>
      </c>
      <c r="AS41" s="26">
        <v>3038.43</v>
      </c>
      <c r="AT41" s="26">
        <v>2820.11</v>
      </c>
      <c r="AU41" s="26">
        <v>2671.77</v>
      </c>
      <c r="AV41" s="26">
        <v>2659.59</v>
      </c>
      <c r="AW41" s="26">
        <v>2652.25</v>
      </c>
      <c r="AX41" s="26">
        <v>2652.63</v>
      </c>
      <c r="AY41" s="26">
        <v>2652.63</v>
      </c>
      <c r="AZ41" s="26">
        <v>2537.6799999999998</v>
      </c>
      <c r="BA41" s="26">
        <v>2312.7600000000002</v>
      </c>
      <c r="BB41" s="26">
        <v>2107.0300000000002</v>
      </c>
      <c r="BC41" s="26">
        <v>2217.9699999999998</v>
      </c>
      <c r="BD41" s="26">
        <v>2319.16</v>
      </c>
      <c r="BE41" s="26">
        <v>2072.8200000000002</v>
      </c>
      <c r="BF41" s="26">
        <v>2063.9699999999998</v>
      </c>
      <c r="BG41" s="26">
        <v>2063.9699999999998</v>
      </c>
      <c r="BH41" s="26">
        <v>2404.4499999999998</v>
      </c>
      <c r="BI41" s="26">
        <v>2738.4</v>
      </c>
      <c r="BJ41" s="26">
        <v>2998.12</v>
      </c>
      <c r="BK41" s="26">
        <v>3033.21</v>
      </c>
      <c r="BL41" s="26">
        <v>3033.21</v>
      </c>
      <c r="BM41" s="26">
        <v>3033.2</v>
      </c>
      <c r="BN41" s="26">
        <v>3153.31</v>
      </c>
      <c r="BO41" s="26">
        <v>3195.69</v>
      </c>
      <c r="BP41" s="26">
        <v>3197.85</v>
      </c>
      <c r="BQ41" s="26">
        <v>3197.95</v>
      </c>
      <c r="BR41" s="26">
        <v>3276.61</v>
      </c>
      <c r="BS41" s="26">
        <v>3290.22</v>
      </c>
      <c r="BT41" s="26">
        <v>2820.59</v>
      </c>
      <c r="BU41" s="26">
        <v>2300.0700000000002</v>
      </c>
      <c r="BV41" s="26">
        <v>2913.71</v>
      </c>
      <c r="BW41" s="26">
        <v>3075.61</v>
      </c>
      <c r="BX41" s="26">
        <v>3194.58</v>
      </c>
      <c r="BY41" s="26">
        <v>3214.02</v>
      </c>
      <c r="BZ41" s="26">
        <v>3482.56</v>
      </c>
      <c r="CA41" s="26">
        <v>3482.56</v>
      </c>
      <c r="CB41" s="26">
        <v>3482.56</v>
      </c>
      <c r="CC41" s="26">
        <v>3482.56</v>
      </c>
      <c r="CD41" s="26">
        <v>3087.23</v>
      </c>
      <c r="CE41" s="26">
        <v>3083.77</v>
      </c>
      <c r="CF41" s="26">
        <v>3074.76</v>
      </c>
      <c r="CG41" s="26">
        <v>3073.73</v>
      </c>
      <c r="CH41" s="26">
        <v>3072.72</v>
      </c>
      <c r="CI41" s="26">
        <v>3071.7</v>
      </c>
      <c r="CJ41" s="26">
        <v>3069.61</v>
      </c>
      <c r="CK41" s="26">
        <v>3069.23</v>
      </c>
      <c r="CL41" s="26">
        <v>3069.38</v>
      </c>
      <c r="CM41" s="26">
        <v>3069.4</v>
      </c>
      <c r="CN41" s="26">
        <v>3156.76</v>
      </c>
      <c r="CO41" s="26">
        <v>3210.22</v>
      </c>
      <c r="CP41" s="26">
        <v>3225.93</v>
      </c>
      <c r="CQ41" s="26">
        <v>3225.93</v>
      </c>
      <c r="CR41" s="26">
        <v>3216.57</v>
      </c>
      <c r="CS41" s="65">
        <v>3457.24</v>
      </c>
      <c r="CT41" s="19">
        <f t="shared" si="20"/>
        <v>292772.39999999997</v>
      </c>
    </row>
    <row r="42" spans="1:98">
      <c r="A42" s="68" t="s">
        <v>41</v>
      </c>
      <c r="B42" s="231">
        <f t="shared" ref="B42:AG42" si="44">SUM(B43:B46)</f>
        <v>1254.28</v>
      </c>
      <c r="C42" s="232">
        <f t="shared" si="44"/>
        <v>1254.28</v>
      </c>
      <c r="D42" s="232">
        <f t="shared" si="44"/>
        <v>1254.28</v>
      </c>
      <c r="E42" s="232">
        <f t="shared" si="44"/>
        <v>1254.28</v>
      </c>
      <c r="F42" s="232">
        <f t="shared" si="44"/>
        <v>1254.28</v>
      </c>
      <c r="G42" s="232">
        <f t="shared" si="44"/>
        <v>1254.28</v>
      </c>
      <c r="H42" s="232">
        <f t="shared" si="44"/>
        <v>1254.28</v>
      </c>
      <c r="I42" s="232">
        <f t="shared" si="44"/>
        <v>1254.28</v>
      </c>
      <c r="J42" s="232">
        <f t="shared" si="44"/>
        <v>1254.28</v>
      </c>
      <c r="K42" s="232">
        <f t="shared" si="44"/>
        <v>1254.28</v>
      </c>
      <c r="L42" s="232">
        <f t="shared" si="44"/>
        <v>1254.28</v>
      </c>
      <c r="M42" s="232">
        <f t="shared" si="44"/>
        <v>1254.28</v>
      </c>
      <c r="N42" s="232">
        <f t="shared" si="44"/>
        <v>1254.28</v>
      </c>
      <c r="O42" s="232">
        <f t="shared" si="44"/>
        <v>1254.28</v>
      </c>
      <c r="P42" s="232">
        <f t="shared" si="44"/>
        <v>1254.28</v>
      </c>
      <c r="Q42" s="232">
        <f t="shared" si="44"/>
        <v>1254.28</v>
      </c>
      <c r="R42" s="232">
        <f t="shared" si="44"/>
        <v>1254.28</v>
      </c>
      <c r="S42" s="232">
        <f t="shared" si="44"/>
        <v>1254.28</v>
      </c>
      <c r="T42" s="232">
        <f t="shared" si="44"/>
        <v>1254.28</v>
      </c>
      <c r="U42" s="232">
        <f t="shared" si="44"/>
        <v>1254.28</v>
      </c>
      <c r="V42" s="232">
        <f t="shared" si="44"/>
        <v>1318.28</v>
      </c>
      <c r="W42" s="232">
        <f t="shared" si="44"/>
        <v>1382.28</v>
      </c>
      <c r="X42" s="232">
        <f t="shared" si="44"/>
        <v>1446.28</v>
      </c>
      <c r="Y42" s="232">
        <f t="shared" si="44"/>
        <v>1510.28</v>
      </c>
      <c r="Z42" s="232">
        <f t="shared" si="44"/>
        <v>1574.28</v>
      </c>
      <c r="AA42" s="232">
        <f t="shared" si="44"/>
        <v>1577.28</v>
      </c>
      <c r="AB42" s="232">
        <f t="shared" si="44"/>
        <v>1519.77</v>
      </c>
      <c r="AC42" s="232">
        <f t="shared" si="44"/>
        <v>1517.0100000000002</v>
      </c>
      <c r="AD42" s="232">
        <f t="shared" si="44"/>
        <v>1517.0100000000002</v>
      </c>
      <c r="AE42" s="232">
        <f t="shared" si="44"/>
        <v>1517.0100000000002</v>
      </c>
      <c r="AF42" s="232">
        <f t="shared" si="44"/>
        <v>1517.0100000000002</v>
      </c>
      <c r="AG42" s="232">
        <f t="shared" si="44"/>
        <v>1517.0100000000002</v>
      </c>
      <c r="AH42" s="232">
        <f t="shared" ref="AH42:BM42" si="45">SUM(AH43:AH46)</f>
        <v>1517.0100000000002</v>
      </c>
      <c r="AI42" s="232">
        <f t="shared" si="45"/>
        <v>1517.0100000000002</v>
      </c>
      <c r="AJ42" s="232">
        <f t="shared" si="45"/>
        <v>1517.0100000000002</v>
      </c>
      <c r="AK42" s="232">
        <f t="shared" si="45"/>
        <v>1517.0100000000002</v>
      </c>
      <c r="AL42" s="232">
        <f t="shared" si="45"/>
        <v>1517.0100000000002</v>
      </c>
      <c r="AM42" s="232">
        <f t="shared" si="45"/>
        <v>1517.0100000000002</v>
      </c>
      <c r="AN42" s="232">
        <f t="shared" si="45"/>
        <v>1517.0100000000002</v>
      </c>
      <c r="AO42" s="232">
        <f t="shared" si="45"/>
        <v>1577.28</v>
      </c>
      <c r="AP42" s="232">
        <f t="shared" si="45"/>
        <v>1580.8600000000001</v>
      </c>
      <c r="AQ42" s="232">
        <f t="shared" si="45"/>
        <v>1580.8600000000001</v>
      </c>
      <c r="AR42" s="232">
        <f t="shared" si="45"/>
        <v>1580.8600000000001</v>
      </c>
      <c r="AS42" s="232">
        <f t="shared" si="45"/>
        <v>1580.8600000000001</v>
      </c>
      <c r="AT42" s="232">
        <f t="shared" si="45"/>
        <v>1580.8600000000001</v>
      </c>
      <c r="AU42" s="232">
        <f t="shared" si="45"/>
        <v>1580.8600000000001</v>
      </c>
      <c r="AV42" s="232">
        <f t="shared" si="45"/>
        <v>1580.8600000000001</v>
      </c>
      <c r="AW42" s="232">
        <f t="shared" si="45"/>
        <v>1516.8600000000001</v>
      </c>
      <c r="AX42" s="232">
        <f t="shared" si="45"/>
        <v>1452.8600000000001</v>
      </c>
      <c r="AY42" s="232">
        <f t="shared" si="45"/>
        <v>1388.8600000000001</v>
      </c>
      <c r="AZ42" s="232">
        <f t="shared" si="45"/>
        <v>1324.86</v>
      </c>
      <c r="BA42" s="232">
        <f t="shared" si="45"/>
        <v>1260.8599999999999</v>
      </c>
      <c r="BB42" s="232">
        <f t="shared" si="45"/>
        <v>1257.8599999999999</v>
      </c>
      <c r="BC42" s="232">
        <f t="shared" si="45"/>
        <v>1257.8599999999999</v>
      </c>
      <c r="BD42" s="232">
        <f t="shared" si="45"/>
        <v>1257.8599999999999</v>
      </c>
      <c r="BE42" s="232">
        <f t="shared" si="45"/>
        <v>1257.8599999999999</v>
      </c>
      <c r="BF42" s="232">
        <f t="shared" si="45"/>
        <v>1257.8599999999999</v>
      </c>
      <c r="BG42" s="232">
        <f t="shared" si="45"/>
        <v>1321.86</v>
      </c>
      <c r="BH42" s="232">
        <f t="shared" si="45"/>
        <v>1385.8600000000001</v>
      </c>
      <c r="BI42" s="232">
        <f t="shared" si="45"/>
        <v>1449.8600000000001</v>
      </c>
      <c r="BJ42" s="232">
        <f t="shared" si="45"/>
        <v>1513.8600000000001</v>
      </c>
      <c r="BK42" s="232">
        <f t="shared" si="45"/>
        <v>1577.8600000000001</v>
      </c>
      <c r="BL42" s="232">
        <f t="shared" si="45"/>
        <v>1580.8600000000001</v>
      </c>
      <c r="BM42" s="232">
        <f t="shared" si="45"/>
        <v>1580.8600000000001</v>
      </c>
      <c r="BN42" s="232">
        <f t="shared" ref="BN42:CS42" si="46">SUM(BN43:BN46)</f>
        <v>1553.76</v>
      </c>
      <c r="BO42" s="232">
        <f t="shared" si="46"/>
        <v>1553.76</v>
      </c>
      <c r="BP42" s="232">
        <f t="shared" si="46"/>
        <v>1547.69</v>
      </c>
      <c r="BQ42" s="232">
        <f t="shared" si="46"/>
        <v>1547.69</v>
      </c>
      <c r="BR42" s="232">
        <f t="shared" si="46"/>
        <v>1553.76</v>
      </c>
      <c r="BS42" s="232">
        <f t="shared" si="46"/>
        <v>1553.76</v>
      </c>
      <c r="BT42" s="232">
        <f t="shared" si="46"/>
        <v>1553.76</v>
      </c>
      <c r="BU42" s="232">
        <f t="shared" si="46"/>
        <v>1553.76</v>
      </c>
      <c r="BV42" s="232">
        <f t="shared" si="46"/>
        <v>1550.73</v>
      </c>
      <c r="BW42" s="232">
        <f t="shared" si="46"/>
        <v>1550.73</v>
      </c>
      <c r="BX42" s="232">
        <f t="shared" si="46"/>
        <v>1550.73</v>
      </c>
      <c r="BY42" s="232">
        <f t="shared" si="46"/>
        <v>1550.73</v>
      </c>
      <c r="BZ42" s="232">
        <f t="shared" si="46"/>
        <v>1550.73</v>
      </c>
      <c r="CA42" s="232">
        <f t="shared" si="46"/>
        <v>1550.73</v>
      </c>
      <c r="CB42" s="232">
        <f t="shared" si="46"/>
        <v>1550.73</v>
      </c>
      <c r="CC42" s="232">
        <f t="shared" si="46"/>
        <v>1550.73</v>
      </c>
      <c r="CD42" s="232">
        <f t="shared" si="46"/>
        <v>1550.73</v>
      </c>
      <c r="CE42" s="232">
        <f t="shared" si="46"/>
        <v>1550.73</v>
      </c>
      <c r="CF42" s="232">
        <f t="shared" si="46"/>
        <v>1486.73</v>
      </c>
      <c r="CG42" s="232">
        <f t="shared" si="46"/>
        <v>1422.73</v>
      </c>
      <c r="CH42" s="232">
        <f t="shared" si="46"/>
        <v>1358.73</v>
      </c>
      <c r="CI42" s="232">
        <f t="shared" si="46"/>
        <v>1294.73</v>
      </c>
      <c r="CJ42" s="232">
        <f t="shared" si="46"/>
        <v>1230.73</v>
      </c>
      <c r="CK42" s="232">
        <f t="shared" si="46"/>
        <v>1227.73</v>
      </c>
      <c r="CL42" s="232">
        <f t="shared" si="46"/>
        <v>1227.73</v>
      </c>
      <c r="CM42" s="232">
        <f t="shared" si="46"/>
        <v>1227.73</v>
      </c>
      <c r="CN42" s="232">
        <f t="shared" si="46"/>
        <v>1227.73</v>
      </c>
      <c r="CO42" s="232">
        <f t="shared" si="46"/>
        <v>1291.73</v>
      </c>
      <c r="CP42" s="232">
        <f t="shared" si="46"/>
        <v>1355.73</v>
      </c>
      <c r="CQ42" s="232">
        <f t="shared" si="46"/>
        <v>1419.73</v>
      </c>
      <c r="CR42" s="232">
        <f t="shared" si="46"/>
        <v>1419.73</v>
      </c>
      <c r="CS42" s="233">
        <f t="shared" si="46"/>
        <v>1419.73</v>
      </c>
      <c r="CT42" s="22">
        <f t="shared" si="20"/>
        <v>136442.54999999996</v>
      </c>
    </row>
    <row r="43" spans="1:98">
      <c r="A43" s="51" t="s">
        <v>42</v>
      </c>
      <c r="B43" s="267">
        <v>808</v>
      </c>
      <c r="C43" s="267">
        <v>808</v>
      </c>
      <c r="D43" s="267">
        <v>808</v>
      </c>
      <c r="E43" s="267">
        <v>808</v>
      </c>
      <c r="F43" s="267">
        <v>808</v>
      </c>
      <c r="G43" s="267">
        <v>808</v>
      </c>
      <c r="H43" s="267">
        <v>808</v>
      </c>
      <c r="I43" s="267">
        <v>808</v>
      </c>
      <c r="J43" s="267">
        <v>808</v>
      </c>
      <c r="K43" s="267">
        <v>808</v>
      </c>
      <c r="L43" s="267">
        <v>808</v>
      </c>
      <c r="M43" s="267">
        <v>808</v>
      </c>
      <c r="N43" s="267">
        <v>808</v>
      </c>
      <c r="O43" s="267">
        <v>808</v>
      </c>
      <c r="P43" s="267">
        <v>808</v>
      </c>
      <c r="Q43" s="267">
        <v>808</v>
      </c>
      <c r="R43" s="267">
        <v>808</v>
      </c>
      <c r="S43" s="267">
        <v>808</v>
      </c>
      <c r="T43" s="267">
        <v>808</v>
      </c>
      <c r="U43" s="267">
        <v>808</v>
      </c>
      <c r="V43" s="267">
        <v>872</v>
      </c>
      <c r="W43" s="267">
        <v>936</v>
      </c>
      <c r="X43" s="267">
        <v>1000</v>
      </c>
      <c r="Y43" s="267">
        <v>1064</v>
      </c>
      <c r="Z43" s="267">
        <v>1128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1131</v>
      </c>
      <c r="AQ43" s="267">
        <v>1131</v>
      </c>
      <c r="AR43" s="267">
        <v>1131</v>
      </c>
      <c r="AS43" s="267">
        <v>1131</v>
      </c>
      <c r="AT43" s="267">
        <v>1131</v>
      </c>
      <c r="AU43" s="267">
        <v>1131</v>
      </c>
      <c r="AV43" s="267">
        <v>1131</v>
      </c>
      <c r="AW43" s="267">
        <v>1067</v>
      </c>
      <c r="AX43" s="267">
        <v>1003</v>
      </c>
      <c r="AY43" s="267">
        <v>939</v>
      </c>
      <c r="AZ43" s="267">
        <v>875</v>
      </c>
      <c r="BA43" s="267">
        <v>811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872</v>
      </c>
      <c r="BH43" s="267">
        <v>936</v>
      </c>
      <c r="BI43" s="267">
        <v>1000</v>
      </c>
      <c r="BJ43" s="267">
        <v>1064</v>
      </c>
      <c r="BK43" s="267">
        <v>1128</v>
      </c>
      <c r="BL43" s="267">
        <v>1131</v>
      </c>
      <c r="BM43" s="267">
        <v>1131</v>
      </c>
      <c r="BN43" s="267">
        <v>1131</v>
      </c>
      <c r="BO43" s="267">
        <v>1131</v>
      </c>
      <c r="BP43" s="267">
        <v>1131</v>
      </c>
      <c r="BQ43" s="267">
        <v>1131</v>
      </c>
      <c r="BR43" s="267">
        <v>1131</v>
      </c>
      <c r="BS43" s="267">
        <v>1131</v>
      </c>
      <c r="BT43" s="267">
        <v>1131</v>
      </c>
      <c r="BU43" s="267">
        <v>1131</v>
      </c>
      <c r="BV43" s="267">
        <v>1131</v>
      </c>
      <c r="BW43" s="267">
        <v>1131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1067</v>
      </c>
      <c r="CG43" s="267">
        <v>1003</v>
      </c>
      <c r="CH43" s="267">
        <v>939</v>
      </c>
      <c r="CI43" s="267">
        <v>875</v>
      </c>
      <c r="CJ43" s="267">
        <v>811</v>
      </c>
      <c r="CK43" s="267">
        <v>808</v>
      </c>
      <c r="CL43" s="267">
        <v>808</v>
      </c>
      <c r="CM43" s="267">
        <v>808</v>
      </c>
      <c r="CN43" s="267">
        <v>808</v>
      </c>
      <c r="CO43" s="267">
        <v>872</v>
      </c>
      <c r="CP43" s="267">
        <v>936</v>
      </c>
      <c r="CQ43" s="267">
        <v>1000</v>
      </c>
      <c r="CR43" s="267">
        <v>1000</v>
      </c>
      <c r="CS43" s="267">
        <v>1000</v>
      </c>
      <c r="CT43" s="162">
        <f t="shared" si="20"/>
        <v>95132</v>
      </c>
    </row>
    <row r="44" spans="1:98">
      <c r="A44" s="17" t="s">
        <v>43</v>
      </c>
      <c r="B44" s="222">
        <v>143.25</v>
      </c>
      <c r="C44" s="222">
        <v>143.25</v>
      </c>
      <c r="D44" s="222">
        <v>143.25</v>
      </c>
      <c r="E44" s="222">
        <v>143.25</v>
      </c>
      <c r="F44" s="222">
        <v>143.25</v>
      </c>
      <c r="G44" s="222">
        <v>143.25</v>
      </c>
      <c r="H44" s="222">
        <v>143.25</v>
      </c>
      <c r="I44" s="222">
        <v>143.25</v>
      </c>
      <c r="J44" s="222">
        <v>143.25</v>
      </c>
      <c r="K44" s="222">
        <v>143.25</v>
      </c>
      <c r="L44" s="222">
        <v>143.25</v>
      </c>
      <c r="M44" s="222">
        <v>143.25</v>
      </c>
      <c r="N44" s="222">
        <v>143.25</v>
      </c>
      <c r="O44" s="222">
        <v>143.25</v>
      </c>
      <c r="P44" s="222">
        <v>143.25</v>
      </c>
      <c r="Q44" s="222">
        <v>143.25</v>
      </c>
      <c r="R44" s="222">
        <v>143.25</v>
      </c>
      <c r="S44" s="222">
        <v>143.25</v>
      </c>
      <c r="T44" s="222">
        <v>143.25</v>
      </c>
      <c r="U44" s="222">
        <v>143.25</v>
      </c>
      <c r="V44" s="222">
        <v>143.25</v>
      </c>
      <c r="W44" s="222">
        <v>143.25</v>
      </c>
      <c r="X44" s="222">
        <v>143.25</v>
      </c>
      <c r="Y44" s="222">
        <v>143.25</v>
      </c>
      <c r="Z44" s="222">
        <v>143.25</v>
      </c>
      <c r="AA44" s="222">
        <v>143.25</v>
      </c>
      <c r="AB44" s="222">
        <v>124.79</v>
      </c>
      <c r="AC44" s="222">
        <v>123.9</v>
      </c>
      <c r="AD44" s="222">
        <v>123.9</v>
      </c>
      <c r="AE44" s="222">
        <v>123.9</v>
      </c>
      <c r="AF44" s="222">
        <v>123.9</v>
      </c>
      <c r="AG44" s="222">
        <v>123.9</v>
      </c>
      <c r="AH44" s="222">
        <v>123.9</v>
      </c>
      <c r="AI44" s="222">
        <v>123.9</v>
      </c>
      <c r="AJ44" s="222">
        <v>123.9</v>
      </c>
      <c r="AK44" s="222">
        <v>123.9</v>
      </c>
      <c r="AL44" s="222">
        <v>123.9</v>
      </c>
      <c r="AM44" s="222">
        <v>123.9</v>
      </c>
      <c r="AN44" s="222">
        <v>123.9</v>
      </c>
      <c r="AO44" s="222">
        <v>143.25</v>
      </c>
      <c r="AP44" s="222">
        <v>144.4</v>
      </c>
      <c r="AQ44" s="222">
        <v>144.4</v>
      </c>
      <c r="AR44" s="222">
        <v>144.4</v>
      </c>
      <c r="AS44" s="222">
        <v>144.4</v>
      </c>
      <c r="AT44" s="222">
        <v>144.4</v>
      </c>
      <c r="AU44" s="222">
        <v>144.4</v>
      </c>
      <c r="AV44" s="222">
        <v>144.4</v>
      </c>
      <c r="AW44" s="222">
        <v>144.4</v>
      </c>
      <c r="AX44" s="222">
        <v>144.4</v>
      </c>
      <c r="AY44" s="222">
        <v>144.4</v>
      </c>
      <c r="AZ44" s="222">
        <v>144.4</v>
      </c>
      <c r="BA44" s="222">
        <v>144.4</v>
      </c>
      <c r="BB44" s="222">
        <v>144.4</v>
      </c>
      <c r="BC44" s="222">
        <v>144.4</v>
      </c>
      <c r="BD44" s="222">
        <v>144.4</v>
      </c>
      <c r="BE44" s="222">
        <v>144.4</v>
      </c>
      <c r="BF44" s="222">
        <v>144.4</v>
      </c>
      <c r="BG44" s="222">
        <v>144.4</v>
      </c>
      <c r="BH44" s="222">
        <v>144.4</v>
      </c>
      <c r="BI44" s="222">
        <v>144.4</v>
      </c>
      <c r="BJ44" s="222">
        <v>144.4</v>
      </c>
      <c r="BK44" s="222">
        <v>144.4</v>
      </c>
      <c r="BL44" s="222">
        <v>144.4</v>
      </c>
      <c r="BM44" s="222">
        <v>144.4</v>
      </c>
      <c r="BN44" s="222">
        <v>135.69999999999999</v>
      </c>
      <c r="BO44" s="222">
        <v>135.69999999999999</v>
      </c>
      <c r="BP44" s="222">
        <v>133.75</v>
      </c>
      <c r="BQ44" s="222">
        <v>133.75</v>
      </c>
      <c r="BR44" s="222">
        <v>135.69999999999999</v>
      </c>
      <c r="BS44" s="222">
        <v>135.69999999999999</v>
      </c>
      <c r="BT44" s="222">
        <v>135.69999999999999</v>
      </c>
      <c r="BU44" s="222">
        <v>135.69999999999999</v>
      </c>
      <c r="BV44" s="222">
        <v>134.72999999999999</v>
      </c>
      <c r="BW44" s="222">
        <v>134.72999999999999</v>
      </c>
      <c r="BX44" s="222">
        <v>134.72999999999999</v>
      </c>
      <c r="BY44" s="222">
        <v>134.72999999999999</v>
      </c>
      <c r="BZ44" s="222">
        <v>134.72999999999999</v>
      </c>
      <c r="CA44" s="222">
        <v>134.72999999999999</v>
      </c>
      <c r="CB44" s="222">
        <v>134.72999999999999</v>
      </c>
      <c r="CC44" s="222">
        <v>134.72999999999999</v>
      </c>
      <c r="CD44" s="222">
        <v>134.72999999999999</v>
      </c>
      <c r="CE44" s="222">
        <v>134.72999999999999</v>
      </c>
      <c r="CF44" s="222">
        <v>134.72999999999999</v>
      </c>
      <c r="CG44" s="222">
        <v>134.72999999999999</v>
      </c>
      <c r="CH44" s="222">
        <v>134.72999999999999</v>
      </c>
      <c r="CI44" s="222">
        <v>134.72999999999999</v>
      </c>
      <c r="CJ44" s="222">
        <v>134.72999999999999</v>
      </c>
      <c r="CK44" s="222">
        <v>134.72999999999999</v>
      </c>
      <c r="CL44" s="222">
        <v>134.72999999999999</v>
      </c>
      <c r="CM44" s="222">
        <v>134.72999999999999</v>
      </c>
      <c r="CN44" s="222">
        <v>134.72999999999999</v>
      </c>
      <c r="CO44" s="222">
        <v>134.72999999999999</v>
      </c>
      <c r="CP44" s="222">
        <v>134.72999999999999</v>
      </c>
      <c r="CQ44" s="222">
        <v>134.72999999999999</v>
      </c>
      <c r="CR44" s="222">
        <v>134.72999999999999</v>
      </c>
      <c r="CS44" s="222">
        <v>134.72999999999999</v>
      </c>
      <c r="CT44" s="162">
        <f t="shared" si="20"/>
        <v>13260.159999999982</v>
      </c>
    </row>
    <row r="45" spans="1:98">
      <c r="A45" s="17" t="s">
        <v>44</v>
      </c>
      <c r="B45" s="222">
        <f t="shared" ref="B45" si="47">B18</f>
        <v>303.02999999999997</v>
      </c>
      <c r="C45" s="222">
        <f t="shared" ref="C45:BN45" si="48">C18</f>
        <v>303.02999999999997</v>
      </c>
      <c r="D45" s="222">
        <f t="shared" si="48"/>
        <v>303.02999999999997</v>
      </c>
      <c r="E45" s="222">
        <f t="shared" si="48"/>
        <v>303.02999999999997</v>
      </c>
      <c r="F45" s="222">
        <f t="shared" si="48"/>
        <v>303.02999999999997</v>
      </c>
      <c r="G45" s="222">
        <f t="shared" si="48"/>
        <v>303.02999999999997</v>
      </c>
      <c r="H45" s="222">
        <f t="shared" si="48"/>
        <v>303.02999999999997</v>
      </c>
      <c r="I45" s="222">
        <f t="shared" si="48"/>
        <v>303.02999999999997</v>
      </c>
      <c r="J45" s="222">
        <f t="shared" si="48"/>
        <v>303.02999999999997</v>
      </c>
      <c r="K45" s="222">
        <f t="shared" si="48"/>
        <v>303.02999999999997</v>
      </c>
      <c r="L45" s="222">
        <f t="shared" si="48"/>
        <v>303.02999999999997</v>
      </c>
      <c r="M45" s="222">
        <f t="shared" si="48"/>
        <v>303.02999999999997</v>
      </c>
      <c r="N45" s="222">
        <f t="shared" si="48"/>
        <v>303.02999999999997</v>
      </c>
      <c r="O45" s="222">
        <f t="shared" si="48"/>
        <v>303.02999999999997</v>
      </c>
      <c r="P45" s="222">
        <f t="shared" si="48"/>
        <v>303.02999999999997</v>
      </c>
      <c r="Q45" s="222">
        <f t="shared" si="48"/>
        <v>303.02999999999997</v>
      </c>
      <c r="R45" s="222">
        <f t="shared" si="48"/>
        <v>303.02999999999997</v>
      </c>
      <c r="S45" s="222">
        <f t="shared" si="48"/>
        <v>303.02999999999997</v>
      </c>
      <c r="T45" s="222">
        <f t="shared" si="48"/>
        <v>303.02999999999997</v>
      </c>
      <c r="U45" s="222">
        <f t="shared" si="48"/>
        <v>303.02999999999997</v>
      </c>
      <c r="V45" s="222">
        <f t="shared" si="48"/>
        <v>303.02999999999997</v>
      </c>
      <c r="W45" s="222">
        <f t="shared" si="48"/>
        <v>303.02999999999997</v>
      </c>
      <c r="X45" s="222">
        <f t="shared" si="48"/>
        <v>303.02999999999997</v>
      </c>
      <c r="Y45" s="222">
        <f t="shared" si="48"/>
        <v>303.02999999999997</v>
      </c>
      <c r="Z45" s="222">
        <f t="shared" si="48"/>
        <v>303.02999999999997</v>
      </c>
      <c r="AA45" s="222">
        <f t="shared" si="48"/>
        <v>303.02999999999997</v>
      </c>
      <c r="AB45" s="222">
        <f t="shared" si="48"/>
        <v>263.98</v>
      </c>
      <c r="AC45" s="222">
        <f t="shared" si="48"/>
        <v>262.11</v>
      </c>
      <c r="AD45" s="222">
        <f t="shared" si="48"/>
        <v>262.11</v>
      </c>
      <c r="AE45" s="222">
        <f t="shared" si="48"/>
        <v>262.11</v>
      </c>
      <c r="AF45" s="222">
        <f t="shared" si="48"/>
        <v>262.11</v>
      </c>
      <c r="AG45" s="222">
        <f t="shared" si="48"/>
        <v>262.11</v>
      </c>
      <c r="AH45" s="222">
        <f t="shared" si="48"/>
        <v>262.11</v>
      </c>
      <c r="AI45" s="222">
        <f t="shared" si="48"/>
        <v>262.11</v>
      </c>
      <c r="AJ45" s="222">
        <f t="shared" si="48"/>
        <v>262.11</v>
      </c>
      <c r="AK45" s="222">
        <f t="shared" si="48"/>
        <v>262.11</v>
      </c>
      <c r="AL45" s="222">
        <f t="shared" si="48"/>
        <v>262.11</v>
      </c>
      <c r="AM45" s="222">
        <f t="shared" si="48"/>
        <v>262.11</v>
      </c>
      <c r="AN45" s="222">
        <f t="shared" si="48"/>
        <v>262.11</v>
      </c>
      <c r="AO45" s="222">
        <f t="shared" si="48"/>
        <v>303.02999999999997</v>
      </c>
      <c r="AP45" s="222">
        <f t="shared" si="48"/>
        <v>305.45999999999998</v>
      </c>
      <c r="AQ45" s="222">
        <f t="shared" si="48"/>
        <v>305.45999999999998</v>
      </c>
      <c r="AR45" s="222">
        <f t="shared" si="48"/>
        <v>305.45999999999998</v>
      </c>
      <c r="AS45" s="222">
        <f t="shared" si="48"/>
        <v>305.45999999999998</v>
      </c>
      <c r="AT45" s="222">
        <f t="shared" si="48"/>
        <v>305.45999999999998</v>
      </c>
      <c r="AU45" s="222">
        <f t="shared" si="48"/>
        <v>305.45999999999998</v>
      </c>
      <c r="AV45" s="222">
        <f t="shared" si="48"/>
        <v>305.45999999999998</v>
      </c>
      <c r="AW45" s="222">
        <f t="shared" si="48"/>
        <v>305.45999999999998</v>
      </c>
      <c r="AX45" s="222">
        <f t="shared" si="48"/>
        <v>305.45999999999998</v>
      </c>
      <c r="AY45" s="222">
        <f t="shared" si="48"/>
        <v>305.45999999999998</v>
      </c>
      <c r="AZ45" s="222">
        <f t="shared" si="48"/>
        <v>305.45999999999998</v>
      </c>
      <c r="BA45" s="222">
        <f t="shared" si="48"/>
        <v>305.45999999999998</v>
      </c>
      <c r="BB45" s="222">
        <f t="shared" si="48"/>
        <v>305.45999999999998</v>
      </c>
      <c r="BC45" s="222">
        <f t="shared" si="48"/>
        <v>305.45999999999998</v>
      </c>
      <c r="BD45" s="222">
        <f t="shared" si="48"/>
        <v>305.45999999999998</v>
      </c>
      <c r="BE45" s="222">
        <f t="shared" si="48"/>
        <v>305.45999999999998</v>
      </c>
      <c r="BF45" s="222">
        <f t="shared" si="48"/>
        <v>305.45999999999998</v>
      </c>
      <c r="BG45" s="222">
        <f t="shared" si="48"/>
        <v>305.45999999999998</v>
      </c>
      <c r="BH45" s="222">
        <f t="shared" si="48"/>
        <v>305.45999999999998</v>
      </c>
      <c r="BI45" s="222">
        <f t="shared" si="48"/>
        <v>305.45999999999998</v>
      </c>
      <c r="BJ45" s="222">
        <f t="shared" si="48"/>
        <v>305.45999999999998</v>
      </c>
      <c r="BK45" s="222">
        <f t="shared" si="48"/>
        <v>305.45999999999998</v>
      </c>
      <c r="BL45" s="222">
        <f t="shared" si="48"/>
        <v>305.45999999999998</v>
      </c>
      <c r="BM45" s="222">
        <f t="shared" si="48"/>
        <v>305.45999999999998</v>
      </c>
      <c r="BN45" s="222">
        <f t="shared" si="48"/>
        <v>287.06</v>
      </c>
      <c r="BO45" s="222">
        <f t="shared" ref="BO45:CS45" si="49">BO18</f>
        <v>287.06</v>
      </c>
      <c r="BP45" s="222">
        <f t="shared" si="49"/>
        <v>282.94</v>
      </c>
      <c r="BQ45" s="222">
        <f t="shared" si="49"/>
        <v>282.94</v>
      </c>
      <c r="BR45" s="222">
        <f t="shared" si="49"/>
        <v>287.06</v>
      </c>
      <c r="BS45" s="222">
        <f t="shared" si="49"/>
        <v>287.06</v>
      </c>
      <c r="BT45" s="222">
        <f t="shared" si="49"/>
        <v>287.06</v>
      </c>
      <c r="BU45" s="222">
        <f t="shared" si="49"/>
        <v>287.06</v>
      </c>
      <c r="BV45" s="222">
        <f t="shared" si="49"/>
        <v>285</v>
      </c>
      <c r="BW45" s="222">
        <f t="shared" si="49"/>
        <v>285</v>
      </c>
      <c r="BX45" s="222">
        <f t="shared" si="49"/>
        <v>285</v>
      </c>
      <c r="BY45" s="222">
        <f t="shared" si="49"/>
        <v>285</v>
      </c>
      <c r="BZ45" s="222">
        <f t="shared" si="49"/>
        <v>285</v>
      </c>
      <c r="CA45" s="222">
        <f t="shared" si="49"/>
        <v>285</v>
      </c>
      <c r="CB45" s="222">
        <f t="shared" si="49"/>
        <v>285</v>
      </c>
      <c r="CC45" s="222">
        <f t="shared" si="49"/>
        <v>285</v>
      </c>
      <c r="CD45" s="222">
        <f t="shared" si="49"/>
        <v>285</v>
      </c>
      <c r="CE45" s="222">
        <f t="shared" si="49"/>
        <v>285</v>
      </c>
      <c r="CF45" s="222">
        <f t="shared" si="49"/>
        <v>285</v>
      </c>
      <c r="CG45" s="222">
        <f t="shared" si="49"/>
        <v>285</v>
      </c>
      <c r="CH45" s="222">
        <f t="shared" si="49"/>
        <v>285</v>
      </c>
      <c r="CI45" s="222">
        <f t="shared" si="49"/>
        <v>285</v>
      </c>
      <c r="CJ45" s="222">
        <f t="shared" si="49"/>
        <v>285</v>
      </c>
      <c r="CK45" s="222">
        <f t="shared" si="49"/>
        <v>285</v>
      </c>
      <c r="CL45" s="222">
        <f t="shared" si="49"/>
        <v>285</v>
      </c>
      <c r="CM45" s="222">
        <f t="shared" si="49"/>
        <v>285</v>
      </c>
      <c r="CN45" s="222">
        <f t="shared" si="49"/>
        <v>285</v>
      </c>
      <c r="CO45" s="222">
        <f t="shared" si="49"/>
        <v>285</v>
      </c>
      <c r="CP45" s="222">
        <f t="shared" si="49"/>
        <v>285</v>
      </c>
      <c r="CQ45" s="222">
        <f t="shared" si="49"/>
        <v>285</v>
      </c>
      <c r="CR45" s="222">
        <f t="shared" si="49"/>
        <v>285</v>
      </c>
      <c r="CS45" s="222">
        <f t="shared" si="49"/>
        <v>285</v>
      </c>
      <c r="CT45" s="162">
        <f t="shared" si="20"/>
        <v>28050.389999999989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20"/>
        <v>0</v>
      </c>
    </row>
    <row r="47" spans="1:98">
      <c r="A47" s="68" t="s">
        <v>46</v>
      </c>
      <c r="B47" s="30">
        <f t="shared" ref="B47:AG47" si="50">SUM(B48:B51)</f>
        <v>95.654679999999999</v>
      </c>
      <c r="C47" s="31">
        <f t="shared" si="50"/>
        <v>89.33708</v>
      </c>
      <c r="D47" s="31">
        <f t="shared" si="50"/>
        <v>87.318839999999994</v>
      </c>
      <c r="E47" s="31">
        <f t="shared" si="50"/>
        <v>86.790599999999998</v>
      </c>
      <c r="F47" s="31">
        <f t="shared" si="50"/>
        <v>89.382199999999997</v>
      </c>
      <c r="G47" s="31">
        <f t="shared" si="50"/>
        <v>92.323239999999998</v>
      </c>
      <c r="H47" s="31">
        <f t="shared" si="50"/>
        <v>95.16968</v>
      </c>
      <c r="I47" s="31">
        <f t="shared" si="50"/>
        <v>102.29496</v>
      </c>
      <c r="J47" s="31">
        <f t="shared" si="50"/>
        <v>103.12496</v>
      </c>
      <c r="K47" s="31">
        <f t="shared" si="50"/>
        <v>105.208</v>
      </c>
      <c r="L47" s="31">
        <f t="shared" si="50"/>
        <v>111.77484000000001</v>
      </c>
      <c r="M47" s="31">
        <f t="shared" si="50"/>
        <v>115.29128</v>
      </c>
      <c r="N47" s="31">
        <f t="shared" si="50"/>
        <v>129.47620000000001</v>
      </c>
      <c r="O47" s="31">
        <f t="shared" si="50"/>
        <v>143.61320000000001</v>
      </c>
      <c r="P47" s="31">
        <f t="shared" si="50"/>
        <v>152.80132</v>
      </c>
      <c r="Q47" s="31">
        <f t="shared" si="50"/>
        <v>142.75351999999998</v>
      </c>
      <c r="R47" s="31">
        <f t="shared" si="50"/>
        <v>142.86879999999999</v>
      </c>
      <c r="S47" s="31">
        <f t="shared" si="50"/>
        <v>142.55531999999999</v>
      </c>
      <c r="T47" s="31">
        <f t="shared" si="50"/>
        <v>135.09884</v>
      </c>
      <c r="U47" s="31">
        <f t="shared" si="50"/>
        <v>108.30431999999999</v>
      </c>
      <c r="V47" s="31">
        <f t="shared" si="50"/>
        <v>104.61884000000001</v>
      </c>
      <c r="W47" s="31">
        <f t="shared" si="50"/>
        <v>100.22752</v>
      </c>
      <c r="X47" s="31">
        <f t="shared" si="50"/>
        <v>92.855959999999996</v>
      </c>
      <c r="Y47" s="31">
        <f t="shared" si="50"/>
        <v>76.694000000000003</v>
      </c>
      <c r="Z47" s="31">
        <f t="shared" si="50"/>
        <v>71.109719999999996</v>
      </c>
      <c r="AA47" s="31">
        <f t="shared" si="50"/>
        <v>72.58184</v>
      </c>
      <c r="AB47" s="31">
        <f t="shared" si="50"/>
        <v>79.804398103787378</v>
      </c>
      <c r="AC47" s="31">
        <f t="shared" si="50"/>
        <v>116.57769583547689</v>
      </c>
      <c r="AD47" s="31">
        <f t="shared" si="50"/>
        <v>212.38913960488969</v>
      </c>
      <c r="AE47" s="31">
        <f t="shared" si="50"/>
        <v>407.10861075448162</v>
      </c>
      <c r="AF47" s="31">
        <f t="shared" si="50"/>
        <v>635.38174921946302</v>
      </c>
      <c r="AG47" s="31">
        <f t="shared" si="50"/>
        <v>984.76621074750835</v>
      </c>
      <c r="AH47" s="31">
        <f t="shared" ref="AH47:BM47" si="51">SUM(AH48:AH51)</f>
        <v>1351.111940911147</v>
      </c>
      <c r="AI47" s="31">
        <f t="shared" si="51"/>
        <v>1724.0681874903601</v>
      </c>
      <c r="AJ47" s="31">
        <f t="shared" si="51"/>
        <v>2099.5816680628818</v>
      </c>
      <c r="AK47" s="31">
        <f t="shared" si="51"/>
        <v>2492.3986656094257</v>
      </c>
      <c r="AL47" s="31">
        <f t="shared" si="51"/>
        <v>2855.2756996769067</v>
      </c>
      <c r="AM47" s="31">
        <f t="shared" si="51"/>
        <v>3158.4469498608319</v>
      </c>
      <c r="AN47" s="31">
        <f t="shared" si="51"/>
        <v>3474.4916889970409</v>
      </c>
      <c r="AO47" s="31">
        <f t="shared" si="51"/>
        <v>3739.2791113496673</v>
      </c>
      <c r="AP47" s="31">
        <f t="shared" si="51"/>
        <v>3918.7380351588922</v>
      </c>
      <c r="AQ47" s="31">
        <f t="shared" si="51"/>
        <v>4085.2897481047858</v>
      </c>
      <c r="AR47" s="31">
        <f t="shared" si="51"/>
        <v>4235.153737699231</v>
      </c>
      <c r="AS47" s="31">
        <f t="shared" si="51"/>
        <v>4336.5101592030596</v>
      </c>
      <c r="AT47" s="31">
        <f t="shared" si="51"/>
        <v>4421.035516304697</v>
      </c>
      <c r="AU47" s="31">
        <f t="shared" si="51"/>
        <v>4483.5197911569458</v>
      </c>
      <c r="AV47" s="31">
        <f t="shared" si="51"/>
        <v>4512.0510938607813</v>
      </c>
      <c r="AW47" s="31">
        <f t="shared" si="51"/>
        <v>4528.2819359447076</v>
      </c>
      <c r="AX47" s="31">
        <f t="shared" si="51"/>
        <v>4526.3129131604865</v>
      </c>
      <c r="AY47" s="31">
        <f t="shared" si="51"/>
        <v>4538.335708756932</v>
      </c>
      <c r="AZ47" s="31">
        <f t="shared" si="51"/>
        <v>4517.6583091452267</v>
      </c>
      <c r="BA47" s="31">
        <f t="shared" si="51"/>
        <v>4518.7519005109962</v>
      </c>
      <c r="BB47" s="31">
        <f t="shared" si="51"/>
        <v>4506.0730973324271</v>
      </c>
      <c r="BC47" s="31">
        <f t="shared" si="51"/>
        <v>4480.6002616684664</v>
      </c>
      <c r="BD47" s="31">
        <f t="shared" si="51"/>
        <v>4465.4477093059977</v>
      </c>
      <c r="BE47" s="31">
        <f t="shared" si="51"/>
        <v>4385.241193789936</v>
      </c>
      <c r="BF47" s="31">
        <f t="shared" si="51"/>
        <v>4258.0041212647338</v>
      </c>
      <c r="BG47" s="31">
        <f t="shared" si="51"/>
        <v>4151.0904764182369</v>
      </c>
      <c r="BH47" s="31">
        <f t="shared" si="51"/>
        <v>4042.425525583973</v>
      </c>
      <c r="BI47" s="31">
        <f t="shared" si="51"/>
        <v>3905.0879292366749</v>
      </c>
      <c r="BJ47" s="31">
        <f t="shared" si="51"/>
        <v>3766.1247534843087</v>
      </c>
      <c r="BK47" s="31">
        <f t="shared" si="51"/>
        <v>3608.3119086858028</v>
      </c>
      <c r="BL47" s="31">
        <f t="shared" si="51"/>
        <v>3354.6725813198555</v>
      </c>
      <c r="BM47" s="31">
        <f t="shared" si="51"/>
        <v>3076.5781524723316</v>
      </c>
      <c r="BN47" s="31">
        <f t="shared" ref="BN47:CS47" si="52">SUM(BN48:BN51)</f>
        <v>2772.0243902162888</v>
      </c>
      <c r="BO47" s="31">
        <f t="shared" si="52"/>
        <v>2463.0469132430271</v>
      </c>
      <c r="BP47" s="31">
        <f t="shared" si="52"/>
        <v>2097.4325286714438</v>
      </c>
      <c r="BQ47" s="31">
        <f t="shared" si="52"/>
        <v>1697.2661119528086</v>
      </c>
      <c r="BR47" s="31">
        <f t="shared" si="52"/>
        <v>1325.5145260461863</v>
      </c>
      <c r="BS47" s="31">
        <f t="shared" si="52"/>
        <v>982.4724337783357</v>
      </c>
      <c r="BT47" s="31">
        <f t="shared" si="52"/>
        <v>662.19099291001226</v>
      </c>
      <c r="BU47" s="31">
        <f t="shared" si="52"/>
        <v>373.03440712827853</v>
      </c>
      <c r="BV47" s="31">
        <f t="shared" si="52"/>
        <v>210.15694325486598</v>
      </c>
      <c r="BW47" s="31">
        <f t="shared" si="52"/>
        <v>116.04048350676663</v>
      </c>
      <c r="BX47" s="31">
        <f t="shared" si="52"/>
        <v>89.257279999999994</v>
      </c>
      <c r="BY47" s="31">
        <f t="shared" si="52"/>
        <v>86.375799999999998</v>
      </c>
      <c r="BZ47" s="31">
        <f t="shared" si="52"/>
        <v>95.046320000000009</v>
      </c>
      <c r="CA47" s="31">
        <f t="shared" si="52"/>
        <v>101.5934</v>
      </c>
      <c r="CB47" s="31">
        <f t="shared" si="52"/>
        <v>103.63123999999999</v>
      </c>
      <c r="CC47" s="31">
        <f t="shared" si="52"/>
        <v>102.68448000000001</v>
      </c>
      <c r="CD47" s="31">
        <f t="shared" si="52"/>
        <v>105.17272</v>
      </c>
      <c r="CE47" s="31">
        <f t="shared" si="52"/>
        <v>108.50344</v>
      </c>
      <c r="CF47" s="31">
        <f t="shared" si="52"/>
        <v>110.637</v>
      </c>
      <c r="CG47" s="31">
        <f t="shared" si="52"/>
        <v>108.6788</v>
      </c>
      <c r="CH47" s="31">
        <f t="shared" si="52"/>
        <v>109.57267999999999</v>
      </c>
      <c r="CI47" s="31">
        <f t="shared" si="52"/>
        <v>104.08524</v>
      </c>
      <c r="CJ47" s="31">
        <f t="shared" si="52"/>
        <v>99.742400000000004</v>
      </c>
      <c r="CK47" s="31">
        <f t="shared" si="52"/>
        <v>108.81488</v>
      </c>
      <c r="CL47" s="31">
        <f t="shared" si="52"/>
        <v>110.91428000000001</v>
      </c>
      <c r="CM47" s="31">
        <f t="shared" si="52"/>
        <v>114.51336000000001</v>
      </c>
      <c r="CN47" s="31">
        <f t="shared" si="52"/>
        <v>119.16584</v>
      </c>
      <c r="CO47" s="31">
        <f t="shared" si="52"/>
        <v>118.30912000000001</v>
      </c>
      <c r="CP47" s="31">
        <f t="shared" si="52"/>
        <v>114.955</v>
      </c>
      <c r="CQ47" s="31">
        <f t="shared" si="52"/>
        <v>106.22964</v>
      </c>
      <c r="CR47" s="31">
        <f t="shared" si="52"/>
        <v>103.15948</v>
      </c>
      <c r="CS47" s="69">
        <f t="shared" si="52"/>
        <v>100.85043999999999</v>
      </c>
      <c r="CT47" s="22">
        <f t="shared" si="20"/>
        <v>141762.28060650133</v>
      </c>
    </row>
    <row r="48" spans="1:98">
      <c r="A48" s="18" t="s">
        <v>65</v>
      </c>
      <c r="B48" s="25">
        <f>B21</f>
        <v>0</v>
      </c>
      <c r="C48" s="25">
        <f t="shared" ref="C48:BN49" si="53">C21</f>
        <v>0</v>
      </c>
      <c r="D48" s="25">
        <f t="shared" si="53"/>
        <v>0</v>
      </c>
      <c r="E48" s="25">
        <f t="shared" si="53"/>
        <v>0</v>
      </c>
      <c r="F48" s="25">
        <f t="shared" si="53"/>
        <v>0</v>
      </c>
      <c r="G48" s="25">
        <f t="shared" si="53"/>
        <v>0</v>
      </c>
      <c r="H48" s="25">
        <f t="shared" si="53"/>
        <v>0</v>
      </c>
      <c r="I48" s="25">
        <f t="shared" si="53"/>
        <v>0</v>
      </c>
      <c r="J48" s="25">
        <f t="shared" si="53"/>
        <v>0</v>
      </c>
      <c r="K48" s="25">
        <f t="shared" si="53"/>
        <v>0</v>
      </c>
      <c r="L48" s="25">
        <f t="shared" si="53"/>
        <v>0</v>
      </c>
      <c r="M48" s="25">
        <f t="shared" si="53"/>
        <v>0</v>
      </c>
      <c r="N48" s="25">
        <f t="shared" si="53"/>
        <v>0</v>
      </c>
      <c r="O48" s="25">
        <f t="shared" si="53"/>
        <v>0</v>
      </c>
      <c r="P48" s="25">
        <f t="shared" si="53"/>
        <v>0</v>
      </c>
      <c r="Q48" s="25">
        <f t="shared" si="53"/>
        <v>0</v>
      </c>
      <c r="R48" s="25">
        <f t="shared" si="53"/>
        <v>0</v>
      </c>
      <c r="S48" s="25">
        <f t="shared" si="53"/>
        <v>0</v>
      </c>
      <c r="T48" s="25">
        <f t="shared" si="53"/>
        <v>0</v>
      </c>
      <c r="U48" s="25">
        <f t="shared" si="53"/>
        <v>0</v>
      </c>
      <c r="V48" s="25">
        <f t="shared" si="53"/>
        <v>0</v>
      </c>
      <c r="W48" s="25">
        <f t="shared" si="53"/>
        <v>0</v>
      </c>
      <c r="X48" s="25">
        <f t="shared" si="53"/>
        <v>0.27</v>
      </c>
      <c r="Y48" s="25">
        <f t="shared" si="53"/>
        <v>0.24</v>
      </c>
      <c r="Z48" s="25">
        <f t="shared" si="53"/>
        <v>0.37</v>
      </c>
      <c r="AA48" s="25">
        <f t="shared" si="53"/>
        <v>0.79</v>
      </c>
      <c r="AB48" s="25">
        <f t="shared" si="53"/>
        <v>1.49</v>
      </c>
      <c r="AC48" s="25">
        <f t="shared" si="53"/>
        <v>10.28</v>
      </c>
      <c r="AD48" s="25">
        <f t="shared" si="53"/>
        <v>29.950000000000003</v>
      </c>
      <c r="AE48" s="25">
        <f t="shared" si="53"/>
        <v>77.53</v>
      </c>
      <c r="AF48" s="25">
        <f t="shared" si="53"/>
        <v>153.31</v>
      </c>
      <c r="AG48" s="25">
        <f t="shared" si="53"/>
        <v>276</v>
      </c>
      <c r="AH48" s="25">
        <f t="shared" si="53"/>
        <v>437.39</v>
      </c>
      <c r="AI48" s="25">
        <f t="shared" si="53"/>
        <v>611.31999999999994</v>
      </c>
      <c r="AJ48" s="25">
        <f t="shared" si="53"/>
        <v>777.30000000000007</v>
      </c>
      <c r="AK48" s="25">
        <f t="shared" si="53"/>
        <v>937.85</v>
      </c>
      <c r="AL48" s="25">
        <f t="shared" si="53"/>
        <v>1100.49</v>
      </c>
      <c r="AM48" s="25">
        <f t="shared" si="53"/>
        <v>1245.6099999999999</v>
      </c>
      <c r="AN48" s="25">
        <f t="shared" si="53"/>
        <v>1397.49</v>
      </c>
      <c r="AO48" s="25">
        <f t="shared" si="53"/>
        <v>1531.15</v>
      </c>
      <c r="AP48" s="25">
        <f t="shared" si="53"/>
        <v>1582.77</v>
      </c>
      <c r="AQ48" s="25">
        <f t="shared" si="53"/>
        <v>1661.05</v>
      </c>
      <c r="AR48" s="25">
        <f t="shared" si="53"/>
        <v>1736.58</v>
      </c>
      <c r="AS48" s="25">
        <f t="shared" si="53"/>
        <v>1774.25</v>
      </c>
      <c r="AT48" s="25">
        <f t="shared" si="53"/>
        <v>1807.02</v>
      </c>
      <c r="AU48" s="25">
        <f t="shared" si="53"/>
        <v>1814.6100000000001</v>
      </c>
      <c r="AV48" s="25">
        <f t="shared" si="53"/>
        <v>1813.25</v>
      </c>
      <c r="AW48" s="25">
        <f t="shared" si="53"/>
        <v>1817.0400000000002</v>
      </c>
      <c r="AX48" s="25">
        <f t="shared" si="53"/>
        <v>1795.3200000000002</v>
      </c>
      <c r="AY48" s="25">
        <f t="shared" si="53"/>
        <v>1801.9099999999999</v>
      </c>
      <c r="AZ48" s="25">
        <f t="shared" si="53"/>
        <v>1788.16</v>
      </c>
      <c r="BA48" s="25">
        <f t="shared" si="53"/>
        <v>1789.01</v>
      </c>
      <c r="BB48" s="25">
        <f t="shared" si="53"/>
        <v>1790.6499999999999</v>
      </c>
      <c r="BC48" s="25">
        <f t="shared" si="53"/>
        <v>1794.56</v>
      </c>
      <c r="BD48" s="25">
        <f t="shared" si="53"/>
        <v>1822.8</v>
      </c>
      <c r="BE48" s="25">
        <f t="shared" si="53"/>
        <v>1793.3799999999999</v>
      </c>
      <c r="BF48" s="25">
        <f t="shared" si="53"/>
        <v>1725.03</v>
      </c>
      <c r="BG48" s="25">
        <f t="shared" si="53"/>
        <v>1700.5</v>
      </c>
      <c r="BH48" s="25">
        <f t="shared" si="53"/>
        <v>1695.98</v>
      </c>
      <c r="BI48" s="25">
        <f t="shared" si="53"/>
        <v>1678.67</v>
      </c>
      <c r="BJ48" s="25">
        <f t="shared" si="53"/>
        <v>1656.87</v>
      </c>
      <c r="BK48" s="25">
        <f t="shared" si="53"/>
        <v>1646.71</v>
      </c>
      <c r="BL48" s="25">
        <f t="shared" si="53"/>
        <v>1551.09</v>
      </c>
      <c r="BM48" s="25">
        <f t="shared" si="53"/>
        <v>1441.17</v>
      </c>
      <c r="BN48" s="25">
        <f t="shared" si="53"/>
        <v>1297.8799999999999</v>
      </c>
      <c r="BO48" s="25">
        <f t="shared" ref="BO48:CS51" si="54">BO21</f>
        <v>1158.3400000000001</v>
      </c>
      <c r="BP48" s="25">
        <f t="shared" si="54"/>
        <v>992.85</v>
      </c>
      <c r="BQ48" s="25">
        <f t="shared" si="54"/>
        <v>835.73</v>
      </c>
      <c r="BR48" s="25">
        <f t="shared" si="54"/>
        <v>669.9</v>
      </c>
      <c r="BS48" s="25">
        <f t="shared" si="54"/>
        <v>507.24</v>
      </c>
      <c r="BT48" s="25">
        <f t="shared" si="54"/>
        <v>352.94</v>
      </c>
      <c r="BU48" s="25">
        <f t="shared" si="54"/>
        <v>202.07</v>
      </c>
      <c r="BV48" s="25">
        <f t="shared" si="54"/>
        <v>107.58</v>
      </c>
      <c r="BW48" s="25">
        <f t="shared" si="54"/>
        <v>44.97</v>
      </c>
      <c r="BX48" s="25">
        <f t="shared" si="54"/>
        <v>24.68</v>
      </c>
      <c r="BY48" s="25">
        <f t="shared" si="54"/>
        <v>2.66</v>
      </c>
      <c r="BZ48" s="25">
        <f t="shared" si="54"/>
        <v>0</v>
      </c>
      <c r="CA48" s="25">
        <f t="shared" si="54"/>
        <v>0</v>
      </c>
      <c r="CB48" s="25">
        <f t="shared" si="54"/>
        <v>0</v>
      </c>
      <c r="CC48" s="25">
        <f t="shared" si="54"/>
        <v>0</v>
      </c>
      <c r="CD48" s="25">
        <f t="shared" si="54"/>
        <v>0</v>
      </c>
      <c r="CE48" s="25">
        <f t="shared" si="54"/>
        <v>0</v>
      </c>
      <c r="CF48" s="25">
        <f t="shared" si="54"/>
        <v>0</v>
      </c>
      <c r="CG48" s="25">
        <f t="shared" si="54"/>
        <v>0</v>
      </c>
      <c r="CH48" s="25">
        <f t="shared" si="54"/>
        <v>0</v>
      </c>
      <c r="CI48" s="25">
        <f t="shared" si="54"/>
        <v>0</v>
      </c>
      <c r="CJ48" s="25">
        <f t="shared" si="54"/>
        <v>0</v>
      </c>
      <c r="CK48" s="25">
        <f t="shared" si="54"/>
        <v>0</v>
      </c>
      <c r="CL48" s="25">
        <f t="shared" si="54"/>
        <v>0</v>
      </c>
      <c r="CM48" s="25">
        <f t="shared" si="54"/>
        <v>0</v>
      </c>
      <c r="CN48" s="25">
        <f t="shared" si="54"/>
        <v>0</v>
      </c>
      <c r="CO48" s="25">
        <f t="shared" si="54"/>
        <v>0</v>
      </c>
      <c r="CP48" s="25">
        <f t="shared" si="54"/>
        <v>0</v>
      </c>
      <c r="CQ48" s="25">
        <f t="shared" si="54"/>
        <v>0</v>
      </c>
      <c r="CR48" s="25">
        <f t="shared" si="54"/>
        <v>0</v>
      </c>
      <c r="CS48" s="25">
        <f t="shared" si="54"/>
        <v>0</v>
      </c>
      <c r="CT48" s="19">
        <f t="shared" ref="CT48:CT51" si="55">SUM(B48:CS48)</f>
        <v>56264.05</v>
      </c>
    </row>
    <row r="49" spans="1:102">
      <c r="A49" s="19" t="s">
        <v>66</v>
      </c>
      <c r="B49" s="25">
        <f t="shared" ref="B49:Q51" si="56">B22</f>
        <v>0</v>
      </c>
      <c r="C49" s="25">
        <f t="shared" si="56"/>
        <v>0</v>
      </c>
      <c r="D49" s="25">
        <f t="shared" si="56"/>
        <v>0</v>
      </c>
      <c r="E49" s="25">
        <f t="shared" si="56"/>
        <v>0</v>
      </c>
      <c r="F49" s="25">
        <f t="shared" si="56"/>
        <v>0</v>
      </c>
      <c r="G49" s="25">
        <f t="shared" si="56"/>
        <v>0</v>
      </c>
      <c r="H49" s="25">
        <f t="shared" si="56"/>
        <v>0</v>
      </c>
      <c r="I49" s="25">
        <f t="shared" si="56"/>
        <v>0</v>
      </c>
      <c r="J49" s="25">
        <f t="shared" si="56"/>
        <v>0</v>
      </c>
      <c r="K49" s="25">
        <f t="shared" si="56"/>
        <v>0</v>
      </c>
      <c r="L49" s="25">
        <f t="shared" si="56"/>
        <v>0</v>
      </c>
      <c r="M49" s="25">
        <f t="shared" si="56"/>
        <v>0</v>
      </c>
      <c r="N49" s="25">
        <f t="shared" si="56"/>
        <v>0</v>
      </c>
      <c r="O49" s="25">
        <f t="shared" si="56"/>
        <v>0</v>
      </c>
      <c r="P49" s="25">
        <f t="shared" si="56"/>
        <v>0</v>
      </c>
      <c r="Q49" s="25">
        <f t="shared" si="56"/>
        <v>0</v>
      </c>
      <c r="R49" s="25">
        <f t="shared" si="53"/>
        <v>0</v>
      </c>
      <c r="S49" s="25">
        <f t="shared" si="53"/>
        <v>0</v>
      </c>
      <c r="T49" s="25">
        <f t="shared" si="53"/>
        <v>0</v>
      </c>
      <c r="U49" s="25">
        <f t="shared" si="53"/>
        <v>0</v>
      </c>
      <c r="V49" s="25">
        <f t="shared" si="53"/>
        <v>0</v>
      </c>
      <c r="W49" s="25">
        <f t="shared" si="53"/>
        <v>0</v>
      </c>
      <c r="X49" s="25">
        <f t="shared" si="53"/>
        <v>0</v>
      </c>
      <c r="Y49" s="25">
        <f t="shared" si="53"/>
        <v>0</v>
      </c>
      <c r="Z49" s="25">
        <f t="shared" si="53"/>
        <v>0</v>
      </c>
      <c r="AA49" s="25">
        <f t="shared" si="53"/>
        <v>0</v>
      </c>
      <c r="AB49" s="25">
        <f t="shared" si="53"/>
        <v>7.5238781037873865</v>
      </c>
      <c r="AC49" s="25">
        <f t="shared" si="53"/>
        <v>39.726815835476884</v>
      </c>
      <c r="AD49" s="25">
        <f t="shared" si="53"/>
        <v>115.63109960488968</v>
      </c>
      <c r="AE49" s="25">
        <f t="shared" si="53"/>
        <v>263.44665075448165</v>
      </c>
      <c r="AF49" s="25">
        <f t="shared" si="53"/>
        <v>417.91722921946291</v>
      </c>
      <c r="AG49" s="25">
        <f t="shared" si="53"/>
        <v>644.46545074750827</v>
      </c>
      <c r="AH49" s="25">
        <f t="shared" si="53"/>
        <v>849.22770091114705</v>
      </c>
      <c r="AI49" s="25">
        <f t="shared" si="53"/>
        <v>1050.2742274903601</v>
      </c>
      <c r="AJ49" s="25">
        <f t="shared" si="53"/>
        <v>1261.7007480628818</v>
      </c>
      <c r="AK49" s="25">
        <f t="shared" si="53"/>
        <v>1495.4678256094257</v>
      </c>
      <c r="AL49" s="25">
        <f t="shared" si="53"/>
        <v>1694.6842196769067</v>
      </c>
      <c r="AM49" s="25">
        <f t="shared" si="53"/>
        <v>1851.400869860832</v>
      </c>
      <c r="AN49" s="25">
        <f t="shared" si="53"/>
        <v>2019.9764089970411</v>
      </c>
      <c r="AO49" s="25">
        <f t="shared" si="53"/>
        <v>2152.5870713496674</v>
      </c>
      <c r="AP49" s="25">
        <f t="shared" si="53"/>
        <v>2280.0031151588923</v>
      </c>
      <c r="AQ49" s="25">
        <f t="shared" si="53"/>
        <v>2365.316868104786</v>
      </c>
      <c r="AR49" s="25">
        <f t="shared" si="53"/>
        <v>2441.8958976992312</v>
      </c>
      <c r="AS49" s="25">
        <f t="shared" si="53"/>
        <v>2507.0966792030595</v>
      </c>
      <c r="AT49" s="25">
        <f t="shared" si="53"/>
        <v>2555.2531963046968</v>
      </c>
      <c r="AU49" s="25">
        <f t="shared" si="53"/>
        <v>2609.0202711569459</v>
      </c>
      <c r="AV49" s="25">
        <f t="shared" si="53"/>
        <v>2638.8477338607813</v>
      </c>
      <c r="AW49" s="25">
        <f t="shared" si="53"/>
        <v>2660.6059759447066</v>
      </c>
      <c r="AX49" s="25">
        <f t="shared" si="53"/>
        <v>2675.3579531604869</v>
      </c>
      <c r="AY49" s="25">
        <f t="shared" si="53"/>
        <v>2679.766908756932</v>
      </c>
      <c r="AZ49" s="25">
        <f t="shared" si="53"/>
        <v>2671.4019091452274</v>
      </c>
      <c r="BA49" s="25">
        <f t="shared" si="53"/>
        <v>2671.7346605109965</v>
      </c>
      <c r="BB49" s="25">
        <f t="shared" si="53"/>
        <v>2654.514777332427</v>
      </c>
      <c r="BC49" s="25">
        <f t="shared" si="53"/>
        <v>2627.7560216684656</v>
      </c>
      <c r="BD49" s="25">
        <f t="shared" si="53"/>
        <v>2582.2430293059974</v>
      </c>
      <c r="BE49" s="25">
        <f t="shared" si="53"/>
        <v>2533.2546337899371</v>
      </c>
      <c r="BF49" s="25">
        <f t="shared" si="53"/>
        <v>2472.2040012647335</v>
      </c>
      <c r="BG49" s="25">
        <f t="shared" si="53"/>
        <v>2395.6989164182369</v>
      </c>
      <c r="BH49" s="25">
        <f t="shared" si="53"/>
        <v>2302.9814455839728</v>
      </c>
      <c r="BI49" s="25">
        <f t="shared" si="53"/>
        <v>2181.4440092366749</v>
      </c>
      <c r="BJ49" s="25">
        <f t="shared" si="53"/>
        <v>2054.2313134843089</v>
      </c>
      <c r="BK49" s="25">
        <f t="shared" si="53"/>
        <v>1900.5186686858028</v>
      </c>
      <c r="BL49" s="25">
        <f t="shared" si="53"/>
        <v>1740.2249413198556</v>
      </c>
      <c r="BM49" s="25">
        <f t="shared" si="53"/>
        <v>1571.3813524723321</v>
      </c>
      <c r="BN49" s="25">
        <f t="shared" si="53"/>
        <v>1410.5053102162883</v>
      </c>
      <c r="BO49" s="25">
        <f t="shared" si="54"/>
        <v>1240.5617932430273</v>
      </c>
      <c r="BP49" s="25">
        <f t="shared" si="54"/>
        <v>1041.4932886714435</v>
      </c>
      <c r="BQ49" s="25">
        <f t="shared" si="54"/>
        <v>797.03195195280864</v>
      </c>
      <c r="BR49" s="25">
        <f t="shared" si="54"/>
        <v>588.63716604618662</v>
      </c>
      <c r="BS49" s="25">
        <f t="shared" si="54"/>
        <v>410.1622737783357</v>
      </c>
      <c r="BT49" s="25">
        <f t="shared" si="54"/>
        <v>243.1950329100122</v>
      </c>
      <c r="BU49" s="25">
        <f t="shared" si="54"/>
        <v>103.52264712827854</v>
      </c>
      <c r="BV49" s="25">
        <f t="shared" si="54"/>
        <v>37.000103254865977</v>
      </c>
      <c r="BW49" s="25">
        <f t="shared" si="54"/>
        <v>5.3887235067666417</v>
      </c>
      <c r="BX49" s="25">
        <f t="shared" si="54"/>
        <v>0</v>
      </c>
      <c r="BY49" s="25">
        <f t="shared" si="54"/>
        <v>0</v>
      </c>
      <c r="BZ49" s="25">
        <f t="shared" si="54"/>
        <v>0</v>
      </c>
      <c r="CA49" s="25">
        <f t="shared" si="54"/>
        <v>0</v>
      </c>
      <c r="CB49" s="25">
        <f t="shared" si="54"/>
        <v>0</v>
      </c>
      <c r="CC49" s="25">
        <f t="shared" si="54"/>
        <v>0</v>
      </c>
      <c r="CD49" s="25">
        <f t="shared" si="54"/>
        <v>0</v>
      </c>
      <c r="CE49" s="25">
        <f t="shared" si="54"/>
        <v>0</v>
      </c>
      <c r="CF49" s="25">
        <f t="shared" si="54"/>
        <v>0</v>
      </c>
      <c r="CG49" s="25">
        <f t="shared" si="54"/>
        <v>0</v>
      </c>
      <c r="CH49" s="25">
        <f t="shared" si="54"/>
        <v>0</v>
      </c>
      <c r="CI49" s="25">
        <f t="shared" si="54"/>
        <v>0</v>
      </c>
      <c r="CJ49" s="25">
        <f t="shared" si="54"/>
        <v>0</v>
      </c>
      <c r="CK49" s="25">
        <f t="shared" si="54"/>
        <v>0</v>
      </c>
      <c r="CL49" s="25">
        <f t="shared" si="54"/>
        <v>0</v>
      </c>
      <c r="CM49" s="25">
        <f t="shared" si="54"/>
        <v>0</v>
      </c>
      <c r="CN49" s="25">
        <f t="shared" si="54"/>
        <v>0</v>
      </c>
      <c r="CO49" s="25">
        <f t="shared" si="54"/>
        <v>0</v>
      </c>
      <c r="CP49" s="25">
        <f t="shared" si="54"/>
        <v>0</v>
      </c>
      <c r="CQ49" s="25">
        <f t="shared" si="54"/>
        <v>0</v>
      </c>
      <c r="CR49" s="25">
        <f t="shared" si="54"/>
        <v>0</v>
      </c>
      <c r="CS49" s="25">
        <f t="shared" si="54"/>
        <v>0</v>
      </c>
      <c r="CT49" s="19">
        <f t="shared" si="55"/>
        <v>77514.28276650139</v>
      </c>
    </row>
    <row r="50" spans="1:102">
      <c r="A50" s="19" t="s">
        <v>24</v>
      </c>
      <c r="B50" s="118">
        <v>30.5</v>
      </c>
      <c r="C50" s="118">
        <v>29.03</v>
      </c>
      <c r="D50" s="118">
        <v>26.81</v>
      </c>
      <c r="E50" s="118">
        <v>25.79</v>
      </c>
      <c r="F50" s="118">
        <v>27.26</v>
      </c>
      <c r="G50" s="118">
        <v>29.09</v>
      </c>
      <c r="H50" s="118">
        <v>34.1</v>
      </c>
      <c r="I50" s="118">
        <v>40.46</v>
      </c>
      <c r="J50" s="118">
        <v>41.31</v>
      </c>
      <c r="K50" s="118">
        <v>42.87</v>
      </c>
      <c r="L50" s="118">
        <v>50.74</v>
      </c>
      <c r="M50" s="118">
        <v>53.15</v>
      </c>
      <c r="N50" s="118">
        <v>66.42</v>
      </c>
      <c r="O50" s="118">
        <v>79.88</v>
      </c>
      <c r="P50" s="118">
        <v>89.75</v>
      </c>
      <c r="Q50" s="118">
        <v>80.099999999999994</v>
      </c>
      <c r="R50" s="118">
        <v>80.599999999999994</v>
      </c>
      <c r="S50" s="118">
        <v>79.84</v>
      </c>
      <c r="T50" s="118">
        <v>72.900000000000006</v>
      </c>
      <c r="U50" s="118">
        <v>44.43</v>
      </c>
      <c r="V50" s="118">
        <v>39.36</v>
      </c>
      <c r="W50" s="118">
        <v>36.659999999999997</v>
      </c>
      <c r="X50" s="118">
        <v>29.99</v>
      </c>
      <c r="Y50" s="118">
        <v>15.53</v>
      </c>
      <c r="Z50" s="118">
        <v>9.58</v>
      </c>
      <c r="AA50" s="118">
        <v>10.17</v>
      </c>
      <c r="AB50" s="118">
        <v>8.93</v>
      </c>
      <c r="AC50" s="118">
        <v>8.1300000000000008</v>
      </c>
      <c r="AD50" s="118">
        <v>9.31</v>
      </c>
      <c r="AE50" s="118">
        <v>8.24</v>
      </c>
      <c r="AF50" s="118">
        <v>6.74</v>
      </c>
      <c r="AG50" s="118">
        <v>6.08</v>
      </c>
      <c r="AH50" s="118">
        <v>5.09</v>
      </c>
      <c r="AI50" s="118">
        <v>4.38</v>
      </c>
      <c r="AJ50" s="118">
        <v>2.52</v>
      </c>
      <c r="AK50" s="118">
        <v>1.07</v>
      </c>
      <c r="AL50" s="118">
        <v>0.53</v>
      </c>
      <c r="AM50" s="118">
        <v>1.1399999999999999</v>
      </c>
      <c r="AN50" s="118">
        <v>1.29</v>
      </c>
      <c r="AO50" s="118">
        <v>1.5</v>
      </c>
      <c r="AP50" s="118">
        <v>0.48</v>
      </c>
      <c r="AQ50" s="118">
        <v>0.21</v>
      </c>
      <c r="AR50" s="118">
        <v>0.3</v>
      </c>
      <c r="AS50" s="118">
        <v>0.37</v>
      </c>
      <c r="AT50" s="118">
        <v>1.1499999999999999</v>
      </c>
      <c r="AU50" s="118">
        <v>1.37</v>
      </c>
      <c r="AV50" s="118">
        <v>1.59</v>
      </c>
      <c r="AW50" s="118">
        <v>1.27</v>
      </c>
      <c r="AX50" s="118">
        <v>1.28</v>
      </c>
      <c r="AY50" s="118">
        <v>1.38</v>
      </c>
      <c r="AZ50" s="118">
        <v>1.03</v>
      </c>
      <c r="BA50" s="118">
        <v>0.8</v>
      </c>
      <c r="BB50" s="118">
        <v>0.88</v>
      </c>
      <c r="BC50" s="118">
        <v>0.77</v>
      </c>
      <c r="BD50" s="118">
        <v>0.63</v>
      </c>
      <c r="BE50" s="118">
        <v>0.69</v>
      </c>
      <c r="BF50" s="118">
        <v>0.22</v>
      </c>
      <c r="BG50" s="118">
        <v>0.2</v>
      </c>
      <c r="BH50" s="118">
        <v>1.0900000000000001</v>
      </c>
      <c r="BI50" s="118">
        <v>0.52</v>
      </c>
      <c r="BJ50" s="118">
        <v>0.15</v>
      </c>
      <c r="BK50" s="118">
        <v>0.74</v>
      </c>
      <c r="BL50" s="118">
        <v>0.5</v>
      </c>
      <c r="BM50" s="118">
        <v>1.7</v>
      </c>
      <c r="BN50" s="118">
        <v>0.8</v>
      </c>
      <c r="BO50" s="118">
        <v>1.47</v>
      </c>
      <c r="BP50" s="118">
        <v>2.14</v>
      </c>
      <c r="BQ50" s="118">
        <v>3.51</v>
      </c>
      <c r="BR50" s="118">
        <v>4.03</v>
      </c>
      <c r="BS50" s="118">
        <v>4.6500000000000004</v>
      </c>
      <c r="BT50" s="118">
        <v>5.25</v>
      </c>
      <c r="BU50" s="118">
        <v>5.45</v>
      </c>
      <c r="BV50" s="118">
        <v>5.31</v>
      </c>
      <c r="BW50" s="118">
        <v>6.16</v>
      </c>
      <c r="BX50" s="118">
        <v>10.76</v>
      </c>
      <c r="BY50" s="118">
        <v>31.24</v>
      </c>
      <c r="BZ50" s="118">
        <v>35.71</v>
      </c>
      <c r="CA50" s="118">
        <v>40.44</v>
      </c>
      <c r="CB50" s="118">
        <v>42.21</v>
      </c>
      <c r="CC50" s="118">
        <v>44.34</v>
      </c>
      <c r="CD50" s="118">
        <v>46.34</v>
      </c>
      <c r="CE50" s="118">
        <v>46.8</v>
      </c>
      <c r="CF50" s="118">
        <v>47.89</v>
      </c>
      <c r="CG50" s="118">
        <v>45.45</v>
      </c>
      <c r="CH50" s="118">
        <v>47.96</v>
      </c>
      <c r="CI50" s="118">
        <v>43.58</v>
      </c>
      <c r="CJ50" s="118">
        <v>39.799999999999997</v>
      </c>
      <c r="CK50" s="118">
        <v>47.99</v>
      </c>
      <c r="CL50" s="118">
        <v>50.06</v>
      </c>
      <c r="CM50" s="118">
        <v>53.27</v>
      </c>
      <c r="CN50" s="118">
        <v>58.45</v>
      </c>
      <c r="CO50" s="118">
        <v>57.4</v>
      </c>
      <c r="CP50" s="118">
        <v>52.85</v>
      </c>
      <c r="CQ50" s="118">
        <v>44.21</v>
      </c>
      <c r="CR50" s="118">
        <v>39.76</v>
      </c>
      <c r="CS50" s="118">
        <v>38.24</v>
      </c>
      <c r="CT50" s="19">
        <f t="shared" si="55"/>
        <v>2254.1100000000006</v>
      </c>
    </row>
    <row r="51" spans="1:102">
      <c r="A51" s="19" t="s">
        <v>41</v>
      </c>
      <c r="B51" s="25">
        <f t="shared" si="56"/>
        <v>65.154679999999999</v>
      </c>
      <c r="C51" s="25">
        <f t="shared" ref="C51:BN51" si="57">C24</f>
        <v>60.307079999999999</v>
      </c>
      <c r="D51" s="25">
        <f t="shared" si="57"/>
        <v>60.508839999999999</v>
      </c>
      <c r="E51" s="25">
        <f t="shared" si="57"/>
        <v>61.000599999999999</v>
      </c>
      <c r="F51" s="25">
        <f t="shared" si="57"/>
        <v>62.122199999999999</v>
      </c>
      <c r="G51" s="25">
        <f t="shared" si="57"/>
        <v>63.233240000000002</v>
      </c>
      <c r="H51" s="25">
        <f t="shared" si="57"/>
        <v>61.069679999999998</v>
      </c>
      <c r="I51" s="25">
        <f t="shared" si="57"/>
        <v>61.834960000000002</v>
      </c>
      <c r="J51" s="25">
        <f t="shared" si="57"/>
        <v>61.814959999999999</v>
      </c>
      <c r="K51" s="25">
        <f t="shared" si="57"/>
        <v>62.338000000000001</v>
      </c>
      <c r="L51" s="25">
        <f t="shared" si="57"/>
        <v>61.034840000000003</v>
      </c>
      <c r="M51" s="25">
        <f t="shared" si="57"/>
        <v>62.141280000000002</v>
      </c>
      <c r="N51" s="25">
        <f t="shared" si="57"/>
        <v>63.056199999999997</v>
      </c>
      <c r="O51" s="25">
        <f t="shared" si="57"/>
        <v>63.733199999999997</v>
      </c>
      <c r="P51" s="25">
        <f t="shared" si="57"/>
        <v>63.051319999999997</v>
      </c>
      <c r="Q51" s="25">
        <f t="shared" si="57"/>
        <v>62.65352</v>
      </c>
      <c r="R51" s="25">
        <f t="shared" si="57"/>
        <v>62.268799999999999</v>
      </c>
      <c r="S51" s="25">
        <f t="shared" si="57"/>
        <v>62.715319999999998</v>
      </c>
      <c r="T51" s="25">
        <f t="shared" si="57"/>
        <v>62.198839999999997</v>
      </c>
      <c r="U51" s="25">
        <f t="shared" si="57"/>
        <v>63.874319999999997</v>
      </c>
      <c r="V51" s="25">
        <f t="shared" si="57"/>
        <v>65.258840000000006</v>
      </c>
      <c r="W51" s="25">
        <f t="shared" si="57"/>
        <v>63.567520000000002</v>
      </c>
      <c r="X51" s="25">
        <f t="shared" si="57"/>
        <v>62.595959999999998</v>
      </c>
      <c r="Y51" s="25">
        <f t="shared" si="57"/>
        <v>60.923999999999999</v>
      </c>
      <c r="Z51" s="25">
        <f t="shared" si="57"/>
        <v>61.15972</v>
      </c>
      <c r="AA51" s="25">
        <f t="shared" si="57"/>
        <v>61.621839999999999</v>
      </c>
      <c r="AB51" s="25">
        <f t="shared" si="57"/>
        <v>61.860520000000001</v>
      </c>
      <c r="AC51" s="25">
        <f t="shared" si="57"/>
        <v>58.44088</v>
      </c>
      <c r="AD51" s="25">
        <f t="shared" si="57"/>
        <v>57.498040000000003</v>
      </c>
      <c r="AE51" s="25">
        <f t="shared" si="57"/>
        <v>57.891959999999997</v>
      </c>
      <c r="AF51" s="25">
        <f t="shared" si="57"/>
        <v>57.414520000000003</v>
      </c>
      <c r="AG51" s="25">
        <f t="shared" si="57"/>
        <v>58.220759999999999</v>
      </c>
      <c r="AH51" s="25">
        <f t="shared" si="57"/>
        <v>59.404240000000001</v>
      </c>
      <c r="AI51" s="25">
        <f t="shared" si="57"/>
        <v>58.093960000000003</v>
      </c>
      <c r="AJ51" s="25">
        <f t="shared" si="57"/>
        <v>58.060920000000003</v>
      </c>
      <c r="AK51" s="25">
        <f t="shared" si="57"/>
        <v>58.010840000000002</v>
      </c>
      <c r="AL51" s="25">
        <f t="shared" si="57"/>
        <v>59.571480000000001</v>
      </c>
      <c r="AM51" s="25">
        <f t="shared" si="57"/>
        <v>60.296080000000003</v>
      </c>
      <c r="AN51" s="25">
        <f t="shared" si="57"/>
        <v>55.735280000000003</v>
      </c>
      <c r="AO51" s="25">
        <f t="shared" si="57"/>
        <v>54.04204</v>
      </c>
      <c r="AP51" s="25">
        <f t="shared" si="57"/>
        <v>55.484920000000002</v>
      </c>
      <c r="AQ51" s="25">
        <f t="shared" si="57"/>
        <v>58.712879999999998</v>
      </c>
      <c r="AR51" s="25">
        <f t="shared" si="57"/>
        <v>56.377839999999999</v>
      </c>
      <c r="AS51" s="25">
        <f t="shared" si="57"/>
        <v>54.793480000000002</v>
      </c>
      <c r="AT51" s="25">
        <f t="shared" si="57"/>
        <v>57.612319999999997</v>
      </c>
      <c r="AU51" s="25">
        <f t="shared" si="57"/>
        <v>58.51952</v>
      </c>
      <c r="AV51" s="25">
        <f t="shared" si="57"/>
        <v>58.36336</v>
      </c>
      <c r="AW51" s="25">
        <f t="shared" si="57"/>
        <v>49.365960000000001</v>
      </c>
      <c r="AX51" s="25">
        <f t="shared" si="57"/>
        <v>54.354959999999998</v>
      </c>
      <c r="AY51" s="25">
        <f t="shared" si="57"/>
        <v>55.278799999999997</v>
      </c>
      <c r="AZ51" s="25">
        <f t="shared" si="57"/>
        <v>57.066400000000002</v>
      </c>
      <c r="BA51" s="25">
        <f t="shared" si="57"/>
        <v>57.207239999999999</v>
      </c>
      <c r="BB51" s="25">
        <f t="shared" si="57"/>
        <v>60.028320000000001</v>
      </c>
      <c r="BC51" s="25">
        <f t="shared" si="57"/>
        <v>57.514240000000001</v>
      </c>
      <c r="BD51" s="25">
        <f t="shared" si="57"/>
        <v>59.774679999999996</v>
      </c>
      <c r="BE51" s="25">
        <f t="shared" si="57"/>
        <v>57.916559999999997</v>
      </c>
      <c r="BF51" s="25">
        <f t="shared" si="57"/>
        <v>60.55012</v>
      </c>
      <c r="BG51" s="25">
        <f t="shared" si="57"/>
        <v>54.691560000000003</v>
      </c>
      <c r="BH51" s="25">
        <f t="shared" si="57"/>
        <v>42.374079999999999</v>
      </c>
      <c r="BI51" s="25">
        <f t="shared" si="57"/>
        <v>44.453919999999997</v>
      </c>
      <c r="BJ51" s="25">
        <f t="shared" si="57"/>
        <v>54.873440000000002</v>
      </c>
      <c r="BK51" s="25">
        <f t="shared" si="57"/>
        <v>60.343240000000002</v>
      </c>
      <c r="BL51" s="25">
        <f t="shared" si="57"/>
        <v>62.857640000000004</v>
      </c>
      <c r="BM51" s="25">
        <f t="shared" si="57"/>
        <v>62.326799999999999</v>
      </c>
      <c r="BN51" s="25">
        <f t="shared" si="57"/>
        <v>62.839080000000003</v>
      </c>
      <c r="BO51" s="25">
        <f t="shared" si="54"/>
        <v>62.67512</v>
      </c>
      <c r="BP51" s="25">
        <f t="shared" si="54"/>
        <v>60.949240000000003</v>
      </c>
      <c r="BQ51" s="25">
        <f t="shared" si="54"/>
        <v>60.994160000000001</v>
      </c>
      <c r="BR51" s="25">
        <f t="shared" si="54"/>
        <v>62.947360000000003</v>
      </c>
      <c r="BS51" s="25">
        <f t="shared" si="54"/>
        <v>60.420160000000003</v>
      </c>
      <c r="BT51" s="25">
        <f t="shared" si="54"/>
        <v>60.805959999999999</v>
      </c>
      <c r="BU51" s="25">
        <f t="shared" si="54"/>
        <v>61.991759999999999</v>
      </c>
      <c r="BV51" s="25">
        <f t="shared" si="54"/>
        <v>60.266840000000002</v>
      </c>
      <c r="BW51" s="25">
        <f t="shared" si="54"/>
        <v>59.52176</v>
      </c>
      <c r="BX51" s="25">
        <f t="shared" si="54"/>
        <v>53.817279999999997</v>
      </c>
      <c r="BY51" s="25">
        <f t="shared" si="54"/>
        <v>52.4758</v>
      </c>
      <c r="BZ51" s="25">
        <f t="shared" si="54"/>
        <v>59.336320000000001</v>
      </c>
      <c r="CA51" s="25">
        <f t="shared" si="54"/>
        <v>61.153399999999998</v>
      </c>
      <c r="CB51" s="25">
        <f t="shared" si="54"/>
        <v>61.421239999999997</v>
      </c>
      <c r="CC51" s="25">
        <f t="shared" si="54"/>
        <v>58.344479999999997</v>
      </c>
      <c r="CD51" s="25">
        <f t="shared" si="54"/>
        <v>58.832720000000002</v>
      </c>
      <c r="CE51" s="25">
        <f t="shared" si="54"/>
        <v>61.703440000000001</v>
      </c>
      <c r="CF51" s="25">
        <f t="shared" si="54"/>
        <v>62.747</v>
      </c>
      <c r="CG51" s="25">
        <f t="shared" si="54"/>
        <v>63.2288</v>
      </c>
      <c r="CH51" s="25">
        <f t="shared" si="54"/>
        <v>61.612679999999997</v>
      </c>
      <c r="CI51" s="25">
        <f t="shared" si="54"/>
        <v>60.505240000000001</v>
      </c>
      <c r="CJ51" s="25">
        <f t="shared" si="54"/>
        <v>59.942399999999999</v>
      </c>
      <c r="CK51" s="25">
        <f t="shared" si="54"/>
        <v>60.82488</v>
      </c>
      <c r="CL51" s="25">
        <f t="shared" si="54"/>
        <v>60.854280000000003</v>
      </c>
      <c r="CM51" s="25">
        <f t="shared" si="54"/>
        <v>61.243360000000003</v>
      </c>
      <c r="CN51" s="25">
        <f t="shared" si="54"/>
        <v>60.71584</v>
      </c>
      <c r="CO51" s="25">
        <f t="shared" si="54"/>
        <v>60.909120000000001</v>
      </c>
      <c r="CP51" s="25">
        <f t="shared" si="54"/>
        <v>62.104999999999997</v>
      </c>
      <c r="CQ51" s="25">
        <f t="shared" si="54"/>
        <v>62.019640000000003</v>
      </c>
      <c r="CR51" s="25">
        <f t="shared" si="54"/>
        <v>63.399479999999997</v>
      </c>
      <c r="CS51" s="25">
        <f t="shared" si="54"/>
        <v>62.610439999999997</v>
      </c>
      <c r="CT51" s="19">
        <f t="shared" si="55"/>
        <v>5729.8378400000011</v>
      </c>
    </row>
    <row r="52" spans="1:102" s="98" customFormat="1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50</v>
      </c>
      <c r="H52" s="264">
        <v>0</v>
      </c>
      <c r="I52" s="264">
        <v>0</v>
      </c>
      <c r="J52" s="264">
        <v>400</v>
      </c>
      <c r="K52" s="264">
        <v>400</v>
      </c>
      <c r="L52" s="264">
        <v>400</v>
      </c>
      <c r="M52" s="264">
        <v>400</v>
      </c>
      <c r="N52" s="264">
        <v>450</v>
      </c>
      <c r="O52" s="264">
        <v>500</v>
      </c>
      <c r="P52" s="264">
        <v>550</v>
      </c>
      <c r="Q52" s="264">
        <v>530.5</v>
      </c>
      <c r="R52" s="264">
        <v>500</v>
      </c>
      <c r="S52" s="264">
        <v>350</v>
      </c>
      <c r="T52" s="264">
        <v>500</v>
      </c>
      <c r="U52" s="264">
        <v>500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60</v>
      </c>
      <c r="AQ52" s="264">
        <v>0</v>
      </c>
      <c r="AR52" s="264">
        <v>210</v>
      </c>
      <c r="AS52" s="264">
        <v>300</v>
      </c>
      <c r="AT52" s="264">
        <v>100</v>
      </c>
      <c r="AU52" s="264">
        <v>0</v>
      </c>
      <c r="AV52" s="264">
        <v>0</v>
      </c>
      <c r="AW52" s="264">
        <v>0</v>
      </c>
      <c r="AX52" s="264">
        <v>200</v>
      </c>
      <c r="AY52" s="264">
        <v>200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450</v>
      </c>
      <c r="BU52" s="264">
        <v>521</v>
      </c>
      <c r="BV52" s="264">
        <v>350</v>
      </c>
      <c r="BW52" s="264">
        <v>783.93</v>
      </c>
      <c r="BX52" s="264">
        <v>721.28</v>
      </c>
      <c r="BY52" s="264">
        <v>850.88</v>
      </c>
      <c r="BZ52" s="264">
        <v>1300</v>
      </c>
      <c r="CA52" s="264">
        <v>1350</v>
      </c>
      <c r="CB52" s="264">
        <v>1450</v>
      </c>
      <c r="CC52" s="264">
        <v>1547.3899999999999</v>
      </c>
      <c r="CD52" s="264">
        <v>1021.16</v>
      </c>
      <c r="CE52" s="264">
        <v>750.7</v>
      </c>
      <c r="CF52" s="264">
        <v>401.28</v>
      </c>
      <c r="CG52" s="264">
        <v>0</v>
      </c>
      <c r="CH52" s="264">
        <v>0</v>
      </c>
      <c r="CI52" s="264">
        <v>0</v>
      </c>
      <c r="CJ52" s="264">
        <v>0</v>
      </c>
      <c r="CK52" s="264">
        <v>0</v>
      </c>
      <c r="CL52" s="264">
        <v>705</v>
      </c>
      <c r="CM52" s="264">
        <v>658</v>
      </c>
      <c r="CN52" s="264">
        <v>451.85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19912.969999999998</v>
      </c>
      <c r="CU52"/>
      <c r="CV52" s="113"/>
      <c r="CX52" s="106"/>
    </row>
    <row r="53" spans="1:102" ht="15.75" thickBot="1">
      <c r="A53" s="73" t="s">
        <v>50</v>
      </c>
      <c r="B53" s="261">
        <f t="shared" ref="B53:AG53" si="58">SUM(B30,B40,B42,B47,-B52)</f>
        <v>7748.1646799999999</v>
      </c>
      <c r="C53" s="262">
        <f t="shared" si="58"/>
        <v>7643.5470800000003</v>
      </c>
      <c r="D53" s="262">
        <f t="shared" si="58"/>
        <v>7614.5288399999999</v>
      </c>
      <c r="E53" s="262">
        <f t="shared" si="58"/>
        <v>7602.0006000000003</v>
      </c>
      <c r="F53" s="262">
        <f t="shared" si="58"/>
        <v>7623.5621999999994</v>
      </c>
      <c r="G53" s="262">
        <f t="shared" si="58"/>
        <v>7573.5032399999991</v>
      </c>
      <c r="H53" s="262">
        <f t="shared" si="58"/>
        <v>7263.9096800000007</v>
      </c>
      <c r="I53" s="262">
        <f t="shared" si="58"/>
        <v>7228.1849600000005</v>
      </c>
      <c r="J53" s="262">
        <f t="shared" si="58"/>
        <v>6824.99496</v>
      </c>
      <c r="K53" s="262">
        <f t="shared" si="58"/>
        <v>6833.0779999999995</v>
      </c>
      <c r="L53" s="262">
        <f t="shared" si="58"/>
        <v>6841.5448399999996</v>
      </c>
      <c r="M53" s="262">
        <f t="shared" si="58"/>
        <v>6839.0612799999999</v>
      </c>
      <c r="N53" s="262">
        <f t="shared" si="58"/>
        <v>6797.2461999999996</v>
      </c>
      <c r="O53" s="262">
        <f t="shared" si="58"/>
        <v>6755.3831999999993</v>
      </c>
      <c r="P53" s="262">
        <f t="shared" si="58"/>
        <v>6712.5713199999991</v>
      </c>
      <c r="Q53" s="262">
        <f t="shared" si="58"/>
        <v>6720.0235199999997</v>
      </c>
      <c r="R53" s="262">
        <f t="shared" si="58"/>
        <v>6749.6387999999997</v>
      </c>
      <c r="S53" s="262">
        <f t="shared" si="58"/>
        <v>6899.3253199999999</v>
      </c>
      <c r="T53" s="262">
        <f t="shared" si="58"/>
        <v>6858.1588400000001</v>
      </c>
      <c r="U53" s="262">
        <f t="shared" si="58"/>
        <v>6993.0743199999997</v>
      </c>
      <c r="V53" s="262">
        <f t="shared" si="58"/>
        <v>7678.3288400000001</v>
      </c>
      <c r="W53" s="262">
        <f t="shared" si="58"/>
        <v>7835.3075200000003</v>
      </c>
      <c r="X53" s="262">
        <f t="shared" si="58"/>
        <v>7927.9359599999998</v>
      </c>
      <c r="Y53" s="262">
        <f t="shared" si="58"/>
        <v>8004.9240000000009</v>
      </c>
      <c r="Z53" s="262">
        <f t="shared" si="58"/>
        <v>8151.1397200000001</v>
      </c>
      <c r="AA53" s="262">
        <f t="shared" si="58"/>
        <v>8175.1918399999995</v>
      </c>
      <c r="AB53" s="262">
        <f t="shared" si="58"/>
        <v>8266.8143981037883</v>
      </c>
      <c r="AC53" s="262">
        <f t="shared" si="58"/>
        <v>8311.4376958354769</v>
      </c>
      <c r="AD53" s="262">
        <f t="shared" si="58"/>
        <v>8639.3991396048896</v>
      </c>
      <c r="AE53" s="262">
        <f t="shared" si="58"/>
        <v>8849.1986107544817</v>
      </c>
      <c r="AF53" s="262">
        <f t="shared" si="58"/>
        <v>8984.341749219464</v>
      </c>
      <c r="AG53" s="262">
        <f t="shared" si="58"/>
        <v>9336.146210747509</v>
      </c>
      <c r="AH53" s="262">
        <f t="shared" ref="AH53:BM53" si="59">SUM(AH30,AH40,AH42,AH47,-AH52)</f>
        <v>9703.5119409111485</v>
      </c>
      <c r="AI53" s="262">
        <f t="shared" si="59"/>
        <v>10319.31818749036</v>
      </c>
      <c r="AJ53" s="262">
        <f t="shared" si="59"/>
        <v>10530.761668062882</v>
      </c>
      <c r="AK53" s="262">
        <f t="shared" si="59"/>
        <v>10986.618665609427</v>
      </c>
      <c r="AL53" s="262">
        <f t="shared" si="59"/>
        <v>11262.555699676908</v>
      </c>
      <c r="AM53" s="262">
        <f t="shared" si="59"/>
        <v>11478.226949860833</v>
      </c>
      <c r="AN53" s="262">
        <f t="shared" si="59"/>
        <v>11715.781688997042</v>
      </c>
      <c r="AO53" s="262">
        <f t="shared" si="59"/>
        <v>12043.939111349668</v>
      </c>
      <c r="AP53" s="262">
        <f t="shared" si="59"/>
        <v>11875.708035158894</v>
      </c>
      <c r="AQ53" s="262">
        <f t="shared" si="59"/>
        <v>11935.259748104787</v>
      </c>
      <c r="AR53" s="262">
        <f t="shared" si="59"/>
        <v>11875.563737699231</v>
      </c>
      <c r="AS53" s="262">
        <f t="shared" si="59"/>
        <v>11896.960159203059</v>
      </c>
      <c r="AT53" s="262">
        <f t="shared" si="59"/>
        <v>11963.165516304698</v>
      </c>
      <c r="AU53" s="262">
        <f t="shared" si="59"/>
        <v>11923.309791156946</v>
      </c>
      <c r="AV53" s="262">
        <f t="shared" si="59"/>
        <v>11944.661093860781</v>
      </c>
      <c r="AW53" s="262">
        <f t="shared" si="59"/>
        <v>11858.551935944708</v>
      </c>
      <c r="AX53" s="262">
        <f t="shared" si="59"/>
        <v>11476.962913160489</v>
      </c>
      <c r="AY53" s="262">
        <f t="shared" si="59"/>
        <v>11289.985708756933</v>
      </c>
      <c r="AZ53" s="262">
        <f t="shared" si="59"/>
        <v>11223.358309145227</v>
      </c>
      <c r="BA53" s="262">
        <f t="shared" si="59"/>
        <v>10815.531900510996</v>
      </c>
      <c r="BB53" s="262">
        <f t="shared" si="59"/>
        <v>10504.123097332427</v>
      </c>
      <c r="BC53" s="262">
        <f t="shared" si="59"/>
        <v>10615.590261668465</v>
      </c>
      <c r="BD53" s="262">
        <f t="shared" si="59"/>
        <v>10701.627709305998</v>
      </c>
      <c r="BE53" s="262">
        <f t="shared" si="59"/>
        <v>10515.081193789936</v>
      </c>
      <c r="BF53" s="262">
        <f t="shared" si="59"/>
        <v>10593.994121264734</v>
      </c>
      <c r="BG53" s="262">
        <f t="shared" si="59"/>
        <v>10670.080476418236</v>
      </c>
      <c r="BH53" s="262">
        <f t="shared" si="59"/>
        <v>10996.895525583972</v>
      </c>
      <c r="BI53" s="262">
        <f t="shared" si="59"/>
        <v>11247.507929236675</v>
      </c>
      <c r="BJ53" s="262">
        <f t="shared" si="59"/>
        <v>11422.264753484309</v>
      </c>
      <c r="BK53" s="262">
        <f t="shared" si="59"/>
        <v>11363.541908685802</v>
      </c>
      <c r="BL53" s="262">
        <f t="shared" si="59"/>
        <v>11142.902581319855</v>
      </c>
      <c r="BM53" s="262">
        <f t="shared" si="59"/>
        <v>10992.798152472331</v>
      </c>
      <c r="BN53" s="262">
        <f t="shared" ref="BN53:CS53" si="60">SUM(BN30,BN40,BN42,BN47,-BN52)</f>
        <v>10818.254390216289</v>
      </c>
      <c r="BO53" s="262">
        <f t="shared" si="60"/>
        <v>10571.656913243027</v>
      </c>
      <c r="BP53" s="262">
        <f t="shared" si="60"/>
        <v>10228.132528671445</v>
      </c>
      <c r="BQ53" s="262">
        <f t="shared" si="60"/>
        <v>9826.0661119528086</v>
      </c>
      <c r="BR53" s="262">
        <f t="shared" si="60"/>
        <v>9533.0445260461875</v>
      </c>
      <c r="BS53" s="262">
        <f t="shared" si="60"/>
        <v>9196.6124337783349</v>
      </c>
      <c r="BT53" s="262">
        <f t="shared" si="60"/>
        <v>7951.7009929100132</v>
      </c>
      <c r="BU53" s="262">
        <f t="shared" si="60"/>
        <v>7066.0244071282787</v>
      </c>
      <c r="BV53" s="262">
        <f t="shared" si="60"/>
        <v>7683.7569432548662</v>
      </c>
      <c r="BW53" s="262">
        <f t="shared" si="60"/>
        <v>7316.6104835067663</v>
      </c>
      <c r="BX53" s="262">
        <f t="shared" si="60"/>
        <v>7473.4472799999994</v>
      </c>
      <c r="BY53" s="262">
        <f t="shared" si="60"/>
        <v>7359.4057999999995</v>
      </c>
      <c r="BZ53" s="262">
        <f t="shared" si="60"/>
        <v>7179.4963199999984</v>
      </c>
      <c r="CA53" s="262">
        <f t="shared" si="60"/>
        <v>7131.0433999999987</v>
      </c>
      <c r="CB53" s="262">
        <f t="shared" si="60"/>
        <v>7028.0812399999995</v>
      </c>
      <c r="CC53" s="262">
        <f t="shared" si="60"/>
        <v>6930.7444799999994</v>
      </c>
      <c r="CD53" s="262">
        <f t="shared" si="60"/>
        <v>7064.1327199999987</v>
      </c>
      <c r="CE53" s="262">
        <f t="shared" si="60"/>
        <v>7333.4634400000004</v>
      </c>
      <c r="CF53" s="262">
        <f t="shared" si="60"/>
        <v>7491.0069999999996</v>
      </c>
      <c r="CG53" s="262">
        <f t="shared" si="60"/>
        <v>7788.2987999999987</v>
      </c>
      <c r="CH53" s="262">
        <f t="shared" si="60"/>
        <v>7690.182679999999</v>
      </c>
      <c r="CI53" s="262">
        <f t="shared" si="60"/>
        <v>7594.6752400000005</v>
      </c>
      <c r="CJ53" s="262">
        <f t="shared" si="60"/>
        <v>7502.2424000000001</v>
      </c>
      <c r="CK53" s="262">
        <f t="shared" si="60"/>
        <v>7502.9348799999989</v>
      </c>
      <c r="CL53" s="262">
        <f t="shared" si="60"/>
        <v>6781.1842800000004</v>
      </c>
      <c r="CM53" s="262">
        <f t="shared" si="60"/>
        <v>6813.803359999999</v>
      </c>
      <c r="CN53" s="262">
        <f t="shared" si="60"/>
        <v>7106.9658399999989</v>
      </c>
      <c r="CO53" s="262">
        <f t="shared" si="60"/>
        <v>7675.4191199999987</v>
      </c>
      <c r="CP53" s="262">
        <f t="shared" si="60"/>
        <v>7783.7749999999996</v>
      </c>
      <c r="CQ53" s="262">
        <f t="shared" si="60"/>
        <v>7854.5496399999993</v>
      </c>
      <c r="CR53" s="262">
        <f t="shared" si="60"/>
        <v>7849.1194799999994</v>
      </c>
      <c r="CS53" s="263">
        <f t="shared" si="60"/>
        <v>8088.4804399999994</v>
      </c>
      <c r="CT53" s="76">
        <f>SUM(B53:CS53)</f>
        <v>854382.12060650112</v>
      </c>
    </row>
    <row r="54" spans="1:102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102" ht="15.75" thickBot="1">
      <c r="A55" s="77" t="s">
        <v>67</v>
      </c>
      <c r="B55" s="252">
        <f t="shared" ref="B55:AG55" si="61">B25-B53</f>
        <v>910.29000000000087</v>
      </c>
      <c r="C55" s="252">
        <f t="shared" si="61"/>
        <v>1008.5900000000001</v>
      </c>
      <c r="D55" s="252">
        <f t="shared" si="61"/>
        <v>1035.5900000000011</v>
      </c>
      <c r="E55" s="252">
        <f t="shared" si="61"/>
        <v>1047.5900000000011</v>
      </c>
      <c r="F55" s="252">
        <f t="shared" si="61"/>
        <v>1028.6200000000017</v>
      </c>
      <c r="G55" s="252">
        <f t="shared" si="61"/>
        <v>1081.6200000000017</v>
      </c>
      <c r="H55" s="252">
        <f t="shared" si="61"/>
        <v>1394.0600000000013</v>
      </c>
      <c r="I55" s="252">
        <f t="shared" si="61"/>
        <v>1436.9099999999999</v>
      </c>
      <c r="J55" s="252">
        <f t="shared" si="61"/>
        <v>1840.9300000000003</v>
      </c>
      <c r="K55" s="252">
        <f t="shared" si="61"/>
        <v>1834.9300000000021</v>
      </c>
      <c r="L55" s="252">
        <f t="shared" si="61"/>
        <v>1832.9300000000012</v>
      </c>
      <c r="M55" s="252">
        <f t="shared" si="61"/>
        <v>1838.9300000000003</v>
      </c>
      <c r="N55" s="252">
        <f t="shared" si="61"/>
        <v>1894.9300000000003</v>
      </c>
      <c r="O55" s="252">
        <f t="shared" si="61"/>
        <v>1950.9300000000012</v>
      </c>
      <c r="P55" s="252">
        <f t="shared" si="61"/>
        <v>2002.9300000000021</v>
      </c>
      <c r="Q55" s="252">
        <f t="shared" si="61"/>
        <v>1985.4300000000012</v>
      </c>
      <c r="R55" s="252">
        <f t="shared" si="61"/>
        <v>1955.9300000000012</v>
      </c>
      <c r="S55" s="252">
        <f t="shared" si="61"/>
        <v>1805.9300000000003</v>
      </c>
      <c r="T55" s="252">
        <f t="shared" si="61"/>
        <v>1839.6400000000012</v>
      </c>
      <c r="U55" s="252">
        <f t="shared" si="61"/>
        <v>1677.9300000000003</v>
      </c>
      <c r="V55" s="252">
        <f t="shared" si="61"/>
        <v>988.98999999999978</v>
      </c>
      <c r="W55" s="252">
        <f t="shared" si="61"/>
        <v>827.6200000000008</v>
      </c>
      <c r="X55" s="252">
        <f t="shared" si="61"/>
        <v>727.62000000000171</v>
      </c>
      <c r="Y55" s="252">
        <f t="shared" si="61"/>
        <v>634.63999999999942</v>
      </c>
      <c r="Z55" s="252">
        <f t="shared" si="61"/>
        <v>479.33000000000084</v>
      </c>
      <c r="AA55" s="252">
        <f t="shared" si="61"/>
        <v>456.75000000000182</v>
      </c>
      <c r="AB55" s="252">
        <f t="shared" si="61"/>
        <v>314.84000000000015</v>
      </c>
      <c r="AC55" s="252">
        <f t="shared" si="61"/>
        <v>304.22999999999956</v>
      </c>
      <c r="AD55" s="252">
        <f t="shared" si="61"/>
        <v>72.989999999999782</v>
      </c>
      <c r="AE55" s="252">
        <f t="shared" si="61"/>
        <v>58.25</v>
      </c>
      <c r="AF55" s="252">
        <f t="shared" si="61"/>
        <v>151.57999999999993</v>
      </c>
      <c r="AG55" s="252">
        <f t="shared" si="61"/>
        <v>149.36999999999898</v>
      </c>
      <c r="AH55" s="252">
        <f t="shared" ref="AH55:BM55" si="62">AH25-AH53</f>
        <v>148.61999999999898</v>
      </c>
      <c r="AI55" s="252">
        <f t="shared" si="62"/>
        <v>-93.959999999999127</v>
      </c>
      <c r="AJ55" s="252">
        <f t="shared" si="62"/>
        <v>70.520000000000437</v>
      </c>
      <c r="AK55" s="252">
        <f t="shared" si="62"/>
        <v>7.819999999999709</v>
      </c>
      <c r="AL55" s="252">
        <f t="shared" si="62"/>
        <v>94.930000000000291</v>
      </c>
      <c r="AM55" s="252">
        <f t="shared" si="62"/>
        <v>182.43000000000029</v>
      </c>
      <c r="AN55" s="252">
        <f t="shared" si="62"/>
        <v>260.92000000000007</v>
      </c>
      <c r="AO55" s="252">
        <f t="shared" si="62"/>
        <v>257.94000000000051</v>
      </c>
      <c r="AP55" s="252">
        <f t="shared" si="62"/>
        <v>609.20999999999913</v>
      </c>
      <c r="AQ55" s="252">
        <f t="shared" si="62"/>
        <v>717.07999999999993</v>
      </c>
      <c r="AR55" s="252">
        <f t="shared" si="62"/>
        <v>927.30000000000109</v>
      </c>
      <c r="AS55" s="252">
        <f t="shared" si="62"/>
        <v>1007.260000000002</v>
      </c>
      <c r="AT55" s="252">
        <f t="shared" si="62"/>
        <v>1025.58</v>
      </c>
      <c r="AU55" s="252">
        <f t="shared" si="62"/>
        <v>1127.9200000000019</v>
      </c>
      <c r="AV55" s="252">
        <f t="shared" si="62"/>
        <v>1135.4799999999996</v>
      </c>
      <c r="AW55" s="252">
        <f t="shared" si="62"/>
        <v>1237.8199999999997</v>
      </c>
      <c r="AX55" s="252">
        <f t="shared" si="62"/>
        <v>1617.8199999999997</v>
      </c>
      <c r="AY55" s="252">
        <f t="shared" si="62"/>
        <v>1816.8199999999997</v>
      </c>
      <c r="AZ55" s="252">
        <f t="shared" si="62"/>
        <v>1861.8199999999997</v>
      </c>
      <c r="BA55" s="252">
        <f t="shared" si="62"/>
        <v>2270.880000000001</v>
      </c>
      <c r="BB55" s="252">
        <f t="shared" si="62"/>
        <v>2569.9799999999996</v>
      </c>
      <c r="BC55" s="252">
        <f t="shared" si="62"/>
        <v>2433.4200000000019</v>
      </c>
      <c r="BD55" s="252">
        <f t="shared" si="62"/>
        <v>2333.5499999999993</v>
      </c>
      <c r="BE55" s="252">
        <f t="shared" si="62"/>
        <v>2439.8899999999994</v>
      </c>
      <c r="BF55" s="252">
        <f t="shared" si="62"/>
        <v>2233.7399999999998</v>
      </c>
      <c r="BG55" s="252">
        <f t="shared" si="62"/>
        <v>2050.7400000000016</v>
      </c>
      <c r="BH55" s="252">
        <f t="shared" si="62"/>
        <v>1615.2600000000002</v>
      </c>
      <c r="BI55" s="252">
        <f t="shared" si="62"/>
        <v>1227.17</v>
      </c>
      <c r="BJ55" s="252">
        <f t="shared" si="62"/>
        <v>913.45000000000073</v>
      </c>
      <c r="BK55" s="252">
        <f t="shared" si="62"/>
        <v>814.36000000000058</v>
      </c>
      <c r="BL55" s="252">
        <f t="shared" si="62"/>
        <v>781.36000000000058</v>
      </c>
      <c r="BM55" s="252">
        <f t="shared" si="62"/>
        <v>653.3700000000008</v>
      </c>
      <c r="BN55" s="252">
        <f t="shared" ref="BN55:CS55" si="63">BN25-BN53</f>
        <v>496.26000000000022</v>
      </c>
      <c r="BO55" s="252">
        <f t="shared" si="63"/>
        <v>433.88000000000102</v>
      </c>
      <c r="BP55" s="252">
        <f t="shared" si="63"/>
        <v>405.71999999999753</v>
      </c>
      <c r="BQ55" s="252">
        <f t="shared" si="63"/>
        <v>407.6200000000008</v>
      </c>
      <c r="BR55" s="252">
        <f t="shared" si="63"/>
        <v>334.95999999999913</v>
      </c>
      <c r="BS55" s="252">
        <f t="shared" si="63"/>
        <v>328.35000000000036</v>
      </c>
      <c r="BT55" s="252">
        <f t="shared" si="63"/>
        <v>1252.9799999999996</v>
      </c>
      <c r="BU55" s="252">
        <f t="shared" si="63"/>
        <v>1849.4999999999991</v>
      </c>
      <c r="BV55" s="252">
        <f t="shared" si="63"/>
        <v>1065.8599999999988</v>
      </c>
      <c r="BW55" s="252">
        <f t="shared" si="63"/>
        <v>1338.8900000000003</v>
      </c>
      <c r="BX55" s="252">
        <f t="shared" si="63"/>
        <v>1155.5199999999995</v>
      </c>
      <c r="BY55" s="252">
        <f t="shared" si="63"/>
        <v>1266.6799999999994</v>
      </c>
      <c r="BZ55" s="252">
        <f t="shared" si="63"/>
        <v>1455.2600000000002</v>
      </c>
      <c r="CA55" s="252">
        <f t="shared" si="63"/>
        <v>1510.2600000000002</v>
      </c>
      <c r="CB55" s="252">
        <f t="shared" si="63"/>
        <v>1615.2600000000002</v>
      </c>
      <c r="CC55" s="252">
        <f t="shared" si="63"/>
        <v>1711.6499999999996</v>
      </c>
      <c r="CD55" s="252">
        <f t="shared" si="63"/>
        <v>1459.9500000000016</v>
      </c>
      <c r="CE55" s="252">
        <f t="shared" si="63"/>
        <v>1193.9499999999998</v>
      </c>
      <c r="CF55" s="252">
        <f t="shared" si="63"/>
        <v>1038.5400000000009</v>
      </c>
      <c r="CG55" s="252">
        <f t="shared" si="63"/>
        <v>739.29000000000087</v>
      </c>
      <c r="CH55" s="252">
        <f t="shared" si="63"/>
        <v>838.30000000000018</v>
      </c>
      <c r="CI55" s="252">
        <f t="shared" si="63"/>
        <v>928.31999999999971</v>
      </c>
      <c r="CJ55" s="252">
        <f t="shared" si="63"/>
        <v>1016.2299999999987</v>
      </c>
      <c r="CK55" s="252">
        <f t="shared" si="63"/>
        <v>1024.6100000000006</v>
      </c>
      <c r="CL55" s="252">
        <f t="shared" si="63"/>
        <v>1748.63</v>
      </c>
      <c r="CM55" s="252">
        <f t="shared" si="63"/>
        <v>1719.6100000000015</v>
      </c>
      <c r="CN55" s="252">
        <f t="shared" si="63"/>
        <v>1431.1000000000004</v>
      </c>
      <c r="CO55" s="252">
        <f t="shared" si="63"/>
        <v>861.66000000000167</v>
      </c>
      <c r="CP55" s="252">
        <f t="shared" si="63"/>
        <v>749.95000000000073</v>
      </c>
      <c r="CQ55" s="252">
        <f t="shared" si="63"/>
        <v>670.45000000000073</v>
      </c>
      <c r="CR55" s="252">
        <f t="shared" si="63"/>
        <v>672.81000000000131</v>
      </c>
      <c r="CS55" s="253">
        <f t="shared" si="63"/>
        <v>431.14000000000124</v>
      </c>
      <c r="CT55" s="79">
        <f>SUM(B55:CS55)</f>
        <v>106074.53999999998</v>
      </c>
      <c r="CV55" s="205"/>
    </row>
    <row r="56" spans="1:102" ht="15.75" thickBot="1">
      <c r="A56" s="251" t="s">
        <v>47</v>
      </c>
      <c r="B56" s="222">
        <v>3843.5</v>
      </c>
      <c r="C56" s="222">
        <v>3961.22</v>
      </c>
      <c r="D56" s="222">
        <v>3950.5</v>
      </c>
      <c r="E56" s="222">
        <v>3950.5</v>
      </c>
      <c r="F56" s="222">
        <v>3775.43</v>
      </c>
      <c r="G56" s="222">
        <v>3858.48</v>
      </c>
      <c r="H56" s="222">
        <v>4280.7199999999993</v>
      </c>
      <c r="I56" s="222">
        <v>4284.5</v>
      </c>
      <c r="J56" s="222">
        <v>4535.5</v>
      </c>
      <c r="K56" s="222">
        <v>4488.5</v>
      </c>
      <c r="L56" s="222">
        <v>4488.5</v>
      </c>
      <c r="M56" s="222">
        <v>4443.0599999999995</v>
      </c>
      <c r="N56" s="222">
        <v>4557.5200000000004</v>
      </c>
      <c r="O56" s="222">
        <v>4555.6499999999996</v>
      </c>
      <c r="P56" s="222">
        <v>4605.5</v>
      </c>
      <c r="Q56" s="222">
        <v>4605.5</v>
      </c>
      <c r="R56" s="222">
        <v>4605.5</v>
      </c>
      <c r="S56" s="222">
        <v>4438.5</v>
      </c>
      <c r="T56" s="222">
        <v>4481.34</v>
      </c>
      <c r="U56" s="222">
        <v>4420.3099999999995</v>
      </c>
      <c r="V56" s="222">
        <v>3624</v>
      </c>
      <c r="W56" s="222">
        <v>3704.03</v>
      </c>
      <c r="X56" s="222">
        <v>3805.5</v>
      </c>
      <c r="Y56" s="222">
        <v>3905.5</v>
      </c>
      <c r="Z56" s="222">
        <v>3805.5</v>
      </c>
      <c r="AA56" s="222">
        <v>4155.5</v>
      </c>
      <c r="AB56" s="222">
        <v>4405.5</v>
      </c>
      <c r="AC56" s="222">
        <v>4855.5</v>
      </c>
      <c r="AD56" s="222">
        <v>4655.5</v>
      </c>
      <c r="AE56" s="222">
        <v>4661.0599999999995</v>
      </c>
      <c r="AF56" s="222">
        <v>4668.2</v>
      </c>
      <c r="AG56" s="222">
        <v>4323.29</v>
      </c>
      <c r="AH56" s="222">
        <v>3762.6</v>
      </c>
      <c r="AI56" s="222">
        <v>3205.48</v>
      </c>
      <c r="AJ56" s="222">
        <v>2495.2200000000003</v>
      </c>
      <c r="AK56" s="222">
        <v>2350.4</v>
      </c>
      <c r="AL56" s="222">
        <v>1555.5</v>
      </c>
      <c r="AM56" s="222">
        <v>1693.6</v>
      </c>
      <c r="AN56" s="222">
        <v>1205.5</v>
      </c>
      <c r="AO56" s="222">
        <v>1005.5</v>
      </c>
      <c r="AP56" s="222">
        <v>1005.5</v>
      </c>
      <c r="AQ56" s="222">
        <v>1078.0999999999999</v>
      </c>
      <c r="AR56" s="222">
        <v>1062.49</v>
      </c>
      <c r="AS56" s="222">
        <v>1005.5</v>
      </c>
      <c r="AT56" s="222">
        <v>1150.5</v>
      </c>
      <c r="AU56" s="222">
        <v>1050.5</v>
      </c>
      <c r="AV56" s="222">
        <v>1033.0999999999999</v>
      </c>
      <c r="AW56" s="222">
        <v>1259.0999999999999</v>
      </c>
      <c r="AX56" s="222">
        <v>1704.5</v>
      </c>
      <c r="AY56" s="222">
        <v>1790.24</v>
      </c>
      <c r="AZ56" s="222">
        <v>1885.1599999999999</v>
      </c>
      <c r="BA56" s="222">
        <v>2005.5</v>
      </c>
      <c r="BB56" s="222">
        <v>2205.5</v>
      </c>
      <c r="BC56" s="222">
        <v>2055.5</v>
      </c>
      <c r="BD56" s="222">
        <v>1955.5</v>
      </c>
      <c r="BE56" s="222">
        <v>2005.5</v>
      </c>
      <c r="BF56" s="222">
        <v>2355.5</v>
      </c>
      <c r="BG56" s="222">
        <v>2511.8000000000002</v>
      </c>
      <c r="BH56" s="222">
        <v>2233.5</v>
      </c>
      <c r="BI56" s="222">
        <v>2109.6999999999998</v>
      </c>
      <c r="BJ56" s="222">
        <v>1943.5</v>
      </c>
      <c r="BK56" s="222">
        <v>1915</v>
      </c>
      <c r="BL56" s="222">
        <v>1979.47</v>
      </c>
      <c r="BM56" s="222">
        <v>2314.59</v>
      </c>
      <c r="BN56" s="222">
        <v>2655.5</v>
      </c>
      <c r="BO56" s="222">
        <v>3005.5</v>
      </c>
      <c r="BP56" s="222">
        <v>3155.5</v>
      </c>
      <c r="BQ56" s="222">
        <v>3255.5</v>
      </c>
      <c r="BR56" s="222">
        <v>2705.5</v>
      </c>
      <c r="BS56" s="222">
        <v>1105.5</v>
      </c>
      <c r="BT56" s="222">
        <v>1005.5</v>
      </c>
      <c r="BU56" s="222">
        <v>1005.5</v>
      </c>
      <c r="BV56" s="222">
        <v>1005.5</v>
      </c>
      <c r="BW56" s="222">
        <v>1005.5</v>
      </c>
      <c r="BX56" s="222">
        <v>1005.5</v>
      </c>
      <c r="BY56" s="222">
        <v>1005.5</v>
      </c>
      <c r="BZ56" s="222">
        <v>1005.5</v>
      </c>
      <c r="CA56" s="222">
        <v>1005.5</v>
      </c>
      <c r="CB56" s="222">
        <v>1005.5</v>
      </c>
      <c r="CC56" s="222">
        <v>1005.5</v>
      </c>
      <c r="CD56" s="222">
        <v>1005.5</v>
      </c>
      <c r="CE56" s="222">
        <v>1005.5</v>
      </c>
      <c r="CF56" s="222">
        <v>1005.5</v>
      </c>
      <c r="CG56" s="222">
        <v>1005.5</v>
      </c>
      <c r="CH56" s="222">
        <v>1105.5</v>
      </c>
      <c r="CI56" s="222">
        <v>1155.5</v>
      </c>
      <c r="CJ56" s="222">
        <v>1105.5</v>
      </c>
      <c r="CK56" s="222">
        <v>1155.5</v>
      </c>
      <c r="CL56" s="222">
        <v>1005.5</v>
      </c>
      <c r="CM56" s="222">
        <v>1005.5</v>
      </c>
      <c r="CN56" s="222">
        <v>1005.5</v>
      </c>
      <c r="CO56" s="222">
        <v>1455.5</v>
      </c>
      <c r="CP56" s="222">
        <v>1935.5</v>
      </c>
      <c r="CQ56" s="222">
        <v>2407.31</v>
      </c>
      <c r="CR56" s="222">
        <v>2955.5</v>
      </c>
      <c r="CS56" s="222">
        <v>3105.5</v>
      </c>
      <c r="CT56" s="186">
        <f>SUM(B56:CS56)</f>
        <v>244946.17</v>
      </c>
      <c r="CV56" s="206"/>
      <c r="CW56" s="99"/>
    </row>
    <row r="57" spans="1:102" ht="15.75" thickBot="1">
      <c r="A57" s="208" t="s">
        <v>68</v>
      </c>
      <c r="B57" s="254">
        <f>IF(B56&gt;B55,0,B55-B56)</f>
        <v>0</v>
      </c>
      <c r="C57" s="254">
        <f t="shared" ref="C57:BN57" si="64">IF(C56&gt;C55,0,C55-C56)</f>
        <v>0</v>
      </c>
      <c r="D57" s="254">
        <f t="shared" si="64"/>
        <v>0</v>
      </c>
      <c r="E57" s="254">
        <f t="shared" si="64"/>
        <v>0</v>
      </c>
      <c r="F57" s="254">
        <f t="shared" si="64"/>
        <v>0</v>
      </c>
      <c r="G57" s="254">
        <f t="shared" si="64"/>
        <v>0</v>
      </c>
      <c r="H57" s="254">
        <f t="shared" si="64"/>
        <v>0</v>
      </c>
      <c r="I57" s="254">
        <f t="shared" si="64"/>
        <v>0</v>
      </c>
      <c r="J57" s="254">
        <f t="shared" si="64"/>
        <v>0</v>
      </c>
      <c r="K57" s="254">
        <f t="shared" si="64"/>
        <v>0</v>
      </c>
      <c r="L57" s="254">
        <f t="shared" si="64"/>
        <v>0</v>
      </c>
      <c r="M57" s="254">
        <f t="shared" si="64"/>
        <v>0</v>
      </c>
      <c r="N57" s="254">
        <f t="shared" si="64"/>
        <v>0</v>
      </c>
      <c r="O57" s="254">
        <f t="shared" si="64"/>
        <v>0</v>
      </c>
      <c r="P57" s="254">
        <f t="shared" si="64"/>
        <v>0</v>
      </c>
      <c r="Q57" s="254">
        <f t="shared" si="64"/>
        <v>0</v>
      </c>
      <c r="R57" s="254">
        <f t="shared" si="64"/>
        <v>0</v>
      </c>
      <c r="S57" s="254">
        <f t="shared" si="64"/>
        <v>0</v>
      </c>
      <c r="T57" s="254">
        <f t="shared" si="64"/>
        <v>0</v>
      </c>
      <c r="U57" s="254">
        <f t="shared" si="64"/>
        <v>0</v>
      </c>
      <c r="V57" s="254">
        <f t="shared" si="64"/>
        <v>0</v>
      </c>
      <c r="W57" s="254">
        <f t="shared" si="64"/>
        <v>0</v>
      </c>
      <c r="X57" s="254">
        <f t="shared" si="64"/>
        <v>0</v>
      </c>
      <c r="Y57" s="254">
        <f t="shared" si="64"/>
        <v>0</v>
      </c>
      <c r="Z57" s="254">
        <f t="shared" si="64"/>
        <v>0</v>
      </c>
      <c r="AA57" s="254">
        <f t="shared" si="64"/>
        <v>0</v>
      </c>
      <c r="AB57" s="254">
        <f t="shared" si="64"/>
        <v>0</v>
      </c>
      <c r="AC57" s="254">
        <f t="shared" si="64"/>
        <v>0</v>
      </c>
      <c r="AD57" s="254">
        <f t="shared" si="64"/>
        <v>0</v>
      </c>
      <c r="AE57" s="254">
        <f t="shared" si="64"/>
        <v>0</v>
      </c>
      <c r="AF57" s="254">
        <f t="shared" si="64"/>
        <v>0</v>
      </c>
      <c r="AG57" s="254">
        <f t="shared" si="64"/>
        <v>0</v>
      </c>
      <c r="AH57" s="254">
        <f t="shared" si="64"/>
        <v>0</v>
      </c>
      <c r="AI57" s="254">
        <f t="shared" si="64"/>
        <v>0</v>
      </c>
      <c r="AJ57" s="254">
        <f t="shared" si="64"/>
        <v>0</v>
      </c>
      <c r="AK57" s="254">
        <f t="shared" si="64"/>
        <v>0</v>
      </c>
      <c r="AL57" s="254">
        <f t="shared" si="64"/>
        <v>0</v>
      </c>
      <c r="AM57" s="254">
        <f t="shared" si="64"/>
        <v>0</v>
      </c>
      <c r="AN57" s="254">
        <f t="shared" si="64"/>
        <v>0</v>
      </c>
      <c r="AO57" s="254">
        <f t="shared" si="64"/>
        <v>0</v>
      </c>
      <c r="AP57" s="254">
        <f t="shared" si="64"/>
        <v>0</v>
      </c>
      <c r="AQ57" s="254">
        <f t="shared" si="64"/>
        <v>0</v>
      </c>
      <c r="AR57" s="254">
        <f t="shared" si="64"/>
        <v>0</v>
      </c>
      <c r="AS57" s="254">
        <f t="shared" si="64"/>
        <v>1.7600000000020373</v>
      </c>
      <c r="AT57" s="254">
        <f t="shared" si="64"/>
        <v>0</v>
      </c>
      <c r="AU57" s="254">
        <f t="shared" si="64"/>
        <v>77.420000000001892</v>
      </c>
      <c r="AV57" s="254">
        <f t="shared" si="64"/>
        <v>102.37999999999965</v>
      </c>
      <c r="AW57" s="254">
        <f t="shared" si="64"/>
        <v>0</v>
      </c>
      <c r="AX57" s="254">
        <f t="shared" si="64"/>
        <v>0</v>
      </c>
      <c r="AY57" s="254">
        <f t="shared" si="64"/>
        <v>26.5799999999997</v>
      </c>
      <c r="AZ57" s="254">
        <f t="shared" si="64"/>
        <v>0</v>
      </c>
      <c r="BA57" s="254">
        <f t="shared" si="64"/>
        <v>265.38000000000102</v>
      </c>
      <c r="BB57" s="254">
        <f t="shared" si="64"/>
        <v>364.47999999999956</v>
      </c>
      <c r="BC57" s="254">
        <f t="shared" si="64"/>
        <v>377.92000000000189</v>
      </c>
      <c r="BD57" s="254">
        <f t="shared" si="64"/>
        <v>378.04999999999927</v>
      </c>
      <c r="BE57" s="254">
        <f t="shared" si="64"/>
        <v>434.38999999999942</v>
      </c>
      <c r="BF57" s="254">
        <f t="shared" si="64"/>
        <v>0</v>
      </c>
      <c r="BG57" s="254">
        <f t="shared" si="64"/>
        <v>0</v>
      </c>
      <c r="BH57" s="254">
        <f t="shared" si="64"/>
        <v>0</v>
      </c>
      <c r="BI57" s="254">
        <f t="shared" si="64"/>
        <v>0</v>
      </c>
      <c r="BJ57" s="254">
        <f t="shared" si="64"/>
        <v>0</v>
      </c>
      <c r="BK57" s="254">
        <f t="shared" si="64"/>
        <v>0</v>
      </c>
      <c r="BL57" s="254">
        <f t="shared" si="64"/>
        <v>0</v>
      </c>
      <c r="BM57" s="254">
        <f t="shared" si="64"/>
        <v>0</v>
      </c>
      <c r="BN57" s="254">
        <f t="shared" si="64"/>
        <v>0</v>
      </c>
      <c r="BO57" s="254">
        <f t="shared" ref="BO57:CS57" si="65">IF(BO56&gt;BO55,0,BO55-BO56)</f>
        <v>0</v>
      </c>
      <c r="BP57" s="254">
        <f t="shared" si="65"/>
        <v>0</v>
      </c>
      <c r="BQ57" s="254">
        <f t="shared" si="65"/>
        <v>0</v>
      </c>
      <c r="BR57" s="254">
        <f t="shared" si="65"/>
        <v>0</v>
      </c>
      <c r="BS57" s="254">
        <f t="shared" si="65"/>
        <v>0</v>
      </c>
      <c r="BT57" s="254">
        <f t="shared" si="65"/>
        <v>247.47999999999956</v>
      </c>
      <c r="BU57" s="254">
        <f t="shared" si="65"/>
        <v>843.99999999999909</v>
      </c>
      <c r="BV57" s="254">
        <f t="shared" si="65"/>
        <v>60.359999999998763</v>
      </c>
      <c r="BW57" s="254">
        <f t="shared" si="65"/>
        <v>333.39000000000033</v>
      </c>
      <c r="BX57" s="254">
        <f t="shared" si="65"/>
        <v>150.01999999999953</v>
      </c>
      <c r="BY57" s="254">
        <f t="shared" si="65"/>
        <v>261.17999999999938</v>
      </c>
      <c r="BZ57" s="254">
        <f t="shared" si="65"/>
        <v>449.76000000000022</v>
      </c>
      <c r="CA57" s="254">
        <f t="shared" si="65"/>
        <v>504.76000000000022</v>
      </c>
      <c r="CB57" s="254">
        <f t="shared" si="65"/>
        <v>609.76000000000022</v>
      </c>
      <c r="CC57" s="254">
        <f t="shared" si="65"/>
        <v>706.14999999999964</v>
      </c>
      <c r="CD57" s="254">
        <f t="shared" si="65"/>
        <v>454.45000000000164</v>
      </c>
      <c r="CE57" s="254">
        <f t="shared" si="65"/>
        <v>188.44999999999982</v>
      </c>
      <c r="CF57" s="254">
        <f t="shared" si="65"/>
        <v>33.040000000000873</v>
      </c>
      <c r="CG57" s="254">
        <f t="shared" si="65"/>
        <v>0</v>
      </c>
      <c r="CH57" s="254">
        <f t="shared" si="65"/>
        <v>0</v>
      </c>
      <c r="CI57" s="254">
        <f t="shared" si="65"/>
        <v>0</v>
      </c>
      <c r="CJ57" s="254">
        <f t="shared" si="65"/>
        <v>0</v>
      </c>
      <c r="CK57" s="254">
        <f t="shared" si="65"/>
        <v>0</v>
      </c>
      <c r="CL57" s="254">
        <f t="shared" si="65"/>
        <v>743.13000000000011</v>
      </c>
      <c r="CM57" s="254">
        <f t="shared" si="65"/>
        <v>714.11000000000149</v>
      </c>
      <c r="CN57" s="254">
        <f t="shared" si="65"/>
        <v>425.60000000000036</v>
      </c>
      <c r="CO57" s="254">
        <f t="shared" si="65"/>
        <v>0</v>
      </c>
      <c r="CP57" s="254">
        <f t="shared" si="65"/>
        <v>0</v>
      </c>
      <c r="CQ57" s="254">
        <f t="shared" si="65"/>
        <v>0</v>
      </c>
      <c r="CR57" s="254">
        <f t="shared" si="65"/>
        <v>0</v>
      </c>
      <c r="CS57" s="255">
        <f t="shared" si="65"/>
        <v>0</v>
      </c>
      <c r="CT57" s="79">
        <f>SUM(B57:CS57)</f>
        <v>8754.0000000000055</v>
      </c>
      <c r="CV57" s="210"/>
    </row>
    <row r="58" spans="1:102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  <c r="CV58" s="203"/>
    </row>
    <row r="59" spans="1:102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102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  <c r="CV60" s="196"/>
      <c r="CX60" s="187"/>
    </row>
    <row r="61" spans="1:102">
      <c r="A61" s="16" t="s">
        <v>31</v>
      </c>
      <c r="B61" s="125">
        <f>SUM(B62:B68)</f>
        <v>3205.7400000000002</v>
      </c>
      <c r="C61" s="125">
        <f>SUM(C62:C68)</f>
        <v>3207.7400000000002</v>
      </c>
      <c r="D61" s="125">
        <f t="shared" ref="D61:BO61" si="66">SUM(D62:D68)</f>
        <v>3210.7400000000002</v>
      </c>
      <c r="E61" s="125">
        <f t="shared" si="66"/>
        <v>3210.7400000000002</v>
      </c>
      <c r="F61" s="125">
        <f t="shared" si="66"/>
        <v>3210.7400000000002</v>
      </c>
      <c r="G61" s="125">
        <f t="shared" si="66"/>
        <v>3207.7400000000002</v>
      </c>
      <c r="H61" s="125">
        <f t="shared" si="66"/>
        <v>3204.7400000000002</v>
      </c>
      <c r="I61" s="125">
        <f t="shared" si="66"/>
        <v>3199.7400000000002</v>
      </c>
      <c r="J61" s="125">
        <f t="shared" si="66"/>
        <v>3195.7400000000002</v>
      </c>
      <c r="K61" s="125">
        <f t="shared" si="66"/>
        <v>3201.7400000000002</v>
      </c>
      <c r="L61" s="125">
        <f t="shared" si="66"/>
        <v>3203.7400000000002</v>
      </c>
      <c r="M61" s="125">
        <f t="shared" si="66"/>
        <v>3197.7400000000002</v>
      </c>
      <c r="N61" s="125">
        <f t="shared" si="66"/>
        <v>3191.7400000000002</v>
      </c>
      <c r="O61" s="125">
        <f t="shared" si="66"/>
        <v>3185.7400000000002</v>
      </c>
      <c r="P61" s="125">
        <f t="shared" si="66"/>
        <v>3183.7400000000002</v>
      </c>
      <c r="Q61" s="125">
        <f t="shared" si="66"/>
        <v>3181.7400000000002</v>
      </c>
      <c r="R61" s="125">
        <f t="shared" si="66"/>
        <v>3180.7400000000002</v>
      </c>
      <c r="S61" s="125">
        <f t="shared" si="66"/>
        <v>3180.7400000000002</v>
      </c>
      <c r="T61" s="125">
        <f t="shared" si="66"/>
        <v>3181.7400000000002</v>
      </c>
      <c r="U61" s="125">
        <f t="shared" si="66"/>
        <v>3183.7400000000002</v>
      </c>
      <c r="V61" s="125">
        <f t="shared" si="66"/>
        <v>3186.7400000000002</v>
      </c>
      <c r="W61" s="125">
        <f t="shared" si="66"/>
        <v>3193.7400000000002</v>
      </c>
      <c r="X61" s="125">
        <f t="shared" si="66"/>
        <v>3199.7400000000002</v>
      </c>
      <c r="Y61" s="125">
        <f t="shared" si="66"/>
        <v>3198.7400000000002</v>
      </c>
      <c r="Z61" s="125">
        <f t="shared" si="66"/>
        <v>3195.7400000000002</v>
      </c>
      <c r="AA61" s="125">
        <f t="shared" si="66"/>
        <v>3191.7400000000002</v>
      </c>
      <c r="AB61" s="125">
        <f t="shared" si="66"/>
        <v>3184.7400000000002</v>
      </c>
      <c r="AC61" s="125">
        <f t="shared" si="66"/>
        <v>3186.7400000000002</v>
      </c>
      <c r="AD61" s="125">
        <f t="shared" si="66"/>
        <v>3184.7400000000002</v>
      </c>
      <c r="AE61" s="125">
        <f t="shared" si="66"/>
        <v>3186.7400000000002</v>
      </c>
      <c r="AF61" s="125">
        <f t="shared" si="66"/>
        <v>3198.7400000000002</v>
      </c>
      <c r="AG61" s="125">
        <f t="shared" si="66"/>
        <v>3200.7400000000002</v>
      </c>
      <c r="AH61" s="125">
        <f t="shared" si="66"/>
        <v>3198.7400000000002</v>
      </c>
      <c r="AI61" s="125">
        <f t="shared" si="66"/>
        <v>3422.74</v>
      </c>
      <c r="AJ61" s="125">
        <f t="shared" si="66"/>
        <v>3204.7400000000002</v>
      </c>
      <c r="AK61" s="125">
        <f t="shared" si="66"/>
        <v>3198.7400000000002</v>
      </c>
      <c r="AL61" s="125">
        <f t="shared" si="66"/>
        <v>3197.7400000000002</v>
      </c>
      <c r="AM61" s="125">
        <f t="shared" si="66"/>
        <v>3198.7400000000002</v>
      </c>
      <c r="AN61" s="125">
        <f t="shared" si="66"/>
        <v>3201.7400000000002</v>
      </c>
      <c r="AO61" s="125">
        <f t="shared" si="66"/>
        <v>3204.7400000000002</v>
      </c>
      <c r="AP61" s="125">
        <f t="shared" si="66"/>
        <v>3201.7400000000002</v>
      </c>
      <c r="AQ61" s="125">
        <f t="shared" si="66"/>
        <v>3193.7400000000002</v>
      </c>
      <c r="AR61" s="125">
        <f t="shared" si="66"/>
        <v>3194.7400000000002</v>
      </c>
      <c r="AS61" s="125">
        <f t="shared" si="66"/>
        <v>3204.7400000000002</v>
      </c>
      <c r="AT61" s="125">
        <f t="shared" si="66"/>
        <v>3204.7400000000002</v>
      </c>
      <c r="AU61" s="125">
        <f t="shared" si="66"/>
        <v>3205.7400000000002</v>
      </c>
      <c r="AV61" s="125">
        <f t="shared" si="66"/>
        <v>3210.7400000000002</v>
      </c>
      <c r="AW61" s="125">
        <f t="shared" si="66"/>
        <v>3209.7400000000002</v>
      </c>
      <c r="AX61" s="125">
        <f t="shared" si="66"/>
        <v>3198.7400000000002</v>
      </c>
      <c r="AY61" s="125">
        <f t="shared" si="66"/>
        <v>3198.7400000000002</v>
      </c>
      <c r="AZ61" s="125">
        <f t="shared" si="66"/>
        <v>3198.7400000000002</v>
      </c>
      <c r="BA61" s="125">
        <f t="shared" si="66"/>
        <v>3198.7400000000002</v>
      </c>
      <c r="BB61" s="125">
        <f t="shared" si="66"/>
        <v>3198.7400000000002</v>
      </c>
      <c r="BC61" s="125">
        <f t="shared" si="66"/>
        <v>3248.74</v>
      </c>
      <c r="BD61" s="125">
        <f t="shared" si="66"/>
        <v>3248.74</v>
      </c>
      <c r="BE61" s="125">
        <f t="shared" si="66"/>
        <v>3298.74</v>
      </c>
      <c r="BF61" s="125">
        <f t="shared" si="66"/>
        <v>3348.74</v>
      </c>
      <c r="BG61" s="125">
        <f t="shared" si="66"/>
        <v>3340.74</v>
      </c>
      <c r="BH61" s="125">
        <f t="shared" si="66"/>
        <v>3334.74</v>
      </c>
      <c r="BI61" s="125">
        <f t="shared" si="66"/>
        <v>3322.74</v>
      </c>
      <c r="BJ61" s="125">
        <f t="shared" si="66"/>
        <v>3312.74</v>
      </c>
      <c r="BK61" s="125">
        <f t="shared" si="66"/>
        <v>3312.74</v>
      </c>
      <c r="BL61" s="125">
        <f t="shared" si="66"/>
        <v>3312.74</v>
      </c>
      <c r="BM61" s="125">
        <f t="shared" si="66"/>
        <v>3355.74</v>
      </c>
      <c r="BN61" s="125">
        <f t="shared" si="66"/>
        <v>3362.74</v>
      </c>
      <c r="BO61" s="125">
        <f t="shared" si="66"/>
        <v>3352.74</v>
      </c>
      <c r="BP61" s="125">
        <f t="shared" ref="BP61:CS61" si="67">SUM(BP62:BP68)</f>
        <v>3348.74</v>
      </c>
      <c r="BQ61" s="125">
        <f t="shared" si="67"/>
        <v>3346.74</v>
      </c>
      <c r="BR61" s="125">
        <f t="shared" si="67"/>
        <v>3340.74</v>
      </c>
      <c r="BS61" s="125">
        <f t="shared" si="67"/>
        <v>3333.74</v>
      </c>
      <c r="BT61" s="125">
        <f t="shared" si="67"/>
        <v>3328.74</v>
      </c>
      <c r="BU61" s="125">
        <f t="shared" si="67"/>
        <v>3323.74</v>
      </c>
      <c r="BV61" s="125">
        <f t="shared" si="67"/>
        <v>3322.74</v>
      </c>
      <c r="BW61" s="125">
        <f t="shared" si="67"/>
        <v>3321.74</v>
      </c>
      <c r="BX61" s="125">
        <f t="shared" si="67"/>
        <v>3323.74</v>
      </c>
      <c r="BY61" s="125">
        <f t="shared" si="67"/>
        <v>3322.74</v>
      </c>
      <c r="BZ61" s="125">
        <f t="shared" si="67"/>
        <v>3314.74</v>
      </c>
      <c r="CA61" s="125">
        <f t="shared" si="67"/>
        <v>3309.74</v>
      </c>
      <c r="CB61" s="125">
        <f t="shared" si="67"/>
        <v>3304.74</v>
      </c>
      <c r="CC61" s="125">
        <f t="shared" si="67"/>
        <v>3305.74</v>
      </c>
      <c r="CD61" s="125">
        <f t="shared" si="67"/>
        <v>3305.74</v>
      </c>
      <c r="CE61" s="125">
        <f t="shared" si="67"/>
        <v>3304.74</v>
      </c>
      <c r="CF61" s="125">
        <f t="shared" si="67"/>
        <v>3297.74</v>
      </c>
      <c r="CG61" s="125">
        <f t="shared" si="67"/>
        <v>3290.74</v>
      </c>
      <c r="CH61" s="125">
        <f t="shared" si="67"/>
        <v>3286.74</v>
      </c>
      <c r="CI61" s="125">
        <f t="shared" si="67"/>
        <v>3291.74</v>
      </c>
      <c r="CJ61" s="125">
        <f t="shared" si="67"/>
        <v>3294.74</v>
      </c>
      <c r="CK61" s="125">
        <f t="shared" si="67"/>
        <v>3289.74</v>
      </c>
      <c r="CL61" s="125">
        <f t="shared" si="67"/>
        <v>3270.74</v>
      </c>
      <c r="CM61" s="125">
        <f t="shared" si="67"/>
        <v>3252.74</v>
      </c>
      <c r="CN61" s="125">
        <f t="shared" si="67"/>
        <v>3247.74</v>
      </c>
      <c r="CO61" s="125">
        <f t="shared" si="67"/>
        <v>3247.74</v>
      </c>
      <c r="CP61" s="125">
        <f t="shared" si="67"/>
        <v>3249.74</v>
      </c>
      <c r="CQ61" s="125">
        <f t="shared" si="67"/>
        <v>3235.24</v>
      </c>
      <c r="CR61" s="125">
        <f t="shared" si="67"/>
        <v>3232.24</v>
      </c>
      <c r="CS61" s="126">
        <f t="shared" si="67"/>
        <v>3233.24</v>
      </c>
      <c r="CT61" s="185">
        <f>SUM(B61:CS61)</f>
        <v>311715.53999999957</v>
      </c>
      <c r="CV61" s="106"/>
      <c r="CX61" s="189"/>
    </row>
    <row r="62" spans="1:102">
      <c r="A62" s="17" t="s">
        <v>32</v>
      </c>
      <c r="B62" s="222">
        <v>451</v>
      </c>
      <c r="C62" s="222">
        <v>451</v>
      </c>
      <c r="D62" s="222">
        <v>451</v>
      </c>
      <c r="E62" s="222">
        <v>451</v>
      </c>
      <c r="F62" s="222">
        <v>451</v>
      </c>
      <c r="G62" s="222">
        <v>451</v>
      </c>
      <c r="H62" s="222">
        <v>451</v>
      </c>
      <c r="I62" s="222">
        <v>451</v>
      </c>
      <c r="J62" s="222">
        <v>451</v>
      </c>
      <c r="K62" s="222">
        <v>451</v>
      </c>
      <c r="L62" s="222">
        <v>451</v>
      </c>
      <c r="M62" s="222">
        <v>451</v>
      </c>
      <c r="N62" s="222">
        <v>451</v>
      </c>
      <c r="O62" s="222">
        <v>451</v>
      </c>
      <c r="P62" s="222">
        <v>451</v>
      </c>
      <c r="Q62" s="222">
        <v>451</v>
      </c>
      <c r="R62" s="222">
        <v>451</v>
      </c>
      <c r="S62" s="222">
        <v>451</v>
      </c>
      <c r="T62" s="222">
        <v>451</v>
      </c>
      <c r="U62" s="222">
        <v>451</v>
      </c>
      <c r="V62" s="222">
        <v>451</v>
      </c>
      <c r="W62" s="222">
        <v>451</v>
      </c>
      <c r="X62" s="222">
        <v>451</v>
      </c>
      <c r="Y62" s="222">
        <v>451</v>
      </c>
      <c r="Z62" s="222">
        <v>451</v>
      </c>
      <c r="AA62" s="222">
        <v>451</v>
      </c>
      <c r="AB62" s="222">
        <v>451</v>
      </c>
      <c r="AC62" s="222">
        <v>451</v>
      </c>
      <c r="AD62" s="222">
        <v>451</v>
      </c>
      <c r="AE62" s="222">
        <v>451</v>
      </c>
      <c r="AF62" s="222">
        <v>451</v>
      </c>
      <c r="AG62" s="222">
        <v>451</v>
      </c>
      <c r="AH62" s="222">
        <v>451</v>
      </c>
      <c r="AI62" s="222">
        <v>451</v>
      </c>
      <c r="AJ62" s="222">
        <v>451</v>
      </c>
      <c r="AK62" s="222">
        <v>451</v>
      </c>
      <c r="AL62" s="222">
        <v>451</v>
      </c>
      <c r="AM62" s="222">
        <v>451</v>
      </c>
      <c r="AN62" s="222">
        <v>451</v>
      </c>
      <c r="AO62" s="222">
        <v>451</v>
      </c>
      <c r="AP62" s="222">
        <v>451</v>
      </c>
      <c r="AQ62" s="222">
        <v>451</v>
      </c>
      <c r="AR62" s="222">
        <v>451</v>
      </c>
      <c r="AS62" s="222">
        <v>451</v>
      </c>
      <c r="AT62" s="222">
        <v>451</v>
      </c>
      <c r="AU62" s="222">
        <v>451</v>
      </c>
      <c r="AV62" s="222">
        <v>451</v>
      </c>
      <c r="AW62" s="222">
        <v>451</v>
      </c>
      <c r="AX62" s="222">
        <v>451</v>
      </c>
      <c r="AY62" s="222">
        <v>451</v>
      </c>
      <c r="AZ62" s="222">
        <v>451</v>
      </c>
      <c r="BA62" s="222">
        <v>451</v>
      </c>
      <c r="BB62" s="222">
        <v>451</v>
      </c>
      <c r="BC62" s="222">
        <v>451</v>
      </c>
      <c r="BD62" s="222">
        <v>451</v>
      </c>
      <c r="BE62" s="222">
        <v>451</v>
      </c>
      <c r="BF62" s="222">
        <v>451</v>
      </c>
      <c r="BG62" s="222">
        <v>451</v>
      </c>
      <c r="BH62" s="222">
        <v>451</v>
      </c>
      <c r="BI62" s="222">
        <v>451</v>
      </c>
      <c r="BJ62" s="222">
        <v>451</v>
      </c>
      <c r="BK62" s="222">
        <v>451</v>
      </c>
      <c r="BL62" s="222">
        <v>451</v>
      </c>
      <c r="BM62" s="222">
        <v>451</v>
      </c>
      <c r="BN62" s="222">
        <v>451</v>
      </c>
      <c r="BO62" s="222">
        <v>451</v>
      </c>
      <c r="BP62" s="222">
        <v>451</v>
      </c>
      <c r="BQ62" s="222">
        <v>451</v>
      </c>
      <c r="BR62" s="222">
        <v>451</v>
      </c>
      <c r="BS62" s="222">
        <v>451</v>
      </c>
      <c r="BT62" s="222">
        <v>451</v>
      </c>
      <c r="BU62" s="222">
        <v>451</v>
      </c>
      <c r="BV62" s="222">
        <v>451</v>
      </c>
      <c r="BW62" s="222">
        <v>451</v>
      </c>
      <c r="BX62" s="222">
        <v>451</v>
      </c>
      <c r="BY62" s="222">
        <v>451</v>
      </c>
      <c r="BZ62" s="222">
        <v>451</v>
      </c>
      <c r="CA62" s="222">
        <v>451</v>
      </c>
      <c r="CB62" s="222">
        <v>451</v>
      </c>
      <c r="CC62" s="222">
        <v>451</v>
      </c>
      <c r="CD62" s="222">
        <v>451</v>
      </c>
      <c r="CE62" s="222">
        <v>451</v>
      </c>
      <c r="CF62" s="222">
        <v>451</v>
      </c>
      <c r="CG62" s="222">
        <v>451</v>
      </c>
      <c r="CH62" s="222">
        <v>451</v>
      </c>
      <c r="CI62" s="222">
        <v>451</v>
      </c>
      <c r="CJ62" s="222">
        <v>451</v>
      </c>
      <c r="CK62" s="222">
        <v>451</v>
      </c>
      <c r="CL62" s="222">
        <v>451</v>
      </c>
      <c r="CM62" s="222">
        <v>451</v>
      </c>
      <c r="CN62" s="222">
        <v>451</v>
      </c>
      <c r="CO62" s="222">
        <v>451</v>
      </c>
      <c r="CP62" s="222">
        <v>451</v>
      </c>
      <c r="CQ62" s="222">
        <v>451</v>
      </c>
      <c r="CR62" s="222">
        <v>451</v>
      </c>
      <c r="CS62" s="222">
        <v>451</v>
      </c>
      <c r="CT62" s="162">
        <f t="shared" ref="CT62:CT68" si="68">SUM(B62:CS62)</f>
        <v>43296</v>
      </c>
      <c r="CV62" s="196"/>
    </row>
    <row r="63" spans="1:102">
      <c r="A63" s="17" t="s">
        <v>33</v>
      </c>
      <c r="B63" s="222">
        <v>533</v>
      </c>
      <c r="C63" s="222">
        <v>533</v>
      </c>
      <c r="D63" s="222">
        <v>533</v>
      </c>
      <c r="E63" s="222">
        <v>533</v>
      </c>
      <c r="F63" s="222">
        <v>533</v>
      </c>
      <c r="G63" s="222">
        <v>533</v>
      </c>
      <c r="H63" s="222">
        <v>533</v>
      </c>
      <c r="I63" s="222">
        <v>533</v>
      </c>
      <c r="J63" s="222">
        <v>533</v>
      </c>
      <c r="K63" s="222">
        <v>533</v>
      </c>
      <c r="L63" s="222">
        <v>533</v>
      </c>
      <c r="M63" s="222">
        <v>533</v>
      </c>
      <c r="N63" s="222">
        <v>533</v>
      </c>
      <c r="O63" s="222">
        <v>533</v>
      </c>
      <c r="P63" s="222">
        <v>533</v>
      </c>
      <c r="Q63" s="222">
        <v>533</v>
      </c>
      <c r="R63" s="222">
        <v>533</v>
      </c>
      <c r="S63" s="222">
        <v>533</v>
      </c>
      <c r="T63" s="222">
        <v>533</v>
      </c>
      <c r="U63" s="222">
        <v>533</v>
      </c>
      <c r="V63" s="222">
        <v>533</v>
      </c>
      <c r="W63" s="222">
        <v>533</v>
      </c>
      <c r="X63" s="222">
        <v>533</v>
      </c>
      <c r="Y63" s="222">
        <v>533</v>
      </c>
      <c r="Z63" s="222">
        <v>533</v>
      </c>
      <c r="AA63" s="222">
        <v>533</v>
      </c>
      <c r="AB63" s="222">
        <v>533</v>
      </c>
      <c r="AC63" s="222">
        <v>533</v>
      </c>
      <c r="AD63" s="222">
        <v>533</v>
      </c>
      <c r="AE63" s="222">
        <v>533</v>
      </c>
      <c r="AF63" s="222">
        <v>533</v>
      </c>
      <c r="AG63" s="222">
        <v>533</v>
      </c>
      <c r="AH63" s="222">
        <v>533</v>
      </c>
      <c r="AI63" s="222">
        <v>533</v>
      </c>
      <c r="AJ63" s="222">
        <v>533</v>
      </c>
      <c r="AK63" s="222">
        <v>533</v>
      </c>
      <c r="AL63" s="222">
        <v>533</v>
      </c>
      <c r="AM63" s="222">
        <v>533</v>
      </c>
      <c r="AN63" s="222">
        <v>533</v>
      </c>
      <c r="AO63" s="222">
        <v>533</v>
      </c>
      <c r="AP63" s="222">
        <v>533</v>
      </c>
      <c r="AQ63" s="222">
        <v>533</v>
      </c>
      <c r="AR63" s="222">
        <v>533</v>
      </c>
      <c r="AS63" s="222">
        <v>533</v>
      </c>
      <c r="AT63" s="222">
        <v>533</v>
      </c>
      <c r="AU63" s="222">
        <v>533</v>
      </c>
      <c r="AV63" s="222">
        <v>533</v>
      </c>
      <c r="AW63" s="222">
        <v>533</v>
      </c>
      <c r="AX63" s="222">
        <v>533</v>
      </c>
      <c r="AY63" s="222">
        <v>533</v>
      </c>
      <c r="AZ63" s="222">
        <v>533</v>
      </c>
      <c r="BA63" s="222">
        <v>533</v>
      </c>
      <c r="BB63" s="222">
        <v>533</v>
      </c>
      <c r="BC63" s="222">
        <v>533</v>
      </c>
      <c r="BD63" s="222">
        <v>533</v>
      </c>
      <c r="BE63" s="222">
        <v>533</v>
      </c>
      <c r="BF63" s="222">
        <v>533</v>
      </c>
      <c r="BG63" s="222">
        <v>533</v>
      </c>
      <c r="BH63" s="222">
        <v>533</v>
      </c>
      <c r="BI63" s="222">
        <v>533</v>
      </c>
      <c r="BJ63" s="222">
        <v>533</v>
      </c>
      <c r="BK63" s="222">
        <v>533</v>
      </c>
      <c r="BL63" s="222">
        <v>533</v>
      </c>
      <c r="BM63" s="222">
        <v>533</v>
      </c>
      <c r="BN63" s="222">
        <v>533</v>
      </c>
      <c r="BO63" s="222">
        <v>533</v>
      </c>
      <c r="BP63" s="222">
        <v>533</v>
      </c>
      <c r="BQ63" s="222">
        <v>533</v>
      </c>
      <c r="BR63" s="222">
        <v>533</v>
      </c>
      <c r="BS63" s="222">
        <v>533</v>
      </c>
      <c r="BT63" s="222">
        <v>533</v>
      </c>
      <c r="BU63" s="222">
        <v>533</v>
      </c>
      <c r="BV63" s="222">
        <v>533</v>
      </c>
      <c r="BW63" s="222">
        <v>533</v>
      </c>
      <c r="BX63" s="222">
        <v>533</v>
      </c>
      <c r="BY63" s="222">
        <v>533</v>
      </c>
      <c r="BZ63" s="222">
        <v>533</v>
      </c>
      <c r="CA63" s="222">
        <v>533</v>
      </c>
      <c r="CB63" s="222">
        <v>533</v>
      </c>
      <c r="CC63" s="222">
        <v>533</v>
      </c>
      <c r="CD63" s="222">
        <v>533</v>
      </c>
      <c r="CE63" s="222">
        <v>533</v>
      </c>
      <c r="CF63" s="222">
        <v>533</v>
      </c>
      <c r="CG63" s="222">
        <v>533</v>
      </c>
      <c r="CH63" s="222">
        <v>533</v>
      </c>
      <c r="CI63" s="222">
        <v>533</v>
      </c>
      <c r="CJ63" s="222">
        <v>533</v>
      </c>
      <c r="CK63" s="222">
        <v>533</v>
      </c>
      <c r="CL63" s="222">
        <v>533</v>
      </c>
      <c r="CM63" s="222">
        <v>533</v>
      </c>
      <c r="CN63" s="222">
        <v>533</v>
      </c>
      <c r="CO63" s="222">
        <v>533</v>
      </c>
      <c r="CP63" s="222">
        <v>533</v>
      </c>
      <c r="CQ63" s="222">
        <v>533</v>
      </c>
      <c r="CR63" s="222">
        <v>533</v>
      </c>
      <c r="CS63" s="222">
        <v>533</v>
      </c>
      <c r="CT63" s="162">
        <f t="shared" si="68"/>
        <v>51168</v>
      </c>
      <c r="CV63" s="196"/>
    </row>
    <row r="64" spans="1:102">
      <c r="A64" s="17" t="s">
        <v>34</v>
      </c>
      <c r="B64" s="222">
        <v>640.95000000000005</v>
      </c>
      <c r="C64" s="222">
        <v>640.95000000000005</v>
      </c>
      <c r="D64" s="222">
        <v>640.95000000000005</v>
      </c>
      <c r="E64" s="222">
        <v>640.95000000000005</v>
      </c>
      <c r="F64" s="222">
        <v>640.95000000000005</v>
      </c>
      <c r="G64" s="222">
        <v>640.95000000000005</v>
      </c>
      <c r="H64" s="222">
        <v>640.95000000000005</v>
      </c>
      <c r="I64" s="222">
        <v>640.95000000000005</v>
      </c>
      <c r="J64" s="222">
        <v>640.95000000000005</v>
      </c>
      <c r="K64" s="222">
        <v>640.95000000000005</v>
      </c>
      <c r="L64" s="222">
        <v>640.95000000000005</v>
      </c>
      <c r="M64" s="222">
        <v>640.95000000000005</v>
      </c>
      <c r="N64" s="222">
        <v>640.95000000000005</v>
      </c>
      <c r="O64" s="222">
        <v>640.95000000000005</v>
      </c>
      <c r="P64" s="222">
        <v>640.95000000000005</v>
      </c>
      <c r="Q64" s="222">
        <v>640.95000000000005</v>
      </c>
      <c r="R64" s="222">
        <v>640.95000000000005</v>
      </c>
      <c r="S64" s="222">
        <v>640.95000000000005</v>
      </c>
      <c r="T64" s="222">
        <v>640.95000000000005</v>
      </c>
      <c r="U64" s="222">
        <v>640.95000000000005</v>
      </c>
      <c r="V64" s="222">
        <v>640.95000000000005</v>
      </c>
      <c r="W64" s="222">
        <v>640.95000000000005</v>
      </c>
      <c r="X64" s="222">
        <v>640.95000000000005</v>
      </c>
      <c r="Y64" s="222">
        <v>640.95000000000005</v>
      </c>
      <c r="Z64" s="222">
        <v>640.95000000000005</v>
      </c>
      <c r="AA64" s="222">
        <v>640.95000000000005</v>
      </c>
      <c r="AB64" s="222">
        <v>640.95000000000005</v>
      </c>
      <c r="AC64" s="222">
        <v>640.95000000000005</v>
      </c>
      <c r="AD64" s="222">
        <v>640.95000000000005</v>
      </c>
      <c r="AE64" s="222">
        <v>640.95000000000005</v>
      </c>
      <c r="AF64" s="222">
        <v>640.95000000000005</v>
      </c>
      <c r="AG64" s="222">
        <v>640.95000000000005</v>
      </c>
      <c r="AH64" s="222">
        <v>640.95000000000005</v>
      </c>
      <c r="AI64" s="222">
        <v>640.95000000000005</v>
      </c>
      <c r="AJ64" s="222">
        <v>640.95000000000005</v>
      </c>
      <c r="AK64" s="222">
        <v>640.95000000000005</v>
      </c>
      <c r="AL64" s="222">
        <v>640.95000000000005</v>
      </c>
      <c r="AM64" s="222">
        <v>640.95000000000005</v>
      </c>
      <c r="AN64" s="222">
        <v>640.95000000000005</v>
      </c>
      <c r="AO64" s="222">
        <v>640.95000000000005</v>
      </c>
      <c r="AP64" s="222">
        <v>640.95000000000005</v>
      </c>
      <c r="AQ64" s="222">
        <v>640.95000000000005</v>
      </c>
      <c r="AR64" s="222">
        <v>640.95000000000005</v>
      </c>
      <c r="AS64" s="222">
        <v>640.95000000000005</v>
      </c>
      <c r="AT64" s="222">
        <v>640.95000000000005</v>
      </c>
      <c r="AU64" s="222">
        <v>640.95000000000005</v>
      </c>
      <c r="AV64" s="222">
        <v>640.95000000000005</v>
      </c>
      <c r="AW64" s="222">
        <v>640.95000000000005</v>
      </c>
      <c r="AX64" s="222">
        <v>640.95000000000005</v>
      </c>
      <c r="AY64" s="222">
        <v>640.95000000000005</v>
      </c>
      <c r="AZ64" s="222">
        <v>640.95000000000005</v>
      </c>
      <c r="BA64" s="222">
        <v>640.95000000000005</v>
      </c>
      <c r="BB64" s="222">
        <v>640.95000000000005</v>
      </c>
      <c r="BC64" s="222">
        <v>690.95</v>
      </c>
      <c r="BD64" s="222">
        <v>690.95</v>
      </c>
      <c r="BE64" s="222">
        <v>740.95</v>
      </c>
      <c r="BF64" s="222">
        <v>790.95</v>
      </c>
      <c r="BG64" s="222">
        <v>790.95</v>
      </c>
      <c r="BH64" s="222">
        <v>790.95</v>
      </c>
      <c r="BI64" s="222">
        <v>790.95</v>
      </c>
      <c r="BJ64" s="222">
        <v>790.95</v>
      </c>
      <c r="BK64" s="222">
        <v>790.95</v>
      </c>
      <c r="BL64" s="222">
        <v>795.95</v>
      </c>
      <c r="BM64" s="222">
        <v>840.95</v>
      </c>
      <c r="BN64" s="222">
        <v>840.95</v>
      </c>
      <c r="BO64" s="222">
        <v>840.95</v>
      </c>
      <c r="BP64" s="222">
        <v>840.95</v>
      </c>
      <c r="BQ64" s="222">
        <v>840.95</v>
      </c>
      <c r="BR64" s="222">
        <v>840.95</v>
      </c>
      <c r="BS64" s="222">
        <v>840.95</v>
      </c>
      <c r="BT64" s="222">
        <v>840.95</v>
      </c>
      <c r="BU64" s="222">
        <v>840.95</v>
      </c>
      <c r="BV64" s="222">
        <v>840.95</v>
      </c>
      <c r="BW64" s="222">
        <v>840.95</v>
      </c>
      <c r="BX64" s="222">
        <v>840.95</v>
      </c>
      <c r="BY64" s="222">
        <v>840.95</v>
      </c>
      <c r="BZ64" s="222">
        <v>840.95</v>
      </c>
      <c r="CA64" s="222">
        <v>840.95</v>
      </c>
      <c r="CB64" s="222">
        <v>840.95</v>
      </c>
      <c r="CC64" s="222">
        <v>840.95</v>
      </c>
      <c r="CD64" s="222">
        <v>840.95</v>
      </c>
      <c r="CE64" s="222">
        <v>840.95</v>
      </c>
      <c r="CF64" s="222">
        <v>840.95</v>
      </c>
      <c r="CG64" s="222">
        <v>840.95</v>
      </c>
      <c r="CH64" s="222">
        <v>840.95</v>
      </c>
      <c r="CI64" s="222">
        <v>840.95</v>
      </c>
      <c r="CJ64" s="222">
        <v>840.95</v>
      </c>
      <c r="CK64" s="222">
        <v>840.95</v>
      </c>
      <c r="CL64" s="222">
        <v>840.95</v>
      </c>
      <c r="CM64" s="222">
        <v>840.95</v>
      </c>
      <c r="CN64" s="222">
        <v>840.95</v>
      </c>
      <c r="CO64" s="222">
        <v>840.95</v>
      </c>
      <c r="CP64" s="222">
        <v>840.95</v>
      </c>
      <c r="CQ64" s="222">
        <v>840.95</v>
      </c>
      <c r="CR64" s="222">
        <v>840.95</v>
      </c>
      <c r="CS64" s="222">
        <v>840.95</v>
      </c>
      <c r="CT64" s="162">
        <f t="shared" si="68"/>
        <v>69386.199999999895</v>
      </c>
      <c r="CV64" s="196"/>
    </row>
    <row r="65" spans="1:100">
      <c r="A65" s="17" t="s">
        <v>35</v>
      </c>
      <c r="B65" s="222">
        <v>390</v>
      </c>
      <c r="C65" s="222">
        <v>390</v>
      </c>
      <c r="D65" s="222">
        <v>390</v>
      </c>
      <c r="E65" s="222">
        <v>390</v>
      </c>
      <c r="F65" s="222">
        <v>390</v>
      </c>
      <c r="G65" s="222">
        <v>390</v>
      </c>
      <c r="H65" s="222">
        <v>390</v>
      </c>
      <c r="I65" s="222">
        <v>390</v>
      </c>
      <c r="J65" s="222">
        <v>390</v>
      </c>
      <c r="K65" s="222">
        <v>390</v>
      </c>
      <c r="L65" s="222">
        <v>390</v>
      </c>
      <c r="M65" s="222">
        <v>390</v>
      </c>
      <c r="N65" s="222">
        <v>390</v>
      </c>
      <c r="O65" s="222">
        <v>390</v>
      </c>
      <c r="P65" s="222">
        <v>390</v>
      </c>
      <c r="Q65" s="222">
        <v>390</v>
      </c>
      <c r="R65" s="222">
        <v>390</v>
      </c>
      <c r="S65" s="222">
        <v>390</v>
      </c>
      <c r="T65" s="222">
        <v>390</v>
      </c>
      <c r="U65" s="222">
        <v>390</v>
      </c>
      <c r="V65" s="222">
        <v>390</v>
      </c>
      <c r="W65" s="222">
        <v>390</v>
      </c>
      <c r="X65" s="222">
        <v>390</v>
      </c>
      <c r="Y65" s="222">
        <v>390</v>
      </c>
      <c r="Z65" s="222">
        <v>390</v>
      </c>
      <c r="AA65" s="222">
        <v>390</v>
      </c>
      <c r="AB65" s="222">
        <v>390</v>
      </c>
      <c r="AC65" s="222">
        <v>390</v>
      </c>
      <c r="AD65" s="222">
        <v>390</v>
      </c>
      <c r="AE65" s="222">
        <v>390</v>
      </c>
      <c r="AF65" s="222">
        <v>390</v>
      </c>
      <c r="AG65" s="222">
        <v>390</v>
      </c>
      <c r="AH65" s="222">
        <v>390</v>
      </c>
      <c r="AI65" s="222">
        <v>608</v>
      </c>
      <c r="AJ65" s="222">
        <v>390</v>
      </c>
      <c r="AK65" s="222">
        <v>390</v>
      </c>
      <c r="AL65" s="222">
        <v>390</v>
      </c>
      <c r="AM65" s="222">
        <v>390</v>
      </c>
      <c r="AN65" s="222">
        <v>390</v>
      </c>
      <c r="AO65" s="222">
        <v>390</v>
      </c>
      <c r="AP65" s="222">
        <v>390</v>
      </c>
      <c r="AQ65" s="222">
        <v>390</v>
      </c>
      <c r="AR65" s="222">
        <v>390</v>
      </c>
      <c r="AS65" s="222">
        <v>390</v>
      </c>
      <c r="AT65" s="222">
        <v>390</v>
      </c>
      <c r="AU65" s="222">
        <v>390</v>
      </c>
      <c r="AV65" s="222">
        <v>390</v>
      </c>
      <c r="AW65" s="222">
        <v>390</v>
      </c>
      <c r="AX65" s="222">
        <v>390</v>
      </c>
      <c r="AY65" s="222">
        <v>390</v>
      </c>
      <c r="AZ65" s="222">
        <v>390</v>
      </c>
      <c r="BA65" s="222">
        <v>390</v>
      </c>
      <c r="BB65" s="222">
        <v>390</v>
      </c>
      <c r="BC65" s="222">
        <v>390</v>
      </c>
      <c r="BD65" s="222">
        <v>390</v>
      </c>
      <c r="BE65" s="222">
        <v>390</v>
      </c>
      <c r="BF65" s="222">
        <v>390</v>
      </c>
      <c r="BG65" s="222">
        <v>390</v>
      </c>
      <c r="BH65" s="222">
        <v>390</v>
      </c>
      <c r="BI65" s="222">
        <v>390</v>
      </c>
      <c r="BJ65" s="222">
        <v>390</v>
      </c>
      <c r="BK65" s="222">
        <v>390</v>
      </c>
      <c r="BL65" s="222">
        <v>390</v>
      </c>
      <c r="BM65" s="222">
        <v>390</v>
      </c>
      <c r="BN65" s="222">
        <v>390</v>
      </c>
      <c r="BO65" s="222">
        <v>390</v>
      </c>
      <c r="BP65" s="222">
        <v>390</v>
      </c>
      <c r="BQ65" s="222">
        <v>390</v>
      </c>
      <c r="BR65" s="222">
        <v>390</v>
      </c>
      <c r="BS65" s="222">
        <v>390</v>
      </c>
      <c r="BT65" s="222">
        <v>390</v>
      </c>
      <c r="BU65" s="222">
        <v>390</v>
      </c>
      <c r="BV65" s="222">
        <v>390</v>
      </c>
      <c r="BW65" s="222">
        <v>390</v>
      </c>
      <c r="BX65" s="222">
        <v>390</v>
      </c>
      <c r="BY65" s="222">
        <v>390</v>
      </c>
      <c r="BZ65" s="222">
        <v>390</v>
      </c>
      <c r="CA65" s="222">
        <v>390</v>
      </c>
      <c r="CB65" s="222">
        <v>390</v>
      </c>
      <c r="CC65" s="222">
        <v>390</v>
      </c>
      <c r="CD65" s="222">
        <v>390</v>
      </c>
      <c r="CE65" s="222">
        <v>390</v>
      </c>
      <c r="CF65" s="222">
        <v>390</v>
      </c>
      <c r="CG65" s="222">
        <v>390</v>
      </c>
      <c r="CH65" s="222">
        <v>390</v>
      </c>
      <c r="CI65" s="222">
        <v>390</v>
      </c>
      <c r="CJ65" s="222">
        <v>390</v>
      </c>
      <c r="CK65" s="222">
        <v>390</v>
      </c>
      <c r="CL65" s="222">
        <v>390</v>
      </c>
      <c r="CM65" s="222">
        <v>390</v>
      </c>
      <c r="CN65" s="222">
        <v>390</v>
      </c>
      <c r="CO65" s="222">
        <v>390</v>
      </c>
      <c r="CP65" s="222">
        <v>390</v>
      </c>
      <c r="CQ65" s="222">
        <v>390</v>
      </c>
      <c r="CR65" s="222">
        <v>390</v>
      </c>
      <c r="CS65" s="222">
        <v>390</v>
      </c>
      <c r="CT65" s="162">
        <f t="shared" si="68"/>
        <v>37658</v>
      </c>
      <c r="CV65" s="196"/>
    </row>
    <row r="66" spans="1:100">
      <c r="A66" s="17" t="s">
        <v>36</v>
      </c>
      <c r="B66" s="222">
        <v>458.29</v>
      </c>
      <c r="C66" s="222">
        <v>458.29</v>
      </c>
      <c r="D66" s="222">
        <v>458.29</v>
      </c>
      <c r="E66" s="222">
        <v>458.29</v>
      </c>
      <c r="F66" s="222">
        <v>458.29</v>
      </c>
      <c r="G66" s="222">
        <v>458.29</v>
      </c>
      <c r="H66" s="222">
        <v>458.29</v>
      </c>
      <c r="I66" s="222">
        <v>458.29</v>
      </c>
      <c r="J66" s="222">
        <v>458.29</v>
      </c>
      <c r="K66" s="222">
        <v>458.29</v>
      </c>
      <c r="L66" s="222">
        <v>458.29</v>
      </c>
      <c r="M66" s="222">
        <v>458.29</v>
      </c>
      <c r="N66" s="222">
        <v>458.29</v>
      </c>
      <c r="O66" s="222">
        <v>458.29</v>
      </c>
      <c r="P66" s="222">
        <v>458.29</v>
      </c>
      <c r="Q66" s="222">
        <v>458.29</v>
      </c>
      <c r="R66" s="222">
        <v>458.29</v>
      </c>
      <c r="S66" s="222">
        <v>458.29</v>
      </c>
      <c r="T66" s="222">
        <v>458.29</v>
      </c>
      <c r="U66" s="222">
        <v>458.29</v>
      </c>
      <c r="V66" s="222">
        <v>458.29</v>
      </c>
      <c r="W66" s="222">
        <v>458.29</v>
      </c>
      <c r="X66" s="222">
        <v>458.29</v>
      </c>
      <c r="Y66" s="222">
        <v>458.29</v>
      </c>
      <c r="Z66" s="222">
        <v>458.29</v>
      </c>
      <c r="AA66" s="222">
        <v>458.29</v>
      </c>
      <c r="AB66" s="222">
        <v>458.29</v>
      </c>
      <c r="AC66" s="222">
        <v>458.29</v>
      </c>
      <c r="AD66" s="222">
        <v>458.29</v>
      </c>
      <c r="AE66" s="222">
        <v>458.29</v>
      </c>
      <c r="AF66" s="222">
        <v>458.29</v>
      </c>
      <c r="AG66" s="222">
        <v>458.29</v>
      </c>
      <c r="AH66" s="222">
        <v>458.29</v>
      </c>
      <c r="AI66" s="222">
        <v>458.29</v>
      </c>
      <c r="AJ66" s="222">
        <v>458.29</v>
      </c>
      <c r="AK66" s="222">
        <v>458.29</v>
      </c>
      <c r="AL66" s="222">
        <v>458.29</v>
      </c>
      <c r="AM66" s="222">
        <v>458.29</v>
      </c>
      <c r="AN66" s="222">
        <v>458.29</v>
      </c>
      <c r="AO66" s="222">
        <v>458.29</v>
      </c>
      <c r="AP66" s="222">
        <v>458.29</v>
      </c>
      <c r="AQ66" s="222">
        <v>458.29</v>
      </c>
      <c r="AR66" s="222">
        <v>458.29</v>
      </c>
      <c r="AS66" s="222">
        <v>458.29</v>
      </c>
      <c r="AT66" s="222">
        <v>458.29</v>
      </c>
      <c r="AU66" s="222">
        <v>458.29</v>
      </c>
      <c r="AV66" s="222">
        <v>458.29</v>
      </c>
      <c r="AW66" s="222">
        <v>458.29</v>
      </c>
      <c r="AX66" s="222">
        <v>458.29</v>
      </c>
      <c r="AY66" s="222">
        <v>458.29</v>
      </c>
      <c r="AZ66" s="222">
        <v>458.29</v>
      </c>
      <c r="BA66" s="222">
        <v>458.29</v>
      </c>
      <c r="BB66" s="222">
        <v>458.29</v>
      </c>
      <c r="BC66" s="222">
        <v>458.29</v>
      </c>
      <c r="BD66" s="222">
        <v>458.29</v>
      </c>
      <c r="BE66" s="222">
        <v>458.29</v>
      </c>
      <c r="BF66" s="222">
        <v>458.29</v>
      </c>
      <c r="BG66" s="222">
        <v>458.29</v>
      </c>
      <c r="BH66" s="222">
        <v>458.29</v>
      </c>
      <c r="BI66" s="222">
        <v>458.29</v>
      </c>
      <c r="BJ66" s="222">
        <v>458.29</v>
      </c>
      <c r="BK66" s="222">
        <v>458.29</v>
      </c>
      <c r="BL66" s="222">
        <v>458.29</v>
      </c>
      <c r="BM66" s="222">
        <v>458.29</v>
      </c>
      <c r="BN66" s="222">
        <v>458.29</v>
      </c>
      <c r="BO66" s="222">
        <v>458.29</v>
      </c>
      <c r="BP66" s="222">
        <v>458.29</v>
      </c>
      <c r="BQ66" s="222">
        <v>458.29</v>
      </c>
      <c r="BR66" s="222">
        <v>458.29</v>
      </c>
      <c r="BS66" s="222">
        <v>458.29</v>
      </c>
      <c r="BT66" s="222">
        <v>458.29</v>
      </c>
      <c r="BU66" s="222">
        <v>458.29</v>
      </c>
      <c r="BV66" s="222">
        <v>458.29</v>
      </c>
      <c r="BW66" s="222">
        <v>458.29</v>
      </c>
      <c r="BX66" s="222">
        <v>458.29</v>
      </c>
      <c r="BY66" s="222">
        <v>458.29</v>
      </c>
      <c r="BZ66" s="222">
        <v>458.29</v>
      </c>
      <c r="CA66" s="222">
        <v>458.29</v>
      </c>
      <c r="CB66" s="222">
        <v>458.29</v>
      </c>
      <c r="CC66" s="222">
        <v>458.29</v>
      </c>
      <c r="CD66" s="222">
        <v>458.29</v>
      </c>
      <c r="CE66" s="222">
        <v>458.29</v>
      </c>
      <c r="CF66" s="222">
        <v>458.29</v>
      </c>
      <c r="CG66" s="222">
        <v>458.29</v>
      </c>
      <c r="CH66" s="222">
        <v>458.29</v>
      </c>
      <c r="CI66" s="222">
        <v>458.29</v>
      </c>
      <c r="CJ66" s="222">
        <v>458.29</v>
      </c>
      <c r="CK66" s="222">
        <v>458.29</v>
      </c>
      <c r="CL66" s="222">
        <v>458.29</v>
      </c>
      <c r="CM66" s="222">
        <v>458.29</v>
      </c>
      <c r="CN66" s="222">
        <v>458.29</v>
      </c>
      <c r="CO66" s="222">
        <v>458.29</v>
      </c>
      <c r="CP66" s="222">
        <v>458.29</v>
      </c>
      <c r="CQ66" s="222">
        <v>458.29</v>
      </c>
      <c r="CR66" s="222">
        <v>458.29</v>
      </c>
      <c r="CS66" s="222">
        <v>458.29</v>
      </c>
      <c r="CT66" s="162">
        <f t="shared" si="68"/>
        <v>43995.840000000069</v>
      </c>
      <c r="CV66" s="196"/>
    </row>
    <row r="67" spans="1:100">
      <c r="A67" s="17" t="s">
        <v>37</v>
      </c>
      <c r="B67" s="222">
        <v>705</v>
      </c>
      <c r="C67" s="222">
        <v>707</v>
      </c>
      <c r="D67" s="222">
        <v>710</v>
      </c>
      <c r="E67" s="222">
        <v>710</v>
      </c>
      <c r="F67" s="222">
        <v>710</v>
      </c>
      <c r="G67" s="222">
        <v>707</v>
      </c>
      <c r="H67" s="222">
        <v>704</v>
      </c>
      <c r="I67" s="222">
        <v>699</v>
      </c>
      <c r="J67" s="222">
        <v>695</v>
      </c>
      <c r="K67" s="222">
        <v>701</v>
      </c>
      <c r="L67" s="222">
        <v>703</v>
      </c>
      <c r="M67" s="222">
        <v>697</v>
      </c>
      <c r="N67" s="222">
        <v>691</v>
      </c>
      <c r="O67" s="222">
        <v>685</v>
      </c>
      <c r="P67" s="222">
        <v>683</v>
      </c>
      <c r="Q67" s="222">
        <v>681</v>
      </c>
      <c r="R67" s="222">
        <v>680</v>
      </c>
      <c r="S67" s="222">
        <v>680</v>
      </c>
      <c r="T67" s="222">
        <v>681</v>
      </c>
      <c r="U67" s="222">
        <v>683</v>
      </c>
      <c r="V67" s="222">
        <v>686</v>
      </c>
      <c r="W67" s="222">
        <v>693</v>
      </c>
      <c r="X67" s="222">
        <v>699</v>
      </c>
      <c r="Y67" s="222">
        <v>698</v>
      </c>
      <c r="Z67" s="222">
        <v>695</v>
      </c>
      <c r="AA67" s="222">
        <v>691</v>
      </c>
      <c r="AB67" s="222">
        <v>684</v>
      </c>
      <c r="AC67" s="222">
        <v>686</v>
      </c>
      <c r="AD67" s="222">
        <v>684</v>
      </c>
      <c r="AE67" s="222">
        <v>686</v>
      </c>
      <c r="AF67" s="222">
        <v>698</v>
      </c>
      <c r="AG67" s="222">
        <v>700</v>
      </c>
      <c r="AH67" s="222">
        <v>698</v>
      </c>
      <c r="AI67" s="222">
        <v>704</v>
      </c>
      <c r="AJ67" s="222">
        <v>704</v>
      </c>
      <c r="AK67" s="222">
        <v>698</v>
      </c>
      <c r="AL67" s="222">
        <v>697</v>
      </c>
      <c r="AM67" s="222">
        <v>698</v>
      </c>
      <c r="AN67" s="222">
        <v>701</v>
      </c>
      <c r="AO67" s="222">
        <v>704</v>
      </c>
      <c r="AP67" s="222">
        <v>701</v>
      </c>
      <c r="AQ67" s="222">
        <v>693</v>
      </c>
      <c r="AR67" s="222">
        <v>694</v>
      </c>
      <c r="AS67" s="222">
        <v>704</v>
      </c>
      <c r="AT67" s="222">
        <v>704</v>
      </c>
      <c r="AU67" s="222">
        <v>705</v>
      </c>
      <c r="AV67" s="222">
        <v>710</v>
      </c>
      <c r="AW67" s="222">
        <v>709</v>
      </c>
      <c r="AX67" s="222">
        <v>698</v>
      </c>
      <c r="AY67" s="222">
        <v>698</v>
      </c>
      <c r="AZ67" s="222">
        <v>698</v>
      </c>
      <c r="BA67" s="222">
        <v>698</v>
      </c>
      <c r="BB67" s="222">
        <v>698</v>
      </c>
      <c r="BC67" s="222">
        <v>698</v>
      </c>
      <c r="BD67" s="222">
        <v>698</v>
      </c>
      <c r="BE67" s="222">
        <v>698</v>
      </c>
      <c r="BF67" s="222">
        <v>698</v>
      </c>
      <c r="BG67" s="222">
        <v>690</v>
      </c>
      <c r="BH67" s="222">
        <v>684</v>
      </c>
      <c r="BI67" s="222">
        <v>672</v>
      </c>
      <c r="BJ67" s="222">
        <v>662</v>
      </c>
      <c r="BK67" s="222">
        <v>662</v>
      </c>
      <c r="BL67" s="222">
        <v>657</v>
      </c>
      <c r="BM67" s="222">
        <v>655</v>
      </c>
      <c r="BN67" s="222">
        <v>662</v>
      </c>
      <c r="BO67" s="222">
        <v>652</v>
      </c>
      <c r="BP67" s="222">
        <v>648</v>
      </c>
      <c r="BQ67" s="222">
        <v>646</v>
      </c>
      <c r="BR67" s="222">
        <v>640</v>
      </c>
      <c r="BS67" s="222">
        <v>633</v>
      </c>
      <c r="BT67" s="222">
        <v>628</v>
      </c>
      <c r="BU67" s="222">
        <v>623</v>
      </c>
      <c r="BV67" s="222">
        <v>622</v>
      </c>
      <c r="BW67" s="222">
        <v>621</v>
      </c>
      <c r="BX67" s="222">
        <v>623</v>
      </c>
      <c r="BY67" s="222">
        <v>622</v>
      </c>
      <c r="BZ67" s="222">
        <v>614</v>
      </c>
      <c r="CA67" s="222">
        <v>609</v>
      </c>
      <c r="CB67" s="222">
        <v>604</v>
      </c>
      <c r="CC67" s="222">
        <v>605</v>
      </c>
      <c r="CD67" s="222">
        <v>605</v>
      </c>
      <c r="CE67" s="222">
        <v>604</v>
      </c>
      <c r="CF67" s="222">
        <v>597</v>
      </c>
      <c r="CG67" s="222">
        <v>590</v>
      </c>
      <c r="CH67" s="222">
        <v>586</v>
      </c>
      <c r="CI67" s="222">
        <v>591</v>
      </c>
      <c r="CJ67" s="222">
        <v>594</v>
      </c>
      <c r="CK67" s="222">
        <v>589</v>
      </c>
      <c r="CL67" s="222">
        <v>570</v>
      </c>
      <c r="CM67" s="222">
        <v>552</v>
      </c>
      <c r="CN67" s="222">
        <v>547</v>
      </c>
      <c r="CO67" s="222">
        <v>547</v>
      </c>
      <c r="CP67" s="222">
        <v>549</v>
      </c>
      <c r="CQ67" s="222">
        <v>552</v>
      </c>
      <c r="CR67" s="222">
        <v>559</v>
      </c>
      <c r="CS67" s="222">
        <v>560</v>
      </c>
      <c r="CT67" s="162">
        <f t="shared" si="68"/>
        <v>63644</v>
      </c>
      <c r="CV67" s="196"/>
    </row>
    <row r="68" spans="1:100" ht="15.75" thickBot="1">
      <c r="A68" s="124" t="s">
        <v>38</v>
      </c>
      <c r="B68" s="222">
        <v>27.5</v>
      </c>
      <c r="C68" s="222">
        <v>27.5</v>
      </c>
      <c r="D68" s="222">
        <v>27.5</v>
      </c>
      <c r="E68" s="222">
        <v>27.5</v>
      </c>
      <c r="F68" s="222">
        <v>27.5</v>
      </c>
      <c r="G68" s="222">
        <v>27.5</v>
      </c>
      <c r="H68" s="222">
        <v>27.5</v>
      </c>
      <c r="I68" s="222">
        <v>27.5</v>
      </c>
      <c r="J68" s="222">
        <v>27.5</v>
      </c>
      <c r="K68" s="222">
        <v>27.5</v>
      </c>
      <c r="L68" s="222">
        <v>27.5</v>
      </c>
      <c r="M68" s="222">
        <v>27.5</v>
      </c>
      <c r="N68" s="222">
        <v>27.5</v>
      </c>
      <c r="O68" s="222">
        <v>27.5</v>
      </c>
      <c r="P68" s="222">
        <v>27.5</v>
      </c>
      <c r="Q68" s="222">
        <v>27.5</v>
      </c>
      <c r="R68" s="222">
        <v>27.5</v>
      </c>
      <c r="S68" s="222">
        <v>27.5</v>
      </c>
      <c r="T68" s="222">
        <v>27.5</v>
      </c>
      <c r="U68" s="222">
        <v>27.5</v>
      </c>
      <c r="V68" s="222">
        <v>27.5</v>
      </c>
      <c r="W68" s="222">
        <v>27.5</v>
      </c>
      <c r="X68" s="222">
        <v>27.5</v>
      </c>
      <c r="Y68" s="222">
        <v>27.5</v>
      </c>
      <c r="Z68" s="222">
        <v>27.5</v>
      </c>
      <c r="AA68" s="222">
        <v>27.5</v>
      </c>
      <c r="AB68" s="222">
        <v>27.5</v>
      </c>
      <c r="AC68" s="222">
        <v>27.5</v>
      </c>
      <c r="AD68" s="222">
        <v>27.5</v>
      </c>
      <c r="AE68" s="222">
        <v>27.5</v>
      </c>
      <c r="AF68" s="222">
        <v>27.5</v>
      </c>
      <c r="AG68" s="222">
        <v>27.5</v>
      </c>
      <c r="AH68" s="222">
        <v>27.5</v>
      </c>
      <c r="AI68" s="222">
        <v>27.5</v>
      </c>
      <c r="AJ68" s="222">
        <v>27.5</v>
      </c>
      <c r="AK68" s="222">
        <v>27.5</v>
      </c>
      <c r="AL68" s="222">
        <v>27.5</v>
      </c>
      <c r="AM68" s="222">
        <v>27.5</v>
      </c>
      <c r="AN68" s="222">
        <v>27.5</v>
      </c>
      <c r="AO68" s="222">
        <v>27.5</v>
      </c>
      <c r="AP68" s="222">
        <v>27.5</v>
      </c>
      <c r="AQ68" s="222">
        <v>27.5</v>
      </c>
      <c r="AR68" s="222">
        <v>27.5</v>
      </c>
      <c r="AS68" s="222">
        <v>27.5</v>
      </c>
      <c r="AT68" s="222">
        <v>27.5</v>
      </c>
      <c r="AU68" s="222">
        <v>27.5</v>
      </c>
      <c r="AV68" s="222">
        <v>27.5</v>
      </c>
      <c r="AW68" s="222">
        <v>27.5</v>
      </c>
      <c r="AX68" s="222">
        <v>27.5</v>
      </c>
      <c r="AY68" s="222">
        <v>27.5</v>
      </c>
      <c r="AZ68" s="222">
        <v>27.5</v>
      </c>
      <c r="BA68" s="222">
        <v>27.5</v>
      </c>
      <c r="BB68" s="222">
        <v>27.5</v>
      </c>
      <c r="BC68" s="222">
        <v>27.5</v>
      </c>
      <c r="BD68" s="222">
        <v>27.5</v>
      </c>
      <c r="BE68" s="222">
        <v>27.5</v>
      </c>
      <c r="BF68" s="222">
        <v>27.5</v>
      </c>
      <c r="BG68" s="222">
        <v>27.5</v>
      </c>
      <c r="BH68" s="222">
        <v>27.5</v>
      </c>
      <c r="BI68" s="222">
        <v>27.5</v>
      </c>
      <c r="BJ68" s="222">
        <v>27.5</v>
      </c>
      <c r="BK68" s="222">
        <v>27.5</v>
      </c>
      <c r="BL68" s="222">
        <v>27.5</v>
      </c>
      <c r="BM68" s="222">
        <v>27.5</v>
      </c>
      <c r="BN68" s="222">
        <v>27.5</v>
      </c>
      <c r="BO68" s="222">
        <v>27.5</v>
      </c>
      <c r="BP68" s="222">
        <v>27.5</v>
      </c>
      <c r="BQ68" s="222">
        <v>27.5</v>
      </c>
      <c r="BR68" s="222">
        <v>27.5</v>
      </c>
      <c r="BS68" s="222">
        <v>27.5</v>
      </c>
      <c r="BT68" s="222">
        <v>27.5</v>
      </c>
      <c r="BU68" s="222">
        <v>27.5</v>
      </c>
      <c r="BV68" s="222">
        <v>27.5</v>
      </c>
      <c r="BW68" s="222">
        <v>27.5</v>
      </c>
      <c r="BX68" s="222">
        <v>27.5</v>
      </c>
      <c r="BY68" s="222">
        <v>27.5</v>
      </c>
      <c r="BZ68" s="222">
        <v>27.5</v>
      </c>
      <c r="CA68" s="222">
        <v>27.5</v>
      </c>
      <c r="CB68" s="222">
        <v>27.5</v>
      </c>
      <c r="CC68" s="222">
        <v>27.5</v>
      </c>
      <c r="CD68" s="222">
        <v>27.5</v>
      </c>
      <c r="CE68" s="222">
        <v>27.5</v>
      </c>
      <c r="CF68" s="222">
        <v>27.5</v>
      </c>
      <c r="CG68" s="222">
        <v>27.5</v>
      </c>
      <c r="CH68" s="222">
        <v>27.5</v>
      </c>
      <c r="CI68" s="222">
        <v>27.5</v>
      </c>
      <c r="CJ68" s="222">
        <v>27.5</v>
      </c>
      <c r="CK68" s="222">
        <v>27.5</v>
      </c>
      <c r="CL68" s="222">
        <v>27.5</v>
      </c>
      <c r="CM68" s="222">
        <v>27.5</v>
      </c>
      <c r="CN68" s="222">
        <v>27.5</v>
      </c>
      <c r="CO68" s="222">
        <v>27.5</v>
      </c>
      <c r="CP68" s="222">
        <v>27.5</v>
      </c>
      <c r="CQ68" s="222">
        <v>10</v>
      </c>
      <c r="CR68" s="222">
        <v>0</v>
      </c>
      <c r="CS68" s="222">
        <v>0</v>
      </c>
      <c r="CT68" s="221">
        <f t="shared" si="68"/>
        <v>2567.5</v>
      </c>
      <c r="CV68" s="196"/>
    </row>
    <row r="69" spans="1:100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100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100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100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100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30</v>
      </c>
      <c r="AZ73" s="222">
        <v>60</v>
      </c>
      <c r="BA73" s="222">
        <v>90</v>
      </c>
      <c r="BB73" s="222">
        <v>120</v>
      </c>
      <c r="BC73" s="222">
        <v>122</v>
      </c>
      <c r="BD73" s="222">
        <v>122</v>
      </c>
      <c r="BE73" s="222">
        <v>92</v>
      </c>
      <c r="BF73" s="222">
        <v>62</v>
      </c>
      <c r="BG73" s="222">
        <v>32</v>
      </c>
      <c r="BH73" s="222">
        <v>2</v>
      </c>
      <c r="BI73" s="222">
        <v>0</v>
      </c>
      <c r="BJ73" s="222">
        <v>0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732</v>
      </c>
    </row>
    <row r="74" spans="1:100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60</v>
      </c>
      <c r="BB74" s="222">
        <v>120</v>
      </c>
      <c r="BC74" s="222">
        <v>142</v>
      </c>
      <c r="BD74" s="222">
        <v>142</v>
      </c>
      <c r="BE74" s="222">
        <v>82</v>
      </c>
      <c r="BF74" s="222">
        <v>22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9">SUM(B74:CS74)</f>
        <v>568</v>
      </c>
    </row>
    <row r="75" spans="1:100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9"/>
        <v>0</v>
      </c>
    </row>
    <row r="76" spans="1:100">
      <c r="A76" s="19" t="s">
        <v>35</v>
      </c>
      <c r="B76" s="222">
        <v>60</v>
      </c>
      <c r="C76" s="222">
        <v>60</v>
      </c>
      <c r="D76" s="222">
        <v>60</v>
      </c>
      <c r="E76" s="222">
        <v>60</v>
      </c>
      <c r="F76" s="222">
        <v>60</v>
      </c>
      <c r="G76" s="222">
        <v>60</v>
      </c>
      <c r="H76" s="222">
        <v>60</v>
      </c>
      <c r="I76" s="222">
        <v>60</v>
      </c>
      <c r="J76" s="222">
        <v>60</v>
      </c>
      <c r="K76" s="222">
        <v>60</v>
      </c>
      <c r="L76" s="222">
        <v>60</v>
      </c>
      <c r="M76" s="222">
        <v>60</v>
      </c>
      <c r="N76" s="222">
        <v>60</v>
      </c>
      <c r="O76" s="222">
        <v>60</v>
      </c>
      <c r="P76" s="222">
        <v>60</v>
      </c>
      <c r="Q76" s="222">
        <v>60</v>
      </c>
      <c r="R76" s="222">
        <v>60</v>
      </c>
      <c r="S76" s="222">
        <v>60</v>
      </c>
      <c r="T76" s="222">
        <v>60</v>
      </c>
      <c r="U76" s="222">
        <v>60</v>
      </c>
      <c r="V76" s="222">
        <v>60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0</v>
      </c>
      <c r="AQ76" s="222">
        <v>0</v>
      </c>
      <c r="AR76" s="222">
        <v>0</v>
      </c>
      <c r="AS76" s="222">
        <v>0</v>
      </c>
      <c r="AT76" s="222">
        <v>0</v>
      </c>
      <c r="AU76" s="222">
        <v>55</v>
      </c>
      <c r="AV76" s="222">
        <v>55</v>
      </c>
      <c r="AW76" s="222">
        <v>55</v>
      </c>
      <c r="AX76" s="222">
        <v>55</v>
      </c>
      <c r="AY76" s="222">
        <v>55</v>
      </c>
      <c r="AZ76" s="222">
        <v>55</v>
      </c>
      <c r="BA76" s="222">
        <v>55</v>
      </c>
      <c r="BB76" s="222">
        <v>55</v>
      </c>
      <c r="BC76" s="222">
        <v>55</v>
      </c>
      <c r="BD76" s="222">
        <v>55</v>
      </c>
      <c r="BE76" s="222">
        <v>55</v>
      </c>
      <c r="BF76" s="222">
        <v>55</v>
      </c>
      <c r="BG76" s="222">
        <v>55</v>
      </c>
      <c r="BH76" s="222">
        <v>55</v>
      </c>
      <c r="BI76" s="222">
        <v>55</v>
      </c>
      <c r="BJ76" s="222">
        <v>55</v>
      </c>
      <c r="BK76" s="222">
        <v>55</v>
      </c>
      <c r="BL76" s="222">
        <v>55</v>
      </c>
      <c r="BM76" s="222">
        <v>0</v>
      </c>
      <c r="BN76" s="222">
        <v>0</v>
      </c>
      <c r="BO76" s="222">
        <v>0</v>
      </c>
      <c r="BP76" s="222">
        <v>0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84</v>
      </c>
      <c r="CG76" s="222">
        <v>84</v>
      </c>
      <c r="CH76" s="222">
        <v>84</v>
      </c>
      <c r="CI76" s="222">
        <v>84</v>
      </c>
      <c r="CJ76" s="222">
        <v>84</v>
      </c>
      <c r="CK76" s="222">
        <v>84</v>
      </c>
      <c r="CL76" s="222">
        <v>84</v>
      </c>
      <c r="CM76" s="222">
        <v>84</v>
      </c>
      <c r="CN76" s="222">
        <v>84</v>
      </c>
      <c r="CO76" s="222">
        <v>84</v>
      </c>
      <c r="CP76" s="222">
        <v>84</v>
      </c>
      <c r="CQ76" s="222">
        <v>84</v>
      </c>
      <c r="CR76" s="222">
        <v>84</v>
      </c>
      <c r="CS76" s="222">
        <v>84</v>
      </c>
      <c r="CT76" s="19">
        <f t="shared" si="69"/>
        <v>3426</v>
      </c>
    </row>
    <row r="77" spans="1:100">
      <c r="A77" s="19" t="s">
        <v>36</v>
      </c>
      <c r="B77" s="222">
        <v>30</v>
      </c>
      <c r="C77" s="222">
        <v>60</v>
      </c>
      <c r="D77" s="222">
        <v>90</v>
      </c>
      <c r="E77" s="222">
        <v>102</v>
      </c>
      <c r="F77" s="222">
        <v>102</v>
      </c>
      <c r="G77" s="222">
        <v>102</v>
      </c>
      <c r="H77" s="222">
        <v>102</v>
      </c>
      <c r="I77" s="222">
        <v>102</v>
      </c>
      <c r="J77" s="222">
        <v>102</v>
      </c>
      <c r="K77" s="222">
        <v>102</v>
      </c>
      <c r="L77" s="222">
        <v>102</v>
      </c>
      <c r="M77" s="222">
        <v>102</v>
      </c>
      <c r="N77" s="222">
        <v>102</v>
      </c>
      <c r="O77" s="222">
        <v>102</v>
      </c>
      <c r="P77" s="222">
        <v>102</v>
      </c>
      <c r="Q77" s="222">
        <v>102</v>
      </c>
      <c r="R77" s="222">
        <v>102</v>
      </c>
      <c r="S77" s="222">
        <v>102</v>
      </c>
      <c r="T77" s="222">
        <v>102</v>
      </c>
      <c r="U77" s="222">
        <v>102</v>
      </c>
      <c r="V77" s="222">
        <v>102</v>
      </c>
      <c r="W77" s="222">
        <v>72</v>
      </c>
      <c r="X77" s="222">
        <v>42</v>
      </c>
      <c r="Y77" s="222">
        <v>12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0</v>
      </c>
      <c r="AT77" s="222">
        <v>0</v>
      </c>
      <c r="AU77" s="222">
        <v>0</v>
      </c>
      <c r="AV77" s="222">
        <v>0</v>
      </c>
      <c r="AW77" s="222">
        <v>30</v>
      </c>
      <c r="AX77" s="222">
        <v>60</v>
      </c>
      <c r="AY77" s="222">
        <v>90</v>
      </c>
      <c r="AZ77" s="222">
        <v>120</v>
      </c>
      <c r="BA77" s="222">
        <v>150</v>
      </c>
      <c r="BB77" s="222">
        <v>150</v>
      </c>
      <c r="BC77" s="222">
        <v>150</v>
      </c>
      <c r="BD77" s="222">
        <v>150</v>
      </c>
      <c r="BE77" s="222">
        <v>150</v>
      </c>
      <c r="BF77" s="222">
        <v>150</v>
      </c>
      <c r="BG77" s="222">
        <v>150</v>
      </c>
      <c r="BH77" s="222">
        <v>150</v>
      </c>
      <c r="BI77" s="222">
        <v>150</v>
      </c>
      <c r="BJ77" s="222">
        <v>150</v>
      </c>
      <c r="BK77" s="222">
        <v>150</v>
      </c>
      <c r="BL77" s="222">
        <v>120</v>
      </c>
      <c r="BM77" s="222">
        <v>90</v>
      </c>
      <c r="BN77" s="222">
        <v>60</v>
      </c>
      <c r="BO77" s="222">
        <v>30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30</v>
      </c>
      <c r="CG77" s="222">
        <v>60</v>
      </c>
      <c r="CH77" s="222">
        <v>90</v>
      </c>
      <c r="CI77" s="222">
        <v>120</v>
      </c>
      <c r="CJ77" s="222">
        <v>145</v>
      </c>
      <c r="CK77" s="222">
        <v>145</v>
      </c>
      <c r="CL77" s="222">
        <v>145</v>
      </c>
      <c r="CM77" s="222">
        <v>145</v>
      </c>
      <c r="CN77" s="222">
        <v>145</v>
      </c>
      <c r="CO77" s="222">
        <v>145</v>
      </c>
      <c r="CP77" s="222">
        <v>115</v>
      </c>
      <c r="CQ77" s="222">
        <v>85</v>
      </c>
      <c r="CR77" s="222">
        <v>75</v>
      </c>
      <c r="CS77" s="222">
        <v>75</v>
      </c>
      <c r="CT77" s="19">
        <f t="shared" si="69"/>
        <v>5912</v>
      </c>
    </row>
    <row r="78" spans="1:100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75</v>
      </c>
      <c r="AY78" s="222">
        <v>150</v>
      </c>
      <c r="AZ78" s="222">
        <v>157</v>
      </c>
      <c r="BA78" s="222">
        <v>157</v>
      </c>
      <c r="BB78" s="222">
        <v>157</v>
      </c>
      <c r="BC78" s="222">
        <v>157</v>
      </c>
      <c r="BD78" s="222">
        <v>157</v>
      </c>
      <c r="BE78" s="222">
        <v>157</v>
      </c>
      <c r="BF78" s="222">
        <v>82</v>
      </c>
      <c r="BG78" s="222">
        <v>7</v>
      </c>
      <c r="BH78" s="222">
        <v>0</v>
      </c>
      <c r="BI78" s="222">
        <v>0</v>
      </c>
      <c r="BJ78" s="222">
        <v>0</v>
      </c>
      <c r="BK78" s="222">
        <v>0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9"/>
        <v>1256</v>
      </c>
    </row>
    <row r="79" spans="1:100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9"/>
        <v>0</v>
      </c>
    </row>
    <row r="80" spans="1:100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102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/>
      <c r="CV81" s="3"/>
      <c r="CX81" s="106"/>
    </row>
    <row r="82" spans="1:102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V82" s="113"/>
      <c r="CX82" s="187"/>
    </row>
    <row r="83" spans="1:102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  <c r="CX83" s="187"/>
    </row>
    <row r="84" spans="1:102">
      <c r="A84" s="157" t="s">
        <v>53</v>
      </c>
      <c r="B84" s="163">
        <f>SUM(B85:B87)</f>
        <v>0</v>
      </c>
      <c r="C84" s="164">
        <f t="shared" ref="C84:BN84" si="70">SUM(C85:C87)</f>
        <v>0</v>
      </c>
      <c r="D84" s="164">
        <f t="shared" si="70"/>
        <v>0</v>
      </c>
      <c r="E84" s="164">
        <f t="shared" si="70"/>
        <v>0</v>
      </c>
      <c r="F84" s="164">
        <f t="shared" si="70"/>
        <v>0</v>
      </c>
      <c r="G84" s="164">
        <f t="shared" si="70"/>
        <v>0</v>
      </c>
      <c r="H84" s="164">
        <f t="shared" si="70"/>
        <v>0</v>
      </c>
      <c r="I84" s="164">
        <f t="shared" si="70"/>
        <v>0</v>
      </c>
      <c r="J84" s="164">
        <f t="shared" si="70"/>
        <v>0</v>
      </c>
      <c r="K84" s="164">
        <f t="shared" si="70"/>
        <v>0</v>
      </c>
      <c r="L84" s="164">
        <f t="shared" si="70"/>
        <v>0</v>
      </c>
      <c r="M84" s="164">
        <f t="shared" si="70"/>
        <v>0</v>
      </c>
      <c r="N84" s="164">
        <f t="shared" si="70"/>
        <v>0</v>
      </c>
      <c r="O84" s="164">
        <f t="shared" si="70"/>
        <v>0</v>
      </c>
      <c r="P84" s="164">
        <f t="shared" si="70"/>
        <v>0</v>
      </c>
      <c r="Q84" s="164">
        <f t="shared" si="70"/>
        <v>0</v>
      </c>
      <c r="R84" s="164">
        <f t="shared" si="70"/>
        <v>0</v>
      </c>
      <c r="S84" s="164">
        <f t="shared" si="70"/>
        <v>0</v>
      </c>
      <c r="T84" s="164">
        <f t="shared" si="70"/>
        <v>0</v>
      </c>
      <c r="U84" s="164">
        <f t="shared" si="70"/>
        <v>0</v>
      </c>
      <c r="V84" s="164">
        <f t="shared" si="70"/>
        <v>0</v>
      </c>
      <c r="W84" s="164">
        <f t="shared" si="70"/>
        <v>0</v>
      </c>
      <c r="X84" s="164">
        <f t="shared" si="70"/>
        <v>0</v>
      </c>
      <c r="Y84" s="164">
        <f t="shared" si="70"/>
        <v>0</v>
      </c>
      <c r="Z84" s="164">
        <f t="shared" si="70"/>
        <v>0</v>
      </c>
      <c r="AA84" s="164">
        <f t="shared" si="70"/>
        <v>0</v>
      </c>
      <c r="AB84" s="164">
        <f t="shared" si="70"/>
        <v>0</v>
      </c>
      <c r="AC84" s="164">
        <f t="shared" si="70"/>
        <v>0</v>
      </c>
      <c r="AD84" s="164">
        <f t="shared" si="70"/>
        <v>0</v>
      </c>
      <c r="AE84" s="164">
        <f t="shared" si="70"/>
        <v>0</v>
      </c>
      <c r="AF84" s="164">
        <f t="shared" si="70"/>
        <v>0</v>
      </c>
      <c r="AG84" s="164">
        <f t="shared" si="70"/>
        <v>0</v>
      </c>
      <c r="AH84" s="164">
        <f t="shared" si="70"/>
        <v>0</v>
      </c>
      <c r="AI84" s="164">
        <f t="shared" si="70"/>
        <v>0</v>
      </c>
      <c r="AJ84" s="164">
        <f t="shared" si="70"/>
        <v>0</v>
      </c>
      <c r="AK84" s="164">
        <f t="shared" si="70"/>
        <v>0</v>
      </c>
      <c r="AL84" s="164">
        <f t="shared" si="70"/>
        <v>0</v>
      </c>
      <c r="AM84" s="164">
        <f t="shared" si="70"/>
        <v>0</v>
      </c>
      <c r="AN84" s="164">
        <f t="shared" si="70"/>
        <v>0</v>
      </c>
      <c r="AO84" s="164">
        <f t="shared" si="70"/>
        <v>0</v>
      </c>
      <c r="AP84" s="164">
        <f t="shared" si="70"/>
        <v>0</v>
      </c>
      <c r="AQ84" s="164">
        <f t="shared" si="70"/>
        <v>0</v>
      </c>
      <c r="AR84" s="164">
        <f t="shared" si="70"/>
        <v>0</v>
      </c>
      <c r="AS84" s="164">
        <f t="shared" si="70"/>
        <v>0</v>
      </c>
      <c r="AT84" s="164">
        <f t="shared" si="70"/>
        <v>0</v>
      </c>
      <c r="AU84" s="164">
        <f t="shared" si="70"/>
        <v>0</v>
      </c>
      <c r="AV84" s="164">
        <f t="shared" si="70"/>
        <v>0</v>
      </c>
      <c r="AW84" s="164">
        <f t="shared" si="70"/>
        <v>0</v>
      </c>
      <c r="AX84" s="164">
        <f t="shared" si="70"/>
        <v>22.4</v>
      </c>
      <c r="AY84" s="164">
        <f t="shared" si="70"/>
        <v>23</v>
      </c>
      <c r="AZ84" s="164">
        <f t="shared" si="70"/>
        <v>23</v>
      </c>
      <c r="BA84" s="164">
        <f t="shared" si="70"/>
        <v>23</v>
      </c>
      <c r="BB84" s="164">
        <f t="shared" si="70"/>
        <v>88</v>
      </c>
      <c r="BC84" s="164">
        <f t="shared" si="70"/>
        <v>69.5</v>
      </c>
      <c r="BD84" s="164">
        <f t="shared" si="70"/>
        <v>69.5</v>
      </c>
      <c r="BE84" s="164">
        <f t="shared" si="70"/>
        <v>26</v>
      </c>
      <c r="BF84" s="164">
        <f t="shared" si="70"/>
        <v>23</v>
      </c>
      <c r="BG84" s="164">
        <f t="shared" si="70"/>
        <v>23</v>
      </c>
      <c r="BH84" s="164">
        <f t="shared" si="70"/>
        <v>23</v>
      </c>
      <c r="BI84" s="164">
        <f t="shared" si="70"/>
        <v>23</v>
      </c>
      <c r="BJ84" s="164">
        <f t="shared" si="70"/>
        <v>18.399999999999999</v>
      </c>
      <c r="BK84" s="164">
        <f t="shared" si="70"/>
        <v>1.4</v>
      </c>
      <c r="BL84" s="164">
        <f t="shared" si="70"/>
        <v>0</v>
      </c>
      <c r="BM84" s="164">
        <f t="shared" si="70"/>
        <v>0</v>
      </c>
      <c r="BN84" s="164">
        <f t="shared" si="70"/>
        <v>0</v>
      </c>
      <c r="BO84" s="164">
        <f t="shared" ref="BO84:CS84" si="71">SUM(BO85:BO87)</f>
        <v>0</v>
      </c>
      <c r="BP84" s="164">
        <f t="shared" si="71"/>
        <v>0</v>
      </c>
      <c r="BQ84" s="164">
        <f t="shared" si="71"/>
        <v>0</v>
      </c>
      <c r="BR84" s="164">
        <f t="shared" si="71"/>
        <v>0</v>
      </c>
      <c r="BS84" s="164">
        <f t="shared" si="71"/>
        <v>0</v>
      </c>
      <c r="BT84" s="164">
        <f t="shared" si="71"/>
        <v>0</v>
      </c>
      <c r="BU84" s="164">
        <f t="shared" si="71"/>
        <v>0</v>
      </c>
      <c r="BV84" s="164">
        <f t="shared" si="71"/>
        <v>0</v>
      </c>
      <c r="BW84" s="164">
        <f t="shared" si="71"/>
        <v>0</v>
      </c>
      <c r="BX84" s="164">
        <f t="shared" si="71"/>
        <v>0</v>
      </c>
      <c r="BY84" s="164">
        <f t="shared" si="71"/>
        <v>0</v>
      </c>
      <c r="BZ84" s="164">
        <f t="shared" si="71"/>
        <v>0</v>
      </c>
      <c r="CA84" s="164">
        <f t="shared" si="71"/>
        <v>0</v>
      </c>
      <c r="CB84" s="164">
        <f t="shared" si="71"/>
        <v>0</v>
      </c>
      <c r="CC84" s="164">
        <f t="shared" si="71"/>
        <v>0</v>
      </c>
      <c r="CD84" s="164">
        <f t="shared" si="71"/>
        <v>0</v>
      </c>
      <c r="CE84" s="164">
        <f t="shared" si="71"/>
        <v>0</v>
      </c>
      <c r="CF84" s="164">
        <f t="shared" si="71"/>
        <v>0</v>
      </c>
      <c r="CG84" s="164">
        <f t="shared" si="71"/>
        <v>0</v>
      </c>
      <c r="CH84" s="164">
        <f t="shared" si="71"/>
        <v>0</v>
      </c>
      <c r="CI84" s="164">
        <f t="shared" si="71"/>
        <v>0</v>
      </c>
      <c r="CJ84" s="164">
        <f t="shared" si="71"/>
        <v>0</v>
      </c>
      <c r="CK84" s="164">
        <f>SUM(CK85:CK87)</f>
        <v>0</v>
      </c>
      <c r="CL84" s="164">
        <f t="shared" si="71"/>
        <v>0</v>
      </c>
      <c r="CM84" s="164">
        <f t="shared" si="71"/>
        <v>0</v>
      </c>
      <c r="CN84" s="164">
        <f t="shared" si="71"/>
        <v>0</v>
      </c>
      <c r="CO84" s="164">
        <f t="shared" si="71"/>
        <v>0</v>
      </c>
      <c r="CP84" s="164">
        <f t="shared" si="71"/>
        <v>0</v>
      </c>
      <c r="CQ84" s="164">
        <f t="shared" si="71"/>
        <v>0</v>
      </c>
      <c r="CR84" s="164">
        <f t="shared" si="71"/>
        <v>0</v>
      </c>
      <c r="CS84" s="165">
        <f t="shared" si="71"/>
        <v>0</v>
      </c>
      <c r="CT84" s="161">
        <f>SUM(B84:CS84)</f>
        <v>456.19999999999993</v>
      </c>
      <c r="CW84" s="211"/>
    </row>
    <row r="85" spans="1:102">
      <c r="A85" s="17" t="s">
        <v>54</v>
      </c>
      <c r="B85" s="27" cm="1">
        <f t="array" ref="B85:CS85">[4]Sheet2!$B$8:$CS$8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3</v>
      </c>
      <c r="BC85" s="1">
        <v>3</v>
      </c>
      <c r="BD85" s="1">
        <v>3</v>
      </c>
      <c r="BE85" s="1">
        <v>3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12</v>
      </c>
    </row>
    <row r="86" spans="1:102">
      <c r="A86" s="17" t="s">
        <v>55</v>
      </c>
      <c r="B86" s="27" cm="1">
        <f t="array" ref="B86:CS86">[5]Sheet2!$B$8:$CS$8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62</v>
      </c>
      <c r="BC86" s="1">
        <v>43.5</v>
      </c>
      <c r="BD86" s="1">
        <v>43.5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2">SUM(B86:CS86)</f>
        <v>149</v>
      </c>
    </row>
    <row r="87" spans="1:102">
      <c r="A87" s="17" t="s">
        <v>56</v>
      </c>
      <c r="B87" s="27" cm="1">
        <f t="array" ref="B87:CS87">[6]Sheet2!$B$8:$CS$8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22.4</v>
      </c>
      <c r="AY87" s="1">
        <v>23</v>
      </c>
      <c r="AZ87" s="1">
        <v>23</v>
      </c>
      <c r="BA87" s="1">
        <v>23</v>
      </c>
      <c r="BB87" s="1">
        <v>23</v>
      </c>
      <c r="BC87" s="1">
        <v>23</v>
      </c>
      <c r="BD87" s="1">
        <v>23</v>
      </c>
      <c r="BE87" s="1">
        <v>23</v>
      </c>
      <c r="BF87" s="1">
        <v>23</v>
      </c>
      <c r="BG87" s="1">
        <v>23</v>
      </c>
      <c r="BH87" s="1">
        <v>23</v>
      </c>
      <c r="BI87" s="1">
        <v>23</v>
      </c>
      <c r="BJ87" s="1">
        <v>18.399999999999999</v>
      </c>
      <c r="BK87" s="1">
        <v>1.4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2"/>
        <v>295.19999999999993</v>
      </c>
    </row>
    <row r="88" spans="1:102">
      <c r="A88" s="158" t="s">
        <v>57</v>
      </c>
      <c r="B88" s="166">
        <f t="shared" ref="B88:AG88" si="73">SUM(B89:B89)</f>
        <v>0</v>
      </c>
      <c r="C88" s="91">
        <f t="shared" si="73"/>
        <v>0</v>
      </c>
      <c r="D88" s="91">
        <f t="shared" si="73"/>
        <v>0</v>
      </c>
      <c r="E88" s="91">
        <f t="shared" si="73"/>
        <v>0</v>
      </c>
      <c r="F88" s="91">
        <f t="shared" si="73"/>
        <v>0</v>
      </c>
      <c r="G88" s="91">
        <f t="shared" si="73"/>
        <v>0</v>
      </c>
      <c r="H88" s="91">
        <f t="shared" si="73"/>
        <v>0</v>
      </c>
      <c r="I88" s="91">
        <f t="shared" si="73"/>
        <v>0</v>
      </c>
      <c r="J88" s="91">
        <f t="shared" si="73"/>
        <v>0</v>
      </c>
      <c r="K88" s="91">
        <f t="shared" si="73"/>
        <v>0</v>
      </c>
      <c r="L88" s="91">
        <f t="shared" si="73"/>
        <v>0</v>
      </c>
      <c r="M88" s="91">
        <f t="shared" si="73"/>
        <v>0</v>
      </c>
      <c r="N88" s="91">
        <f t="shared" si="73"/>
        <v>0</v>
      </c>
      <c r="O88" s="91">
        <f t="shared" si="73"/>
        <v>0</v>
      </c>
      <c r="P88" s="91">
        <f t="shared" si="73"/>
        <v>0</v>
      </c>
      <c r="Q88" s="91">
        <f t="shared" si="73"/>
        <v>0</v>
      </c>
      <c r="R88" s="91">
        <f t="shared" si="73"/>
        <v>0</v>
      </c>
      <c r="S88" s="91">
        <f t="shared" si="73"/>
        <v>0</v>
      </c>
      <c r="T88" s="91">
        <f t="shared" si="73"/>
        <v>0</v>
      </c>
      <c r="U88" s="91">
        <f t="shared" si="73"/>
        <v>0</v>
      </c>
      <c r="V88" s="91">
        <f t="shared" si="73"/>
        <v>0</v>
      </c>
      <c r="W88" s="91">
        <f t="shared" si="73"/>
        <v>0</v>
      </c>
      <c r="X88" s="91">
        <f t="shared" si="73"/>
        <v>0</v>
      </c>
      <c r="Y88" s="91">
        <f t="shared" si="73"/>
        <v>0</v>
      </c>
      <c r="Z88" s="91">
        <f t="shared" si="73"/>
        <v>0</v>
      </c>
      <c r="AA88" s="91">
        <f t="shared" si="73"/>
        <v>1.3599999999999999E-2</v>
      </c>
      <c r="AB88" s="91">
        <f t="shared" si="73"/>
        <v>0.86439999999999995</v>
      </c>
      <c r="AC88" s="91">
        <f t="shared" si="73"/>
        <v>3.9808796800000006</v>
      </c>
      <c r="AD88" s="91">
        <f t="shared" si="73"/>
        <v>9.3425118000000005</v>
      </c>
      <c r="AE88" s="91">
        <f t="shared" si="73"/>
        <v>16.216014399999999</v>
      </c>
      <c r="AF88" s="91">
        <f t="shared" si="73"/>
        <v>23.331433999999998</v>
      </c>
      <c r="AG88" s="91">
        <f t="shared" si="73"/>
        <v>31.991113000000002</v>
      </c>
      <c r="AH88" s="91">
        <f t="shared" ref="AH88:BM88" si="74">SUM(AH89:AH89)</f>
        <v>41.220399000000008</v>
      </c>
      <c r="AI88" s="91">
        <f t="shared" si="74"/>
        <v>51.081874000000006</v>
      </c>
      <c r="AJ88" s="91">
        <f t="shared" si="74"/>
        <v>62.092036</v>
      </c>
      <c r="AK88" s="91">
        <f t="shared" si="74"/>
        <v>79.186442999999997</v>
      </c>
      <c r="AL88" s="91">
        <f t="shared" si="74"/>
        <v>87.828052</v>
      </c>
      <c r="AM88" s="91">
        <f t="shared" si="74"/>
        <v>99.252758</v>
      </c>
      <c r="AN88" s="91">
        <f t="shared" si="74"/>
        <v>113.87743899999998</v>
      </c>
      <c r="AO88" s="91">
        <f t="shared" si="74"/>
        <v>125.34644299999999</v>
      </c>
      <c r="AP88" s="91">
        <f t="shared" si="74"/>
        <v>133.56603099999998</v>
      </c>
      <c r="AQ88" s="91">
        <f t="shared" si="74"/>
        <v>140.03627700000001</v>
      </c>
      <c r="AR88" s="91">
        <f t="shared" si="74"/>
        <v>145.56395900000001</v>
      </c>
      <c r="AS88" s="91">
        <f t="shared" si="74"/>
        <v>150.17593400000001</v>
      </c>
      <c r="AT88" s="91">
        <f t="shared" si="74"/>
        <v>152.931952</v>
      </c>
      <c r="AU88" s="91">
        <f t="shared" si="74"/>
        <v>156.642695</v>
      </c>
      <c r="AV88" s="91">
        <f t="shared" si="74"/>
        <v>153.10487700000002</v>
      </c>
      <c r="AW88" s="91">
        <f t="shared" si="74"/>
        <v>155.20154200000002</v>
      </c>
      <c r="AX88" s="91">
        <f t="shared" si="74"/>
        <v>154.85613999999998</v>
      </c>
      <c r="AY88" s="91">
        <f t="shared" si="74"/>
        <v>160.03232800000001</v>
      </c>
      <c r="AZ88" s="91">
        <f t="shared" si="74"/>
        <v>153.45509899999999</v>
      </c>
      <c r="BA88" s="91">
        <f t="shared" si="74"/>
        <v>159.98753299999998</v>
      </c>
      <c r="BB88" s="91">
        <f t="shared" si="74"/>
        <v>159.797055</v>
      </c>
      <c r="BC88" s="91">
        <f t="shared" si="74"/>
        <v>155.910358</v>
      </c>
      <c r="BD88" s="91">
        <f t="shared" si="74"/>
        <v>152.60667100000001</v>
      </c>
      <c r="BE88" s="91">
        <f t="shared" si="74"/>
        <v>147.760741</v>
      </c>
      <c r="BF88" s="91">
        <f t="shared" si="74"/>
        <v>137.19957699999998</v>
      </c>
      <c r="BG88" s="91">
        <f t="shared" si="74"/>
        <v>131.09210999999999</v>
      </c>
      <c r="BH88" s="91">
        <f t="shared" si="74"/>
        <v>127.71181099999998</v>
      </c>
      <c r="BI88" s="91">
        <f t="shared" si="74"/>
        <v>118.78114700000002</v>
      </c>
      <c r="BJ88" s="91">
        <f t="shared" si="74"/>
        <v>111.96439699999999</v>
      </c>
      <c r="BK88" s="91">
        <f t="shared" si="74"/>
        <v>98.644961999999992</v>
      </c>
      <c r="BL88" s="91">
        <f t="shared" si="74"/>
        <v>89.0025239</v>
      </c>
      <c r="BM88" s="91">
        <f t="shared" si="74"/>
        <v>80.240795500000004</v>
      </c>
      <c r="BN88" s="91">
        <f t="shared" ref="BN88:CS88" si="75">SUM(BN89:BN89)</f>
        <v>72.082256000000015</v>
      </c>
      <c r="BO88" s="91">
        <f t="shared" si="75"/>
        <v>60.348456099999993</v>
      </c>
      <c r="BP88" s="91">
        <f t="shared" si="75"/>
        <v>50.3887657</v>
      </c>
      <c r="BQ88" s="91">
        <f t="shared" si="75"/>
        <v>39.1113061</v>
      </c>
      <c r="BR88" s="91">
        <f t="shared" si="75"/>
        <v>28.745946600000003</v>
      </c>
      <c r="BS88" s="91">
        <f t="shared" si="75"/>
        <v>20.077175400000002</v>
      </c>
      <c r="BT88" s="91">
        <f t="shared" si="75"/>
        <v>12.847696499999998</v>
      </c>
      <c r="BU88" s="91">
        <f t="shared" si="75"/>
        <v>6.8153990000000002</v>
      </c>
      <c r="BV88" s="91">
        <f t="shared" si="75"/>
        <v>2.7276652799999996</v>
      </c>
      <c r="BW88" s="91">
        <f t="shared" si="75"/>
        <v>0.59239999999999993</v>
      </c>
      <c r="BX88" s="91">
        <f t="shared" si="75"/>
        <v>5.7519999999999995E-2</v>
      </c>
      <c r="BY88" s="91">
        <f t="shared" si="75"/>
        <v>0</v>
      </c>
      <c r="BZ88" s="91">
        <f t="shared" si="75"/>
        <v>0</v>
      </c>
      <c r="CA88" s="91">
        <f t="shared" si="75"/>
        <v>0</v>
      </c>
      <c r="CB88" s="91">
        <f t="shared" si="75"/>
        <v>0</v>
      </c>
      <c r="CC88" s="91">
        <f t="shared" si="75"/>
        <v>0</v>
      </c>
      <c r="CD88" s="91">
        <f t="shared" si="75"/>
        <v>0</v>
      </c>
      <c r="CE88" s="91">
        <f t="shared" si="75"/>
        <v>0</v>
      </c>
      <c r="CF88" s="91">
        <f t="shared" si="75"/>
        <v>0</v>
      </c>
      <c r="CG88" s="91">
        <f t="shared" si="75"/>
        <v>0</v>
      </c>
      <c r="CH88" s="91">
        <f t="shared" si="75"/>
        <v>0</v>
      </c>
      <c r="CI88" s="91">
        <f t="shared" si="75"/>
        <v>0</v>
      </c>
      <c r="CJ88" s="91">
        <f t="shared" si="75"/>
        <v>0</v>
      </c>
      <c r="CK88" s="91">
        <f t="shared" si="75"/>
        <v>0</v>
      </c>
      <c r="CL88" s="91">
        <f t="shared" si="75"/>
        <v>0</v>
      </c>
      <c r="CM88" s="91">
        <f t="shared" si="75"/>
        <v>0</v>
      </c>
      <c r="CN88" s="91">
        <f t="shared" si="75"/>
        <v>0</v>
      </c>
      <c r="CO88" s="91">
        <f t="shared" si="75"/>
        <v>0</v>
      </c>
      <c r="CP88" s="91">
        <f t="shared" si="75"/>
        <v>0</v>
      </c>
      <c r="CQ88" s="91">
        <f t="shared" si="75"/>
        <v>0</v>
      </c>
      <c r="CR88" s="91">
        <f t="shared" si="75"/>
        <v>0</v>
      </c>
      <c r="CS88" s="161">
        <f t="shared" si="75"/>
        <v>0</v>
      </c>
      <c r="CT88" s="161">
        <f>SUM(B88:CS88)</f>
        <v>4365.686498959999</v>
      </c>
      <c r="CW88" s="211"/>
    </row>
    <row r="89" spans="1:102">
      <c r="A89" s="17" t="s">
        <v>71</v>
      </c>
      <c r="B89" s="167" cm="1">
        <f t="array" ref="B89:CS89">[7]Consol_Captive!$B$10:$CS$10/1000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1.3599999999999999E-2</v>
      </c>
      <c r="AB89" s="156">
        <v>0.86439999999999995</v>
      </c>
      <c r="AC89" s="156">
        <v>3.9808796800000006</v>
      </c>
      <c r="AD89" s="156">
        <v>9.3425118000000005</v>
      </c>
      <c r="AE89" s="156">
        <v>16.216014399999999</v>
      </c>
      <c r="AF89" s="156">
        <v>23.331433999999998</v>
      </c>
      <c r="AG89" s="156">
        <v>31.991113000000002</v>
      </c>
      <c r="AH89" s="156">
        <v>41.220399000000008</v>
      </c>
      <c r="AI89" s="156">
        <v>51.081874000000006</v>
      </c>
      <c r="AJ89" s="156">
        <v>62.092036</v>
      </c>
      <c r="AK89" s="156">
        <v>79.186442999999997</v>
      </c>
      <c r="AL89" s="156">
        <v>87.828052</v>
      </c>
      <c r="AM89" s="156">
        <v>99.252758</v>
      </c>
      <c r="AN89" s="156">
        <v>113.87743899999998</v>
      </c>
      <c r="AO89" s="156">
        <v>125.34644299999999</v>
      </c>
      <c r="AP89" s="156">
        <v>133.56603099999998</v>
      </c>
      <c r="AQ89" s="156">
        <v>140.03627700000001</v>
      </c>
      <c r="AR89" s="156">
        <v>145.56395900000001</v>
      </c>
      <c r="AS89" s="156">
        <v>150.17593400000001</v>
      </c>
      <c r="AT89" s="156">
        <v>152.931952</v>
      </c>
      <c r="AU89" s="156">
        <v>156.642695</v>
      </c>
      <c r="AV89" s="156">
        <v>153.10487700000002</v>
      </c>
      <c r="AW89" s="156">
        <v>155.20154200000002</v>
      </c>
      <c r="AX89" s="156">
        <v>154.85613999999998</v>
      </c>
      <c r="AY89" s="156">
        <v>160.03232800000001</v>
      </c>
      <c r="AZ89" s="156">
        <v>153.45509899999999</v>
      </c>
      <c r="BA89" s="156">
        <v>159.98753299999998</v>
      </c>
      <c r="BB89" s="156">
        <v>159.797055</v>
      </c>
      <c r="BC89" s="156">
        <v>155.910358</v>
      </c>
      <c r="BD89" s="156">
        <v>152.60667100000001</v>
      </c>
      <c r="BE89" s="156">
        <v>147.760741</v>
      </c>
      <c r="BF89" s="156">
        <v>137.19957699999998</v>
      </c>
      <c r="BG89" s="156">
        <v>131.09210999999999</v>
      </c>
      <c r="BH89" s="156">
        <v>127.71181099999998</v>
      </c>
      <c r="BI89" s="156">
        <v>118.78114700000002</v>
      </c>
      <c r="BJ89" s="156">
        <v>111.96439699999999</v>
      </c>
      <c r="BK89" s="156">
        <v>98.644961999999992</v>
      </c>
      <c r="BL89" s="156">
        <v>89.0025239</v>
      </c>
      <c r="BM89" s="156">
        <v>80.240795500000004</v>
      </c>
      <c r="BN89" s="156">
        <v>72.082256000000015</v>
      </c>
      <c r="BO89" s="156">
        <v>60.348456099999993</v>
      </c>
      <c r="BP89" s="156">
        <v>50.3887657</v>
      </c>
      <c r="BQ89" s="156">
        <v>39.1113061</v>
      </c>
      <c r="BR89" s="156">
        <v>28.745946600000003</v>
      </c>
      <c r="BS89" s="156">
        <v>20.077175400000002</v>
      </c>
      <c r="BT89" s="156">
        <v>12.847696499999998</v>
      </c>
      <c r="BU89" s="156">
        <v>6.8153990000000002</v>
      </c>
      <c r="BV89" s="156">
        <v>2.7276652799999996</v>
      </c>
      <c r="BW89" s="156">
        <v>0.59239999999999993</v>
      </c>
      <c r="BX89" s="156">
        <v>5.7519999999999995E-2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6">SUM(B89:CS89)</f>
        <v>4365.686498959999</v>
      </c>
    </row>
    <row r="90" spans="1:102">
      <c r="A90" s="17" t="s">
        <v>72</v>
      </c>
      <c r="B90" s="167" cm="1">
        <f t="array" ref="B90:CS90">[7]Consol_TP!$B$10:$CS$10/1000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0.19350000000000001</v>
      </c>
      <c r="AC90" s="270">
        <v>1.4775799999999999</v>
      </c>
      <c r="AD90" s="270">
        <v>3.6707899999999998</v>
      </c>
      <c r="AE90" s="270">
        <v>7.2329499999999998</v>
      </c>
      <c r="AF90" s="270">
        <v>12.16999</v>
      </c>
      <c r="AG90" s="270">
        <v>18.360610000000001</v>
      </c>
      <c r="AH90" s="270">
        <v>25.629440000000002</v>
      </c>
      <c r="AI90" s="270">
        <v>33.002139999999997</v>
      </c>
      <c r="AJ90" s="270">
        <v>39.739689999999996</v>
      </c>
      <c r="AK90" s="270">
        <v>46.002590000000005</v>
      </c>
      <c r="AL90" s="270">
        <v>51.536169999999998</v>
      </c>
      <c r="AM90" s="270">
        <v>56.591760000000001</v>
      </c>
      <c r="AN90" s="270">
        <v>61.009720000000002</v>
      </c>
      <c r="AO90" s="270">
        <v>64.661659999999998</v>
      </c>
      <c r="AP90" s="270">
        <v>67.98827</v>
      </c>
      <c r="AQ90" s="270">
        <v>70.924580000000006</v>
      </c>
      <c r="AR90" s="270">
        <v>73.421599999999998</v>
      </c>
      <c r="AS90" s="270">
        <v>75.556219999999996</v>
      </c>
      <c r="AT90" s="270">
        <v>77.030179999999987</v>
      </c>
      <c r="AU90" s="270">
        <v>78.067050000000009</v>
      </c>
      <c r="AV90" s="270">
        <v>78.568539999999999</v>
      </c>
      <c r="AW90" s="270">
        <v>79.573290000000014</v>
      </c>
      <c r="AX90" s="270">
        <v>80.632589999999993</v>
      </c>
      <c r="AY90" s="270">
        <v>80.758939999999981</v>
      </c>
      <c r="AZ90" s="270">
        <v>80.115729999999999</v>
      </c>
      <c r="BA90" s="270">
        <v>79.509609999999995</v>
      </c>
      <c r="BB90" s="270">
        <v>79.445459999999997</v>
      </c>
      <c r="BC90" s="270">
        <v>78.852069999999998</v>
      </c>
      <c r="BD90" s="270">
        <v>78.061229999999995</v>
      </c>
      <c r="BE90" s="270">
        <v>75.530270000000002</v>
      </c>
      <c r="BF90" s="270">
        <v>73.614609999999999</v>
      </c>
      <c r="BG90" s="270">
        <v>70.639539999999997</v>
      </c>
      <c r="BH90" s="270">
        <v>66.214309999999998</v>
      </c>
      <c r="BI90" s="270">
        <v>62.352629999999998</v>
      </c>
      <c r="BJ90" s="270">
        <v>57.235300000000002</v>
      </c>
      <c r="BK90" s="270">
        <v>56.838500000000003</v>
      </c>
      <c r="BL90" s="270">
        <v>52.477220000000003</v>
      </c>
      <c r="BM90" s="270">
        <v>42.965100000000007</v>
      </c>
      <c r="BN90" s="270">
        <v>38.923989999999996</v>
      </c>
      <c r="BO90" s="270">
        <v>34.7286</v>
      </c>
      <c r="BP90" s="270">
        <v>29.684809999999999</v>
      </c>
      <c r="BQ90" s="270">
        <v>24.002699999999997</v>
      </c>
      <c r="BR90" s="270">
        <v>19.037990000000001</v>
      </c>
      <c r="BS90" s="270">
        <v>13.601459999999999</v>
      </c>
      <c r="BT90" s="270">
        <v>8.6224700000000016</v>
      </c>
      <c r="BU90" s="270">
        <v>4.6445500000000006</v>
      </c>
      <c r="BV90" s="270">
        <v>1.7888899999999999</v>
      </c>
      <c r="BW90" s="270">
        <v>0.45882000000000001</v>
      </c>
      <c r="BX90" s="270">
        <v>9.5680000000000001E-2</v>
      </c>
      <c r="BY90" s="270">
        <v>4.0000000000000001E-3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6"/>
        <v>2313.2453899999991</v>
      </c>
    </row>
    <row r="91" spans="1:102">
      <c r="A91" s="159" t="s">
        <v>58</v>
      </c>
      <c r="B91" s="169">
        <f t="shared" ref="B91:AG91" si="77">SUM(B84,B88)</f>
        <v>0</v>
      </c>
      <c r="C91" s="92">
        <f t="shared" si="77"/>
        <v>0</v>
      </c>
      <c r="D91" s="92">
        <f t="shared" si="77"/>
        <v>0</v>
      </c>
      <c r="E91" s="92">
        <f t="shared" si="77"/>
        <v>0</v>
      </c>
      <c r="F91" s="92">
        <f t="shared" si="77"/>
        <v>0</v>
      </c>
      <c r="G91" s="92">
        <f t="shared" si="77"/>
        <v>0</v>
      </c>
      <c r="H91" s="92">
        <f t="shared" si="77"/>
        <v>0</v>
      </c>
      <c r="I91" s="92">
        <f t="shared" si="77"/>
        <v>0</v>
      </c>
      <c r="J91" s="92">
        <f t="shared" si="77"/>
        <v>0</v>
      </c>
      <c r="K91" s="92">
        <f t="shared" si="77"/>
        <v>0</v>
      </c>
      <c r="L91" s="92">
        <f t="shared" si="77"/>
        <v>0</v>
      </c>
      <c r="M91" s="92">
        <f t="shared" si="77"/>
        <v>0</v>
      </c>
      <c r="N91" s="92">
        <f t="shared" si="77"/>
        <v>0</v>
      </c>
      <c r="O91" s="92">
        <f t="shared" si="77"/>
        <v>0</v>
      </c>
      <c r="P91" s="92">
        <f t="shared" si="77"/>
        <v>0</v>
      </c>
      <c r="Q91" s="92">
        <f t="shared" si="77"/>
        <v>0</v>
      </c>
      <c r="R91" s="92">
        <f t="shared" si="77"/>
        <v>0</v>
      </c>
      <c r="S91" s="92">
        <f t="shared" si="77"/>
        <v>0</v>
      </c>
      <c r="T91" s="92">
        <f t="shared" si="77"/>
        <v>0</v>
      </c>
      <c r="U91" s="92">
        <f t="shared" si="77"/>
        <v>0</v>
      </c>
      <c r="V91" s="92">
        <f t="shared" si="77"/>
        <v>0</v>
      </c>
      <c r="W91" s="92">
        <f t="shared" si="77"/>
        <v>0</v>
      </c>
      <c r="X91" s="92">
        <f t="shared" si="77"/>
        <v>0</v>
      </c>
      <c r="Y91" s="92">
        <f t="shared" si="77"/>
        <v>0</v>
      </c>
      <c r="Z91" s="92">
        <f t="shared" si="77"/>
        <v>0</v>
      </c>
      <c r="AA91" s="92">
        <f t="shared" si="77"/>
        <v>1.3599999999999999E-2</v>
      </c>
      <c r="AB91" s="92">
        <f t="shared" si="77"/>
        <v>0.86439999999999995</v>
      </c>
      <c r="AC91" s="92">
        <f t="shared" si="77"/>
        <v>3.9808796800000006</v>
      </c>
      <c r="AD91" s="92">
        <f t="shared" si="77"/>
        <v>9.3425118000000005</v>
      </c>
      <c r="AE91" s="92">
        <f t="shared" si="77"/>
        <v>16.216014399999999</v>
      </c>
      <c r="AF91" s="92">
        <f t="shared" si="77"/>
        <v>23.331433999999998</v>
      </c>
      <c r="AG91" s="92">
        <f t="shared" si="77"/>
        <v>31.991113000000002</v>
      </c>
      <c r="AH91" s="92">
        <f t="shared" ref="AH91:BM91" si="78">SUM(AH84,AH88)</f>
        <v>41.220399000000008</v>
      </c>
      <c r="AI91" s="92">
        <f t="shared" si="78"/>
        <v>51.081874000000006</v>
      </c>
      <c r="AJ91" s="92">
        <f t="shared" si="78"/>
        <v>62.092036</v>
      </c>
      <c r="AK91" s="92">
        <f t="shared" si="78"/>
        <v>79.186442999999997</v>
      </c>
      <c r="AL91" s="92">
        <f t="shared" si="78"/>
        <v>87.828052</v>
      </c>
      <c r="AM91" s="92">
        <f t="shared" si="78"/>
        <v>99.252758</v>
      </c>
      <c r="AN91" s="92">
        <f t="shared" si="78"/>
        <v>113.87743899999998</v>
      </c>
      <c r="AO91" s="92">
        <f t="shared" si="78"/>
        <v>125.34644299999999</v>
      </c>
      <c r="AP91" s="92">
        <f t="shared" si="78"/>
        <v>133.56603099999998</v>
      </c>
      <c r="AQ91" s="92">
        <f t="shared" si="78"/>
        <v>140.03627700000001</v>
      </c>
      <c r="AR91" s="92">
        <f t="shared" si="78"/>
        <v>145.56395900000001</v>
      </c>
      <c r="AS91" s="92">
        <f t="shared" si="78"/>
        <v>150.17593400000001</v>
      </c>
      <c r="AT91" s="92">
        <f t="shared" si="78"/>
        <v>152.931952</v>
      </c>
      <c r="AU91" s="92">
        <f t="shared" si="78"/>
        <v>156.642695</v>
      </c>
      <c r="AV91" s="92">
        <f t="shared" si="78"/>
        <v>153.10487700000002</v>
      </c>
      <c r="AW91" s="92">
        <f t="shared" si="78"/>
        <v>155.20154200000002</v>
      </c>
      <c r="AX91" s="92">
        <f t="shared" si="78"/>
        <v>177.25613999999999</v>
      </c>
      <c r="AY91" s="92">
        <f t="shared" si="78"/>
        <v>183.03232800000001</v>
      </c>
      <c r="AZ91" s="92">
        <f t="shared" si="78"/>
        <v>176.45509899999999</v>
      </c>
      <c r="BA91" s="92">
        <f t="shared" si="78"/>
        <v>182.98753299999998</v>
      </c>
      <c r="BB91" s="92">
        <f t="shared" si="78"/>
        <v>247.797055</v>
      </c>
      <c r="BC91" s="92">
        <f t="shared" si="78"/>
        <v>225.410358</v>
      </c>
      <c r="BD91" s="92">
        <f t="shared" si="78"/>
        <v>222.10667100000001</v>
      </c>
      <c r="BE91" s="92">
        <f t="shared" si="78"/>
        <v>173.760741</v>
      </c>
      <c r="BF91" s="92">
        <f t="shared" si="78"/>
        <v>160.19957699999998</v>
      </c>
      <c r="BG91" s="92">
        <f t="shared" si="78"/>
        <v>154.09210999999999</v>
      </c>
      <c r="BH91" s="92">
        <f t="shared" si="78"/>
        <v>150.71181099999998</v>
      </c>
      <c r="BI91" s="92">
        <f t="shared" si="78"/>
        <v>141.78114700000003</v>
      </c>
      <c r="BJ91" s="92">
        <f t="shared" si="78"/>
        <v>130.364397</v>
      </c>
      <c r="BK91" s="92">
        <f t="shared" si="78"/>
        <v>100.044962</v>
      </c>
      <c r="BL91" s="92">
        <f t="shared" si="78"/>
        <v>89.0025239</v>
      </c>
      <c r="BM91" s="92">
        <f t="shared" si="78"/>
        <v>80.240795500000004</v>
      </c>
      <c r="BN91" s="92">
        <f t="shared" ref="BN91:CS91" si="79">SUM(BN84,BN88)</f>
        <v>72.082256000000015</v>
      </c>
      <c r="BO91" s="92">
        <f t="shared" si="79"/>
        <v>60.348456099999993</v>
      </c>
      <c r="BP91" s="92">
        <f t="shared" si="79"/>
        <v>50.3887657</v>
      </c>
      <c r="BQ91" s="92">
        <f t="shared" si="79"/>
        <v>39.1113061</v>
      </c>
      <c r="BR91" s="92">
        <f t="shared" si="79"/>
        <v>28.745946600000003</v>
      </c>
      <c r="BS91" s="92">
        <f t="shared" si="79"/>
        <v>20.077175400000002</v>
      </c>
      <c r="BT91" s="92">
        <f t="shared" si="79"/>
        <v>12.847696499999998</v>
      </c>
      <c r="BU91" s="92">
        <f t="shared" si="79"/>
        <v>6.8153990000000002</v>
      </c>
      <c r="BV91" s="92">
        <f t="shared" si="79"/>
        <v>2.7276652799999996</v>
      </c>
      <c r="BW91" s="92">
        <f t="shared" si="79"/>
        <v>0.59239999999999993</v>
      </c>
      <c r="BX91" s="92">
        <f t="shared" si="79"/>
        <v>5.7519999999999995E-2</v>
      </c>
      <c r="BY91" s="92">
        <f t="shared" si="79"/>
        <v>0</v>
      </c>
      <c r="BZ91" s="92">
        <f t="shared" si="79"/>
        <v>0</v>
      </c>
      <c r="CA91" s="92">
        <f t="shared" si="79"/>
        <v>0</v>
      </c>
      <c r="CB91" s="92">
        <f t="shared" si="79"/>
        <v>0</v>
      </c>
      <c r="CC91" s="92">
        <f t="shared" si="79"/>
        <v>0</v>
      </c>
      <c r="CD91" s="92">
        <f t="shared" si="79"/>
        <v>0</v>
      </c>
      <c r="CE91" s="92">
        <f t="shared" si="79"/>
        <v>0</v>
      </c>
      <c r="CF91" s="92">
        <f t="shared" si="79"/>
        <v>0</v>
      </c>
      <c r="CG91" s="92">
        <f t="shared" si="79"/>
        <v>0</v>
      </c>
      <c r="CH91" s="92">
        <f t="shared" si="79"/>
        <v>0</v>
      </c>
      <c r="CI91" s="92">
        <f t="shared" si="79"/>
        <v>0</v>
      </c>
      <c r="CJ91" s="92">
        <f t="shared" si="79"/>
        <v>0</v>
      </c>
      <c r="CK91" s="92">
        <f t="shared" si="79"/>
        <v>0</v>
      </c>
      <c r="CL91" s="92">
        <f t="shared" si="79"/>
        <v>0</v>
      </c>
      <c r="CM91" s="92">
        <f t="shared" si="79"/>
        <v>0</v>
      </c>
      <c r="CN91" s="92">
        <f t="shared" si="79"/>
        <v>0</v>
      </c>
      <c r="CO91" s="92">
        <f t="shared" si="79"/>
        <v>0</v>
      </c>
      <c r="CP91" s="92">
        <f t="shared" si="79"/>
        <v>0</v>
      </c>
      <c r="CQ91" s="92">
        <f t="shared" si="79"/>
        <v>0</v>
      </c>
      <c r="CR91" s="92">
        <f t="shared" si="79"/>
        <v>0</v>
      </c>
      <c r="CS91" s="170">
        <f t="shared" si="79"/>
        <v>0</v>
      </c>
      <c r="CT91" s="161">
        <f t="shared" si="76"/>
        <v>4821.8864989599988</v>
      </c>
      <c r="CV91" s="113"/>
      <c r="CX91" s="187"/>
    </row>
    <row r="92" spans="1:102">
      <c r="A92" s="158" t="s">
        <v>18</v>
      </c>
      <c r="B92" s="169">
        <f>SUM(B93:B95)</f>
        <v>32</v>
      </c>
      <c r="C92" s="169">
        <f t="shared" ref="C92:BN92" si="80">SUM(C93:C95)</f>
        <v>32</v>
      </c>
      <c r="D92" s="169">
        <f t="shared" si="80"/>
        <v>32</v>
      </c>
      <c r="E92" s="169">
        <f t="shared" si="80"/>
        <v>32</v>
      </c>
      <c r="F92" s="169">
        <f t="shared" si="80"/>
        <v>32</v>
      </c>
      <c r="G92" s="169">
        <f t="shared" si="80"/>
        <v>32</v>
      </c>
      <c r="H92" s="169">
        <f t="shared" si="80"/>
        <v>32</v>
      </c>
      <c r="I92" s="169">
        <f t="shared" si="80"/>
        <v>32</v>
      </c>
      <c r="J92" s="169">
        <f t="shared" si="80"/>
        <v>32</v>
      </c>
      <c r="K92" s="169">
        <f t="shared" si="80"/>
        <v>32</v>
      </c>
      <c r="L92" s="169">
        <f t="shared" si="80"/>
        <v>32</v>
      </c>
      <c r="M92" s="169">
        <f t="shared" si="80"/>
        <v>32</v>
      </c>
      <c r="N92" s="169">
        <f t="shared" si="80"/>
        <v>32</v>
      </c>
      <c r="O92" s="169">
        <f t="shared" si="80"/>
        <v>32</v>
      </c>
      <c r="P92" s="169">
        <f t="shared" si="80"/>
        <v>32</v>
      </c>
      <c r="Q92" s="169">
        <f t="shared" si="80"/>
        <v>32</v>
      </c>
      <c r="R92" s="169">
        <f t="shared" si="80"/>
        <v>32</v>
      </c>
      <c r="S92" s="169">
        <f t="shared" si="80"/>
        <v>32</v>
      </c>
      <c r="T92" s="169">
        <f t="shared" si="80"/>
        <v>32</v>
      </c>
      <c r="U92" s="169">
        <f t="shared" si="80"/>
        <v>32</v>
      </c>
      <c r="V92" s="169">
        <f t="shared" si="80"/>
        <v>32</v>
      </c>
      <c r="W92" s="169">
        <f t="shared" si="80"/>
        <v>32</v>
      </c>
      <c r="X92" s="169">
        <f t="shared" si="80"/>
        <v>32</v>
      </c>
      <c r="Y92" s="169">
        <f t="shared" si="80"/>
        <v>32</v>
      </c>
      <c r="Z92" s="169">
        <f t="shared" si="80"/>
        <v>32</v>
      </c>
      <c r="AA92" s="169">
        <f t="shared" si="80"/>
        <v>32</v>
      </c>
      <c r="AB92" s="169">
        <f t="shared" si="80"/>
        <v>32</v>
      </c>
      <c r="AC92" s="169">
        <f t="shared" si="80"/>
        <v>32</v>
      </c>
      <c r="AD92" s="169">
        <f t="shared" si="80"/>
        <v>32</v>
      </c>
      <c r="AE92" s="169">
        <f t="shared" si="80"/>
        <v>32</v>
      </c>
      <c r="AF92" s="169">
        <f t="shared" si="80"/>
        <v>32</v>
      </c>
      <c r="AG92" s="169">
        <f t="shared" si="80"/>
        <v>32</v>
      </c>
      <c r="AH92" s="169">
        <f t="shared" si="80"/>
        <v>32</v>
      </c>
      <c r="AI92" s="169">
        <f t="shared" si="80"/>
        <v>32</v>
      </c>
      <c r="AJ92" s="169">
        <f t="shared" si="80"/>
        <v>32</v>
      </c>
      <c r="AK92" s="169">
        <f t="shared" si="80"/>
        <v>32</v>
      </c>
      <c r="AL92" s="169">
        <f t="shared" si="80"/>
        <v>32</v>
      </c>
      <c r="AM92" s="169">
        <f t="shared" si="80"/>
        <v>32</v>
      </c>
      <c r="AN92" s="169">
        <f t="shared" si="80"/>
        <v>32</v>
      </c>
      <c r="AO92" s="169">
        <f t="shared" si="80"/>
        <v>32</v>
      </c>
      <c r="AP92" s="169">
        <f t="shared" si="80"/>
        <v>32</v>
      </c>
      <c r="AQ92" s="169">
        <f t="shared" si="80"/>
        <v>32</v>
      </c>
      <c r="AR92" s="169">
        <f t="shared" si="80"/>
        <v>32</v>
      </c>
      <c r="AS92" s="169">
        <f t="shared" si="80"/>
        <v>32</v>
      </c>
      <c r="AT92" s="169">
        <f t="shared" si="80"/>
        <v>32</v>
      </c>
      <c r="AU92" s="169">
        <f t="shared" si="80"/>
        <v>32</v>
      </c>
      <c r="AV92" s="169">
        <f t="shared" si="80"/>
        <v>32</v>
      </c>
      <c r="AW92" s="169">
        <f t="shared" si="80"/>
        <v>32</v>
      </c>
      <c r="AX92" s="169">
        <f t="shared" si="80"/>
        <v>32</v>
      </c>
      <c r="AY92" s="169">
        <f t="shared" si="80"/>
        <v>32</v>
      </c>
      <c r="AZ92" s="169">
        <f t="shared" si="80"/>
        <v>32</v>
      </c>
      <c r="BA92" s="169">
        <f t="shared" si="80"/>
        <v>32</v>
      </c>
      <c r="BB92" s="169">
        <f t="shared" si="80"/>
        <v>32</v>
      </c>
      <c r="BC92" s="169">
        <f t="shared" si="80"/>
        <v>32</v>
      </c>
      <c r="BD92" s="169">
        <f t="shared" si="80"/>
        <v>32</v>
      </c>
      <c r="BE92" s="169">
        <f t="shared" si="80"/>
        <v>32</v>
      </c>
      <c r="BF92" s="169">
        <f t="shared" si="80"/>
        <v>32</v>
      </c>
      <c r="BG92" s="169">
        <f t="shared" si="80"/>
        <v>32</v>
      </c>
      <c r="BH92" s="169">
        <f t="shared" si="80"/>
        <v>32</v>
      </c>
      <c r="BI92" s="169">
        <f t="shared" si="80"/>
        <v>32</v>
      </c>
      <c r="BJ92" s="169">
        <f t="shared" si="80"/>
        <v>32</v>
      </c>
      <c r="BK92" s="169">
        <f t="shared" si="80"/>
        <v>32</v>
      </c>
      <c r="BL92" s="169">
        <f t="shared" si="80"/>
        <v>32</v>
      </c>
      <c r="BM92" s="169">
        <f t="shared" si="80"/>
        <v>32</v>
      </c>
      <c r="BN92" s="169">
        <f t="shared" si="80"/>
        <v>32</v>
      </c>
      <c r="BO92" s="169">
        <f t="shared" ref="BO92:CS92" si="81">SUM(BO93:BO95)</f>
        <v>32</v>
      </c>
      <c r="BP92" s="169">
        <f t="shared" si="81"/>
        <v>32</v>
      </c>
      <c r="BQ92" s="169">
        <f t="shared" si="81"/>
        <v>32</v>
      </c>
      <c r="BR92" s="169">
        <f t="shared" si="81"/>
        <v>32</v>
      </c>
      <c r="BS92" s="169">
        <f t="shared" si="81"/>
        <v>32</v>
      </c>
      <c r="BT92" s="169">
        <f t="shared" si="81"/>
        <v>32</v>
      </c>
      <c r="BU92" s="169">
        <f t="shared" si="81"/>
        <v>32</v>
      </c>
      <c r="BV92" s="169">
        <f t="shared" si="81"/>
        <v>32</v>
      </c>
      <c r="BW92" s="169">
        <f t="shared" si="81"/>
        <v>32</v>
      </c>
      <c r="BX92" s="169">
        <f t="shared" si="81"/>
        <v>32</v>
      </c>
      <c r="BY92" s="169">
        <f t="shared" si="81"/>
        <v>32</v>
      </c>
      <c r="BZ92" s="169">
        <f t="shared" si="81"/>
        <v>32</v>
      </c>
      <c r="CA92" s="169">
        <f t="shared" si="81"/>
        <v>32</v>
      </c>
      <c r="CB92" s="169">
        <f t="shared" si="81"/>
        <v>32</v>
      </c>
      <c r="CC92" s="169">
        <f t="shared" si="81"/>
        <v>32</v>
      </c>
      <c r="CD92" s="169">
        <f t="shared" si="81"/>
        <v>32</v>
      </c>
      <c r="CE92" s="169">
        <f t="shared" si="81"/>
        <v>32</v>
      </c>
      <c r="CF92" s="169">
        <f t="shared" si="81"/>
        <v>32</v>
      </c>
      <c r="CG92" s="169">
        <f t="shared" si="81"/>
        <v>32</v>
      </c>
      <c r="CH92" s="169">
        <f t="shared" si="81"/>
        <v>32</v>
      </c>
      <c r="CI92" s="169">
        <f t="shared" si="81"/>
        <v>32</v>
      </c>
      <c r="CJ92" s="169">
        <f t="shared" si="81"/>
        <v>32</v>
      </c>
      <c r="CK92" s="169">
        <f t="shared" si="81"/>
        <v>32</v>
      </c>
      <c r="CL92" s="169">
        <f t="shared" si="81"/>
        <v>32</v>
      </c>
      <c r="CM92" s="169">
        <f t="shared" si="81"/>
        <v>32</v>
      </c>
      <c r="CN92" s="169">
        <f t="shared" si="81"/>
        <v>32</v>
      </c>
      <c r="CO92" s="169">
        <f t="shared" si="81"/>
        <v>32</v>
      </c>
      <c r="CP92" s="169">
        <f t="shared" si="81"/>
        <v>32</v>
      </c>
      <c r="CQ92" s="169">
        <f t="shared" si="81"/>
        <v>32</v>
      </c>
      <c r="CR92" s="169">
        <f t="shared" si="81"/>
        <v>32</v>
      </c>
      <c r="CS92" s="169">
        <f t="shared" si="81"/>
        <v>32</v>
      </c>
      <c r="CT92" s="161">
        <f t="shared" si="76"/>
        <v>3072</v>
      </c>
      <c r="CW92" s="211"/>
    </row>
    <row r="93" spans="1:102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2">SUM(B93:CS93)</f>
        <v>0</v>
      </c>
    </row>
    <row r="94" spans="1:102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2"/>
        <v>0</v>
      </c>
    </row>
    <row r="95" spans="1:102" ht="15.75" thickBot="1">
      <c r="A95" s="33" t="s">
        <v>70</v>
      </c>
      <c r="B95" s="214" cm="1">
        <f t="array" ref="B95:CS95">TRANSPOSE('[10]0503'!$C$14:$C$109)</f>
        <v>32</v>
      </c>
      <c r="C95" s="215">
        <v>32</v>
      </c>
      <c r="D95" s="215">
        <v>32</v>
      </c>
      <c r="E95" s="215">
        <v>32</v>
      </c>
      <c r="F95" s="215">
        <v>32</v>
      </c>
      <c r="G95" s="215">
        <v>32</v>
      </c>
      <c r="H95" s="215">
        <v>32</v>
      </c>
      <c r="I95" s="215">
        <v>32</v>
      </c>
      <c r="J95" s="215">
        <v>32</v>
      </c>
      <c r="K95" s="215">
        <v>32</v>
      </c>
      <c r="L95" s="215">
        <v>32</v>
      </c>
      <c r="M95" s="215">
        <v>32</v>
      </c>
      <c r="N95" s="215">
        <v>32</v>
      </c>
      <c r="O95" s="215">
        <v>32</v>
      </c>
      <c r="P95" s="215">
        <v>32</v>
      </c>
      <c r="Q95" s="215">
        <v>32</v>
      </c>
      <c r="R95" s="215">
        <v>32</v>
      </c>
      <c r="S95" s="215">
        <v>32</v>
      </c>
      <c r="T95" s="215">
        <v>32</v>
      </c>
      <c r="U95" s="215">
        <v>32</v>
      </c>
      <c r="V95" s="215">
        <v>32</v>
      </c>
      <c r="W95" s="215">
        <v>32</v>
      </c>
      <c r="X95" s="215">
        <v>32</v>
      </c>
      <c r="Y95" s="215">
        <v>32</v>
      </c>
      <c r="Z95" s="215">
        <v>32</v>
      </c>
      <c r="AA95" s="215">
        <v>32</v>
      </c>
      <c r="AB95" s="215">
        <v>32</v>
      </c>
      <c r="AC95" s="215">
        <v>32</v>
      </c>
      <c r="AD95" s="215">
        <v>32</v>
      </c>
      <c r="AE95" s="215">
        <v>32</v>
      </c>
      <c r="AF95" s="215">
        <v>32</v>
      </c>
      <c r="AG95" s="215">
        <v>32</v>
      </c>
      <c r="AH95" s="215">
        <v>32</v>
      </c>
      <c r="AI95" s="215">
        <v>32</v>
      </c>
      <c r="AJ95" s="215">
        <v>32</v>
      </c>
      <c r="AK95" s="215">
        <v>32</v>
      </c>
      <c r="AL95" s="215">
        <v>32</v>
      </c>
      <c r="AM95" s="215">
        <v>32</v>
      </c>
      <c r="AN95" s="215">
        <v>32</v>
      </c>
      <c r="AO95" s="215">
        <v>32</v>
      </c>
      <c r="AP95" s="215">
        <v>32</v>
      </c>
      <c r="AQ95" s="215">
        <v>32</v>
      </c>
      <c r="AR95" s="215">
        <v>32</v>
      </c>
      <c r="AS95" s="215">
        <v>32</v>
      </c>
      <c r="AT95" s="215">
        <v>32</v>
      </c>
      <c r="AU95" s="215">
        <v>32</v>
      </c>
      <c r="AV95" s="215">
        <v>32</v>
      </c>
      <c r="AW95" s="215">
        <v>32</v>
      </c>
      <c r="AX95" s="215">
        <v>32</v>
      </c>
      <c r="AY95" s="215">
        <v>32</v>
      </c>
      <c r="AZ95" s="215">
        <v>32</v>
      </c>
      <c r="BA95" s="215">
        <v>32</v>
      </c>
      <c r="BB95" s="215">
        <v>32</v>
      </c>
      <c r="BC95" s="215">
        <v>32</v>
      </c>
      <c r="BD95" s="215">
        <v>32</v>
      </c>
      <c r="BE95" s="215">
        <v>32</v>
      </c>
      <c r="BF95" s="215">
        <v>32</v>
      </c>
      <c r="BG95" s="215">
        <v>32</v>
      </c>
      <c r="BH95" s="215">
        <v>32</v>
      </c>
      <c r="BI95" s="215">
        <v>32</v>
      </c>
      <c r="BJ95" s="215">
        <v>32</v>
      </c>
      <c r="BK95" s="215">
        <v>32</v>
      </c>
      <c r="BL95" s="215">
        <v>32</v>
      </c>
      <c r="BM95" s="215">
        <v>32</v>
      </c>
      <c r="BN95" s="215">
        <v>32</v>
      </c>
      <c r="BO95" s="215">
        <v>32</v>
      </c>
      <c r="BP95" s="215">
        <v>32</v>
      </c>
      <c r="BQ95" s="215">
        <v>32</v>
      </c>
      <c r="BR95" s="215">
        <v>32</v>
      </c>
      <c r="BS95" s="215">
        <v>32</v>
      </c>
      <c r="BT95" s="215">
        <v>32</v>
      </c>
      <c r="BU95" s="215">
        <v>32</v>
      </c>
      <c r="BV95" s="215">
        <v>32</v>
      </c>
      <c r="BW95" s="215">
        <v>32</v>
      </c>
      <c r="BX95" s="215">
        <v>32</v>
      </c>
      <c r="BY95" s="215">
        <v>32</v>
      </c>
      <c r="BZ95" s="215">
        <v>32</v>
      </c>
      <c r="CA95" s="215">
        <v>32</v>
      </c>
      <c r="CB95" s="215">
        <v>32</v>
      </c>
      <c r="CC95" s="215">
        <v>32</v>
      </c>
      <c r="CD95" s="215">
        <v>32</v>
      </c>
      <c r="CE95" s="215">
        <v>32</v>
      </c>
      <c r="CF95" s="215">
        <v>32</v>
      </c>
      <c r="CG95" s="215">
        <v>32</v>
      </c>
      <c r="CH95" s="215">
        <v>32</v>
      </c>
      <c r="CI95" s="215">
        <v>32</v>
      </c>
      <c r="CJ95" s="215">
        <v>32</v>
      </c>
      <c r="CK95" s="215">
        <v>32</v>
      </c>
      <c r="CL95" s="215">
        <v>32</v>
      </c>
      <c r="CM95" s="215">
        <v>32</v>
      </c>
      <c r="CN95" s="215">
        <v>32</v>
      </c>
      <c r="CO95" s="215">
        <v>32</v>
      </c>
      <c r="CP95" s="215">
        <v>32</v>
      </c>
      <c r="CQ95" s="215">
        <v>32</v>
      </c>
      <c r="CR95" s="215">
        <v>32</v>
      </c>
      <c r="CS95" s="216">
        <v>32</v>
      </c>
      <c r="CT95" s="217">
        <f>SUM(B95:CS95)</f>
        <v>3072</v>
      </c>
    </row>
    <row r="96" spans="1:102" s="98" customFormat="1" ht="15.75" thickBot="1">
      <c r="A96" s="160" t="s">
        <v>61</v>
      </c>
      <c r="B96" s="171">
        <f t="shared" ref="B96:AG96" si="83">B91+B92</f>
        <v>32</v>
      </c>
      <c r="C96" s="121">
        <f t="shared" si="83"/>
        <v>32</v>
      </c>
      <c r="D96" s="121">
        <f t="shared" si="83"/>
        <v>32</v>
      </c>
      <c r="E96" s="121">
        <f t="shared" si="83"/>
        <v>32</v>
      </c>
      <c r="F96" s="121">
        <f t="shared" si="83"/>
        <v>32</v>
      </c>
      <c r="G96" s="121">
        <f t="shared" si="83"/>
        <v>32</v>
      </c>
      <c r="H96" s="121">
        <f t="shared" si="83"/>
        <v>32</v>
      </c>
      <c r="I96" s="121">
        <f t="shared" si="83"/>
        <v>32</v>
      </c>
      <c r="J96" s="121">
        <f t="shared" si="83"/>
        <v>32</v>
      </c>
      <c r="K96" s="121">
        <f t="shared" si="83"/>
        <v>32</v>
      </c>
      <c r="L96" s="121">
        <f t="shared" si="83"/>
        <v>32</v>
      </c>
      <c r="M96" s="121">
        <f t="shared" si="83"/>
        <v>32</v>
      </c>
      <c r="N96" s="121">
        <f t="shared" si="83"/>
        <v>32</v>
      </c>
      <c r="O96" s="121">
        <f t="shared" si="83"/>
        <v>32</v>
      </c>
      <c r="P96" s="121">
        <f t="shared" si="83"/>
        <v>32</v>
      </c>
      <c r="Q96" s="121">
        <f t="shared" si="83"/>
        <v>32</v>
      </c>
      <c r="R96" s="121">
        <f t="shared" si="83"/>
        <v>32</v>
      </c>
      <c r="S96" s="121">
        <f t="shared" si="83"/>
        <v>32</v>
      </c>
      <c r="T96" s="121">
        <f t="shared" si="83"/>
        <v>32</v>
      </c>
      <c r="U96" s="121">
        <f t="shared" si="83"/>
        <v>32</v>
      </c>
      <c r="V96" s="121">
        <f t="shared" si="83"/>
        <v>32</v>
      </c>
      <c r="W96" s="121">
        <f t="shared" si="83"/>
        <v>32</v>
      </c>
      <c r="X96" s="121">
        <f t="shared" si="83"/>
        <v>32</v>
      </c>
      <c r="Y96" s="121">
        <f t="shared" si="83"/>
        <v>32</v>
      </c>
      <c r="Z96" s="121">
        <f t="shared" si="83"/>
        <v>32</v>
      </c>
      <c r="AA96" s="121">
        <f t="shared" si="83"/>
        <v>32.013599999999997</v>
      </c>
      <c r="AB96" s="121">
        <f t="shared" si="83"/>
        <v>32.864400000000003</v>
      </c>
      <c r="AC96" s="121">
        <f t="shared" si="83"/>
        <v>35.980879680000001</v>
      </c>
      <c r="AD96" s="121">
        <f t="shared" si="83"/>
        <v>41.342511799999997</v>
      </c>
      <c r="AE96" s="121">
        <f t="shared" si="83"/>
        <v>48.216014399999999</v>
      </c>
      <c r="AF96" s="121">
        <f t="shared" si="83"/>
        <v>55.331434000000002</v>
      </c>
      <c r="AG96" s="121">
        <f t="shared" si="83"/>
        <v>63.991112999999999</v>
      </c>
      <c r="AH96" s="121">
        <f t="shared" ref="AH96:BM96" si="84">AH91+AH92</f>
        <v>73.220399000000015</v>
      </c>
      <c r="AI96" s="121">
        <f t="shared" si="84"/>
        <v>83.081873999999999</v>
      </c>
      <c r="AJ96" s="121">
        <f t="shared" si="84"/>
        <v>94.092036000000007</v>
      </c>
      <c r="AK96" s="121">
        <f t="shared" si="84"/>
        <v>111.186443</v>
      </c>
      <c r="AL96" s="121">
        <f t="shared" si="84"/>
        <v>119.828052</v>
      </c>
      <c r="AM96" s="121">
        <f t="shared" si="84"/>
        <v>131.252758</v>
      </c>
      <c r="AN96" s="121">
        <f t="shared" si="84"/>
        <v>145.87743899999998</v>
      </c>
      <c r="AO96" s="121">
        <f t="shared" si="84"/>
        <v>157.34644299999999</v>
      </c>
      <c r="AP96" s="121">
        <f t="shared" si="84"/>
        <v>165.56603099999998</v>
      </c>
      <c r="AQ96" s="121">
        <f t="shared" si="84"/>
        <v>172.03627700000001</v>
      </c>
      <c r="AR96" s="121">
        <f t="shared" si="84"/>
        <v>177.56395900000001</v>
      </c>
      <c r="AS96" s="121">
        <f t="shared" si="84"/>
        <v>182.17593400000001</v>
      </c>
      <c r="AT96" s="121">
        <f t="shared" si="84"/>
        <v>184.931952</v>
      </c>
      <c r="AU96" s="121">
        <f t="shared" si="84"/>
        <v>188.642695</v>
      </c>
      <c r="AV96" s="121">
        <f t="shared" si="84"/>
        <v>185.10487700000002</v>
      </c>
      <c r="AW96" s="121">
        <f t="shared" si="84"/>
        <v>187.20154200000002</v>
      </c>
      <c r="AX96" s="121">
        <f t="shared" si="84"/>
        <v>209.25613999999999</v>
      </c>
      <c r="AY96" s="121">
        <f t="shared" si="84"/>
        <v>215.03232800000001</v>
      </c>
      <c r="AZ96" s="121">
        <f t="shared" si="84"/>
        <v>208.45509899999999</v>
      </c>
      <c r="BA96" s="121">
        <f t="shared" si="84"/>
        <v>214.98753299999998</v>
      </c>
      <c r="BB96" s="121">
        <f t="shared" si="84"/>
        <v>279.797055</v>
      </c>
      <c r="BC96" s="121">
        <f t="shared" si="84"/>
        <v>257.41035799999997</v>
      </c>
      <c r="BD96" s="121">
        <f t="shared" si="84"/>
        <v>254.10667100000001</v>
      </c>
      <c r="BE96" s="121">
        <f t="shared" si="84"/>
        <v>205.760741</v>
      </c>
      <c r="BF96" s="121">
        <f t="shared" si="84"/>
        <v>192.19957699999998</v>
      </c>
      <c r="BG96" s="121">
        <f t="shared" si="84"/>
        <v>186.09210999999999</v>
      </c>
      <c r="BH96" s="121">
        <f t="shared" si="84"/>
        <v>182.71181099999998</v>
      </c>
      <c r="BI96" s="121">
        <f t="shared" si="84"/>
        <v>173.78114700000003</v>
      </c>
      <c r="BJ96" s="121">
        <f t="shared" si="84"/>
        <v>162.364397</v>
      </c>
      <c r="BK96" s="121">
        <f t="shared" si="84"/>
        <v>132.044962</v>
      </c>
      <c r="BL96" s="121">
        <f t="shared" si="84"/>
        <v>121.0025239</v>
      </c>
      <c r="BM96" s="121">
        <f t="shared" si="84"/>
        <v>112.2407955</v>
      </c>
      <c r="BN96" s="121">
        <f t="shared" ref="BN96:CS96" si="85">BN91+BN92</f>
        <v>104.08225600000002</v>
      </c>
      <c r="BO96" s="121">
        <f t="shared" si="85"/>
        <v>92.348456099999993</v>
      </c>
      <c r="BP96" s="121">
        <f t="shared" si="85"/>
        <v>82.388765699999993</v>
      </c>
      <c r="BQ96" s="121">
        <f t="shared" si="85"/>
        <v>71.111306100000007</v>
      </c>
      <c r="BR96" s="121">
        <f t="shared" si="85"/>
        <v>60.745946600000003</v>
      </c>
      <c r="BS96" s="121">
        <f t="shared" si="85"/>
        <v>52.077175400000002</v>
      </c>
      <c r="BT96" s="121">
        <f t="shared" si="85"/>
        <v>44.847696499999998</v>
      </c>
      <c r="BU96" s="121">
        <f t="shared" si="85"/>
        <v>38.815398999999999</v>
      </c>
      <c r="BV96" s="121">
        <f t="shared" si="85"/>
        <v>34.727665279999997</v>
      </c>
      <c r="BW96" s="121">
        <f t="shared" si="85"/>
        <v>32.592399999999998</v>
      </c>
      <c r="BX96" s="121">
        <f t="shared" si="85"/>
        <v>32.057519999999997</v>
      </c>
      <c r="BY96" s="121">
        <f t="shared" si="85"/>
        <v>32</v>
      </c>
      <c r="BZ96" s="121">
        <f t="shared" si="85"/>
        <v>32</v>
      </c>
      <c r="CA96" s="121">
        <f t="shared" si="85"/>
        <v>32</v>
      </c>
      <c r="CB96" s="121">
        <f t="shared" si="85"/>
        <v>32</v>
      </c>
      <c r="CC96" s="121">
        <f t="shared" si="85"/>
        <v>32</v>
      </c>
      <c r="CD96" s="121">
        <f t="shared" si="85"/>
        <v>32</v>
      </c>
      <c r="CE96" s="121">
        <f t="shared" si="85"/>
        <v>32</v>
      </c>
      <c r="CF96" s="121">
        <f t="shared" si="85"/>
        <v>32</v>
      </c>
      <c r="CG96" s="121">
        <f t="shared" si="85"/>
        <v>32</v>
      </c>
      <c r="CH96" s="121">
        <f t="shared" si="85"/>
        <v>32</v>
      </c>
      <c r="CI96" s="121">
        <f t="shared" si="85"/>
        <v>32</v>
      </c>
      <c r="CJ96" s="121">
        <f t="shared" si="85"/>
        <v>32</v>
      </c>
      <c r="CK96" s="121">
        <f t="shared" si="85"/>
        <v>32</v>
      </c>
      <c r="CL96" s="121">
        <f t="shared" si="85"/>
        <v>32</v>
      </c>
      <c r="CM96" s="121">
        <f t="shared" si="85"/>
        <v>32</v>
      </c>
      <c r="CN96" s="121">
        <f t="shared" si="85"/>
        <v>32</v>
      </c>
      <c r="CO96" s="121">
        <f t="shared" si="85"/>
        <v>32</v>
      </c>
      <c r="CP96" s="121">
        <f t="shared" si="85"/>
        <v>32</v>
      </c>
      <c r="CQ96" s="121">
        <f t="shared" si="85"/>
        <v>32</v>
      </c>
      <c r="CR96" s="121">
        <f t="shared" si="85"/>
        <v>32</v>
      </c>
      <c r="CS96" s="172">
        <f t="shared" si="85"/>
        <v>32</v>
      </c>
      <c r="CT96" s="96">
        <f t="shared" si="82"/>
        <v>7893.886498959997</v>
      </c>
      <c r="CU96"/>
      <c r="CV96" s="3"/>
      <c r="CW96" s="211"/>
      <c r="CX96" s="106"/>
    </row>
    <row r="97" spans="1:102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V97" s="106"/>
    </row>
    <row r="98" spans="1:102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  <c r="CV98" s="106"/>
    </row>
    <row r="99" spans="1:102" ht="15.75" thickBot="1">
      <c r="A99" s="93" t="s">
        <v>69</v>
      </c>
      <c r="B99" s="94">
        <f t="shared" ref="B99:AG99" si="86">IF(B57&lt;0,0,MIN(B57,B96))</f>
        <v>0</v>
      </c>
      <c r="C99" s="94">
        <f t="shared" si="86"/>
        <v>0</v>
      </c>
      <c r="D99" s="94">
        <f t="shared" si="86"/>
        <v>0</v>
      </c>
      <c r="E99" s="94">
        <f t="shared" si="86"/>
        <v>0</v>
      </c>
      <c r="F99" s="94">
        <f t="shared" si="86"/>
        <v>0</v>
      </c>
      <c r="G99" s="94">
        <f t="shared" si="86"/>
        <v>0</v>
      </c>
      <c r="H99" s="94">
        <f t="shared" si="86"/>
        <v>0</v>
      </c>
      <c r="I99" s="94">
        <f t="shared" si="86"/>
        <v>0</v>
      </c>
      <c r="J99" s="94">
        <f t="shared" si="86"/>
        <v>0</v>
      </c>
      <c r="K99" s="94">
        <f t="shared" si="86"/>
        <v>0</v>
      </c>
      <c r="L99" s="94">
        <f t="shared" si="86"/>
        <v>0</v>
      </c>
      <c r="M99" s="94">
        <f t="shared" si="86"/>
        <v>0</v>
      </c>
      <c r="N99" s="94">
        <f t="shared" si="86"/>
        <v>0</v>
      </c>
      <c r="O99" s="94">
        <f t="shared" si="86"/>
        <v>0</v>
      </c>
      <c r="P99" s="94">
        <f t="shared" si="86"/>
        <v>0</v>
      </c>
      <c r="Q99" s="94">
        <f t="shared" si="86"/>
        <v>0</v>
      </c>
      <c r="R99" s="94">
        <f t="shared" si="86"/>
        <v>0</v>
      </c>
      <c r="S99" s="94">
        <f t="shared" si="86"/>
        <v>0</v>
      </c>
      <c r="T99" s="94">
        <f t="shared" si="86"/>
        <v>0</v>
      </c>
      <c r="U99" s="94">
        <f t="shared" si="86"/>
        <v>0</v>
      </c>
      <c r="V99" s="94">
        <f t="shared" si="86"/>
        <v>0</v>
      </c>
      <c r="W99" s="94">
        <f t="shared" si="86"/>
        <v>0</v>
      </c>
      <c r="X99" s="94">
        <f t="shared" si="86"/>
        <v>0</v>
      </c>
      <c r="Y99" s="94">
        <f t="shared" si="86"/>
        <v>0</v>
      </c>
      <c r="Z99" s="94">
        <f t="shared" si="86"/>
        <v>0</v>
      </c>
      <c r="AA99" s="94">
        <f t="shared" si="86"/>
        <v>0</v>
      </c>
      <c r="AB99" s="94">
        <f t="shared" si="86"/>
        <v>0</v>
      </c>
      <c r="AC99" s="94">
        <f t="shared" si="86"/>
        <v>0</v>
      </c>
      <c r="AD99" s="94">
        <f t="shared" si="86"/>
        <v>0</v>
      </c>
      <c r="AE99" s="94">
        <f t="shared" si="86"/>
        <v>0</v>
      </c>
      <c r="AF99" s="94">
        <f t="shared" si="86"/>
        <v>0</v>
      </c>
      <c r="AG99" s="94">
        <f t="shared" si="86"/>
        <v>0</v>
      </c>
      <c r="AH99" s="94">
        <f t="shared" ref="AH99:BM99" si="87">IF(AH57&lt;0,0,MIN(AH57,AH96))</f>
        <v>0</v>
      </c>
      <c r="AI99" s="94">
        <f t="shared" si="87"/>
        <v>0</v>
      </c>
      <c r="AJ99" s="94">
        <f t="shared" si="87"/>
        <v>0</v>
      </c>
      <c r="AK99" s="94">
        <f t="shared" si="87"/>
        <v>0</v>
      </c>
      <c r="AL99" s="94">
        <f t="shared" si="87"/>
        <v>0</v>
      </c>
      <c r="AM99" s="94">
        <f t="shared" si="87"/>
        <v>0</v>
      </c>
      <c r="AN99" s="94">
        <f t="shared" si="87"/>
        <v>0</v>
      </c>
      <c r="AO99" s="94">
        <f t="shared" si="87"/>
        <v>0</v>
      </c>
      <c r="AP99" s="94">
        <f t="shared" si="87"/>
        <v>0</v>
      </c>
      <c r="AQ99" s="94">
        <f t="shared" si="87"/>
        <v>0</v>
      </c>
      <c r="AR99" s="94">
        <f t="shared" si="87"/>
        <v>0</v>
      </c>
      <c r="AS99" s="94">
        <f t="shared" si="87"/>
        <v>1.7600000000020373</v>
      </c>
      <c r="AT99" s="94">
        <f t="shared" si="87"/>
        <v>0</v>
      </c>
      <c r="AU99" s="94">
        <f t="shared" si="87"/>
        <v>77.420000000001892</v>
      </c>
      <c r="AV99" s="94">
        <f t="shared" si="87"/>
        <v>102.37999999999965</v>
      </c>
      <c r="AW99" s="94">
        <f t="shared" si="87"/>
        <v>0</v>
      </c>
      <c r="AX99" s="94">
        <f t="shared" si="87"/>
        <v>0</v>
      </c>
      <c r="AY99" s="94">
        <f t="shared" si="87"/>
        <v>26.5799999999997</v>
      </c>
      <c r="AZ99" s="94">
        <f t="shared" si="87"/>
        <v>0</v>
      </c>
      <c r="BA99" s="94">
        <f t="shared" si="87"/>
        <v>214.98753299999998</v>
      </c>
      <c r="BB99" s="94">
        <f t="shared" si="87"/>
        <v>279.797055</v>
      </c>
      <c r="BC99" s="94">
        <f t="shared" si="87"/>
        <v>257.41035799999997</v>
      </c>
      <c r="BD99" s="94">
        <f t="shared" si="87"/>
        <v>254.10667100000001</v>
      </c>
      <c r="BE99" s="94">
        <f t="shared" si="87"/>
        <v>205.760741</v>
      </c>
      <c r="BF99" s="94">
        <f t="shared" si="87"/>
        <v>0</v>
      </c>
      <c r="BG99" s="94">
        <f t="shared" si="87"/>
        <v>0</v>
      </c>
      <c r="BH99" s="94">
        <f t="shared" si="87"/>
        <v>0</v>
      </c>
      <c r="BI99" s="94">
        <f t="shared" si="87"/>
        <v>0</v>
      </c>
      <c r="BJ99" s="94">
        <f t="shared" si="87"/>
        <v>0</v>
      </c>
      <c r="BK99" s="94">
        <f t="shared" si="87"/>
        <v>0</v>
      </c>
      <c r="BL99" s="94">
        <f t="shared" si="87"/>
        <v>0</v>
      </c>
      <c r="BM99" s="94">
        <f t="shared" si="87"/>
        <v>0</v>
      </c>
      <c r="BN99" s="94">
        <f t="shared" ref="BN99:CS99" si="88">IF(BN57&lt;0,0,MIN(BN57,BN96))</f>
        <v>0</v>
      </c>
      <c r="BO99" s="94">
        <f t="shared" si="88"/>
        <v>0</v>
      </c>
      <c r="BP99" s="94">
        <f t="shared" si="88"/>
        <v>0</v>
      </c>
      <c r="BQ99" s="94">
        <f t="shared" si="88"/>
        <v>0</v>
      </c>
      <c r="BR99" s="94">
        <f t="shared" si="88"/>
        <v>0</v>
      </c>
      <c r="BS99" s="94">
        <f t="shared" si="88"/>
        <v>0</v>
      </c>
      <c r="BT99" s="94">
        <f t="shared" si="88"/>
        <v>44.847696499999998</v>
      </c>
      <c r="BU99" s="94">
        <f t="shared" si="88"/>
        <v>38.815398999999999</v>
      </c>
      <c r="BV99" s="94">
        <f t="shared" si="88"/>
        <v>34.727665279999997</v>
      </c>
      <c r="BW99" s="94">
        <f t="shared" si="88"/>
        <v>32.592399999999998</v>
      </c>
      <c r="BX99" s="94">
        <f t="shared" si="88"/>
        <v>32.057519999999997</v>
      </c>
      <c r="BY99" s="94">
        <f t="shared" si="88"/>
        <v>32</v>
      </c>
      <c r="BZ99" s="94">
        <f t="shared" si="88"/>
        <v>32</v>
      </c>
      <c r="CA99" s="94">
        <f t="shared" si="88"/>
        <v>32</v>
      </c>
      <c r="CB99" s="94">
        <f t="shared" si="88"/>
        <v>32</v>
      </c>
      <c r="CC99" s="94">
        <f t="shared" si="88"/>
        <v>32</v>
      </c>
      <c r="CD99" s="94">
        <f t="shared" si="88"/>
        <v>32</v>
      </c>
      <c r="CE99" s="94">
        <f t="shared" si="88"/>
        <v>32</v>
      </c>
      <c r="CF99" s="94">
        <f t="shared" si="88"/>
        <v>32</v>
      </c>
      <c r="CG99" s="94">
        <f t="shared" si="88"/>
        <v>0</v>
      </c>
      <c r="CH99" s="94">
        <f t="shared" si="88"/>
        <v>0</v>
      </c>
      <c r="CI99" s="94">
        <f t="shared" si="88"/>
        <v>0</v>
      </c>
      <c r="CJ99" s="94">
        <f t="shared" si="88"/>
        <v>0</v>
      </c>
      <c r="CK99" s="94">
        <f t="shared" si="88"/>
        <v>0</v>
      </c>
      <c r="CL99" s="94">
        <f t="shared" si="88"/>
        <v>32</v>
      </c>
      <c r="CM99" s="94">
        <f t="shared" si="88"/>
        <v>32</v>
      </c>
      <c r="CN99" s="94">
        <f t="shared" si="88"/>
        <v>32</v>
      </c>
      <c r="CO99" s="94">
        <f t="shared" si="88"/>
        <v>0</v>
      </c>
      <c r="CP99" s="94">
        <f t="shared" si="88"/>
        <v>0</v>
      </c>
      <c r="CQ99" s="94">
        <f t="shared" si="88"/>
        <v>0</v>
      </c>
      <c r="CR99" s="94">
        <f t="shared" si="88"/>
        <v>0</v>
      </c>
      <c r="CS99" s="94">
        <f t="shared" si="88"/>
        <v>0</v>
      </c>
      <c r="CT99" s="96">
        <f>SUM(B99:CS99)</f>
        <v>1955.2430387800034</v>
      </c>
      <c r="CX99" s="187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U107"/>
      <c r="CV107" s="119"/>
      <c r="CX107" s="195"/>
    </row>
    <row r="108" spans="1:102" hidden="1">
      <c r="A108" s="120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8">
    <tabColor rgb="FFFFFF99"/>
  </sheetPr>
  <dimension ref="A1:CZ127"/>
  <sheetViews>
    <sheetView showGridLines="0" tabSelected="1" workbookViewId="0">
      <pane xSplit="1" topLeftCell="CI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3" bestFit="1" customWidth="1"/>
    <col min="99" max="99" width="12.42578125" bestFit="1" customWidth="1"/>
    <col min="100" max="100" width="8.7109375" style="3" customWidth="1"/>
    <col min="101" max="101" width="8.7109375" style="97" customWidth="1"/>
    <col min="102" max="102" width="8.85546875" style="106" customWidth="1"/>
    <col min="103" max="104" width="8.7109375" style="97" customWidth="1"/>
    <col min="105" max="16384" width="8.7109375" style="97" hidden="1"/>
  </cols>
  <sheetData>
    <row r="1" spans="1:102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102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  <c r="CX2" s="187"/>
    </row>
    <row r="3" spans="1:102">
      <c r="A3" s="11" t="s">
        <v>30</v>
      </c>
      <c r="B3" s="12">
        <f t="shared" ref="B3:G3" si="0">B4+B12</f>
        <v>3505.42</v>
      </c>
      <c r="C3" s="13">
        <f t="shared" si="0"/>
        <v>3505.42</v>
      </c>
      <c r="D3" s="13">
        <f t="shared" si="0"/>
        <v>3505.42</v>
      </c>
      <c r="E3" s="13">
        <f t="shared" si="0"/>
        <v>3505.42</v>
      </c>
      <c r="F3" s="13">
        <f t="shared" si="0"/>
        <v>3505.42</v>
      </c>
      <c r="G3" s="13">
        <f t="shared" si="0"/>
        <v>3505.42</v>
      </c>
      <c r="H3" s="13">
        <f t="shared" ref="H3:BS3" si="1">H4+H12</f>
        <v>3505.42</v>
      </c>
      <c r="I3" s="13">
        <f t="shared" si="1"/>
        <v>3505.42</v>
      </c>
      <c r="J3" s="13">
        <f t="shared" si="1"/>
        <v>3505.42</v>
      </c>
      <c r="K3" s="13">
        <f t="shared" si="1"/>
        <v>3505.42</v>
      </c>
      <c r="L3" s="13">
        <f t="shared" si="1"/>
        <v>3505.42</v>
      </c>
      <c r="M3" s="13">
        <f t="shared" si="1"/>
        <v>3505.42</v>
      </c>
      <c r="N3" s="13">
        <f t="shared" si="1"/>
        <v>3505.42</v>
      </c>
      <c r="O3" s="13">
        <f t="shared" si="1"/>
        <v>3505.42</v>
      </c>
      <c r="P3" s="13">
        <f t="shared" si="1"/>
        <v>3505.42</v>
      </c>
      <c r="Q3" s="13">
        <f t="shared" si="1"/>
        <v>3505.42</v>
      </c>
      <c r="R3" s="13">
        <f t="shared" si="1"/>
        <v>3505.42</v>
      </c>
      <c r="S3" s="13">
        <f t="shared" si="1"/>
        <v>3505.42</v>
      </c>
      <c r="T3" s="13">
        <f t="shared" si="1"/>
        <v>3505.42</v>
      </c>
      <c r="U3" s="13">
        <f t="shared" si="1"/>
        <v>3505.42</v>
      </c>
      <c r="V3" s="13">
        <f t="shared" si="1"/>
        <v>3505.42</v>
      </c>
      <c r="W3" s="13">
        <f t="shared" si="1"/>
        <v>3505.42</v>
      </c>
      <c r="X3" s="13">
        <f t="shared" si="1"/>
        <v>3505.42</v>
      </c>
      <c r="Y3" s="13">
        <f t="shared" si="1"/>
        <v>3505.42</v>
      </c>
      <c r="Z3" s="13">
        <f t="shared" si="1"/>
        <v>3505.42</v>
      </c>
      <c r="AA3" s="13">
        <f t="shared" si="1"/>
        <v>3505.42</v>
      </c>
      <c r="AB3" s="13">
        <f t="shared" si="1"/>
        <v>3505.42</v>
      </c>
      <c r="AC3" s="13">
        <f t="shared" si="1"/>
        <v>3505.42</v>
      </c>
      <c r="AD3" s="13">
        <f t="shared" si="1"/>
        <v>3505.42</v>
      </c>
      <c r="AE3" s="13">
        <f t="shared" si="1"/>
        <v>3505.42</v>
      </c>
      <c r="AF3" s="13">
        <f t="shared" si="1"/>
        <v>3505.42</v>
      </c>
      <c r="AG3" s="13">
        <f t="shared" si="1"/>
        <v>3505.42</v>
      </c>
      <c r="AH3" s="13">
        <f t="shared" si="1"/>
        <v>3505.42</v>
      </c>
      <c r="AI3" s="13">
        <f t="shared" si="1"/>
        <v>3505.42</v>
      </c>
      <c r="AJ3" s="13">
        <f t="shared" si="1"/>
        <v>3505.42</v>
      </c>
      <c r="AK3" s="13">
        <f t="shared" si="1"/>
        <v>3505.42</v>
      </c>
      <c r="AL3" s="13">
        <f t="shared" si="1"/>
        <v>3505.42</v>
      </c>
      <c r="AM3" s="13">
        <f t="shared" si="1"/>
        <v>3505.42</v>
      </c>
      <c r="AN3" s="13">
        <f t="shared" si="1"/>
        <v>3505.42</v>
      </c>
      <c r="AO3" s="13">
        <f t="shared" si="1"/>
        <v>3505.42</v>
      </c>
      <c r="AP3" s="13">
        <f t="shared" si="1"/>
        <v>3505.42</v>
      </c>
      <c r="AQ3" s="13">
        <f t="shared" si="1"/>
        <v>3505.42</v>
      </c>
      <c r="AR3" s="13">
        <f t="shared" si="1"/>
        <v>3505.42</v>
      </c>
      <c r="AS3" s="13">
        <f t="shared" si="1"/>
        <v>3505.42</v>
      </c>
      <c r="AT3" s="13">
        <f t="shared" si="1"/>
        <v>3505.42</v>
      </c>
      <c r="AU3" s="13">
        <f t="shared" si="1"/>
        <v>3505.42</v>
      </c>
      <c r="AV3" s="13">
        <f t="shared" si="1"/>
        <v>3505.42</v>
      </c>
      <c r="AW3" s="13">
        <f t="shared" si="1"/>
        <v>3505.42</v>
      </c>
      <c r="AX3" s="13">
        <f t="shared" si="1"/>
        <v>3505.42</v>
      </c>
      <c r="AY3" s="13">
        <f t="shared" si="1"/>
        <v>3505.42</v>
      </c>
      <c r="AZ3" s="13">
        <f t="shared" si="1"/>
        <v>3505.42</v>
      </c>
      <c r="BA3" s="13">
        <f t="shared" si="1"/>
        <v>3505.42</v>
      </c>
      <c r="BB3" s="13">
        <f t="shared" si="1"/>
        <v>3505.42</v>
      </c>
      <c r="BC3" s="13">
        <f t="shared" si="1"/>
        <v>3505.42</v>
      </c>
      <c r="BD3" s="13">
        <f t="shared" si="1"/>
        <v>3505.42</v>
      </c>
      <c r="BE3" s="13">
        <f t="shared" si="1"/>
        <v>3505.42</v>
      </c>
      <c r="BF3" s="13">
        <f t="shared" si="1"/>
        <v>3505.42</v>
      </c>
      <c r="BG3" s="13">
        <f t="shared" si="1"/>
        <v>3505.42</v>
      </c>
      <c r="BH3" s="13">
        <f t="shared" si="1"/>
        <v>3505.42</v>
      </c>
      <c r="BI3" s="13">
        <f t="shared" si="1"/>
        <v>3505.42</v>
      </c>
      <c r="BJ3" s="13">
        <f t="shared" si="1"/>
        <v>3505.42</v>
      </c>
      <c r="BK3" s="13">
        <f t="shared" si="1"/>
        <v>3505.42</v>
      </c>
      <c r="BL3" s="13">
        <f t="shared" si="1"/>
        <v>3505.42</v>
      </c>
      <c r="BM3" s="13">
        <f t="shared" si="1"/>
        <v>3505.42</v>
      </c>
      <c r="BN3" s="13">
        <f t="shared" si="1"/>
        <v>3505.42</v>
      </c>
      <c r="BO3" s="13">
        <f t="shared" si="1"/>
        <v>3505.42</v>
      </c>
      <c r="BP3" s="13">
        <f t="shared" si="1"/>
        <v>3505.42</v>
      </c>
      <c r="BQ3" s="13">
        <f t="shared" si="1"/>
        <v>3505.42</v>
      </c>
      <c r="BR3" s="13">
        <f t="shared" si="1"/>
        <v>3505.42</v>
      </c>
      <c r="BS3" s="13">
        <f t="shared" si="1"/>
        <v>3505.42</v>
      </c>
      <c r="BT3" s="13">
        <f t="shared" ref="BT3:CS3" si="2">BT4+BT12</f>
        <v>3505.42</v>
      </c>
      <c r="BU3" s="13">
        <f t="shared" si="2"/>
        <v>3505.42</v>
      </c>
      <c r="BV3" s="13">
        <f t="shared" si="2"/>
        <v>3505.42</v>
      </c>
      <c r="BW3" s="13">
        <f t="shared" si="2"/>
        <v>3505.42</v>
      </c>
      <c r="BX3" s="13">
        <f t="shared" si="2"/>
        <v>3505.42</v>
      </c>
      <c r="BY3" s="13">
        <f t="shared" si="2"/>
        <v>3505.42</v>
      </c>
      <c r="BZ3" s="13">
        <f t="shared" si="2"/>
        <v>3505.42</v>
      </c>
      <c r="CA3" s="13">
        <f t="shared" si="2"/>
        <v>3505.42</v>
      </c>
      <c r="CB3" s="13">
        <f t="shared" si="2"/>
        <v>3505.42</v>
      </c>
      <c r="CC3" s="13">
        <f t="shared" si="2"/>
        <v>3505.42</v>
      </c>
      <c r="CD3" s="13">
        <f t="shared" si="2"/>
        <v>3505.42</v>
      </c>
      <c r="CE3" s="13">
        <f t="shared" si="2"/>
        <v>3505.42</v>
      </c>
      <c r="CF3" s="13">
        <f t="shared" si="2"/>
        <v>3505.42</v>
      </c>
      <c r="CG3" s="13">
        <f t="shared" si="2"/>
        <v>3505.42</v>
      </c>
      <c r="CH3" s="13">
        <f t="shared" si="2"/>
        <v>3505.42</v>
      </c>
      <c r="CI3" s="13">
        <f t="shared" si="2"/>
        <v>3505.42</v>
      </c>
      <c r="CJ3" s="13">
        <f t="shared" si="2"/>
        <v>3505.42</v>
      </c>
      <c r="CK3" s="13">
        <f t="shared" si="2"/>
        <v>3505.42</v>
      </c>
      <c r="CL3" s="13">
        <f t="shared" si="2"/>
        <v>3505.42</v>
      </c>
      <c r="CM3" s="13">
        <f t="shared" si="2"/>
        <v>3505.42</v>
      </c>
      <c r="CN3" s="13">
        <f t="shared" si="2"/>
        <v>3505.42</v>
      </c>
      <c r="CO3" s="13">
        <f t="shared" si="2"/>
        <v>3505.42</v>
      </c>
      <c r="CP3" s="13">
        <f t="shared" si="2"/>
        <v>3505.42</v>
      </c>
      <c r="CQ3" s="13">
        <f t="shared" si="2"/>
        <v>3505.42</v>
      </c>
      <c r="CR3" s="13">
        <f t="shared" si="2"/>
        <v>3505.42</v>
      </c>
      <c r="CS3" s="14">
        <f t="shared" si="2"/>
        <v>3505.42</v>
      </c>
      <c r="CT3" s="46">
        <f t="shared" ref="CT3:CT19" si="3">SUM(B3:CS3)</f>
        <v>336520.32000000007</v>
      </c>
      <c r="CW3" s="99"/>
    </row>
    <row r="4" spans="1:102">
      <c r="A4" s="238" t="s">
        <v>31</v>
      </c>
      <c r="B4" s="28">
        <f>SUM(B5:B11)</f>
        <v>3469</v>
      </c>
      <c r="C4" s="28">
        <f t="shared" ref="C4:BN4" si="4">SUM(C5:C11)</f>
        <v>3469</v>
      </c>
      <c r="D4" s="28">
        <f t="shared" si="4"/>
        <v>3469</v>
      </c>
      <c r="E4" s="28">
        <f t="shared" si="4"/>
        <v>3469</v>
      </c>
      <c r="F4" s="28">
        <f t="shared" si="4"/>
        <v>3469</v>
      </c>
      <c r="G4" s="28">
        <f t="shared" si="4"/>
        <v>3469</v>
      </c>
      <c r="H4" s="28">
        <f t="shared" si="4"/>
        <v>3469</v>
      </c>
      <c r="I4" s="28">
        <f t="shared" si="4"/>
        <v>3469</v>
      </c>
      <c r="J4" s="28">
        <f t="shared" si="4"/>
        <v>3469</v>
      </c>
      <c r="K4" s="28">
        <f t="shared" si="4"/>
        <v>3469</v>
      </c>
      <c r="L4" s="28">
        <f t="shared" si="4"/>
        <v>3469</v>
      </c>
      <c r="M4" s="28">
        <f t="shared" si="4"/>
        <v>3469</v>
      </c>
      <c r="N4" s="28">
        <f t="shared" si="4"/>
        <v>3469</v>
      </c>
      <c r="O4" s="28">
        <f t="shared" si="4"/>
        <v>3469</v>
      </c>
      <c r="P4" s="28">
        <f t="shared" si="4"/>
        <v>3469</v>
      </c>
      <c r="Q4" s="28">
        <f t="shared" si="4"/>
        <v>3469</v>
      </c>
      <c r="R4" s="28">
        <f t="shared" si="4"/>
        <v>3469</v>
      </c>
      <c r="S4" s="28">
        <f t="shared" si="4"/>
        <v>3469</v>
      </c>
      <c r="T4" s="28">
        <f t="shared" si="4"/>
        <v>3469</v>
      </c>
      <c r="U4" s="28">
        <f t="shared" si="4"/>
        <v>3469</v>
      </c>
      <c r="V4" s="28">
        <f t="shared" si="4"/>
        <v>3469</v>
      </c>
      <c r="W4" s="28">
        <f t="shared" si="4"/>
        <v>3469</v>
      </c>
      <c r="X4" s="28">
        <f t="shared" si="4"/>
        <v>3469</v>
      </c>
      <c r="Y4" s="28">
        <f t="shared" si="4"/>
        <v>3469</v>
      </c>
      <c r="Z4" s="28">
        <f t="shared" si="4"/>
        <v>3469</v>
      </c>
      <c r="AA4" s="28">
        <f t="shared" si="4"/>
        <v>3469</v>
      </c>
      <c r="AB4" s="28">
        <f t="shared" si="4"/>
        <v>3469</v>
      </c>
      <c r="AC4" s="28">
        <f t="shared" si="4"/>
        <v>3469</v>
      </c>
      <c r="AD4" s="28">
        <f t="shared" si="4"/>
        <v>3469</v>
      </c>
      <c r="AE4" s="28">
        <f t="shared" si="4"/>
        <v>3469</v>
      </c>
      <c r="AF4" s="28">
        <f t="shared" si="4"/>
        <v>3469</v>
      </c>
      <c r="AG4" s="28">
        <f t="shared" si="4"/>
        <v>3469</v>
      </c>
      <c r="AH4" s="28">
        <f t="shared" si="4"/>
        <v>3469</v>
      </c>
      <c r="AI4" s="28">
        <f t="shared" si="4"/>
        <v>3469</v>
      </c>
      <c r="AJ4" s="28">
        <f t="shared" si="4"/>
        <v>3469</v>
      </c>
      <c r="AK4" s="28">
        <f t="shared" si="4"/>
        <v>3469</v>
      </c>
      <c r="AL4" s="28">
        <f t="shared" si="4"/>
        <v>3469</v>
      </c>
      <c r="AM4" s="28">
        <f t="shared" si="4"/>
        <v>3469</v>
      </c>
      <c r="AN4" s="28">
        <f t="shared" si="4"/>
        <v>3469</v>
      </c>
      <c r="AO4" s="28">
        <f t="shared" si="4"/>
        <v>3469</v>
      </c>
      <c r="AP4" s="28">
        <f t="shared" si="4"/>
        <v>3469</v>
      </c>
      <c r="AQ4" s="28">
        <f t="shared" si="4"/>
        <v>3469</v>
      </c>
      <c r="AR4" s="28">
        <f t="shared" si="4"/>
        <v>3469</v>
      </c>
      <c r="AS4" s="28">
        <f t="shared" si="4"/>
        <v>3469</v>
      </c>
      <c r="AT4" s="28">
        <f t="shared" si="4"/>
        <v>3469</v>
      </c>
      <c r="AU4" s="28">
        <f t="shared" si="4"/>
        <v>3469</v>
      </c>
      <c r="AV4" s="28">
        <f t="shared" si="4"/>
        <v>3469</v>
      </c>
      <c r="AW4" s="28">
        <f t="shared" si="4"/>
        <v>3469</v>
      </c>
      <c r="AX4" s="28">
        <f t="shared" si="4"/>
        <v>3469</v>
      </c>
      <c r="AY4" s="28">
        <f t="shared" si="4"/>
        <v>3469</v>
      </c>
      <c r="AZ4" s="28">
        <f t="shared" si="4"/>
        <v>3469</v>
      </c>
      <c r="BA4" s="28">
        <f t="shared" si="4"/>
        <v>3469</v>
      </c>
      <c r="BB4" s="28">
        <f t="shared" si="4"/>
        <v>3469</v>
      </c>
      <c r="BC4" s="28">
        <f t="shared" si="4"/>
        <v>3469</v>
      </c>
      <c r="BD4" s="28">
        <f t="shared" si="4"/>
        <v>3469</v>
      </c>
      <c r="BE4" s="28">
        <f t="shared" si="4"/>
        <v>3469</v>
      </c>
      <c r="BF4" s="28">
        <f t="shared" si="4"/>
        <v>3469</v>
      </c>
      <c r="BG4" s="28">
        <f t="shared" si="4"/>
        <v>3469</v>
      </c>
      <c r="BH4" s="28">
        <f t="shared" si="4"/>
        <v>3469</v>
      </c>
      <c r="BI4" s="28">
        <f t="shared" si="4"/>
        <v>3469</v>
      </c>
      <c r="BJ4" s="28">
        <f t="shared" si="4"/>
        <v>3469</v>
      </c>
      <c r="BK4" s="28">
        <f t="shared" si="4"/>
        <v>3469</v>
      </c>
      <c r="BL4" s="28">
        <f t="shared" si="4"/>
        <v>3469</v>
      </c>
      <c r="BM4" s="28">
        <f t="shared" si="4"/>
        <v>3469</v>
      </c>
      <c r="BN4" s="28">
        <f t="shared" si="4"/>
        <v>3469</v>
      </c>
      <c r="BO4" s="28">
        <f t="shared" ref="BO4:CS4" si="5">SUM(BO5:BO11)</f>
        <v>3469</v>
      </c>
      <c r="BP4" s="28">
        <f t="shared" si="5"/>
        <v>3469</v>
      </c>
      <c r="BQ4" s="28">
        <f t="shared" si="5"/>
        <v>3469</v>
      </c>
      <c r="BR4" s="28">
        <f t="shared" si="5"/>
        <v>3469</v>
      </c>
      <c r="BS4" s="28">
        <f t="shared" si="5"/>
        <v>3469</v>
      </c>
      <c r="BT4" s="28">
        <f t="shared" si="5"/>
        <v>3469</v>
      </c>
      <c r="BU4" s="28">
        <f t="shared" si="5"/>
        <v>3469</v>
      </c>
      <c r="BV4" s="28">
        <f t="shared" si="5"/>
        <v>3469</v>
      </c>
      <c r="BW4" s="28">
        <f t="shared" si="5"/>
        <v>3469</v>
      </c>
      <c r="BX4" s="28">
        <f t="shared" si="5"/>
        <v>3469</v>
      </c>
      <c r="BY4" s="28">
        <f t="shared" si="5"/>
        <v>3469</v>
      </c>
      <c r="BZ4" s="28">
        <f t="shared" si="5"/>
        <v>3469</v>
      </c>
      <c r="CA4" s="28">
        <f t="shared" si="5"/>
        <v>3469</v>
      </c>
      <c r="CB4" s="28">
        <f t="shared" si="5"/>
        <v>3469</v>
      </c>
      <c r="CC4" s="28">
        <f t="shared" si="5"/>
        <v>3469</v>
      </c>
      <c r="CD4" s="28">
        <f t="shared" si="5"/>
        <v>3469</v>
      </c>
      <c r="CE4" s="28">
        <f t="shared" si="5"/>
        <v>3469</v>
      </c>
      <c r="CF4" s="28">
        <f t="shared" si="5"/>
        <v>3469</v>
      </c>
      <c r="CG4" s="28">
        <f t="shared" si="5"/>
        <v>3469</v>
      </c>
      <c r="CH4" s="28">
        <f t="shared" si="5"/>
        <v>3469</v>
      </c>
      <c r="CI4" s="28">
        <f t="shared" si="5"/>
        <v>3469</v>
      </c>
      <c r="CJ4" s="28">
        <f t="shared" si="5"/>
        <v>3469</v>
      </c>
      <c r="CK4" s="28">
        <f t="shared" si="5"/>
        <v>3469</v>
      </c>
      <c r="CL4" s="28">
        <f t="shared" si="5"/>
        <v>3469</v>
      </c>
      <c r="CM4" s="28">
        <f t="shared" si="5"/>
        <v>3469</v>
      </c>
      <c r="CN4" s="28">
        <f t="shared" si="5"/>
        <v>3469</v>
      </c>
      <c r="CO4" s="28">
        <f t="shared" si="5"/>
        <v>3469</v>
      </c>
      <c r="CP4" s="28">
        <f t="shared" si="5"/>
        <v>3469</v>
      </c>
      <c r="CQ4" s="28">
        <f t="shared" si="5"/>
        <v>3469</v>
      </c>
      <c r="CR4" s="28">
        <f t="shared" si="5"/>
        <v>3469</v>
      </c>
      <c r="CS4" s="28">
        <f t="shared" si="5"/>
        <v>3469</v>
      </c>
      <c r="CT4" s="162">
        <f t="shared" si="3"/>
        <v>333024</v>
      </c>
      <c r="CW4" s="99"/>
    </row>
    <row r="5" spans="1:102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3"/>
        <v>45600</v>
      </c>
      <c r="CW5" s="99"/>
    </row>
    <row r="6" spans="1:102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3"/>
        <v>54720</v>
      </c>
      <c r="CW6" s="99"/>
    </row>
    <row r="7" spans="1:102">
      <c r="A7" s="17" t="s">
        <v>34</v>
      </c>
      <c r="B7" s="222">
        <v>845</v>
      </c>
      <c r="C7" s="222">
        <v>845</v>
      </c>
      <c r="D7" s="222">
        <v>845</v>
      </c>
      <c r="E7" s="222">
        <v>845</v>
      </c>
      <c r="F7" s="222">
        <v>845</v>
      </c>
      <c r="G7" s="222">
        <v>845</v>
      </c>
      <c r="H7" s="222">
        <v>845</v>
      </c>
      <c r="I7" s="222">
        <v>845</v>
      </c>
      <c r="J7" s="222">
        <v>845</v>
      </c>
      <c r="K7" s="222">
        <v>845</v>
      </c>
      <c r="L7" s="222">
        <v>845</v>
      </c>
      <c r="M7" s="222">
        <v>845</v>
      </c>
      <c r="N7" s="222">
        <v>845</v>
      </c>
      <c r="O7" s="222">
        <v>845</v>
      </c>
      <c r="P7" s="222">
        <v>845</v>
      </c>
      <c r="Q7" s="222">
        <v>845</v>
      </c>
      <c r="R7" s="222">
        <v>845</v>
      </c>
      <c r="S7" s="222">
        <v>845</v>
      </c>
      <c r="T7" s="222">
        <v>845</v>
      </c>
      <c r="U7" s="222">
        <v>845</v>
      </c>
      <c r="V7" s="222">
        <v>845</v>
      </c>
      <c r="W7" s="222">
        <v>845</v>
      </c>
      <c r="X7" s="222">
        <v>845</v>
      </c>
      <c r="Y7" s="222">
        <v>845</v>
      </c>
      <c r="Z7" s="222">
        <v>845</v>
      </c>
      <c r="AA7" s="222">
        <v>845</v>
      </c>
      <c r="AB7" s="222">
        <v>845</v>
      </c>
      <c r="AC7" s="222">
        <v>845</v>
      </c>
      <c r="AD7" s="222">
        <v>845</v>
      </c>
      <c r="AE7" s="222">
        <v>845</v>
      </c>
      <c r="AF7" s="222">
        <v>845</v>
      </c>
      <c r="AG7" s="222">
        <v>845</v>
      </c>
      <c r="AH7" s="222">
        <v>845</v>
      </c>
      <c r="AI7" s="222">
        <v>845</v>
      </c>
      <c r="AJ7" s="222">
        <v>845</v>
      </c>
      <c r="AK7" s="222">
        <v>845</v>
      </c>
      <c r="AL7" s="222">
        <v>845</v>
      </c>
      <c r="AM7" s="222">
        <v>845</v>
      </c>
      <c r="AN7" s="222">
        <v>845</v>
      </c>
      <c r="AO7" s="222">
        <v>845</v>
      </c>
      <c r="AP7" s="222">
        <v>845</v>
      </c>
      <c r="AQ7" s="222">
        <v>845</v>
      </c>
      <c r="AR7" s="222">
        <v>845</v>
      </c>
      <c r="AS7" s="222">
        <v>845</v>
      </c>
      <c r="AT7" s="222">
        <v>845</v>
      </c>
      <c r="AU7" s="222">
        <v>845</v>
      </c>
      <c r="AV7" s="222">
        <v>845</v>
      </c>
      <c r="AW7" s="222">
        <v>845</v>
      </c>
      <c r="AX7" s="222">
        <v>845</v>
      </c>
      <c r="AY7" s="222">
        <v>845</v>
      </c>
      <c r="AZ7" s="222">
        <v>845</v>
      </c>
      <c r="BA7" s="222">
        <v>845</v>
      </c>
      <c r="BB7" s="222">
        <v>845</v>
      </c>
      <c r="BC7" s="222">
        <v>845</v>
      </c>
      <c r="BD7" s="222">
        <v>845</v>
      </c>
      <c r="BE7" s="222">
        <v>845</v>
      </c>
      <c r="BF7" s="222">
        <v>845</v>
      </c>
      <c r="BG7" s="222">
        <v>845</v>
      </c>
      <c r="BH7" s="222">
        <v>845</v>
      </c>
      <c r="BI7" s="222">
        <v>845</v>
      </c>
      <c r="BJ7" s="222">
        <v>845</v>
      </c>
      <c r="BK7" s="222">
        <v>845</v>
      </c>
      <c r="BL7" s="222">
        <v>845</v>
      </c>
      <c r="BM7" s="222">
        <v>845</v>
      </c>
      <c r="BN7" s="222">
        <v>845</v>
      </c>
      <c r="BO7" s="222">
        <v>845</v>
      </c>
      <c r="BP7" s="222">
        <v>845</v>
      </c>
      <c r="BQ7" s="222">
        <v>845</v>
      </c>
      <c r="BR7" s="222">
        <v>845</v>
      </c>
      <c r="BS7" s="222">
        <v>845</v>
      </c>
      <c r="BT7" s="222">
        <v>845</v>
      </c>
      <c r="BU7" s="222">
        <v>845</v>
      </c>
      <c r="BV7" s="222">
        <v>845</v>
      </c>
      <c r="BW7" s="222">
        <v>845</v>
      </c>
      <c r="BX7" s="222">
        <v>845</v>
      </c>
      <c r="BY7" s="222">
        <v>845</v>
      </c>
      <c r="BZ7" s="222">
        <v>845</v>
      </c>
      <c r="CA7" s="222">
        <v>845</v>
      </c>
      <c r="CB7" s="222">
        <v>845</v>
      </c>
      <c r="CC7" s="222">
        <v>845</v>
      </c>
      <c r="CD7" s="222">
        <v>845</v>
      </c>
      <c r="CE7" s="222">
        <v>845</v>
      </c>
      <c r="CF7" s="222">
        <v>845</v>
      </c>
      <c r="CG7" s="222">
        <v>845</v>
      </c>
      <c r="CH7" s="222">
        <v>845</v>
      </c>
      <c r="CI7" s="222">
        <v>845</v>
      </c>
      <c r="CJ7" s="222">
        <v>845</v>
      </c>
      <c r="CK7" s="222">
        <v>845</v>
      </c>
      <c r="CL7" s="222">
        <v>845</v>
      </c>
      <c r="CM7" s="222">
        <v>845</v>
      </c>
      <c r="CN7" s="222">
        <v>845</v>
      </c>
      <c r="CO7" s="222">
        <v>845</v>
      </c>
      <c r="CP7" s="222">
        <v>845</v>
      </c>
      <c r="CQ7" s="222">
        <v>845</v>
      </c>
      <c r="CR7" s="222">
        <v>845</v>
      </c>
      <c r="CS7" s="222">
        <v>845</v>
      </c>
      <c r="CT7" s="162">
        <f t="shared" si="3"/>
        <v>81120</v>
      </c>
      <c r="CW7" s="99"/>
    </row>
    <row r="8" spans="1:102">
      <c r="A8" s="17" t="s">
        <v>35</v>
      </c>
      <c r="B8" s="222">
        <v>392</v>
      </c>
      <c r="C8" s="222">
        <v>392</v>
      </c>
      <c r="D8" s="222">
        <v>392</v>
      </c>
      <c r="E8" s="222">
        <v>392</v>
      </c>
      <c r="F8" s="222">
        <v>392</v>
      </c>
      <c r="G8" s="222">
        <v>392</v>
      </c>
      <c r="H8" s="222">
        <v>392</v>
      </c>
      <c r="I8" s="222">
        <v>392</v>
      </c>
      <c r="J8" s="222">
        <v>392</v>
      </c>
      <c r="K8" s="222">
        <v>392</v>
      </c>
      <c r="L8" s="222">
        <v>392</v>
      </c>
      <c r="M8" s="222">
        <v>392</v>
      </c>
      <c r="N8" s="222">
        <v>392</v>
      </c>
      <c r="O8" s="222">
        <v>392</v>
      </c>
      <c r="P8" s="222">
        <v>392</v>
      </c>
      <c r="Q8" s="222">
        <v>392</v>
      </c>
      <c r="R8" s="222">
        <v>392</v>
      </c>
      <c r="S8" s="222">
        <v>392</v>
      </c>
      <c r="T8" s="222">
        <v>392</v>
      </c>
      <c r="U8" s="222">
        <v>392</v>
      </c>
      <c r="V8" s="222">
        <v>392</v>
      </c>
      <c r="W8" s="222">
        <v>392</v>
      </c>
      <c r="X8" s="222">
        <v>392</v>
      </c>
      <c r="Y8" s="222">
        <v>392</v>
      </c>
      <c r="Z8" s="222">
        <v>392</v>
      </c>
      <c r="AA8" s="222">
        <v>392</v>
      </c>
      <c r="AB8" s="222">
        <v>392</v>
      </c>
      <c r="AC8" s="222">
        <v>392</v>
      </c>
      <c r="AD8" s="222">
        <v>392</v>
      </c>
      <c r="AE8" s="222">
        <v>392</v>
      </c>
      <c r="AF8" s="222">
        <v>392</v>
      </c>
      <c r="AG8" s="222">
        <v>392</v>
      </c>
      <c r="AH8" s="222">
        <v>392</v>
      </c>
      <c r="AI8" s="222">
        <v>392</v>
      </c>
      <c r="AJ8" s="222">
        <v>392</v>
      </c>
      <c r="AK8" s="222">
        <v>392</v>
      </c>
      <c r="AL8" s="222">
        <v>392</v>
      </c>
      <c r="AM8" s="222">
        <v>392</v>
      </c>
      <c r="AN8" s="222">
        <v>392</v>
      </c>
      <c r="AO8" s="222">
        <v>392</v>
      </c>
      <c r="AP8" s="222">
        <v>392</v>
      </c>
      <c r="AQ8" s="222">
        <v>392</v>
      </c>
      <c r="AR8" s="222">
        <v>392</v>
      </c>
      <c r="AS8" s="222">
        <v>392</v>
      </c>
      <c r="AT8" s="222">
        <v>392</v>
      </c>
      <c r="AU8" s="222">
        <v>392</v>
      </c>
      <c r="AV8" s="222">
        <v>392</v>
      </c>
      <c r="AW8" s="222">
        <v>392</v>
      </c>
      <c r="AX8" s="222">
        <v>392</v>
      </c>
      <c r="AY8" s="222">
        <v>392</v>
      </c>
      <c r="AZ8" s="222">
        <v>392</v>
      </c>
      <c r="BA8" s="222">
        <v>392</v>
      </c>
      <c r="BB8" s="222">
        <v>392</v>
      </c>
      <c r="BC8" s="222">
        <v>392</v>
      </c>
      <c r="BD8" s="222">
        <v>392</v>
      </c>
      <c r="BE8" s="222">
        <v>392</v>
      </c>
      <c r="BF8" s="222">
        <v>392</v>
      </c>
      <c r="BG8" s="222">
        <v>392</v>
      </c>
      <c r="BH8" s="222">
        <v>392</v>
      </c>
      <c r="BI8" s="222">
        <v>392</v>
      </c>
      <c r="BJ8" s="222">
        <v>392</v>
      </c>
      <c r="BK8" s="222">
        <v>392</v>
      </c>
      <c r="BL8" s="222">
        <v>392</v>
      </c>
      <c r="BM8" s="222">
        <v>392</v>
      </c>
      <c r="BN8" s="222">
        <v>392</v>
      </c>
      <c r="BO8" s="222">
        <v>392</v>
      </c>
      <c r="BP8" s="222">
        <v>392</v>
      </c>
      <c r="BQ8" s="222">
        <v>392</v>
      </c>
      <c r="BR8" s="222">
        <v>392</v>
      </c>
      <c r="BS8" s="222">
        <v>392</v>
      </c>
      <c r="BT8" s="222">
        <v>392</v>
      </c>
      <c r="BU8" s="222">
        <v>392</v>
      </c>
      <c r="BV8" s="222">
        <v>392</v>
      </c>
      <c r="BW8" s="222">
        <v>392</v>
      </c>
      <c r="BX8" s="222">
        <v>392</v>
      </c>
      <c r="BY8" s="222">
        <v>392</v>
      </c>
      <c r="BZ8" s="222">
        <v>392</v>
      </c>
      <c r="CA8" s="222">
        <v>392</v>
      </c>
      <c r="CB8" s="222">
        <v>392</v>
      </c>
      <c r="CC8" s="222">
        <v>392</v>
      </c>
      <c r="CD8" s="222">
        <v>392</v>
      </c>
      <c r="CE8" s="222">
        <v>392</v>
      </c>
      <c r="CF8" s="222">
        <v>392</v>
      </c>
      <c r="CG8" s="222">
        <v>392</v>
      </c>
      <c r="CH8" s="222">
        <v>392</v>
      </c>
      <c r="CI8" s="222">
        <v>392</v>
      </c>
      <c r="CJ8" s="222">
        <v>392</v>
      </c>
      <c r="CK8" s="222">
        <v>392</v>
      </c>
      <c r="CL8" s="222">
        <v>392</v>
      </c>
      <c r="CM8" s="222">
        <v>392</v>
      </c>
      <c r="CN8" s="222">
        <v>392</v>
      </c>
      <c r="CO8" s="222">
        <v>392</v>
      </c>
      <c r="CP8" s="222">
        <v>392</v>
      </c>
      <c r="CQ8" s="222">
        <v>392</v>
      </c>
      <c r="CR8" s="222">
        <v>392</v>
      </c>
      <c r="CS8" s="222">
        <v>392</v>
      </c>
      <c r="CT8" s="162">
        <f t="shared" si="3"/>
        <v>37632</v>
      </c>
      <c r="CW8" s="99"/>
    </row>
    <row r="9" spans="1:102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3"/>
        <v>43200</v>
      </c>
      <c r="CW9" s="99"/>
    </row>
    <row r="10" spans="1:102">
      <c r="A10" s="17" t="s">
        <v>37</v>
      </c>
      <c r="B10" s="222">
        <v>700</v>
      </c>
      <c r="C10" s="222">
        <v>700</v>
      </c>
      <c r="D10" s="222">
        <v>700</v>
      </c>
      <c r="E10" s="222">
        <v>700</v>
      </c>
      <c r="F10" s="222">
        <v>700</v>
      </c>
      <c r="G10" s="222">
        <v>700</v>
      </c>
      <c r="H10" s="222">
        <v>700</v>
      </c>
      <c r="I10" s="222">
        <v>700</v>
      </c>
      <c r="J10" s="222">
        <v>700</v>
      </c>
      <c r="K10" s="222">
        <v>700</v>
      </c>
      <c r="L10" s="222">
        <v>700</v>
      </c>
      <c r="M10" s="222">
        <v>700</v>
      </c>
      <c r="N10" s="222">
        <v>700</v>
      </c>
      <c r="O10" s="222">
        <v>700</v>
      </c>
      <c r="P10" s="222">
        <v>700</v>
      </c>
      <c r="Q10" s="222">
        <v>700</v>
      </c>
      <c r="R10" s="222">
        <v>700</v>
      </c>
      <c r="S10" s="222">
        <v>700</v>
      </c>
      <c r="T10" s="222">
        <v>700</v>
      </c>
      <c r="U10" s="222">
        <v>700</v>
      </c>
      <c r="V10" s="222">
        <v>700</v>
      </c>
      <c r="W10" s="222">
        <v>700</v>
      </c>
      <c r="X10" s="222">
        <v>700</v>
      </c>
      <c r="Y10" s="222">
        <v>700</v>
      </c>
      <c r="Z10" s="222">
        <v>700</v>
      </c>
      <c r="AA10" s="222">
        <v>700</v>
      </c>
      <c r="AB10" s="222">
        <v>700</v>
      </c>
      <c r="AC10" s="222">
        <v>700</v>
      </c>
      <c r="AD10" s="222">
        <v>700</v>
      </c>
      <c r="AE10" s="222">
        <v>700</v>
      </c>
      <c r="AF10" s="222">
        <v>700</v>
      </c>
      <c r="AG10" s="222">
        <v>700</v>
      </c>
      <c r="AH10" s="222">
        <v>700</v>
      </c>
      <c r="AI10" s="222">
        <v>700</v>
      </c>
      <c r="AJ10" s="222">
        <v>700</v>
      </c>
      <c r="AK10" s="222">
        <v>700</v>
      </c>
      <c r="AL10" s="222">
        <v>700</v>
      </c>
      <c r="AM10" s="222">
        <v>700</v>
      </c>
      <c r="AN10" s="222">
        <v>700</v>
      </c>
      <c r="AO10" s="222">
        <v>700</v>
      </c>
      <c r="AP10" s="222">
        <v>700</v>
      </c>
      <c r="AQ10" s="222">
        <v>700</v>
      </c>
      <c r="AR10" s="222">
        <v>700</v>
      </c>
      <c r="AS10" s="222">
        <v>700</v>
      </c>
      <c r="AT10" s="222">
        <v>700</v>
      </c>
      <c r="AU10" s="222">
        <v>700</v>
      </c>
      <c r="AV10" s="222">
        <v>700</v>
      </c>
      <c r="AW10" s="222">
        <v>700</v>
      </c>
      <c r="AX10" s="222">
        <v>700</v>
      </c>
      <c r="AY10" s="222">
        <v>700</v>
      </c>
      <c r="AZ10" s="222">
        <v>700</v>
      </c>
      <c r="BA10" s="222">
        <v>700</v>
      </c>
      <c r="BB10" s="222">
        <v>700</v>
      </c>
      <c r="BC10" s="222">
        <v>700</v>
      </c>
      <c r="BD10" s="222">
        <v>700</v>
      </c>
      <c r="BE10" s="222">
        <v>700</v>
      </c>
      <c r="BF10" s="222">
        <v>700</v>
      </c>
      <c r="BG10" s="222">
        <v>700</v>
      </c>
      <c r="BH10" s="222">
        <v>700</v>
      </c>
      <c r="BI10" s="222">
        <v>700</v>
      </c>
      <c r="BJ10" s="222">
        <v>700</v>
      </c>
      <c r="BK10" s="222">
        <v>700</v>
      </c>
      <c r="BL10" s="222">
        <v>700</v>
      </c>
      <c r="BM10" s="222">
        <v>700</v>
      </c>
      <c r="BN10" s="222">
        <v>700</v>
      </c>
      <c r="BO10" s="222">
        <v>700</v>
      </c>
      <c r="BP10" s="222">
        <v>700</v>
      </c>
      <c r="BQ10" s="222">
        <v>700</v>
      </c>
      <c r="BR10" s="222">
        <v>700</v>
      </c>
      <c r="BS10" s="222">
        <v>700</v>
      </c>
      <c r="BT10" s="222">
        <v>700</v>
      </c>
      <c r="BU10" s="222">
        <v>700</v>
      </c>
      <c r="BV10" s="222">
        <v>700</v>
      </c>
      <c r="BW10" s="222">
        <v>700</v>
      </c>
      <c r="BX10" s="222">
        <v>700</v>
      </c>
      <c r="BY10" s="222">
        <v>700</v>
      </c>
      <c r="BZ10" s="222">
        <v>700</v>
      </c>
      <c r="CA10" s="222">
        <v>700</v>
      </c>
      <c r="CB10" s="222">
        <v>700</v>
      </c>
      <c r="CC10" s="222">
        <v>700</v>
      </c>
      <c r="CD10" s="222">
        <v>700</v>
      </c>
      <c r="CE10" s="222">
        <v>700</v>
      </c>
      <c r="CF10" s="222">
        <v>700</v>
      </c>
      <c r="CG10" s="222">
        <v>700</v>
      </c>
      <c r="CH10" s="222">
        <v>700</v>
      </c>
      <c r="CI10" s="222">
        <v>700</v>
      </c>
      <c r="CJ10" s="222">
        <v>700</v>
      </c>
      <c r="CK10" s="222">
        <v>700</v>
      </c>
      <c r="CL10" s="222">
        <v>700</v>
      </c>
      <c r="CM10" s="222">
        <v>700</v>
      </c>
      <c r="CN10" s="222">
        <v>700</v>
      </c>
      <c r="CO10" s="222">
        <v>700</v>
      </c>
      <c r="CP10" s="222">
        <v>700</v>
      </c>
      <c r="CQ10" s="222">
        <v>700</v>
      </c>
      <c r="CR10" s="222">
        <v>700</v>
      </c>
      <c r="CS10" s="222">
        <v>700</v>
      </c>
      <c r="CT10" s="162">
        <f t="shared" si="3"/>
        <v>67200</v>
      </c>
      <c r="CW10" s="99"/>
    </row>
    <row r="11" spans="1:102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3"/>
        <v>3552</v>
      </c>
      <c r="CW11" s="99"/>
    </row>
    <row r="12" spans="1:102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3"/>
        <v>3496.3200000000043</v>
      </c>
      <c r="CW12" s="99"/>
    </row>
    <row r="13" spans="1:102">
      <c r="A13" s="158" t="s">
        <v>40</v>
      </c>
      <c r="B13" s="230">
        <f t="shared" ref="B13:AG13" si="6">SUM(B14:B14)</f>
        <v>3362.45</v>
      </c>
      <c r="C13" s="230">
        <f t="shared" si="6"/>
        <v>3362.45</v>
      </c>
      <c r="D13" s="230">
        <f t="shared" si="6"/>
        <v>3362.45</v>
      </c>
      <c r="E13" s="230">
        <f t="shared" si="6"/>
        <v>3362.45</v>
      </c>
      <c r="F13" s="230">
        <f t="shared" si="6"/>
        <v>3362.45</v>
      </c>
      <c r="G13" s="230">
        <f t="shared" si="6"/>
        <v>3362.45</v>
      </c>
      <c r="H13" s="230">
        <f t="shared" si="6"/>
        <v>3362.45</v>
      </c>
      <c r="I13" s="230">
        <f t="shared" si="6"/>
        <v>3362.45</v>
      </c>
      <c r="J13" s="230">
        <f t="shared" si="6"/>
        <v>3362.35</v>
      </c>
      <c r="K13" s="230">
        <f t="shared" si="6"/>
        <v>3362.35</v>
      </c>
      <c r="L13" s="230">
        <f t="shared" si="6"/>
        <v>3362.35</v>
      </c>
      <c r="M13" s="230">
        <f t="shared" si="6"/>
        <v>3362.35</v>
      </c>
      <c r="N13" s="230">
        <f t="shared" si="6"/>
        <v>3362.35</v>
      </c>
      <c r="O13" s="230">
        <f t="shared" si="6"/>
        <v>3362.35</v>
      </c>
      <c r="P13" s="230">
        <f t="shared" si="6"/>
        <v>3362.35</v>
      </c>
      <c r="Q13" s="230">
        <f t="shared" si="6"/>
        <v>3362.35</v>
      </c>
      <c r="R13" s="230">
        <f t="shared" si="6"/>
        <v>3362.35</v>
      </c>
      <c r="S13" s="230">
        <f t="shared" si="6"/>
        <v>3362.35</v>
      </c>
      <c r="T13" s="230">
        <f t="shared" si="6"/>
        <v>3362.42</v>
      </c>
      <c r="U13" s="230">
        <f t="shared" si="6"/>
        <v>3362.42</v>
      </c>
      <c r="V13" s="230">
        <f t="shared" si="6"/>
        <v>3362.42</v>
      </c>
      <c r="W13" s="230">
        <f t="shared" si="6"/>
        <v>3362.42</v>
      </c>
      <c r="X13" s="230">
        <f t="shared" si="6"/>
        <v>3362.42</v>
      </c>
      <c r="Y13" s="230">
        <f t="shared" si="6"/>
        <v>3362.59</v>
      </c>
      <c r="Z13" s="230">
        <f t="shared" si="6"/>
        <v>3362.59</v>
      </c>
      <c r="AA13" s="230">
        <f t="shared" si="6"/>
        <v>3362.59</v>
      </c>
      <c r="AB13" s="230">
        <f t="shared" si="6"/>
        <v>3362.59</v>
      </c>
      <c r="AC13" s="230">
        <f t="shared" si="6"/>
        <v>3362.59</v>
      </c>
      <c r="AD13" s="230">
        <f t="shared" si="6"/>
        <v>3362.48</v>
      </c>
      <c r="AE13" s="230">
        <f t="shared" si="6"/>
        <v>3362.48</v>
      </c>
      <c r="AF13" s="230">
        <f t="shared" si="6"/>
        <v>3362.48</v>
      </c>
      <c r="AG13" s="230">
        <f t="shared" si="6"/>
        <v>3362.48</v>
      </c>
      <c r="AH13" s="230">
        <f t="shared" ref="AH13:BM13" si="7">SUM(AH14:AH14)</f>
        <v>3362.48</v>
      </c>
      <c r="AI13" s="230">
        <f t="shared" si="7"/>
        <v>3362.48</v>
      </c>
      <c r="AJ13" s="230">
        <f t="shared" si="7"/>
        <v>3362.48</v>
      </c>
      <c r="AK13" s="230">
        <f t="shared" si="7"/>
        <v>3362.48</v>
      </c>
      <c r="AL13" s="230">
        <f t="shared" si="7"/>
        <v>3362.41</v>
      </c>
      <c r="AM13" s="230">
        <f t="shared" si="7"/>
        <v>3362.42</v>
      </c>
      <c r="AN13" s="230">
        <f t="shared" si="7"/>
        <v>3362.42</v>
      </c>
      <c r="AO13" s="230">
        <f t="shared" si="7"/>
        <v>3362.54</v>
      </c>
      <c r="AP13" s="230">
        <f t="shared" si="7"/>
        <v>3362.55</v>
      </c>
      <c r="AQ13" s="230">
        <f t="shared" si="7"/>
        <v>3363.57</v>
      </c>
      <c r="AR13" s="230">
        <f t="shared" si="7"/>
        <v>3359</v>
      </c>
      <c r="AS13" s="230">
        <f t="shared" si="7"/>
        <v>3359.15</v>
      </c>
      <c r="AT13" s="230">
        <f t="shared" si="7"/>
        <v>3359.58</v>
      </c>
      <c r="AU13" s="230">
        <f t="shared" si="7"/>
        <v>3359.87</v>
      </c>
      <c r="AV13" s="230">
        <f t="shared" si="7"/>
        <v>3360.19</v>
      </c>
      <c r="AW13" s="230">
        <f t="shared" si="7"/>
        <v>3360.49</v>
      </c>
      <c r="AX13" s="230">
        <f t="shared" si="7"/>
        <v>3360.64</v>
      </c>
      <c r="AY13" s="230">
        <f t="shared" si="7"/>
        <v>3360.89</v>
      </c>
      <c r="AZ13" s="230">
        <f t="shared" si="7"/>
        <v>3360.23</v>
      </c>
      <c r="BA13" s="230">
        <f t="shared" si="7"/>
        <v>3359.33</v>
      </c>
      <c r="BB13" s="230">
        <f t="shared" si="7"/>
        <v>3359.33</v>
      </c>
      <c r="BC13" s="230">
        <f t="shared" si="7"/>
        <v>3359.33</v>
      </c>
      <c r="BD13" s="230">
        <f t="shared" si="7"/>
        <v>3359.33</v>
      </c>
      <c r="BE13" s="230">
        <f t="shared" si="7"/>
        <v>3359.33</v>
      </c>
      <c r="BF13" s="230">
        <f t="shared" si="7"/>
        <v>3359.33</v>
      </c>
      <c r="BG13" s="230">
        <f t="shared" si="7"/>
        <v>3359.33</v>
      </c>
      <c r="BH13" s="230">
        <f t="shared" si="7"/>
        <v>3359.33</v>
      </c>
      <c r="BI13" s="230">
        <f t="shared" si="7"/>
        <v>3359.19</v>
      </c>
      <c r="BJ13" s="230">
        <f t="shared" si="7"/>
        <v>3359.19</v>
      </c>
      <c r="BK13" s="230">
        <f t="shared" si="7"/>
        <v>3359.19</v>
      </c>
      <c r="BL13" s="230">
        <f t="shared" si="7"/>
        <v>3359.19</v>
      </c>
      <c r="BM13" s="230">
        <f t="shared" si="7"/>
        <v>3359.19</v>
      </c>
      <c r="BN13" s="230">
        <f t="shared" ref="BN13:CS13" si="8">SUM(BN14:BN14)</f>
        <v>3359.19</v>
      </c>
      <c r="BO13" s="230">
        <f t="shared" si="8"/>
        <v>3359.19</v>
      </c>
      <c r="BP13" s="230">
        <f t="shared" si="8"/>
        <v>3359.19</v>
      </c>
      <c r="BQ13" s="230">
        <f t="shared" si="8"/>
        <v>3359.19</v>
      </c>
      <c r="BR13" s="230">
        <f t="shared" si="8"/>
        <v>3359.53</v>
      </c>
      <c r="BS13" s="230">
        <f t="shared" si="8"/>
        <v>3359.53</v>
      </c>
      <c r="BT13" s="230">
        <f t="shared" si="8"/>
        <v>3359.53</v>
      </c>
      <c r="BU13" s="230">
        <f t="shared" si="8"/>
        <v>3359.53</v>
      </c>
      <c r="BV13" s="230">
        <f t="shared" si="8"/>
        <v>3359.53</v>
      </c>
      <c r="BW13" s="230">
        <f t="shared" si="8"/>
        <v>3359.53</v>
      </c>
      <c r="BX13" s="230">
        <f t="shared" si="8"/>
        <v>3359.53</v>
      </c>
      <c r="BY13" s="230">
        <f t="shared" si="8"/>
        <v>3359.53</v>
      </c>
      <c r="BZ13" s="230">
        <f t="shared" si="8"/>
        <v>3359.93</v>
      </c>
      <c r="CA13" s="230">
        <f t="shared" si="8"/>
        <v>3359.93</v>
      </c>
      <c r="CB13" s="230">
        <f t="shared" si="8"/>
        <v>3359.93</v>
      </c>
      <c r="CC13" s="230">
        <f t="shared" si="8"/>
        <v>3359.93</v>
      </c>
      <c r="CD13" s="230">
        <f t="shared" si="8"/>
        <v>3359.93</v>
      </c>
      <c r="CE13" s="230">
        <f t="shared" si="8"/>
        <v>3359.93</v>
      </c>
      <c r="CF13" s="230">
        <f t="shared" si="8"/>
        <v>3359.93</v>
      </c>
      <c r="CG13" s="230">
        <f t="shared" si="8"/>
        <v>3359.93</v>
      </c>
      <c r="CH13" s="230">
        <f t="shared" si="8"/>
        <v>3361.35</v>
      </c>
      <c r="CI13" s="230">
        <f t="shared" si="8"/>
        <v>3361.71</v>
      </c>
      <c r="CJ13" s="230">
        <f t="shared" si="8"/>
        <v>3362.07</v>
      </c>
      <c r="CK13" s="230">
        <f t="shared" si="8"/>
        <v>3362.07</v>
      </c>
      <c r="CL13" s="230">
        <f t="shared" si="8"/>
        <v>3361.79</v>
      </c>
      <c r="CM13" s="230">
        <f t="shared" si="8"/>
        <v>3361.79</v>
      </c>
      <c r="CN13" s="230">
        <f t="shared" si="8"/>
        <v>3362.29</v>
      </c>
      <c r="CO13" s="230">
        <f t="shared" si="8"/>
        <v>3362.51</v>
      </c>
      <c r="CP13" s="230">
        <f t="shared" si="8"/>
        <v>3362.94</v>
      </c>
      <c r="CQ13" s="230">
        <f t="shared" si="8"/>
        <v>3362.94</v>
      </c>
      <c r="CR13" s="230">
        <f t="shared" si="8"/>
        <v>3363.44</v>
      </c>
      <c r="CS13" s="230">
        <f t="shared" si="8"/>
        <v>3363.44</v>
      </c>
      <c r="CT13" s="170">
        <f t="shared" si="3"/>
        <v>322675.30999999976</v>
      </c>
      <c r="CW13" s="99"/>
    </row>
    <row r="14" spans="1:102">
      <c r="A14" s="17" t="s">
        <v>12</v>
      </c>
      <c r="B14" s="1" cm="1">
        <f t="array" ref="B14:CS14">TRANSPOSE('[1]0803'!$AC$9:$AC$104)</f>
        <v>3362.45</v>
      </c>
      <c r="C14" s="1">
        <v>3362.45</v>
      </c>
      <c r="D14" s="1">
        <v>3362.45</v>
      </c>
      <c r="E14" s="1">
        <v>3362.45</v>
      </c>
      <c r="F14" s="1">
        <v>3362.45</v>
      </c>
      <c r="G14" s="1">
        <v>3362.45</v>
      </c>
      <c r="H14" s="1">
        <v>3362.45</v>
      </c>
      <c r="I14" s="1">
        <v>3362.45</v>
      </c>
      <c r="J14" s="1">
        <v>3362.35</v>
      </c>
      <c r="K14" s="1">
        <v>3362.35</v>
      </c>
      <c r="L14" s="1">
        <v>3362.35</v>
      </c>
      <c r="M14" s="1">
        <v>3362.35</v>
      </c>
      <c r="N14" s="1">
        <v>3362.35</v>
      </c>
      <c r="O14" s="1">
        <v>3362.35</v>
      </c>
      <c r="P14" s="1">
        <v>3362.35</v>
      </c>
      <c r="Q14" s="1">
        <v>3362.35</v>
      </c>
      <c r="R14" s="1">
        <v>3362.35</v>
      </c>
      <c r="S14" s="1">
        <v>3362.35</v>
      </c>
      <c r="T14" s="1">
        <v>3362.42</v>
      </c>
      <c r="U14" s="1">
        <v>3362.42</v>
      </c>
      <c r="V14" s="1">
        <v>3362.42</v>
      </c>
      <c r="W14" s="1">
        <v>3362.42</v>
      </c>
      <c r="X14" s="1">
        <v>3362.42</v>
      </c>
      <c r="Y14" s="1">
        <v>3362.59</v>
      </c>
      <c r="Z14" s="1">
        <v>3362.59</v>
      </c>
      <c r="AA14" s="1">
        <v>3362.59</v>
      </c>
      <c r="AB14" s="1">
        <v>3362.59</v>
      </c>
      <c r="AC14" s="1">
        <v>3362.59</v>
      </c>
      <c r="AD14" s="1">
        <v>3362.48</v>
      </c>
      <c r="AE14" s="1">
        <v>3362.48</v>
      </c>
      <c r="AF14" s="1">
        <v>3362.48</v>
      </c>
      <c r="AG14" s="1">
        <v>3362.48</v>
      </c>
      <c r="AH14" s="1">
        <v>3362.48</v>
      </c>
      <c r="AI14" s="1">
        <v>3362.48</v>
      </c>
      <c r="AJ14" s="1">
        <v>3362.48</v>
      </c>
      <c r="AK14" s="1">
        <v>3362.48</v>
      </c>
      <c r="AL14" s="1">
        <v>3362.41</v>
      </c>
      <c r="AM14" s="1">
        <v>3362.42</v>
      </c>
      <c r="AN14" s="1">
        <v>3362.42</v>
      </c>
      <c r="AO14" s="1">
        <v>3362.54</v>
      </c>
      <c r="AP14" s="1">
        <v>3362.55</v>
      </c>
      <c r="AQ14" s="1">
        <v>3363.57</v>
      </c>
      <c r="AR14" s="1">
        <v>3359</v>
      </c>
      <c r="AS14" s="1">
        <v>3359.15</v>
      </c>
      <c r="AT14" s="1">
        <v>3359.58</v>
      </c>
      <c r="AU14" s="1">
        <v>3359.87</v>
      </c>
      <c r="AV14" s="1">
        <v>3360.19</v>
      </c>
      <c r="AW14" s="1">
        <v>3360.49</v>
      </c>
      <c r="AX14" s="1">
        <v>3360.64</v>
      </c>
      <c r="AY14" s="1">
        <v>3360.89</v>
      </c>
      <c r="AZ14" s="1">
        <v>3360.23</v>
      </c>
      <c r="BA14" s="1">
        <v>3359.33</v>
      </c>
      <c r="BB14" s="1">
        <v>3359.33</v>
      </c>
      <c r="BC14" s="1">
        <v>3359.33</v>
      </c>
      <c r="BD14" s="1">
        <v>3359.33</v>
      </c>
      <c r="BE14" s="1">
        <v>3359.33</v>
      </c>
      <c r="BF14" s="1">
        <v>3359.33</v>
      </c>
      <c r="BG14" s="1">
        <v>3359.33</v>
      </c>
      <c r="BH14" s="1">
        <v>3359.33</v>
      </c>
      <c r="BI14" s="1">
        <v>3359.19</v>
      </c>
      <c r="BJ14" s="1">
        <v>3359.19</v>
      </c>
      <c r="BK14" s="1">
        <v>3359.19</v>
      </c>
      <c r="BL14" s="1">
        <v>3359.19</v>
      </c>
      <c r="BM14" s="1">
        <v>3359.19</v>
      </c>
      <c r="BN14" s="1">
        <v>3359.19</v>
      </c>
      <c r="BO14" s="1">
        <v>3359.19</v>
      </c>
      <c r="BP14" s="1">
        <v>3359.19</v>
      </c>
      <c r="BQ14" s="1">
        <v>3359.19</v>
      </c>
      <c r="BR14" s="1">
        <v>3359.53</v>
      </c>
      <c r="BS14" s="1">
        <v>3359.53</v>
      </c>
      <c r="BT14" s="1">
        <v>3359.53</v>
      </c>
      <c r="BU14" s="1">
        <v>3359.53</v>
      </c>
      <c r="BV14" s="1">
        <v>3359.53</v>
      </c>
      <c r="BW14" s="1">
        <v>3359.53</v>
      </c>
      <c r="BX14" s="1">
        <v>3359.53</v>
      </c>
      <c r="BY14" s="1">
        <v>3359.53</v>
      </c>
      <c r="BZ14" s="1">
        <v>3359.93</v>
      </c>
      <c r="CA14" s="1">
        <v>3359.93</v>
      </c>
      <c r="CB14" s="1">
        <v>3359.93</v>
      </c>
      <c r="CC14" s="1">
        <v>3359.93</v>
      </c>
      <c r="CD14" s="1">
        <v>3359.93</v>
      </c>
      <c r="CE14" s="1">
        <v>3359.93</v>
      </c>
      <c r="CF14" s="1">
        <v>3359.93</v>
      </c>
      <c r="CG14" s="1">
        <v>3359.93</v>
      </c>
      <c r="CH14" s="1">
        <v>3361.35</v>
      </c>
      <c r="CI14" s="1">
        <v>3361.71</v>
      </c>
      <c r="CJ14" s="1">
        <v>3362.07</v>
      </c>
      <c r="CK14" s="1">
        <v>3362.07</v>
      </c>
      <c r="CL14" s="1">
        <v>3361.79</v>
      </c>
      <c r="CM14" s="1">
        <v>3361.79</v>
      </c>
      <c r="CN14" s="1">
        <v>3362.29</v>
      </c>
      <c r="CO14" s="1">
        <v>3362.51</v>
      </c>
      <c r="CP14" s="1">
        <v>3362.94</v>
      </c>
      <c r="CQ14" s="1">
        <v>3362.94</v>
      </c>
      <c r="CR14" s="1">
        <v>3363.44</v>
      </c>
      <c r="CS14" s="1">
        <v>3363.44</v>
      </c>
      <c r="CT14" s="162">
        <f t="shared" si="3"/>
        <v>322675.30999999976</v>
      </c>
      <c r="CW14" s="99"/>
    </row>
    <row r="15" spans="1:102">
      <c r="A15" s="158" t="s">
        <v>41</v>
      </c>
      <c r="B15" s="230">
        <f>SUM(B16:B19)</f>
        <v>1580.8600000000001</v>
      </c>
      <c r="C15" s="230">
        <f t="shared" ref="C15:BN15" si="9">SUM(C16:C19)</f>
        <v>1580.8600000000001</v>
      </c>
      <c r="D15" s="230">
        <f t="shared" si="9"/>
        <v>1580.8600000000001</v>
      </c>
      <c r="E15" s="230">
        <f t="shared" si="9"/>
        <v>1580.8600000000001</v>
      </c>
      <c r="F15" s="230">
        <f t="shared" si="9"/>
        <v>1580.8600000000001</v>
      </c>
      <c r="G15" s="230">
        <f t="shared" si="9"/>
        <v>1580.8600000000001</v>
      </c>
      <c r="H15" s="230">
        <f t="shared" si="9"/>
        <v>1580.8600000000001</v>
      </c>
      <c r="I15" s="230">
        <f t="shared" si="9"/>
        <v>1580.8600000000001</v>
      </c>
      <c r="J15" s="230">
        <f t="shared" si="9"/>
        <v>1580.8600000000001</v>
      </c>
      <c r="K15" s="230">
        <f t="shared" si="9"/>
        <v>1580.8600000000001</v>
      </c>
      <c r="L15" s="230">
        <f t="shared" si="9"/>
        <v>1580.8600000000001</v>
      </c>
      <c r="M15" s="230">
        <f t="shared" si="9"/>
        <v>1580.8600000000001</v>
      </c>
      <c r="N15" s="230">
        <f t="shared" si="9"/>
        <v>1580.8600000000001</v>
      </c>
      <c r="O15" s="230">
        <f t="shared" si="9"/>
        <v>1580.8600000000001</v>
      </c>
      <c r="P15" s="230">
        <f t="shared" si="9"/>
        <v>1580.8600000000001</v>
      </c>
      <c r="Q15" s="230">
        <f t="shared" si="9"/>
        <v>1580.8600000000001</v>
      </c>
      <c r="R15" s="230">
        <f t="shared" si="9"/>
        <v>1580.8600000000001</v>
      </c>
      <c r="S15" s="230">
        <f t="shared" si="9"/>
        <v>1580.8600000000001</v>
      </c>
      <c r="T15" s="230">
        <f t="shared" si="9"/>
        <v>1580.8600000000001</v>
      </c>
      <c r="U15" s="230">
        <f t="shared" si="9"/>
        <v>1580.8600000000001</v>
      </c>
      <c r="V15" s="230">
        <f t="shared" si="9"/>
        <v>1580.8600000000001</v>
      </c>
      <c r="W15" s="230">
        <f t="shared" si="9"/>
        <v>1580.8600000000001</v>
      </c>
      <c r="X15" s="230">
        <f t="shared" si="9"/>
        <v>1580.8600000000001</v>
      </c>
      <c r="Y15" s="230">
        <f t="shared" si="9"/>
        <v>1580.8600000000001</v>
      </c>
      <c r="Z15" s="230">
        <f t="shared" si="9"/>
        <v>1580.8600000000001</v>
      </c>
      <c r="AA15" s="230">
        <f t="shared" si="9"/>
        <v>1580.8600000000001</v>
      </c>
      <c r="AB15" s="230">
        <f t="shared" si="9"/>
        <v>1580.8600000000001</v>
      </c>
      <c r="AC15" s="230">
        <f t="shared" si="9"/>
        <v>1580.8600000000001</v>
      </c>
      <c r="AD15" s="230">
        <f t="shared" si="9"/>
        <v>1580.8600000000001</v>
      </c>
      <c r="AE15" s="230">
        <f t="shared" si="9"/>
        <v>1580.8600000000001</v>
      </c>
      <c r="AF15" s="230">
        <f t="shared" si="9"/>
        <v>1580.8600000000001</v>
      </c>
      <c r="AG15" s="230">
        <f t="shared" si="9"/>
        <v>1580.8600000000001</v>
      </c>
      <c r="AH15" s="230">
        <f t="shared" si="9"/>
        <v>1580.8600000000001</v>
      </c>
      <c r="AI15" s="230">
        <f t="shared" si="9"/>
        <v>1580.8600000000001</v>
      </c>
      <c r="AJ15" s="230">
        <f t="shared" si="9"/>
        <v>1580.8600000000001</v>
      </c>
      <c r="AK15" s="230">
        <f t="shared" si="9"/>
        <v>1580.8600000000001</v>
      </c>
      <c r="AL15" s="230">
        <f t="shared" si="9"/>
        <v>1580.8600000000001</v>
      </c>
      <c r="AM15" s="230">
        <f t="shared" si="9"/>
        <v>1580.8600000000001</v>
      </c>
      <c r="AN15" s="230">
        <f t="shared" si="9"/>
        <v>1580.8600000000001</v>
      </c>
      <c r="AO15" s="230">
        <f t="shared" si="9"/>
        <v>1580.8600000000001</v>
      </c>
      <c r="AP15" s="230">
        <f t="shared" si="9"/>
        <v>1580.8600000000001</v>
      </c>
      <c r="AQ15" s="230">
        <f t="shared" si="9"/>
        <v>1580.8600000000001</v>
      </c>
      <c r="AR15" s="230">
        <f t="shared" si="9"/>
        <v>1580.8600000000001</v>
      </c>
      <c r="AS15" s="230">
        <f t="shared" si="9"/>
        <v>1580.8600000000001</v>
      </c>
      <c r="AT15" s="230">
        <f t="shared" si="9"/>
        <v>1580.8600000000001</v>
      </c>
      <c r="AU15" s="230">
        <f t="shared" si="9"/>
        <v>1580.8600000000001</v>
      </c>
      <c r="AV15" s="230">
        <f t="shared" si="9"/>
        <v>1580.8600000000001</v>
      </c>
      <c r="AW15" s="230">
        <f t="shared" si="9"/>
        <v>1580.8600000000001</v>
      </c>
      <c r="AX15" s="230">
        <f t="shared" si="9"/>
        <v>1580.8600000000001</v>
      </c>
      <c r="AY15" s="230">
        <f t="shared" si="9"/>
        <v>1580.8600000000001</v>
      </c>
      <c r="AZ15" s="230">
        <f t="shared" si="9"/>
        <v>1580.8600000000001</v>
      </c>
      <c r="BA15" s="230">
        <f t="shared" si="9"/>
        <v>1580.8600000000001</v>
      </c>
      <c r="BB15" s="230">
        <f t="shared" si="9"/>
        <v>1580.8600000000001</v>
      </c>
      <c r="BC15" s="230">
        <f t="shared" si="9"/>
        <v>1580.8600000000001</v>
      </c>
      <c r="BD15" s="230">
        <f t="shared" si="9"/>
        <v>1580.8600000000001</v>
      </c>
      <c r="BE15" s="230">
        <f t="shared" si="9"/>
        <v>1580.8600000000001</v>
      </c>
      <c r="BF15" s="230">
        <f t="shared" si="9"/>
        <v>1580.8600000000001</v>
      </c>
      <c r="BG15" s="230">
        <f t="shared" si="9"/>
        <v>1580.8600000000001</v>
      </c>
      <c r="BH15" s="230">
        <f t="shared" si="9"/>
        <v>1580.8600000000001</v>
      </c>
      <c r="BI15" s="230">
        <f t="shared" si="9"/>
        <v>1580.8600000000001</v>
      </c>
      <c r="BJ15" s="230">
        <f t="shared" si="9"/>
        <v>1580.8600000000001</v>
      </c>
      <c r="BK15" s="230">
        <f t="shared" si="9"/>
        <v>1580.8600000000001</v>
      </c>
      <c r="BL15" s="230">
        <f t="shared" si="9"/>
        <v>1580.8600000000001</v>
      </c>
      <c r="BM15" s="230">
        <f t="shared" si="9"/>
        <v>1580.8600000000001</v>
      </c>
      <c r="BN15" s="230">
        <f t="shared" si="9"/>
        <v>1553.76</v>
      </c>
      <c r="BO15" s="230">
        <f t="shared" ref="BO15:CS15" si="10">SUM(BO16:BO19)</f>
        <v>1553.76</v>
      </c>
      <c r="BP15" s="230">
        <f t="shared" si="10"/>
        <v>1553.76</v>
      </c>
      <c r="BQ15" s="230">
        <f t="shared" si="10"/>
        <v>1553.76</v>
      </c>
      <c r="BR15" s="230">
        <f t="shared" si="10"/>
        <v>1553.76</v>
      </c>
      <c r="BS15" s="230">
        <f t="shared" si="10"/>
        <v>1553.76</v>
      </c>
      <c r="BT15" s="230">
        <f t="shared" si="10"/>
        <v>1553.76</v>
      </c>
      <c r="BU15" s="230">
        <f t="shared" si="10"/>
        <v>1553.76</v>
      </c>
      <c r="BV15" s="230">
        <f t="shared" si="10"/>
        <v>1550.73</v>
      </c>
      <c r="BW15" s="230">
        <f t="shared" si="10"/>
        <v>1550.73</v>
      </c>
      <c r="BX15" s="230">
        <f t="shared" si="10"/>
        <v>1550.73</v>
      </c>
      <c r="BY15" s="230">
        <f t="shared" si="10"/>
        <v>1550.73</v>
      </c>
      <c r="BZ15" s="230">
        <f t="shared" si="10"/>
        <v>1550.73</v>
      </c>
      <c r="CA15" s="230">
        <f t="shared" si="10"/>
        <v>1550.73</v>
      </c>
      <c r="CB15" s="230">
        <f t="shared" si="10"/>
        <v>1550.73</v>
      </c>
      <c r="CC15" s="230">
        <f t="shared" si="10"/>
        <v>1550.73</v>
      </c>
      <c r="CD15" s="230">
        <f t="shared" si="10"/>
        <v>1550.73</v>
      </c>
      <c r="CE15" s="230">
        <f t="shared" si="10"/>
        <v>1550.73</v>
      </c>
      <c r="CF15" s="230">
        <f t="shared" si="10"/>
        <v>1550.73</v>
      </c>
      <c r="CG15" s="230">
        <f t="shared" si="10"/>
        <v>1550.73</v>
      </c>
      <c r="CH15" s="230">
        <f t="shared" si="10"/>
        <v>1550.73</v>
      </c>
      <c r="CI15" s="230">
        <f t="shared" si="10"/>
        <v>1550.73</v>
      </c>
      <c r="CJ15" s="230">
        <f t="shared" si="10"/>
        <v>1550.73</v>
      </c>
      <c r="CK15" s="230">
        <f t="shared" si="10"/>
        <v>1550.73</v>
      </c>
      <c r="CL15" s="230">
        <f t="shared" si="10"/>
        <v>1550.73</v>
      </c>
      <c r="CM15" s="230">
        <f t="shared" si="10"/>
        <v>1550.73</v>
      </c>
      <c r="CN15" s="230">
        <f t="shared" si="10"/>
        <v>1550.73</v>
      </c>
      <c r="CO15" s="230">
        <f t="shared" si="10"/>
        <v>1550.73</v>
      </c>
      <c r="CP15" s="230">
        <f t="shared" si="10"/>
        <v>1550.73</v>
      </c>
      <c r="CQ15" s="230">
        <f t="shared" si="10"/>
        <v>1550.73</v>
      </c>
      <c r="CR15" s="230">
        <f t="shared" si="10"/>
        <v>1550.73</v>
      </c>
      <c r="CS15" s="230">
        <f t="shared" si="10"/>
        <v>1550.73</v>
      </c>
      <c r="CT15" s="161">
        <f t="shared" si="3"/>
        <v>150822.64000000007</v>
      </c>
      <c r="CW15" s="99"/>
    </row>
    <row r="16" spans="1:102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22">
        <v>1131</v>
      </c>
      <c r="CI16" s="222">
        <v>1131</v>
      </c>
      <c r="CJ16" s="222">
        <v>1131</v>
      </c>
      <c r="CK16" s="222">
        <v>1131</v>
      </c>
      <c r="CL16" s="222">
        <v>1131</v>
      </c>
      <c r="CM16" s="222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162">
        <f t="shared" si="3"/>
        <v>108576</v>
      </c>
      <c r="CW16" s="99"/>
    </row>
    <row r="17" spans="1:102">
      <c r="A17" s="223" t="s">
        <v>43</v>
      </c>
      <c r="B17" s="246">
        <v>144.4</v>
      </c>
      <c r="C17" s="246">
        <v>144.4</v>
      </c>
      <c r="D17" s="246">
        <v>144.4</v>
      </c>
      <c r="E17" s="246">
        <v>144.4</v>
      </c>
      <c r="F17" s="246">
        <v>144.4</v>
      </c>
      <c r="G17" s="246">
        <v>144.4</v>
      </c>
      <c r="H17" s="246">
        <v>144.4</v>
      </c>
      <c r="I17" s="246">
        <v>144.4</v>
      </c>
      <c r="J17" s="246">
        <v>144.4</v>
      </c>
      <c r="K17" s="246">
        <v>144.4</v>
      </c>
      <c r="L17" s="246">
        <v>144.4</v>
      </c>
      <c r="M17" s="246">
        <v>144.4</v>
      </c>
      <c r="N17" s="246">
        <v>144.4</v>
      </c>
      <c r="O17" s="246">
        <v>144.4</v>
      </c>
      <c r="P17" s="246">
        <v>144.4</v>
      </c>
      <c r="Q17" s="246">
        <v>144.4</v>
      </c>
      <c r="R17" s="246">
        <v>144.4</v>
      </c>
      <c r="S17" s="246">
        <v>144.4</v>
      </c>
      <c r="T17" s="246">
        <v>144.4</v>
      </c>
      <c r="U17" s="246">
        <v>144.4</v>
      </c>
      <c r="V17" s="246">
        <v>144.4</v>
      </c>
      <c r="W17" s="246">
        <v>144.4</v>
      </c>
      <c r="X17" s="246">
        <v>144.4</v>
      </c>
      <c r="Y17" s="246">
        <v>144.4</v>
      </c>
      <c r="Z17" s="246">
        <v>144.4</v>
      </c>
      <c r="AA17" s="246">
        <v>144.4</v>
      </c>
      <c r="AB17" s="246">
        <v>144.4</v>
      </c>
      <c r="AC17" s="246">
        <v>144.4</v>
      </c>
      <c r="AD17" s="246">
        <v>144.4</v>
      </c>
      <c r="AE17" s="246">
        <v>144.4</v>
      </c>
      <c r="AF17" s="246">
        <v>144.4</v>
      </c>
      <c r="AG17" s="246">
        <v>144.4</v>
      </c>
      <c r="AH17" s="246">
        <v>144.4</v>
      </c>
      <c r="AI17" s="246">
        <v>144.4</v>
      </c>
      <c r="AJ17" s="246">
        <v>144.4</v>
      </c>
      <c r="AK17" s="246">
        <v>144.4</v>
      </c>
      <c r="AL17" s="246">
        <v>144.4</v>
      </c>
      <c r="AM17" s="246">
        <v>144.4</v>
      </c>
      <c r="AN17" s="246">
        <v>144.4</v>
      </c>
      <c r="AO17" s="246">
        <v>144.4</v>
      </c>
      <c r="AP17" s="246">
        <v>144.4</v>
      </c>
      <c r="AQ17" s="246">
        <v>144.4</v>
      </c>
      <c r="AR17" s="246">
        <v>144.4</v>
      </c>
      <c r="AS17" s="246">
        <v>144.4</v>
      </c>
      <c r="AT17" s="246">
        <v>144.4</v>
      </c>
      <c r="AU17" s="246">
        <v>144.4</v>
      </c>
      <c r="AV17" s="246">
        <v>144.4</v>
      </c>
      <c r="AW17" s="246">
        <v>144.4</v>
      </c>
      <c r="AX17" s="246">
        <v>144.4</v>
      </c>
      <c r="AY17" s="246">
        <v>144.4</v>
      </c>
      <c r="AZ17" s="246">
        <v>144.4</v>
      </c>
      <c r="BA17" s="246">
        <v>144.4</v>
      </c>
      <c r="BB17" s="246">
        <v>144.4</v>
      </c>
      <c r="BC17" s="246">
        <v>144.4</v>
      </c>
      <c r="BD17" s="246">
        <v>144.4</v>
      </c>
      <c r="BE17" s="246">
        <v>144.4</v>
      </c>
      <c r="BF17" s="246">
        <v>144.4</v>
      </c>
      <c r="BG17" s="246">
        <v>144.4</v>
      </c>
      <c r="BH17" s="246">
        <v>144.4</v>
      </c>
      <c r="BI17" s="246">
        <v>144.4</v>
      </c>
      <c r="BJ17" s="246">
        <v>144.4</v>
      </c>
      <c r="BK17" s="246">
        <v>144.4</v>
      </c>
      <c r="BL17" s="246">
        <v>144.4</v>
      </c>
      <c r="BM17" s="246">
        <v>144.4</v>
      </c>
      <c r="BN17" s="246">
        <v>135.69999999999999</v>
      </c>
      <c r="BO17" s="246">
        <v>135.69999999999999</v>
      </c>
      <c r="BP17" s="246">
        <v>135.69999999999999</v>
      </c>
      <c r="BQ17" s="246">
        <v>135.69999999999999</v>
      </c>
      <c r="BR17" s="246">
        <v>135.69999999999999</v>
      </c>
      <c r="BS17" s="246">
        <v>135.69999999999999</v>
      </c>
      <c r="BT17" s="246">
        <v>135.69999999999999</v>
      </c>
      <c r="BU17" s="246">
        <v>135.69999999999999</v>
      </c>
      <c r="BV17" s="246">
        <v>134.72999999999999</v>
      </c>
      <c r="BW17" s="246">
        <v>134.72999999999999</v>
      </c>
      <c r="BX17" s="246">
        <v>134.72999999999999</v>
      </c>
      <c r="BY17" s="246">
        <v>134.72999999999999</v>
      </c>
      <c r="BZ17" s="246">
        <v>134.72999999999999</v>
      </c>
      <c r="CA17" s="246">
        <v>134.72999999999999</v>
      </c>
      <c r="CB17" s="246">
        <v>134.72999999999999</v>
      </c>
      <c r="CC17" s="246">
        <v>134.72999999999999</v>
      </c>
      <c r="CD17" s="246">
        <v>134.72999999999999</v>
      </c>
      <c r="CE17" s="246">
        <v>134.72999999999999</v>
      </c>
      <c r="CF17" s="246">
        <v>134.72999999999999</v>
      </c>
      <c r="CG17" s="246">
        <v>134.72999999999999</v>
      </c>
      <c r="CH17" s="246">
        <v>134.72999999999999</v>
      </c>
      <c r="CI17" s="246">
        <v>134.72999999999999</v>
      </c>
      <c r="CJ17" s="246">
        <v>134.72999999999999</v>
      </c>
      <c r="CK17" s="246">
        <v>134.72999999999999</v>
      </c>
      <c r="CL17" s="246">
        <v>134.72999999999999</v>
      </c>
      <c r="CM17" s="246">
        <v>134.72999999999999</v>
      </c>
      <c r="CN17" s="246">
        <v>134.72999999999999</v>
      </c>
      <c r="CO17" s="246">
        <v>134.72999999999999</v>
      </c>
      <c r="CP17" s="246">
        <v>134.72999999999999</v>
      </c>
      <c r="CQ17" s="246">
        <v>134.72999999999999</v>
      </c>
      <c r="CR17" s="246">
        <v>134.72999999999999</v>
      </c>
      <c r="CS17" s="246">
        <v>134.72999999999999</v>
      </c>
      <c r="CT17" s="162">
        <f t="shared" si="3"/>
        <v>13560.719999999985</v>
      </c>
      <c r="CV17" s="116"/>
      <c r="CW17" s="99"/>
    </row>
    <row r="18" spans="1:102">
      <c r="A18" s="223" t="s">
        <v>44</v>
      </c>
      <c r="B18" s="246">
        <v>305.45999999999998</v>
      </c>
      <c r="C18" s="246">
        <v>305.45999999999998</v>
      </c>
      <c r="D18" s="246">
        <v>305.45999999999998</v>
      </c>
      <c r="E18" s="246">
        <v>305.45999999999998</v>
      </c>
      <c r="F18" s="246">
        <v>305.45999999999998</v>
      </c>
      <c r="G18" s="246">
        <v>305.45999999999998</v>
      </c>
      <c r="H18" s="246">
        <v>305.45999999999998</v>
      </c>
      <c r="I18" s="246">
        <v>305.45999999999998</v>
      </c>
      <c r="J18" s="246">
        <v>305.45999999999998</v>
      </c>
      <c r="K18" s="246">
        <v>305.45999999999998</v>
      </c>
      <c r="L18" s="246">
        <v>305.45999999999998</v>
      </c>
      <c r="M18" s="246">
        <v>305.45999999999998</v>
      </c>
      <c r="N18" s="246">
        <v>305.45999999999998</v>
      </c>
      <c r="O18" s="246">
        <v>305.45999999999998</v>
      </c>
      <c r="P18" s="246">
        <v>305.45999999999998</v>
      </c>
      <c r="Q18" s="246">
        <v>305.45999999999998</v>
      </c>
      <c r="R18" s="246">
        <v>305.45999999999998</v>
      </c>
      <c r="S18" s="246">
        <v>305.45999999999998</v>
      </c>
      <c r="T18" s="246">
        <v>305.45999999999998</v>
      </c>
      <c r="U18" s="246">
        <v>305.45999999999998</v>
      </c>
      <c r="V18" s="246">
        <v>305.45999999999998</v>
      </c>
      <c r="W18" s="246">
        <v>305.45999999999998</v>
      </c>
      <c r="X18" s="246">
        <v>305.45999999999998</v>
      </c>
      <c r="Y18" s="246">
        <v>305.45999999999998</v>
      </c>
      <c r="Z18" s="246">
        <v>305.45999999999998</v>
      </c>
      <c r="AA18" s="246">
        <v>305.45999999999998</v>
      </c>
      <c r="AB18" s="246">
        <v>305.45999999999998</v>
      </c>
      <c r="AC18" s="246">
        <v>305.45999999999998</v>
      </c>
      <c r="AD18" s="246">
        <v>305.45999999999998</v>
      </c>
      <c r="AE18" s="246">
        <v>305.45999999999998</v>
      </c>
      <c r="AF18" s="246">
        <v>305.45999999999998</v>
      </c>
      <c r="AG18" s="246">
        <v>305.45999999999998</v>
      </c>
      <c r="AH18" s="246">
        <v>305.45999999999998</v>
      </c>
      <c r="AI18" s="246">
        <v>305.45999999999998</v>
      </c>
      <c r="AJ18" s="246">
        <v>305.45999999999998</v>
      </c>
      <c r="AK18" s="246">
        <v>305.45999999999998</v>
      </c>
      <c r="AL18" s="246">
        <v>305.45999999999998</v>
      </c>
      <c r="AM18" s="246">
        <v>305.45999999999998</v>
      </c>
      <c r="AN18" s="246">
        <v>305.45999999999998</v>
      </c>
      <c r="AO18" s="246">
        <v>305.45999999999998</v>
      </c>
      <c r="AP18" s="246">
        <v>305.45999999999998</v>
      </c>
      <c r="AQ18" s="246">
        <v>305.45999999999998</v>
      </c>
      <c r="AR18" s="246">
        <v>305.45999999999998</v>
      </c>
      <c r="AS18" s="246">
        <v>305.45999999999998</v>
      </c>
      <c r="AT18" s="246">
        <v>305.45999999999998</v>
      </c>
      <c r="AU18" s="246">
        <v>305.45999999999998</v>
      </c>
      <c r="AV18" s="246">
        <v>305.45999999999998</v>
      </c>
      <c r="AW18" s="246">
        <v>305.45999999999998</v>
      </c>
      <c r="AX18" s="246">
        <v>305.45999999999998</v>
      </c>
      <c r="AY18" s="246">
        <v>305.45999999999998</v>
      </c>
      <c r="AZ18" s="246">
        <v>305.45999999999998</v>
      </c>
      <c r="BA18" s="246">
        <v>305.45999999999998</v>
      </c>
      <c r="BB18" s="246">
        <v>305.45999999999998</v>
      </c>
      <c r="BC18" s="246">
        <v>305.45999999999998</v>
      </c>
      <c r="BD18" s="246">
        <v>305.45999999999998</v>
      </c>
      <c r="BE18" s="246">
        <v>305.45999999999998</v>
      </c>
      <c r="BF18" s="246">
        <v>305.45999999999998</v>
      </c>
      <c r="BG18" s="246">
        <v>305.45999999999998</v>
      </c>
      <c r="BH18" s="246">
        <v>305.45999999999998</v>
      </c>
      <c r="BI18" s="246">
        <v>305.45999999999998</v>
      </c>
      <c r="BJ18" s="246">
        <v>305.45999999999998</v>
      </c>
      <c r="BK18" s="246">
        <v>305.45999999999998</v>
      </c>
      <c r="BL18" s="246">
        <v>305.45999999999998</v>
      </c>
      <c r="BM18" s="246">
        <v>305.45999999999998</v>
      </c>
      <c r="BN18" s="246">
        <v>287.06</v>
      </c>
      <c r="BO18" s="246">
        <v>287.06</v>
      </c>
      <c r="BP18" s="246">
        <v>287.06</v>
      </c>
      <c r="BQ18" s="246">
        <v>287.06</v>
      </c>
      <c r="BR18" s="246">
        <v>287.06</v>
      </c>
      <c r="BS18" s="246">
        <v>287.06</v>
      </c>
      <c r="BT18" s="246">
        <v>287.06</v>
      </c>
      <c r="BU18" s="246">
        <v>287.06</v>
      </c>
      <c r="BV18" s="246">
        <v>285</v>
      </c>
      <c r="BW18" s="246">
        <v>285</v>
      </c>
      <c r="BX18" s="246">
        <v>285</v>
      </c>
      <c r="BY18" s="246">
        <v>285</v>
      </c>
      <c r="BZ18" s="246">
        <v>285</v>
      </c>
      <c r="CA18" s="246">
        <v>285</v>
      </c>
      <c r="CB18" s="246">
        <v>285</v>
      </c>
      <c r="CC18" s="246">
        <v>285</v>
      </c>
      <c r="CD18" s="246">
        <v>285</v>
      </c>
      <c r="CE18" s="246">
        <v>285</v>
      </c>
      <c r="CF18" s="246">
        <v>285</v>
      </c>
      <c r="CG18" s="246">
        <v>285</v>
      </c>
      <c r="CH18" s="246">
        <v>285</v>
      </c>
      <c r="CI18" s="246">
        <v>285</v>
      </c>
      <c r="CJ18" s="246">
        <v>285</v>
      </c>
      <c r="CK18" s="246">
        <v>285</v>
      </c>
      <c r="CL18" s="246">
        <v>285</v>
      </c>
      <c r="CM18" s="246">
        <v>285</v>
      </c>
      <c r="CN18" s="246">
        <v>285</v>
      </c>
      <c r="CO18" s="246">
        <v>285</v>
      </c>
      <c r="CP18" s="246">
        <v>285</v>
      </c>
      <c r="CQ18" s="246">
        <v>285</v>
      </c>
      <c r="CR18" s="246">
        <v>285</v>
      </c>
      <c r="CS18" s="246">
        <v>285</v>
      </c>
      <c r="CT18" s="162">
        <f t="shared" si="3"/>
        <v>28685.91999999998</v>
      </c>
      <c r="CV18" s="116"/>
      <c r="CW18" s="99"/>
    </row>
    <row r="19" spans="1:102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3"/>
        <v>0</v>
      </c>
      <c r="CV19" s="117"/>
      <c r="CW19" s="99"/>
      <c r="CX19" s="188"/>
    </row>
    <row r="20" spans="1:102">
      <c r="A20" s="68" t="s">
        <v>46</v>
      </c>
      <c r="B20" s="173">
        <f t="shared" ref="B20:AG20" si="11">SUM(B21:B24)</f>
        <v>100.4564</v>
      </c>
      <c r="C20" s="173">
        <f t="shared" si="11"/>
        <v>90.590879999999999</v>
      </c>
      <c r="D20" s="173">
        <f t="shared" si="11"/>
        <v>89.07056</v>
      </c>
      <c r="E20" s="173">
        <f t="shared" si="11"/>
        <v>88.212320000000005</v>
      </c>
      <c r="F20" s="173">
        <f t="shared" si="11"/>
        <v>84.569160000000011</v>
      </c>
      <c r="G20" s="173">
        <f t="shared" si="11"/>
        <v>78.885359999999991</v>
      </c>
      <c r="H20" s="173">
        <f t="shared" si="11"/>
        <v>74.28228</v>
      </c>
      <c r="I20" s="173">
        <f t="shared" si="11"/>
        <v>77.958400000000012</v>
      </c>
      <c r="J20" s="173">
        <f t="shared" si="11"/>
        <v>75.630120000000005</v>
      </c>
      <c r="K20" s="173">
        <f t="shared" si="11"/>
        <v>71.762</v>
      </c>
      <c r="L20" s="173">
        <f t="shared" si="11"/>
        <v>66.544799999999995</v>
      </c>
      <c r="M20" s="173">
        <f t="shared" si="11"/>
        <v>54.402680000000004</v>
      </c>
      <c r="N20" s="173">
        <f t="shared" si="11"/>
        <v>49.169640000000001</v>
      </c>
      <c r="O20" s="173">
        <f t="shared" si="11"/>
        <v>46.839640000000003</v>
      </c>
      <c r="P20" s="173">
        <f t="shared" si="11"/>
        <v>48.481319999999997</v>
      </c>
      <c r="Q20" s="173">
        <f t="shared" si="11"/>
        <v>51.111760000000004</v>
      </c>
      <c r="R20" s="173">
        <f t="shared" si="11"/>
        <v>52.394040000000004</v>
      </c>
      <c r="S20" s="173">
        <f t="shared" si="11"/>
        <v>53.268999999999998</v>
      </c>
      <c r="T20" s="173">
        <f t="shared" si="11"/>
        <v>56.262080000000005</v>
      </c>
      <c r="U20" s="173">
        <f t="shared" si="11"/>
        <v>56.038560000000004</v>
      </c>
      <c r="V20" s="173">
        <f t="shared" si="11"/>
        <v>56.577159999999999</v>
      </c>
      <c r="W20" s="173">
        <f t="shared" si="11"/>
        <v>55.132919999999999</v>
      </c>
      <c r="X20" s="173">
        <f t="shared" si="11"/>
        <v>54.005600000000001</v>
      </c>
      <c r="Y20" s="173">
        <f t="shared" si="11"/>
        <v>57.284880000000001</v>
      </c>
      <c r="Z20" s="173">
        <f t="shared" si="11"/>
        <v>61.15200512277265</v>
      </c>
      <c r="AA20" s="173">
        <f t="shared" si="11"/>
        <v>64.531510701958751</v>
      </c>
      <c r="AB20" s="173">
        <f t="shared" si="11"/>
        <v>72.874274854975653</v>
      </c>
      <c r="AC20" s="173">
        <f t="shared" si="11"/>
        <v>123.84562801901221</v>
      </c>
      <c r="AD20" s="173">
        <f t="shared" si="11"/>
        <v>245.68763522494979</v>
      </c>
      <c r="AE20" s="173">
        <f t="shared" si="11"/>
        <v>457.86433193147616</v>
      </c>
      <c r="AF20" s="173">
        <f t="shared" si="11"/>
        <v>736.25709821761347</v>
      </c>
      <c r="AG20" s="173">
        <f t="shared" si="11"/>
        <v>1090.0047713180647</v>
      </c>
      <c r="AH20" s="173">
        <f t="shared" ref="AH20:BM20" si="12">SUM(AH21:AH24)</f>
        <v>1484.9866326306933</v>
      </c>
      <c r="AI20" s="173">
        <f t="shared" si="12"/>
        <v>1890.9318574500883</v>
      </c>
      <c r="AJ20" s="173">
        <f t="shared" si="12"/>
        <v>2340.8316708922075</v>
      </c>
      <c r="AK20" s="173">
        <f t="shared" si="12"/>
        <v>2728.6388282408952</v>
      </c>
      <c r="AL20" s="173">
        <f t="shared" si="12"/>
        <v>3066.5957106596743</v>
      </c>
      <c r="AM20" s="173">
        <f t="shared" si="12"/>
        <v>3392.6511535869454</v>
      </c>
      <c r="AN20" s="173">
        <f t="shared" si="12"/>
        <v>3671.8945707520093</v>
      </c>
      <c r="AO20" s="173">
        <f t="shared" si="12"/>
        <v>3896.7631967167649</v>
      </c>
      <c r="AP20" s="173">
        <f t="shared" si="12"/>
        <v>4088.1277669912183</v>
      </c>
      <c r="AQ20" s="173">
        <f t="shared" si="12"/>
        <v>4247.8234715358585</v>
      </c>
      <c r="AR20" s="173">
        <f t="shared" si="12"/>
        <v>4381.9272590713563</v>
      </c>
      <c r="AS20" s="173">
        <f t="shared" si="12"/>
        <v>4474.0494119071955</v>
      </c>
      <c r="AT20" s="173">
        <f t="shared" si="12"/>
        <v>4519.0164904262429</v>
      </c>
      <c r="AU20" s="173">
        <f t="shared" si="12"/>
        <v>4556.1365794280591</v>
      </c>
      <c r="AV20" s="173">
        <f t="shared" si="12"/>
        <v>4583.1771829797108</v>
      </c>
      <c r="AW20" s="173">
        <f t="shared" si="12"/>
        <v>4607.3840168131155</v>
      </c>
      <c r="AX20" s="173">
        <f t="shared" si="12"/>
        <v>4610.8058260040607</v>
      </c>
      <c r="AY20" s="173">
        <f t="shared" si="12"/>
        <v>4601.1875129918344</v>
      </c>
      <c r="AZ20" s="173">
        <f t="shared" si="12"/>
        <v>4614.753366084562</v>
      </c>
      <c r="BA20" s="173">
        <f t="shared" si="12"/>
        <v>4612.1067711241394</v>
      </c>
      <c r="BB20" s="173">
        <f t="shared" si="12"/>
        <v>4572.6348589061472</v>
      </c>
      <c r="BC20" s="173">
        <f t="shared" si="12"/>
        <v>4551.0272904813119</v>
      </c>
      <c r="BD20" s="173">
        <f t="shared" si="12"/>
        <v>4507.8335720416571</v>
      </c>
      <c r="BE20" s="173">
        <f t="shared" si="12"/>
        <v>4427.3579923670968</v>
      </c>
      <c r="BF20" s="173">
        <f t="shared" si="12"/>
        <v>4344.2158360947315</v>
      </c>
      <c r="BG20" s="173">
        <f t="shared" si="12"/>
        <v>4279.5353399587611</v>
      </c>
      <c r="BH20" s="173">
        <f t="shared" si="12"/>
        <v>4196.9780682878081</v>
      </c>
      <c r="BI20" s="173">
        <f t="shared" si="12"/>
        <v>4033.2361650559542</v>
      </c>
      <c r="BJ20" s="173">
        <f t="shared" si="12"/>
        <v>3839.2878578264022</v>
      </c>
      <c r="BK20" s="173">
        <f t="shared" si="12"/>
        <v>3650.9490236933702</v>
      </c>
      <c r="BL20" s="173">
        <f t="shared" si="12"/>
        <v>3432.5668933014458</v>
      </c>
      <c r="BM20" s="173">
        <f t="shared" si="12"/>
        <v>3184.3820868221433</v>
      </c>
      <c r="BN20" s="173">
        <f t="shared" ref="BN20:CS20" si="13">SUM(BN21:BN24)</f>
        <v>2848.8738884463273</v>
      </c>
      <c r="BO20" s="173">
        <f t="shared" si="13"/>
        <v>2526.4933509483758</v>
      </c>
      <c r="BP20" s="173">
        <f t="shared" si="13"/>
        <v>2143.0431475680189</v>
      </c>
      <c r="BQ20" s="173">
        <f t="shared" si="13"/>
        <v>1734.3336355372342</v>
      </c>
      <c r="BR20" s="173">
        <f t="shared" si="13"/>
        <v>1354.0994928969847</v>
      </c>
      <c r="BS20" s="173">
        <f t="shared" si="13"/>
        <v>1005.1569609998684</v>
      </c>
      <c r="BT20" s="173">
        <f t="shared" si="13"/>
        <v>672.00732816206335</v>
      </c>
      <c r="BU20" s="173">
        <f t="shared" si="13"/>
        <v>397.3941310658787</v>
      </c>
      <c r="BV20" s="173">
        <f t="shared" si="13"/>
        <v>241.51424929531527</v>
      </c>
      <c r="BW20" s="173">
        <f t="shared" si="13"/>
        <v>137.46959262314905</v>
      </c>
      <c r="BX20" s="173">
        <f t="shared" si="13"/>
        <v>111.15746817705634</v>
      </c>
      <c r="BY20" s="173">
        <f t="shared" si="13"/>
        <v>85.615679999999998</v>
      </c>
      <c r="BZ20" s="173">
        <f t="shared" si="13"/>
        <v>87.762360000000001</v>
      </c>
      <c r="CA20" s="173">
        <f t="shared" si="13"/>
        <v>89.879840000000002</v>
      </c>
      <c r="CB20" s="173">
        <f t="shared" si="13"/>
        <v>96.873799999999989</v>
      </c>
      <c r="CC20" s="173">
        <f t="shared" si="13"/>
        <v>108.22868</v>
      </c>
      <c r="CD20" s="173">
        <f t="shared" si="13"/>
        <v>113.00587999999999</v>
      </c>
      <c r="CE20" s="173">
        <f t="shared" si="13"/>
        <v>100.12732</v>
      </c>
      <c r="CF20" s="173">
        <f t="shared" si="13"/>
        <v>95.632360000000006</v>
      </c>
      <c r="CG20" s="173">
        <f t="shared" si="13"/>
        <v>98.978319999999997</v>
      </c>
      <c r="CH20" s="173">
        <f t="shared" si="13"/>
        <v>93.080839999999995</v>
      </c>
      <c r="CI20" s="173">
        <f t="shared" si="13"/>
        <v>93.137640000000005</v>
      </c>
      <c r="CJ20" s="173">
        <f t="shared" si="13"/>
        <v>94.057520000000011</v>
      </c>
      <c r="CK20" s="173">
        <f t="shared" si="13"/>
        <v>95.175880000000006</v>
      </c>
      <c r="CL20" s="173">
        <f t="shared" si="13"/>
        <v>100.9828</v>
      </c>
      <c r="CM20" s="173">
        <f t="shared" si="13"/>
        <v>101.96432</v>
      </c>
      <c r="CN20" s="173">
        <f t="shared" si="13"/>
        <v>103.98124</v>
      </c>
      <c r="CO20" s="173">
        <f t="shared" si="13"/>
        <v>100.69311999999999</v>
      </c>
      <c r="CP20" s="173">
        <f t="shared" si="13"/>
        <v>96.164360000000002</v>
      </c>
      <c r="CQ20" s="173">
        <f t="shared" si="13"/>
        <v>99.847039999999993</v>
      </c>
      <c r="CR20" s="173">
        <f t="shared" si="13"/>
        <v>106.37100000000001</v>
      </c>
      <c r="CS20" s="173">
        <f t="shared" si="13"/>
        <v>110.24755999999999</v>
      </c>
      <c r="CT20" s="161">
        <f>SUM(B20:CS20)</f>
        <v>145074.29388223452</v>
      </c>
      <c r="CW20" s="99"/>
    </row>
    <row r="21" spans="1:102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0.25</v>
      </c>
      <c r="Y21" s="222">
        <v>0.23</v>
      </c>
      <c r="Z21" s="222">
        <v>0.36</v>
      </c>
      <c r="AA21" s="222">
        <v>0.79</v>
      </c>
      <c r="AB21" s="222">
        <v>1.49</v>
      </c>
      <c r="AC21" s="222">
        <v>9.0399999999999991</v>
      </c>
      <c r="AD21" s="222">
        <v>30.21</v>
      </c>
      <c r="AE21" s="222">
        <v>79.440000000000012</v>
      </c>
      <c r="AF21" s="222">
        <v>155.68</v>
      </c>
      <c r="AG21" s="222">
        <v>280.5</v>
      </c>
      <c r="AH21" s="222">
        <v>448.28000000000003</v>
      </c>
      <c r="AI21" s="222">
        <v>621.86</v>
      </c>
      <c r="AJ21" s="222">
        <v>795.83</v>
      </c>
      <c r="AK21" s="222">
        <v>959.43</v>
      </c>
      <c r="AL21" s="222">
        <v>1122.2900000000002</v>
      </c>
      <c r="AM21" s="222">
        <v>1271.6099999999999</v>
      </c>
      <c r="AN21" s="222">
        <v>1419.4499999999998</v>
      </c>
      <c r="AO21" s="222">
        <v>1540.42</v>
      </c>
      <c r="AP21" s="222">
        <v>1642.11</v>
      </c>
      <c r="AQ21" s="222">
        <v>1716.29</v>
      </c>
      <c r="AR21" s="222">
        <v>1779.34</v>
      </c>
      <c r="AS21" s="222">
        <v>1819.5</v>
      </c>
      <c r="AT21" s="222">
        <v>1820.8300000000002</v>
      </c>
      <c r="AU21" s="222">
        <v>1828.3</v>
      </c>
      <c r="AV21" s="222">
        <v>1829.94</v>
      </c>
      <c r="AW21" s="222">
        <v>1833.6000000000001</v>
      </c>
      <c r="AX21" s="222">
        <v>1833.0700000000002</v>
      </c>
      <c r="AY21" s="222">
        <v>1834.11</v>
      </c>
      <c r="AZ21" s="222">
        <v>1842.81</v>
      </c>
      <c r="BA21" s="222">
        <v>1843.01</v>
      </c>
      <c r="BB21" s="222">
        <v>1840.57</v>
      </c>
      <c r="BC21" s="222">
        <v>1838.79</v>
      </c>
      <c r="BD21" s="222">
        <v>1837.22</v>
      </c>
      <c r="BE21" s="222">
        <v>1834.01</v>
      </c>
      <c r="BF21" s="222">
        <v>1829.34</v>
      </c>
      <c r="BG21" s="222">
        <v>1821.74</v>
      </c>
      <c r="BH21" s="222">
        <v>1818.1100000000001</v>
      </c>
      <c r="BI21" s="222">
        <v>1783.13</v>
      </c>
      <c r="BJ21" s="222">
        <v>1729.5900000000001</v>
      </c>
      <c r="BK21" s="222">
        <v>1658.8</v>
      </c>
      <c r="BL21" s="222">
        <v>1574.65</v>
      </c>
      <c r="BM21" s="222">
        <v>1471.82</v>
      </c>
      <c r="BN21" s="222">
        <v>1339.6000000000001</v>
      </c>
      <c r="BO21" s="222">
        <v>1201.5500000000002</v>
      </c>
      <c r="BP21" s="222">
        <v>1049.22</v>
      </c>
      <c r="BQ21" s="222">
        <v>884.08999999999992</v>
      </c>
      <c r="BR21" s="222">
        <v>716.33</v>
      </c>
      <c r="BS21" s="222">
        <v>551.39</v>
      </c>
      <c r="BT21" s="222">
        <v>376.36</v>
      </c>
      <c r="BU21" s="222">
        <v>223.32</v>
      </c>
      <c r="BV21" s="222">
        <v>126.99</v>
      </c>
      <c r="BW21" s="222">
        <v>47.309999999999995</v>
      </c>
      <c r="BX21" s="222">
        <v>24.7</v>
      </c>
      <c r="BY21" s="222">
        <v>3.03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4">SUM(B21:CS21)</f>
        <v>57941.729999999989</v>
      </c>
      <c r="CW21" s="99"/>
    </row>
    <row r="22" spans="1:102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0</v>
      </c>
      <c r="Z22" s="118">
        <v>1.3884451227726509</v>
      </c>
      <c r="AA22" s="118">
        <v>5.1114307019587528</v>
      </c>
      <c r="AB22" s="118">
        <v>10.860634854975649</v>
      </c>
      <c r="AC22" s="118">
        <v>53.388108019012208</v>
      </c>
      <c r="AD22" s="118">
        <v>155.23775522494978</v>
      </c>
      <c r="AE22" s="118">
        <v>319.02537193147617</v>
      </c>
      <c r="AF22" s="118">
        <v>521.62473821761353</v>
      </c>
      <c r="AG22" s="118">
        <v>751.19545131806467</v>
      </c>
      <c r="AH22" s="118">
        <v>977.6235126306932</v>
      </c>
      <c r="AI22" s="118">
        <v>1209.4402974500883</v>
      </c>
      <c r="AJ22" s="118">
        <v>1486.4003508922076</v>
      </c>
      <c r="AK22" s="118">
        <v>1714.9081082408954</v>
      </c>
      <c r="AL22" s="118">
        <v>1891.3217906596742</v>
      </c>
      <c r="AM22" s="118">
        <v>2066.3027935869459</v>
      </c>
      <c r="AN22" s="118">
        <v>2201.1687707520096</v>
      </c>
      <c r="AO22" s="118">
        <v>2308.3331967167651</v>
      </c>
      <c r="AP22" s="118">
        <v>2396.4476069912184</v>
      </c>
      <c r="AQ22" s="118">
        <v>2477.0751115358589</v>
      </c>
      <c r="AR22" s="118">
        <v>2545.6403790713562</v>
      </c>
      <c r="AS22" s="118">
        <v>2599.9990119071958</v>
      </c>
      <c r="AT22" s="118">
        <v>2644.3585304262429</v>
      </c>
      <c r="AU22" s="118">
        <v>2674.9135794280592</v>
      </c>
      <c r="AV22" s="118">
        <v>2700.3776629797103</v>
      </c>
      <c r="AW22" s="118">
        <v>2721.1117768131148</v>
      </c>
      <c r="AX22" s="118">
        <v>2727.7948260040607</v>
      </c>
      <c r="AY22" s="118">
        <v>2720.8711129918343</v>
      </c>
      <c r="AZ22" s="118">
        <v>2726.443406084562</v>
      </c>
      <c r="BA22" s="118">
        <v>2724.6291711241392</v>
      </c>
      <c r="BB22" s="118">
        <v>2685.9748589061483</v>
      </c>
      <c r="BC22" s="118">
        <v>2668.7303704813121</v>
      </c>
      <c r="BD22" s="118">
        <v>2626.4383320416573</v>
      </c>
      <c r="BE22" s="118">
        <v>2549.624152367096</v>
      </c>
      <c r="BF22" s="118">
        <v>2469.3201560947318</v>
      </c>
      <c r="BG22" s="118">
        <v>2412.2625399587614</v>
      </c>
      <c r="BH22" s="118">
        <v>2332.8089082878082</v>
      </c>
      <c r="BI22" s="118">
        <v>2204.8567650559544</v>
      </c>
      <c r="BJ22" s="118">
        <v>2067.8094178264018</v>
      </c>
      <c r="BK22" s="118">
        <v>1950.9397436933702</v>
      </c>
      <c r="BL22" s="118">
        <v>1812.9865733014458</v>
      </c>
      <c r="BM22" s="118">
        <v>1666.9179668221434</v>
      </c>
      <c r="BN22" s="118">
        <v>1465.2983684463275</v>
      </c>
      <c r="BO22" s="118">
        <v>1280.4734709483757</v>
      </c>
      <c r="BP22" s="118">
        <v>1048.6012275680191</v>
      </c>
      <c r="BQ22" s="118">
        <v>800.74767553723439</v>
      </c>
      <c r="BR22" s="118">
        <v>583.87697289698451</v>
      </c>
      <c r="BS22" s="118">
        <v>402.17624099986847</v>
      </c>
      <c r="BT22" s="118">
        <v>243.12108816206336</v>
      </c>
      <c r="BU22" s="118">
        <v>109.15169106587868</v>
      </c>
      <c r="BV22" s="118">
        <v>37.795009295315261</v>
      </c>
      <c r="BW22" s="118">
        <v>11.332032623149061</v>
      </c>
      <c r="BX22" s="118">
        <v>7.135668177056341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4"/>
        <v>80771.372162234547</v>
      </c>
      <c r="CW22" s="99"/>
    </row>
    <row r="23" spans="1:102">
      <c r="A23" s="17" t="s">
        <v>24</v>
      </c>
      <c r="B23" s="118" cm="1">
        <f t="array" ref="B23:CS23">TRANSPOSE(TRANSPOSE(B50:CS50))</f>
        <v>38.729999999999997</v>
      </c>
      <c r="C23" s="118">
        <v>39.56</v>
      </c>
      <c r="D23" s="118">
        <v>41.66</v>
      </c>
      <c r="E23" s="118">
        <v>40.07</v>
      </c>
      <c r="F23" s="118">
        <v>36.1</v>
      </c>
      <c r="G23" s="118">
        <v>30.18</v>
      </c>
      <c r="H23" s="118">
        <v>26.52</v>
      </c>
      <c r="I23" s="118">
        <v>24.6</v>
      </c>
      <c r="J23" s="118">
        <v>22.77</v>
      </c>
      <c r="K23" s="118">
        <v>20.25</v>
      </c>
      <c r="L23" s="118">
        <v>17.87</v>
      </c>
      <c r="M23" s="118">
        <v>6.21</v>
      </c>
      <c r="N23" s="118">
        <v>0</v>
      </c>
      <c r="O23" s="118">
        <v>0.02</v>
      </c>
      <c r="P23" s="118">
        <v>0.47</v>
      </c>
      <c r="Q23" s="118">
        <v>1.56</v>
      </c>
      <c r="R23" s="118">
        <v>3.03</v>
      </c>
      <c r="S23" s="118">
        <v>5.17</v>
      </c>
      <c r="T23" s="118">
        <v>6.03</v>
      </c>
      <c r="U23" s="118">
        <v>6.7</v>
      </c>
      <c r="V23" s="118">
        <v>6.12</v>
      </c>
      <c r="W23" s="118">
        <v>5.41</v>
      </c>
      <c r="X23" s="118">
        <v>4.49</v>
      </c>
      <c r="Y23" s="118">
        <v>3.98</v>
      </c>
      <c r="Z23" s="118">
        <v>4.26</v>
      </c>
      <c r="AA23" s="118">
        <v>4.4400000000000004</v>
      </c>
      <c r="AB23" s="118">
        <v>4.9000000000000004</v>
      </c>
      <c r="AC23" s="118">
        <v>4.8</v>
      </c>
      <c r="AD23" s="118">
        <v>4.24</v>
      </c>
      <c r="AE23" s="118">
        <v>3.67</v>
      </c>
      <c r="AF23" s="118">
        <v>3.57</v>
      </c>
      <c r="AG23" s="118">
        <v>3.72</v>
      </c>
      <c r="AH23" s="118">
        <v>3.01</v>
      </c>
      <c r="AI23" s="118">
        <v>2.16</v>
      </c>
      <c r="AJ23" s="118">
        <v>1.68</v>
      </c>
      <c r="AK23" s="118">
        <v>0.89</v>
      </c>
      <c r="AL23" s="118">
        <v>0.72</v>
      </c>
      <c r="AM23" s="118">
        <v>0.66</v>
      </c>
      <c r="AN23" s="118">
        <v>0.89</v>
      </c>
      <c r="AO23" s="118">
        <v>1.37</v>
      </c>
      <c r="AP23" s="118">
        <v>1.33</v>
      </c>
      <c r="AQ23" s="118">
        <v>1.57</v>
      </c>
      <c r="AR23" s="118">
        <v>2.21</v>
      </c>
      <c r="AS23" s="118">
        <v>1.26</v>
      </c>
      <c r="AT23" s="118">
        <v>0.61</v>
      </c>
      <c r="AU23" s="118">
        <v>0.46</v>
      </c>
      <c r="AV23" s="118">
        <v>0.72</v>
      </c>
      <c r="AW23" s="118">
        <v>0.39</v>
      </c>
      <c r="AX23" s="118">
        <v>0.33</v>
      </c>
      <c r="AY23" s="118">
        <v>0.62</v>
      </c>
      <c r="AZ23" s="118">
        <v>0.64</v>
      </c>
      <c r="BA23" s="118">
        <v>0.28000000000000003</v>
      </c>
      <c r="BB23" s="118">
        <v>0.98</v>
      </c>
      <c r="BC23" s="118">
        <v>0.63</v>
      </c>
      <c r="BD23" s="118">
        <v>0.41</v>
      </c>
      <c r="BE23" s="118">
        <v>0.34</v>
      </c>
      <c r="BF23" s="118">
        <v>0.44</v>
      </c>
      <c r="BG23" s="118">
        <v>0.11</v>
      </c>
      <c r="BH23" s="118">
        <v>7.0000000000000007E-2</v>
      </c>
      <c r="BI23" s="118">
        <v>0.24</v>
      </c>
      <c r="BJ23" s="118">
        <v>0.25</v>
      </c>
      <c r="BK23" s="118">
        <v>0.37</v>
      </c>
      <c r="BL23" s="118">
        <v>0.11</v>
      </c>
      <c r="BM23" s="118">
        <v>0.34</v>
      </c>
      <c r="BN23" s="118">
        <v>0.2</v>
      </c>
      <c r="BO23" s="118">
        <v>0.77</v>
      </c>
      <c r="BP23" s="118">
        <v>0.73</v>
      </c>
      <c r="BQ23" s="118">
        <v>0.7</v>
      </c>
      <c r="BR23" s="118">
        <v>1.63</v>
      </c>
      <c r="BS23" s="118">
        <v>0.81</v>
      </c>
      <c r="BT23" s="118">
        <v>2.0099999999999998</v>
      </c>
      <c r="BU23" s="118">
        <v>12.91</v>
      </c>
      <c r="BV23" s="118">
        <v>24.48</v>
      </c>
      <c r="BW23" s="118">
        <v>26.52</v>
      </c>
      <c r="BX23" s="118">
        <v>27.42</v>
      </c>
      <c r="BY23" s="118">
        <v>30.79</v>
      </c>
      <c r="BZ23" s="118">
        <v>33.21</v>
      </c>
      <c r="CA23" s="118">
        <v>35.020000000000003</v>
      </c>
      <c r="CB23" s="118">
        <v>41.76</v>
      </c>
      <c r="CC23" s="118">
        <v>53.83</v>
      </c>
      <c r="CD23" s="118">
        <v>60.29</v>
      </c>
      <c r="CE23" s="118">
        <v>48.72</v>
      </c>
      <c r="CF23" s="118">
        <v>43.97</v>
      </c>
      <c r="CG23" s="118">
        <v>47.55</v>
      </c>
      <c r="CH23" s="118">
        <v>46.18</v>
      </c>
      <c r="CI23" s="118">
        <v>49.43</v>
      </c>
      <c r="CJ23" s="118">
        <v>49.53</v>
      </c>
      <c r="CK23" s="118">
        <v>48.93</v>
      </c>
      <c r="CL23" s="118">
        <v>53.52</v>
      </c>
      <c r="CM23" s="118">
        <v>55.25</v>
      </c>
      <c r="CN23" s="118">
        <v>57.11</v>
      </c>
      <c r="CO23" s="118">
        <v>52.1</v>
      </c>
      <c r="CP23" s="118">
        <v>47.82</v>
      </c>
      <c r="CQ23" s="118">
        <v>51.45</v>
      </c>
      <c r="CR23" s="118">
        <v>59.85</v>
      </c>
      <c r="CS23" s="118">
        <v>62.44</v>
      </c>
      <c r="CT23" s="162">
        <f t="shared" si="14"/>
        <v>1574.1199999999997</v>
      </c>
      <c r="CW23" s="99"/>
    </row>
    <row r="24" spans="1:102" ht="15.75" thickBot="1">
      <c r="A24" s="17" t="s">
        <v>41</v>
      </c>
      <c r="B24" s="1" cm="1">
        <f t="array" ref="B24:CS24">TRANSPOSE([3]Sheet1!$C$18147:$C$18242)</f>
        <v>61.726399999999998</v>
      </c>
      <c r="C24" s="1">
        <v>51.030880000000003</v>
      </c>
      <c r="D24" s="1">
        <v>47.410559999999997</v>
      </c>
      <c r="E24" s="1">
        <v>48.142319999999998</v>
      </c>
      <c r="F24" s="1">
        <v>48.469160000000002</v>
      </c>
      <c r="G24" s="1">
        <v>48.705359999999999</v>
      </c>
      <c r="H24" s="1">
        <v>47.762279999999997</v>
      </c>
      <c r="I24" s="1">
        <v>53.358400000000003</v>
      </c>
      <c r="J24" s="1">
        <v>52.860120000000002</v>
      </c>
      <c r="K24" s="1">
        <v>51.512</v>
      </c>
      <c r="L24" s="1">
        <v>48.674799999999998</v>
      </c>
      <c r="M24" s="1">
        <v>48.192680000000003</v>
      </c>
      <c r="N24" s="1">
        <v>49.169640000000001</v>
      </c>
      <c r="O24" s="1">
        <v>46.81964</v>
      </c>
      <c r="P24" s="1">
        <v>48.011319999999998</v>
      </c>
      <c r="Q24" s="1">
        <v>49.551760000000002</v>
      </c>
      <c r="R24" s="1">
        <v>49.364040000000003</v>
      </c>
      <c r="S24" s="1">
        <v>48.098999999999997</v>
      </c>
      <c r="T24" s="1">
        <v>50.232080000000003</v>
      </c>
      <c r="U24" s="1">
        <v>49.338560000000001</v>
      </c>
      <c r="V24" s="1">
        <v>50.457160000000002</v>
      </c>
      <c r="W24" s="1">
        <v>49.722920000000002</v>
      </c>
      <c r="X24" s="1">
        <v>49.265599999999999</v>
      </c>
      <c r="Y24" s="1">
        <v>53.07488</v>
      </c>
      <c r="Z24" s="1">
        <v>55.143560000000001</v>
      </c>
      <c r="AA24" s="1">
        <v>54.190080000000002</v>
      </c>
      <c r="AB24" s="1">
        <v>55.623640000000002</v>
      </c>
      <c r="AC24" s="1">
        <v>56.617519999999999</v>
      </c>
      <c r="AD24" s="1">
        <v>55.999879999999997</v>
      </c>
      <c r="AE24" s="1">
        <v>55.728960000000001</v>
      </c>
      <c r="AF24" s="1">
        <v>55.382359999999998</v>
      </c>
      <c r="AG24" s="1">
        <v>54.589320000000001</v>
      </c>
      <c r="AH24" s="1">
        <v>56.073120000000003</v>
      </c>
      <c r="AI24" s="1">
        <v>57.471559999999997</v>
      </c>
      <c r="AJ24" s="1">
        <v>56.921320000000001</v>
      </c>
      <c r="AK24" s="1">
        <v>53.410719999999998</v>
      </c>
      <c r="AL24" s="1">
        <v>52.263919999999999</v>
      </c>
      <c r="AM24" s="1">
        <v>54.078360000000004</v>
      </c>
      <c r="AN24" s="1">
        <v>50.385800000000003</v>
      </c>
      <c r="AO24" s="1">
        <v>46.64</v>
      </c>
      <c r="AP24" s="1">
        <v>48.240160000000003</v>
      </c>
      <c r="AQ24" s="1">
        <v>52.888359999999999</v>
      </c>
      <c r="AR24" s="1">
        <v>54.736879999999999</v>
      </c>
      <c r="AS24" s="1">
        <v>53.290399999999998</v>
      </c>
      <c r="AT24" s="1">
        <v>53.217959999999998</v>
      </c>
      <c r="AU24" s="1">
        <v>52.463000000000001</v>
      </c>
      <c r="AV24" s="1">
        <v>52.139519999999997</v>
      </c>
      <c r="AW24" s="1">
        <v>52.282240000000002</v>
      </c>
      <c r="AX24" s="1">
        <v>49.610999999999997</v>
      </c>
      <c r="AY24" s="1">
        <v>45.586399999999998</v>
      </c>
      <c r="AZ24" s="1">
        <v>44.859960000000001</v>
      </c>
      <c r="BA24" s="1">
        <v>44.187600000000003</v>
      </c>
      <c r="BB24" s="1">
        <v>45.11</v>
      </c>
      <c r="BC24" s="1">
        <v>42.876919999999998</v>
      </c>
      <c r="BD24" s="1">
        <v>43.765239999999999</v>
      </c>
      <c r="BE24" s="1">
        <v>43.383839999999999</v>
      </c>
      <c r="BF24" s="1">
        <v>45.115679999999998</v>
      </c>
      <c r="BG24" s="1">
        <v>45.422800000000002</v>
      </c>
      <c r="BH24" s="1">
        <v>45.989159999999998</v>
      </c>
      <c r="BI24" s="1">
        <v>45.009399999999999</v>
      </c>
      <c r="BJ24" s="1">
        <v>41.638440000000003</v>
      </c>
      <c r="BK24" s="1">
        <v>40.839280000000002</v>
      </c>
      <c r="BL24" s="1">
        <v>44.820320000000002</v>
      </c>
      <c r="BM24" s="1">
        <v>45.304119999999998</v>
      </c>
      <c r="BN24" s="1">
        <v>43.77552</v>
      </c>
      <c r="BO24" s="1">
        <v>43.69988</v>
      </c>
      <c r="BP24" s="1">
        <v>44.49192</v>
      </c>
      <c r="BQ24" s="1">
        <v>48.795960000000001</v>
      </c>
      <c r="BR24" s="1">
        <v>52.262520000000002</v>
      </c>
      <c r="BS24" s="1">
        <v>50.780720000000002</v>
      </c>
      <c r="BT24" s="1">
        <v>50.516240000000003</v>
      </c>
      <c r="BU24" s="1">
        <v>52.012439999999998</v>
      </c>
      <c r="BV24" s="1">
        <v>52.24924</v>
      </c>
      <c r="BW24" s="1">
        <v>52.307560000000002</v>
      </c>
      <c r="BX24" s="1">
        <v>51.901800000000001</v>
      </c>
      <c r="BY24" s="1">
        <v>51.795679999999997</v>
      </c>
      <c r="BZ24" s="1">
        <v>54.55236</v>
      </c>
      <c r="CA24" s="1">
        <v>54.859839999999998</v>
      </c>
      <c r="CB24" s="1">
        <v>55.113799999999998</v>
      </c>
      <c r="CC24" s="1">
        <v>54.398679999999999</v>
      </c>
      <c r="CD24" s="1">
        <v>52.715879999999999</v>
      </c>
      <c r="CE24" s="1">
        <v>51.407319999999999</v>
      </c>
      <c r="CF24" s="1">
        <v>51.66236</v>
      </c>
      <c r="CG24" s="1">
        <v>51.428319999999999</v>
      </c>
      <c r="CH24" s="1">
        <v>46.900840000000002</v>
      </c>
      <c r="CI24" s="1">
        <v>43.707639999999998</v>
      </c>
      <c r="CJ24" s="1">
        <v>44.527520000000003</v>
      </c>
      <c r="CK24" s="1">
        <v>46.24588</v>
      </c>
      <c r="CL24" s="1">
        <v>47.462800000000001</v>
      </c>
      <c r="CM24" s="1">
        <v>46.714320000000001</v>
      </c>
      <c r="CN24" s="1">
        <v>46.87124</v>
      </c>
      <c r="CO24" s="1">
        <v>48.593119999999999</v>
      </c>
      <c r="CP24" s="1">
        <v>48.344360000000002</v>
      </c>
      <c r="CQ24" s="1">
        <v>48.397039999999997</v>
      </c>
      <c r="CR24" s="1">
        <v>46.521000000000001</v>
      </c>
      <c r="CS24" s="1">
        <v>47.807560000000002</v>
      </c>
      <c r="CT24" s="162">
        <f t="shared" si="14"/>
        <v>4787.0717200000026</v>
      </c>
      <c r="CW24" s="99"/>
    </row>
    <row r="25" spans="1:102" ht="15.75" thickBot="1">
      <c r="A25" s="234" t="s">
        <v>48</v>
      </c>
      <c r="B25" s="236">
        <f>SUM(B3,B13,B15,B20)</f>
        <v>8549.1863999999987</v>
      </c>
      <c r="C25" s="236">
        <f t="shared" ref="C25:BN25" si="15">SUM(C3,C13,C15,C20)</f>
        <v>8539.3208799999993</v>
      </c>
      <c r="D25" s="236">
        <f t="shared" si="15"/>
        <v>8537.8005599999997</v>
      </c>
      <c r="E25" s="236">
        <f t="shared" si="15"/>
        <v>8536.9423200000001</v>
      </c>
      <c r="F25" s="236">
        <f t="shared" si="15"/>
        <v>8533.2991599999987</v>
      </c>
      <c r="G25" s="236">
        <f t="shared" si="15"/>
        <v>8527.6153599999998</v>
      </c>
      <c r="H25" s="236">
        <f t="shared" si="15"/>
        <v>8523.012279999999</v>
      </c>
      <c r="I25" s="236">
        <f t="shared" si="15"/>
        <v>8526.6883999999991</v>
      </c>
      <c r="J25" s="236">
        <f t="shared" si="15"/>
        <v>8524.2601200000008</v>
      </c>
      <c r="K25" s="236">
        <f t="shared" si="15"/>
        <v>8520.3920000000016</v>
      </c>
      <c r="L25" s="236">
        <f t="shared" si="15"/>
        <v>8515.1748000000007</v>
      </c>
      <c r="M25" s="236">
        <f t="shared" si="15"/>
        <v>8503.0326800000003</v>
      </c>
      <c r="N25" s="236">
        <f t="shared" si="15"/>
        <v>8497.7996400000011</v>
      </c>
      <c r="O25" s="236">
        <f t="shared" si="15"/>
        <v>8495.4696400000012</v>
      </c>
      <c r="P25" s="236">
        <f t="shared" si="15"/>
        <v>8497.1113200000018</v>
      </c>
      <c r="Q25" s="236">
        <f t="shared" si="15"/>
        <v>8499.7417600000008</v>
      </c>
      <c r="R25" s="236">
        <f t="shared" si="15"/>
        <v>8501.0240400000002</v>
      </c>
      <c r="S25" s="236">
        <f t="shared" si="15"/>
        <v>8501.8990000000013</v>
      </c>
      <c r="T25" s="236">
        <f t="shared" si="15"/>
        <v>8504.9620800000012</v>
      </c>
      <c r="U25" s="236">
        <f t="shared" si="15"/>
        <v>8504.7385600000016</v>
      </c>
      <c r="V25" s="236">
        <f t="shared" si="15"/>
        <v>8505.2771600000015</v>
      </c>
      <c r="W25" s="236">
        <f t="shared" si="15"/>
        <v>8503.8329200000007</v>
      </c>
      <c r="X25" s="236">
        <f t="shared" si="15"/>
        <v>8502.7056000000011</v>
      </c>
      <c r="Y25" s="236">
        <f t="shared" si="15"/>
        <v>8506.15488</v>
      </c>
      <c r="Z25" s="236">
        <f t="shared" si="15"/>
        <v>8510.0220051227734</v>
      </c>
      <c r="AA25" s="236">
        <f t="shared" si="15"/>
        <v>8513.4015107019604</v>
      </c>
      <c r="AB25" s="236">
        <f t="shared" si="15"/>
        <v>8521.7442748549765</v>
      </c>
      <c r="AC25" s="236">
        <f t="shared" si="15"/>
        <v>8572.7156280190138</v>
      </c>
      <c r="AD25" s="236">
        <f t="shared" si="15"/>
        <v>8694.4476352249494</v>
      </c>
      <c r="AE25" s="236">
        <f t="shared" si="15"/>
        <v>8906.6243319314763</v>
      </c>
      <c r="AF25" s="236">
        <f t="shared" si="15"/>
        <v>9185.0170982176132</v>
      </c>
      <c r="AG25" s="236">
        <f t="shared" si="15"/>
        <v>9538.764771318065</v>
      </c>
      <c r="AH25" s="236">
        <f t="shared" si="15"/>
        <v>9933.7466326306931</v>
      </c>
      <c r="AI25" s="236">
        <f t="shared" si="15"/>
        <v>10339.691857450089</v>
      </c>
      <c r="AJ25" s="236">
        <f t="shared" si="15"/>
        <v>10789.591670892209</v>
      </c>
      <c r="AK25" s="236">
        <f t="shared" si="15"/>
        <v>11177.398828240895</v>
      </c>
      <c r="AL25" s="236">
        <f t="shared" si="15"/>
        <v>11515.285710659675</v>
      </c>
      <c r="AM25" s="236">
        <f t="shared" si="15"/>
        <v>11841.351153586946</v>
      </c>
      <c r="AN25" s="236">
        <f t="shared" si="15"/>
        <v>12120.59457075201</v>
      </c>
      <c r="AO25" s="236">
        <f t="shared" si="15"/>
        <v>12345.583196716765</v>
      </c>
      <c r="AP25" s="236">
        <f t="shared" si="15"/>
        <v>12536.957766991218</v>
      </c>
      <c r="AQ25" s="236">
        <f t="shared" si="15"/>
        <v>12697.673471535858</v>
      </c>
      <c r="AR25" s="236">
        <f t="shared" si="15"/>
        <v>12827.207259071358</v>
      </c>
      <c r="AS25" s="236">
        <f t="shared" si="15"/>
        <v>12919.479411907196</v>
      </c>
      <c r="AT25" s="236">
        <f t="shared" si="15"/>
        <v>12964.876490426243</v>
      </c>
      <c r="AU25" s="236">
        <f t="shared" si="15"/>
        <v>13002.286579428059</v>
      </c>
      <c r="AV25" s="236">
        <f t="shared" si="15"/>
        <v>13029.647182979712</v>
      </c>
      <c r="AW25" s="236">
        <f t="shared" si="15"/>
        <v>13054.154016813116</v>
      </c>
      <c r="AX25" s="236">
        <f t="shared" si="15"/>
        <v>13057.725826004062</v>
      </c>
      <c r="AY25" s="236">
        <f t="shared" si="15"/>
        <v>13048.357512991835</v>
      </c>
      <c r="AZ25" s="236">
        <f t="shared" si="15"/>
        <v>13061.263366084562</v>
      </c>
      <c r="BA25" s="236">
        <f t="shared" si="15"/>
        <v>13057.71677112414</v>
      </c>
      <c r="BB25" s="236">
        <f t="shared" si="15"/>
        <v>13018.244858906148</v>
      </c>
      <c r="BC25" s="236">
        <f t="shared" si="15"/>
        <v>12996.637290481312</v>
      </c>
      <c r="BD25" s="236">
        <f t="shared" si="15"/>
        <v>12953.443572041659</v>
      </c>
      <c r="BE25" s="236">
        <f t="shared" si="15"/>
        <v>12872.967992367097</v>
      </c>
      <c r="BF25" s="236">
        <f t="shared" si="15"/>
        <v>12789.825836094733</v>
      </c>
      <c r="BG25" s="236">
        <f t="shared" si="15"/>
        <v>12725.145339958763</v>
      </c>
      <c r="BH25" s="236">
        <f t="shared" si="15"/>
        <v>12642.588068287809</v>
      </c>
      <c r="BI25" s="236">
        <f t="shared" si="15"/>
        <v>12478.706165055955</v>
      </c>
      <c r="BJ25" s="236">
        <f t="shared" si="15"/>
        <v>12284.757857826404</v>
      </c>
      <c r="BK25" s="236">
        <f t="shared" si="15"/>
        <v>12096.419023693372</v>
      </c>
      <c r="BL25" s="236">
        <f t="shared" si="15"/>
        <v>11878.036893301447</v>
      </c>
      <c r="BM25" s="236">
        <f t="shared" si="15"/>
        <v>11629.852086822144</v>
      </c>
      <c r="BN25" s="236">
        <f t="shared" si="15"/>
        <v>11267.243888446328</v>
      </c>
      <c r="BO25" s="236">
        <f t="shared" ref="BO25:CR25" si="16">SUM(BO3,BO13,BO15,BO20)</f>
        <v>10944.863350948377</v>
      </c>
      <c r="BP25" s="236">
        <f t="shared" si="16"/>
        <v>10561.413147568019</v>
      </c>
      <c r="BQ25" s="236">
        <f t="shared" si="16"/>
        <v>10152.703635537235</v>
      </c>
      <c r="BR25" s="236">
        <f t="shared" si="16"/>
        <v>9772.8094928969858</v>
      </c>
      <c r="BS25" s="236">
        <f t="shared" si="16"/>
        <v>9423.8669609998688</v>
      </c>
      <c r="BT25" s="236">
        <f t="shared" si="16"/>
        <v>9090.7173281620635</v>
      </c>
      <c r="BU25" s="236">
        <f t="shared" si="16"/>
        <v>8816.1041310658802</v>
      </c>
      <c r="BV25" s="236">
        <f t="shared" si="16"/>
        <v>8657.1942492953149</v>
      </c>
      <c r="BW25" s="236">
        <f t="shared" si="16"/>
        <v>8553.1495926231491</v>
      </c>
      <c r="BX25" s="236">
        <f t="shared" si="16"/>
        <v>8526.8374681770565</v>
      </c>
      <c r="BY25" s="236">
        <f t="shared" si="16"/>
        <v>8501.2956800000011</v>
      </c>
      <c r="BZ25" s="236">
        <f t="shared" si="16"/>
        <v>8503.8423600000006</v>
      </c>
      <c r="CA25" s="236">
        <f t="shared" si="16"/>
        <v>8505.9598399999995</v>
      </c>
      <c r="CB25" s="236">
        <f t="shared" si="16"/>
        <v>8512.9537999999993</v>
      </c>
      <c r="CC25" s="236">
        <f t="shared" si="16"/>
        <v>8524.3086800000001</v>
      </c>
      <c r="CD25" s="236">
        <f t="shared" si="16"/>
        <v>8529.0858800000005</v>
      </c>
      <c r="CE25" s="236">
        <f t="shared" si="16"/>
        <v>8516.2073199999995</v>
      </c>
      <c r="CF25" s="236">
        <f t="shared" si="16"/>
        <v>8511.7123599999995</v>
      </c>
      <c r="CG25" s="236">
        <f t="shared" si="16"/>
        <v>8515.0583200000001</v>
      </c>
      <c r="CH25" s="236">
        <f t="shared" si="16"/>
        <v>8510.5808400000005</v>
      </c>
      <c r="CI25" s="236">
        <f t="shared" si="16"/>
        <v>8510.9976400000014</v>
      </c>
      <c r="CJ25" s="236">
        <f t="shared" si="16"/>
        <v>8512.2775199999996</v>
      </c>
      <c r="CK25" s="236">
        <f t="shared" si="16"/>
        <v>8513.39588</v>
      </c>
      <c r="CL25" s="236">
        <f t="shared" si="16"/>
        <v>8518.9228000000003</v>
      </c>
      <c r="CM25" s="236">
        <f t="shared" si="16"/>
        <v>8519.9043199999996</v>
      </c>
      <c r="CN25" s="236">
        <f t="shared" si="16"/>
        <v>8522.4212399999997</v>
      </c>
      <c r="CO25" s="236">
        <f t="shared" si="16"/>
        <v>8519.3531199999998</v>
      </c>
      <c r="CP25" s="236">
        <f t="shared" si="16"/>
        <v>8515.2543600000008</v>
      </c>
      <c r="CQ25" s="236">
        <f t="shared" si="16"/>
        <v>8518.9370400000007</v>
      </c>
      <c r="CR25" s="236">
        <f t="shared" si="16"/>
        <v>8525.9609999999993</v>
      </c>
      <c r="CS25" s="236">
        <f>SUM(CS3,CS13,CS15,CS20)</f>
        <v>8529.8375599999999</v>
      </c>
      <c r="CT25" s="235">
        <f t="shared" si="14"/>
        <v>955092.56388223451</v>
      </c>
      <c r="CW25" s="99"/>
    </row>
    <row r="26" spans="1:102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  <c r="CX26" s="122"/>
    </row>
    <row r="27" spans="1:102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102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102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  <c r="CX29" s="187"/>
    </row>
    <row r="30" spans="1:102">
      <c r="A30" s="42" t="s">
        <v>30</v>
      </c>
      <c r="B30" s="43">
        <f t="shared" ref="B30:G30" si="17">B31+B39</f>
        <v>3156.32</v>
      </c>
      <c r="C30" s="44">
        <f t="shared" si="17"/>
        <v>3127.32</v>
      </c>
      <c r="D30" s="44">
        <f t="shared" si="17"/>
        <v>3163.32</v>
      </c>
      <c r="E30" s="44">
        <f t="shared" si="17"/>
        <v>3198.32</v>
      </c>
      <c r="F30" s="44">
        <f t="shared" si="17"/>
        <v>3197.32</v>
      </c>
      <c r="G30" s="44">
        <f t="shared" si="17"/>
        <v>3197.32</v>
      </c>
      <c r="H30" s="44">
        <f t="shared" ref="H30:BS30" si="18">H31+H39</f>
        <v>3197.32</v>
      </c>
      <c r="I30" s="44">
        <f t="shared" si="18"/>
        <v>3197.32</v>
      </c>
      <c r="J30" s="44">
        <f t="shared" si="18"/>
        <v>3200.32</v>
      </c>
      <c r="K30" s="44">
        <f t="shared" si="18"/>
        <v>3206.32</v>
      </c>
      <c r="L30" s="44">
        <f t="shared" si="18"/>
        <v>3209.32</v>
      </c>
      <c r="M30" s="44">
        <f t="shared" si="18"/>
        <v>3209.32</v>
      </c>
      <c r="N30" s="44">
        <f t="shared" si="18"/>
        <v>3219.32</v>
      </c>
      <c r="O30" s="44">
        <f t="shared" si="18"/>
        <v>3225.32</v>
      </c>
      <c r="P30" s="44">
        <f t="shared" si="18"/>
        <v>3229.32</v>
      </c>
      <c r="Q30" s="44">
        <f t="shared" si="18"/>
        <v>3235.32</v>
      </c>
      <c r="R30" s="44">
        <f t="shared" si="18"/>
        <v>3240.32</v>
      </c>
      <c r="S30" s="44">
        <f t="shared" si="18"/>
        <v>3240.32</v>
      </c>
      <c r="T30" s="44">
        <f t="shared" si="18"/>
        <v>3240.32</v>
      </c>
      <c r="U30" s="44">
        <f t="shared" si="18"/>
        <v>3240.32</v>
      </c>
      <c r="V30" s="44">
        <f t="shared" si="18"/>
        <v>3244.32</v>
      </c>
      <c r="W30" s="44">
        <f t="shared" si="18"/>
        <v>3330.32</v>
      </c>
      <c r="X30" s="44">
        <f t="shared" si="18"/>
        <v>3334.32</v>
      </c>
      <c r="Y30" s="44">
        <f t="shared" si="18"/>
        <v>3332.32</v>
      </c>
      <c r="Z30" s="44">
        <f t="shared" si="18"/>
        <v>3326.32</v>
      </c>
      <c r="AA30" s="44">
        <f t="shared" si="18"/>
        <v>3326.32</v>
      </c>
      <c r="AB30" s="44">
        <f t="shared" si="18"/>
        <v>3324.32</v>
      </c>
      <c r="AC30" s="44">
        <f t="shared" si="18"/>
        <v>3324.32</v>
      </c>
      <c r="AD30" s="44">
        <f t="shared" si="18"/>
        <v>3326.32</v>
      </c>
      <c r="AE30" s="44">
        <f t="shared" si="18"/>
        <v>3332.32</v>
      </c>
      <c r="AF30" s="44">
        <f t="shared" si="18"/>
        <v>3333.32</v>
      </c>
      <c r="AG30" s="44">
        <f t="shared" si="18"/>
        <v>3333.32</v>
      </c>
      <c r="AH30" s="44">
        <f t="shared" si="18"/>
        <v>3336.32</v>
      </c>
      <c r="AI30" s="44">
        <f t="shared" si="18"/>
        <v>3337.32</v>
      </c>
      <c r="AJ30" s="44">
        <f t="shared" si="18"/>
        <v>3317.32</v>
      </c>
      <c r="AK30" s="44">
        <f t="shared" si="18"/>
        <v>3310.32</v>
      </c>
      <c r="AL30" s="44">
        <f t="shared" si="18"/>
        <v>3293.32</v>
      </c>
      <c r="AM30" s="44">
        <f t="shared" si="18"/>
        <v>3283.32</v>
      </c>
      <c r="AN30" s="44">
        <f t="shared" si="18"/>
        <v>3283.32</v>
      </c>
      <c r="AO30" s="44">
        <f t="shared" si="18"/>
        <v>3289.32</v>
      </c>
      <c r="AP30" s="44">
        <f t="shared" si="18"/>
        <v>3283.32</v>
      </c>
      <c r="AQ30" s="44">
        <f t="shared" si="18"/>
        <v>3283.32</v>
      </c>
      <c r="AR30" s="44">
        <f t="shared" si="18"/>
        <v>3283.32</v>
      </c>
      <c r="AS30" s="44">
        <f t="shared" si="18"/>
        <v>3283.32</v>
      </c>
      <c r="AT30" s="44">
        <f t="shared" si="18"/>
        <v>3285.32</v>
      </c>
      <c r="AU30" s="44">
        <f t="shared" si="18"/>
        <v>3282.32</v>
      </c>
      <c r="AV30" s="44">
        <f t="shared" si="18"/>
        <v>3207.32</v>
      </c>
      <c r="AW30" s="44">
        <f t="shared" si="18"/>
        <v>3204.32</v>
      </c>
      <c r="AX30" s="44">
        <f t="shared" si="18"/>
        <v>3173.32</v>
      </c>
      <c r="AY30" s="44">
        <f t="shared" si="18"/>
        <v>3143.32</v>
      </c>
      <c r="AZ30" s="44">
        <f t="shared" si="18"/>
        <v>3112.32</v>
      </c>
      <c r="BA30" s="44">
        <f t="shared" si="18"/>
        <v>3096.32</v>
      </c>
      <c r="BB30" s="44">
        <f t="shared" si="18"/>
        <v>3090.32</v>
      </c>
      <c r="BC30" s="44">
        <f t="shared" si="18"/>
        <v>3095.32</v>
      </c>
      <c r="BD30" s="44">
        <f t="shared" si="18"/>
        <v>3093.32</v>
      </c>
      <c r="BE30" s="44">
        <f t="shared" si="18"/>
        <v>2895.32</v>
      </c>
      <c r="BF30" s="44">
        <f t="shared" si="18"/>
        <v>2859.32</v>
      </c>
      <c r="BG30" s="44">
        <f t="shared" si="18"/>
        <v>2829.32</v>
      </c>
      <c r="BH30" s="44">
        <f t="shared" si="18"/>
        <v>2907.32</v>
      </c>
      <c r="BI30" s="44">
        <f t="shared" si="18"/>
        <v>3007.32</v>
      </c>
      <c r="BJ30" s="44">
        <f t="shared" si="18"/>
        <v>3051.32</v>
      </c>
      <c r="BK30" s="44">
        <f t="shared" si="18"/>
        <v>3088.32</v>
      </c>
      <c r="BL30" s="44">
        <f t="shared" si="18"/>
        <v>3121.32</v>
      </c>
      <c r="BM30" s="44">
        <f t="shared" si="18"/>
        <v>3118.32</v>
      </c>
      <c r="BN30" s="44">
        <f t="shared" si="18"/>
        <v>3114.32</v>
      </c>
      <c r="BO30" s="44">
        <f t="shared" si="18"/>
        <v>3114.32</v>
      </c>
      <c r="BP30" s="44">
        <f t="shared" si="18"/>
        <v>3129.32</v>
      </c>
      <c r="BQ30" s="44">
        <f t="shared" si="18"/>
        <v>3161.32</v>
      </c>
      <c r="BR30" s="44">
        <f t="shared" si="18"/>
        <v>3200.32</v>
      </c>
      <c r="BS30" s="44">
        <f t="shared" si="18"/>
        <v>3229.32</v>
      </c>
      <c r="BT30" s="44">
        <f t="shared" ref="BT30:CR30" si="19">BT31+BT39</f>
        <v>3238.32</v>
      </c>
      <c r="BU30" s="44">
        <f t="shared" si="19"/>
        <v>3235.32</v>
      </c>
      <c r="BV30" s="44">
        <f t="shared" si="19"/>
        <v>3231.32</v>
      </c>
      <c r="BW30" s="44">
        <f t="shared" si="19"/>
        <v>3236.32</v>
      </c>
      <c r="BX30" s="44">
        <f t="shared" si="19"/>
        <v>3317.32</v>
      </c>
      <c r="BY30" s="44">
        <f t="shared" si="19"/>
        <v>3322.32</v>
      </c>
      <c r="BZ30" s="44">
        <f t="shared" si="19"/>
        <v>3321.32</v>
      </c>
      <c r="CA30" s="44">
        <f t="shared" si="19"/>
        <v>3321.32</v>
      </c>
      <c r="CB30" s="44">
        <f t="shared" si="19"/>
        <v>3320.32</v>
      </c>
      <c r="CC30" s="44">
        <f t="shared" si="19"/>
        <v>3322.32</v>
      </c>
      <c r="CD30" s="44">
        <f t="shared" si="19"/>
        <v>3337.32</v>
      </c>
      <c r="CE30" s="44">
        <f t="shared" si="19"/>
        <v>3345.32</v>
      </c>
      <c r="CF30" s="44">
        <f t="shared" si="19"/>
        <v>3343.32</v>
      </c>
      <c r="CG30" s="44">
        <f t="shared" si="19"/>
        <v>3276.32</v>
      </c>
      <c r="CH30" s="44">
        <f t="shared" si="19"/>
        <v>3247.32</v>
      </c>
      <c r="CI30" s="44">
        <f t="shared" si="19"/>
        <v>3217.32</v>
      </c>
      <c r="CJ30" s="44">
        <f t="shared" si="19"/>
        <v>3187.32</v>
      </c>
      <c r="CK30" s="44">
        <f t="shared" si="19"/>
        <v>3157.32</v>
      </c>
      <c r="CL30" s="44">
        <f t="shared" si="19"/>
        <v>3162.32</v>
      </c>
      <c r="CM30" s="44">
        <f t="shared" si="19"/>
        <v>3162.32</v>
      </c>
      <c r="CN30" s="44">
        <f t="shared" si="19"/>
        <v>3162.32</v>
      </c>
      <c r="CO30" s="44">
        <f t="shared" si="19"/>
        <v>3162.32</v>
      </c>
      <c r="CP30" s="44">
        <f t="shared" si="19"/>
        <v>3160.32</v>
      </c>
      <c r="CQ30" s="44">
        <f t="shared" si="19"/>
        <v>3160.32</v>
      </c>
      <c r="CR30" s="44">
        <f t="shared" si="19"/>
        <v>3162.32</v>
      </c>
      <c r="CS30" s="45">
        <f>CS31+CS39</f>
        <v>3158.32</v>
      </c>
      <c r="CT30" s="46">
        <f t="shared" ref="CT30:CT47" si="20">SUM(B30:CS30)</f>
        <v>308460.7200000005</v>
      </c>
    </row>
    <row r="31" spans="1:102">
      <c r="A31" s="47" t="s">
        <v>31</v>
      </c>
      <c r="B31" s="48">
        <f>SUM(B32:B38)</f>
        <v>3119.9</v>
      </c>
      <c r="C31" s="49">
        <f t="shared" ref="C31:BN31" si="21">SUM(C32:C38)</f>
        <v>3090.9</v>
      </c>
      <c r="D31" s="49">
        <f t="shared" si="21"/>
        <v>3126.9</v>
      </c>
      <c r="E31" s="49">
        <f t="shared" si="21"/>
        <v>3161.9</v>
      </c>
      <c r="F31" s="49">
        <f t="shared" si="21"/>
        <v>3160.9</v>
      </c>
      <c r="G31" s="49">
        <f t="shared" si="21"/>
        <v>3160.9</v>
      </c>
      <c r="H31" s="49">
        <f t="shared" si="21"/>
        <v>3160.9</v>
      </c>
      <c r="I31" s="49">
        <f t="shared" si="21"/>
        <v>3160.9</v>
      </c>
      <c r="J31" s="49">
        <f t="shared" si="21"/>
        <v>3163.9</v>
      </c>
      <c r="K31" s="49">
        <f t="shared" si="21"/>
        <v>3169.9</v>
      </c>
      <c r="L31" s="49">
        <f t="shared" si="21"/>
        <v>3172.9</v>
      </c>
      <c r="M31" s="49">
        <f t="shared" si="21"/>
        <v>3172.9</v>
      </c>
      <c r="N31" s="49">
        <f t="shared" si="21"/>
        <v>3182.9</v>
      </c>
      <c r="O31" s="49">
        <f t="shared" si="21"/>
        <v>3188.9</v>
      </c>
      <c r="P31" s="49">
        <f t="shared" si="21"/>
        <v>3192.9</v>
      </c>
      <c r="Q31" s="49">
        <f t="shared" si="21"/>
        <v>3198.9</v>
      </c>
      <c r="R31" s="49">
        <f t="shared" si="21"/>
        <v>3203.9</v>
      </c>
      <c r="S31" s="49">
        <f t="shared" si="21"/>
        <v>3203.9</v>
      </c>
      <c r="T31" s="49">
        <f t="shared" si="21"/>
        <v>3203.9</v>
      </c>
      <c r="U31" s="49">
        <f t="shared" si="21"/>
        <v>3203.9</v>
      </c>
      <c r="V31" s="49">
        <f t="shared" si="21"/>
        <v>3207.9</v>
      </c>
      <c r="W31" s="49">
        <f t="shared" si="21"/>
        <v>3293.9</v>
      </c>
      <c r="X31" s="49">
        <f t="shared" si="21"/>
        <v>3297.9</v>
      </c>
      <c r="Y31" s="49">
        <f t="shared" si="21"/>
        <v>3295.9</v>
      </c>
      <c r="Z31" s="49">
        <f t="shared" si="21"/>
        <v>3289.9</v>
      </c>
      <c r="AA31" s="49">
        <f t="shared" si="21"/>
        <v>3289.9</v>
      </c>
      <c r="AB31" s="49">
        <f t="shared" si="21"/>
        <v>3287.9</v>
      </c>
      <c r="AC31" s="49">
        <f t="shared" si="21"/>
        <v>3287.9</v>
      </c>
      <c r="AD31" s="49">
        <f t="shared" si="21"/>
        <v>3289.9</v>
      </c>
      <c r="AE31" s="49">
        <f t="shared" si="21"/>
        <v>3295.9</v>
      </c>
      <c r="AF31" s="49">
        <f t="shared" si="21"/>
        <v>3296.9</v>
      </c>
      <c r="AG31" s="49">
        <f t="shared" si="21"/>
        <v>3296.9</v>
      </c>
      <c r="AH31" s="49">
        <f t="shared" si="21"/>
        <v>3299.9</v>
      </c>
      <c r="AI31" s="49">
        <f t="shared" si="21"/>
        <v>3300.9</v>
      </c>
      <c r="AJ31" s="49">
        <f t="shared" si="21"/>
        <v>3280.9</v>
      </c>
      <c r="AK31" s="49">
        <f t="shared" si="21"/>
        <v>3273.9</v>
      </c>
      <c r="AL31" s="49">
        <f t="shared" si="21"/>
        <v>3256.9</v>
      </c>
      <c r="AM31" s="49">
        <f t="shared" si="21"/>
        <v>3246.9</v>
      </c>
      <c r="AN31" s="49">
        <f t="shared" si="21"/>
        <v>3246.9</v>
      </c>
      <c r="AO31" s="49">
        <f t="shared" si="21"/>
        <v>3252.9</v>
      </c>
      <c r="AP31" s="49">
        <f t="shared" si="21"/>
        <v>3246.9</v>
      </c>
      <c r="AQ31" s="49">
        <f t="shared" si="21"/>
        <v>3246.9</v>
      </c>
      <c r="AR31" s="49">
        <f t="shared" si="21"/>
        <v>3246.9</v>
      </c>
      <c r="AS31" s="49">
        <f t="shared" si="21"/>
        <v>3246.9</v>
      </c>
      <c r="AT31" s="49">
        <f t="shared" si="21"/>
        <v>3248.9</v>
      </c>
      <c r="AU31" s="49">
        <f t="shared" si="21"/>
        <v>3245.9</v>
      </c>
      <c r="AV31" s="49">
        <f t="shared" si="21"/>
        <v>3170.9</v>
      </c>
      <c r="AW31" s="49">
        <f t="shared" si="21"/>
        <v>3167.9</v>
      </c>
      <c r="AX31" s="49">
        <f t="shared" si="21"/>
        <v>3136.9</v>
      </c>
      <c r="AY31" s="49">
        <f t="shared" si="21"/>
        <v>3106.9</v>
      </c>
      <c r="AZ31" s="49">
        <f t="shared" si="21"/>
        <v>3075.9</v>
      </c>
      <c r="BA31" s="49">
        <f t="shared" si="21"/>
        <v>3059.9</v>
      </c>
      <c r="BB31" s="49">
        <f t="shared" si="21"/>
        <v>3053.9</v>
      </c>
      <c r="BC31" s="49">
        <f t="shared" si="21"/>
        <v>3058.9</v>
      </c>
      <c r="BD31" s="49">
        <f t="shared" si="21"/>
        <v>3056.9</v>
      </c>
      <c r="BE31" s="49">
        <f t="shared" si="21"/>
        <v>2858.9</v>
      </c>
      <c r="BF31" s="49">
        <f t="shared" si="21"/>
        <v>2822.9</v>
      </c>
      <c r="BG31" s="49">
        <f t="shared" si="21"/>
        <v>2792.9</v>
      </c>
      <c r="BH31" s="49">
        <f t="shared" si="21"/>
        <v>2870.9</v>
      </c>
      <c r="BI31" s="49">
        <f t="shared" si="21"/>
        <v>2970.9</v>
      </c>
      <c r="BJ31" s="49">
        <f t="shared" si="21"/>
        <v>3014.9</v>
      </c>
      <c r="BK31" s="49">
        <f t="shared" si="21"/>
        <v>3051.9</v>
      </c>
      <c r="BL31" s="49">
        <f t="shared" si="21"/>
        <v>3084.9</v>
      </c>
      <c r="BM31" s="49">
        <f t="shared" si="21"/>
        <v>3081.9</v>
      </c>
      <c r="BN31" s="49">
        <f t="shared" si="21"/>
        <v>3077.9</v>
      </c>
      <c r="BO31" s="49">
        <f t="shared" ref="BO31:CR31" si="22">SUM(BO32:BO38)</f>
        <v>3077.9</v>
      </c>
      <c r="BP31" s="49">
        <f t="shared" si="22"/>
        <v>3092.9</v>
      </c>
      <c r="BQ31" s="49">
        <f t="shared" si="22"/>
        <v>3124.9</v>
      </c>
      <c r="BR31" s="49">
        <f t="shared" si="22"/>
        <v>3163.9</v>
      </c>
      <c r="BS31" s="49">
        <f t="shared" si="22"/>
        <v>3192.9</v>
      </c>
      <c r="BT31" s="49">
        <f t="shared" si="22"/>
        <v>3201.9</v>
      </c>
      <c r="BU31" s="49">
        <f t="shared" si="22"/>
        <v>3198.9</v>
      </c>
      <c r="BV31" s="49">
        <f t="shared" si="22"/>
        <v>3194.9</v>
      </c>
      <c r="BW31" s="49">
        <f t="shared" si="22"/>
        <v>3199.9</v>
      </c>
      <c r="BX31" s="49">
        <f t="shared" si="22"/>
        <v>3280.9</v>
      </c>
      <c r="BY31" s="49">
        <f t="shared" si="22"/>
        <v>3285.9</v>
      </c>
      <c r="BZ31" s="49">
        <f t="shared" si="22"/>
        <v>3284.9</v>
      </c>
      <c r="CA31" s="49">
        <f t="shared" si="22"/>
        <v>3284.9</v>
      </c>
      <c r="CB31" s="49">
        <f t="shared" si="22"/>
        <v>3283.9</v>
      </c>
      <c r="CC31" s="49">
        <f t="shared" si="22"/>
        <v>3285.9</v>
      </c>
      <c r="CD31" s="49">
        <f t="shared" si="22"/>
        <v>3300.9</v>
      </c>
      <c r="CE31" s="49">
        <f t="shared" si="22"/>
        <v>3308.9</v>
      </c>
      <c r="CF31" s="49">
        <f t="shared" si="22"/>
        <v>3306.9</v>
      </c>
      <c r="CG31" s="49">
        <f t="shared" si="22"/>
        <v>3239.9</v>
      </c>
      <c r="CH31" s="49">
        <f t="shared" si="22"/>
        <v>3210.9</v>
      </c>
      <c r="CI31" s="49">
        <f t="shared" si="22"/>
        <v>3180.9</v>
      </c>
      <c r="CJ31" s="49">
        <f t="shared" si="22"/>
        <v>3150.9</v>
      </c>
      <c r="CK31" s="49">
        <f t="shared" si="22"/>
        <v>3120.9</v>
      </c>
      <c r="CL31" s="49">
        <f t="shared" si="22"/>
        <v>3125.9</v>
      </c>
      <c r="CM31" s="49">
        <f t="shared" si="22"/>
        <v>3125.9</v>
      </c>
      <c r="CN31" s="49">
        <f t="shared" si="22"/>
        <v>3125.9</v>
      </c>
      <c r="CO31" s="49">
        <f t="shared" si="22"/>
        <v>3125.9</v>
      </c>
      <c r="CP31" s="49">
        <f t="shared" si="22"/>
        <v>3123.9</v>
      </c>
      <c r="CQ31" s="49">
        <f t="shared" si="22"/>
        <v>3123.9</v>
      </c>
      <c r="CR31" s="49">
        <f t="shared" si="22"/>
        <v>3125.9</v>
      </c>
      <c r="CS31" s="50">
        <f>SUM(CS32:CS38)</f>
        <v>3121.9</v>
      </c>
      <c r="CT31" s="19">
        <f t="shared" si="20"/>
        <v>304964.39999999997</v>
      </c>
    </row>
    <row r="32" spans="1:102">
      <c r="A32" s="51" t="s">
        <v>32</v>
      </c>
      <c r="B32" s="52">
        <f>B62-B73</f>
        <v>461</v>
      </c>
      <c r="C32" s="53">
        <f t="shared" ref="C32:BN32" si="23">C62-C73</f>
        <v>461</v>
      </c>
      <c r="D32" s="53">
        <f t="shared" si="23"/>
        <v>461</v>
      </c>
      <c r="E32" s="53">
        <f t="shared" si="23"/>
        <v>461</v>
      </c>
      <c r="F32" s="53">
        <f t="shared" si="23"/>
        <v>461</v>
      </c>
      <c r="G32" s="53">
        <f t="shared" si="23"/>
        <v>461</v>
      </c>
      <c r="H32" s="53">
        <f t="shared" si="23"/>
        <v>461</v>
      </c>
      <c r="I32" s="53">
        <f t="shared" si="23"/>
        <v>461</v>
      </c>
      <c r="J32" s="53">
        <f t="shared" si="23"/>
        <v>461</v>
      </c>
      <c r="K32" s="53">
        <f t="shared" si="23"/>
        <v>461</v>
      </c>
      <c r="L32" s="53">
        <f t="shared" si="23"/>
        <v>461</v>
      </c>
      <c r="M32" s="53">
        <f t="shared" si="23"/>
        <v>461</v>
      </c>
      <c r="N32" s="53">
        <f t="shared" si="23"/>
        <v>461</v>
      </c>
      <c r="O32" s="53">
        <f t="shared" si="23"/>
        <v>461</v>
      </c>
      <c r="P32" s="53">
        <f t="shared" si="23"/>
        <v>461</v>
      </c>
      <c r="Q32" s="53">
        <f t="shared" si="23"/>
        <v>461</v>
      </c>
      <c r="R32" s="53">
        <f t="shared" si="23"/>
        <v>461</v>
      </c>
      <c r="S32" s="53">
        <f t="shared" si="23"/>
        <v>461</v>
      </c>
      <c r="T32" s="53">
        <f t="shared" si="23"/>
        <v>461</v>
      </c>
      <c r="U32" s="53">
        <f t="shared" si="23"/>
        <v>461</v>
      </c>
      <c r="V32" s="53">
        <f t="shared" si="23"/>
        <v>461</v>
      </c>
      <c r="W32" s="53">
        <f t="shared" si="23"/>
        <v>461</v>
      </c>
      <c r="X32" s="53">
        <f t="shared" si="23"/>
        <v>461</v>
      </c>
      <c r="Y32" s="53">
        <f t="shared" si="23"/>
        <v>461</v>
      </c>
      <c r="Z32" s="53">
        <f t="shared" si="23"/>
        <v>461</v>
      </c>
      <c r="AA32" s="53">
        <f t="shared" si="23"/>
        <v>461</v>
      </c>
      <c r="AB32" s="53">
        <f t="shared" si="23"/>
        <v>461</v>
      </c>
      <c r="AC32" s="53">
        <f t="shared" si="23"/>
        <v>461</v>
      </c>
      <c r="AD32" s="53">
        <f t="shared" si="23"/>
        <v>461</v>
      </c>
      <c r="AE32" s="53">
        <f t="shared" si="23"/>
        <v>461</v>
      </c>
      <c r="AF32" s="53">
        <f t="shared" si="23"/>
        <v>461</v>
      </c>
      <c r="AG32" s="53">
        <f t="shared" si="23"/>
        <v>461</v>
      </c>
      <c r="AH32" s="53">
        <f t="shared" si="23"/>
        <v>461</v>
      </c>
      <c r="AI32" s="53">
        <f t="shared" si="23"/>
        <v>461</v>
      </c>
      <c r="AJ32" s="53">
        <f t="shared" si="23"/>
        <v>461</v>
      </c>
      <c r="AK32" s="53">
        <f t="shared" si="23"/>
        <v>461</v>
      </c>
      <c r="AL32" s="53">
        <f t="shared" si="23"/>
        <v>461</v>
      </c>
      <c r="AM32" s="53">
        <f t="shared" si="23"/>
        <v>461</v>
      </c>
      <c r="AN32" s="53">
        <f t="shared" si="23"/>
        <v>461</v>
      </c>
      <c r="AO32" s="53">
        <f t="shared" si="23"/>
        <v>461</v>
      </c>
      <c r="AP32" s="53">
        <f t="shared" si="23"/>
        <v>461</v>
      </c>
      <c r="AQ32" s="53">
        <f t="shared" si="23"/>
        <v>461</v>
      </c>
      <c r="AR32" s="53">
        <f t="shared" si="23"/>
        <v>461</v>
      </c>
      <c r="AS32" s="53">
        <f t="shared" si="23"/>
        <v>461</v>
      </c>
      <c r="AT32" s="53">
        <f t="shared" si="23"/>
        <v>461</v>
      </c>
      <c r="AU32" s="53">
        <f t="shared" si="23"/>
        <v>461</v>
      </c>
      <c r="AV32" s="53">
        <f t="shared" si="23"/>
        <v>461</v>
      </c>
      <c r="AW32" s="53">
        <f t="shared" si="23"/>
        <v>461</v>
      </c>
      <c r="AX32" s="53">
        <f t="shared" si="23"/>
        <v>461</v>
      </c>
      <c r="AY32" s="53">
        <f t="shared" si="23"/>
        <v>461</v>
      </c>
      <c r="AZ32" s="53">
        <f t="shared" si="23"/>
        <v>461</v>
      </c>
      <c r="BA32" s="53">
        <f t="shared" si="23"/>
        <v>461</v>
      </c>
      <c r="BB32" s="53">
        <f t="shared" si="23"/>
        <v>461</v>
      </c>
      <c r="BC32" s="53">
        <f t="shared" si="23"/>
        <v>461</v>
      </c>
      <c r="BD32" s="53">
        <f t="shared" si="23"/>
        <v>461</v>
      </c>
      <c r="BE32" s="53">
        <f t="shared" si="23"/>
        <v>431</v>
      </c>
      <c r="BF32" s="53">
        <f t="shared" si="23"/>
        <v>401</v>
      </c>
      <c r="BG32" s="53">
        <f t="shared" si="23"/>
        <v>371</v>
      </c>
      <c r="BH32" s="53">
        <f t="shared" si="23"/>
        <v>341</v>
      </c>
      <c r="BI32" s="53">
        <f t="shared" si="23"/>
        <v>371</v>
      </c>
      <c r="BJ32" s="53">
        <f t="shared" si="23"/>
        <v>401</v>
      </c>
      <c r="BK32" s="53">
        <f t="shared" si="23"/>
        <v>431</v>
      </c>
      <c r="BL32" s="53">
        <f t="shared" si="23"/>
        <v>461</v>
      </c>
      <c r="BM32" s="53">
        <f t="shared" si="23"/>
        <v>461</v>
      </c>
      <c r="BN32" s="53">
        <f t="shared" si="23"/>
        <v>461</v>
      </c>
      <c r="BO32" s="53">
        <f t="shared" ref="BO32:CS32" si="24">BO62-BO73</f>
        <v>461</v>
      </c>
      <c r="BP32" s="53">
        <f t="shared" si="24"/>
        <v>461</v>
      </c>
      <c r="BQ32" s="53">
        <f t="shared" si="24"/>
        <v>461</v>
      </c>
      <c r="BR32" s="53">
        <f t="shared" si="24"/>
        <v>461</v>
      </c>
      <c r="BS32" s="53">
        <f t="shared" si="24"/>
        <v>461</v>
      </c>
      <c r="BT32" s="53">
        <f t="shared" si="24"/>
        <v>461</v>
      </c>
      <c r="BU32" s="53">
        <f t="shared" si="24"/>
        <v>461</v>
      </c>
      <c r="BV32" s="53">
        <f t="shared" si="24"/>
        <v>461</v>
      </c>
      <c r="BW32" s="53">
        <f t="shared" si="24"/>
        <v>461</v>
      </c>
      <c r="BX32" s="53">
        <f t="shared" si="24"/>
        <v>461</v>
      </c>
      <c r="BY32" s="53">
        <f t="shared" si="24"/>
        <v>461</v>
      </c>
      <c r="BZ32" s="53">
        <f t="shared" si="24"/>
        <v>461</v>
      </c>
      <c r="CA32" s="53">
        <f t="shared" si="24"/>
        <v>461</v>
      </c>
      <c r="CB32" s="53">
        <f t="shared" si="24"/>
        <v>461</v>
      </c>
      <c r="CC32" s="53">
        <f t="shared" si="24"/>
        <v>461</v>
      </c>
      <c r="CD32" s="53">
        <f t="shared" si="24"/>
        <v>461</v>
      </c>
      <c r="CE32" s="53">
        <f t="shared" si="24"/>
        <v>461</v>
      </c>
      <c r="CF32" s="53">
        <f t="shared" si="24"/>
        <v>461</v>
      </c>
      <c r="CG32" s="53">
        <f t="shared" si="24"/>
        <v>461</v>
      </c>
      <c r="CH32" s="53">
        <f t="shared" si="24"/>
        <v>461</v>
      </c>
      <c r="CI32" s="53">
        <f t="shared" si="24"/>
        <v>461</v>
      </c>
      <c r="CJ32" s="53">
        <f t="shared" si="24"/>
        <v>461</v>
      </c>
      <c r="CK32" s="53">
        <f t="shared" si="24"/>
        <v>461</v>
      </c>
      <c r="CL32" s="53">
        <f t="shared" si="24"/>
        <v>461</v>
      </c>
      <c r="CM32" s="53">
        <f t="shared" si="24"/>
        <v>461</v>
      </c>
      <c r="CN32" s="53">
        <f t="shared" si="24"/>
        <v>461</v>
      </c>
      <c r="CO32" s="53">
        <f t="shared" si="24"/>
        <v>461</v>
      </c>
      <c r="CP32" s="53">
        <f t="shared" si="24"/>
        <v>461</v>
      </c>
      <c r="CQ32" s="53">
        <f t="shared" si="24"/>
        <v>461</v>
      </c>
      <c r="CR32" s="53">
        <f t="shared" si="24"/>
        <v>461</v>
      </c>
      <c r="CS32" s="54">
        <f t="shared" si="24"/>
        <v>461</v>
      </c>
      <c r="CT32" s="19">
        <f t="shared" si="20"/>
        <v>43776</v>
      </c>
    </row>
    <row r="33" spans="1:98">
      <c r="A33" s="17" t="s">
        <v>33</v>
      </c>
      <c r="B33" s="55">
        <f t="shared" ref="B33:Q38" si="25">B63-B74</f>
        <v>526</v>
      </c>
      <c r="C33" s="2">
        <f t="shared" si="25"/>
        <v>526</v>
      </c>
      <c r="D33" s="2">
        <f t="shared" si="25"/>
        <v>526</v>
      </c>
      <c r="E33" s="2">
        <f t="shared" si="25"/>
        <v>526</v>
      </c>
      <c r="F33" s="2">
        <f t="shared" si="25"/>
        <v>526</v>
      </c>
      <c r="G33" s="2">
        <f t="shared" si="25"/>
        <v>526</v>
      </c>
      <c r="H33" s="2">
        <f t="shared" si="25"/>
        <v>526</v>
      </c>
      <c r="I33" s="2">
        <f t="shared" si="25"/>
        <v>526</v>
      </c>
      <c r="J33" s="2">
        <f t="shared" si="25"/>
        <v>526</v>
      </c>
      <c r="K33" s="2">
        <f t="shared" si="25"/>
        <v>526</v>
      </c>
      <c r="L33" s="2">
        <f t="shared" si="25"/>
        <v>526</v>
      </c>
      <c r="M33" s="2">
        <f t="shared" si="25"/>
        <v>526</v>
      </c>
      <c r="N33" s="2">
        <f t="shared" si="25"/>
        <v>526</v>
      </c>
      <c r="O33" s="2">
        <f t="shared" si="25"/>
        <v>526</v>
      </c>
      <c r="P33" s="2">
        <f t="shared" si="25"/>
        <v>526</v>
      </c>
      <c r="Q33" s="2">
        <f t="shared" si="25"/>
        <v>526</v>
      </c>
      <c r="R33" s="2">
        <f t="shared" ref="R33:CC33" si="26">R63-R74</f>
        <v>526</v>
      </c>
      <c r="S33" s="2">
        <f t="shared" si="26"/>
        <v>526</v>
      </c>
      <c r="T33" s="2">
        <f t="shared" si="26"/>
        <v>526</v>
      </c>
      <c r="U33" s="2">
        <f t="shared" si="26"/>
        <v>526</v>
      </c>
      <c r="V33" s="2">
        <f t="shared" si="26"/>
        <v>526</v>
      </c>
      <c r="W33" s="2">
        <f t="shared" si="26"/>
        <v>526</v>
      </c>
      <c r="X33" s="2">
        <f t="shared" si="26"/>
        <v>526</v>
      </c>
      <c r="Y33" s="2">
        <f t="shared" si="26"/>
        <v>526</v>
      </c>
      <c r="Z33" s="2">
        <f t="shared" si="26"/>
        <v>526</v>
      </c>
      <c r="AA33" s="2">
        <f t="shared" si="26"/>
        <v>526</v>
      </c>
      <c r="AB33" s="2">
        <f t="shared" si="26"/>
        <v>526</v>
      </c>
      <c r="AC33" s="2">
        <f t="shared" si="26"/>
        <v>526</v>
      </c>
      <c r="AD33" s="2">
        <f t="shared" si="26"/>
        <v>526</v>
      </c>
      <c r="AE33" s="2">
        <f t="shared" si="26"/>
        <v>526</v>
      </c>
      <c r="AF33" s="2">
        <f t="shared" si="26"/>
        <v>526</v>
      </c>
      <c r="AG33" s="2">
        <f t="shared" si="26"/>
        <v>526</v>
      </c>
      <c r="AH33" s="2">
        <f t="shared" si="26"/>
        <v>526</v>
      </c>
      <c r="AI33" s="2">
        <f t="shared" si="26"/>
        <v>526</v>
      </c>
      <c r="AJ33" s="2">
        <f t="shared" si="26"/>
        <v>526</v>
      </c>
      <c r="AK33" s="2">
        <f t="shared" si="26"/>
        <v>526</v>
      </c>
      <c r="AL33" s="2">
        <f t="shared" si="26"/>
        <v>526</v>
      </c>
      <c r="AM33" s="2">
        <f t="shared" si="26"/>
        <v>526</v>
      </c>
      <c r="AN33" s="2">
        <f t="shared" si="26"/>
        <v>526</v>
      </c>
      <c r="AO33" s="2">
        <f t="shared" si="26"/>
        <v>526</v>
      </c>
      <c r="AP33" s="2">
        <f t="shared" si="26"/>
        <v>526</v>
      </c>
      <c r="AQ33" s="2">
        <f t="shared" si="26"/>
        <v>526</v>
      </c>
      <c r="AR33" s="2">
        <f t="shared" si="26"/>
        <v>526</v>
      </c>
      <c r="AS33" s="2">
        <f t="shared" si="26"/>
        <v>526</v>
      </c>
      <c r="AT33" s="2">
        <f t="shared" si="26"/>
        <v>526</v>
      </c>
      <c r="AU33" s="2">
        <f t="shared" si="26"/>
        <v>526</v>
      </c>
      <c r="AV33" s="2">
        <f t="shared" si="26"/>
        <v>526</v>
      </c>
      <c r="AW33" s="2">
        <f t="shared" si="26"/>
        <v>526</v>
      </c>
      <c r="AX33" s="2">
        <f t="shared" si="26"/>
        <v>526</v>
      </c>
      <c r="AY33" s="2">
        <f t="shared" si="26"/>
        <v>526</v>
      </c>
      <c r="AZ33" s="2">
        <f t="shared" si="26"/>
        <v>526</v>
      </c>
      <c r="BA33" s="2">
        <f t="shared" si="26"/>
        <v>526</v>
      </c>
      <c r="BB33" s="2">
        <f t="shared" si="26"/>
        <v>526</v>
      </c>
      <c r="BC33" s="2">
        <f t="shared" si="26"/>
        <v>526</v>
      </c>
      <c r="BD33" s="2">
        <f t="shared" si="26"/>
        <v>526</v>
      </c>
      <c r="BE33" s="2">
        <f t="shared" si="26"/>
        <v>466</v>
      </c>
      <c r="BF33" s="2">
        <f t="shared" si="26"/>
        <v>457</v>
      </c>
      <c r="BG33" s="2">
        <f t="shared" si="26"/>
        <v>457</v>
      </c>
      <c r="BH33" s="2">
        <f t="shared" si="26"/>
        <v>457</v>
      </c>
      <c r="BI33" s="2">
        <f t="shared" si="26"/>
        <v>517</v>
      </c>
      <c r="BJ33" s="2">
        <f t="shared" si="26"/>
        <v>526</v>
      </c>
      <c r="BK33" s="2">
        <f t="shared" si="26"/>
        <v>526</v>
      </c>
      <c r="BL33" s="2">
        <f t="shared" si="26"/>
        <v>526</v>
      </c>
      <c r="BM33" s="2">
        <f t="shared" si="26"/>
        <v>526</v>
      </c>
      <c r="BN33" s="2">
        <f t="shared" si="26"/>
        <v>526</v>
      </c>
      <c r="BO33" s="2">
        <f t="shared" si="26"/>
        <v>526</v>
      </c>
      <c r="BP33" s="2">
        <f t="shared" si="26"/>
        <v>526</v>
      </c>
      <c r="BQ33" s="2">
        <f t="shared" si="26"/>
        <v>526</v>
      </c>
      <c r="BR33" s="2">
        <f t="shared" si="26"/>
        <v>526</v>
      </c>
      <c r="BS33" s="2">
        <f t="shared" si="26"/>
        <v>526</v>
      </c>
      <c r="BT33" s="2">
        <f t="shared" si="26"/>
        <v>526</v>
      </c>
      <c r="BU33" s="2">
        <f t="shared" si="26"/>
        <v>526</v>
      </c>
      <c r="BV33" s="2">
        <f t="shared" si="26"/>
        <v>526</v>
      </c>
      <c r="BW33" s="2">
        <f t="shared" si="26"/>
        <v>526</v>
      </c>
      <c r="BX33" s="2">
        <f t="shared" si="26"/>
        <v>526</v>
      </c>
      <c r="BY33" s="2">
        <f t="shared" si="26"/>
        <v>526</v>
      </c>
      <c r="BZ33" s="2">
        <f t="shared" si="26"/>
        <v>526</v>
      </c>
      <c r="CA33" s="2">
        <f t="shared" si="26"/>
        <v>526</v>
      </c>
      <c r="CB33" s="2">
        <f t="shared" si="26"/>
        <v>526</v>
      </c>
      <c r="CC33" s="2">
        <f t="shared" si="26"/>
        <v>526</v>
      </c>
      <c r="CD33" s="2">
        <f t="shared" ref="CD33:CS33" si="27">CD63-CD74</f>
        <v>526</v>
      </c>
      <c r="CE33" s="2">
        <f t="shared" si="27"/>
        <v>526</v>
      </c>
      <c r="CF33" s="2">
        <f t="shared" si="27"/>
        <v>526</v>
      </c>
      <c r="CG33" s="2">
        <f t="shared" si="27"/>
        <v>526</v>
      </c>
      <c r="CH33" s="2">
        <f t="shared" si="27"/>
        <v>526</v>
      </c>
      <c r="CI33" s="2">
        <f t="shared" si="27"/>
        <v>526</v>
      </c>
      <c r="CJ33" s="2">
        <f t="shared" si="27"/>
        <v>526</v>
      </c>
      <c r="CK33" s="2">
        <f t="shared" si="27"/>
        <v>526</v>
      </c>
      <c r="CL33" s="2">
        <f t="shared" si="27"/>
        <v>526</v>
      </c>
      <c r="CM33" s="2">
        <f t="shared" si="27"/>
        <v>526</v>
      </c>
      <c r="CN33" s="2">
        <f t="shared" si="27"/>
        <v>526</v>
      </c>
      <c r="CO33" s="2">
        <f t="shared" si="27"/>
        <v>526</v>
      </c>
      <c r="CP33" s="2">
        <f t="shared" si="27"/>
        <v>526</v>
      </c>
      <c r="CQ33" s="2">
        <f t="shared" si="27"/>
        <v>526</v>
      </c>
      <c r="CR33" s="2">
        <f t="shared" si="27"/>
        <v>526</v>
      </c>
      <c r="CS33" s="56">
        <f t="shared" si="27"/>
        <v>526</v>
      </c>
      <c r="CT33" s="19">
        <f t="shared" si="20"/>
        <v>50220</v>
      </c>
    </row>
    <row r="34" spans="1:98">
      <c r="A34" s="17" t="s">
        <v>34</v>
      </c>
      <c r="B34" s="55">
        <f t="shared" si="25"/>
        <v>860.90000000000009</v>
      </c>
      <c r="C34" s="2">
        <f t="shared" si="25"/>
        <v>860.90000000000009</v>
      </c>
      <c r="D34" s="2">
        <f t="shared" si="25"/>
        <v>860.90000000000009</v>
      </c>
      <c r="E34" s="2">
        <f t="shared" si="25"/>
        <v>860.90000000000009</v>
      </c>
      <c r="F34" s="2">
        <f t="shared" si="25"/>
        <v>860.90000000000009</v>
      </c>
      <c r="G34" s="2">
        <f t="shared" si="25"/>
        <v>860.90000000000009</v>
      </c>
      <c r="H34" s="2">
        <f t="shared" si="25"/>
        <v>860.90000000000009</v>
      </c>
      <c r="I34" s="2">
        <f t="shared" si="25"/>
        <v>860.90000000000009</v>
      </c>
      <c r="J34" s="2">
        <f t="shared" si="25"/>
        <v>860.90000000000009</v>
      </c>
      <c r="K34" s="2">
        <f t="shared" si="25"/>
        <v>860.90000000000009</v>
      </c>
      <c r="L34" s="2">
        <f t="shared" si="25"/>
        <v>860.90000000000009</v>
      </c>
      <c r="M34" s="2">
        <f t="shared" si="25"/>
        <v>860.90000000000009</v>
      </c>
      <c r="N34" s="2">
        <f t="shared" si="25"/>
        <v>860.90000000000009</v>
      </c>
      <c r="O34" s="2">
        <f t="shared" si="25"/>
        <v>860.90000000000009</v>
      </c>
      <c r="P34" s="2">
        <f t="shared" si="25"/>
        <v>860.90000000000009</v>
      </c>
      <c r="Q34" s="2">
        <f t="shared" si="25"/>
        <v>860.90000000000009</v>
      </c>
      <c r="R34" s="2">
        <f t="shared" ref="R34:CC34" si="28">R64-R75</f>
        <v>860.90000000000009</v>
      </c>
      <c r="S34" s="2">
        <f t="shared" si="28"/>
        <v>860.90000000000009</v>
      </c>
      <c r="T34" s="2">
        <f t="shared" si="28"/>
        <v>860.90000000000009</v>
      </c>
      <c r="U34" s="2">
        <f t="shared" si="28"/>
        <v>860.90000000000009</v>
      </c>
      <c r="V34" s="2">
        <f t="shared" si="28"/>
        <v>860.90000000000009</v>
      </c>
      <c r="W34" s="2">
        <f t="shared" si="28"/>
        <v>860.90000000000009</v>
      </c>
      <c r="X34" s="2">
        <f t="shared" si="28"/>
        <v>860.90000000000009</v>
      </c>
      <c r="Y34" s="2">
        <f t="shared" si="28"/>
        <v>860.90000000000009</v>
      </c>
      <c r="Z34" s="2">
        <f t="shared" si="28"/>
        <v>860.90000000000009</v>
      </c>
      <c r="AA34" s="2">
        <f t="shared" si="28"/>
        <v>860.90000000000009</v>
      </c>
      <c r="AB34" s="2">
        <f t="shared" si="28"/>
        <v>860.90000000000009</v>
      </c>
      <c r="AC34" s="2">
        <f t="shared" si="28"/>
        <v>860.90000000000009</v>
      </c>
      <c r="AD34" s="2">
        <f t="shared" si="28"/>
        <v>860.90000000000009</v>
      </c>
      <c r="AE34" s="2">
        <f t="shared" si="28"/>
        <v>860.90000000000009</v>
      </c>
      <c r="AF34" s="2">
        <f t="shared" si="28"/>
        <v>860.90000000000009</v>
      </c>
      <c r="AG34" s="2">
        <f t="shared" si="28"/>
        <v>860.90000000000009</v>
      </c>
      <c r="AH34" s="2">
        <f t="shared" si="28"/>
        <v>860.90000000000009</v>
      </c>
      <c r="AI34" s="2">
        <f t="shared" si="28"/>
        <v>860.90000000000009</v>
      </c>
      <c r="AJ34" s="2">
        <f t="shared" si="28"/>
        <v>860.90000000000009</v>
      </c>
      <c r="AK34" s="2">
        <f t="shared" si="28"/>
        <v>860.90000000000009</v>
      </c>
      <c r="AL34" s="2">
        <f t="shared" si="28"/>
        <v>860.90000000000009</v>
      </c>
      <c r="AM34" s="2">
        <f t="shared" si="28"/>
        <v>860.90000000000009</v>
      </c>
      <c r="AN34" s="2">
        <f t="shared" si="28"/>
        <v>860.90000000000009</v>
      </c>
      <c r="AO34" s="2">
        <f t="shared" si="28"/>
        <v>860.90000000000009</v>
      </c>
      <c r="AP34" s="2">
        <f t="shared" si="28"/>
        <v>860.90000000000009</v>
      </c>
      <c r="AQ34" s="2">
        <f t="shared" si="28"/>
        <v>860.90000000000009</v>
      </c>
      <c r="AR34" s="2">
        <f t="shared" si="28"/>
        <v>860.90000000000009</v>
      </c>
      <c r="AS34" s="2">
        <f t="shared" si="28"/>
        <v>860.90000000000009</v>
      </c>
      <c r="AT34" s="2">
        <f t="shared" si="28"/>
        <v>860.90000000000009</v>
      </c>
      <c r="AU34" s="2">
        <f t="shared" si="28"/>
        <v>860.90000000000009</v>
      </c>
      <c r="AV34" s="2">
        <f t="shared" si="28"/>
        <v>860.90000000000009</v>
      </c>
      <c r="AW34" s="2">
        <f t="shared" si="28"/>
        <v>860.90000000000009</v>
      </c>
      <c r="AX34" s="2">
        <f t="shared" si="28"/>
        <v>860.90000000000009</v>
      </c>
      <c r="AY34" s="2">
        <f t="shared" si="28"/>
        <v>860.90000000000009</v>
      </c>
      <c r="AZ34" s="2">
        <f t="shared" si="28"/>
        <v>860.90000000000009</v>
      </c>
      <c r="BA34" s="2">
        <f t="shared" si="28"/>
        <v>860.90000000000009</v>
      </c>
      <c r="BB34" s="2">
        <f t="shared" si="28"/>
        <v>860.90000000000009</v>
      </c>
      <c r="BC34" s="2">
        <f t="shared" si="28"/>
        <v>860.90000000000009</v>
      </c>
      <c r="BD34" s="2">
        <f t="shared" si="28"/>
        <v>860.90000000000009</v>
      </c>
      <c r="BE34" s="2">
        <f t="shared" si="28"/>
        <v>755.90000000000009</v>
      </c>
      <c r="BF34" s="2">
        <f t="shared" si="28"/>
        <v>755.90000000000009</v>
      </c>
      <c r="BG34" s="2">
        <f t="shared" si="28"/>
        <v>755.90000000000009</v>
      </c>
      <c r="BH34" s="2">
        <f t="shared" si="28"/>
        <v>860.90000000000009</v>
      </c>
      <c r="BI34" s="2">
        <f t="shared" si="28"/>
        <v>860.90000000000009</v>
      </c>
      <c r="BJ34" s="2">
        <f t="shared" si="28"/>
        <v>860.90000000000009</v>
      </c>
      <c r="BK34" s="2">
        <f t="shared" si="28"/>
        <v>860.90000000000009</v>
      </c>
      <c r="BL34" s="2">
        <f t="shared" si="28"/>
        <v>860.90000000000009</v>
      </c>
      <c r="BM34" s="2">
        <f t="shared" si="28"/>
        <v>860.90000000000009</v>
      </c>
      <c r="BN34" s="2">
        <f t="shared" si="28"/>
        <v>860.90000000000009</v>
      </c>
      <c r="BO34" s="2">
        <f t="shared" si="28"/>
        <v>860.90000000000009</v>
      </c>
      <c r="BP34" s="2">
        <f t="shared" si="28"/>
        <v>860.90000000000009</v>
      </c>
      <c r="BQ34" s="2">
        <f t="shared" si="28"/>
        <v>860.90000000000009</v>
      </c>
      <c r="BR34" s="2">
        <f t="shared" si="28"/>
        <v>860.90000000000009</v>
      </c>
      <c r="BS34" s="2">
        <f t="shared" si="28"/>
        <v>860.90000000000009</v>
      </c>
      <c r="BT34" s="2">
        <f t="shared" si="28"/>
        <v>860.90000000000009</v>
      </c>
      <c r="BU34" s="2">
        <f t="shared" si="28"/>
        <v>860.90000000000009</v>
      </c>
      <c r="BV34" s="2">
        <f t="shared" si="28"/>
        <v>860.90000000000009</v>
      </c>
      <c r="BW34" s="2">
        <f t="shared" si="28"/>
        <v>860.90000000000009</v>
      </c>
      <c r="BX34" s="2">
        <f t="shared" si="28"/>
        <v>860.90000000000009</v>
      </c>
      <c r="BY34" s="2">
        <f t="shared" si="28"/>
        <v>860.90000000000009</v>
      </c>
      <c r="BZ34" s="2">
        <f t="shared" si="28"/>
        <v>860.90000000000009</v>
      </c>
      <c r="CA34" s="2">
        <f t="shared" si="28"/>
        <v>860.90000000000009</v>
      </c>
      <c r="CB34" s="2">
        <f t="shared" si="28"/>
        <v>860.90000000000009</v>
      </c>
      <c r="CC34" s="2">
        <f t="shared" si="28"/>
        <v>860.90000000000009</v>
      </c>
      <c r="CD34" s="2">
        <f t="shared" ref="CD34:CS34" si="29">CD64-CD75</f>
        <v>860.90000000000009</v>
      </c>
      <c r="CE34" s="2">
        <f t="shared" si="29"/>
        <v>860.90000000000009</v>
      </c>
      <c r="CF34" s="2">
        <f t="shared" si="29"/>
        <v>860.90000000000009</v>
      </c>
      <c r="CG34" s="2">
        <f t="shared" si="29"/>
        <v>860.90000000000009</v>
      </c>
      <c r="CH34" s="2">
        <f t="shared" si="29"/>
        <v>860.90000000000009</v>
      </c>
      <c r="CI34" s="2">
        <f t="shared" si="29"/>
        <v>860.90000000000009</v>
      </c>
      <c r="CJ34" s="2">
        <f t="shared" si="29"/>
        <v>860.90000000000009</v>
      </c>
      <c r="CK34" s="2">
        <f t="shared" si="29"/>
        <v>860.90000000000009</v>
      </c>
      <c r="CL34" s="2">
        <f t="shared" si="29"/>
        <v>860.90000000000009</v>
      </c>
      <c r="CM34" s="2">
        <f t="shared" si="29"/>
        <v>860.90000000000009</v>
      </c>
      <c r="CN34" s="2">
        <f t="shared" si="29"/>
        <v>860.90000000000009</v>
      </c>
      <c r="CO34" s="2">
        <f t="shared" si="29"/>
        <v>860.90000000000009</v>
      </c>
      <c r="CP34" s="2">
        <f t="shared" si="29"/>
        <v>860.90000000000009</v>
      </c>
      <c r="CQ34" s="2">
        <f t="shared" si="29"/>
        <v>860.90000000000009</v>
      </c>
      <c r="CR34" s="2">
        <f t="shared" si="29"/>
        <v>860.90000000000009</v>
      </c>
      <c r="CS34" s="56">
        <f t="shared" si="29"/>
        <v>860.90000000000009</v>
      </c>
      <c r="CT34" s="19">
        <f t="shared" si="20"/>
        <v>82331.399999999965</v>
      </c>
    </row>
    <row r="35" spans="1:98">
      <c r="A35" s="17" t="s">
        <v>35</v>
      </c>
      <c r="B35" s="55">
        <f t="shared" si="25"/>
        <v>318</v>
      </c>
      <c r="C35" s="2">
        <f t="shared" si="25"/>
        <v>318</v>
      </c>
      <c r="D35" s="2">
        <f t="shared" si="25"/>
        <v>318</v>
      </c>
      <c r="E35" s="2">
        <f t="shared" si="25"/>
        <v>318</v>
      </c>
      <c r="F35" s="2">
        <f t="shared" si="25"/>
        <v>318</v>
      </c>
      <c r="G35" s="2">
        <f t="shared" si="25"/>
        <v>318</v>
      </c>
      <c r="H35" s="2">
        <f t="shared" si="25"/>
        <v>318</v>
      </c>
      <c r="I35" s="2">
        <f t="shared" si="25"/>
        <v>318</v>
      </c>
      <c r="J35" s="2">
        <f t="shared" si="25"/>
        <v>318</v>
      </c>
      <c r="K35" s="2">
        <f t="shared" si="25"/>
        <v>318</v>
      </c>
      <c r="L35" s="2">
        <f t="shared" si="25"/>
        <v>318</v>
      </c>
      <c r="M35" s="2">
        <f t="shared" si="25"/>
        <v>318</v>
      </c>
      <c r="N35" s="2">
        <f t="shared" si="25"/>
        <v>318</v>
      </c>
      <c r="O35" s="2">
        <f t="shared" si="25"/>
        <v>318</v>
      </c>
      <c r="P35" s="2">
        <f t="shared" si="25"/>
        <v>318</v>
      </c>
      <c r="Q35" s="2">
        <f t="shared" si="25"/>
        <v>318</v>
      </c>
      <c r="R35" s="2">
        <f t="shared" ref="R35:CC35" si="30">R65-R76</f>
        <v>318</v>
      </c>
      <c r="S35" s="2">
        <f t="shared" si="30"/>
        <v>318</v>
      </c>
      <c r="T35" s="2">
        <f t="shared" si="30"/>
        <v>318</v>
      </c>
      <c r="U35" s="2">
        <f t="shared" si="30"/>
        <v>318</v>
      </c>
      <c r="V35" s="2">
        <f t="shared" si="30"/>
        <v>318</v>
      </c>
      <c r="W35" s="2">
        <f t="shared" si="30"/>
        <v>402</v>
      </c>
      <c r="X35" s="2">
        <f t="shared" si="30"/>
        <v>402</v>
      </c>
      <c r="Y35" s="2">
        <f t="shared" si="30"/>
        <v>402</v>
      </c>
      <c r="Z35" s="2">
        <f t="shared" si="30"/>
        <v>402</v>
      </c>
      <c r="AA35" s="2">
        <f t="shared" si="30"/>
        <v>402</v>
      </c>
      <c r="AB35" s="2">
        <f t="shared" si="30"/>
        <v>402</v>
      </c>
      <c r="AC35" s="2">
        <f t="shared" si="30"/>
        <v>402</v>
      </c>
      <c r="AD35" s="2">
        <f t="shared" si="30"/>
        <v>402</v>
      </c>
      <c r="AE35" s="2">
        <f t="shared" si="30"/>
        <v>402</v>
      </c>
      <c r="AF35" s="2">
        <f t="shared" si="30"/>
        <v>402</v>
      </c>
      <c r="AG35" s="2">
        <f t="shared" si="30"/>
        <v>402</v>
      </c>
      <c r="AH35" s="2">
        <f t="shared" si="30"/>
        <v>402</v>
      </c>
      <c r="AI35" s="2">
        <f t="shared" si="30"/>
        <v>402</v>
      </c>
      <c r="AJ35" s="2">
        <f t="shared" si="30"/>
        <v>402</v>
      </c>
      <c r="AK35" s="2">
        <f t="shared" si="30"/>
        <v>402</v>
      </c>
      <c r="AL35" s="2">
        <f t="shared" si="30"/>
        <v>402</v>
      </c>
      <c r="AM35" s="2">
        <f t="shared" si="30"/>
        <v>402</v>
      </c>
      <c r="AN35" s="2">
        <f t="shared" si="30"/>
        <v>402</v>
      </c>
      <c r="AO35" s="2">
        <f t="shared" si="30"/>
        <v>402</v>
      </c>
      <c r="AP35" s="2">
        <f t="shared" si="30"/>
        <v>402</v>
      </c>
      <c r="AQ35" s="2">
        <f t="shared" si="30"/>
        <v>402</v>
      </c>
      <c r="AR35" s="2">
        <f t="shared" si="30"/>
        <v>402</v>
      </c>
      <c r="AS35" s="2">
        <f t="shared" si="30"/>
        <v>402</v>
      </c>
      <c r="AT35" s="2">
        <f t="shared" si="30"/>
        <v>402</v>
      </c>
      <c r="AU35" s="2">
        <f t="shared" si="30"/>
        <v>402</v>
      </c>
      <c r="AV35" s="2">
        <f t="shared" si="30"/>
        <v>329</v>
      </c>
      <c r="AW35" s="2">
        <f t="shared" si="30"/>
        <v>329</v>
      </c>
      <c r="AX35" s="2">
        <f t="shared" si="30"/>
        <v>329</v>
      </c>
      <c r="AY35" s="2">
        <f t="shared" si="30"/>
        <v>329</v>
      </c>
      <c r="AZ35" s="2">
        <f t="shared" si="30"/>
        <v>329</v>
      </c>
      <c r="BA35" s="2">
        <f t="shared" si="30"/>
        <v>329</v>
      </c>
      <c r="BB35" s="2">
        <f t="shared" si="30"/>
        <v>329</v>
      </c>
      <c r="BC35" s="2">
        <f t="shared" si="30"/>
        <v>329</v>
      </c>
      <c r="BD35" s="2">
        <f t="shared" si="30"/>
        <v>329</v>
      </c>
      <c r="BE35" s="2">
        <f t="shared" si="30"/>
        <v>329</v>
      </c>
      <c r="BF35" s="2">
        <f t="shared" si="30"/>
        <v>329</v>
      </c>
      <c r="BG35" s="2">
        <f t="shared" si="30"/>
        <v>329</v>
      </c>
      <c r="BH35" s="2">
        <f t="shared" si="30"/>
        <v>329</v>
      </c>
      <c r="BI35" s="2">
        <f t="shared" si="30"/>
        <v>329</v>
      </c>
      <c r="BJ35" s="2">
        <f t="shared" si="30"/>
        <v>329</v>
      </c>
      <c r="BK35" s="2">
        <f t="shared" si="30"/>
        <v>329</v>
      </c>
      <c r="BL35" s="2">
        <f t="shared" si="30"/>
        <v>329</v>
      </c>
      <c r="BM35" s="2">
        <f t="shared" si="30"/>
        <v>329</v>
      </c>
      <c r="BN35" s="2">
        <f t="shared" si="30"/>
        <v>329</v>
      </c>
      <c r="BO35" s="2">
        <f t="shared" si="30"/>
        <v>329</v>
      </c>
      <c r="BP35" s="2">
        <f t="shared" si="30"/>
        <v>329</v>
      </c>
      <c r="BQ35" s="2">
        <f t="shared" si="30"/>
        <v>329</v>
      </c>
      <c r="BR35" s="2">
        <f t="shared" si="30"/>
        <v>329</v>
      </c>
      <c r="BS35" s="2">
        <f t="shared" si="30"/>
        <v>329</v>
      </c>
      <c r="BT35" s="2">
        <f t="shared" si="30"/>
        <v>329</v>
      </c>
      <c r="BU35" s="2">
        <f t="shared" si="30"/>
        <v>329</v>
      </c>
      <c r="BV35" s="2">
        <f t="shared" si="30"/>
        <v>329</v>
      </c>
      <c r="BW35" s="2">
        <f t="shared" si="30"/>
        <v>329</v>
      </c>
      <c r="BX35" s="2">
        <f t="shared" si="30"/>
        <v>402</v>
      </c>
      <c r="BY35" s="2">
        <f t="shared" si="30"/>
        <v>402</v>
      </c>
      <c r="BZ35" s="2">
        <f t="shared" si="30"/>
        <v>402</v>
      </c>
      <c r="CA35" s="2">
        <f t="shared" si="30"/>
        <v>402</v>
      </c>
      <c r="CB35" s="2">
        <f t="shared" si="30"/>
        <v>402</v>
      </c>
      <c r="CC35" s="2">
        <f t="shared" si="30"/>
        <v>402</v>
      </c>
      <c r="CD35" s="2">
        <f t="shared" ref="CD35:CS35" si="31">CD65-CD76</f>
        <v>402</v>
      </c>
      <c r="CE35" s="2">
        <f t="shared" si="31"/>
        <v>402</v>
      </c>
      <c r="CF35" s="2">
        <f t="shared" si="31"/>
        <v>402</v>
      </c>
      <c r="CG35" s="2">
        <f t="shared" si="31"/>
        <v>335</v>
      </c>
      <c r="CH35" s="2">
        <f t="shared" si="31"/>
        <v>335</v>
      </c>
      <c r="CI35" s="2">
        <f t="shared" si="31"/>
        <v>335</v>
      </c>
      <c r="CJ35" s="2">
        <f t="shared" si="31"/>
        <v>335</v>
      </c>
      <c r="CK35" s="2">
        <f t="shared" si="31"/>
        <v>335</v>
      </c>
      <c r="CL35" s="2">
        <f t="shared" si="31"/>
        <v>335</v>
      </c>
      <c r="CM35" s="2">
        <f t="shared" si="31"/>
        <v>335</v>
      </c>
      <c r="CN35" s="2">
        <f t="shared" si="31"/>
        <v>335</v>
      </c>
      <c r="CO35" s="2">
        <f t="shared" si="31"/>
        <v>335</v>
      </c>
      <c r="CP35" s="2">
        <f t="shared" si="31"/>
        <v>335</v>
      </c>
      <c r="CQ35" s="2">
        <f t="shared" si="31"/>
        <v>335</v>
      </c>
      <c r="CR35" s="2">
        <f t="shared" si="31"/>
        <v>335</v>
      </c>
      <c r="CS35" s="56">
        <f t="shared" si="31"/>
        <v>335</v>
      </c>
      <c r="CT35" s="19">
        <f t="shared" si="20"/>
        <v>33913</v>
      </c>
    </row>
    <row r="36" spans="1:98">
      <c r="A36" s="17" t="s">
        <v>36</v>
      </c>
      <c r="B36" s="55">
        <f t="shared" si="25"/>
        <v>403</v>
      </c>
      <c r="C36" s="2">
        <f t="shared" si="25"/>
        <v>373</v>
      </c>
      <c r="D36" s="2">
        <f t="shared" si="25"/>
        <v>403</v>
      </c>
      <c r="E36" s="2">
        <f t="shared" si="25"/>
        <v>433</v>
      </c>
      <c r="F36" s="2">
        <f t="shared" si="25"/>
        <v>433</v>
      </c>
      <c r="G36" s="2">
        <f t="shared" si="25"/>
        <v>433</v>
      </c>
      <c r="H36" s="2">
        <f t="shared" si="25"/>
        <v>433</v>
      </c>
      <c r="I36" s="2">
        <f t="shared" si="25"/>
        <v>433</v>
      </c>
      <c r="J36" s="2">
        <f t="shared" si="25"/>
        <v>433</v>
      </c>
      <c r="K36" s="2">
        <f t="shared" si="25"/>
        <v>433</v>
      </c>
      <c r="L36" s="2">
        <f t="shared" si="25"/>
        <v>433</v>
      </c>
      <c r="M36" s="2">
        <f t="shared" si="25"/>
        <v>433</v>
      </c>
      <c r="N36" s="2">
        <f t="shared" si="25"/>
        <v>433</v>
      </c>
      <c r="O36" s="2">
        <f t="shared" si="25"/>
        <v>433</v>
      </c>
      <c r="P36" s="2">
        <f t="shared" si="25"/>
        <v>433</v>
      </c>
      <c r="Q36" s="2">
        <f t="shared" si="25"/>
        <v>433</v>
      </c>
      <c r="R36" s="2">
        <f t="shared" ref="R36:CC36" si="32">R66-R77</f>
        <v>433</v>
      </c>
      <c r="S36" s="2">
        <f t="shared" si="32"/>
        <v>433</v>
      </c>
      <c r="T36" s="2">
        <f t="shared" si="32"/>
        <v>433</v>
      </c>
      <c r="U36" s="2">
        <f t="shared" si="32"/>
        <v>433</v>
      </c>
      <c r="V36" s="2">
        <f t="shared" si="32"/>
        <v>433</v>
      </c>
      <c r="W36" s="2">
        <f t="shared" si="32"/>
        <v>433</v>
      </c>
      <c r="X36" s="2">
        <f t="shared" si="32"/>
        <v>433</v>
      </c>
      <c r="Y36" s="2">
        <f t="shared" si="32"/>
        <v>433</v>
      </c>
      <c r="Z36" s="2">
        <f t="shared" si="32"/>
        <v>433</v>
      </c>
      <c r="AA36" s="2">
        <f t="shared" si="32"/>
        <v>433</v>
      </c>
      <c r="AB36" s="2">
        <f t="shared" si="32"/>
        <v>433</v>
      </c>
      <c r="AC36" s="2">
        <f t="shared" si="32"/>
        <v>433</v>
      </c>
      <c r="AD36" s="2">
        <f t="shared" si="32"/>
        <v>433</v>
      </c>
      <c r="AE36" s="2">
        <f t="shared" si="32"/>
        <v>433</v>
      </c>
      <c r="AF36" s="2">
        <f t="shared" si="32"/>
        <v>433</v>
      </c>
      <c r="AG36" s="2">
        <f t="shared" si="32"/>
        <v>433</v>
      </c>
      <c r="AH36" s="2">
        <f t="shared" si="32"/>
        <v>433</v>
      </c>
      <c r="AI36" s="2">
        <f t="shared" si="32"/>
        <v>433</v>
      </c>
      <c r="AJ36" s="2">
        <f t="shared" si="32"/>
        <v>433</v>
      </c>
      <c r="AK36" s="2">
        <f t="shared" si="32"/>
        <v>433</v>
      </c>
      <c r="AL36" s="2">
        <f t="shared" si="32"/>
        <v>433</v>
      </c>
      <c r="AM36" s="2">
        <f t="shared" si="32"/>
        <v>433</v>
      </c>
      <c r="AN36" s="2">
        <f t="shared" si="32"/>
        <v>433</v>
      </c>
      <c r="AO36" s="2">
        <f t="shared" si="32"/>
        <v>433</v>
      </c>
      <c r="AP36" s="2">
        <f t="shared" si="32"/>
        <v>433</v>
      </c>
      <c r="AQ36" s="2">
        <f t="shared" si="32"/>
        <v>433</v>
      </c>
      <c r="AR36" s="2">
        <f t="shared" si="32"/>
        <v>433</v>
      </c>
      <c r="AS36" s="2">
        <f t="shared" si="32"/>
        <v>433</v>
      </c>
      <c r="AT36" s="2">
        <f t="shared" si="32"/>
        <v>433</v>
      </c>
      <c r="AU36" s="2">
        <f t="shared" si="32"/>
        <v>433</v>
      </c>
      <c r="AV36" s="2">
        <f t="shared" si="32"/>
        <v>433</v>
      </c>
      <c r="AW36" s="2">
        <f t="shared" si="32"/>
        <v>433</v>
      </c>
      <c r="AX36" s="2">
        <f t="shared" si="32"/>
        <v>403</v>
      </c>
      <c r="AY36" s="2">
        <f t="shared" si="32"/>
        <v>373</v>
      </c>
      <c r="AZ36" s="2">
        <f t="shared" si="32"/>
        <v>343</v>
      </c>
      <c r="BA36" s="2">
        <f t="shared" si="32"/>
        <v>333</v>
      </c>
      <c r="BB36" s="2">
        <f t="shared" si="32"/>
        <v>333</v>
      </c>
      <c r="BC36" s="2">
        <f t="shared" si="32"/>
        <v>333</v>
      </c>
      <c r="BD36" s="2">
        <f t="shared" si="32"/>
        <v>333</v>
      </c>
      <c r="BE36" s="2">
        <f t="shared" si="32"/>
        <v>333</v>
      </c>
      <c r="BF36" s="2">
        <f t="shared" si="32"/>
        <v>333</v>
      </c>
      <c r="BG36" s="2">
        <f t="shared" si="32"/>
        <v>333</v>
      </c>
      <c r="BH36" s="2">
        <f t="shared" si="32"/>
        <v>333</v>
      </c>
      <c r="BI36" s="2">
        <f t="shared" si="32"/>
        <v>333</v>
      </c>
      <c r="BJ36" s="2">
        <f t="shared" si="32"/>
        <v>333</v>
      </c>
      <c r="BK36" s="2">
        <f t="shared" si="32"/>
        <v>333</v>
      </c>
      <c r="BL36" s="2">
        <f t="shared" si="32"/>
        <v>333</v>
      </c>
      <c r="BM36" s="2">
        <f t="shared" si="32"/>
        <v>333</v>
      </c>
      <c r="BN36" s="2">
        <f t="shared" si="32"/>
        <v>333</v>
      </c>
      <c r="BO36" s="2">
        <f t="shared" si="32"/>
        <v>333</v>
      </c>
      <c r="BP36" s="2">
        <f t="shared" si="32"/>
        <v>333</v>
      </c>
      <c r="BQ36" s="2">
        <f t="shared" si="32"/>
        <v>363</v>
      </c>
      <c r="BR36" s="2">
        <f t="shared" si="32"/>
        <v>393</v>
      </c>
      <c r="BS36" s="2">
        <f t="shared" si="32"/>
        <v>423</v>
      </c>
      <c r="BT36" s="2">
        <f t="shared" si="32"/>
        <v>433</v>
      </c>
      <c r="BU36" s="2">
        <f t="shared" si="32"/>
        <v>433</v>
      </c>
      <c r="BV36" s="2">
        <f t="shared" si="32"/>
        <v>433</v>
      </c>
      <c r="BW36" s="2">
        <f t="shared" si="32"/>
        <v>433</v>
      </c>
      <c r="BX36" s="2">
        <f t="shared" si="32"/>
        <v>433</v>
      </c>
      <c r="BY36" s="2">
        <f t="shared" si="32"/>
        <v>433</v>
      </c>
      <c r="BZ36" s="2">
        <f t="shared" si="32"/>
        <v>433</v>
      </c>
      <c r="CA36" s="2">
        <f t="shared" si="32"/>
        <v>433</v>
      </c>
      <c r="CB36" s="2">
        <f t="shared" si="32"/>
        <v>433</v>
      </c>
      <c r="CC36" s="2">
        <f t="shared" si="32"/>
        <v>433</v>
      </c>
      <c r="CD36" s="2">
        <f t="shared" ref="CD36:CS36" si="33">CD66-CD77</f>
        <v>433</v>
      </c>
      <c r="CE36" s="2">
        <f t="shared" si="33"/>
        <v>433</v>
      </c>
      <c r="CF36" s="2">
        <f t="shared" si="33"/>
        <v>433</v>
      </c>
      <c r="CG36" s="2">
        <f t="shared" si="33"/>
        <v>433</v>
      </c>
      <c r="CH36" s="2">
        <f t="shared" si="33"/>
        <v>403</v>
      </c>
      <c r="CI36" s="2">
        <f t="shared" si="33"/>
        <v>373</v>
      </c>
      <c r="CJ36" s="2">
        <f t="shared" si="33"/>
        <v>343</v>
      </c>
      <c r="CK36" s="2">
        <f t="shared" si="33"/>
        <v>313</v>
      </c>
      <c r="CL36" s="2">
        <f t="shared" si="33"/>
        <v>311</v>
      </c>
      <c r="CM36" s="2">
        <f t="shared" si="33"/>
        <v>311</v>
      </c>
      <c r="CN36" s="2">
        <f t="shared" si="33"/>
        <v>311</v>
      </c>
      <c r="CO36" s="2">
        <f t="shared" si="33"/>
        <v>311</v>
      </c>
      <c r="CP36" s="2">
        <f t="shared" si="33"/>
        <v>311</v>
      </c>
      <c r="CQ36" s="2">
        <f t="shared" si="33"/>
        <v>311</v>
      </c>
      <c r="CR36" s="2">
        <f t="shared" si="33"/>
        <v>311</v>
      </c>
      <c r="CS36" s="56">
        <f t="shared" si="33"/>
        <v>311</v>
      </c>
      <c r="CT36" s="19">
        <f t="shared" si="20"/>
        <v>38272</v>
      </c>
    </row>
    <row r="37" spans="1:98">
      <c r="A37" s="17" t="s">
        <v>37</v>
      </c>
      <c r="B37" s="55">
        <f t="shared" si="25"/>
        <v>551</v>
      </c>
      <c r="C37" s="2">
        <f t="shared" si="25"/>
        <v>552</v>
      </c>
      <c r="D37" s="2">
        <f t="shared" si="25"/>
        <v>558</v>
      </c>
      <c r="E37" s="2">
        <f t="shared" si="25"/>
        <v>563</v>
      </c>
      <c r="F37" s="2">
        <f t="shared" si="25"/>
        <v>562</v>
      </c>
      <c r="G37" s="2">
        <f t="shared" si="25"/>
        <v>562</v>
      </c>
      <c r="H37" s="2">
        <f t="shared" si="25"/>
        <v>562</v>
      </c>
      <c r="I37" s="2">
        <f t="shared" si="25"/>
        <v>562</v>
      </c>
      <c r="J37" s="2">
        <f t="shared" si="25"/>
        <v>565</v>
      </c>
      <c r="K37" s="2">
        <f t="shared" si="25"/>
        <v>571</v>
      </c>
      <c r="L37" s="2">
        <f t="shared" si="25"/>
        <v>574</v>
      </c>
      <c r="M37" s="2">
        <f t="shared" si="25"/>
        <v>574</v>
      </c>
      <c r="N37" s="2">
        <f t="shared" si="25"/>
        <v>584</v>
      </c>
      <c r="O37" s="2">
        <f t="shared" si="25"/>
        <v>590</v>
      </c>
      <c r="P37" s="2">
        <f t="shared" si="25"/>
        <v>594</v>
      </c>
      <c r="Q37" s="2">
        <f t="shared" si="25"/>
        <v>600</v>
      </c>
      <c r="R37" s="2">
        <f t="shared" ref="R37:CC37" si="34">R67-R78</f>
        <v>605</v>
      </c>
      <c r="S37" s="2">
        <f t="shared" si="34"/>
        <v>605</v>
      </c>
      <c r="T37" s="2">
        <f t="shared" si="34"/>
        <v>605</v>
      </c>
      <c r="U37" s="2">
        <f t="shared" si="34"/>
        <v>605</v>
      </c>
      <c r="V37" s="2">
        <f t="shared" si="34"/>
        <v>609</v>
      </c>
      <c r="W37" s="2">
        <f t="shared" si="34"/>
        <v>611</v>
      </c>
      <c r="X37" s="2">
        <f t="shared" si="34"/>
        <v>615</v>
      </c>
      <c r="Y37" s="2">
        <f t="shared" si="34"/>
        <v>613</v>
      </c>
      <c r="Z37" s="2">
        <f t="shared" si="34"/>
        <v>607</v>
      </c>
      <c r="AA37" s="2">
        <f t="shared" si="34"/>
        <v>607</v>
      </c>
      <c r="AB37" s="2">
        <f t="shared" si="34"/>
        <v>605</v>
      </c>
      <c r="AC37" s="2">
        <f t="shared" si="34"/>
        <v>605</v>
      </c>
      <c r="AD37" s="2">
        <f t="shared" si="34"/>
        <v>607</v>
      </c>
      <c r="AE37" s="2">
        <f t="shared" si="34"/>
        <v>613</v>
      </c>
      <c r="AF37" s="2">
        <f t="shared" si="34"/>
        <v>614</v>
      </c>
      <c r="AG37" s="2">
        <f t="shared" si="34"/>
        <v>614</v>
      </c>
      <c r="AH37" s="2">
        <f t="shared" si="34"/>
        <v>617</v>
      </c>
      <c r="AI37" s="2">
        <f t="shared" si="34"/>
        <v>618</v>
      </c>
      <c r="AJ37" s="2">
        <f t="shared" si="34"/>
        <v>598</v>
      </c>
      <c r="AK37" s="2">
        <f t="shared" si="34"/>
        <v>591</v>
      </c>
      <c r="AL37" s="2">
        <f t="shared" si="34"/>
        <v>574</v>
      </c>
      <c r="AM37" s="2">
        <f t="shared" si="34"/>
        <v>564</v>
      </c>
      <c r="AN37" s="2">
        <f t="shared" si="34"/>
        <v>564</v>
      </c>
      <c r="AO37" s="2">
        <f t="shared" si="34"/>
        <v>570</v>
      </c>
      <c r="AP37" s="2">
        <f t="shared" si="34"/>
        <v>564</v>
      </c>
      <c r="AQ37" s="2">
        <f t="shared" si="34"/>
        <v>564</v>
      </c>
      <c r="AR37" s="2">
        <f t="shared" si="34"/>
        <v>564</v>
      </c>
      <c r="AS37" s="2">
        <f t="shared" si="34"/>
        <v>564</v>
      </c>
      <c r="AT37" s="2">
        <f t="shared" si="34"/>
        <v>566</v>
      </c>
      <c r="AU37" s="2">
        <f t="shared" si="34"/>
        <v>563</v>
      </c>
      <c r="AV37" s="2">
        <f t="shared" si="34"/>
        <v>561</v>
      </c>
      <c r="AW37" s="2">
        <f t="shared" si="34"/>
        <v>558</v>
      </c>
      <c r="AX37" s="2">
        <f t="shared" si="34"/>
        <v>557</v>
      </c>
      <c r="AY37" s="2">
        <f t="shared" si="34"/>
        <v>557</v>
      </c>
      <c r="AZ37" s="2">
        <f t="shared" si="34"/>
        <v>556</v>
      </c>
      <c r="BA37" s="2">
        <f t="shared" si="34"/>
        <v>550</v>
      </c>
      <c r="BB37" s="2">
        <f t="shared" si="34"/>
        <v>544</v>
      </c>
      <c r="BC37" s="2">
        <f t="shared" si="34"/>
        <v>549</v>
      </c>
      <c r="BD37" s="2">
        <f t="shared" si="34"/>
        <v>547</v>
      </c>
      <c r="BE37" s="2">
        <f t="shared" si="34"/>
        <v>544</v>
      </c>
      <c r="BF37" s="2">
        <f t="shared" si="34"/>
        <v>547</v>
      </c>
      <c r="BG37" s="2">
        <f t="shared" si="34"/>
        <v>547</v>
      </c>
      <c r="BH37" s="2">
        <f t="shared" si="34"/>
        <v>550</v>
      </c>
      <c r="BI37" s="2">
        <f t="shared" si="34"/>
        <v>560</v>
      </c>
      <c r="BJ37" s="2">
        <f t="shared" si="34"/>
        <v>565</v>
      </c>
      <c r="BK37" s="2">
        <f t="shared" si="34"/>
        <v>572</v>
      </c>
      <c r="BL37" s="2">
        <f t="shared" si="34"/>
        <v>575</v>
      </c>
      <c r="BM37" s="2">
        <f t="shared" si="34"/>
        <v>572</v>
      </c>
      <c r="BN37" s="2">
        <f t="shared" si="34"/>
        <v>568</v>
      </c>
      <c r="BO37" s="2">
        <f t="shared" si="34"/>
        <v>568</v>
      </c>
      <c r="BP37" s="2">
        <f t="shared" si="34"/>
        <v>583</v>
      </c>
      <c r="BQ37" s="2">
        <f t="shared" si="34"/>
        <v>585</v>
      </c>
      <c r="BR37" s="2">
        <f t="shared" si="34"/>
        <v>594</v>
      </c>
      <c r="BS37" s="2">
        <f t="shared" si="34"/>
        <v>593</v>
      </c>
      <c r="BT37" s="2">
        <f t="shared" si="34"/>
        <v>592</v>
      </c>
      <c r="BU37" s="2">
        <f t="shared" si="34"/>
        <v>589</v>
      </c>
      <c r="BV37" s="2">
        <f t="shared" si="34"/>
        <v>585</v>
      </c>
      <c r="BW37" s="2">
        <f t="shared" si="34"/>
        <v>590</v>
      </c>
      <c r="BX37" s="2">
        <f t="shared" si="34"/>
        <v>598</v>
      </c>
      <c r="BY37" s="2">
        <f t="shared" si="34"/>
        <v>603</v>
      </c>
      <c r="BZ37" s="2">
        <f t="shared" si="34"/>
        <v>602</v>
      </c>
      <c r="CA37" s="2">
        <f t="shared" si="34"/>
        <v>602</v>
      </c>
      <c r="CB37" s="2">
        <f t="shared" si="34"/>
        <v>601</v>
      </c>
      <c r="CC37" s="2">
        <f t="shared" si="34"/>
        <v>603</v>
      </c>
      <c r="CD37" s="2">
        <f t="shared" ref="CD37:CS37" si="35">CD67-CD78</f>
        <v>618</v>
      </c>
      <c r="CE37" s="2">
        <f t="shared" si="35"/>
        <v>626</v>
      </c>
      <c r="CF37" s="2">
        <f t="shared" si="35"/>
        <v>624</v>
      </c>
      <c r="CG37" s="2">
        <f t="shared" si="35"/>
        <v>624</v>
      </c>
      <c r="CH37" s="2">
        <f t="shared" si="35"/>
        <v>625</v>
      </c>
      <c r="CI37" s="2">
        <f t="shared" si="35"/>
        <v>625</v>
      </c>
      <c r="CJ37" s="2">
        <f t="shared" si="35"/>
        <v>625</v>
      </c>
      <c r="CK37" s="2">
        <f t="shared" si="35"/>
        <v>625</v>
      </c>
      <c r="CL37" s="2">
        <f t="shared" si="35"/>
        <v>632</v>
      </c>
      <c r="CM37" s="2">
        <f t="shared" si="35"/>
        <v>632</v>
      </c>
      <c r="CN37" s="2">
        <f t="shared" si="35"/>
        <v>632</v>
      </c>
      <c r="CO37" s="2">
        <f t="shared" si="35"/>
        <v>632</v>
      </c>
      <c r="CP37" s="2">
        <f t="shared" si="35"/>
        <v>630</v>
      </c>
      <c r="CQ37" s="2">
        <f t="shared" si="35"/>
        <v>630</v>
      </c>
      <c r="CR37" s="2">
        <f t="shared" si="35"/>
        <v>632</v>
      </c>
      <c r="CS37" s="56">
        <f t="shared" si="35"/>
        <v>628</v>
      </c>
      <c r="CT37" s="19">
        <f t="shared" si="20"/>
        <v>56452</v>
      </c>
    </row>
    <row r="38" spans="1:98">
      <c r="A38" s="33" t="s">
        <v>38</v>
      </c>
      <c r="B38" s="57">
        <f t="shared" si="25"/>
        <v>0</v>
      </c>
      <c r="C38" s="58">
        <f t="shared" si="25"/>
        <v>0</v>
      </c>
      <c r="D38" s="58">
        <f t="shared" si="25"/>
        <v>0</v>
      </c>
      <c r="E38" s="58">
        <f t="shared" si="25"/>
        <v>0</v>
      </c>
      <c r="F38" s="58">
        <f t="shared" si="25"/>
        <v>0</v>
      </c>
      <c r="G38" s="58">
        <f t="shared" si="25"/>
        <v>0</v>
      </c>
      <c r="H38" s="58">
        <f t="shared" si="25"/>
        <v>0</v>
      </c>
      <c r="I38" s="58">
        <f t="shared" si="25"/>
        <v>0</v>
      </c>
      <c r="J38" s="58">
        <f t="shared" si="25"/>
        <v>0</v>
      </c>
      <c r="K38" s="58">
        <f t="shared" si="25"/>
        <v>0</v>
      </c>
      <c r="L38" s="58">
        <f t="shared" si="25"/>
        <v>0</v>
      </c>
      <c r="M38" s="58">
        <f t="shared" si="25"/>
        <v>0</v>
      </c>
      <c r="N38" s="58">
        <f t="shared" si="25"/>
        <v>0</v>
      </c>
      <c r="O38" s="58">
        <f t="shared" si="25"/>
        <v>0</v>
      </c>
      <c r="P38" s="58">
        <f t="shared" si="25"/>
        <v>0</v>
      </c>
      <c r="Q38" s="58">
        <f t="shared" si="25"/>
        <v>0</v>
      </c>
      <c r="R38" s="58">
        <f t="shared" ref="R38:CC38" si="36">R68-R79</f>
        <v>0</v>
      </c>
      <c r="S38" s="58">
        <f t="shared" si="36"/>
        <v>0</v>
      </c>
      <c r="T38" s="58">
        <f t="shared" si="36"/>
        <v>0</v>
      </c>
      <c r="U38" s="58">
        <f t="shared" si="36"/>
        <v>0</v>
      </c>
      <c r="V38" s="58">
        <f t="shared" si="36"/>
        <v>0</v>
      </c>
      <c r="W38" s="58">
        <f t="shared" si="36"/>
        <v>0</v>
      </c>
      <c r="X38" s="58">
        <f t="shared" si="36"/>
        <v>0</v>
      </c>
      <c r="Y38" s="58">
        <f t="shared" si="36"/>
        <v>0</v>
      </c>
      <c r="Z38" s="58">
        <f t="shared" si="36"/>
        <v>0</v>
      </c>
      <c r="AA38" s="58">
        <f t="shared" si="36"/>
        <v>0</v>
      </c>
      <c r="AB38" s="58">
        <f t="shared" si="36"/>
        <v>0</v>
      </c>
      <c r="AC38" s="58">
        <f t="shared" si="36"/>
        <v>0</v>
      </c>
      <c r="AD38" s="58">
        <f t="shared" si="36"/>
        <v>0</v>
      </c>
      <c r="AE38" s="58">
        <f t="shared" si="36"/>
        <v>0</v>
      </c>
      <c r="AF38" s="58">
        <f t="shared" si="36"/>
        <v>0</v>
      </c>
      <c r="AG38" s="58">
        <f t="shared" si="36"/>
        <v>0</v>
      </c>
      <c r="AH38" s="58">
        <f t="shared" si="36"/>
        <v>0</v>
      </c>
      <c r="AI38" s="58">
        <f t="shared" si="36"/>
        <v>0</v>
      </c>
      <c r="AJ38" s="58">
        <f t="shared" si="36"/>
        <v>0</v>
      </c>
      <c r="AK38" s="58">
        <f t="shared" si="36"/>
        <v>0</v>
      </c>
      <c r="AL38" s="58">
        <f t="shared" si="36"/>
        <v>0</v>
      </c>
      <c r="AM38" s="58">
        <f t="shared" si="36"/>
        <v>0</v>
      </c>
      <c r="AN38" s="58">
        <f t="shared" si="36"/>
        <v>0</v>
      </c>
      <c r="AO38" s="58">
        <f t="shared" si="36"/>
        <v>0</v>
      </c>
      <c r="AP38" s="58">
        <f t="shared" si="36"/>
        <v>0</v>
      </c>
      <c r="AQ38" s="58">
        <f t="shared" si="36"/>
        <v>0</v>
      </c>
      <c r="AR38" s="58">
        <f t="shared" si="36"/>
        <v>0</v>
      </c>
      <c r="AS38" s="58">
        <f t="shared" si="36"/>
        <v>0</v>
      </c>
      <c r="AT38" s="58">
        <f t="shared" si="36"/>
        <v>0</v>
      </c>
      <c r="AU38" s="58">
        <f t="shared" si="36"/>
        <v>0</v>
      </c>
      <c r="AV38" s="58">
        <f t="shared" si="36"/>
        <v>0</v>
      </c>
      <c r="AW38" s="58">
        <f t="shared" si="36"/>
        <v>0</v>
      </c>
      <c r="AX38" s="58">
        <f t="shared" si="36"/>
        <v>0</v>
      </c>
      <c r="AY38" s="58">
        <f t="shared" si="36"/>
        <v>0</v>
      </c>
      <c r="AZ38" s="58">
        <f t="shared" si="36"/>
        <v>0</v>
      </c>
      <c r="BA38" s="58">
        <f t="shared" si="36"/>
        <v>0</v>
      </c>
      <c r="BB38" s="58">
        <f t="shared" si="36"/>
        <v>0</v>
      </c>
      <c r="BC38" s="58">
        <f t="shared" si="36"/>
        <v>0</v>
      </c>
      <c r="BD38" s="58">
        <f t="shared" si="36"/>
        <v>0</v>
      </c>
      <c r="BE38" s="58">
        <f t="shared" si="36"/>
        <v>0</v>
      </c>
      <c r="BF38" s="58">
        <f t="shared" si="36"/>
        <v>0</v>
      </c>
      <c r="BG38" s="58">
        <f t="shared" si="36"/>
        <v>0</v>
      </c>
      <c r="BH38" s="58">
        <f t="shared" si="36"/>
        <v>0</v>
      </c>
      <c r="BI38" s="58">
        <f t="shared" si="36"/>
        <v>0</v>
      </c>
      <c r="BJ38" s="58">
        <f t="shared" si="36"/>
        <v>0</v>
      </c>
      <c r="BK38" s="58">
        <f t="shared" si="36"/>
        <v>0</v>
      </c>
      <c r="BL38" s="58">
        <f t="shared" si="36"/>
        <v>0</v>
      </c>
      <c r="BM38" s="58">
        <f t="shared" si="36"/>
        <v>0</v>
      </c>
      <c r="BN38" s="58">
        <f t="shared" si="36"/>
        <v>0</v>
      </c>
      <c r="BO38" s="58">
        <f t="shared" si="36"/>
        <v>0</v>
      </c>
      <c r="BP38" s="58">
        <f t="shared" si="36"/>
        <v>0</v>
      </c>
      <c r="BQ38" s="58">
        <f t="shared" si="36"/>
        <v>0</v>
      </c>
      <c r="BR38" s="58">
        <f t="shared" si="36"/>
        <v>0</v>
      </c>
      <c r="BS38" s="58">
        <f t="shared" si="36"/>
        <v>0</v>
      </c>
      <c r="BT38" s="58">
        <f t="shared" si="36"/>
        <v>0</v>
      </c>
      <c r="BU38" s="58">
        <f t="shared" si="36"/>
        <v>0</v>
      </c>
      <c r="BV38" s="58">
        <f t="shared" si="36"/>
        <v>0</v>
      </c>
      <c r="BW38" s="58">
        <f t="shared" si="36"/>
        <v>0</v>
      </c>
      <c r="BX38" s="58">
        <f t="shared" si="36"/>
        <v>0</v>
      </c>
      <c r="BY38" s="58">
        <f t="shared" si="36"/>
        <v>0</v>
      </c>
      <c r="BZ38" s="58">
        <f t="shared" si="36"/>
        <v>0</v>
      </c>
      <c r="CA38" s="58">
        <f t="shared" si="36"/>
        <v>0</v>
      </c>
      <c r="CB38" s="58">
        <f t="shared" si="36"/>
        <v>0</v>
      </c>
      <c r="CC38" s="58">
        <f t="shared" si="36"/>
        <v>0</v>
      </c>
      <c r="CD38" s="58">
        <f t="shared" ref="CD38:CS38" si="37">CD68-CD79</f>
        <v>0</v>
      </c>
      <c r="CE38" s="58">
        <f t="shared" si="37"/>
        <v>0</v>
      </c>
      <c r="CF38" s="58">
        <f t="shared" si="37"/>
        <v>0</v>
      </c>
      <c r="CG38" s="58">
        <f t="shared" si="37"/>
        <v>0</v>
      </c>
      <c r="CH38" s="58">
        <f t="shared" si="37"/>
        <v>0</v>
      </c>
      <c r="CI38" s="58">
        <f t="shared" si="37"/>
        <v>0</v>
      </c>
      <c r="CJ38" s="58">
        <f t="shared" si="37"/>
        <v>0</v>
      </c>
      <c r="CK38" s="58">
        <f t="shared" si="37"/>
        <v>0</v>
      </c>
      <c r="CL38" s="58">
        <f t="shared" si="37"/>
        <v>0</v>
      </c>
      <c r="CM38" s="58">
        <f t="shared" si="37"/>
        <v>0</v>
      </c>
      <c r="CN38" s="58">
        <f t="shared" si="37"/>
        <v>0</v>
      </c>
      <c r="CO38" s="58">
        <f t="shared" si="37"/>
        <v>0</v>
      </c>
      <c r="CP38" s="58">
        <f t="shared" si="37"/>
        <v>0</v>
      </c>
      <c r="CQ38" s="58">
        <f t="shared" si="37"/>
        <v>0</v>
      </c>
      <c r="CR38" s="58">
        <f t="shared" si="37"/>
        <v>0</v>
      </c>
      <c r="CS38" s="59">
        <f t="shared" si="37"/>
        <v>0</v>
      </c>
      <c r="CT38" s="19">
        <f t="shared" si="20"/>
        <v>0</v>
      </c>
    </row>
    <row r="39" spans="1:98">
      <c r="A39" s="60" t="s">
        <v>39</v>
      </c>
      <c r="B39" s="61">
        <f t="shared" ref="B39:AG39" si="38">B12</f>
        <v>36.42</v>
      </c>
      <c r="C39" s="62">
        <f t="shared" si="38"/>
        <v>36.42</v>
      </c>
      <c r="D39" s="62">
        <f t="shared" si="38"/>
        <v>36.42</v>
      </c>
      <c r="E39" s="62">
        <f t="shared" si="38"/>
        <v>36.42</v>
      </c>
      <c r="F39" s="62">
        <f t="shared" si="38"/>
        <v>36.42</v>
      </c>
      <c r="G39" s="62">
        <f t="shared" si="38"/>
        <v>36.42</v>
      </c>
      <c r="H39" s="62">
        <f t="shared" si="38"/>
        <v>36.42</v>
      </c>
      <c r="I39" s="62">
        <f t="shared" si="38"/>
        <v>36.42</v>
      </c>
      <c r="J39" s="62">
        <f t="shared" si="38"/>
        <v>36.42</v>
      </c>
      <c r="K39" s="62">
        <f t="shared" si="38"/>
        <v>36.42</v>
      </c>
      <c r="L39" s="62">
        <f t="shared" si="38"/>
        <v>36.42</v>
      </c>
      <c r="M39" s="62">
        <f t="shared" si="38"/>
        <v>36.42</v>
      </c>
      <c r="N39" s="62">
        <f t="shared" si="38"/>
        <v>36.42</v>
      </c>
      <c r="O39" s="62">
        <f t="shared" si="38"/>
        <v>36.42</v>
      </c>
      <c r="P39" s="62">
        <f t="shared" si="38"/>
        <v>36.42</v>
      </c>
      <c r="Q39" s="62">
        <f t="shared" si="38"/>
        <v>36.42</v>
      </c>
      <c r="R39" s="62">
        <f t="shared" si="38"/>
        <v>36.42</v>
      </c>
      <c r="S39" s="62">
        <f t="shared" si="38"/>
        <v>36.42</v>
      </c>
      <c r="T39" s="62">
        <f t="shared" si="38"/>
        <v>36.42</v>
      </c>
      <c r="U39" s="62">
        <f t="shared" si="38"/>
        <v>36.42</v>
      </c>
      <c r="V39" s="62">
        <f t="shared" si="38"/>
        <v>36.42</v>
      </c>
      <c r="W39" s="62">
        <f t="shared" si="38"/>
        <v>36.42</v>
      </c>
      <c r="X39" s="62">
        <f t="shared" si="38"/>
        <v>36.42</v>
      </c>
      <c r="Y39" s="62">
        <f t="shared" si="38"/>
        <v>36.42</v>
      </c>
      <c r="Z39" s="62">
        <f t="shared" si="38"/>
        <v>36.42</v>
      </c>
      <c r="AA39" s="62">
        <f t="shared" si="38"/>
        <v>36.42</v>
      </c>
      <c r="AB39" s="62">
        <f t="shared" si="38"/>
        <v>36.42</v>
      </c>
      <c r="AC39" s="62">
        <f t="shared" si="38"/>
        <v>36.42</v>
      </c>
      <c r="AD39" s="62">
        <f t="shared" si="38"/>
        <v>36.42</v>
      </c>
      <c r="AE39" s="62">
        <f t="shared" si="38"/>
        <v>36.42</v>
      </c>
      <c r="AF39" s="62">
        <f t="shared" si="38"/>
        <v>36.42</v>
      </c>
      <c r="AG39" s="62">
        <f t="shared" si="38"/>
        <v>36.42</v>
      </c>
      <c r="AH39" s="62">
        <f t="shared" ref="AH39:BM39" si="39">AH12</f>
        <v>36.42</v>
      </c>
      <c r="AI39" s="62">
        <f t="shared" si="39"/>
        <v>36.42</v>
      </c>
      <c r="AJ39" s="62">
        <f t="shared" si="39"/>
        <v>36.42</v>
      </c>
      <c r="AK39" s="62">
        <f t="shared" si="39"/>
        <v>36.42</v>
      </c>
      <c r="AL39" s="62">
        <f t="shared" si="39"/>
        <v>36.42</v>
      </c>
      <c r="AM39" s="62">
        <f t="shared" si="39"/>
        <v>36.42</v>
      </c>
      <c r="AN39" s="62">
        <f t="shared" si="39"/>
        <v>36.42</v>
      </c>
      <c r="AO39" s="62">
        <f t="shared" si="39"/>
        <v>36.42</v>
      </c>
      <c r="AP39" s="62">
        <f t="shared" si="39"/>
        <v>36.42</v>
      </c>
      <c r="AQ39" s="62">
        <f t="shared" si="39"/>
        <v>36.42</v>
      </c>
      <c r="AR39" s="62">
        <f t="shared" si="39"/>
        <v>36.42</v>
      </c>
      <c r="AS39" s="62">
        <f t="shared" si="39"/>
        <v>36.42</v>
      </c>
      <c r="AT39" s="62">
        <f t="shared" si="39"/>
        <v>36.42</v>
      </c>
      <c r="AU39" s="62">
        <f t="shared" si="39"/>
        <v>36.42</v>
      </c>
      <c r="AV39" s="62">
        <f t="shared" si="39"/>
        <v>36.42</v>
      </c>
      <c r="AW39" s="62">
        <f t="shared" si="39"/>
        <v>36.42</v>
      </c>
      <c r="AX39" s="62">
        <f t="shared" si="39"/>
        <v>36.42</v>
      </c>
      <c r="AY39" s="62">
        <f t="shared" si="39"/>
        <v>36.42</v>
      </c>
      <c r="AZ39" s="62">
        <f t="shared" si="39"/>
        <v>36.42</v>
      </c>
      <c r="BA39" s="62">
        <f t="shared" si="39"/>
        <v>36.42</v>
      </c>
      <c r="BB39" s="62">
        <f t="shared" si="39"/>
        <v>36.42</v>
      </c>
      <c r="BC39" s="62">
        <f t="shared" si="39"/>
        <v>36.42</v>
      </c>
      <c r="BD39" s="62">
        <f t="shared" si="39"/>
        <v>36.42</v>
      </c>
      <c r="BE39" s="62">
        <f t="shared" si="39"/>
        <v>36.42</v>
      </c>
      <c r="BF39" s="62">
        <f t="shared" si="39"/>
        <v>36.42</v>
      </c>
      <c r="BG39" s="62">
        <f t="shared" si="39"/>
        <v>36.42</v>
      </c>
      <c r="BH39" s="62">
        <f t="shared" si="39"/>
        <v>36.42</v>
      </c>
      <c r="BI39" s="62">
        <f t="shared" si="39"/>
        <v>36.42</v>
      </c>
      <c r="BJ39" s="62">
        <f t="shared" si="39"/>
        <v>36.42</v>
      </c>
      <c r="BK39" s="62">
        <f t="shared" si="39"/>
        <v>36.42</v>
      </c>
      <c r="BL39" s="62">
        <f t="shared" si="39"/>
        <v>36.42</v>
      </c>
      <c r="BM39" s="62">
        <f t="shared" si="39"/>
        <v>36.42</v>
      </c>
      <c r="BN39" s="62">
        <f t="shared" ref="BN39:CS39" si="40">BN12</f>
        <v>36.42</v>
      </c>
      <c r="BO39" s="62">
        <f t="shared" si="40"/>
        <v>36.42</v>
      </c>
      <c r="BP39" s="62">
        <f t="shared" si="40"/>
        <v>36.42</v>
      </c>
      <c r="BQ39" s="62">
        <f t="shared" si="40"/>
        <v>36.42</v>
      </c>
      <c r="BR39" s="62">
        <f t="shared" si="40"/>
        <v>36.42</v>
      </c>
      <c r="BS39" s="62">
        <f t="shared" si="40"/>
        <v>36.42</v>
      </c>
      <c r="BT39" s="62">
        <f t="shared" si="40"/>
        <v>36.42</v>
      </c>
      <c r="BU39" s="62">
        <f t="shared" si="40"/>
        <v>36.42</v>
      </c>
      <c r="BV39" s="62">
        <f t="shared" si="40"/>
        <v>36.42</v>
      </c>
      <c r="BW39" s="62">
        <f t="shared" si="40"/>
        <v>36.42</v>
      </c>
      <c r="BX39" s="62">
        <f t="shared" si="40"/>
        <v>36.42</v>
      </c>
      <c r="BY39" s="62">
        <f t="shared" si="40"/>
        <v>36.42</v>
      </c>
      <c r="BZ39" s="62">
        <f t="shared" si="40"/>
        <v>36.42</v>
      </c>
      <c r="CA39" s="62">
        <f t="shared" si="40"/>
        <v>36.42</v>
      </c>
      <c r="CB39" s="62">
        <f t="shared" si="40"/>
        <v>36.42</v>
      </c>
      <c r="CC39" s="62">
        <f t="shared" si="40"/>
        <v>36.42</v>
      </c>
      <c r="CD39" s="62">
        <f t="shared" si="40"/>
        <v>36.42</v>
      </c>
      <c r="CE39" s="62">
        <f t="shared" si="40"/>
        <v>36.42</v>
      </c>
      <c r="CF39" s="62">
        <f t="shared" si="40"/>
        <v>36.42</v>
      </c>
      <c r="CG39" s="62">
        <f t="shared" si="40"/>
        <v>36.42</v>
      </c>
      <c r="CH39" s="62">
        <f t="shared" si="40"/>
        <v>36.42</v>
      </c>
      <c r="CI39" s="62">
        <f t="shared" si="40"/>
        <v>36.42</v>
      </c>
      <c r="CJ39" s="62">
        <f t="shared" si="40"/>
        <v>36.42</v>
      </c>
      <c r="CK39" s="62">
        <f t="shared" si="40"/>
        <v>36.42</v>
      </c>
      <c r="CL39" s="62">
        <f t="shared" si="40"/>
        <v>36.42</v>
      </c>
      <c r="CM39" s="62">
        <f t="shared" si="40"/>
        <v>36.42</v>
      </c>
      <c r="CN39" s="62">
        <f t="shared" si="40"/>
        <v>36.42</v>
      </c>
      <c r="CO39" s="62">
        <f t="shared" si="40"/>
        <v>36.42</v>
      </c>
      <c r="CP39" s="62">
        <f t="shared" si="40"/>
        <v>36.42</v>
      </c>
      <c r="CQ39" s="62">
        <f t="shared" si="40"/>
        <v>36.42</v>
      </c>
      <c r="CR39" s="62">
        <f t="shared" si="40"/>
        <v>36.42</v>
      </c>
      <c r="CS39" s="63">
        <f t="shared" si="40"/>
        <v>36.42</v>
      </c>
      <c r="CT39" s="19">
        <f t="shared" si="20"/>
        <v>3496.3200000000043</v>
      </c>
    </row>
    <row r="40" spans="1:98">
      <c r="A40" s="15" t="s">
        <v>40</v>
      </c>
      <c r="B40" s="23">
        <f t="shared" ref="B40:AG40" si="41">SUM(B41:B41)</f>
        <v>3100.25</v>
      </c>
      <c r="C40" s="24">
        <f t="shared" si="41"/>
        <v>3109.3</v>
      </c>
      <c r="D40" s="24">
        <f t="shared" si="41"/>
        <v>3195.28</v>
      </c>
      <c r="E40" s="24">
        <f t="shared" si="41"/>
        <v>3195.28</v>
      </c>
      <c r="F40" s="24">
        <f t="shared" si="41"/>
        <v>3096.56</v>
      </c>
      <c r="G40" s="24">
        <f t="shared" si="41"/>
        <v>3096.56</v>
      </c>
      <c r="H40" s="24">
        <f t="shared" si="41"/>
        <v>3041.55</v>
      </c>
      <c r="I40" s="24">
        <f t="shared" si="41"/>
        <v>3051.22</v>
      </c>
      <c r="J40" s="24">
        <f t="shared" si="41"/>
        <v>2985.45</v>
      </c>
      <c r="K40" s="24">
        <f t="shared" si="41"/>
        <v>2967.08</v>
      </c>
      <c r="L40" s="24">
        <f t="shared" si="41"/>
        <v>2967.08</v>
      </c>
      <c r="M40" s="24">
        <f t="shared" si="41"/>
        <v>2967.08</v>
      </c>
      <c r="N40" s="24">
        <f t="shared" si="41"/>
        <v>2967.52</v>
      </c>
      <c r="O40" s="24">
        <f t="shared" si="41"/>
        <v>2967.52</v>
      </c>
      <c r="P40" s="24">
        <f t="shared" si="41"/>
        <v>2967.52</v>
      </c>
      <c r="Q40" s="24">
        <f t="shared" si="41"/>
        <v>2967.52</v>
      </c>
      <c r="R40" s="24">
        <f t="shared" si="41"/>
        <v>3021.89</v>
      </c>
      <c r="S40" s="24">
        <f t="shared" si="41"/>
        <v>3021.89</v>
      </c>
      <c r="T40" s="24">
        <f t="shared" si="41"/>
        <v>3021.95</v>
      </c>
      <c r="U40" s="24">
        <f t="shared" si="41"/>
        <v>3021.96</v>
      </c>
      <c r="V40" s="24">
        <f t="shared" si="41"/>
        <v>3070.07</v>
      </c>
      <c r="W40" s="24">
        <f t="shared" si="41"/>
        <v>3070.07</v>
      </c>
      <c r="X40" s="24">
        <f t="shared" si="41"/>
        <v>3070.07</v>
      </c>
      <c r="Y40" s="24">
        <f t="shared" si="41"/>
        <v>3070.22</v>
      </c>
      <c r="Z40" s="24">
        <f t="shared" si="41"/>
        <v>3433.27</v>
      </c>
      <c r="AA40" s="24">
        <f t="shared" si="41"/>
        <v>3426.84</v>
      </c>
      <c r="AB40" s="24">
        <f t="shared" si="41"/>
        <v>3360.5</v>
      </c>
      <c r="AC40" s="24">
        <f t="shared" si="41"/>
        <v>3362.72</v>
      </c>
      <c r="AD40" s="24">
        <f t="shared" si="41"/>
        <v>3402.92</v>
      </c>
      <c r="AE40" s="24">
        <f t="shared" si="41"/>
        <v>3422.36</v>
      </c>
      <c r="AF40" s="24">
        <f t="shared" si="41"/>
        <v>3437.62</v>
      </c>
      <c r="AG40" s="24">
        <f t="shared" si="41"/>
        <v>3702.81</v>
      </c>
      <c r="AH40" s="24">
        <f t="shared" ref="AH40:BM40" si="42">SUM(AH41:AH41)</f>
        <v>3801.86</v>
      </c>
      <c r="AI40" s="24">
        <f t="shared" si="42"/>
        <v>3948.07</v>
      </c>
      <c r="AJ40" s="24">
        <f t="shared" si="42"/>
        <v>3855.53</v>
      </c>
      <c r="AK40" s="24">
        <f t="shared" si="42"/>
        <v>3674.17</v>
      </c>
      <c r="AL40" s="24">
        <f t="shared" si="42"/>
        <v>3499.94</v>
      </c>
      <c r="AM40" s="24">
        <f t="shared" si="42"/>
        <v>3242.79</v>
      </c>
      <c r="AN40" s="24">
        <f t="shared" si="42"/>
        <v>3149.39</v>
      </c>
      <c r="AO40" s="24">
        <f t="shared" si="42"/>
        <v>3254.45</v>
      </c>
      <c r="AP40" s="24">
        <f t="shared" si="42"/>
        <v>3078.19</v>
      </c>
      <c r="AQ40" s="24">
        <f t="shared" si="42"/>
        <v>3079.12</v>
      </c>
      <c r="AR40" s="24">
        <f t="shared" si="42"/>
        <v>3080.26</v>
      </c>
      <c r="AS40" s="24">
        <f t="shared" si="42"/>
        <v>3080.58</v>
      </c>
      <c r="AT40" s="24">
        <f t="shared" si="42"/>
        <v>3063.21</v>
      </c>
      <c r="AU40" s="24">
        <f t="shared" si="42"/>
        <v>3063.5</v>
      </c>
      <c r="AV40" s="24">
        <f t="shared" si="42"/>
        <v>3063.81</v>
      </c>
      <c r="AW40" s="24">
        <f t="shared" si="42"/>
        <v>3064.11</v>
      </c>
      <c r="AX40" s="24">
        <f t="shared" si="42"/>
        <v>2980.18</v>
      </c>
      <c r="AY40" s="24">
        <f t="shared" si="42"/>
        <v>2962.05</v>
      </c>
      <c r="AZ40" s="24">
        <f t="shared" si="42"/>
        <v>2961.4</v>
      </c>
      <c r="BA40" s="24">
        <f t="shared" si="42"/>
        <v>2960.5</v>
      </c>
      <c r="BB40" s="24">
        <f t="shared" si="42"/>
        <v>2621.79</v>
      </c>
      <c r="BC40" s="24">
        <f t="shared" si="42"/>
        <v>2249.79</v>
      </c>
      <c r="BD40" s="24">
        <f t="shared" si="42"/>
        <v>2390.13</v>
      </c>
      <c r="BE40" s="24">
        <f t="shared" si="42"/>
        <v>2504.14</v>
      </c>
      <c r="BF40" s="24">
        <f t="shared" si="42"/>
        <v>2752.78</v>
      </c>
      <c r="BG40" s="24">
        <f t="shared" si="42"/>
        <v>2916.08</v>
      </c>
      <c r="BH40" s="24">
        <f t="shared" si="42"/>
        <v>2916.08</v>
      </c>
      <c r="BI40" s="24">
        <f t="shared" si="42"/>
        <v>2858.5</v>
      </c>
      <c r="BJ40" s="24">
        <f t="shared" si="42"/>
        <v>2933.33</v>
      </c>
      <c r="BK40" s="24">
        <f t="shared" si="42"/>
        <v>3010.02</v>
      </c>
      <c r="BL40" s="24">
        <f t="shared" si="42"/>
        <v>2962.15</v>
      </c>
      <c r="BM40" s="24">
        <f t="shared" si="42"/>
        <v>2962.15</v>
      </c>
      <c r="BN40" s="24">
        <f t="shared" ref="BN40:CS40" si="43">SUM(BN41:BN41)</f>
        <v>3003.93</v>
      </c>
      <c r="BO40" s="24">
        <f t="shared" si="43"/>
        <v>3007.8</v>
      </c>
      <c r="BP40" s="24">
        <f t="shared" si="43"/>
        <v>3062.45</v>
      </c>
      <c r="BQ40" s="24">
        <f t="shared" si="43"/>
        <v>3062.84</v>
      </c>
      <c r="BR40" s="24">
        <f t="shared" si="43"/>
        <v>3080.89</v>
      </c>
      <c r="BS40" s="24">
        <f t="shared" si="43"/>
        <v>3080.96</v>
      </c>
      <c r="BT40" s="24">
        <f t="shared" si="43"/>
        <v>2890.85</v>
      </c>
      <c r="BU40" s="24">
        <f t="shared" si="43"/>
        <v>2878.04</v>
      </c>
      <c r="BV40" s="24">
        <f t="shared" si="43"/>
        <v>3040.97</v>
      </c>
      <c r="BW40" s="24">
        <f t="shared" si="43"/>
        <v>3080.96</v>
      </c>
      <c r="BX40" s="24">
        <f t="shared" si="43"/>
        <v>3353.6</v>
      </c>
      <c r="BY40" s="24">
        <f t="shared" si="43"/>
        <v>3359.53</v>
      </c>
      <c r="BZ40" s="24">
        <f t="shared" si="43"/>
        <v>3359.84</v>
      </c>
      <c r="CA40" s="24">
        <f t="shared" si="43"/>
        <v>3357.33</v>
      </c>
      <c r="CB40" s="24">
        <f t="shared" si="43"/>
        <v>3357.33</v>
      </c>
      <c r="CC40" s="24">
        <f t="shared" si="43"/>
        <v>3359.93</v>
      </c>
      <c r="CD40" s="24">
        <f t="shared" si="43"/>
        <v>3188.7</v>
      </c>
      <c r="CE40" s="24">
        <f t="shared" si="43"/>
        <v>3095.55</v>
      </c>
      <c r="CF40" s="24">
        <f t="shared" si="43"/>
        <v>3094.38</v>
      </c>
      <c r="CG40" s="24">
        <f t="shared" si="43"/>
        <v>3092.79</v>
      </c>
      <c r="CH40" s="24">
        <f t="shared" si="43"/>
        <v>3093.5</v>
      </c>
      <c r="CI40" s="24">
        <f t="shared" si="43"/>
        <v>3094.01</v>
      </c>
      <c r="CJ40" s="24">
        <f t="shared" si="43"/>
        <v>3083.08</v>
      </c>
      <c r="CK40" s="24">
        <f t="shared" si="43"/>
        <v>3083.47</v>
      </c>
      <c r="CL40" s="24">
        <f t="shared" si="43"/>
        <v>3075.18</v>
      </c>
      <c r="CM40" s="24">
        <f t="shared" si="43"/>
        <v>3075.23</v>
      </c>
      <c r="CN40" s="24">
        <f t="shared" si="43"/>
        <v>3421.77</v>
      </c>
      <c r="CO40" s="24">
        <f t="shared" si="43"/>
        <v>3422.01</v>
      </c>
      <c r="CP40" s="24">
        <f t="shared" si="43"/>
        <v>3084.16</v>
      </c>
      <c r="CQ40" s="24">
        <f t="shared" si="43"/>
        <v>3084.37</v>
      </c>
      <c r="CR40" s="24">
        <f t="shared" si="43"/>
        <v>3084.62</v>
      </c>
      <c r="CS40" s="64">
        <f t="shared" si="43"/>
        <v>3084.85</v>
      </c>
      <c r="CT40" s="22">
        <f t="shared" si="20"/>
        <v>298994.89999999985</v>
      </c>
    </row>
    <row r="41" spans="1:98">
      <c r="A41" s="17" t="s">
        <v>12</v>
      </c>
      <c r="B41" s="25" cm="1">
        <f t="array" ref="B41:CS41">TRANSPOSE('[1]0803'!$AC$110:$AC$205)</f>
        <v>3100.25</v>
      </c>
      <c r="C41" s="26">
        <v>3109.3</v>
      </c>
      <c r="D41" s="26">
        <v>3195.28</v>
      </c>
      <c r="E41" s="26">
        <v>3195.28</v>
      </c>
      <c r="F41" s="26">
        <v>3096.56</v>
      </c>
      <c r="G41" s="26">
        <v>3096.56</v>
      </c>
      <c r="H41" s="26">
        <v>3041.55</v>
      </c>
      <c r="I41" s="26">
        <v>3051.22</v>
      </c>
      <c r="J41" s="26">
        <v>2985.45</v>
      </c>
      <c r="K41" s="26">
        <v>2967.08</v>
      </c>
      <c r="L41" s="26">
        <v>2967.08</v>
      </c>
      <c r="M41" s="26">
        <v>2967.08</v>
      </c>
      <c r="N41" s="26">
        <v>2967.52</v>
      </c>
      <c r="O41" s="26">
        <v>2967.52</v>
      </c>
      <c r="P41" s="26">
        <v>2967.52</v>
      </c>
      <c r="Q41" s="26">
        <v>2967.52</v>
      </c>
      <c r="R41" s="26">
        <v>3021.89</v>
      </c>
      <c r="S41" s="26">
        <v>3021.89</v>
      </c>
      <c r="T41" s="26">
        <v>3021.95</v>
      </c>
      <c r="U41" s="26">
        <v>3021.96</v>
      </c>
      <c r="V41" s="26">
        <v>3070.07</v>
      </c>
      <c r="W41" s="26">
        <v>3070.07</v>
      </c>
      <c r="X41" s="26">
        <v>3070.07</v>
      </c>
      <c r="Y41" s="26">
        <v>3070.22</v>
      </c>
      <c r="Z41" s="26">
        <v>3433.27</v>
      </c>
      <c r="AA41" s="26">
        <v>3426.84</v>
      </c>
      <c r="AB41" s="26">
        <v>3360.5</v>
      </c>
      <c r="AC41" s="26">
        <v>3362.72</v>
      </c>
      <c r="AD41" s="26">
        <v>3402.92</v>
      </c>
      <c r="AE41" s="26">
        <v>3422.36</v>
      </c>
      <c r="AF41" s="26">
        <v>3437.62</v>
      </c>
      <c r="AG41" s="26">
        <v>3702.81</v>
      </c>
      <c r="AH41" s="26">
        <v>3801.86</v>
      </c>
      <c r="AI41" s="26">
        <v>3948.07</v>
      </c>
      <c r="AJ41" s="26">
        <v>3855.53</v>
      </c>
      <c r="AK41" s="26">
        <v>3674.17</v>
      </c>
      <c r="AL41" s="26">
        <v>3499.94</v>
      </c>
      <c r="AM41" s="26">
        <v>3242.79</v>
      </c>
      <c r="AN41" s="26">
        <v>3149.39</v>
      </c>
      <c r="AO41" s="26">
        <v>3254.45</v>
      </c>
      <c r="AP41" s="26">
        <v>3078.19</v>
      </c>
      <c r="AQ41" s="26">
        <v>3079.12</v>
      </c>
      <c r="AR41" s="26">
        <v>3080.26</v>
      </c>
      <c r="AS41" s="26">
        <v>3080.58</v>
      </c>
      <c r="AT41" s="26">
        <v>3063.21</v>
      </c>
      <c r="AU41" s="26">
        <v>3063.5</v>
      </c>
      <c r="AV41" s="26">
        <v>3063.81</v>
      </c>
      <c r="AW41" s="26">
        <v>3064.11</v>
      </c>
      <c r="AX41" s="26">
        <v>2980.18</v>
      </c>
      <c r="AY41" s="26">
        <v>2962.05</v>
      </c>
      <c r="AZ41" s="26">
        <v>2961.4</v>
      </c>
      <c r="BA41" s="26">
        <v>2960.5</v>
      </c>
      <c r="BB41" s="26">
        <v>2621.79</v>
      </c>
      <c r="BC41" s="26">
        <v>2249.79</v>
      </c>
      <c r="BD41" s="26">
        <v>2390.13</v>
      </c>
      <c r="BE41" s="26">
        <v>2504.14</v>
      </c>
      <c r="BF41" s="26">
        <v>2752.78</v>
      </c>
      <c r="BG41" s="26">
        <v>2916.08</v>
      </c>
      <c r="BH41" s="26">
        <v>2916.08</v>
      </c>
      <c r="BI41" s="26">
        <v>2858.5</v>
      </c>
      <c r="BJ41" s="26">
        <v>2933.33</v>
      </c>
      <c r="BK41" s="26">
        <v>3010.02</v>
      </c>
      <c r="BL41" s="26">
        <v>2962.15</v>
      </c>
      <c r="BM41" s="26">
        <v>2962.15</v>
      </c>
      <c r="BN41" s="26">
        <v>3003.93</v>
      </c>
      <c r="BO41" s="26">
        <v>3007.8</v>
      </c>
      <c r="BP41" s="26">
        <v>3062.45</v>
      </c>
      <c r="BQ41" s="26">
        <v>3062.84</v>
      </c>
      <c r="BR41" s="26">
        <v>3080.89</v>
      </c>
      <c r="BS41" s="26">
        <v>3080.96</v>
      </c>
      <c r="BT41" s="26">
        <v>2890.85</v>
      </c>
      <c r="BU41" s="26">
        <v>2878.04</v>
      </c>
      <c r="BV41" s="26">
        <v>3040.97</v>
      </c>
      <c r="BW41" s="26">
        <v>3080.96</v>
      </c>
      <c r="BX41" s="26">
        <v>3353.6</v>
      </c>
      <c r="BY41" s="26">
        <v>3359.53</v>
      </c>
      <c r="BZ41" s="26">
        <v>3359.84</v>
      </c>
      <c r="CA41" s="26">
        <v>3357.33</v>
      </c>
      <c r="CB41" s="26">
        <v>3357.33</v>
      </c>
      <c r="CC41" s="26">
        <v>3359.93</v>
      </c>
      <c r="CD41" s="26">
        <v>3188.7</v>
      </c>
      <c r="CE41" s="26">
        <v>3095.55</v>
      </c>
      <c r="CF41" s="26">
        <v>3094.38</v>
      </c>
      <c r="CG41" s="26">
        <v>3092.79</v>
      </c>
      <c r="CH41" s="26">
        <v>3093.5</v>
      </c>
      <c r="CI41" s="26">
        <v>3094.01</v>
      </c>
      <c r="CJ41" s="26">
        <v>3083.08</v>
      </c>
      <c r="CK41" s="26">
        <v>3083.47</v>
      </c>
      <c r="CL41" s="26">
        <v>3075.18</v>
      </c>
      <c r="CM41" s="26">
        <v>3075.23</v>
      </c>
      <c r="CN41" s="26">
        <v>3421.77</v>
      </c>
      <c r="CO41" s="26">
        <v>3422.01</v>
      </c>
      <c r="CP41" s="26">
        <v>3084.16</v>
      </c>
      <c r="CQ41" s="26">
        <v>3084.37</v>
      </c>
      <c r="CR41" s="26">
        <v>3084.62</v>
      </c>
      <c r="CS41" s="65">
        <v>3084.85</v>
      </c>
      <c r="CT41" s="19">
        <f t="shared" si="20"/>
        <v>298994.89999999985</v>
      </c>
    </row>
    <row r="42" spans="1:98">
      <c r="A42" s="68" t="s">
        <v>41</v>
      </c>
      <c r="B42" s="231">
        <f t="shared" ref="B42:AG42" si="44">SUM(B43:B46)</f>
        <v>1513.8600000000001</v>
      </c>
      <c r="C42" s="232">
        <f t="shared" si="44"/>
        <v>1577.8600000000001</v>
      </c>
      <c r="D42" s="232">
        <f t="shared" si="44"/>
        <v>1580.8600000000001</v>
      </c>
      <c r="E42" s="232">
        <f t="shared" si="44"/>
        <v>1580.8600000000001</v>
      </c>
      <c r="F42" s="232">
        <f t="shared" si="44"/>
        <v>1580.8600000000001</v>
      </c>
      <c r="G42" s="232">
        <f t="shared" si="44"/>
        <v>1580.8600000000001</v>
      </c>
      <c r="H42" s="232">
        <f t="shared" si="44"/>
        <v>1580.8600000000001</v>
      </c>
      <c r="I42" s="232">
        <f t="shared" si="44"/>
        <v>1580.8600000000001</v>
      </c>
      <c r="J42" s="232">
        <f t="shared" si="44"/>
        <v>1580.8600000000001</v>
      </c>
      <c r="K42" s="232">
        <f t="shared" si="44"/>
        <v>1580.8600000000001</v>
      </c>
      <c r="L42" s="232">
        <f t="shared" si="44"/>
        <v>1580.8600000000001</v>
      </c>
      <c r="M42" s="232">
        <f t="shared" si="44"/>
        <v>1580.8600000000001</v>
      </c>
      <c r="N42" s="232">
        <f t="shared" si="44"/>
        <v>1580.8600000000001</v>
      </c>
      <c r="O42" s="232">
        <f t="shared" si="44"/>
        <v>1580.8600000000001</v>
      </c>
      <c r="P42" s="232">
        <f t="shared" si="44"/>
        <v>1580.8600000000001</v>
      </c>
      <c r="Q42" s="232">
        <f t="shared" si="44"/>
        <v>1580.8600000000001</v>
      </c>
      <c r="R42" s="232">
        <f t="shared" si="44"/>
        <v>1580.8600000000001</v>
      </c>
      <c r="S42" s="232">
        <f t="shared" si="44"/>
        <v>1580.8600000000001</v>
      </c>
      <c r="T42" s="232">
        <f t="shared" si="44"/>
        <v>1580.8600000000001</v>
      </c>
      <c r="U42" s="232">
        <f t="shared" si="44"/>
        <v>1580.8600000000001</v>
      </c>
      <c r="V42" s="232">
        <f t="shared" si="44"/>
        <v>1580.8600000000001</v>
      </c>
      <c r="W42" s="232">
        <f t="shared" si="44"/>
        <v>1580.8600000000001</v>
      </c>
      <c r="X42" s="232">
        <f t="shared" si="44"/>
        <v>1580.8600000000001</v>
      </c>
      <c r="Y42" s="232">
        <f t="shared" si="44"/>
        <v>1580.8600000000001</v>
      </c>
      <c r="Z42" s="232">
        <f t="shared" si="44"/>
        <v>1580.8600000000001</v>
      </c>
      <c r="AA42" s="232">
        <f t="shared" si="44"/>
        <v>1580.8600000000001</v>
      </c>
      <c r="AB42" s="232">
        <f t="shared" si="44"/>
        <v>1580.8600000000001</v>
      </c>
      <c r="AC42" s="232">
        <f t="shared" si="44"/>
        <v>1580.8600000000001</v>
      </c>
      <c r="AD42" s="232">
        <f t="shared" si="44"/>
        <v>1580.8600000000001</v>
      </c>
      <c r="AE42" s="232">
        <f t="shared" si="44"/>
        <v>1580.8600000000001</v>
      </c>
      <c r="AF42" s="232">
        <f t="shared" si="44"/>
        <v>1580.8600000000001</v>
      </c>
      <c r="AG42" s="232">
        <f t="shared" si="44"/>
        <v>1580.8600000000001</v>
      </c>
      <c r="AH42" s="232">
        <f t="shared" ref="AH42:BM42" si="45">SUM(AH43:AH46)</f>
        <v>1580.8600000000001</v>
      </c>
      <c r="AI42" s="232">
        <f t="shared" si="45"/>
        <v>1580.8600000000001</v>
      </c>
      <c r="AJ42" s="232">
        <f t="shared" si="45"/>
        <v>1580.8600000000001</v>
      </c>
      <c r="AK42" s="232">
        <f t="shared" si="45"/>
        <v>1580.8600000000001</v>
      </c>
      <c r="AL42" s="232">
        <f t="shared" si="45"/>
        <v>1580.8600000000001</v>
      </c>
      <c r="AM42" s="232">
        <f t="shared" si="45"/>
        <v>1580.8600000000001</v>
      </c>
      <c r="AN42" s="232">
        <f t="shared" si="45"/>
        <v>1580.8600000000001</v>
      </c>
      <c r="AO42" s="232">
        <f t="shared" si="45"/>
        <v>1580.8600000000001</v>
      </c>
      <c r="AP42" s="232">
        <f t="shared" si="45"/>
        <v>1580.8600000000001</v>
      </c>
      <c r="AQ42" s="232">
        <f t="shared" si="45"/>
        <v>1580.8600000000001</v>
      </c>
      <c r="AR42" s="232">
        <f t="shared" si="45"/>
        <v>1580.8600000000001</v>
      </c>
      <c r="AS42" s="232">
        <f t="shared" si="45"/>
        <v>1580.8600000000001</v>
      </c>
      <c r="AT42" s="232">
        <f t="shared" si="45"/>
        <v>1580.8600000000001</v>
      </c>
      <c r="AU42" s="232">
        <f t="shared" si="45"/>
        <v>1580.8600000000001</v>
      </c>
      <c r="AV42" s="232">
        <f t="shared" si="45"/>
        <v>1580.8600000000001</v>
      </c>
      <c r="AW42" s="232">
        <f t="shared" si="45"/>
        <v>1580.8600000000001</v>
      </c>
      <c r="AX42" s="232">
        <f t="shared" si="45"/>
        <v>1580.8600000000001</v>
      </c>
      <c r="AY42" s="232">
        <f t="shared" si="45"/>
        <v>1580.8600000000001</v>
      </c>
      <c r="AZ42" s="232">
        <f t="shared" si="45"/>
        <v>1580.8600000000001</v>
      </c>
      <c r="BA42" s="232">
        <f t="shared" si="45"/>
        <v>1580.8600000000001</v>
      </c>
      <c r="BB42" s="232">
        <f t="shared" si="45"/>
        <v>1516.8600000000001</v>
      </c>
      <c r="BC42" s="232">
        <f t="shared" si="45"/>
        <v>1452.8600000000001</v>
      </c>
      <c r="BD42" s="232">
        <f t="shared" si="45"/>
        <v>1388.8600000000001</v>
      </c>
      <c r="BE42" s="232">
        <f t="shared" si="45"/>
        <v>1324.86</v>
      </c>
      <c r="BF42" s="232">
        <f t="shared" si="45"/>
        <v>1260.8599999999999</v>
      </c>
      <c r="BG42" s="232">
        <f t="shared" si="45"/>
        <v>1257.8599999999999</v>
      </c>
      <c r="BH42" s="232">
        <f t="shared" si="45"/>
        <v>1257.8599999999999</v>
      </c>
      <c r="BI42" s="232">
        <f t="shared" si="45"/>
        <v>1257.8599999999999</v>
      </c>
      <c r="BJ42" s="232">
        <f t="shared" si="45"/>
        <v>1257.8599999999999</v>
      </c>
      <c r="BK42" s="232">
        <f t="shared" si="45"/>
        <v>1257.8599999999999</v>
      </c>
      <c r="BL42" s="232">
        <f t="shared" si="45"/>
        <v>1257.8599999999999</v>
      </c>
      <c r="BM42" s="232">
        <f t="shared" si="45"/>
        <v>1257.8599999999999</v>
      </c>
      <c r="BN42" s="232">
        <f t="shared" ref="BN42:CR42" si="46">SUM(BN43:BN46)</f>
        <v>1230.76</v>
      </c>
      <c r="BO42" s="232">
        <f t="shared" si="46"/>
        <v>1230.76</v>
      </c>
      <c r="BP42" s="232">
        <f t="shared" si="46"/>
        <v>1294.76</v>
      </c>
      <c r="BQ42" s="232">
        <f t="shared" si="46"/>
        <v>1358.76</v>
      </c>
      <c r="BR42" s="232">
        <f t="shared" si="46"/>
        <v>1422.76</v>
      </c>
      <c r="BS42" s="232">
        <f t="shared" si="46"/>
        <v>1486.76</v>
      </c>
      <c r="BT42" s="232">
        <f t="shared" si="46"/>
        <v>1550.76</v>
      </c>
      <c r="BU42" s="232">
        <f t="shared" si="46"/>
        <v>1553.76</v>
      </c>
      <c r="BV42" s="232">
        <f t="shared" si="46"/>
        <v>1550.73</v>
      </c>
      <c r="BW42" s="232">
        <f t="shared" si="46"/>
        <v>1550.73</v>
      </c>
      <c r="BX42" s="232">
        <f t="shared" si="46"/>
        <v>1550.73</v>
      </c>
      <c r="BY42" s="232">
        <f t="shared" si="46"/>
        <v>1550.73</v>
      </c>
      <c r="BZ42" s="232">
        <f t="shared" si="46"/>
        <v>1550.73</v>
      </c>
      <c r="CA42" s="232">
        <f t="shared" si="46"/>
        <v>1550.73</v>
      </c>
      <c r="CB42" s="232">
        <f t="shared" si="46"/>
        <v>1550.73</v>
      </c>
      <c r="CC42" s="232">
        <f t="shared" si="46"/>
        <v>1550.73</v>
      </c>
      <c r="CD42" s="232">
        <f t="shared" si="46"/>
        <v>1550.73</v>
      </c>
      <c r="CE42" s="232">
        <f t="shared" si="46"/>
        <v>1550.73</v>
      </c>
      <c r="CF42" s="232">
        <f t="shared" si="46"/>
        <v>1550.73</v>
      </c>
      <c r="CG42" s="232">
        <f t="shared" si="46"/>
        <v>1550.73</v>
      </c>
      <c r="CH42" s="232">
        <f t="shared" si="46"/>
        <v>1550.73</v>
      </c>
      <c r="CI42" s="232">
        <f t="shared" si="46"/>
        <v>1550.73</v>
      </c>
      <c r="CJ42" s="232">
        <f t="shared" si="46"/>
        <v>1550.73</v>
      </c>
      <c r="CK42" s="232">
        <f t="shared" si="46"/>
        <v>1550.73</v>
      </c>
      <c r="CL42" s="232">
        <f t="shared" si="46"/>
        <v>1550.73</v>
      </c>
      <c r="CM42" s="232">
        <f t="shared" si="46"/>
        <v>1550.73</v>
      </c>
      <c r="CN42" s="232">
        <f t="shared" si="46"/>
        <v>1550.73</v>
      </c>
      <c r="CO42" s="232">
        <f t="shared" si="46"/>
        <v>1550.73</v>
      </c>
      <c r="CP42" s="232">
        <f t="shared" si="46"/>
        <v>1550.73</v>
      </c>
      <c r="CQ42" s="232">
        <f t="shared" si="46"/>
        <v>1550.73</v>
      </c>
      <c r="CR42" s="232">
        <f t="shared" si="46"/>
        <v>1550.73</v>
      </c>
      <c r="CS42" s="233">
        <f>SUM(CS43:CS46)</f>
        <v>1550.73</v>
      </c>
      <c r="CT42" s="22">
        <f t="shared" si="20"/>
        <v>146230.64000000001</v>
      </c>
    </row>
    <row r="43" spans="1:98">
      <c r="A43" s="51" t="s">
        <v>42</v>
      </c>
      <c r="B43" s="267">
        <v>1064</v>
      </c>
      <c r="C43" s="267">
        <v>1128</v>
      </c>
      <c r="D43" s="267">
        <v>1131</v>
      </c>
      <c r="E43" s="267">
        <v>1131</v>
      </c>
      <c r="F43" s="267">
        <v>1131</v>
      </c>
      <c r="G43" s="267">
        <v>1131</v>
      </c>
      <c r="H43" s="267">
        <v>1131</v>
      </c>
      <c r="I43" s="267">
        <v>1131</v>
      </c>
      <c r="J43" s="267">
        <v>1131</v>
      </c>
      <c r="K43" s="267">
        <v>1131</v>
      </c>
      <c r="L43" s="267">
        <v>1131</v>
      </c>
      <c r="M43" s="267">
        <v>1131</v>
      </c>
      <c r="N43" s="267">
        <v>1131</v>
      </c>
      <c r="O43" s="267">
        <v>1131</v>
      </c>
      <c r="P43" s="267">
        <v>1131</v>
      </c>
      <c r="Q43" s="267">
        <v>1131</v>
      </c>
      <c r="R43" s="267">
        <v>1131</v>
      </c>
      <c r="S43" s="267">
        <v>1131</v>
      </c>
      <c r="T43" s="267">
        <v>1131</v>
      </c>
      <c r="U43" s="267">
        <v>1131</v>
      </c>
      <c r="V43" s="267">
        <v>1131</v>
      </c>
      <c r="W43" s="267">
        <v>1131</v>
      </c>
      <c r="X43" s="267">
        <v>1131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1131</v>
      </c>
      <c r="AQ43" s="267">
        <v>1131</v>
      </c>
      <c r="AR43" s="267">
        <v>1131</v>
      </c>
      <c r="AS43" s="267">
        <v>1131</v>
      </c>
      <c r="AT43" s="267">
        <v>1131</v>
      </c>
      <c r="AU43" s="267">
        <v>1131</v>
      </c>
      <c r="AV43" s="267">
        <v>1131</v>
      </c>
      <c r="AW43" s="267">
        <v>1131</v>
      </c>
      <c r="AX43" s="267">
        <v>1131</v>
      </c>
      <c r="AY43" s="267">
        <v>1131</v>
      </c>
      <c r="AZ43" s="267">
        <v>1131</v>
      </c>
      <c r="BA43" s="267">
        <v>1131</v>
      </c>
      <c r="BB43" s="267">
        <v>1067</v>
      </c>
      <c r="BC43" s="267">
        <v>1003</v>
      </c>
      <c r="BD43" s="267">
        <v>939</v>
      </c>
      <c r="BE43" s="267">
        <v>875</v>
      </c>
      <c r="BF43" s="267">
        <v>811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808</v>
      </c>
      <c r="BN43" s="267">
        <v>808</v>
      </c>
      <c r="BO43" s="267">
        <v>808</v>
      </c>
      <c r="BP43" s="267">
        <v>872</v>
      </c>
      <c r="BQ43" s="267">
        <v>936</v>
      </c>
      <c r="BR43" s="267">
        <v>1000</v>
      </c>
      <c r="BS43" s="267">
        <v>1064</v>
      </c>
      <c r="BT43" s="267">
        <v>1128</v>
      </c>
      <c r="BU43" s="267">
        <v>1131</v>
      </c>
      <c r="BV43" s="267">
        <v>1131</v>
      </c>
      <c r="BW43" s="267">
        <v>1131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162">
        <f t="shared" si="20"/>
        <v>103984</v>
      </c>
    </row>
    <row r="44" spans="1:98">
      <c r="A44" s="17" t="s">
        <v>43</v>
      </c>
      <c r="B44" s="222">
        <v>144.4</v>
      </c>
      <c r="C44" s="222">
        <v>144.4</v>
      </c>
      <c r="D44" s="222">
        <v>144.4</v>
      </c>
      <c r="E44" s="222">
        <v>144.4</v>
      </c>
      <c r="F44" s="222">
        <v>144.4</v>
      </c>
      <c r="G44" s="222">
        <v>144.4</v>
      </c>
      <c r="H44" s="222">
        <v>144.4</v>
      </c>
      <c r="I44" s="222">
        <v>144.4</v>
      </c>
      <c r="J44" s="222">
        <v>144.4</v>
      </c>
      <c r="K44" s="222">
        <v>144.4</v>
      </c>
      <c r="L44" s="222">
        <v>144.4</v>
      </c>
      <c r="M44" s="222">
        <v>144.4</v>
      </c>
      <c r="N44" s="222">
        <v>144.4</v>
      </c>
      <c r="O44" s="222">
        <v>144.4</v>
      </c>
      <c r="P44" s="222">
        <v>144.4</v>
      </c>
      <c r="Q44" s="222">
        <v>144.4</v>
      </c>
      <c r="R44" s="222">
        <v>144.4</v>
      </c>
      <c r="S44" s="222">
        <v>144.4</v>
      </c>
      <c r="T44" s="222">
        <v>144.4</v>
      </c>
      <c r="U44" s="222">
        <v>144.4</v>
      </c>
      <c r="V44" s="222">
        <v>144.4</v>
      </c>
      <c r="W44" s="222">
        <v>144.4</v>
      </c>
      <c r="X44" s="222">
        <v>144.4</v>
      </c>
      <c r="Y44" s="222">
        <v>144.4</v>
      </c>
      <c r="Z44" s="222">
        <v>144.4</v>
      </c>
      <c r="AA44" s="222">
        <v>144.4</v>
      </c>
      <c r="AB44" s="222">
        <v>144.4</v>
      </c>
      <c r="AC44" s="222">
        <v>144.4</v>
      </c>
      <c r="AD44" s="222">
        <v>144.4</v>
      </c>
      <c r="AE44" s="222">
        <v>144.4</v>
      </c>
      <c r="AF44" s="222">
        <v>144.4</v>
      </c>
      <c r="AG44" s="222">
        <v>144.4</v>
      </c>
      <c r="AH44" s="222">
        <v>144.4</v>
      </c>
      <c r="AI44" s="222">
        <v>144.4</v>
      </c>
      <c r="AJ44" s="222">
        <v>144.4</v>
      </c>
      <c r="AK44" s="222">
        <v>144.4</v>
      </c>
      <c r="AL44" s="222">
        <v>144.4</v>
      </c>
      <c r="AM44" s="222">
        <v>144.4</v>
      </c>
      <c r="AN44" s="222">
        <v>144.4</v>
      </c>
      <c r="AO44" s="222">
        <v>144.4</v>
      </c>
      <c r="AP44" s="222">
        <v>144.4</v>
      </c>
      <c r="AQ44" s="222">
        <v>144.4</v>
      </c>
      <c r="AR44" s="222">
        <v>144.4</v>
      </c>
      <c r="AS44" s="222">
        <v>144.4</v>
      </c>
      <c r="AT44" s="222">
        <v>144.4</v>
      </c>
      <c r="AU44" s="222">
        <v>144.4</v>
      </c>
      <c r="AV44" s="222">
        <v>144.4</v>
      </c>
      <c r="AW44" s="222">
        <v>144.4</v>
      </c>
      <c r="AX44" s="222">
        <v>144.4</v>
      </c>
      <c r="AY44" s="222">
        <v>144.4</v>
      </c>
      <c r="AZ44" s="222">
        <v>144.4</v>
      </c>
      <c r="BA44" s="222">
        <v>144.4</v>
      </c>
      <c r="BB44" s="222">
        <v>144.4</v>
      </c>
      <c r="BC44" s="222">
        <v>144.4</v>
      </c>
      <c r="BD44" s="222">
        <v>144.4</v>
      </c>
      <c r="BE44" s="222">
        <v>144.4</v>
      </c>
      <c r="BF44" s="222">
        <v>144.4</v>
      </c>
      <c r="BG44" s="222">
        <v>144.4</v>
      </c>
      <c r="BH44" s="222">
        <v>144.4</v>
      </c>
      <c r="BI44" s="222">
        <v>144.4</v>
      </c>
      <c r="BJ44" s="222">
        <v>144.4</v>
      </c>
      <c r="BK44" s="222">
        <v>144.4</v>
      </c>
      <c r="BL44" s="222">
        <v>144.4</v>
      </c>
      <c r="BM44" s="222">
        <v>144.4</v>
      </c>
      <c r="BN44" s="222">
        <v>135.69999999999999</v>
      </c>
      <c r="BO44" s="222">
        <v>135.69999999999999</v>
      </c>
      <c r="BP44" s="222">
        <v>135.69999999999999</v>
      </c>
      <c r="BQ44" s="222">
        <v>135.69999999999999</v>
      </c>
      <c r="BR44" s="222">
        <v>135.69999999999999</v>
      </c>
      <c r="BS44" s="222">
        <v>135.69999999999999</v>
      </c>
      <c r="BT44" s="222">
        <v>135.69999999999999</v>
      </c>
      <c r="BU44" s="222">
        <v>135.69999999999999</v>
      </c>
      <c r="BV44" s="222">
        <v>134.72999999999999</v>
      </c>
      <c r="BW44" s="222">
        <v>134.72999999999999</v>
      </c>
      <c r="BX44" s="222">
        <v>134.72999999999999</v>
      </c>
      <c r="BY44" s="222">
        <v>134.72999999999999</v>
      </c>
      <c r="BZ44" s="222">
        <v>134.72999999999999</v>
      </c>
      <c r="CA44" s="222">
        <v>134.72999999999999</v>
      </c>
      <c r="CB44" s="222">
        <v>134.72999999999999</v>
      </c>
      <c r="CC44" s="222">
        <v>134.72999999999999</v>
      </c>
      <c r="CD44" s="222">
        <v>134.72999999999999</v>
      </c>
      <c r="CE44" s="222">
        <v>134.72999999999999</v>
      </c>
      <c r="CF44" s="222">
        <v>134.72999999999999</v>
      </c>
      <c r="CG44" s="222">
        <v>134.72999999999999</v>
      </c>
      <c r="CH44" s="222">
        <v>134.72999999999999</v>
      </c>
      <c r="CI44" s="222">
        <v>134.72999999999999</v>
      </c>
      <c r="CJ44" s="222">
        <v>134.72999999999999</v>
      </c>
      <c r="CK44" s="222">
        <v>134.72999999999999</v>
      </c>
      <c r="CL44" s="222">
        <v>134.72999999999999</v>
      </c>
      <c r="CM44" s="222">
        <v>134.72999999999999</v>
      </c>
      <c r="CN44" s="222">
        <v>134.72999999999999</v>
      </c>
      <c r="CO44" s="222">
        <v>134.72999999999999</v>
      </c>
      <c r="CP44" s="222">
        <v>134.72999999999999</v>
      </c>
      <c r="CQ44" s="222">
        <v>134.72999999999999</v>
      </c>
      <c r="CR44" s="222">
        <v>134.72999999999999</v>
      </c>
      <c r="CS44" s="222">
        <v>134.72999999999999</v>
      </c>
      <c r="CT44" s="162">
        <f t="shared" si="20"/>
        <v>13560.719999999985</v>
      </c>
    </row>
    <row r="45" spans="1:98">
      <c r="A45" s="17" t="s">
        <v>44</v>
      </c>
      <c r="B45" s="222">
        <f t="shared" ref="B45" si="47">B18</f>
        <v>305.45999999999998</v>
      </c>
      <c r="C45" s="222">
        <f t="shared" ref="C45:BN45" si="48">C18</f>
        <v>305.45999999999998</v>
      </c>
      <c r="D45" s="222">
        <f t="shared" si="48"/>
        <v>305.45999999999998</v>
      </c>
      <c r="E45" s="222">
        <f t="shared" si="48"/>
        <v>305.45999999999998</v>
      </c>
      <c r="F45" s="222">
        <f t="shared" si="48"/>
        <v>305.45999999999998</v>
      </c>
      <c r="G45" s="222">
        <f t="shared" si="48"/>
        <v>305.45999999999998</v>
      </c>
      <c r="H45" s="222">
        <f t="shared" si="48"/>
        <v>305.45999999999998</v>
      </c>
      <c r="I45" s="222">
        <f t="shared" si="48"/>
        <v>305.45999999999998</v>
      </c>
      <c r="J45" s="222">
        <f t="shared" si="48"/>
        <v>305.45999999999998</v>
      </c>
      <c r="K45" s="222">
        <f t="shared" si="48"/>
        <v>305.45999999999998</v>
      </c>
      <c r="L45" s="222">
        <f t="shared" si="48"/>
        <v>305.45999999999998</v>
      </c>
      <c r="M45" s="222">
        <f t="shared" si="48"/>
        <v>305.45999999999998</v>
      </c>
      <c r="N45" s="222">
        <f t="shared" si="48"/>
        <v>305.45999999999998</v>
      </c>
      <c r="O45" s="222">
        <f t="shared" si="48"/>
        <v>305.45999999999998</v>
      </c>
      <c r="P45" s="222">
        <f t="shared" si="48"/>
        <v>305.45999999999998</v>
      </c>
      <c r="Q45" s="222">
        <f t="shared" si="48"/>
        <v>305.45999999999998</v>
      </c>
      <c r="R45" s="222">
        <f t="shared" si="48"/>
        <v>305.45999999999998</v>
      </c>
      <c r="S45" s="222">
        <f t="shared" si="48"/>
        <v>305.45999999999998</v>
      </c>
      <c r="T45" s="222">
        <f t="shared" si="48"/>
        <v>305.45999999999998</v>
      </c>
      <c r="U45" s="222">
        <f t="shared" si="48"/>
        <v>305.45999999999998</v>
      </c>
      <c r="V45" s="222">
        <f t="shared" si="48"/>
        <v>305.45999999999998</v>
      </c>
      <c r="W45" s="222">
        <f t="shared" si="48"/>
        <v>305.45999999999998</v>
      </c>
      <c r="X45" s="222">
        <f t="shared" si="48"/>
        <v>305.45999999999998</v>
      </c>
      <c r="Y45" s="222">
        <f t="shared" si="48"/>
        <v>305.45999999999998</v>
      </c>
      <c r="Z45" s="222">
        <f t="shared" si="48"/>
        <v>305.45999999999998</v>
      </c>
      <c r="AA45" s="222">
        <f t="shared" si="48"/>
        <v>305.45999999999998</v>
      </c>
      <c r="AB45" s="222">
        <f t="shared" si="48"/>
        <v>305.45999999999998</v>
      </c>
      <c r="AC45" s="222">
        <f t="shared" si="48"/>
        <v>305.45999999999998</v>
      </c>
      <c r="AD45" s="222">
        <f t="shared" si="48"/>
        <v>305.45999999999998</v>
      </c>
      <c r="AE45" s="222">
        <f t="shared" si="48"/>
        <v>305.45999999999998</v>
      </c>
      <c r="AF45" s="222">
        <f t="shared" si="48"/>
        <v>305.45999999999998</v>
      </c>
      <c r="AG45" s="222">
        <f t="shared" si="48"/>
        <v>305.45999999999998</v>
      </c>
      <c r="AH45" s="222">
        <f t="shared" si="48"/>
        <v>305.45999999999998</v>
      </c>
      <c r="AI45" s="222">
        <f t="shared" si="48"/>
        <v>305.45999999999998</v>
      </c>
      <c r="AJ45" s="222">
        <f t="shared" si="48"/>
        <v>305.45999999999998</v>
      </c>
      <c r="AK45" s="222">
        <f t="shared" si="48"/>
        <v>305.45999999999998</v>
      </c>
      <c r="AL45" s="222">
        <f t="shared" si="48"/>
        <v>305.45999999999998</v>
      </c>
      <c r="AM45" s="222">
        <f t="shared" si="48"/>
        <v>305.45999999999998</v>
      </c>
      <c r="AN45" s="222">
        <f t="shared" si="48"/>
        <v>305.45999999999998</v>
      </c>
      <c r="AO45" s="222">
        <f t="shared" si="48"/>
        <v>305.45999999999998</v>
      </c>
      <c r="AP45" s="222">
        <f t="shared" si="48"/>
        <v>305.45999999999998</v>
      </c>
      <c r="AQ45" s="222">
        <f t="shared" si="48"/>
        <v>305.45999999999998</v>
      </c>
      <c r="AR45" s="222">
        <f t="shared" si="48"/>
        <v>305.45999999999998</v>
      </c>
      <c r="AS45" s="222">
        <f t="shared" si="48"/>
        <v>305.45999999999998</v>
      </c>
      <c r="AT45" s="222">
        <f t="shared" si="48"/>
        <v>305.45999999999998</v>
      </c>
      <c r="AU45" s="222">
        <f t="shared" si="48"/>
        <v>305.45999999999998</v>
      </c>
      <c r="AV45" s="222">
        <f t="shared" si="48"/>
        <v>305.45999999999998</v>
      </c>
      <c r="AW45" s="222">
        <f t="shared" si="48"/>
        <v>305.45999999999998</v>
      </c>
      <c r="AX45" s="222">
        <f t="shared" si="48"/>
        <v>305.45999999999998</v>
      </c>
      <c r="AY45" s="222">
        <f t="shared" si="48"/>
        <v>305.45999999999998</v>
      </c>
      <c r="AZ45" s="222">
        <f t="shared" si="48"/>
        <v>305.45999999999998</v>
      </c>
      <c r="BA45" s="222">
        <f t="shared" si="48"/>
        <v>305.45999999999998</v>
      </c>
      <c r="BB45" s="222">
        <f t="shared" si="48"/>
        <v>305.45999999999998</v>
      </c>
      <c r="BC45" s="222">
        <f t="shared" si="48"/>
        <v>305.45999999999998</v>
      </c>
      <c r="BD45" s="222">
        <f t="shared" si="48"/>
        <v>305.45999999999998</v>
      </c>
      <c r="BE45" s="222">
        <f t="shared" si="48"/>
        <v>305.45999999999998</v>
      </c>
      <c r="BF45" s="222">
        <f t="shared" si="48"/>
        <v>305.45999999999998</v>
      </c>
      <c r="BG45" s="222">
        <f t="shared" si="48"/>
        <v>305.45999999999998</v>
      </c>
      <c r="BH45" s="222">
        <f t="shared" si="48"/>
        <v>305.45999999999998</v>
      </c>
      <c r="BI45" s="222">
        <f t="shared" si="48"/>
        <v>305.45999999999998</v>
      </c>
      <c r="BJ45" s="222">
        <f t="shared" si="48"/>
        <v>305.45999999999998</v>
      </c>
      <c r="BK45" s="222">
        <f t="shared" si="48"/>
        <v>305.45999999999998</v>
      </c>
      <c r="BL45" s="222">
        <f t="shared" si="48"/>
        <v>305.45999999999998</v>
      </c>
      <c r="BM45" s="222">
        <f t="shared" si="48"/>
        <v>305.45999999999998</v>
      </c>
      <c r="BN45" s="222">
        <f t="shared" si="48"/>
        <v>287.06</v>
      </c>
      <c r="BO45" s="222">
        <f t="shared" ref="BO45:CS45" si="49">BO18</f>
        <v>287.06</v>
      </c>
      <c r="BP45" s="222">
        <f t="shared" si="49"/>
        <v>287.06</v>
      </c>
      <c r="BQ45" s="222">
        <f t="shared" si="49"/>
        <v>287.06</v>
      </c>
      <c r="BR45" s="222">
        <f t="shared" si="49"/>
        <v>287.06</v>
      </c>
      <c r="BS45" s="222">
        <f t="shared" si="49"/>
        <v>287.06</v>
      </c>
      <c r="BT45" s="222">
        <f t="shared" si="49"/>
        <v>287.06</v>
      </c>
      <c r="BU45" s="222">
        <f t="shared" si="49"/>
        <v>287.06</v>
      </c>
      <c r="BV45" s="222">
        <f t="shared" si="49"/>
        <v>285</v>
      </c>
      <c r="BW45" s="222">
        <f t="shared" si="49"/>
        <v>285</v>
      </c>
      <c r="BX45" s="222">
        <f t="shared" si="49"/>
        <v>285</v>
      </c>
      <c r="BY45" s="222">
        <f t="shared" si="49"/>
        <v>285</v>
      </c>
      <c r="BZ45" s="222">
        <f t="shared" si="49"/>
        <v>285</v>
      </c>
      <c r="CA45" s="222">
        <f t="shared" si="49"/>
        <v>285</v>
      </c>
      <c r="CB45" s="222">
        <f t="shared" si="49"/>
        <v>285</v>
      </c>
      <c r="CC45" s="222">
        <f t="shared" si="49"/>
        <v>285</v>
      </c>
      <c r="CD45" s="222">
        <f t="shared" si="49"/>
        <v>285</v>
      </c>
      <c r="CE45" s="222">
        <f t="shared" si="49"/>
        <v>285</v>
      </c>
      <c r="CF45" s="222">
        <f t="shared" si="49"/>
        <v>285</v>
      </c>
      <c r="CG45" s="222">
        <f t="shared" si="49"/>
        <v>285</v>
      </c>
      <c r="CH45" s="222">
        <f t="shared" si="49"/>
        <v>285</v>
      </c>
      <c r="CI45" s="222">
        <f t="shared" si="49"/>
        <v>285</v>
      </c>
      <c r="CJ45" s="222">
        <f t="shared" si="49"/>
        <v>285</v>
      </c>
      <c r="CK45" s="222">
        <f t="shared" si="49"/>
        <v>285</v>
      </c>
      <c r="CL45" s="222">
        <f t="shared" si="49"/>
        <v>285</v>
      </c>
      <c r="CM45" s="222">
        <f t="shared" si="49"/>
        <v>285</v>
      </c>
      <c r="CN45" s="222">
        <f t="shared" si="49"/>
        <v>285</v>
      </c>
      <c r="CO45" s="222">
        <f t="shared" si="49"/>
        <v>285</v>
      </c>
      <c r="CP45" s="222">
        <f t="shared" si="49"/>
        <v>285</v>
      </c>
      <c r="CQ45" s="222">
        <f t="shared" si="49"/>
        <v>285</v>
      </c>
      <c r="CR45" s="222">
        <f t="shared" si="49"/>
        <v>285</v>
      </c>
      <c r="CS45" s="222">
        <f t="shared" si="49"/>
        <v>285</v>
      </c>
      <c r="CT45" s="162">
        <f t="shared" si="20"/>
        <v>28685.91999999998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20"/>
        <v>0</v>
      </c>
    </row>
    <row r="47" spans="1:98">
      <c r="A47" s="68" t="s">
        <v>46</v>
      </c>
      <c r="B47" s="30">
        <f t="shared" ref="B47:AG47" si="50">SUM(B48:B51)</f>
        <v>100.4564</v>
      </c>
      <c r="C47" s="31">
        <f t="shared" si="50"/>
        <v>90.590879999999999</v>
      </c>
      <c r="D47" s="31">
        <f t="shared" si="50"/>
        <v>89.07056</v>
      </c>
      <c r="E47" s="31">
        <f t="shared" si="50"/>
        <v>88.212320000000005</v>
      </c>
      <c r="F47" s="31">
        <f t="shared" si="50"/>
        <v>84.569160000000011</v>
      </c>
      <c r="G47" s="31">
        <f t="shared" si="50"/>
        <v>78.885359999999991</v>
      </c>
      <c r="H47" s="31">
        <f t="shared" si="50"/>
        <v>74.28228</v>
      </c>
      <c r="I47" s="31">
        <f t="shared" si="50"/>
        <v>77.958400000000012</v>
      </c>
      <c r="J47" s="31">
        <f t="shared" si="50"/>
        <v>75.630120000000005</v>
      </c>
      <c r="K47" s="31">
        <f t="shared" si="50"/>
        <v>71.762</v>
      </c>
      <c r="L47" s="31">
        <f t="shared" si="50"/>
        <v>66.544799999999995</v>
      </c>
      <c r="M47" s="31">
        <f t="shared" si="50"/>
        <v>54.402680000000004</v>
      </c>
      <c r="N47" s="31">
        <f t="shared" si="50"/>
        <v>49.169640000000001</v>
      </c>
      <c r="O47" s="31">
        <f t="shared" si="50"/>
        <v>46.839640000000003</v>
      </c>
      <c r="P47" s="31">
        <f t="shared" si="50"/>
        <v>48.481319999999997</v>
      </c>
      <c r="Q47" s="31">
        <f t="shared" si="50"/>
        <v>51.111760000000004</v>
      </c>
      <c r="R47" s="31">
        <f t="shared" si="50"/>
        <v>52.394040000000004</v>
      </c>
      <c r="S47" s="31">
        <f t="shared" si="50"/>
        <v>53.268999999999998</v>
      </c>
      <c r="T47" s="31">
        <f t="shared" si="50"/>
        <v>56.262080000000005</v>
      </c>
      <c r="U47" s="31">
        <f t="shared" si="50"/>
        <v>56.038560000000004</v>
      </c>
      <c r="V47" s="31">
        <f t="shared" si="50"/>
        <v>56.577159999999999</v>
      </c>
      <c r="W47" s="31">
        <f t="shared" si="50"/>
        <v>55.132919999999999</v>
      </c>
      <c r="X47" s="31">
        <f t="shared" si="50"/>
        <v>54.005600000000001</v>
      </c>
      <c r="Y47" s="31">
        <f t="shared" si="50"/>
        <v>57.284880000000001</v>
      </c>
      <c r="Z47" s="31">
        <f t="shared" si="50"/>
        <v>61.15200512277265</v>
      </c>
      <c r="AA47" s="31">
        <f t="shared" si="50"/>
        <v>64.531510701958751</v>
      </c>
      <c r="AB47" s="31">
        <f t="shared" si="50"/>
        <v>72.874274854975653</v>
      </c>
      <c r="AC47" s="31">
        <f t="shared" si="50"/>
        <v>123.84562801901221</v>
      </c>
      <c r="AD47" s="31">
        <f t="shared" si="50"/>
        <v>245.68763522494979</v>
      </c>
      <c r="AE47" s="31">
        <f t="shared" si="50"/>
        <v>457.86433193147616</v>
      </c>
      <c r="AF47" s="31">
        <f t="shared" si="50"/>
        <v>736.25709821761347</v>
      </c>
      <c r="AG47" s="31">
        <f t="shared" si="50"/>
        <v>1090.0047713180647</v>
      </c>
      <c r="AH47" s="31">
        <f t="shared" ref="AH47:BM47" si="51">SUM(AH48:AH51)</f>
        <v>1484.9866326306933</v>
      </c>
      <c r="AI47" s="31">
        <f t="shared" si="51"/>
        <v>1890.9318574500883</v>
      </c>
      <c r="AJ47" s="31">
        <f t="shared" si="51"/>
        <v>2340.8316708922075</v>
      </c>
      <c r="AK47" s="31">
        <f t="shared" si="51"/>
        <v>2728.6388282408952</v>
      </c>
      <c r="AL47" s="31">
        <f t="shared" si="51"/>
        <v>3066.5957106596743</v>
      </c>
      <c r="AM47" s="31">
        <f t="shared" si="51"/>
        <v>3392.6511535869454</v>
      </c>
      <c r="AN47" s="31">
        <f t="shared" si="51"/>
        <v>3671.8945707520093</v>
      </c>
      <c r="AO47" s="31">
        <f t="shared" si="51"/>
        <v>3896.7631967167649</v>
      </c>
      <c r="AP47" s="31">
        <f t="shared" si="51"/>
        <v>4088.1277669912183</v>
      </c>
      <c r="AQ47" s="31">
        <f t="shared" si="51"/>
        <v>4247.8234715358585</v>
      </c>
      <c r="AR47" s="31">
        <f t="shared" si="51"/>
        <v>4381.9272590713563</v>
      </c>
      <c r="AS47" s="31">
        <f t="shared" si="51"/>
        <v>4474.0494119071955</v>
      </c>
      <c r="AT47" s="31">
        <f t="shared" si="51"/>
        <v>4519.0164904262429</v>
      </c>
      <c r="AU47" s="31">
        <f t="shared" si="51"/>
        <v>4556.1365794280591</v>
      </c>
      <c r="AV47" s="31">
        <f t="shared" si="51"/>
        <v>4583.1771829797108</v>
      </c>
      <c r="AW47" s="31">
        <f t="shared" si="51"/>
        <v>4607.3840168131155</v>
      </c>
      <c r="AX47" s="31">
        <f t="shared" si="51"/>
        <v>4610.8058260040607</v>
      </c>
      <c r="AY47" s="31">
        <f t="shared" si="51"/>
        <v>4601.1875129918344</v>
      </c>
      <c r="AZ47" s="31">
        <f t="shared" si="51"/>
        <v>4614.753366084562</v>
      </c>
      <c r="BA47" s="31">
        <f t="shared" si="51"/>
        <v>4612.1067711241394</v>
      </c>
      <c r="BB47" s="31">
        <f t="shared" si="51"/>
        <v>4572.6348589061472</v>
      </c>
      <c r="BC47" s="31">
        <f t="shared" si="51"/>
        <v>4551.0272904813119</v>
      </c>
      <c r="BD47" s="31">
        <f t="shared" si="51"/>
        <v>4507.8335720416571</v>
      </c>
      <c r="BE47" s="31">
        <f t="shared" si="51"/>
        <v>4427.3579923670968</v>
      </c>
      <c r="BF47" s="31">
        <f t="shared" si="51"/>
        <v>4344.2158360947315</v>
      </c>
      <c r="BG47" s="31">
        <f t="shared" si="51"/>
        <v>4279.5353399587611</v>
      </c>
      <c r="BH47" s="31">
        <f t="shared" si="51"/>
        <v>4196.9780682878081</v>
      </c>
      <c r="BI47" s="31">
        <f t="shared" si="51"/>
        <v>4033.2361650559542</v>
      </c>
      <c r="BJ47" s="31">
        <f t="shared" si="51"/>
        <v>3839.2878578264022</v>
      </c>
      <c r="BK47" s="31">
        <f t="shared" si="51"/>
        <v>3650.9490236933702</v>
      </c>
      <c r="BL47" s="31">
        <f t="shared" si="51"/>
        <v>3432.5668933014458</v>
      </c>
      <c r="BM47" s="31">
        <f t="shared" si="51"/>
        <v>3184.3820868221433</v>
      </c>
      <c r="BN47" s="31">
        <f t="shared" ref="BN47:CS47" si="52">SUM(BN48:BN51)</f>
        <v>2848.8738884463273</v>
      </c>
      <c r="BO47" s="31">
        <f t="shared" si="52"/>
        <v>2526.4933509483758</v>
      </c>
      <c r="BP47" s="31">
        <f t="shared" si="52"/>
        <v>2143.0431475680189</v>
      </c>
      <c r="BQ47" s="31">
        <f t="shared" si="52"/>
        <v>1734.3336355372342</v>
      </c>
      <c r="BR47" s="31">
        <f t="shared" si="52"/>
        <v>1354.0994928969847</v>
      </c>
      <c r="BS47" s="31">
        <f t="shared" si="52"/>
        <v>1005.1569609998684</v>
      </c>
      <c r="BT47" s="31">
        <f t="shared" si="52"/>
        <v>672.00732816206335</v>
      </c>
      <c r="BU47" s="31">
        <f t="shared" si="52"/>
        <v>397.3941310658787</v>
      </c>
      <c r="BV47" s="31">
        <f t="shared" si="52"/>
        <v>241.51424929531527</v>
      </c>
      <c r="BW47" s="31">
        <f t="shared" si="52"/>
        <v>137.46959262314905</v>
      </c>
      <c r="BX47" s="31">
        <f t="shared" si="52"/>
        <v>111.15746817705634</v>
      </c>
      <c r="BY47" s="31">
        <f t="shared" si="52"/>
        <v>85.615679999999998</v>
      </c>
      <c r="BZ47" s="31">
        <f t="shared" si="52"/>
        <v>87.762360000000001</v>
      </c>
      <c r="CA47" s="31">
        <f t="shared" si="52"/>
        <v>89.879840000000002</v>
      </c>
      <c r="CB47" s="31">
        <f t="shared" si="52"/>
        <v>96.873799999999989</v>
      </c>
      <c r="CC47" s="31">
        <f t="shared" si="52"/>
        <v>108.22868</v>
      </c>
      <c r="CD47" s="31">
        <f t="shared" si="52"/>
        <v>113.00587999999999</v>
      </c>
      <c r="CE47" s="31">
        <f t="shared" si="52"/>
        <v>100.12732</v>
      </c>
      <c r="CF47" s="31">
        <f t="shared" si="52"/>
        <v>95.632360000000006</v>
      </c>
      <c r="CG47" s="31">
        <f t="shared" si="52"/>
        <v>98.978319999999997</v>
      </c>
      <c r="CH47" s="31">
        <f t="shared" si="52"/>
        <v>93.080839999999995</v>
      </c>
      <c r="CI47" s="31">
        <f t="shared" si="52"/>
        <v>93.137640000000005</v>
      </c>
      <c r="CJ47" s="31">
        <f t="shared" si="52"/>
        <v>94.057520000000011</v>
      </c>
      <c r="CK47" s="31">
        <f t="shared" si="52"/>
        <v>95.175880000000006</v>
      </c>
      <c r="CL47" s="31">
        <f t="shared" si="52"/>
        <v>100.9828</v>
      </c>
      <c r="CM47" s="31">
        <f t="shared" si="52"/>
        <v>101.96432</v>
      </c>
      <c r="CN47" s="31">
        <f t="shared" si="52"/>
        <v>103.98124</v>
      </c>
      <c r="CO47" s="31">
        <f t="shared" si="52"/>
        <v>100.69311999999999</v>
      </c>
      <c r="CP47" s="31">
        <f t="shared" si="52"/>
        <v>96.164360000000002</v>
      </c>
      <c r="CQ47" s="31">
        <f t="shared" si="52"/>
        <v>99.847039999999993</v>
      </c>
      <c r="CR47" s="31">
        <f t="shared" si="52"/>
        <v>106.37100000000001</v>
      </c>
      <c r="CS47" s="69">
        <f t="shared" si="52"/>
        <v>110.24755999999999</v>
      </c>
      <c r="CT47" s="22">
        <f t="shared" si="20"/>
        <v>145074.29388223452</v>
      </c>
    </row>
    <row r="48" spans="1:98">
      <c r="A48" s="18" t="s">
        <v>65</v>
      </c>
      <c r="B48" s="25">
        <f>B21</f>
        <v>0</v>
      </c>
      <c r="C48" s="25">
        <f t="shared" ref="C48:BN49" si="53">C21</f>
        <v>0</v>
      </c>
      <c r="D48" s="25">
        <f t="shared" si="53"/>
        <v>0</v>
      </c>
      <c r="E48" s="25">
        <f t="shared" si="53"/>
        <v>0</v>
      </c>
      <c r="F48" s="25">
        <f t="shared" si="53"/>
        <v>0</v>
      </c>
      <c r="G48" s="25">
        <f t="shared" si="53"/>
        <v>0</v>
      </c>
      <c r="H48" s="25">
        <f t="shared" si="53"/>
        <v>0</v>
      </c>
      <c r="I48" s="25">
        <f t="shared" si="53"/>
        <v>0</v>
      </c>
      <c r="J48" s="25">
        <f t="shared" si="53"/>
        <v>0</v>
      </c>
      <c r="K48" s="25">
        <f t="shared" si="53"/>
        <v>0</v>
      </c>
      <c r="L48" s="25">
        <f t="shared" si="53"/>
        <v>0</v>
      </c>
      <c r="M48" s="25">
        <f t="shared" si="53"/>
        <v>0</v>
      </c>
      <c r="N48" s="25">
        <f t="shared" si="53"/>
        <v>0</v>
      </c>
      <c r="O48" s="25">
        <f t="shared" si="53"/>
        <v>0</v>
      </c>
      <c r="P48" s="25">
        <f t="shared" si="53"/>
        <v>0</v>
      </c>
      <c r="Q48" s="25">
        <f t="shared" si="53"/>
        <v>0</v>
      </c>
      <c r="R48" s="25">
        <f t="shared" si="53"/>
        <v>0</v>
      </c>
      <c r="S48" s="25">
        <f t="shared" si="53"/>
        <v>0</v>
      </c>
      <c r="T48" s="25">
        <f t="shared" si="53"/>
        <v>0</v>
      </c>
      <c r="U48" s="25">
        <f t="shared" si="53"/>
        <v>0</v>
      </c>
      <c r="V48" s="25">
        <f t="shared" si="53"/>
        <v>0</v>
      </c>
      <c r="W48" s="25">
        <f t="shared" si="53"/>
        <v>0</v>
      </c>
      <c r="X48" s="25">
        <f t="shared" si="53"/>
        <v>0.25</v>
      </c>
      <c r="Y48" s="25">
        <f t="shared" si="53"/>
        <v>0.23</v>
      </c>
      <c r="Z48" s="25">
        <f t="shared" si="53"/>
        <v>0.36</v>
      </c>
      <c r="AA48" s="25">
        <f t="shared" si="53"/>
        <v>0.79</v>
      </c>
      <c r="AB48" s="25">
        <f t="shared" si="53"/>
        <v>1.49</v>
      </c>
      <c r="AC48" s="25">
        <f t="shared" si="53"/>
        <v>9.0399999999999991</v>
      </c>
      <c r="AD48" s="25">
        <f t="shared" si="53"/>
        <v>30.21</v>
      </c>
      <c r="AE48" s="25">
        <f t="shared" si="53"/>
        <v>79.440000000000012</v>
      </c>
      <c r="AF48" s="25">
        <f t="shared" si="53"/>
        <v>155.68</v>
      </c>
      <c r="AG48" s="25">
        <f t="shared" si="53"/>
        <v>280.5</v>
      </c>
      <c r="AH48" s="25">
        <f t="shared" si="53"/>
        <v>448.28000000000003</v>
      </c>
      <c r="AI48" s="25">
        <f t="shared" si="53"/>
        <v>621.86</v>
      </c>
      <c r="AJ48" s="25">
        <f t="shared" si="53"/>
        <v>795.83</v>
      </c>
      <c r="AK48" s="25">
        <f t="shared" si="53"/>
        <v>959.43</v>
      </c>
      <c r="AL48" s="25">
        <f t="shared" si="53"/>
        <v>1122.2900000000002</v>
      </c>
      <c r="AM48" s="25">
        <f t="shared" si="53"/>
        <v>1271.6099999999999</v>
      </c>
      <c r="AN48" s="25">
        <f t="shared" si="53"/>
        <v>1419.4499999999998</v>
      </c>
      <c r="AO48" s="25">
        <f t="shared" si="53"/>
        <v>1540.42</v>
      </c>
      <c r="AP48" s="25">
        <f t="shared" si="53"/>
        <v>1642.11</v>
      </c>
      <c r="AQ48" s="25">
        <f t="shared" si="53"/>
        <v>1716.29</v>
      </c>
      <c r="AR48" s="25">
        <f t="shared" si="53"/>
        <v>1779.34</v>
      </c>
      <c r="AS48" s="25">
        <f t="shared" si="53"/>
        <v>1819.5</v>
      </c>
      <c r="AT48" s="25">
        <f t="shared" si="53"/>
        <v>1820.8300000000002</v>
      </c>
      <c r="AU48" s="25">
        <f t="shared" si="53"/>
        <v>1828.3</v>
      </c>
      <c r="AV48" s="25">
        <f t="shared" si="53"/>
        <v>1829.94</v>
      </c>
      <c r="AW48" s="25">
        <f t="shared" si="53"/>
        <v>1833.6000000000001</v>
      </c>
      <c r="AX48" s="25">
        <f t="shared" si="53"/>
        <v>1833.0700000000002</v>
      </c>
      <c r="AY48" s="25">
        <f t="shared" si="53"/>
        <v>1834.11</v>
      </c>
      <c r="AZ48" s="25">
        <f t="shared" si="53"/>
        <v>1842.81</v>
      </c>
      <c r="BA48" s="25">
        <f t="shared" si="53"/>
        <v>1843.01</v>
      </c>
      <c r="BB48" s="25">
        <f t="shared" si="53"/>
        <v>1840.57</v>
      </c>
      <c r="BC48" s="25">
        <f t="shared" si="53"/>
        <v>1838.79</v>
      </c>
      <c r="BD48" s="25">
        <f t="shared" si="53"/>
        <v>1837.22</v>
      </c>
      <c r="BE48" s="25">
        <f t="shared" si="53"/>
        <v>1834.01</v>
      </c>
      <c r="BF48" s="25">
        <f t="shared" si="53"/>
        <v>1829.34</v>
      </c>
      <c r="BG48" s="25">
        <f t="shared" si="53"/>
        <v>1821.74</v>
      </c>
      <c r="BH48" s="25">
        <f t="shared" si="53"/>
        <v>1818.1100000000001</v>
      </c>
      <c r="BI48" s="25">
        <f t="shared" si="53"/>
        <v>1783.13</v>
      </c>
      <c r="BJ48" s="25">
        <f t="shared" si="53"/>
        <v>1729.5900000000001</v>
      </c>
      <c r="BK48" s="25">
        <f t="shared" si="53"/>
        <v>1658.8</v>
      </c>
      <c r="BL48" s="25">
        <f t="shared" si="53"/>
        <v>1574.65</v>
      </c>
      <c r="BM48" s="25">
        <f t="shared" si="53"/>
        <v>1471.82</v>
      </c>
      <c r="BN48" s="25">
        <f t="shared" si="53"/>
        <v>1339.6000000000001</v>
      </c>
      <c r="BO48" s="25">
        <f t="shared" ref="BO48:CS51" si="54">BO21</f>
        <v>1201.5500000000002</v>
      </c>
      <c r="BP48" s="25">
        <f t="shared" si="54"/>
        <v>1049.22</v>
      </c>
      <c r="BQ48" s="25">
        <f t="shared" si="54"/>
        <v>884.08999999999992</v>
      </c>
      <c r="BR48" s="25">
        <f t="shared" si="54"/>
        <v>716.33</v>
      </c>
      <c r="BS48" s="25">
        <f t="shared" si="54"/>
        <v>551.39</v>
      </c>
      <c r="BT48" s="25">
        <f t="shared" si="54"/>
        <v>376.36</v>
      </c>
      <c r="BU48" s="25">
        <f t="shared" si="54"/>
        <v>223.32</v>
      </c>
      <c r="BV48" s="25">
        <f t="shared" si="54"/>
        <v>126.99</v>
      </c>
      <c r="BW48" s="25">
        <f t="shared" si="54"/>
        <v>47.309999999999995</v>
      </c>
      <c r="BX48" s="25">
        <f t="shared" si="54"/>
        <v>24.7</v>
      </c>
      <c r="BY48" s="25">
        <f t="shared" si="54"/>
        <v>3.03</v>
      </c>
      <c r="BZ48" s="25">
        <f t="shared" si="54"/>
        <v>0</v>
      </c>
      <c r="CA48" s="25">
        <f t="shared" si="54"/>
        <v>0</v>
      </c>
      <c r="CB48" s="25">
        <f t="shared" si="54"/>
        <v>0</v>
      </c>
      <c r="CC48" s="25">
        <f t="shared" si="54"/>
        <v>0</v>
      </c>
      <c r="CD48" s="25">
        <f t="shared" si="54"/>
        <v>0</v>
      </c>
      <c r="CE48" s="25">
        <f t="shared" si="54"/>
        <v>0</v>
      </c>
      <c r="CF48" s="25">
        <f t="shared" si="54"/>
        <v>0</v>
      </c>
      <c r="CG48" s="25">
        <f t="shared" si="54"/>
        <v>0</v>
      </c>
      <c r="CH48" s="25">
        <f t="shared" si="54"/>
        <v>0</v>
      </c>
      <c r="CI48" s="25">
        <f t="shared" si="54"/>
        <v>0</v>
      </c>
      <c r="CJ48" s="25">
        <f t="shared" si="54"/>
        <v>0</v>
      </c>
      <c r="CK48" s="25">
        <f t="shared" si="54"/>
        <v>0</v>
      </c>
      <c r="CL48" s="25">
        <f t="shared" si="54"/>
        <v>0</v>
      </c>
      <c r="CM48" s="25">
        <f t="shared" si="54"/>
        <v>0</v>
      </c>
      <c r="CN48" s="25">
        <f t="shared" si="54"/>
        <v>0</v>
      </c>
      <c r="CO48" s="25">
        <f t="shared" si="54"/>
        <v>0</v>
      </c>
      <c r="CP48" s="25">
        <f t="shared" si="54"/>
        <v>0</v>
      </c>
      <c r="CQ48" s="25">
        <f t="shared" si="54"/>
        <v>0</v>
      </c>
      <c r="CR48" s="25">
        <f t="shared" si="54"/>
        <v>0</v>
      </c>
      <c r="CS48" s="25">
        <f t="shared" si="54"/>
        <v>0</v>
      </c>
      <c r="CT48" s="19">
        <f t="shared" ref="CT48:CT51" si="55">SUM(B48:CS48)</f>
        <v>57941.729999999989</v>
      </c>
    </row>
    <row r="49" spans="1:102">
      <c r="A49" s="19" t="s">
        <v>66</v>
      </c>
      <c r="B49" s="25">
        <f t="shared" ref="B49:Q51" si="56">B22</f>
        <v>0</v>
      </c>
      <c r="C49" s="25">
        <f t="shared" si="56"/>
        <v>0</v>
      </c>
      <c r="D49" s="25">
        <f t="shared" si="56"/>
        <v>0</v>
      </c>
      <c r="E49" s="25">
        <f t="shared" si="56"/>
        <v>0</v>
      </c>
      <c r="F49" s="25">
        <f t="shared" si="56"/>
        <v>0</v>
      </c>
      <c r="G49" s="25">
        <f t="shared" si="56"/>
        <v>0</v>
      </c>
      <c r="H49" s="25">
        <f t="shared" si="56"/>
        <v>0</v>
      </c>
      <c r="I49" s="25">
        <f t="shared" si="56"/>
        <v>0</v>
      </c>
      <c r="J49" s="25">
        <f t="shared" si="56"/>
        <v>0</v>
      </c>
      <c r="K49" s="25">
        <f t="shared" si="56"/>
        <v>0</v>
      </c>
      <c r="L49" s="25">
        <f t="shared" si="56"/>
        <v>0</v>
      </c>
      <c r="M49" s="25">
        <f t="shared" si="56"/>
        <v>0</v>
      </c>
      <c r="N49" s="25">
        <f t="shared" si="56"/>
        <v>0</v>
      </c>
      <c r="O49" s="25">
        <f t="shared" si="56"/>
        <v>0</v>
      </c>
      <c r="P49" s="25">
        <f t="shared" si="56"/>
        <v>0</v>
      </c>
      <c r="Q49" s="25">
        <f t="shared" si="56"/>
        <v>0</v>
      </c>
      <c r="R49" s="25">
        <f t="shared" si="53"/>
        <v>0</v>
      </c>
      <c r="S49" s="25">
        <f t="shared" si="53"/>
        <v>0</v>
      </c>
      <c r="T49" s="25">
        <f t="shared" si="53"/>
        <v>0</v>
      </c>
      <c r="U49" s="25">
        <f t="shared" si="53"/>
        <v>0</v>
      </c>
      <c r="V49" s="25">
        <f t="shared" si="53"/>
        <v>0</v>
      </c>
      <c r="W49" s="25">
        <f t="shared" si="53"/>
        <v>0</v>
      </c>
      <c r="X49" s="25">
        <f t="shared" si="53"/>
        <v>0</v>
      </c>
      <c r="Y49" s="25">
        <f t="shared" si="53"/>
        <v>0</v>
      </c>
      <c r="Z49" s="25">
        <f t="shared" si="53"/>
        <v>1.3884451227726509</v>
      </c>
      <c r="AA49" s="25">
        <f t="shared" si="53"/>
        <v>5.1114307019587528</v>
      </c>
      <c r="AB49" s="25">
        <f t="shared" si="53"/>
        <v>10.860634854975649</v>
      </c>
      <c r="AC49" s="25">
        <f t="shared" si="53"/>
        <v>53.388108019012208</v>
      </c>
      <c r="AD49" s="25">
        <f t="shared" si="53"/>
        <v>155.23775522494978</v>
      </c>
      <c r="AE49" s="25">
        <f t="shared" si="53"/>
        <v>319.02537193147617</v>
      </c>
      <c r="AF49" s="25">
        <f t="shared" si="53"/>
        <v>521.62473821761353</v>
      </c>
      <c r="AG49" s="25">
        <f t="shared" si="53"/>
        <v>751.19545131806467</v>
      </c>
      <c r="AH49" s="25">
        <f t="shared" si="53"/>
        <v>977.6235126306932</v>
      </c>
      <c r="AI49" s="25">
        <f t="shared" si="53"/>
        <v>1209.4402974500883</v>
      </c>
      <c r="AJ49" s="25">
        <f t="shared" si="53"/>
        <v>1486.4003508922076</v>
      </c>
      <c r="AK49" s="25">
        <f t="shared" si="53"/>
        <v>1714.9081082408954</v>
      </c>
      <c r="AL49" s="25">
        <f t="shared" si="53"/>
        <v>1891.3217906596742</v>
      </c>
      <c r="AM49" s="25">
        <f t="shared" si="53"/>
        <v>2066.3027935869459</v>
      </c>
      <c r="AN49" s="25">
        <f t="shared" si="53"/>
        <v>2201.1687707520096</v>
      </c>
      <c r="AO49" s="25">
        <f t="shared" si="53"/>
        <v>2308.3331967167651</v>
      </c>
      <c r="AP49" s="25">
        <f t="shared" si="53"/>
        <v>2396.4476069912184</v>
      </c>
      <c r="AQ49" s="25">
        <f t="shared" si="53"/>
        <v>2477.0751115358589</v>
      </c>
      <c r="AR49" s="25">
        <f t="shared" si="53"/>
        <v>2545.6403790713562</v>
      </c>
      <c r="AS49" s="25">
        <f t="shared" si="53"/>
        <v>2599.9990119071958</v>
      </c>
      <c r="AT49" s="25">
        <f t="shared" si="53"/>
        <v>2644.3585304262429</v>
      </c>
      <c r="AU49" s="25">
        <f t="shared" si="53"/>
        <v>2674.9135794280592</v>
      </c>
      <c r="AV49" s="25">
        <f t="shared" si="53"/>
        <v>2700.3776629797103</v>
      </c>
      <c r="AW49" s="25">
        <f t="shared" si="53"/>
        <v>2721.1117768131148</v>
      </c>
      <c r="AX49" s="25">
        <f t="shared" si="53"/>
        <v>2727.7948260040607</v>
      </c>
      <c r="AY49" s="25">
        <f t="shared" si="53"/>
        <v>2720.8711129918343</v>
      </c>
      <c r="AZ49" s="25">
        <f t="shared" si="53"/>
        <v>2726.443406084562</v>
      </c>
      <c r="BA49" s="25">
        <f t="shared" si="53"/>
        <v>2724.6291711241392</v>
      </c>
      <c r="BB49" s="25">
        <f t="shared" si="53"/>
        <v>2685.9748589061483</v>
      </c>
      <c r="BC49" s="25">
        <f t="shared" si="53"/>
        <v>2668.7303704813121</v>
      </c>
      <c r="BD49" s="25">
        <f t="shared" si="53"/>
        <v>2626.4383320416573</v>
      </c>
      <c r="BE49" s="25">
        <f t="shared" si="53"/>
        <v>2549.624152367096</v>
      </c>
      <c r="BF49" s="25">
        <f t="shared" si="53"/>
        <v>2469.3201560947318</v>
      </c>
      <c r="BG49" s="25">
        <f t="shared" si="53"/>
        <v>2412.2625399587614</v>
      </c>
      <c r="BH49" s="25">
        <f t="shared" si="53"/>
        <v>2332.8089082878082</v>
      </c>
      <c r="BI49" s="25">
        <f t="shared" si="53"/>
        <v>2204.8567650559544</v>
      </c>
      <c r="BJ49" s="25">
        <f t="shared" si="53"/>
        <v>2067.8094178264018</v>
      </c>
      <c r="BK49" s="25">
        <f t="shared" si="53"/>
        <v>1950.9397436933702</v>
      </c>
      <c r="BL49" s="25">
        <f t="shared" si="53"/>
        <v>1812.9865733014458</v>
      </c>
      <c r="BM49" s="25">
        <f t="shared" si="53"/>
        <v>1666.9179668221434</v>
      </c>
      <c r="BN49" s="25">
        <f t="shared" si="53"/>
        <v>1465.2983684463275</v>
      </c>
      <c r="BO49" s="25">
        <f t="shared" si="54"/>
        <v>1280.4734709483757</v>
      </c>
      <c r="BP49" s="25">
        <f t="shared" si="54"/>
        <v>1048.6012275680191</v>
      </c>
      <c r="BQ49" s="25">
        <f t="shared" si="54"/>
        <v>800.74767553723439</v>
      </c>
      <c r="BR49" s="25">
        <f t="shared" si="54"/>
        <v>583.87697289698451</v>
      </c>
      <c r="BS49" s="25">
        <f t="shared" si="54"/>
        <v>402.17624099986847</v>
      </c>
      <c r="BT49" s="25">
        <f t="shared" si="54"/>
        <v>243.12108816206336</v>
      </c>
      <c r="BU49" s="25">
        <f t="shared" si="54"/>
        <v>109.15169106587868</v>
      </c>
      <c r="BV49" s="25">
        <f t="shared" si="54"/>
        <v>37.795009295315261</v>
      </c>
      <c r="BW49" s="25">
        <f t="shared" si="54"/>
        <v>11.332032623149061</v>
      </c>
      <c r="BX49" s="25">
        <f t="shared" si="54"/>
        <v>7.135668177056341</v>
      </c>
      <c r="BY49" s="25">
        <f t="shared" si="54"/>
        <v>0</v>
      </c>
      <c r="BZ49" s="25">
        <f t="shared" si="54"/>
        <v>0</v>
      </c>
      <c r="CA49" s="25">
        <f t="shared" si="54"/>
        <v>0</v>
      </c>
      <c r="CB49" s="25">
        <f t="shared" si="54"/>
        <v>0</v>
      </c>
      <c r="CC49" s="25">
        <f t="shared" si="54"/>
        <v>0</v>
      </c>
      <c r="CD49" s="25">
        <f t="shared" si="54"/>
        <v>0</v>
      </c>
      <c r="CE49" s="25">
        <f t="shared" si="54"/>
        <v>0</v>
      </c>
      <c r="CF49" s="25">
        <f t="shared" si="54"/>
        <v>0</v>
      </c>
      <c r="CG49" s="25">
        <f t="shared" si="54"/>
        <v>0</v>
      </c>
      <c r="CH49" s="25">
        <f t="shared" si="54"/>
        <v>0</v>
      </c>
      <c r="CI49" s="25">
        <f t="shared" si="54"/>
        <v>0</v>
      </c>
      <c r="CJ49" s="25">
        <f t="shared" si="54"/>
        <v>0</v>
      </c>
      <c r="CK49" s="25">
        <f t="shared" si="54"/>
        <v>0</v>
      </c>
      <c r="CL49" s="25">
        <f t="shared" si="54"/>
        <v>0</v>
      </c>
      <c r="CM49" s="25">
        <f t="shared" si="54"/>
        <v>0</v>
      </c>
      <c r="CN49" s="25">
        <f t="shared" si="54"/>
        <v>0</v>
      </c>
      <c r="CO49" s="25">
        <f t="shared" si="54"/>
        <v>0</v>
      </c>
      <c r="CP49" s="25">
        <f t="shared" si="54"/>
        <v>0</v>
      </c>
      <c r="CQ49" s="25">
        <f t="shared" si="54"/>
        <v>0</v>
      </c>
      <c r="CR49" s="25">
        <f t="shared" si="54"/>
        <v>0</v>
      </c>
      <c r="CS49" s="25">
        <f t="shared" si="54"/>
        <v>0</v>
      </c>
      <c r="CT49" s="19">
        <f t="shared" si="55"/>
        <v>80771.372162234547</v>
      </c>
    </row>
    <row r="50" spans="1:102">
      <c r="A50" s="19" t="s">
        <v>24</v>
      </c>
      <c r="B50" s="118">
        <v>38.729999999999997</v>
      </c>
      <c r="C50" s="118">
        <v>39.56</v>
      </c>
      <c r="D50" s="118">
        <v>41.66</v>
      </c>
      <c r="E50" s="118">
        <v>40.07</v>
      </c>
      <c r="F50" s="118">
        <v>36.1</v>
      </c>
      <c r="G50" s="118">
        <v>30.18</v>
      </c>
      <c r="H50" s="118">
        <v>26.52</v>
      </c>
      <c r="I50" s="118">
        <v>24.6</v>
      </c>
      <c r="J50" s="118">
        <v>22.77</v>
      </c>
      <c r="K50" s="118">
        <v>20.25</v>
      </c>
      <c r="L50" s="118">
        <v>17.87</v>
      </c>
      <c r="M50" s="118">
        <v>6.21</v>
      </c>
      <c r="N50" s="118">
        <v>0</v>
      </c>
      <c r="O50" s="118">
        <v>0.02</v>
      </c>
      <c r="P50" s="118">
        <v>0.47</v>
      </c>
      <c r="Q50" s="118">
        <v>1.56</v>
      </c>
      <c r="R50" s="118">
        <v>3.03</v>
      </c>
      <c r="S50" s="118">
        <v>5.17</v>
      </c>
      <c r="T50" s="118">
        <v>6.03</v>
      </c>
      <c r="U50" s="118">
        <v>6.7</v>
      </c>
      <c r="V50" s="118">
        <v>6.12</v>
      </c>
      <c r="W50" s="118">
        <v>5.41</v>
      </c>
      <c r="X50" s="118">
        <v>4.49</v>
      </c>
      <c r="Y50" s="118">
        <v>3.98</v>
      </c>
      <c r="Z50" s="118">
        <v>4.26</v>
      </c>
      <c r="AA50" s="118">
        <v>4.4400000000000004</v>
      </c>
      <c r="AB50" s="118">
        <v>4.9000000000000004</v>
      </c>
      <c r="AC50" s="118">
        <v>4.8</v>
      </c>
      <c r="AD50" s="118">
        <v>4.24</v>
      </c>
      <c r="AE50" s="118">
        <v>3.67</v>
      </c>
      <c r="AF50" s="118">
        <v>3.57</v>
      </c>
      <c r="AG50" s="118">
        <v>3.72</v>
      </c>
      <c r="AH50" s="118">
        <v>3.01</v>
      </c>
      <c r="AI50" s="118">
        <v>2.16</v>
      </c>
      <c r="AJ50" s="118">
        <v>1.68</v>
      </c>
      <c r="AK50" s="118">
        <v>0.89</v>
      </c>
      <c r="AL50" s="118">
        <v>0.72</v>
      </c>
      <c r="AM50" s="118">
        <v>0.66</v>
      </c>
      <c r="AN50" s="118">
        <v>0.89</v>
      </c>
      <c r="AO50" s="118">
        <v>1.37</v>
      </c>
      <c r="AP50" s="118">
        <v>1.33</v>
      </c>
      <c r="AQ50" s="118">
        <v>1.57</v>
      </c>
      <c r="AR50" s="118">
        <v>2.21</v>
      </c>
      <c r="AS50" s="118">
        <v>1.26</v>
      </c>
      <c r="AT50" s="118">
        <v>0.61</v>
      </c>
      <c r="AU50" s="118">
        <v>0.46</v>
      </c>
      <c r="AV50" s="118">
        <v>0.72</v>
      </c>
      <c r="AW50" s="118">
        <v>0.39</v>
      </c>
      <c r="AX50" s="118">
        <v>0.33</v>
      </c>
      <c r="AY50" s="118">
        <v>0.62</v>
      </c>
      <c r="AZ50" s="118">
        <v>0.64</v>
      </c>
      <c r="BA50" s="118">
        <v>0.28000000000000003</v>
      </c>
      <c r="BB50" s="118">
        <v>0.98</v>
      </c>
      <c r="BC50" s="118">
        <v>0.63</v>
      </c>
      <c r="BD50" s="118">
        <v>0.41</v>
      </c>
      <c r="BE50" s="118">
        <v>0.34</v>
      </c>
      <c r="BF50" s="118">
        <v>0.44</v>
      </c>
      <c r="BG50" s="118">
        <v>0.11</v>
      </c>
      <c r="BH50" s="118">
        <v>7.0000000000000007E-2</v>
      </c>
      <c r="BI50" s="118">
        <v>0.24</v>
      </c>
      <c r="BJ50" s="118">
        <v>0.25</v>
      </c>
      <c r="BK50" s="118">
        <v>0.37</v>
      </c>
      <c r="BL50" s="118">
        <v>0.11</v>
      </c>
      <c r="BM50" s="118">
        <v>0.34</v>
      </c>
      <c r="BN50" s="118">
        <v>0.2</v>
      </c>
      <c r="BO50" s="118">
        <v>0.77</v>
      </c>
      <c r="BP50" s="118">
        <v>0.73</v>
      </c>
      <c r="BQ50" s="118">
        <v>0.7</v>
      </c>
      <c r="BR50" s="118">
        <v>1.63</v>
      </c>
      <c r="BS50" s="118">
        <v>0.81</v>
      </c>
      <c r="BT50" s="118">
        <v>2.0099999999999998</v>
      </c>
      <c r="BU50" s="118">
        <v>12.91</v>
      </c>
      <c r="BV50" s="118">
        <v>24.48</v>
      </c>
      <c r="BW50" s="118">
        <v>26.52</v>
      </c>
      <c r="BX50" s="118">
        <v>27.42</v>
      </c>
      <c r="BY50" s="118">
        <v>30.79</v>
      </c>
      <c r="BZ50" s="118">
        <v>33.21</v>
      </c>
      <c r="CA50" s="118">
        <v>35.020000000000003</v>
      </c>
      <c r="CB50" s="118">
        <v>41.76</v>
      </c>
      <c r="CC50" s="118">
        <v>53.83</v>
      </c>
      <c r="CD50" s="118">
        <v>60.29</v>
      </c>
      <c r="CE50" s="118">
        <v>48.72</v>
      </c>
      <c r="CF50" s="118">
        <v>43.97</v>
      </c>
      <c r="CG50" s="118">
        <v>47.55</v>
      </c>
      <c r="CH50" s="118">
        <v>46.18</v>
      </c>
      <c r="CI50" s="118">
        <v>49.43</v>
      </c>
      <c r="CJ50" s="118">
        <v>49.53</v>
      </c>
      <c r="CK50" s="118">
        <v>48.93</v>
      </c>
      <c r="CL50" s="118">
        <v>53.52</v>
      </c>
      <c r="CM50" s="118">
        <v>55.25</v>
      </c>
      <c r="CN50" s="118">
        <v>57.11</v>
      </c>
      <c r="CO50" s="118">
        <v>52.1</v>
      </c>
      <c r="CP50" s="118">
        <v>47.82</v>
      </c>
      <c r="CQ50" s="118">
        <v>51.45</v>
      </c>
      <c r="CR50" s="118">
        <v>59.85</v>
      </c>
      <c r="CS50" s="118">
        <v>62.44</v>
      </c>
      <c r="CT50" s="19">
        <f t="shared" si="55"/>
        <v>1574.1199999999997</v>
      </c>
    </row>
    <row r="51" spans="1:102">
      <c r="A51" s="19" t="s">
        <v>41</v>
      </c>
      <c r="B51" s="25">
        <f t="shared" si="56"/>
        <v>61.726399999999998</v>
      </c>
      <c r="C51" s="25">
        <f t="shared" ref="C51:BN51" si="57">C24</f>
        <v>51.030880000000003</v>
      </c>
      <c r="D51" s="25">
        <f t="shared" si="57"/>
        <v>47.410559999999997</v>
      </c>
      <c r="E51" s="25">
        <f t="shared" si="57"/>
        <v>48.142319999999998</v>
      </c>
      <c r="F51" s="25">
        <f t="shared" si="57"/>
        <v>48.469160000000002</v>
      </c>
      <c r="G51" s="25">
        <f t="shared" si="57"/>
        <v>48.705359999999999</v>
      </c>
      <c r="H51" s="25">
        <f t="shared" si="57"/>
        <v>47.762279999999997</v>
      </c>
      <c r="I51" s="25">
        <f t="shared" si="57"/>
        <v>53.358400000000003</v>
      </c>
      <c r="J51" s="25">
        <f t="shared" si="57"/>
        <v>52.860120000000002</v>
      </c>
      <c r="K51" s="25">
        <f t="shared" si="57"/>
        <v>51.512</v>
      </c>
      <c r="L51" s="25">
        <f t="shared" si="57"/>
        <v>48.674799999999998</v>
      </c>
      <c r="M51" s="25">
        <f t="shared" si="57"/>
        <v>48.192680000000003</v>
      </c>
      <c r="N51" s="25">
        <f t="shared" si="57"/>
        <v>49.169640000000001</v>
      </c>
      <c r="O51" s="25">
        <f t="shared" si="57"/>
        <v>46.81964</v>
      </c>
      <c r="P51" s="25">
        <f t="shared" si="57"/>
        <v>48.011319999999998</v>
      </c>
      <c r="Q51" s="25">
        <f t="shared" si="57"/>
        <v>49.551760000000002</v>
      </c>
      <c r="R51" s="25">
        <f t="shared" si="57"/>
        <v>49.364040000000003</v>
      </c>
      <c r="S51" s="25">
        <f t="shared" si="57"/>
        <v>48.098999999999997</v>
      </c>
      <c r="T51" s="25">
        <f t="shared" si="57"/>
        <v>50.232080000000003</v>
      </c>
      <c r="U51" s="25">
        <f t="shared" si="57"/>
        <v>49.338560000000001</v>
      </c>
      <c r="V51" s="25">
        <f t="shared" si="57"/>
        <v>50.457160000000002</v>
      </c>
      <c r="W51" s="25">
        <f t="shared" si="57"/>
        <v>49.722920000000002</v>
      </c>
      <c r="X51" s="25">
        <f t="shared" si="57"/>
        <v>49.265599999999999</v>
      </c>
      <c r="Y51" s="25">
        <f t="shared" si="57"/>
        <v>53.07488</v>
      </c>
      <c r="Z51" s="25">
        <f t="shared" si="57"/>
        <v>55.143560000000001</v>
      </c>
      <c r="AA51" s="25">
        <f t="shared" si="57"/>
        <v>54.190080000000002</v>
      </c>
      <c r="AB51" s="25">
        <f t="shared" si="57"/>
        <v>55.623640000000002</v>
      </c>
      <c r="AC51" s="25">
        <f t="shared" si="57"/>
        <v>56.617519999999999</v>
      </c>
      <c r="AD51" s="25">
        <f t="shared" si="57"/>
        <v>55.999879999999997</v>
      </c>
      <c r="AE51" s="25">
        <f t="shared" si="57"/>
        <v>55.728960000000001</v>
      </c>
      <c r="AF51" s="25">
        <f t="shared" si="57"/>
        <v>55.382359999999998</v>
      </c>
      <c r="AG51" s="25">
        <f t="shared" si="57"/>
        <v>54.589320000000001</v>
      </c>
      <c r="AH51" s="25">
        <f t="shared" si="57"/>
        <v>56.073120000000003</v>
      </c>
      <c r="AI51" s="25">
        <f t="shared" si="57"/>
        <v>57.471559999999997</v>
      </c>
      <c r="AJ51" s="25">
        <f t="shared" si="57"/>
        <v>56.921320000000001</v>
      </c>
      <c r="AK51" s="25">
        <f t="shared" si="57"/>
        <v>53.410719999999998</v>
      </c>
      <c r="AL51" s="25">
        <f t="shared" si="57"/>
        <v>52.263919999999999</v>
      </c>
      <c r="AM51" s="25">
        <f t="shared" si="57"/>
        <v>54.078360000000004</v>
      </c>
      <c r="AN51" s="25">
        <f t="shared" si="57"/>
        <v>50.385800000000003</v>
      </c>
      <c r="AO51" s="25">
        <f t="shared" si="57"/>
        <v>46.64</v>
      </c>
      <c r="AP51" s="25">
        <f t="shared" si="57"/>
        <v>48.240160000000003</v>
      </c>
      <c r="AQ51" s="25">
        <f t="shared" si="57"/>
        <v>52.888359999999999</v>
      </c>
      <c r="AR51" s="25">
        <f t="shared" si="57"/>
        <v>54.736879999999999</v>
      </c>
      <c r="AS51" s="25">
        <f t="shared" si="57"/>
        <v>53.290399999999998</v>
      </c>
      <c r="AT51" s="25">
        <f t="shared" si="57"/>
        <v>53.217959999999998</v>
      </c>
      <c r="AU51" s="25">
        <f t="shared" si="57"/>
        <v>52.463000000000001</v>
      </c>
      <c r="AV51" s="25">
        <f t="shared" si="57"/>
        <v>52.139519999999997</v>
      </c>
      <c r="AW51" s="25">
        <f t="shared" si="57"/>
        <v>52.282240000000002</v>
      </c>
      <c r="AX51" s="25">
        <f t="shared" si="57"/>
        <v>49.610999999999997</v>
      </c>
      <c r="AY51" s="25">
        <f t="shared" si="57"/>
        <v>45.586399999999998</v>
      </c>
      <c r="AZ51" s="25">
        <f t="shared" si="57"/>
        <v>44.859960000000001</v>
      </c>
      <c r="BA51" s="25">
        <f t="shared" si="57"/>
        <v>44.187600000000003</v>
      </c>
      <c r="BB51" s="25">
        <f t="shared" si="57"/>
        <v>45.11</v>
      </c>
      <c r="BC51" s="25">
        <f t="shared" si="57"/>
        <v>42.876919999999998</v>
      </c>
      <c r="BD51" s="25">
        <f t="shared" si="57"/>
        <v>43.765239999999999</v>
      </c>
      <c r="BE51" s="25">
        <f t="shared" si="57"/>
        <v>43.383839999999999</v>
      </c>
      <c r="BF51" s="25">
        <f t="shared" si="57"/>
        <v>45.115679999999998</v>
      </c>
      <c r="BG51" s="25">
        <f t="shared" si="57"/>
        <v>45.422800000000002</v>
      </c>
      <c r="BH51" s="25">
        <f t="shared" si="57"/>
        <v>45.989159999999998</v>
      </c>
      <c r="BI51" s="25">
        <f t="shared" si="57"/>
        <v>45.009399999999999</v>
      </c>
      <c r="BJ51" s="25">
        <f t="shared" si="57"/>
        <v>41.638440000000003</v>
      </c>
      <c r="BK51" s="25">
        <f t="shared" si="57"/>
        <v>40.839280000000002</v>
      </c>
      <c r="BL51" s="25">
        <f t="shared" si="57"/>
        <v>44.820320000000002</v>
      </c>
      <c r="BM51" s="25">
        <f t="shared" si="57"/>
        <v>45.304119999999998</v>
      </c>
      <c r="BN51" s="25">
        <f t="shared" si="57"/>
        <v>43.77552</v>
      </c>
      <c r="BO51" s="25">
        <f t="shared" si="54"/>
        <v>43.69988</v>
      </c>
      <c r="BP51" s="25">
        <f t="shared" si="54"/>
        <v>44.49192</v>
      </c>
      <c r="BQ51" s="25">
        <f t="shared" si="54"/>
        <v>48.795960000000001</v>
      </c>
      <c r="BR51" s="25">
        <f t="shared" si="54"/>
        <v>52.262520000000002</v>
      </c>
      <c r="BS51" s="25">
        <f t="shared" si="54"/>
        <v>50.780720000000002</v>
      </c>
      <c r="BT51" s="25">
        <f t="shared" si="54"/>
        <v>50.516240000000003</v>
      </c>
      <c r="BU51" s="25">
        <f t="shared" si="54"/>
        <v>52.012439999999998</v>
      </c>
      <c r="BV51" s="25">
        <f t="shared" si="54"/>
        <v>52.24924</v>
      </c>
      <c r="BW51" s="25">
        <f t="shared" si="54"/>
        <v>52.307560000000002</v>
      </c>
      <c r="BX51" s="25">
        <f t="shared" si="54"/>
        <v>51.901800000000001</v>
      </c>
      <c r="BY51" s="25">
        <f t="shared" si="54"/>
        <v>51.795679999999997</v>
      </c>
      <c r="BZ51" s="25">
        <f t="shared" si="54"/>
        <v>54.55236</v>
      </c>
      <c r="CA51" s="25">
        <f t="shared" si="54"/>
        <v>54.859839999999998</v>
      </c>
      <c r="CB51" s="25">
        <f t="shared" si="54"/>
        <v>55.113799999999998</v>
      </c>
      <c r="CC51" s="25">
        <f t="shared" si="54"/>
        <v>54.398679999999999</v>
      </c>
      <c r="CD51" s="25">
        <f t="shared" si="54"/>
        <v>52.715879999999999</v>
      </c>
      <c r="CE51" s="25">
        <f t="shared" si="54"/>
        <v>51.407319999999999</v>
      </c>
      <c r="CF51" s="25">
        <f t="shared" si="54"/>
        <v>51.66236</v>
      </c>
      <c r="CG51" s="25">
        <f t="shared" si="54"/>
        <v>51.428319999999999</v>
      </c>
      <c r="CH51" s="25">
        <f t="shared" si="54"/>
        <v>46.900840000000002</v>
      </c>
      <c r="CI51" s="25">
        <f t="shared" si="54"/>
        <v>43.707639999999998</v>
      </c>
      <c r="CJ51" s="25">
        <f t="shared" si="54"/>
        <v>44.527520000000003</v>
      </c>
      <c r="CK51" s="25">
        <f t="shared" si="54"/>
        <v>46.24588</v>
      </c>
      <c r="CL51" s="25">
        <f t="shared" si="54"/>
        <v>47.462800000000001</v>
      </c>
      <c r="CM51" s="25">
        <f t="shared" si="54"/>
        <v>46.714320000000001</v>
      </c>
      <c r="CN51" s="25">
        <f t="shared" si="54"/>
        <v>46.87124</v>
      </c>
      <c r="CO51" s="25">
        <f t="shared" si="54"/>
        <v>48.593119999999999</v>
      </c>
      <c r="CP51" s="25">
        <f t="shared" si="54"/>
        <v>48.344360000000002</v>
      </c>
      <c r="CQ51" s="25">
        <f t="shared" si="54"/>
        <v>48.397039999999997</v>
      </c>
      <c r="CR51" s="25">
        <f t="shared" si="54"/>
        <v>46.521000000000001</v>
      </c>
      <c r="CS51" s="25">
        <f t="shared" si="54"/>
        <v>47.807560000000002</v>
      </c>
      <c r="CT51" s="19">
        <f t="shared" si="55"/>
        <v>4787.0717200000026</v>
      </c>
    </row>
    <row r="52" spans="1:102" s="98" customFormat="1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100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0</v>
      </c>
      <c r="AQ52" s="264">
        <v>50</v>
      </c>
      <c r="AR52" s="264">
        <v>100</v>
      </c>
      <c r="AS52" s="264">
        <v>150</v>
      </c>
      <c r="AT52" s="264">
        <v>150</v>
      </c>
      <c r="AU52" s="264">
        <v>150</v>
      </c>
      <c r="AV52" s="264">
        <v>150</v>
      </c>
      <c r="AW52" s="264">
        <v>150</v>
      </c>
      <c r="AX52" s="264">
        <v>150</v>
      </c>
      <c r="AY52" s="264">
        <v>150</v>
      </c>
      <c r="AZ52" s="264">
        <v>450</v>
      </c>
      <c r="BA52" s="264">
        <v>550</v>
      </c>
      <c r="BB52" s="264">
        <v>300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705</v>
      </c>
      <c r="BU52" s="264">
        <v>1255</v>
      </c>
      <c r="BV52" s="264">
        <v>662</v>
      </c>
      <c r="BW52" s="264">
        <v>1135</v>
      </c>
      <c r="BX52" s="264">
        <v>1250</v>
      </c>
      <c r="BY52" s="264">
        <v>1150</v>
      </c>
      <c r="BZ52" s="264">
        <v>1350</v>
      </c>
      <c r="CA52" s="264">
        <v>1400</v>
      </c>
      <c r="CB52" s="264">
        <v>1350</v>
      </c>
      <c r="CC52" s="264">
        <v>1450</v>
      </c>
      <c r="CD52" s="264">
        <v>1300</v>
      </c>
      <c r="CE52" s="264">
        <v>1250</v>
      </c>
      <c r="CF52" s="264">
        <v>1050</v>
      </c>
      <c r="CG52" s="264">
        <v>800</v>
      </c>
      <c r="CH52" s="264">
        <v>700</v>
      </c>
      <c r="CI52" s="264">
        <v>655</v>
      </c>
      <c r="CJ52" s="264">
        <v>605</v>
      </c>
      <c r="CK52" s="264">
        <v>485</v>
      </c>
      <c r="CL52" s="264">
        <v>1212</v>
      </c>
      <c r="CM52" s="264">
        <v>1155.6500000000001</v>
      </c>
      <c r="CN52" s="264">
        <v>905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24424.65</v>
      </c>
      <c r="CU52"/>
      <c r="CV52" s="113"/>
      <c r="CX52" s="106"/>
    </row>
    <row r="53" spans="1:102" ht="15.75" thickBot="1">
      <c r="A53" s="73" t="s">
        <v>50</v>
      </c>
      <c r="B53" s="261">
        <f t="shared" ref="B53:AG53" si="58">SUM(B30,B40,B42,B47,-B52)</f>
        <v>7870.8864000000003</v>
      </c>
      <c r="C53" s="262">
        <f t="shared" si="58"/>
        <v>7905.0708800000011</v>
      </c>
      <c r="D53" s="262">
        <f t="shared" si="58"/>
        <v>8028.5305600000011</v>
      </c>
      <c r="E53" s="262">
        <f t="shared" si="58"/>
        <v>8062.6723200000006</v>
      </c>
      <c r="F53" s="262">
        <f t="shared" si="58"/>
        <v>7959.3091599999998</v>
      </c>
      <c r="G53" s="262">
        <f t="shared" si="58"/>
        <v>7953.62536</v>
      </c>
      <c r="H53" s="262">
        <f t="shared" si="58"/>
        <v>7894.0122800000017</v>
      </c>
      <c r="I53" s="262">
        <f t="shared" si="58"/>
        <v>7907.3584000000001</v>
      </c>
      <c r="J53" s="262">
        <f t="shared" si="58"/>
        <v>7842.2601200000008</v>
      </c>
      <c r="K53" s="262">
        <f t="shared" si="58"/>
        <v>7826.0219999999999</v>
      </c>
      <c r="L53" s="262">
        <f t="shared" si="58"/>
        <v>7823.8047999999999</v>
      </c>
      <c r="M53" s="262">
        <f t="shared" si="58"/>
        <v>7811.6626800000004</v>
      </c>
      <c r="N53" s="262">
        <f t="shared" si="58"/>
        <v>7816.8696400000008</v>
      </c>
      <c r="O53" s="262">
        <f t="shared" si="58"/>
        <v>7820.5396400000009</v>
      </c>
      <c r="P53" s="262">
        <f t="shared" si="58"/>
        <v>7826.1813200000006</v>
      </c>
      <c r="Q53" s="262">
        <f t="shared" si="58"/>
        <v>7834.8117600000005</v>
      </c>
      <c r="R53" s="262">
        <f t="shared" si="58"/>
        <v>7895.4640399999998</v>
      </c>
      <c r="S53" s="262">
        <f t="shared" si="58"/>
        <v>7896.3389999999999</v>
      </c>
      <c r="T53" s="262">
        <f t="shared" si="58"/>
        <v>7899.3920800000014</v>
      </c>
      <c r="U53" s="262">
        <f t="shared" si="58"/>
        <v>7899.1785600000012</v>
      </c>
      <c r="V53" s="262">
        <f t="shared" si="58"/>
        <v>7951.8271599999998</v>
      </c>
      <c r="W53" s="262">
        <f t="shared" si="58"/>
        <v>8036.38292</v>
      </c>
      <c r="X53" s="262">
        <f t="shared" si="58"/>
        <v>8039.2556000000004</v>
      </c>
      <c r="Y53" s="262">
        <f t="shared" si="58"/>
        <v>8040.6848799999998</v>
      </c>
      <c r="Z53" s="262">
        <f t="shared" si="58"/>
        <v>8401.6020051227733</v>
      </c>
      <c r="AA53" s="262">
        <f t="shared" si="58"/>
        <v>8398.5515107019601</v>
      </c>
      <c r="AB53" s="262">
        <f t="shared" si="58"/>
        <v>8338.554274854976</v>
      </c>
      <c r="AC53" s="262">
        <f t="shared" si="58"/>
        <v>8391.7456280190127</v>
      </c>
      <c r="AD53" s="262">
        <f t="shared" si="58"/>
        <v>8555.7876352249496</v>
      </c>
      <c r="AE53" s="262">
        <f t="shared" si="58"/>
        <v>8793.4043319314769</v>
      </c>
      <c r="AF53" s="262">
        <f t="shared" si="58"/>
        <v>9088.0570982176141</v>
      </c>
      <c r="AG53" s="262">
        <f t="shared" si="58"/>
        <v>9706.9947713180645</v>
      </c>
      <c r="AH53" s="262">
        <f t="shared" ref="AH53:BM53" si="59">SUM(AH30,AH40,AH42,AH47,-AH52)</f>
        <v>10104.026632630694</v>
      </c>
      <c r="AI53" s="262">
        <f t="shared" si="59"/>
        <v>10757.181857450089</v>
      </c>
      <c r="AJ53" s="262">
        <f t="shared" si="59"/>
        <v>11094.541670892209</v>
      </c>
      <c r="AK53" s="262">
        <f t="shared" si="59"/>
        <v>11293.988828240896</v>
      </c>
      <c r="AL53" s="262">
        <f t="shared" si="59"/>
        <v>11440.715710659675</v>
      </c>
      <c r="AM53" s="262">
        <f t="shared" si="59"/>
        <v>11499.621153586946</v>
      </c>
      <c r="AN53" s="262">
        <f t="shared" si="59"/>
        <v>11685.464570752009</v>
      </c>
      <c r="AO53" s="262">
        <f t="shared" si="59"/>
        <v>12021.393196716766</v>
      </c>
      <c r="AP53" s="262">
        <f t="shared" si="59"/>
        <v>12030.497766991219</v>
      </c>
      <c r="AQ53" s="262">
        <f t="shared" si="59"/>
        <v>12141.123471535859</v>
      </c>
      <c r="AR53" s="262">
        <f t="shared" si="59"/>
        <v>12226.367259071358</v>
      </c>
      <c r="AS53" s="262">
        <f t="shared" si="59"/>
        <v>12268.809411907196</v>
      </c>
      <c r="AT53" s="262">
        <f t="shared" si="59"/>
        <v>12298.406490426245</v>
      </c>
      <c r="AU53" s="262">
        <f t="shared" si="59"/>
        <v>12332.816579428059</v>
      </c>
      <c r="AV53" s="262">
        <f t="shared" si="59"/>
        <v>12285.167182979711</v>
      </c>
      <c r="AW53" s="262">
        <f t="shared" si="59"/>
        <v>12306.674016813116</v>
      </c>
      <c r="AX53" s="262">
        <f t="shared" si="59"/>
        <v>12195.16582600406</v>
      </c>
      <c r="AY53" s="262">
        <f t="shared" si="59"/>
        <v>12137.417512991837</v>
      </c>
      <c r="AZ53" s="262">
        <f t="shared" si="59"/>
        <v>11819.333366084562</v>
      </c>
      <c r="BA53" s="262">
        <f t="shared" si="59"/>
        <v>11699.78677112414</v>
      </c>
      <c r="BB53" s="262">
        <f t="shared" si="59"/>
        <v>11501.604858906148</v>
      </c>
      <c r="BC53" s="262">
        <f t="shared" si="59"/>
        <v>11348.997290481313</v>
      </c>
      <c r="BD53" s="262">
        <f t="shared" si="59"/>
        <v>11380.143572041659</v>
      </c>
      <c r="BE53" s="262">
        <f t="shared" si="59"/>
        <v>11151.677992367097</v>
      </c>
      <c r="BF53" s="262">
        <f t="shared" si="59"/>
        <v>11217.175836094731</v>
      </c>
      <c r="BG53" s="262">
        <f t="shared" si="59"/>
        <v>11282.79533995876</v>
      </c>
      <c r="BH53" s="262">
        <f t="shared" si="59"/>
        <v>11278.238068287807</v>
      </c>
      <c r="BI53" s="262">
        <f t="shared" si="59"/>
        <v>11156.916165055954</v>
      </c>
      <c r="BJ53" s="262">
        <f t="shared" si="59"/>
        <v>11081.797857826401</v>
      </c>
      <c r="BK53" s="262">
        <f t="shared" si="59"/>
        <v>11007.14902369337</v>
      </c>
      <c r="BL53" s="262">
        <f t="shared" si="59"/>
        <v>10773.896893301446</v>
      </c>
      <c r="BM53" s="262">
        <f t="shared" si="59"/>
        <v>10522.712086822143</v>
      </c>
      <c r="BN53" s="262">
        <f t="shared" ref="BN53:CS53" si="60">SUM(BN30,BN40,BN42,BN47,-BN52)</f>
        <v>10197.883888446328</v>
      </c>
      <c r="BO53" s="262">
        <f t="shared" si="60"/>
        <v>9879.3733509483773</v>
      </c>
      <c r="BP53" s="262">
        <f t="shared" si="60"/>
        <v>9629.5731475680186</v>
      </c>
      <c r="BQ53" s="262">
        <f t="shared" si="60"/>
        <v>9317.253635537234</v>
      </c>
      <c r="BR53" s="262">
        <f t="shared" si="60"/>
        <v>9058.0694928969842</v>
      </c>
      <c r="BS53" s="262">
        <f t="shared" si="60"/>
        <v>8802.1969609998687</v>
      </c>
      <c r="BT53" s="262">
        <f t="shared" si="60"/>
        <v>7646.9373281620628</v>
      </c>
      <c r="BU53" s="262">
        <f t="shared" si="60"/>
        <v>6809.5141310658792</v>
      </c>
      <c r="BV53" s="262">
        <f t="shared" si="60"/>
        <v>7402.5342492953159</v>
      </c>
      <c r="BW53" s="262">
        <f t="shared" si="60"/>
        <v>6870.4795926231491</v>
      </c>
      <c r="BX53" s="262">
        <f t="shared" si="60"/>
        <v>7082.8074681770559</v>
      </c>
      <c r="BY53" s="262">
        <f t="shared" si="60"/>
        <v>7168.1956800000007</v>
      </c>
      <c r="BZ53" s="262">
        <f t="shared" si="60"/>
        <v>6969.65236</v>
      </c>
      <c r="CA53" s="262">
        <f t="shared" si="60"/>
        <v>6919.2598399999988</v>
      </c>
      <c r="CB53" s="262">
        <f t="shared" si="60"/>
        <v>6975.2537999999986</v>
      </c>
      <c r="CC53" s="262">
        <f t="shared" si="60"/>
        <v>6891.2086799999997</v>
      </c>
      <c r="CD53" s="262">
        <f t="shared" si="60"/>
        <v>6889.7558799999997</v>
      </c>
      <c r="CE53" s="262">
        <f t="shared" si="60"/>
        <v>6841.72732</v>
      </c>
      <c r="CF53" s="262">
        <f t="shared" si="60"/>
        <v>7034.0623599999999</v>
      </c>
      <c r="CG53" s="262">
        <f t="shared" si="60"/>
        <v>7218.8183200000003</v>
      </c>
      <c r="CH53" s="262">
        <f t="shared" si="60"/>
        <v>7284.6308399999989</v>
      </c>
      <c r="CI53" s="262">
        <f t="shared" si="60"/>
        <v>7300.1976399999994</v>
      </c>
      <c r="CJ53" s="262">
        <f t="shared" si="60"/>
        <v>7310.1875199999995</v>
      </c>
      <c r="CK53" s="262">
        <f t="shared" si="60"/>
        <v>7401.6958800000002</v>
      </c>
      <c r="CL53" s="262">
        <f t="shared" si="60"/>
        <v>6677.2127999999993</v>
      </c>
      <c r="CM53" s="262">
        <f t="shared" si="60"/>
        <v>6734.5943200000002</v>
      </c>
      <c r="CN53" s="262">
        <f t="shared" si="60"/>
        <v>7333.8012399999989</v>
      </c>
      <c r="CO53" s="262">
        <f t="shared" si="60"/>
        <v>8235.7531199999994</v>
      </c>
      <c r="CP53" s="262">
        <f t="shared" si="60"/>
        <v>7891.3743599999989</v>
      </c>
      <c r="CQ53" s="262">
        <f t="shared" si="60"/>
        <v>7895.2670399999997</v>
      </c>
      <c r="CR53" s="262">
        <f t="shared" si="60"/>
        <v>7904.0410000000002</v>
      </c>
      <c r="CS53" s="263">
        <f t="shared" si="60"/>
        <v>7904.1475599999994</v>
      </c>
      <c r="CT53" s="76">
        <f>SUM(B53:CS53)</f>
        <v>874335.90388223424</v>
      </c>
    </row>
    <row r="54" spans="1:102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102" ht="15.75" thickBot="1">
      <c r="A55" s="77" t="s">
        <v>67</v>
      </c>
      <c r="B55" s="252">
        <f t="shared" ref="B55:AG55" si="61">B25-B53</f>
        <v>678.29999999999836</v>
      </c>
      <c r="C55" s="252">
        <f t="shared" si="61"/>
        <v>634.24999999999818</v>
      </c>
      <c r="D55" s="252">
        <f t="shared" si="61"/>
        <v>509.26999999999862</v>
      </c>
      <c r="E55" s="252">
        <f t="shared" si="61"/>
        <v>474.26999999999953</v>
      </c>
      <c r="F55" s="252">
        <f t="shared" si="61"/>
        <v>573.98999999999887</v>
      </c>
      <c r="G55" s="252">
        <f t="shared" si="61"/>
        <v>573.98999999999978</v>
      </c>
      <c r="H55" s="252">
        <f t="shared" si="61"/>
        <v>628.99999999999727</v>
      </c>
      <c r="I55" s="252">
        <f t="shared" si="61"/>
        <v>619.32999999999902</v>
      </c>
      <c r="J55" s="252">
        <f t="shared" si="61"/>
        <v>682</v>
      </c>
      <c r="K55" s="252">
        <f t="shared" si="61"/>
        <v>694.37000000000171</v>
      </c>
      <c r="L55" s="252">
        <f t="shared" si="61"/>
        <v>691.3700000000008</v>
      </c>
      <c r="M55" s="252">
        <f t="shared" si="61"/>
        <v>691.36999999999989</v>
      </c>
      <c r="N55" s="252">
        <f t="shared" si="61"/>
        <v>680.93000000000029</v>
      </c>
      <c r="O55" s="252">
        <f t="shared" si="61"/>
        <v>674.93000000000029</v>
      </c>
      <c r="P55" s="252">
        <f t="shared" si="61"/>
        <v>670.9300000000012</v>
      </c>
      <c r="Q55" s="252">
        <f t="shared" si="61"/>
        <v>664.93000000000029</v>
      </c>
      <c r="R55" s="252">
        <f t="shared" si="61"/>
        <v>605.5600000000004</v>
      </c>
      <c r="S55" s="252">
        <f t="shared" si="61"/>
        <v>605.56000000000131</v>
      </c>
      <c r="T55" s="252">
        <f t="shared" si="61"/>
        <v>605.56999999999971</v>
      </c>
      <c r="U55" s="252">
        <f t="shared" si="61"/>
        <v>605.5600000000004</v>
      </c>
      <c r="V55" s="252">
        <f t="shared" si="61"/>
        <v>553.45000000000164</v>
      </c>
      <c r="W55" s="252">
        <f t="shared" si="61"/>
        <v>467.45000000000073</v>
      </c>
      <c r="X55" s="252">
        <f t="shared" si="61"/>
        <v>463.45000000000073</v>
      </c>
      <c r="Y55" s="252">
        <f t="shared" si="61"/>
        <v>465.47000000000025</v>
      </c>
      <c r="Z55" s="252">
        <f t="shared" si="61"/>
        <v>108.42000000000007</v>
      </c>
      <c r="AA55" s="252">
        <f t="shared" si="61"/>
        <v>114.85000000000036</v>
      </c>
      <c r="AB55" s="252">
        <f t="shared" si="61"/>
        <v>183.19000000000051</v>
      </c>
      <c r="AC55" s="252">
        <f t="shared" si="61"/>
        <v>180.97000000000116</v>
      </c>
      <c r="AD55" s="252">
        <f t="shared" si="61"/>
        <v>138.65999999999985</v>
      </c>
      <c r="AE55" s="252">
        <f t="shared" si="61"/>
        <v>113.21999999999935</v>
      </c>
      <c r="AF55" s="252">
        <f t="shared" si="61"/>
        <v>96.959999999999127</v>
      </c>
      <c r="AG55" s="252">
        <f t="shared" si="61"/>
        <v>-168.22999999999956</v>
      </c>
      <c r="AH55" s="252">
        <f t="shared" ref="AH55:BM55" si="62">AH25-AH53</f>
        <v>-170.28000000000065</v>
      </c>
      <c r="AI55" s="252">
        <f t="shared" si="62"/>
        <v>-417.48999999999978</v>
      </c>
      <c r="AJ55" s="252">
        <f t="shared" si="62"/>
        <v>-304.95000000000073</v>
      </c>
      <c r="AK55" s="252">
        <f t="shared" si="62"/>
        <v>-116.59000000000015</v>
      </c>
      <c r="AL55" s="252">
        <f t="shared" si="62"/>
        <v>74.569999999999709</v>
      </c>
      <c r="AM55" s="252">
        <f t="shared" si="62"/>
        <v>341.72999999999956</v>
      </c>
      <c r="AN55" s="252">
        <f t="shared" si="62"/>
        <v>435.13000000000102</v>
      </c>
      <c r="AO55" s="252">
        <f t="shared" si="62"/>
        <v>324.18999999999869</v>
      </c>
      <c r="AP55" s="252">
        <f t="shared" si="62"/>
        <v>506.45999999999913</v>
      </c>
      <c r="AQ55" s="252">
        <f t="shared" si="62"/>
        <v>556.54999999999927</v>
      </c>
      <c r="AR55" s="252">
        <f t="shared" si="62"/>
        <v>600.84000000000015</v>
      </c>
      <c r="AS55" s="252">
        <f t="shared" si="62"/>
        <v>650.67000000000007</v>
      </c>
      <c r="AT55" s="252">
        <f t="shared" si="62"/>
        <v>666.46999999999753</v>
      </c>
      <c r="AU55" s="252">
        <f t="shared" si="62"/>
        <v>669.46999999999935</v>
      </c>
      <c r="AV55" s="252">
        <f t="shared" si="62"/>
        <v>744.48000000000138</v>
      </c>
      <c r="AW55" s="252">
        <f t="shared" si="62"/>
        <v>747.47999999999956</v>
      </c>
      <c r="AX55" s="252">
        <f t="shared" si="62"/>
        <v>862.56000000000131</v>
      </c>
      <c r="AY55" s="252">
        <f t="shared" si="62"/>
        <v>910.93999999999869</v>
      </c>
      <c r="AZ55" s="252">
        <f t="shared" si="62"/>
        <v>1241.9300000000003</v>
      </c>
      <c r="BA55" s="252">
        <f t="shared" si="62"/>
        <v>1357.9300000000003</v>
      </c>
      <c r="BB55" s="252">
        <f t="shared" si="62"/>
        <v>1516.6399999999994</v>
      </c>
      <c r="BC55" s="252">
        <f t="shared" si="62"/>
        <v>1647.6399999999994</v>
      </c>
      <c r="BD55" s="252">
        <f t="shared" si="62"/>
        <v>1573.2999999999993</v>
      </c>
      <c r="BE55" s="252">
        <f t="shared" si="62"/>
        <v>1721.2900000000009</v>
      </c>
      <c r="BF55" s="252">
        <f t="shared" si="62"/>
        <v>1572.6500000000015</v>
      </c>
      <c r="BG55" s="252">
        <f t="shared" si="62"/>
        <v>1442.3500000000022</v>
      </c>
      <c r="BH55" s="252">
        <f t="shared" si="62"/>
        <v>1364.3500000000022</v>
      </c>
      <c r="BI55" s="252">
        <f t="shared" si="62"/>
        <v>1321.7900000000009</v>
      </c>
      <c r="BJ55" s="252">
        <f t="shared" si="62"/>
        <v>1202.9600000000028</v>
      </c>
      <c r="BK55" s="252">
        <f t="shared" si="62"/>
        <v>1089.2700000000023</v>
      </c>
      <c r="BL55" s="252">
        <f t="shared" si="62"/>
        <v>1104.1400000000012</v>
      </c>
      <c r="BM55" s="252">
        <f t="shared" si="62"/>
        <v>1107.1400000000012</v>
      </c>
      <c r="BN55" s="252">
        <f t="shared" ref="BN55:CS55" si="63">BN25-BN53</f>
        <v>1069.3600000000006</v>
      </c>
      <c r="BO55" s="252">
        <f t="shared" si="63"/>
        <v>1065.4899999999998</v>
      </c>
      <c r="BP55" s="252">
        <f t="shared" si="63"/>
        <v>931.84000000000015</v>
      </c>
      <c r="BQ55" s="252">
        <f t="shared" si="63"/>
        <v>835.45000000000073</v>
      </c>
      <c r="BR55" s="252">
        <f t="shared" si="63"/>
        <v>714.7400000000016</v>
      </c>
      <c r="BS55" s="252">
        <f t="shared" si="63"/>
        <v>621.67000000000007</v>
      </c>
      <c r="BT55" s="252">
        <f t="shared" si="63"/>
        <v>1443.7800000000007</v>
      </c>
      <c r="BU55" s="252">
        <f t="shared" si="63"/>
        <v>2006.5900000000011</v>
      </c>
      <c r="BV55" s="252">
        <f t="shared" si="63"/>
        <v>1254.6599999999989</v>
      </c>
      <c r="BW55" s="252">
        <f t="shared" si="63"/>
        <v>1682.67</v>
      </c>
      <c r="BX55" s="252">
        <f t="shared" si="63"/>
        <v>1444.0300000000007</v>
      </c>
      <c r="BY55" s="252">
        <f t="shared" si="63"/>
        <v>1333.1000000000004</v>
      </c>
      <c r="BZ55" s="252">
        <f t="shared" si="63"/>
        <v>1534.1900000000005</v>
      </c>
      <c r="CA55" s="252">
        <f t="shared" si="63"/>
        <v>1586.7000000000007</v>
      </c>
      <c r="CB55" s="252">
        <f t="shared" si="63"/>
        <v>1537.7000000000007</v>
      </c>
      <c r="CC55" s="252">
        <f t="shared" si="63"/>
        <v>1633.1000000000004</v>
      </c>
      <c r="CD55" s="252">
        <f t="shared" si="63"/>
        <v>1639.3300000000008</v>
      </c>
      <c r="CE55" s="252">
        <f t="shared" si="63"/>
        <v>1674.4799999999996</v>
      </c>
      <c r="CF55" s="252">
        <f t="shared" si="63"/>
        <v>1477.6499999999996</v>
      </c>
      <c r="CG55" s="252">
        <f t="shared" si="63"/>
        <v>1296.2399999999998</v>
      </c>
      <c r="CH55" s="252">
        <f t="shared" si="63"/>
        <v>1225.9500000000016</v>
      </c>
      <c r="CI55" s="252">
        <f t="shared" si="63"/>
        <v>1210.800000000002</v>
      </c>
      <c r="CJ55" s="252">
        <f t="shared" si="63"/>
        <v>1202.0900000000001</v>
      </c>
      <c r="CK55" s="252">
        <f t="shared" si="63"/>
        <v>1111.6999999999998</v>
      </c>
      <c r="CL55" s="252">
        <f t="shared" si="63"/>
        <v>1841.7100000000009</v>
      </c>
      <c r="CM55" s="252">
        <f t="shared" si="63"/>
        <v>1785.3099999999995</v>
      </c>
      <c r="CN55" s="252">
        <f t="shared" si="63"/>
        <v>1188.6200000000008</v>
      </c>
      <c r="CO55" s="252">
        <f t="shared" si="63"/>
        <v>283.60000000000036</v>
      </c>
      <c r="CP55" s="252">
        <f t="shared" si="63"/>
        <v>623.88000000000193</v>
      </c>
      <c r="CQ55" s="252">
        <f t="shared" si="63"/>
        <v>623.67000000000098</v>
      </c>
      <c r="CR55" s="252">
        <f t="shared" si="63"/>
        <v>621.91999999999916</v>
      </c>
      <c r="CS55" s="253">
        <f t="shared" si="63"/>
        <v>625.69000000000051</v>
      </c>
      <c r="CT55" s="79">
        <f>SUM(B55:CS55)</f>
        <v>80756.660000000018</v>
      </c>
      <c r="CV55" s="205"/>
    </row>
    <row r="56" spans="1:102" ht="15.75" thickBot="1">
      <c r="A56" s="251" t="s">
        <v>47</v>
      </c>
      <c r="B56" s="222">
        <v>3425.5</v>
      </c>
      <c r="C56" s="222">
        <v>3555.5</v>
      </c>
      <c r="D56" s="222">
        <v>3505.5</v>
      </c>
      <c r="E56" s="222">
        <v>3525.73</v>
      </c>
      <c r="F56" s="222">
        <v>3555.5</v>
      </c>
      <c r="G56" s="222">
        <v>3505.5</v>
      </c>
      <c r="H56" s="222">
        <v>3555.5</v>
      </c>
      <c r="I56" s="222">
        <v>3567.72</v>
      </c>
      <c r="J56" s="222">
        <v>3591.88</v>
      </c>
      <c r="K56" s="222">
        <v>3562.72</v>
      </c>
      <c r="L56" s="222">
        <v>3619.54</v>
      </c>
      <c r="M56" s="222">
        <v>3663.5</v>
      </c>
      <c r="N56" s="222">
        <v>3650.5</v>
      </c>
      <c r="O56" s="222">
        <v>3700.5</v>
      </c>
      <c r="P56" s="222">
        <v>3650.5</v>
      </c>
      <c r="Q56" s="222">
        <v>3650.5</v>
      </c>
      <c r="R56" s="222">
        <v>3650.5</v>
      </c>
      <c r="S56" s="222">
        <v>3612.89</v>
      </c>
      <c r="T56" s="222">
        <v>3562.56</v>
      </c>
      <c r="U56" s="222">
        <v>3610.16</v>
      </c>
      <c r="V56" s="222">
        <v>3655.5</v>
      </c>
      <c r="W56" s="222">
        <v>3805.5</v>
      </c>
      <c r="X56" s="222">
        <v>3955.5</v>
      </c>
      <c r="Y56" s="222">
        <v>4155.5</v>
      </c>
      <c r="Z56" s="222">
        <v>3755.5</v>
      </c>
      <c r="AA56" s="222">
        <v>4105.5</v>
      </c>
      <c r="AB56" s="222">
        <v>4655.5</v>
      </c>
      <c r="AC56" s="222">
        <v>4727.2700000000004</v>
      </c>
      <c r="AD56" s="222">
        <v>4915.34</v>
      </c>
      <c r="AE56" s="222">
        <v>4824.91</v>
      </c>
      <c r="AF56" s="222">
        <v>4679.0599999999995</v>
      </c>
      <c r="AG56" s="222">
        <v>4277.47</v>
      </c>
      <c r="AH56" s="222">
        <v>3505.5</v>
      </c>
      <c r="AI56" s="222">
        <v>2974.1400000000003</v>
      </c>
      <c r="AJ56" s="222">
        <v>2405.5</v>
      </c>
      <c r="AK56" s="222">
        <v>1955.5</v>
      </c>
      <c r="AL56" s="222">
        <v>1855.5</v>
      </c>
      <c r="AM56" s="222">
        <v>1655.5</v>
      </c>
      <c r="AN56" s="222">
        <v>1255.5</v>
      </c>
      <c r="AO56" s="222">
        <v>1055.5</v>
      </c>
      <c r="AP56" s="222">
        <v>1305.5</v>
      </c>
      <c r="AQ56" s="222">
        <v>1005.5</v>
      </c>
      <c r="AR56" s="222">
        <v>1005.5</v>
      </c>
      <c r="AS56" s="222">
        <v>1005.5</v>
      </c>
      <c r="AT56" s="222">
        <v>1005.5</v>
      </c>
      <c r="AU56" s="222">
        <v>1005.5</v>
      </c>
      <c r="AV56" s="222">
        <v>1005.5</v>
      </c>
      <c r="AW56" s="222">
        <v>1005.5</v>
      </c>
      <c r="AX56" s="222">
        <v>1260</v>
      </c>
      <c r="AY56" s="222">
        <v>1473.8</v>
      </c>
      <c r="AZ56" s="222">
        <v>1516.85</v>
      </c>
      <c r="BA56" s="222">
        <v>1670.9099999999999</v>
      </c>
      <c r="BB56" s="222">
        <v>1805.5</v>
      </c>
      <c r="BC56" s="222">
        <v>1755.5</v>
      </c>
      <c r="BD56" s="222">
        <v>1805.5</v>
      </c>
      <c r="BE56" s="222">
        <v>1794.7</v>
      </c>
      <c r="BF56" s="222">
        <v>1877.24</v>
      </c>
      <c r="BG56" s="222">
        <v>1687</v>
      </c>
      <c r="BH56" s="222">
        <v>1657.3</v>
      </c>
      <c r="BI56" s="222">
        <v>1986.33</v>
      </c>
      <c r="BJ56" s="222">
        <v>2163.5</v>
      </c>
      <c r="BK56" s="222">
        <v>2377.8000000000002</v>
      </c>
      <c r="BL56" s="222">
        <v>2702.7</v>
      </c>
      <c r="BM56" s="222">
        <v>3055.5</v>
      </c>
      <c r="BN56" s="222">
        <v>2904.7200000000003</v>
      </c>
      <c r="BO56" s="222">
        <v>3255.5</v>
      </c>
      <c r="BP56" s="222">
        <v>3305.5</v>
      </c>
      <c r="BQ56" s="222">
        <v>3355.5</v>
      </c>
      <c r="BR56" s="222">
        <v>2571.4</v>
      </c>
      <c r="BS56" s="222">
        <v>1164.51</v>
      </c>
      <c r="BT56" s="222">
        <v>1005.5</v>
      </c>
      <c r="BU56" s="222">
        <v>1005.5</v>
      </c>
      <c r="BV56" s="222">
        <v>1005.5</v>
      </c>
      <c r="BW56" s="222">
        <v>1255.5</v>
      </c>
      <c r="BX56" s="222">
        <v>1005.5</v>
      </c>
      <c r="BY56" s="222">
        <v>1005.5</v>
      </c>
      <c r="BZ56" s="222">
        <v>1005.5</v>
      </c>
      <c r="CA56" s="222">
        <v>1005.5</v>
      </c>
      <c r="CB56" s="222">
        <v>1005.5</v>
      </c>
      <c r="CC56" s="222">
        <v>1005.5</v>
      </c>
      <c r="CD56" s="222">
        <v>1005.5</v>
      </c>
      <c r="CE56" s="222">
        <v>1005.5</v>
      </c>
      <c r="CF56" s="222">
        <v>1355.5</v>
      </c>
      <c r="CG56" s="222">
        <v>1305.5</v>
      </c>
      <c r="CH56" s="222">
        <v>1255.5</v>
      </c>
      <c r="CI56" s="222">
        <v>1255.5</v>
      </c>
      <c r="CJ56" s="222">
        <v>1155.5</v>
      </c>
      <c r="CK56" s="222">
        <v>1105.5</v>
      </c>
      <c r="CL56" s="222">
        <v>1005.5</v>
      </c>
      <c r="CM56" s="222">
        <v>1005.5</v>
      </c>
      <c r="CN56" s="222">
        <v>1005.5</v>
      </c>
      <c r="CO56" s="222">
        <v>1005.5</v>
      </c>
      <c r="CP56" s="222">
        <v>1655.5</v>
      </c>
      <c r="CQ56" s="222">
        <v>2205.5</v>
      </c>
      <c r="CR56" s="222">
        <v>3055.5</v>
      </c>
      <c r="CS56" s="222">
        <v>3355.5</v>
      </c>
      <c r="CT56" s="186">
        <f>SUM(B56:CS56)</f>
        <v>229431.65</v>
      </c>
      <c r="CV56" s="206"/>
      <c r="CW56" s="99"/>
    </row>
    <row r="57" spans="1:102" ht="15.75" thickBot="1">
      <c r="A57" s="208" t="s">
        <v>68</v>
      </c>
      <c r="B57" s="254">
        <f>IF(B56&gt;B55,0,B55-B56)</f>
        <v>0</v>
      </c>
      <c r="C57" s="254">
        <f t="shared" ref="C57:BN57" si="64">IF(C56&gt;C55,0,C55-C56)</f>
        <v>0</v>
      </c>
      <c r="D57" s="254">
        <f t="shared" si="64"/>
        <v>0</v>
      </c>
      <c r="E57" s="254">
        <f t="shared" si="64"/>
        <v>0</v>
      </c>
      <c r="F57" s="254">
        <f t="shared" si="64"/>
        <v>0</v>
      </c>
      <c r="G57" s="254">
        <f t="shared" si="64"/>
        <v>0</v>
      </c>
      <c r="H57" s="254">
        <f t="shared" si="64"/>
        <v>0</v>
      </c>
      <c r="I57" s="254">
        <f t="shared" si="64"/>
        <v>0</v>
      </c>
      <c r="J57" s="254">
        <f t="shared" si="64"/>
        <v>0</v>
      </c>
      <c r="K57" s="254">
        <f t="shared" si="64"/>
        <v>0</v>
      </c>
      <c r="L57" s="254">
        <f t="shared" si="64"/>
        <v>0</v>
      </c>
      <c r="M57" s="254">
        <f t="shared" si="64"/>
        <v>0</v>
      </c>
      <c r="N57" s="254">
        <f t="shared" si="64"/>
        <v>0</v>
      </c>
      <c r="O57" s="254">
        <f t="shared" si="64"/>
        <v>0</v>
      </c>
      <c r="P57" s="254">
        <f t="shared" si="64"/>
        <v>0</v>
      </c>
      <c r="Q57" s="254">
        <f t="shared" si="64"/>
        <v>0</v>
      </c>
      <c r="R57" s="254">
        <f t="shared" si="64"/>
        <v>0</v>
      </c>
      <c r="S57" s="254">
        <f t="shared" si="64"/>
        <v>0</v>
      </c>
      <c r="T57" s="254">
        <f t="shared" si="64"/>
        <v>0</v>
      </c>
      <c r="U57" s="254">
        <f t="shared" si="64"/>
        <v>0</v>
      </c>
      <c r="V57" s="254">
        <f t="shared" si="64"/>
        <v>0</v>
      </c>
      <c r="W57" s="254">
        <f t="shared" si="64"/>
        <v>0</v>
      </c>
      <c r="X57" s="254">
        <f t="shared" si="64"/>
        <v>0</v>
      </c>
      <c r="Y57" s="254">
        <f t="shared" si="64"/>
        <v>0</v>
      </c>
      <c r="Z57" s="254">
        <f t="shared" si="64"/>
        <v>0</v>
      </c>
      <c r="AA57" s="254">
        <f t="shared" si="64"/>
        <v>0</v>
      </c>
      <c r="AB57" s="254">
        <f t="shared" si="64"/>
        <v>0</v>
      </c>
      <c r="AC57" s="254">
        <f t="shared" si="64"/>
        <v>0</v>
      </c>
      <c r="AD57" s="254">
        <f t="shared" si="64"/>
        <v>0</v>
      </c>
      <c r="AE57" s="254">
        <f t="shared" si="64"/>
        <v>0</v>
      </c>
      <c r="AF57" s="254">
        <f t="shared" si="64"/>
        <v>0</v>
      </c>
      <c r="AG57" s="254">
        <f t="shared" si="64"/>
        <v>0</v>
      </c>
      <c r="AH57" s="254">
        <f t="shared" si="64"/>
        <v>0</v>
      </c>
      <c r="AI57" s="254">
        <f t="shared" si="64"/>
        <v>0</v>
      </c>
      <c r="AJ57" s="254">
        <f t="shared" si="64"/>
        <v>0</v>
      </c>
      <c r="AK57" s="254">
        <f t="shared" si="64"/>
        <v>0</v>
      </c>
      <c r="AL57" s="254">
        <f t="shared" si="64"/>
        <v>0</v>
      </c>
      <c r="AM57" s="254">
        <f t="shared" si="64"/>
        <v>0</v>
      </c>
      <c r="AN57" s="254">
        <f t="shared" si="64"/>
        <v>0</v>
      </c>
      <c r="AO57" s="254">
        <f t="shared" si="64"/>
        <v>0</v>
      </c>
      <c r="AP57" s="254">
        <f t="shared" si="64"/>
        <v>0</v>
      </c>
      <c r="AQ57" s="254">
        <f t="shared" si="64"/>
        <v>0</v>
      </c>
      <c r="AR57" s="254">
        <f t="shared" si="64"/>
        <v>0</v>
      </c>
      <c r="AS57" s="254">
        <f t="shared" si="64"/>
        <v>0</v>
      </c>
      <c r="AT57" s="254">
        <f t="shared" si="64"/>
        <v>0</v>
      </c>
      <c r="AU57" s="254">
        <f t="shared" si="64"/>
        <v>0</v>
      </c>
      <c r="AV57" s="254">
        <f t="shared" si="64"/>
        <v>0</v>
      </c>
      <c r="AW57" s="254">
        <f t="shared" si="64"/>
        <v>0</v>
      </c>
      <c r="AX57" s="254">
        <f t="shared" si="64"/>
        <v>0</v>
      </c>
      <c r="AY57" s="254">
        <f t="shared" si="64"/>
        <v>0</v>
      </c>
      <c r="AZ57" s="254">
        <f t="shared" si="64"/>
        <v>0</v>
      </c>
      <c r="BA57" s="254">
        <f t="shared" si="64"/>
        <v>0</v>
      </c>
      <c r="BB57" s="254">
        <f t="shared" si="64"/>
        <v>0</v>
      </c>
      <c r="BC57" s="254">
        <f t="shared" si="64"/>
        <v>0</v>
      </c>
      <c r="BD57" s="254">
        <f t="shared" si="64"/>
        <v>0</v>
      </c>
      <c r="BE57" s="254">
        <f t="shared" si="64"/>
        <v>0</v>
      </c>
      <c r="BF57" s="254">
        <f t="shared" si="64"/>
        <v>0</v>
      </c>
      <c r="BG57" s="254">
        <f t="shared" si="64"/>
        <v>0</v>
      </c>
      <c r="BH57" s="254">
        <f t="shared" si="64"/>
        <v>0</v>
      </c>
      <c r="BI57" s="254">
        <f t="shared" si="64"/>
        <v>0</v>
      </c>
      <c r="BJ57" s="254">
        <f t="shared" si="64"/>
        <v>0</v>
      </c>
      <c r="BK57" s="254">
        <f t="shared" si="64"/>
        <v>0</v>
      </c>
      <c r="BL57" s="254">
        <f t="shared" si="64"/>
        <v>0</v>
      </c>
      <c r="BM57" s="254">
        <f t="shared" si="64"/>
        <v>0</v>
      </c>
      <c r="BN57" s="254">
        <f t="shared" si="64"/>
        <v>0</v>
      </c>
      <c r="BO57" s="254">
        <f t="shared" ref="BO57:CS57" si="65">IF(BO56&gt;BO55,0,BO55-BO56)</f>
        <v>0</v>
      </c>
      <c r="BP57" s="254">
        <f t="shared" si="65"/>
        <v>0</v>
      </c>
      <c r="BQ57" s="254">
        <f t="shared" si="65"/>
        <v>0</v>
      </c>
      <c r="BR57" s="254">
        <f t="shared" si="65"/>
        <v>0</v>
      </c>
      <c r="BS57" s="254">
        <f t="shared" si="65"/>
        <v>0</v>
      </c>
      <c r="BT57" s="254">
        <f t="shared" si="65"/>
        <v>438.28000000000065</v>
      </c>
      <c r="BU57" s="254">
        <f t="shared" si="65"/>
        <v>1001.0900000000011</v>
      </c>
      <c r="BV57" s="254">
        <f t="shared" si="65"/>
        <v>249.15999999999894</v>
      </c>
      <c r="BW57" s="254">
        <f t="shared" si="65"/>
        <v>427.17000000000007</v>
      </c>
      <c r="BX57" s="254">
        <f t="shared" si="65"/>
        <v>438.53000000000065</v>
      </c>
      <c r="BY57" s="254">
        <f t="shared" si="65"/>
        <v>327.60000000000036</v>
      </c>
      <c r="BZ57" s="254">
        <f t="shared" si="65"/>
        <v>528.69000000000051</v>
      </c>
      <c r="CA57" s="254">
        <f t="shared" si="65"/>
        <v>581.20000000000073</v>
      </c>
      <c r="CB57" s="254">
        <f t="shared" si="65"/>
        <v>532.20000000000073</v>
      </c>
      <c r="CC57" s="254">
        <f t="shared" si="65"/>
        <v>627.60000000000036</v>
      </c>
      <c r="CD57" s="254">
        <f t="shared" si="65"/>
        <v>633.83000000000084</v>
      </c>
      <c r="CE57" s="254">
        <f t="shared" si="65"/>
        <v>668.97999999999956</v>
      </c>
      <c r="CF57" s="254">
        <f t="shared" si="65"/>
        <v>122.14999999999964</v>
      </c>
      <c r="CG57" s="254">
        <f t="shared" si="65"/>
        <v>0</v>
      </c>
      <c r="CH57" s="254">
        <f t="shared" si="65"/>
        <v>0</v>
      </c>
      <c r="CI57" s="254">
        <f t="shared" si="65"/>
        <v>0</v>
      </c>
      <c r="CJ57" s="254">
        <f t="shared" si="65"/>
        <v>46.590000000000146</v>
      </c>
      <c r="CK57" s="254">
        <f t="shared" si="65"/>
        <v>6.1999999999998181</v>
      </c>
      <c r="CL57" s="254">
        <f t="shared" si="65"/>
        <v>836.21000000000095</v>
      </c>
      <c r="CM57" s="254">
        <f t="shared" si="65"/>
        <v>779.80999999999949</v>
      </c>
      <c r="CN57" s="254">
        <f t="shared" si="65"/>
        <v>183.1200000000008</v>
      </c>
      <c r="CO57" s="254">
        <f t="shared" si="65"/>
        <v>0</v>
      </c>
      <c r="CP57" s="254">
        <f t="shared" si="65"/>
        <v>0</v>
      </c>
      <c r="CQ57" s="254">
        <f t="shared" si="65"/>
        <v>0</v>
      </c>
      <c r="CR57" s="254">
        <f t="shared" si="65"/>
        <v>0</v>
      </c>
      <c r="CS57" s="255">
        <f t="shared" si="65"/>
        <v>0</v>
      </c>
      <c r="CT57" s="79">
        <f>SUM(B57:CS57)</f>
        <v>8428.4100000000053</v>
      </c>
      <c r="CV57" s="210"/>
    </row>
    <row r="58" spans="1:102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  <c r="CV58" s="203"/>
    </row>
    <row r="59" spans="1:102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102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  <c r="CV60" s="196"/>
      <c r="CX60" s="187"/>
    </row>
    <row r="61" spans="1:102">
      <c r="A61" s="16" t="s">
        <v>31</v>
      </c>
      <c r="B61" s="125">
        <f>SUM(B62:B68)</f>
        <v>3233.9</v>
      </c>
      <c r="C61" s="125">
        <f>SUM(C62:C68)</f>
        <v>3234.9</v>
      </c>
      <c r="D61" s="125">
        <f t="shared" ref="D61:BO61" si="66">SUM(D62:D68)</f>
        <v>3240.9</v>
      </c>
      <c r="E61" s="125">
        <f t="shared" si="66"/>
        <v>3245.9</v>
      </c>
      <c r="F61" s="125">
        <f t="shared" si="66"/>
        <v>3244.9</v>
      </c>
      <c r="G61" s="125">
        <f t="shared" si="66"/>
        <v>3244.9</v>
      </c>
      <c r="H61" s="125">
        <f t="shared" si="66"/>
        <v>3244.9</v>
      </c>
      <c r="I61" s="125">
        <f t="shared" si="66"/>
        <v>3244.9</v>
      </c>
      <c r="J61" s="125">
        <f t="shared" si="66"/>
        <v>3247.9</v>
      </c>
      <c r="K61" s="125">
        <f t="shared" si="66"/>
        <v>3253.9</v>
      </c>
      <c r="L61" s="125">
        <f t="shared" si="66"/>
        <v>3256.9</v>
      </c>
      <c r="M61" s="125">
        <f t="shared" si="66"/>
        <v>3256.9</v>
      </c>
      <c r="N61" s="125">
        <f t="shared" si="66"/>
        <v>3266.9</v>
      </c>
      <c r="O61" s="125">
        <f t="shared" si="66"/>
        <v>3272.9</v>
      </c>
      <c r="P61" s="125">
        <f t="shared" si="66"/>
        <v>3276.9</v>
      </c>
      <c r="Q61" s="125">
        <f t="shared" si="66"/>
        <v>3282.9</v>
      </c>
      <c r="R61" s="125">
        <f t="shared" si="66"/>
        <v>3287.9</v>
      </c>
      <c r="S61" s="125">
        <f t="shared" si="66"/>
        <v>3287.9</v>
      </c>
      <c r="T61" s="125">
        <f t="shared" si="66"/>
        <v>3287.9</v>
      </c>
      <c r="U61" s="125">
        <f t="shared" si="66"/>
        <v>3287.9</v>
      </c>
      <c r="V61" s="125">
        <f t="shared" si="66"/>
        <v>3291.9</v>
      </c>
      <c r="W61" s="125">
        <f t="shared" si="66"/>
        <v>3293.9</v>
      </c>
      <c r="X61" s="125">
        <f t="shared" si="66"/>
        <v>3297.9</v>
      </c>
      <c r="Y61" s="125">
        <f t="shared" si="66"/>
        <v>3295.9</v>
      </c>
      <c r="Z61" s="125">
        <f t="shared" si="66"/>
        <v>3289.9</v>
      </c>
      <c r="AA61" s="125">
        <f t="shared" si="66"/>
        <v>3289.9</v>
      </c>
      <c r="AB61" s="125">
        <f t="shared" si="66"/>
        <v>3287.9</v>
      </c>
      <c r="AC61" s="125">
        <f t="shared" si="66"/>
        <v>3287.9</v>
      </c>
      <c r="AD61" s="125">
        <f t="shared" si="66"/>
        <v>3289.9</v>
      </c>
      <c r="AE61" s="125">
        <f t="shared" si="66"/>
        <v>3295.9</v>
      </c>
      <c r="AF61" s="125">
        <f t="shared" si="66"/>
        <v>3296.9</v>
      </c>
      <c r="AG61" s="125">
        <f t="shared" si="66"/>
        <v>3296.9</v>
      </c>
      <c r="AH61" s="125">
        <f t="shared" si="66"/>
        <v>3299.9</v>
      </c>
      <c r="AI61" s="125">
        <f t="shared" si="66"/>
        <v>3300.9</v>
      </c>
      <c r="AJ61" s="125">
        <f t="shared" si="66"/>
        <v>3280.9</v>
      </c>
      <c r="AK61" s="125">
        <f t="shared" si="66"/>
        <v>3273.9</v>
      </c>
      <c r="AL61" s="125">
        <f t="shared" si="66"/>
        <v>3256.9</v>
      </c>
      <c r="AM61" s="125">
        <f t="shared" si="66"/>
        <v>3246.9</v>
      </c>
      <c r="AN61" s="125">
        <f t="shared" si="66"/>
        <v>3246.9</v>
      </c>
      <c r="AO61" s="125">
        <f t="shared" si="66"/>
        <v>3252.9</v>
      </c>
      <c r="AP61" s="125">
        <f t="shared" si="66"/>
        <v>3246.9</v>
      </c>
      <c r="AQ61" s="125">
        <f t="shared" si="66"/>
        <v>3246.9</v>
      </c>
      <c r="AR61" s="125">
        <f t="shared" si="66"/>
        <v>3246.9</v>
      </c>
      <c r="AS61" s="125">
        <f t="shared" si="66"/>
        <v>3246.9</v>
      </c>
      <c r="AT61" s="125">
        <f t="shared" si="66"/>
        <v>3248.9</v>
      </c>
      <c r="AU61" s="125">
        <f t="shared" si="66"/>
        <v>3245.9</v>
      </c>
      <c r="AV61" s="125">
        <f t="shared" si="66"/>
        <v>3243.9</v>
      </c>
      <c r="AW61" s="125">
        <f t="shared" si="66"/>
        <v>3240.9</v>
      </c>
      <c r="AX61" s="125">
        <f t="shared" si="66"/>
        <v>3239.9</v>
      </c>
      <c r="AY61" s="125">
        <f t="shared" si="66"/>
        <v>3239.9</v>
      </c>
      <c r="AZ61" s="125">
        <f t="shared" si="66"/>
        <v>3238.9</v>
      </c>
      <c r="BA61" s="125">
        <f t="shared" si="66"/>
        <v>3232.9</v>
      </c>
      <c r="BB61" s="125">
        <f t="shared" si="66"/>
        <v>3226.9</v>
      </c>
      <c r="BC61" s="125">
        <f t="shared" si="66"/>
        <v>3231.9</v>
      </c>
      <c r="BD61" s="125">
        <f t="shared" si="66"/>
        <v>3229.9</v>
      </c>
      <c r="BE61" s="125">
        <f t="shared" si="66"/>
        <v>3226.9</v>
      </c>
      <c r="BF61" s="125">
        <f t="shared" si="66"/>
        <v>3229.9</v>
      </c>
      <c r="BG61" s="125">
        <f t="shared" si="66"/>
        <v>3229.9</v>
      </c>
      <c r="BH61" s="125">
        <f t="shared" si="66"/>
        <v>3232.9</v>
      </c>
      <c r="BI61" s="125">
        <f t="shared" si="66"/>
        <v>3242.9</v>
      </c>
      <c r="BJ61" s="125">
        <f t="shared" si="66"/>
        <v>3247.9</v>
      </c>
      <c r="BK61" s="125">
        <f t="shared" si="66"/>
        <v>3254.9</v>
      </c>
      <c r="BL61" s="125">
        <f t="shared" si="66"/>
        <v>3257.9</v>
      </c>
      <c r="BM61" s="125">
        <f t="shared" si="66"/>
        <v>3254.9</v>
      </c>
      <c r="BN61" s="125">
        <f t="shared" si="66"/>
        <v>3250.9</v>
      </c>
      <c r="BO61" s="125">
        <f t="shared" si="66"/>
        <v>3250.9</v>
      </c>
      <c r="BP61" s="125">
        <f t="shared" ref="BP61:CS61" si="67">SUM(BP62:BP68)</f>
        <v>3265.9</v>
      </c>
      <c r="BQ61" s="125">
        <f t="shared" si="67"/>
        <v>3267.9</v>
      </c>
      <c r="BR61" s="125">
        <f t="shared" si="67"/>
        <v>3276.9</v>
      </c>
      <c r="BS61" s="125">
        <f t="shared" si="67"/>
        <v>3275.9</v>
      </c>
      <c r="BT61" s="125">
        <f t="shared" si="67"/>
        <v>3274.9</v>
      </c>
      <c r="BU61" s="125">
        <f t="shared" si="67"/>
        <v>3271.9</v>
      </c>
      <c r="BV61" s="125">
        <f t="shared" si="67"/>
        <v>3267.9</v>
      </c>
      <c r="BW61" s="125">
        <f t="shared" si="67"/>
        <v>3272.9</v>
      </c>
      <c r="BX61" s="125">
        <f t="shared" si="67"/>
        <v>3280.9</v>
      </c>
      <c r="BY61" s="125">
        <f t="shared" si="67"/>
        <v>3285.9</v>
      </c>
      <c r="BZ61" s="125">
        <f t="shared" si="67"/>
        <v>3284.9</v>
      </c>
      <c r="CA61" s="125">
        <f t="shared" si="67"/>
        <v>3284.9</v>
      </c>
      <c r="CB61" s="125">
        <f t="shared" si="67"/>
        <v>3283.9</v>
      </c>
      <c r="CC61" s="125">
        <f t="shared" si="67"/>
        <v>3285.9</v>
      </c>
      <c r="CD61" s="125">
        <f t="shared" si="67"/>
        <v>3300.9</v>
      </c>
      <c r="CE61" s="125">
        <f t="shared" si="67"/>
        <v>3308.9</v>
      </c>
      <c r="CF61" s="125">
        <f t="shared" si="67"/>
        <v>3306.9</v>
      </c>
      <c r="CG61" s="125">
        <f t="shared" si="67"/>
        <v>3306.9</v>
      </c>
      <c r="CH61" s="125">
        <f t="shared" si="67"/>
        <v>3307.9</v>
      </c>
      <c r="CI61" s="125">
        <f t="shared" si="67"/>
        <v>3307.9</v>
      </c>
      <c r="CJ61" s="125">
        <f t="shared" si="67"/>
        <v>3307.9</v>
      </c>
      <c r="CK61" s="125">
        <f t="shared" si="67"/>
        <v>3307.9</v>
      </c>
      <c r="CL61" s="125">
        <f t="shared" si="67"/>
        <v>3314.9</v>
      </c>
      <c r="CM61" s="125">
        <f t="shared" si="67"/>
        <v>3314.9</v>
      </c>
      <c r="CN61" s="125">
        <f t="shared" si="67"/>
        <v>3314.9</v>
      </c>
      <c r="CO61" s="125">
        <f t="shared" si="67"/>
        <v>3314.9</v>
      </c>
      <c r="CP61" s="125">
        <f t="shared" si="67"/>
        <v>3312.9</v>
      </c>
      <c r="CQ61" s="125">
        <f t="shared" si="67"/>
        <v>3312.9</v>
      </c>
      <c r="CR61" s="125">
        <f t="shared" si="67"/>
        <v>3314.9</v>
      </c>
      <c r="CS61" s="126">
        <f t="shared" si="67"/>
        <v>3310.9</v>
      </c>
      <c r="CT61" s="185">
        <f>SUM(B61:CS61)</f>
        <v>314010.40000000002</v>
      </c>
      <c r="CV61" s="106"/>
      <c r="CX61" s="189"/>
    </row>
    <row r="62" spans="1:102">
      <c r="A62" s="17" t="s">
        <v>32</v>
      </c>
      <c r="B62" s="222">
        <v>461</v>
      </c>
      <c r="C62" s="222">
        <v>461</v>
      </c>
      <c r="D62" s="222">
        <v>461</v>
      </c>
      <c r="E62" s="222">
        <v>461</v>
      </c>
      <c r="F62" s="222">
        <v>461</v>
      </c>
      <c r="G62" s="222">
        <v>461</v>
      </c>
      <c r="H62" s="222">
        <v>461</v>
      </c>
      <c r="I62" s="222">
        <v>461</v>
      </c>
      <c r="J62" s="222">
        <v>461</v>
      </c>
      <c r="K62" s="222">
        <v>461</v>
      </c>
      <c r="L62" s="222">
        <v>461</v>
      </c>
      <c r="M62" s="222">
        <v>461</v>
      </c>
      <c r="N62" s="222">
        <v>461</v>
      </c>
      <c r="O62" s="222">
        <v>461</v>
      </c>
      <c r="P62" s="222">
        <v>461</v>
      </c>
      <c r="Q62" s="222">
        <v>461</v>
      </c>
      <c r="R62" s="222">
        <v>461</v>
      </c>
      <c r="S62" s="222">
        <v>461</v>
      </c>
      <c r="T62" s="222">
        <v>461</v>
      </c>
      <c r="U62" s="222">
        <v>461</v>
      </c>
      <c r="V62" s="222">
        <v>461</v>
      </c>
      <c r="W62" s="222">
        <v>461</v>
      </c>
      <c r="X62" s="222">
        <v>461</v>
      </c>
      <c r="Y62" s="222">
        <v>461</v>
      </c>
      <c r="Z62" s="222">
        <v>461</v>
      </c>
      <c r="AA62" s="222">
        <v>461</v>
      </c>
      <c r="AB62" s="222">
        <v>461</v>
      </c>
      <c r="AC62" s="222">
        <v>461</v>
      </c>
      <c r="AD62" s="222">
        <v>461</v>
      </c>
      <c r="AE62" s="222">
        <v>461</v>
      </c>
      <c r="AF62" s="222">
        <v>461</v>
      </c>
      <c r="AG62" s="222">
        <v>461</v>
      </c>
      <c r="AH62" s="222">
        <v>461</v>
      </c>
      <c r="AI62" s="222">
        <v>461</v>
      </c>
      <c r="AJ62" s="222">
        <v>461</v>
      </c>
      <c r="AK62" s="222">
        <v>461</v>
      </c>
      <c r="AL62" s="222">
        <v>461</v>
      </c>
      <c r="AM62" s="222">
        <v>461</v>
      </c>
      <c r="AN62" s="222">
        <v>461</v>
      </c>
      <c r="AO62" s="222">
        <v>461</v>
      </c>
      <c r="AP62" s="222">
        <v>461</v>
      </c>
      <c r="AQ62" s="222">
        <v>461</v>
      </c>
      <c r="AR62" s="222">
        <v>461</v>
      </c>
      <c r="AS62" s="222">
        <v>461</v>
      </c>
      <c r="AT62" s="222">
        <v>461</v>
      </c>
      <c r="AU62" s="222">
        <v>461</v>
      </c>
      <c r="AV62" s="222">
        <v>461</v>
      </c>
      <c r="AW62" s="222">
        <v>461</v>
      </c>
      <c r="AX62" s="222">
        <v>461</v>
      </c>
      <c r="AY62" s="222">
        <v>461</v>
      </c>
      <c r="AZ62" s="222">
        <v>461</v>
      </c>
      <c r="BA62" s="222">
        <v>461</v>
      </c>
      <c r="BB62" s="222">
        <v>461</v>
      </c>
      <c r="BC62" s="222">
        <v>461</v>
      </c>
      <c r="BD62" s="222">
        <v>461</v>
      </c>
      <c r="BE62" s="222">
        <v>461</v>
      </c>
      <c r="BF62" s="222">
        <v>461</v>
      </c>
      <c r="BG62" s="222">
        <v>461</v>
      </c>
      <c r="BH62" s="222">
        <v>461</v>
      </c>
      <c r="BI62" s="222">
        <v>461</v>
      </c>
      <c r="BJ62" s="222">
        <v>461</v>
      </c>
      <c r="BK62" s="222">
        <v>461</v>
      </c>
      <c r="BL62" s="222">
        <v>461</v>
      </c>
      <c r="BM62" s="222">
        <v>461</v>
      </c>
      <c r="BN62" s="222">
        <v>461</v>
      </c>
      <c r="BO62" s="222">
        <v>461</v>
      </c>
      <c r="BP62" s="222">
        <v>461</v>
      </c>
      <c r="BQ62" s="222">
        <v>461</v>
      </c>
      <c r="BR62" s="222">
        <v>461</v>
      </c>
      <c r="BS62" s="222">
        <v>461</v>
      </c>
      <c r="BT62" s="222">
        <v>461</v>
      </c>
      <c r="BU62" s="222">
        <v>461</v>
      </c>
      <c r="BV62" s="222">
        <v>461</v>
      </c>
      <c r="BW62" s="222">
        <v>461</v>
      </c>
      <c r="BX62" s="222">
        <v>461</v>
      </c>
      <c r="BY62" s="222">
        <v>461</v>
      </c>
      <c r="BZ62" s="222">
        <v>461</v>
      </c>
      <c r="CA62" s="222">
        <v>461</v>
      </c>
      <c r="CB62" s="222">
        <v>461</v>
      </c>
      <c r="CC62" s="222">
        <v>461</v>
      </c>
      <c r="CD62" s="222">
        <v>461</v>
      </c>
      <c r="CE62" s="222">
        <v>461</v>
      </c>
      <c r="CF62" s="222">
        <v>461</v>
      </c>
      <c r="CG62" s="222">
        <v>461</v>
      </c>
      <c r="CH62" s="222">
        <v>461</v>
      </c>
      <c r="CI62" s="222">
        <v>461</v>
      </c>
      <c r="CJ62" s="222">
        <v>461</v>
      </c>
      <c r="CK62" s="222">
        <v>461</v>
      </c>
      <c r="CL62" s="222">
        <v>461</v>
      </c>
      <c r="CM62" s="222">
        <v>461</v>
      </c>
      <c r="CN62" s="222">
        <v>461</v>
      </c>
      <c r="CO62" s="222">
        <v>461</v>
      </c>
      <c r="CP62" s="222">
        <v>461</v>
      </c>
      <c r="CQ62" s="222">
        <v>461</v>
      </c>
      <c r="CR62" s="222">
        <v>461</v>
      </c>
      <c r="CS62" s="222">
        <v>461</v>
      </c>
      <c r="CT62" s="162">
        <f t="shared" ref="CT62:CT68" si="68">SUM(B62:CS62)</f>
        <v>44256</v>
      </c>
      <c r="CV62" s="196"/>
    </row>
    <row r="63" spans="1:102">
      <c r="A63" s="17" t="s">
        <v>33</v>
      </c>
      <c r="B63" s="222">
        <v>526</v>
      </c>
      <c r="C63" s="222">
        <v>526</v>
      </c>
      <c r="D63" s="222">
        <v>526</v>
      </c>
      <c r="E63" s="222">
        <v>526</v>
      </c>
      <c r="F63" s="222">
        <v>526</v>
      </c>
      <c r="G63" s="222">
        <v>526</v>
      </c>
      <c r="H63" s="222">
        <v>526</v>
      </c>
      <c r="I63" s="222">
        <v>526</v>
      </c>
      <c r="J63" s="222">
        <v>526</v>
      </c>
      <c r="K63" s="222">
        <v>526</v>
      </c>
      <c r="L63" s="222">
        <v>526</v>
      </c>
      <c r="M63" s="222">
        <v>526</v>
      </c>
      <c r="N63" s="222">
        <v>526</v>
      </c>
      <c r="O63" s="222">
        <v>526</v>
      </c>
      <c r="P63" s="222">
        <v>526</v>
      </c>
      <c r="Q63" s="222">
        <v>526</v>
      </c>
      <c r="R63" s="222">
        <v>526</v>
      </c>
      <c r="S63" s="222">
        <v>526</v>
      </c>
      <c r="T63" s="222">
        <v>526</v>
      </c>
      <c r="U63" s="222">
        <v>526</v>
      </c>
      <c r="V63" s="222">
        <v>526</v>
      </c>
      <c r="W63" s="222">
        <v>526</v>
      </c>
      <c r="X63" s="222">
        <v>526</v>
      </c>
      <c r="Y63" s="222">
        <v>526</v>
      </c>
      <c r="Z63" s="222">
        <v>526</v>
      </c>
      <c r="AA63" s="222">
        <v>526</v>
      </c>
      <c r="AB63" s="222">
        <v>526</v>
      </c>
      <c r="AC63" s="222">
        <v>526</v>
      </c>
      <c r="AD63" s="222">
        <v>526</v>
      </c>
      <c r="AE63" s="222">
        <v>526</v>
      </c>
      <c r="AF63" s="222">
        <v>526</v>
      </c>
      <c r="AG63" s="222">
        <v>526</v>
      </c>
      <c r="AH63" s="222">
        <v>526</v>
      </c>
      <c r="AI63" s="222">
        <v>526</v>
      </c>
      <c r="AJ63" s="222">
        <v>526</v>
      </c>
      <c r="AK63" s="222">
        <v>526</v>
      </c>
      <c r="AL63" s="222">
        <v>526</v>
      </c>
      <c r="AM63" s="222">
        <v>526</v>
      </c>
      <c r="AN63" s="222">
        <v>526</v>
      </c>
      <c r="AO63" s="222">
        <v>526</v>
      </c>
      <c r="AP63" s="222">
        <v>526</v>
      </c>
      <c r="AQ63" s="222">
        <v>526</v>
      </c>
      <c r="AR63" s="222">
        <v>526</v>
      </c>
      <c r="AS63" s="222">
        <v>526</v>
      </c>
      <c r="AT63" s="222">
        <v>526</v>
      </c>
      <c r="AU63" s="222">
        <v>526</v>
      </c>
      <c r="AV63" s="222">
        <v>526</v>
      </c>
      <c r="AW63" s="222">
        <v>526</v>
      </c>
      <c r="AX63" s="222">
        <v>526</v>
      </c>
      <c r="AY63" s="222">
        <v>526</v>
      </c>
      <c r="AZ63" s="222">
        <v>526</v>
      </c>
      <c r="BA63" s="222">
        <v>526</v>
      </c>
      <c r="BB63" s="222">
        <v>526</v>
      </c>
      <c r="BC63" s="222">
        <v>526</v>
      </c>
      <c r="BD63" s="222">
        <v>526</v>
      </c>
      <c r="BE63" s="222">
        <v>526</v>
      </c>
      <c r="BF63" s="222">
        <v>526</v>
      </c>
      <c r="BG63" s="222">
        <v>526</v>
      </c>
      <c r="BH63" s="222">
        <v>526</v>
      </c>
      <c r="BI63" s="222">
        <v>526</v>
      </c>
      <c r="BJ63" s="222">
        <v>526</v>
      </c>
      <c r="BK63" s="222">
        <v>526</v>
      </c>
      <c r="BL63" s="222">
        <v>526</v>
      </c>
      <c r="BM63" s="222">
        <v>526</v>
      </c>
      <c r="BN63" s="222">
        <v>526</v>
      </c>
      <c r="BO63" s="222">
        <v>526</v>
      </c>
      <c r="BP63" s="222">
        <v>526</v>
      </c>
      <c r="BQ63" s="222">
        <v>526</v>
      </c>
      <c r="BR63" s="222">
        <v>526</v>
      </c>
      <c r="BS63" s="222">
        <v>526</v>
      </c>
      <c r="BT63" s="222">
        <v>526</v>
      </c>
      <c r="BU63" s="222">
        <v>526</v>
      </c>
      <c r="BV63" s="222">
        <v>526</v>
      </c>
      <c r="BW63" s="222">
        <v>526</v>
      </c>
      <c r="BX63" s="222">
        <v>526</v>
      </c>
      <c r="BY63" s="222">
        <v>526</v>
      </c>
      <c r="BZ63" s="222">
        <v>526</v>
      </c>
      <c r="CA63" s="222">
        <v>526</v>
      </c>
      <c r="CB63" s="222">
        <v>526</v>
      </c>
      <c r="CC63" s="222">
        <v>526</v>
      </c>
      <c r="CD63" s="222">
        <v>526</v>
      </c>
      <c r="CE63" s="222">
        <v>526</v>
      </c>
      <c r="CF63" s="222">
        <v>526</v>
      </c>
      <c r="CG63" s="222">
        <v>526</v>
      </c>
      <c r="CH63" s="222">
        <v>526</v>
      </c>
      <c r="CI63" s="222">
        <v>526</v>
      </c>
      <c r="CJ63" s="222">
        <v>526</v>
      </c>
      <c r="CK63" s="222">
        <v>526</v>
      </c>
      <c r="CL63" s="222">
        <v>526</v>
      </c>
      <c r="CM63" s="222">
        <v>526</v>
      </c>
      <c r="CN63" s="222">
        <v>526</v>
      </c>
      <c r="CO63" s="222">
        <v>526</v>
      </c>
      <c r="CP63" s="222">
        <v>526</v>
      </c>
      <c r="CQ63" s="222">
        <v>526</v>
      </c>
      <c r="CR63" s="222">
        <v>526</v>
      </c>
      <c r="CS63" s="222">
        <v>526</v>
      </c>
      <c r="CT63" s="162">
        <f t="shared" si="68"/>
        <v>50496</v>
      </c>
      <c r="CV63" s="196"/>
    </row>
    <row r="64" spans="1:102">
      <c r="A64" s="17" t="s">
        <v>34</v>
      </c>
      <c r="B64" s="222">
        <v>860.90000000000009</v>
      </c>
      <c r="C64" s="222">
        <v>860.90000000000009</v>
      </c>
      <c r="D64" s="222">
        <v>860.90000000000009</v>
      </c>
      <c r="E64" s="222">
        <v>860.90000000000009</v>
      </c>
      <c r="F64" s="222">
        <v>860.90000000000009</v>
      </c>
      <c r="G64" s="222">
        <v>860.90000000000009</v>
      </c>
      <c r="H64" s="222">
        <v>860.90000000000009</v>
      </c>
      <c r="I64" s="222">
        <v>860.90000000000009</v>
      </c>
      <c r="J64" s="222">
        <v>860.90000000000009</v>
      </c>
      <c r="K64" s="222">
        <v>860.90000000000009</v>
      </c>
      <c r="L64" s="222">
        <v>860.90000000000009</v>
      </c>
      <c r="M64" s="222">
        <v>860.90000000000009</v>
      </c>
      <c r="N64" s="222">
        <v>860.90000000000009</v>
      </c>
      <c r="O64" s="222">
        <v>860.90000000000009</v>
      </c>
      <c r="P64" s="222">
        <v>860.90000000000009</v>
      </c>
      <c r="Q64" s="222">
        <v>860.90000000000009</v>
      </c>
      <c r="R64" s="222">
        <v>860.90000000000009</v>
      </c>
      <c r="S64" s="222">
        <v>860.90000000000009</v>
      </c>
      <c r="T64" s="222">
        <v>860.90000000000009</v>
      </c>
      <c r="U64" s="222">
        <v>860.90000000000009</v>
      </c>
      <c r="V64" s="222">
        <v>860.90000000000009</v>
      </c>
      <c r="W64" s="222">
        <v>860.90000000000009</v>
      </c>
      <c r="X64" s="222">
        <v>860.90000000000009</v>
      </c>
      <c r="Y64" s="222">
        <v>860.90000000000009</v>
      </c>
      <c r="Z64" s="222">
        <v>860.90000000000009</v>
      </c>
      <c r="AA64" s="222">
        <v>860.90000000000009</v>
      </c>
      <c r="AB64" s="222">
        <v>860.90000000000009</v>
      </c>
      <c r="AC64" s="222">
        <v>860.90000000000009</v>
      </c>
      <c r="AD64" s="222">
        <v>860.90000000000009</v>
      </c>
      <c r="AE64" s="222">
        <v>860.90000000000009</v>
      </c>
      <c r="AF64" s="222">
        <v>860.90000000000009</v>
      </c>
      <c r="AG64" s="222">
        <v>860.90000000000009</v>
      </c>
      <c r="AH64" s="222">
        <v>860.90000000000009</v>
      </c>
      <c r="AI64" s="222">
        <v>860.90000000000009</v>
      </c>
      <c r="AJ64" s="222">
        <v>860.90000000000009</v>
      </c>
      <c r="AK64" s="222">
        <v>860.90000000000009</v>
      </c>
      <c r="AL64" s="222">
        <v>860.90000000000009</v>
      </c>
      <c r="AM64" s="222">
        <v>860.90000000000009</v>
      </c>
      <c r="AN64" s="222">
        <v>860.90000000000009</v>
      </c>
      <c r="AO64" s="222">
        <v>860.90000000000009</v>
      </c>
      <c r="AP64" s="222">
        <v>860.90000000000009</v>
      </c>
      <c r="AQ64" s="222">
        <v>860.90000000000009</v>
      </c>
      <c r="AR64" s="222">
        <v>860.90000000000009</v>
      </c>
      <c r="AS64" s="222">
        <v>860.90000000000009</v>
      </c>
      <c r="AT64" s="222">
        <v>860.90000000000009</v>
      </c>
      <c r="AU64" s="222">
        <v>860.90000000000009</v>
      </c>
      <c r="AV64" s="222">
        <v>860.90000000000009</v>
      </c>
      <c r="AW64" s="222">
        <v>860.90000000000009</v>
      </c>
      <c r="AX64" s="222">
        <v>860.90000000000009</v>
      </c>
      <c r="AY64" s="222">
        <v>860.90000000000009</v>
      </c>
      <c r="AZ64" s="222">
        <v>860.90000000000009</v>
      </c>
      <c r="BA64" s="222">
        <v>860.90000000000009</v>
      </c>
      <c r="BB64" s="222">
        <v>860.90000000000009</v>
      </c>
      <c r="BC64" s="222">
        <v>860.90000000000009</v>
      </c>
      <c r="BD64" s="222">
        <v>860.90000000000009</v>
      </c>
      <c r="BE64" s="222">
        <v>860.90000000000009</v>
      </c>
      <c r="BF64" s="222">
        <v>860.90000000000009</v>
      </c>
      <c r="BG64" s="222">
        <v>860.90000000000009</v>
      </c>
      <c r="BH64" s="222">
        <v>860.90000000000009</v>
      </c>
      <c r="BI64" s="222">
        <v>860.90000000000009</v>
      </c>
      <c r="BJ64" s="222">
        <v>860.90000000000009</v>
      </c>
      <c r="BK64" s="222">
        <v>860.90000000000009</v>
      </c>
      <c r="BL64" s="222">
        <v>860.90000000000009</v>
      </c>
      <c r="BM64" s="222">
        <v>860.90000000000009</v>
      </c>
      <c r="BN64" s="222">
        <v>860.90000000000009</v>
      </c>
      <c r="BO64" s="222">
        <v>860.90000000000009</v>
      </c>
      <c r="BP64" s="222">
        <v>860.90000000000009</v>
      </c>
      <c r="BQ64" s="222">
        <v>860.90000000000009</v>
      </c>
      <c r="BR64" s="222">
        <v>860.90000000000009</v>
      </c>
      <c r="BS64" s="222">
        <v>860.90000000000009</v>
      </c>
      <c r="BT64" s="222">
        <v>860.90000000000009</v>
      </c>
      <c r="BU64" s="222">
        <v>860.90000000000009</v>
      </c>
      <c r="BV64" s="222">
        <v>860.90000000000009</v>
      </c>
      <c r="BW64" s="222">
        <v>860.90000000000009</v>
      </c>
      <c r="BX64" s="222">
        <v>860.90000000000009</v>
      </c>
      <c r="BY64" s="222">
        <v>860.90000000000009</v>
      </c>
      <c r="BZ64" s="222">
        <v>860.90000000000009</v>
      </c>
      <c r="CA64" s="222">
        <v>860.90000000000009</v>
      </c>
      <c r="CB64" s="222">
        <v>860.90000000000009</v>
      </c>
      <c r="CC64" s="222">
        <v>860.90000000000009</v>
      </c>
      <c r="CD64" s="222">
        <v>860.90000000000009</v>
      </c>
      <c r="CE64" s="222">
        <v>860.90000000000009</v>
      </c>
      <c r="CF64" s="222">
        <v>860.90000000000009</v>
      </c>
      <c r="CG64" s="222">
        <v>860.90000000000009</v>
      </c>
      <c r="CH64" s="222">
        <v>860.90000000000009</v>
      </c>
      <c r="CI64" s="222">
        <v>860.90000000000009</v>
      </c>
      <c r="CJ64" s="222">
        <v>860.90000000000009</v>
      </c>
      <c r="CK64" s="222">
        <v>860.90000000000009</v>
      </c>
      <c r="CL64" s="222">
        <v>860.90000000000009</v>
      </c>
      <c r="CM64" s="222">
        <v>860.90000000000009</v>
      </c>
      <c r="CN64" s="222">
        <v>860.90000000000009</v>
      </c>
      <c r="CO64" s="222">
        <v>860.90000000000009</v>
      </c>
      <c r="CP64" s="222">
        <v>860.90000000000009</v>
      </c>
      <c r="CQ64" s="222">
        <v>860.90000000000009</v>
      </c>
      <c r="CR64" s="222">
        <v>860.90000000000009</v>
      </c>
      <c r="CS64" s="222">
        <v>860.90000000000009</v>
      </c>
      <c r="CT64" s="162">
        <f t="shared" si="68"/>
        <v>82646.399999999965</v>
      </c>
      <c r="CV64" s="196"/>
    </row>
    <row r="65" spans="1:100">
      <c r="A65" s="17" t="s">
        <v>35</v>
      </c>
      <c r="B65" s="222">
        <v>402</v>
      </c>
      <c r="C65" s="222">
        <v>402</v>
      </c>
      <c r="D65" s="222">
        <v>402</v>
      </c>
      <c r="E65" s="222">
        <v>402</v>
      </c>
      <c r="F65" s="222">
        <v>402</v>
      </c>
      <c r="G65" s="222">
        <v>402</v>
      </c>
      <c r="H65" s="222">
        <v>402</v>
      </c>
      <c r="I65" s="222">
        <v>402</v>
      </c>
      <c r="J65" s="222">
        <v>402</v>
      </c>
      <c r="K65" s="222">
        <v>402</v>
      </c>
      <c r="L65" s="222">
        <v>402</v>
      </c>
      <c r="M65" s="222">
        <v>402</v>
      </c>
      <c r="N65" s="222">
        <v>402</v>
      </c>
      <c r="O65" s="222">
        <v>402</v>
      </c>
      <c r="P65" s="222">
        <v>402</v>
      </c>
      <c r="Q65" s="222">
        <v>402</v>
      </c>
      <c r="R65" s="222">
        <v>402</v>
      </c>
      <c r="S65" s="222">
        <v>402</v>
      </c>
      <c r="T65" s="222">
        <v>402</v>
      </c>
      <c r="U65" s="222">
        <v>402</v>
      </c>
      <c r="V65" s="222">
        <v>402</v>
      </c>
      <c r="W65" s="222">
        <v>402</v>
      </c>
      <c r="X65" s="222">
        <v>402</v>
      </c>
      <c r="Y65" s="222">
        <v>402</v>
      </c>
      <c r="Z65" s="222">
        <v>402</v>
      </c>
      <c r="AA65" s="222">
        <v>402</v>
      </c>
      <c r="AB65" s="222">
        <v>402</v>
      </c>
      <c r="AC65" s="222">
        <v>402</v>
      </c>
      <c r="AD65" s="222">
        <v>402</v>
      </c>
      <c r="AE65" s="222">
        <v>402</v>
      </c>
      <c r="AF65" s="222">
        <v>402</v>
      </c>
      <c r="AG65" s="222">
        <v>402</v>
      </c>
      <c r="AH65" s="222">
        <v>402</v>
      </c>
      <c r="AI65" s="222">
        <v>402</v>
      </c>
      <c r="AJ65" s="222">
        <v>402</v>
      </c>
      <c r="AK65" s="222">
        <v>402</v>
      </c>
      <c r="AL65" s="222">
        <v>402</v>
      </c>
      <c r="AM65" s="222">
        <v>402</v>
      </c>
      <c r="AN65" s="222">
        <v>402</v>
      </c>
      <c r="AO65" s="222">
        <v>402</v>
      </c>
      <c r="AP65" s="222">
        <v>402</v>
      </c>
      <c r="AQ65" s="222">
        <v>402</v>
      </c>
      <c r="AR65" s="222">
        <v>402</v>
      </c>
      <c r="AS65" s="222">
        <v>402</v>
      </c>
      <c r="AT65" s="222">
        <v>402</v>
      </c>
      <c r="AU65" s="222">
        <v>402</v>
      </c>
      <c r="AV65" s="222">
        <v>402</v>
      </c>
      <c r="AW65" s="222">
        <v>402</v>
      </c>
      <c r="AX65" s="222">
        <v>402</v>
      </c>
      <c r="AY65" s="222">
        <v>402</v>
      </c>
      <c r="AZ65" s="222">
        <v>402</v>
      </c>
      <c r="BA65" s="222">
        <v>402</v>
      </c>
      <c r="BB65" s="222">
        <v>402</v>
      </c>
      <c r="BC65" s="222">
        <v>402</v>
      </c>
      <c r="BD65" s="222">
        <v>402</v>
      </c>
      <c r="BE65" s="222">
        <v>402</v>
      </c>
      <c r="BF65" s="222">
        <v>402</v>
      </c>
      <c r="BG65" s="222">
        <v>402</v>
      </c>
      <c r="BH65" s="222">
        <v>402</v>
      </c>
      <c r="BI65" s="222">
        <v>402</v>
      </c>
      <c r="BJ65" s="222">
        <v>402</v>
      </c>
      <c r="BK65" s="222">
        <v>402</v>
      </c>
      <c r="BL65" s="222">
        <v>402</v>
      </c>
      <c r="BM65" s="222">
        <v>402</v>
      </c>
      <c r="BN65" s="222">
        <v>402</v>
      </c>
      <c r="BO65" s="222">
        <v>402</v>
      </c>
      <c r="BP65" s="222">
        <v>402</v>
      </c>
      <c r="BQ65" s="222">
        <v>402</v>
      </c>
      <c r="BR65" s="222">
        <v>402</v>
      </c>
      <c r="BS65" s="222">
        <v>402</v>
      </c>
      <c r="BT65" s="222">
        <v>402</v>
      </c>
      <c r="BU65" s="222">
        <v>402</v>
      </c>
      <c r="BV65" s="222">
        <v>402</v>
      </c>
      <c r="BW65" s="222">
        <v>402</v>
      </c>
      <c r="BX65" s="222">
        <v>402</v>
      </c>
      <c r="BY65" s="222">
        <v>402</v>
      </c>
      <c r="BZ65" s="222">
        <v>402</v>
      </c>
      <c r="CA65" s="222">
        <v>402</v>
      </c>
      <c r="CB65" s="222">
        <v>402</v>
      </c>
      <c r="CC65" s="222">
        <v>402</v>
      </c>
      <c r="CD65" s="222">
        <v>402</v>
      </c>
      <c r="CE65" s="222">
        <v>402</v>
      </c>
      <c r="CF65" s="222">
        <v>402</v>
      </c>
      <c r="CG65" s="222">
        <v>402</v>
      </c>
      <c r="CH65" s="222">
        <v>402</v>
      </c>
      <c r="CI65" s="222">
        <v>402</v>
      </c>
      <c r="CJ65" s="222">
        <v>402</v>
      </c>
      <c r="CK65" s="222">
        <v>402</v>
      </c>
      <c r="CL65" s="222">
        <v>402</v>
      </c>
      <c r="CM65" s="222">
        <v>402</v>
      </c>
      <c r="CN65" s="222">
        <v>402</v>
      </c>
      <c r="CO65" s="222">
        <v>402</v>
      </c>
      <c r="CP65" s="222">
        <v>402</v>
      </c>
      <c r="CQ65" s="222">
        <v>402</v>
      </c>
      <c r="CR65" s="222">
        <v>402</v>
      </c>
      <c r="CS65" s="222">
        <v>402</v>
      </c>
      <c r="CT65" s="162">
        <f t="shared" si="68"/>
        <v>38592</v>
      </c>
      <c r="CV65" s="196"/>
    </row>
    <row r="66" spans="1:100">
      <c r="A66" s="17" t="s">
        <v>36</v>
      </c>
      <c r="B66" s="222">
        <v>433</v>
      </c>
      <c r="C66" s="222">
        <v>433</v>
      </c>
      <c r="D66" s="222">
        <v>433</v>
      </c>
      <c r="E66" s="222">
        <v>433</v>
      </c>
      <c r="F66" s="222">
        <v>433</v>
      </c>
      <c r="G66" s="222">
        <v>433</v>
      </c>
      <c r="H66" s="222">
        <v>433</v>
      </c>
      <c r="I66" s="222">
        <v>433</v>
      </c>
      <c r="J66" s="222">
        <v>433</v>
      </c>
      <c r="K66" s="222">
        <v>433</v>
      </c>
      <c r="L66" s="222">
        <v>433</v>
      </c>
      <c r="M66" s="222">
        <v>433</v>
      </c>
      <c r="N66" s="222">
        <v>433</v>
      </c>
      <c r="O66" s="222">
        <v>433</v>
      </c>
      <c r="P66" s="222">
        <v>433</v>
      </c>
      <c r="Q66" s="222">
        <v>433</v>
      </c>
      <c r="R66" s="222">
        <v>433</v>
      </c>
      <c r="S66" s="222">
        <v>433</v>
      </c>
      <c r="T66" s="222">
        <v>433</v>
      </c>
      <c r="U66" s="222">
        <v>433</v>
      </c>
      <c r="V66" s="222">
        <v>433</v>
      </c>
      <c r="W66" s="222">
        <v>433</v>
      </c>
      <c r="X66" s="222">
        <v>433</v>
      </c>
      <c r="Y66" s="222">
        <v>433</v>
      </c>
      <c r="Z66" s="222">
        <v>433</v>
      </c>
      <c r="AA66" s="222">
        <v>433</v>
      </c>
      <c r="AB66" s="222">
        <v>433</v>
      </c>
      <c r="AC66" s="222">
        <v>433</v>
      </c>
      <c r="AD66" s="222">
        <v>433</v>
      </c>
      <c r="AE66" s="222">
        <v>433</v>
      </c>
      <c r="AF66" s="222">
        <v>433</v>
      </c>
      <c r="AG66" s="222">
        <v>433</v>
      </c>
      <c r="AH66" s="222">
        <v>433</v>
      </c>
      <c r="AI66" s="222">
        <v>433</v>
      </c>
      <c r="AJ66" s="222">
        <v>433</v>
      </c>
      <c r="AK66" s="222">
        <v>433</v>
      </c>
      <c r="AL66" s="222">
        <v>433</v>
      </c>
      <c r="AM66" s="222">
        <v>433</v>
      </c>
      <c r="AN66" s="222">
        <v>433</v>
      </c>
      <c r="AO66" s="222">
        <v>433</v>
      </c>
      <c r="AP66" s="222">
        <v>433</v>
      </c>
      <c r="AQ66" s="222">
        <v>433</v>
      </c>
      <c r="AR66" s="222">
        <v>433</v>
      </c>
      <c r="AS66" s="222">
        <v>433</v>
      </c>
      <c r="AT66" s="222">
        <v>433</v>
      </c>
      <c r="AU66" s="222">
        <v>433</v>
      </c>
      <c r="AV66" s="222">
        <v>433</v>
      </c>
      <c r="AW66" s="222">
        <v>433</v>
      </c>
      <c r="AX66" s="222">
        <v>433</v>
      </c>
      <c r="AY66" s="222">
        <v>433</v>
      </c>
      <c r="AZ66" s="222">
        <v>433</v>
      </c>
      <c r="BA66" s="222">
        <v>433</v>
      </c>
      <c r="BB66" s="222">
        <v>433</v>
      </c>
      <c r="BC66" s="222">
        <v>433</v>
      </c>
      <c r="BD66" s="222">
        <v>433</v>
      </c>
      <c r="BE66" s="222">
        <v>433</v>
      </c>
      <c r="BF66" s="222">
        <v>433</v>
      </c>
      <c r="BG66" s="222">
        <v>433</v>
      </c>
      <c r="BH66" s="222">
        <v>433</v>
      </c>
      <c r="BI66" s="222">
        <v>433</v>
      </c>
      <c r="BJ66" s="222">
        <v>433</v>
      </c>
      <c r="BK66" s="222">
        <v>433</v>
      </c>
      <c r="BL66" s="222">
        <v>433</v>
      </c>
      <c r="BM66" s="222">
        <v>433</v>
      </c>
      <c r="BN66" s="222">
        <v>433</v>
      </c>
      <c r="BO66" s="222">
        <v>433</v>
      </c>
      <c r="BP66" s="222">
        <v>433</v>
      </c>
      <c r="BQ66" s="222">
        <v>433</v>
      </c>
      <c r="BR66" s="222">
        <v>433</v>
      </c>
      <c r="BS66" s="222">
        <v>433</v>
      </c>
      <c r="BT66" s="222">
        <v>433</v>
      </c>
      <c r="BU66" s="222">
        <v>433</v>
      </c>
      <c r="BV66" s="222">
        <v>433</v>
      </c>
      <c r="BW66" s="222">
        <v>433</v>
      </c>
      <c r="BX66" s="222">
        <v>433</v>
      </c>
      <c r="BY66" s="222">
        <v>433</v>
      </c>
      <c r="BZ66" s="222">
        <v>433</v>
      </c>
      <c r="CA66" s="222">
        <v>433</v>
      </c>
      <c r="CB66" s="222">
        <v>433</v>
      </c>
      <c r="CC66" s="222">
        <v>433</v>
      </c>
      <c r="CD66" s="222">
        <v>433</v>
      </c>
      <c r="CE66" s="222">
        <v>433</v>
      </c>
      <c r="CF66" s="222">
        <v>433</v>
      </c>
      <c r="CG66" s="222">
        <v>433</v>
      </c>
      <c r="CH66" s="222">
        <v>433</v>
      </c>
      <c r="CI66" s="222">
        <v>433</v>
      </c>
      <c r="CJ66" s="222">
        <v>433</v>
      </c>
      <c r="CK66" s="222">
        <v>433</v>
      </c>
      <c r="CL66" s="222">
        <v>433</v>
      </c>
      <c r="CM66" s="222">
        <v>433</v>
      </c>
      <c r="CN66" s="222">
        <v>433</v>
      </c>
      <c r="CO66" s="222">
        <v>433</v>
      </c>
      <c r="CP66" s="222">
        <v>433</v>
      </c>
      <c r="CQ66" s="222">
        <v>433</v>
      </c>
      <c r="CR66" s="222">
        <v>433</v>
      </c>
      <c r="CS66" s="222">
        <v>433</v>
      </c>
      <c r="CT66" s="162">
        <f t="shared" si="68"/>
        <v>41568</v>
      </c>
      <c r="CV66" s="196"/>
    </row>
    <row r="67" spans="1:100">
      <c r="A67" s="17" t="s">
        <v>37</v>
      </c>
      <c r="B67" s="222">
        <v>551</v>
      </c>
      <c r="C67" s="222">
        <v>552</v>
      </c>
      <c r="D67" s="222">
        <v>558</v>
      </c>
      <c r="E67" s="222">
        <v>563</v>
      </c>
      <c r="F67" s="222">
        <v>562</v>
      </c>
      <c r="G67" s="222">
        <v>562</v>
      </c>
      <c r="H67" s="222">
        <v>562</v>
      </c>
      <c r="I67" s="222">
        <v>562</v>
      </c>
      <c r="J67" s="222">
        <v>565</v>
      </c>
      <c r="K67" s="222">
        <v>571</v>
      </c>
      <c r="L67" s="222">
        <v>574</v>
      </c>
      <c r="M67" s="222">
        <v>574</v>
      </c>
      <c r="N67" s="222">
        <v>584</v>
      </c>
      <c r="O67" s="222">
        <v>590</v>
      </c>
      <c r="P67" s="222">
        <v>594</v>
      </c>
      <c r="Q67" s="222">
        <v>600</v>
      </c>
      <c r="R67" s="222">
        <v>605</v>
      </c>
      <c r="S67" s="222">
        <v>605</v>
      </c>
      <c r="T67" s="222">
        <v>605</v>
      </c>
      <c r="U67" s="222">
        <v>605</v>
      </c>
      <c r="V67" s="222">
        <v>609</v>
      </c>
      <c r="W67" s="222">
        <v>611</v>
      </c>
      <c r="X67" s="222">
        <v>615</v>
      </c>
      <c r="Y67" s="222">
        <v>613</v>
      </c>
      <c r="Z67" s="222">
        <v>607</v>
      </c>
      <c r="AA67" s="222">
        <v>607</v>
      </c>
      <c r="AB67" s="222">
        <v>605</v>
      </c>
      <c r="AC67" s="222">
        <v>605</v>
      </c>
      <c r="AD67" s="222">
        <v>607</v>
      </c>
      <c r="AE67" s="222">
        <v>613</v>
      </c>
      <c r="AF67" s="222">
        <v>614</v>
      </c>
      <c r="AG67" s="222">
        <v>614</v>
      </c>
      <c r="AH67" s="222">
        <v>617</v>
      </c>
      <c r="AI67" s="222">
        <v>618</v>
      </c>
      <c r="AJ67" s="222">
        <v>598</v>
      </c>
      <c r="AK67" s="222">
        <v>591</v>
      </c>
      <c r="AL67" s="222">
        <v>574</v>
      </c>
      <c r="AM67" s="222">
        <v>564</v>
      </c>
      <c r="AN67" s="222">
        <v>564</v>
      </c>
      <c r="AO67" s="222">
        <v>570</v>
      </c>
      <c r="AP67" s="222">
        <v>564</v>
      </c>
      <c r="AQ67" s="222">
        <v>564</v>
      </c>
      <c r="AR67" s="222">
        <v>564</v>
      </c>
      <c r="AS67" s="222">
        <v>564</v>
      </c>
      <c r="AT67" s="222">
        <v>566</v>
      </c>
      <c r="AU67" s="222">
        <v>563</v>
      </c>
      <c r="AV67" s="222">
        <v>561</v>
      </c>
      <c r="AW67" s="222">
        <v>558</v>
      </c>
      <c r="AX67" s="222">
        <v>557</v>
      </c>
      <c r="AY67" s="222">
        <v>557</v>
      </c>
      <c r="AZ67" s="222">
        <v>556</v>
      </c>
      <c r="BA67" s="222">
        <v>550</v>
      </c>
      <c r="BB67" s="222">
        <v>544</v>
      </c>
      <c r="BC67" s="222">
        <v>549</v>
      </c>
      <c r="BD67" s="222">
        <v>547</v>
      </c>
      <c r="BE67" s="222">
        <v>544</v>
      </c>
      <c r="BF67" s="222">
        <v>547</v>
      </c>
      <c r="BG67" s="222">
        <v>547</v>
      </c>
      <c r="BH67" s="222">
        <v>550</v>
      </c>
      <c r="BI67" s="222">
        <v>560</v>
      </c>
      <c r="BJ67" s="222">
        <v>565</v>
      </c>
      <c r="BK67" s="222">
        <v>572</v>
      </c>
      <c r="BL67" s="222">
        <v>575</v>
      </c>
      <c r="BM67" s="222">
        <v>572</v>
      </c>
      <c r="BN67" s="222">
        <v>568</v>
      </c>
      <c r="BO67" s="222">
        <v>568</v>
      </c>
      <c r="BP67" s="222">
        <v>583</v>
      </c>
      <c r="BQ67" s="222">
        <v>585</v>
      </c>
      <c r="BR67" s="222">
        <v>594</v>
      </c>
      <c r="BS67" s="222">
        <v>593</v>
      </c>
      <c r="BT67" s="222">
        <v>592</v>
      </c>
      <c r="BU67" s="222">
        <v>589</v>
      </c>
      <c r="BV67" s="222">
        <v>585</v>
      </c>
      <c r="BW67" s="222">
        <v>590</v>
      </c>
      <c r="BX67" s="222">
        <v>598</v>
      </c>
      <c r="BY67" s="222">
        <v>603</v>
      </c>
      <c r="BZ67" s="222">
        <v>602</v>
      </c>
      <c r="CA67" s="222">
        <v>602</v>
      </c>
      <c r="CB67" s="222">
        <v>601</v>
      </c>
      <c r="CC67" s="222">
        <v>603</v>
      </c>
      <c r="CD67" s="222">
        <v>618</v>
      </c>
      <c r="CE67" s="222">
        <v>626</v>
      </c>
      <c r="CF67" s="222">
        <v>624</v>
      </c>
      <c r="CG67" s="222">
        <v>624</v>
      </c>
      <c r="CH67" s="222">
        <v>625</v>
      </c>
      <c r="CI67" s="222">
        <v>625</v>
      </c>
      <c r="CJ67" s="222">
        <v>625</v>
      </c>
      <c r="CK67" s="222">
        <v>625</v>
      </c>
      <c r="CL67" s="222">
        <v>632</v>
      </c>
      <c r="CM67" s="222">
        <v>632</v>
      </c>
      <c r="CN67" s="222">
        <v>632</v>
      </c>
      <c r="CO67" s="222">
        <v>632</v>
      </c>
      <c r="CP67" s="222">
        <v>630</v>
      </c>
      <c r="CQ67" s="222">
        <v>630</v>
      </c>
      <c r="CR67" s="222">
        <v>632</v>
      </c>
      <c r="CS67" s="222">
        <v>628</v>
      </c>
      <c r="CT67" s="162">
        <f t="shared" si="68"/>
        <v>56452</v>
      </c>
      <c r="CV67" s="196"/>
    </row>
    <row r="68" spans="1:100" ht="15.75" thickBot="1">
      <c r="A68" s="124" t="s">
        <v>38</v>
      </c>
      <c r="B68" s="222">
        <v>0</v>
      </c>
      <c r="C68" s="222">
        <v>0</v>
      </c>
      <c r="D68" s="222">
        <v>0</v>
      </c>
      <c r="E68" s="222">
        <v>0</v>
      </c>
      <c r="F68" s="222">
        <v>0</v>
      </c>
      <c r="G68" s="222">
        <v>0</v>
      </c>
      <c r="H68" s="222">
        <v>0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0</v>
      </c>
      <c r="BE68" s="222">
        <v>0</v>
      </c>
      <c r="BF68" s="222">
        <v>0</v>
      </c>
      <c r="BG68" s="222">
        <v>0</v>
      </c>
      <c r="BH68" s="222">
        <v>0</v>
      </c>
      <c r="BI68" s="222">
        <v>0</v>
      </c>
      <c r="BJ68" s="222">
        <v>0</v>
      </c>
      <c r="BK68" s="222">
        <v>0</v>
      </c>
      <c r="BL68" s="222">
        <v>0</v>
      </c>
      <c r="BM68" s="222">
        <v>0</v>
      </c>
      <c r="BN68" s="222">
        <v>0</v>
      </c>
      <c r="BO68" s="222">
        <v>0</v>
      </c>
      <c r="BP68" s="222">
        <v>0</v>
      </c>
      <c r="BQ68" s="222">
        <v>0</v>
      </c>
      <c r="BR68" s="222">
        <v>0</v>
      </c>
      <c r="BS68" s="222">
        <v>0</v>
      </c>
      <c r="BT68" s="222">
        <v>0</v>
      </c>
      <c r="BU68" s="222">
        <v>0</v>
      </c>
      <c r="BV68" s="222">
        <v>0</v>
      </c>
      <c r="BW68" s="222">
        <v>0</v>
      </c>
      <c r="BX68" s="222">
        <v>0</v>
      </c>
      <c r="BY68" s="222">
        <v>0</v>
      </c>
      <c r="BZ68" s="222">
        <v>0</v>
      </c>
      <c r="CA68" s="222">
        <v>0</v>
      </c>
      <c r="CB68" s="222">
        <v>0</v>
      </c>
      <c r="CC68" s="222">
        <v>0</v>
      </c>
      <c r="CD68" s="222">
        <v>0</v>
      </c>
      <c r="CE68" s="222">
        <v>0</v>
      </c>
      <c r="CF68" s="222">
        <v>0</v>
      </c>
      <c r="CG68" s="222">
        <v>0</v>
      </c>
      <c r="CH68" s="222">
        <v>0</v>
      </c>
      <c r="CI68" s="222">
        <v>0</v>
      </c>
      <c r="CJ68" s="222">
        <v>0</v>
      </c>
      <c r="CK68" s="222">
        <v>0</v>
      </c>
      <c r="CL68" s="222">
        <v>0</v>
      </c>
      <c r="CM68" s="222">
        <v>0</v>
      </c>
      <c r="CN68" s="222">
        <v>0</v>
      </c>
      <c r="CO68" s="222">
        <v>0</v>
      </c>
      <c r="CP68" s="222">
        <v>0</v>
      </c>
      <c r="CQ68" s="222">
        <v>0</v>
      </c>
      <c r="CR68" s="222">
        <v>0</v>
      </c>
      <c r="CS68" s="222">
        <v>0</v>
      </c>
      <c r="CT68" s="221">
        <f t="shared" si="68"/>
        <v>0</v>
      </c>
      <c r="CV68" s="196"/>
    </row>
    <row r="69" spans="1:100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100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100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100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100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>
        <v>30</v>
      </c>
      <c r="BF73" s="222">
        <v>60</v>
      </c>
      <c r="BG73" s="222">
        <v>90</v>
      </c>
      <c r="BH73" s="222">
        <v>120</v>
      </c>
      <c r="BI73" s="222">
        <v>90</v>
      </c>
      <c r="BJ73" s="222">
        <v>60</v>
      </c>
      <c r="BK73" s="222">
        <v>30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480</v>
      </c>
    </row>
    <row r="74" spans="1:100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60</v>
      </c>
      <c r="BF74" s="222">
        <v>69</v>
      </c>
      <c r="BG74" s="222">
        <v>69</v>
      </c>
      <c r="BH74" s="222">
        <v>69</v>
      </c>
      <c r="BI74" s="222">
        <v>9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9">SUM(B74:CS74)</f>
        <v>276</v>
      </c>
    </row>
    <row r="75" spans="1:100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105</v>
      </c>
      <c r="BF75" s="222">
        <v>105</v>
      </c>
      <c r="BG75" s="222">
        <v>105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9"/>
        <v>315</v>
      </c>
    </row>
    <row r="76" spans="1:100">
      <c r="A76" s="19" t="s">
        <v>35</v>
      </c>
      <c r="B76" s="222">
        <v>84</v>
      </c>
      <c r="C76" s="222">
        <v>84</v>
      </c>
      <c r="D76" s="222">
        <v>84</v>
      </c>
      <c r="E76" s="222">
        <v>84</v>
      </c>
      <c r="F76" s="222">
        <v>84</v>
      </c>
      <c r="G76" s="222">
        <v>84</v>
      </c>
      <c r="H76" s="222">
        <v>84</v>
      </c>
      <c r="I76" s="222">
        <v>84</v>
      </c>
      <c r="J76" s="222">
        <v>84</v>
      </c>
      <c r="K76" s="222">
        <v>84</v>
      </c>
      <c r="L76" s="222">
        <v>84</v>
      </c>
      <c r="M76" s="222">
        <v>84</v>
      </c>
      <c r="N76" s="222">
        <v>84</v>
      </c>
      <c r="O76" s="222">
        <v>84</v>
      </c>
      <c r="P76" s="222">
        <v>84</v>
      </c>
      <c r="Q76" s="222">
        <v>84</v>
      </c>
      <c r="R76" s="222">
        <v>84</v>
      </c>
      <c r="S76" s="222">
        <v>84</v>
      </c>
      <c r="T76" s="222">
        <v>84</v>
      </c>
      <c r="U76" s="222">
        <v>84</v>
      </c>
      <c r="V76" s="222">
        <v>84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0</v>
      </c>
      <c r="AQ76" s="222">
        <v>0</v>
      </c>
      <c r="AR76" s="222">
        <v>0</v>
      </c>
      <c r="AS76" s="222">
        <v>0</v>
      </c>
      <c r="AT76" s="222">
        <v>0</v>
      </c>
      <c r="AU76" s="222">
        <v>0</v>
      </c>
      <c r="AV76" s="222">
        <v>73</v>
      </c>
      <c r="AW76" s="222">
        <v>73</v>
      </c>
      <c r="AX76" s="222">
        <v>73</v>
      </c>
      <c r="AY76" s="222">
        <v>73</v>
      </c>
      <c r="AZ76" s="222">
        <v>73</v>
      </c>
      <c r="BA76" s="222">
        <v>73</v>
      </c>
      <c r="BB76" s="222">
        <v>73</v>
      </c>
      <c r="BC76" s="222">
        <v>73</v>
      </c>
      <c r="BD76" s="222">
        <v>73</v>
      </c>
      <c r="BE76" s="222">
        <v>73</v>
      </c>
      <c r="BF76" s="222">
        <v>73</v>
      </c>
      <c r="BG76" s="222">
        <v>73</v>
      </c>
      <c r="BH76" s="222">
        <v>73</v>
      </c>
      <c r="BI76" s="222">
        <v>73</v>
      </c>
      <c r="BJ76" s="222">
        <v>73</v>
      </c>
      <c r="BK76" s="222">
        <v>73</v>
      </c>
      <c r="BL76" s="222">
        <v>73</v>
      </c>
      <c r="BM76" s="222">
        <v>73</v>
      </c>
      <c r="BN76" s="222">
        <v>73</v>
      </c>
      <c r="BO76" s="222">
        <v>73</v>
      </c>
      <c r="BP76" s="222">
        <v>73</v>
      </c>
      <c r="BQ76" s="222">
        <v>73</v>
      </c>
      <c r="BR76" s="222">
        <v>73</v>
      </c>
      <c r="BS76" s="222">
        <v>73</v>
      </c>
      <c r="BT76" s="222">
        <v>73</v>
      </c>
      <c r="BU76" s="222">
        <v>73</v>
      </c>
      <c r="BV76" s="222">
        <v>73</v>
      </c>
      <c r="BW76" s="222">
        <v>73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67</v>
      </c>
      <c r="CH76" s="222">
        <v>67</v>
      </c>
      <c r="CI76" s="222">
        <v>67</v>
      </c>
      <c r="CJ76" s="222">
        <v>67</v>
      </c>
      <c r="CK76" s="222">
        <v>67</v>
      </c>
      <c r="CL76" s="222">
        <v>67</v>
      </c>
      <c r="CM76" s="222">
        <v>67</v>
      </c>
      <c r="CN76" s="222">
        <v>67</v>
      </c>
      <c r="CO76" s="222">
        <v>67</v>
      </c>
      <c r="CP76" s="222">
        <v>67</v>
      </c>
      <c r="CQ76" s="222">
        <v>67</v>
      </c>
      <c r="CR76" s="222">
        <v>67</v>
      </c>
      <c r="CS76" s="222">
        <v>67</v>
      </c>
      <c r="CT76" s="19">
        <f t="shared" si="69"/>
        <v>4679</v>
      </c>
    </row>
    <row r="77" spans="1:100">
      <c r="A77" s="19" t="s">
        <v>36</v>
      </c>
      <c r="B77" s="222">
        <v>30</v>
      </c>
      <c r="C77" s="222">
        <v>60</v>
      </c>
      <c r="D77" s="222">
        <v>30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0</v>
      </c>
      <c r="AT77" s="222">
        <v>0</v>
      </c>
      <c r="AU77" s="222">
        <v>0</v>
      </c>
      <c r="AV77" s="222">
        <v>0</v>
      </c>
      <c r="AW77" s="222">
        <v>0</v>
      </c>
      <c r="AX77" s="222">
        <v>30</v>
      </c>
      <c r="AY77" s="222">
        <v>60</v>
      </c>
      <c r="AZ77" s="222">
        <v>90</v>
      </c>
      <c r="BA77" s="222">
        <v>100</v>
      </c>
      <c r="BB77" s="222">
        <v>100</v>
      </c>
      <c r="BC77" s="222">
        <v>100</v>
      </c>
      <c r="BD77" s="222">
        <v>100</v>
      </c>
      <c r="BE77" s="222">
        <v>100</v>
      </c>
      <c r="BF77" s="222">
        <v>100</v>
      </c>
      <c r="BG77" s="222">
        <v>100</v>
      </c>
      <c r="BH77" s="222">
        <v>100</v>
      </c>
      <c r="BI77" s="222">
        <v>100</v>
      </c>
      <c r="BJ77" s="222">
        <v>100</v>
      </c>
      <c r="BK77" s="222">
        <v>100</v>
      </c>
      <c r="BL77" s="222">
        <v>100</v>
      </c>
      <c r="BM77" s="222">
        <v>100</v>
      </c>
      <c r="BN77" s="222">
        <v>100</v>
      </c>
      <c r="BO77" s="222">
        <v>100</v>
      </c>
      <c r="BP77" s="222">
        <v>100</v>
      </c>
      <c r="BQ77" s="222">
        <v>70</v>
      </c>
      <c r="BR77" s="222">
        <v>40</v>
      </c>
      <c r="BS77" s="222">
        <v>10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30</v>
      </c>
      <c r="CI77" s="222">
        <v>60</v>
      </c>
      <c r="CJ77" s="222">
        <v>90</v>
      </c>
      <c r="CK77" s="222">
        <v>120</v>
      </c>
      <c r="CL77" s="222">
        <v>122</v>
      </c>
      <c r="CM77" s="222">
        <v>122</v>
      </c>
      <c r="CN77" s="222">
        <v>122</v>
      </c>
      <c r="CO77" s="222">
        <v>122</v>
      </c>
      <c r="CP77" s="222">
        <v>122</v>
      </c>
      <c r="CQ77" s="222">
        <v>122</v>
      </c>
      <c r="CR77" s="222">
        <v>122</v>
      </c>
      <c r="CS77" s="222">
        <v>122</v>
      </c>
      <c r="CT77" s="19">
        <f t="shared" si="69"/>
        <v>3296</v>
      </c>
    </row>
    <row r="78" spans="1:100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0</v>
      </c>
      <c r="AY78" s="222">
        <v>0</v>
      </c>
      <c r="AZ78" s="222">
        <v>0</v>
      </c>
      <c r="BA78" s="222">
        <v>0</v>
      </c>
      <c r="BB78" s="222">
        <v>0</v>
      </c>
      <c r="BC78" s="222">
        <v>0</v>
      </c>
      <c r="BD78" s="222">
        <v>0</v>
      </c>
      <c r="BE78" s="222">
        <v>0</v>
      </c>
      <c r="BF78" s="222">
        <v>0</v>
      </c>
      <c r="BG78" s="222">
        <v>0</v>
      </c>
      <c r="BH78" s="222">
        <v>0</v>
      </c>
      <c r="BI78" s="222">
        <v>0</v>
      </c>
      <c r="BJ78" s="222">
        <v>0</v>
      </c>
      <c r="BK78" s="222">
        <v>0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9"/>
        <v>0</v>
      </c>
    </row>
    <row r="79" spans="1:100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9"/>
        <v>0</v>
      </c>
    </row>
    <row r="80" spans="1:100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102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/>
      <c r="CV81" s="3"/>
      <c r="CX81" s="106"/>
    </row>
    <row r="82" spans="1:102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V82" s="113"/>
      <c r="CX82" s="187"/>
    </row>
    <row r="83" spans="1:102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  <c r="CX83" s="187"/>
    </row>
    <row r="84" spans="1:102">
      <c r="A84" s="157" t="s">
        <v>53</v>
      </c>
      <c r="B84" s="163">
        <f>SUM(B85:B87)</f>
        <v>0</v>
      </c>
      <c r="C84" s="164">
        <f t="shared" ref="C84:BN84" si="70">SUM(C85:C87)</f>
        <v>0</v>
      </c>
      <c r="D84" s="164">
        <f t="shared" si="70"/>
        <v>0</v>
      </c>
      <c r="E84" s="164">
        <f t="shared" si="70"/>
        <v>0</v>
      </c>
      <c r="F84" s="164">
        <f t="shared" si="70"/>
        <v>0</v>
      </c>
      <c r="G84" s="164">
        <f t="shared" si="70"/>
        <v>0</v>
      </c>
      <c r="H84" s="164">
        <f t="shared" si="70"/>
        <v>0</v>
      </c>
      <c r="I84" s="164">
        <f t="shared" si="70"/>
        <v>0</v>
      </c>
      <c r="J84" s="164">
        <f t="shared" si="70"/>
        <v>0</v>
      </c>
      <c r="K84" s="164">
        <f t="shared" si="70"/>
        <v>0</v>
      </c>
      <c r="L84" s="164">
        <f t="shared" si="70"/>
        <v>0</v>
      </c>
      <c r="M84" s="164">
        <f t="shared" si="70"/>
        <v>0</v>
      </c>
      <c r="N84" s="164">
        <f t="shared" si="70"/>
        <v>0</v>
      </c>
      <c r="O84" s="164">
        <f t="shared" si="70"/>
        <v>0</v>
      </c>
      <c r="P84" s="164">
        <f t="shared" si="70"/>
        <v>0</v>
      </c>
      <c r="Q84" s="164">
        <f t="shared" si="70"/>
        <v>0</v>
      </c>
      <c r="R84" s="164">
        <f t="shared" si="70"/>
        <v>0</v>
      </c>
      <c r="S84" s="164">
        <f t="shared" si="70"/>
        <v>0</v>
      </c>
      <c r="T84" s="164">
        <f t="shared" si="70"/>
        <v>0</v>
      </c>
      <c r="U84" s="164">
        <f t="shared" si="70"/>
        <v>0</v>
      </c>
      <c r="V84" s="164">
        <f t="shared" si="70"/>
        <v>0</v>
      </c>
      <c r="W84" s="164">
        <f t="shared" si="70"/>
        <v>0</v>
      </c>
      <c r="X84" s="164">
        <f t="shared" si="70"/>
        <v>0</v>
      </c>
      <c r="Y84" s="164">
        <f t="shared" si="70"/>
        <v>0</v>
      </c>
      <c r="Z84" s="164">
        <f t="shared" si="70"/>
        <v>0</v>
      </c>
      <c r="AA84" s="164">
        <f t="shared" si="70"/>
        <v>0</v>
      </c>
      <c r="AB84" s="164">
        <f t="shared" si="70"/>
        <v>0</v>
      </c>
      <c r="AC84" s="164">
        <f t="shared" si="70"/>
        <v>0</v>
      </c>
      <c r="AD84" s="164">
        <f t="shared" si="70"/>
        <v>0</v>
      </c>
      <c r="AE84" s="164">
        <f t="shared" si="70"/>
        <v>0</v>
      </c>
      <c r="AF84" s="164">
        <f t="shared" si="70"/>
        <v>0</v>
      </c>
      <c r="AG84" s="164">
        <f t="shared" si="70"/>
        <v>0</v>
      </c>
      <c r="AH84" s="164">
        <f t="shared" si="70"/>
        <v>0</v>
      </c>
      <c r="AI84" s="164">
        <f t="shared" si="70"/>
        <v>0</v>
      </c>
      <c r="AJ84" s="164">
        <f t="shared" si="70"/>
        <v>0</v>
      </c>
      <c r="AK84" s="164">
        <f t="shared" si="70"/>
        <v>0</v>
      </c>
      <c r="AL84" s="164">
        <f t="shared" si="70"/>
        <v>0</v>
      </c>
      <c r="AM84" s="164">
        <f t="shared" si="70"/>
        <v>0</v>
      </c>
      <c r="AN84" s="164">
        <f t="shared" si="70"/>
        <v>0</v>
      </c>
      <c r="AO84" s="164">
        <f t="shared" si="70"/>
        <v>0</v>
      </c>
      <c r="AP84" s="164">
        <f t="shared" si="70"/>
        <v>0</v>
      </c>
      <c r="AQ84" s="164">
        <f t="shared" si="70"/>
        <v>0</v>
      </c>
      <c r="AR84" s="164">
        <f t="shared" si="70"/>
        <v>0</v>
      </c>
      <c r="AS84" s="164">
        <f t="shared" si="70"/>
        <v>0</v>
      </c>
      <c r="AT84" s="164">
        <f t="shared" si="70"/>
        <v>0</v>
      </c>
      <c r="AU84" s="164">
        <f t="shared" si="70"/>
        <v>0</v>
      </c>
      <c r="AV84" s="164">
        <f t="shared" si="70"/>
        <v>0</v>
      </c>
      <c r="AW84" s="164">
        <f t="shared" si="70"/>
        <v>0</v>
      </c>
      <c r="AX84" s="164">
        <f t="shared" si="70"/>
        <v>0</v>
      </c>
      <c r="AY84" s="164">
        <f t="shared" si="70"/>
        <v>0</v>
      </c>
      <c r="AZ84" s="164">
        <f t="shared" si="70"/>
        <v>0</v>
      </c>
      <c r="BA84" s="164">
        <f t="shared" si="70"/>
        <v>0</v>
      </c>
      <c r="BB84" s="164">
        <f t="shared" si="70"/>
        <v>0</v>
      </c>
      <c r="BC84" s="164">
        <f t="shared" si="70"/>
        <v>0</v>
      </c>
      <c r="BD84" s="164">
        <f t="shared" si="70"/>
        <v>0</v>
      </c>
      <c r="BE84" s="164">
        <f t="shared" si="70"/>
        <v>0</v>
      </c>
      <c r="BF84" s="164">
        <f t="shared" si="70"/>
        <v>0</v>
      </c>
      <c r="BG84" s="164">
        <f t="shared" si="70"/>
        <v>0</v>
      </c>
      <c r="BH84" s="164">
        <f t="shared" si="70"/>
        <v>0</v>
      </c>
      <c r="BI84" s="164">
        <f t="shared" si="70"/>
        <v>0</v>
      </c>
      <c r="BJ84" s="164">
        <f t="shared" si="70"/>
        <v>0</v>
      </c>
      <c r="BK84" s="164">
        <f t="shared" si="70"/>
        <v>0</v>
      </c>
      <c r="BL84" s="164">
        <f t="shared" si="70"/>
        <v>0</v>
      </c>
      <c r="BM84" s="164">
        <f t="shared" si="70"/>
        <v>0</v>
      </c>
      <c r="BN84" s="164">
        <f t="shared" si="70"/>
        <v>0</v>
      </c>
      <c r="BO84" s="164">
        <f t="shared" ref="BO84:CS84" si="71">SUM(BO85:BO87)</f>
        <v>0</v>
      </c>
      <c r="BP84" s="164">
        <f t="shared" si="71"/>
        <v>0</v>
      </c>
      <c r="BQ84" s="164">
        <f t="shared" si="71"/>
        <v>0</v>
      </c>
      <c r="BR84" s="164">
        <f t="shared" si="71"/>
        <v>0</v>
      </c>
      <c r="BS84" s="164">
        <f t="shared" si="71"/>
        <v>0</v>
      </c>
      <c r="BT84" s="164">
        <f t="shared" si="71"/>
        <v>0</v>
      </c>
      <c r="BU84" s="164">
        <f t="shared" si="71"/>
        <v>0</v>
      </c>
      <c r="BV84" s="164">
        <f t="shared" si="71"/>
        <v>0</v>
      </c>
      <c r="BW84" s="164">
        <f t="shared" si="71"/>
        <v>0</v>
      </c>
      <c r="BX84" s="164">
        <f t="shared" si="71"/>
        <v>0</v>
      </c>
      <c r="BY84" s="164">
        <f t="shared" si="71"/>
        <v>0</v>
      </c>
      <c r="BZ84" s="164">
        <f t="shared" si="71"/>
        <v>0</v>
      </c>
      <c r="CA84" s="164">
        <f t="shared" si="71"/>
        <v>0</v>
      </c>
      <c r="CB84" s="164">
        <f t="shared" si="71"/>
        <v>0</v>
      </c>
      <c r="CC84" s="164">
        <f t="shared" si="71"/>
        <v>0</v>
      </c>
      <c r="CD84" s="164">
        <f t="shared" si="71"/>
        <v>0</v>
      </c>
      <c r="CE84" s="164">
        <f t="shared" si="71"/>
        <v>0</v>
      </c>
      <c r="CF84" s="164">
        <f t="shared" si="71"/>
        <v>0</v>
      </c>
      <c r="CG84" s="164">
        <f t="shared" si="71"/>
        <v>0</v>
      </c>
      <c r="CH84" s="164">
        <f t="shared" si="71"/>
        <v>0</v>
      </c>
      <c r="CI84" s="164">
        <f t="shared" si="71"/>
        <v>0</v>
      </c>
      <c r="CJ84" s="164">
        <f t="shared" si="71"/>
        <v>0</v>
      </c>
      <c r="CK84" s="164">
        <f>SUM(CK85:CK87)</f>
        <v>0</v>
      </c>
      <c r="CL84" s="164">
        <f t="shared" si="71"/>
        <v>0</v>
      </c>
      <c r="CM84" s="164">
        <f t="shared" si="71"/>
        <v>0</v>
      </c>
      <c r="CN84" s="164">
        <f t="shared" si="71"/>
        <v>0</v>
      </c>
      <c r="CO84" s="164">
        <f t="shared" si="71"/>
        <v>0</v>
      </c>
      <c r="CP84" s="164">
        <f t="shared" si="71"/>
        <v>0</v>
      </c>
      <c r="CQ84" s="164">
        <f t="shared" si="71"/>
        <v>0</v>
      </c>
      <c r="CR84" s="164">
        <f t="shared" si="71"/>
        <v>0</v>
      </c>
      <c r="CS84" s="165">
        <f t="shared" si="71"/>
        <v>0</v>
      </c>
      <c r="CT84" s="161">
        <f>SUM(B84:CS84)</f>
        <v>0</v>
      </c>
      <c r="CW84" s="211"/>
    </row>
    <row r="85" spans="1:102">
      <c r="A85" s="17" t="s">
        <v>54</v>
      </c>
      <c r="B85" s="27" cm="1">
        <f t="array" ref="B85:CS85">[4]Sheet2!$B$9:$CS$9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102">
      <c r="A86" s="17" t="s">
        <v>55</v>
      </c>
      <c r="B86" s="27" cm="1">
        <f t="array" ref="B86:CS86">[5]Sheet2!$B$9:$CS$9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2">SUM(B86:CS86)</f>
        <v>0</v>
      </c>
    </row>
    <row r="87" spans="1:102">
      <c r="A87" s="17" t="s">
        <v>56</v>
      </c>
      <c r="B87" s="27" cm="1">
        <f t="array" ref="B87:CS87">[6]Sheet2!$B$9:$CS$9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2"/>
        <v>0</v>
      </c>
    </row>
    <row r="88" spans="1:102">
      <c r="A88" s="158" t="s">
        <v>57</v>
      </c>
      <c r="B88" s="166">
        <f t="shared" ref="B88:AG88" si="73">SUM(B89:B89)</f>
        <v>0</v>
      </c>
      <c r="C88" s="91">
        <f t="shared" si="73"/>
        <v>0</v>
      </c>
      <c r="D88" s="91">
        <f t="shared" si="73"/>
        <v>0</v>
      </c>
      <c r="E88" s="91">
        <f t="shared" si="73"/>
        <v>0</v>
      </c>
      <c r="F88" s="91">
        <f t="shared" si="73"/>
        <v>0</v>
      </c>
      <c r="G88" s="91">
        <f t="shared" si="73"/>
        <v>0</v>
      </c>
      <c r="H88" s="91">
        <f t="shared" si="73"/>
        <v>0</v>
      </c>
      <c r="I88" s="91">
        <f t="shared" si="73"/>
        <v>0</v>
      </c>
      <c r="J88" s="91">
        <f t="shared" si="73"/>
        <v>0</v>
      </c>
      <c r="K88" s="91">
        <f t="shared" si="73"/>
        <v>0</v>
      </c>
      <c r="L88" s="91">
        <f t="shared" si="73"/>
        <v>0</v>
      </c>
      <c r="M88" s="91">
        <f t="shared" si="73"/>
        <v>0</v>
      </c>
      <c r="N88" s="91">
        <f t="shared" si="73"/>
        <v>0</v>
      </c>
      <c r="O88" s="91">
        <f t="shared" si="73"/>
        <v>0</v>
      </c>
      <c r="P88" s="91">
        <f t="shared" si="73"/>
        <v>0</v>
      </c>
      <c r="Q88" s="91">
        <f t="shared" si="73"/>
        <v>0</v>
      </c>
      <c r="R88" s="91">
        <f t="shared" si="73"/>
        <v>0</v>
      </c>
      <c r="S88" s="91">
        <f t="shared" si="73"/>
        <v>0</v>
      </c>
      <c r="T88" s="91">
        <f t="shared" si="73"/>
        <v>0</v>
      </c>
      <c r="U88" s="91">
        <f t="shared" si="73"/>
        <v>0</v>
      </c>
      <c r="V88" s="91">
        <f t="shared" si="73"/>
        <v>0</v>
      </c>
      <c r="W88" s="91">
        <f t="shared" si="73"/>
        <v>0</v>
      </c>
      <c r="X88" s="91">
        <f t="shared" si="73"/>
        <v>0</v>
      </c>
      <c r="Y88" s="91">
        <f t="shared" si="73"/>
        <v>0</v>
      </c>
      <c r="Z88" s="91">
        <f t="shared" si="73"/>
        <v>0</v>
      </c>
      <c r="AA88" s="91">
        <f t="shared" si="73"/>
        <v>2.12E-2</v>
      </c>
      <c r="AB88" s="91">
        <f t="shared" si="73"/>
        <v>0.83969999999999978</v>
      </c>
      <c r="AC88" s="91">
        <f t="shared" si="73"/>
        <v>4.0931054399999995</v>
      </c>
      <c r="AD88" s="91">
        <f t="shared" si="73"/>
        <v>9.9185462999999991</v>
      </c>
      <c r="AE88" s="91">
        <f t="shared" si="73"/>
        <v>16.780165800000002</v>
      </c>
      <c r="AF88" s="91">
        <f t="shared" si="73"/>
        <v>25.429123000000001</v>
      </c>
      <c r="AG88" s="91">
        <f t="shared" si="73"/>
        <v>36.449093999999995</v>
      </c>
      <c r="AH88" s="91">
        <f t="shared" ref="AH88:BM88" si="74">SUM(AH89:AH89)</f>
        <v>48.939278000000002</v>
      </c>
      <c r="AI88" s="91">
        <f t="shared" si="74"/>
        <v>58.796227000000002</v>
      </c>
      <c r="AJ88" s="91">
        <f t="shared" si="74"/>
        <v>65.004743000000005</v>
      </c>
      <c r="AK88" s="91">
        <f t="shared" si="74"/>
        <v>75.358200999999994</v>
      </c>
      <c r="AL88" s="91">
        <f t="shared" si="74"/>
        <v>89.602722999999997</v>
      </c>
      <c r="AM88" s="91">
        <f t="shared" si="74"/>
        <v>103.41828600000001</v>
      </c>
      <c r="AN88" s="91">
        <f t="shared" si="74"/>
        <v>109.49828600000001</v>
      </c>
      <c r="AO88" s="91">
        <f t="shared" si="74"/>
        <v>123.46626799999999</v>
      </c>
      <c r="AP88" s="91">
        <f t="shared" si="74"/>
        <v>131.191093</v>
      </c>
      <c r="AQ88" s="91">
        <f t="shared" si="74"/>
        <v>137.40267600000001</v>
      </c>
      <c r="AR88" s="91">
        <f t="shared" si="74"/>
        <v>143.04890799999998</v>
      </c>
      <c r="AS88" s="91">
        <f t="shared" si="74"/>
        <v>147.73460800000001</v>
      </c>
      <c r="AT88" s="91">
        <f t="shared" si="74"/>
        <v>152.21161700000002</v>
      </c>
      <c r="AU88" s="91">
        <f t="shared" si="74"/>
        <v>154.55907000000002</v>
      </c>
      <c r="AV88" s="91">
        <f t="shared" si="74"/>
        <v>157.25795600000001</v>
      </c>
      <c r="AW88" s="91">
        <f t="shared" si="74"/>
        <v>162.112415</v>
      </c>
      <c r="AX88" s="91">
        <f t="shared" si="74"/>
        <v>161.032318</v>
      </c>
      <c r="AY88" s="91">
        <f t="shared" si="74"/>
        <v>162.10844299999999</v>
      </c>
      <c r="AZ88" s="91">
        <f t="shared" si="74"/>
        <v>156.74506699999998</v>
      </c>
      <c r="BA88" s="91">
        <f t="shared" si="74"/>
        <v>159.81100599999999</v>
      </c>
      <c r="BB88" s="91">
        <f t="shared" si="74"/>
        <v>155.35844399999999</v>
      </c>
      <c r="BC88" s="91">
        <f t="shared" si="74"/>
        <v>153.75146000000001</v>
      </c>
      <c r="BD88" s="91">
        <f t="shared" si="74"/>
        <v>147.45065599999998</v>
      </c>
      <c r="BE88" s="91">
        <f t="shared" si="74"/>
        <v>143.09176299999999</v>
      </c>
      <c r="BF88" s="91">
        <f t="shared" si="74"/>
        <v>141.43780900000002</v>
      </c>
      <c r="BG88" s="91">
        <f t="shared" si="74"/>
        <v>131.57228000000001</v>
      </c>
      <c r="BH88" s="91">
        <f t="shared" si="74"/>
        <v>123.04137200000001</v>
      </c>
      <c r="BI88" s="91">
        <f t="shared" si="74"/>
        <v>110.94305799999999</v>
      </c>
      <c r="BJ88" s="91">
        <f t="shared" si="74"/>
        <v>110.308003</v>
      </c>
      <c r="BK88" s="91">
        <f t="shared" si="74"/>
        <v>101.44669400000001</v>
      </c>
      <c r="BL88" s="91">
        <f t="shared" si="74"/>
        <v>88.87325899999999</v>
      </c>
      <c r="BM88" s="91">
        <f t="shared" si="74"/>
        <v>78.694589999999991</v>
      </c>
      <c r="BN88" s="91">
        <f t="shared" ref="BN88:CS88" si="75">SUM(BN89:BN89)</f>
        <v>71.436073999999991</v>
      </c>
      <c r="BO88" s="91">
        <f t="shared" si="75"/>
        <v>59.549028999999997</v>
      </c>
      <c r="BP88" s="91">
        <f t="shared" si="75"/>
        <v>46.806543000000005</v>
      </c>
      <c r="BQ88" s="91">
        <f t="shared" si="75"/>
        <v>38.413091000000001</v>
      </c>
      <c r="BR88" s="91">
        <f t="shared" si="75"/>
        <v>29.610418400000004</v>
      </c>
      <c r="BS88" s="91">
        <f t="shared" si="75"/>
        <v>21.246998299999998</v>
      </c>
      <c r="BT88" s="91">
        <f t="shared" si="75"/>
        <v>12.879417499999999</v>
      </c>
      <c r="BU88" s="91">
        <f t="shared" si="75"/>
        <v>6.6107137999999992</v>
      </c>
      <c r="BV88" s="91">
        <f t="shared" si="75"/>
        <v>2.4910628799999999</v>
      </c>
      <c r="BW88" s="91">
        <f t="shared" si="75"/>
        <v>0.62571999999999994</v>
      </c>
      <c r="BX88" s="91">
        <f t="shared" si="75"/>
        <v>5.8879999999999995E-2</v>
      </c>
      <c r="BY88" s="91">
        <f t="shared" si="75"/>
        <v>0</v>
      </c>
      <c r="BZ88" s="91">
        <f t="shared" si="75"/>
        <v>0</v>
      </c>
      <c r="CA88" s="91">
        <f t="shared" si="75"/>
        <v>0</v>
      </c>
      <c r="CB88" s="91">
        <f t="shared" si="75"/>
        <v>0</v>
      </c>
      <c r="CC88" s="91">
        <f t="shared" si="75"/>
        <v>0</v>
      </c>
      <c r="CD88" s="91">
        <f t="shared" si="75"/>
        <v>0</v>
      </c>
      <c r="CE88" s="91">
        <f t="shared" si="75"/>
        <v>0</v>
      </c>
      <c r="CF88" s="91">
        <f t="shared" si="75"/>
        <v>0</v>
      </c>
      <c r="CG88" s="91">
        <f t="shared" si="75"/>
        <v>0</v>
      </c>
      <c r="CH88" s="91">
        <f t="shared" si="75"/>
        <v>0</v>
      </c>
      <c r="CI88" s="91">
        <f t="shared" si="75"/>
        <v>0</v>
      </c>
      <c r="CJ88" s="91">
        <f t="shared" si="75"/>
        <v>0</v>
      </c>
      <c r="CK88" s="91">
        <f t="shared" si="75"/>
        <v>0</v>
      </c>
      <c r="CL88" s="91">
        <f t="shared" si="75"/>
        <v>0</v>
      </c>
      <c r="CM88" s="91">
        <f t="shared" si="75"/>
        <v>0</v>
      </c>
      <c r="CN88" s="91">
        <f t="shared" si="75"/>
        <v>0</v>
      </c>
      <c r="CO88" s="91">
        <f t="shared" si="75"/>
        <v>0</v>
      </c>
      <c r="CP88" s="91">
        <f t="shared" si="75"/>
        <v>0</v>
      </c>
      <c r="CQ88" s="91">
        <f t="shared" si="75"/>
        <v>0</v>
      </c>
      <c r="CR88" s="91">
        <f t="shared" si="75"/>
        <v>0</v>
      </c>
      <c r="CS88" s="161">
        <f t="shared" si="75"/>
        <v>0</v>
      </c>
      <c r="CT88" s="161">
        <f>SUM(B88:CS88)</f>
        <v>4368.5274594199982</v>
      </c>
      <c r="CW88" s="211"/>
    </row>
    <row r="89" spans="1:102">
      <c r="A89" s="17" t="s">
        <v>71</v>
      </c>
      <c r="B89" s="167" cm="1">
        <f t="array" ref="B89:CS89">[7]Consol_Captive!$B$11:$CS$11/1000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2.12E-2</v>
      </c>
      <c r="AB89" s="156">
        <v>0.83969999999999978</v>
      </c>
      <c r="AC89" s="156">
        <v>4.0931054399999995</v>
      </c>
      <c r="AD89" s="156">
        <v>9.9185462999999991</v>
      </c>
      <c r="AE89" s="156">
        <v>16.780165800000002</v>
      </c>
      <c r="AF89" s="156">
        <v>25.429123000000001</v>
      </c>
      <c r="AG89" s="156">
        <v>36.449093999999995</v>
      </c>
      <c r="AH89" s="156">
        <v>48.939278000000002</v>
      </c>
      <c r="AI89" s="156">
        <v>58.796227000000002</v>
      </c>
      <c r="AJ89" s="156">
        <v>65.004743000000005</v>
      </c>
      <c r="AK89" s="156">
        <v>75.358200999999994</v>
      </c>
      <c r="AL89" s="156">
        <v>89.602722999999997</v>
      </c>
      <c r="AM89" s="156">
        <v>103.41828600000001</v>
      </c>
      <c r="AN89" s="156">
        <v>109.49828600000001</v>
      </c>
      <c r="AO89" s="156">
        <v>123.46626799999999</v>
      </c>
      <c r="AP89" s="156">
        <v>131.191093</v>
      </c>
      <c r="AQ89" s="156">
        <v>137.40267600000001</v>
      </c>
      <c r="AR89" s="156">
        <v>143.04890799999998</v>
      </c>
      <c r="AS89" s="156">
        <v>147.73460800000001</v>
      </c>
      <c r="AT89" s="156">
        <v>152.21161700000002</v>
      </c>
      <c r="AU89" s="156">
        <v>154.55907000000002</v>
      </c>
      <c r="AV89" s="156">
        <v>157.25795600000001</v>
      </c>
      <c r="AW89" s="156">
        <v>162.112415</v>
      </c>
      <c r="AX89" s="156">
        <v>161.032318</v>
      </c>
      <c r="AY89" s="156">
        <v>162.10844299999999</v>
      </c>
      <c r="AZ89" s="156">
        <v>156.74506699999998</v>
      </c>
      <c r="BA89" s="156">
        <v>159.81100599999999</v>
      </c>
      <c r="BB89" s="156">
        <v>155.35844399999999</v>
      </c>
      <c r="BC89" s="156">
        <v>153.75146000000001</v>
      </c>
      <c r="BD89" s="156">
        <v>147.45065599999998</v>
      </c>
      <c r="BE89" s="156">
        <v>143.09176299999999</v>
      </c>
      <c r="BF89" s="156">
        <v>141.43780900000002</v>
      </c>
      <c r="BG89" s="156">
        <v>131.57228000000001</v>
      </c>
      <c r="BH89" s="156">
        <v>123.04137200000001</v>
      </c>
      <c r="BI89" s="156">
        <v>110.94305799999999</v>
      </c>
      <c r="BJ89" s="156">
        <v>110.308003</v>
      </c>
      <c r="BK89" s="156">
        <v>101.44669400000001</v>
      </c>
      <c r="BL89" s="156">
        <v>88.87325899999999</v>
      </c>
      <c r="BM89" s="156">
        <v>78.694589999999991</v>
      </c>
      <c r="BN89" s="156">
        <v>71.436073999999991</v>
      </c>
      <c r="BO89" s="156">
        <v>59.549028999999997</v>
      </c>
      <c r="BP89" s="156">
        <v>46.806543000000005</v>
      </c>
      <c r="BQ89" s="156">
        <v>38.413091000000001</v>
      </c>
      <c r="BR89" s="156">
        <v>29.610418400000004</v>
      </c>
      <c r="BS89" s="156">
        <v>21.246998299999998</v>
      </c>
      <c r="BT89" s="156">
        <v>12.879417499999999</v>
      </c>
      <c r="BU89" s="156">
        <v>6.6107137999999992</v>
      </c>
      <c r="BV89" s="156">
        <v>2.4910628799999999</v>
      </c>
      <c r="BW89" s="156">
        <v>0.62571999999999994</v>
      </c>
      <c r="BX89" s="156">
        <v>5.8879999999999995E-2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6">SUM(B89:CS89)</f>
        <v>4368.5274594199982</v>
      </c>
    </row>
    <row r="90" spans="1:102">
      <c r="A90" s="17" t="s">
        <v>74</v>
      </c>
      <c r="B90" s="167" cm="1">
        <f t="array" ref="B90:CS90">[7]Consol_TP!$B$11:$CS$11/1000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0.22194</v>
      </c>
      <c r="AC90" s="270">
        <v>1.6568099999999999</v>
      </c>
      <c r="AD90" s="270">
        <v>4.23543</v>
      </c>
      <c r="AE90" s="270">
        <v>8.4842499999999994</v>
      </c>
      <c r="AF90" s="270">
        <v>13.988140000000001</v>
      </c>
      <c r="AG90" s="270">
        <v>21.064580000000003</v>
      </c>
      <c r="AH90" s="270">
        <v>28.920630000000003</v>
      </c>
      <c r="AI90" s="270">
        <v>36.340039999999995</v>
      </c>
      <c r="AJ90" s="270">
        <v>43.047909999999995</v>
      </c>
      <c r="AK90" s="270">
        <v>49.293950000000002</v>
      </c>
      <c r="AL90" s="270">
        <v>54.877830000000003</v>
      </c>
      <c r="AM90" s="270">
        <v>59.925580000000004</v>
      </c>
      <c r="AN90" s="270">
        <v>64.29643999999999</v>
      </c>
      <c r="AO90" s="270">
        <v>67.928229999999999</v>
      </c>
      <c r="AP90" s="270">
        <v>70.702559999999991</v>
      </c>
      <c r="AQ90" s="270">
        <v>73.366009999999989</v>
      </c>
      <c r="AR90" s="270">
        <v>75.465609999999998</v>
      </c>
      <c r="AS90" s="270">
        <v>76.977339999999998</v>
      </c>
      <c r="AT90" s="270">
        <v>79.692879999999988</v>
      </c>
      <c r="AU90" s="270">
        <v>81.132429999999999</v>
      </c>
      <c r="AV90" s="270">
        <v>82.184970000000007</v>
      </c>
      <c r="AW90" s="270">
        <v>83.060469999999995</v>
      </c>
      <c r="AX90" s="270">
        <v>83.957740000000001</v>
      </c>
      <c r="AY90" s="270">
        <v>83.229579999999999</v>
      </c>
      <c r="AZ90" s="270">
        <v>83.780740000000009</v>
      </c>
      <c r="BA90" s="270">
        <v>83.143389999999997</v>
      </c>
      <c r="BB90" s="270">
        <v>83.345060000000004</v>
      </c>
      <c r="BC90" s="270">
        <v>82.288089999999997</v>
      </c>
      <c r="BD90" s="270">
        <v>80.615739999999988</v>
      </c>
      <c r="BE90" s="270">
        <v>77.710920000000002</v>
      </c>
      <c r="BF90" s="270">
        <v>70.641120000000001</v>
      </c>
      <c r="BG90" s="270">
        <v>65.953270000000003</v>
      </c>
      <c r="BH90" s="270">
        <v>64.418220000000005</v>
      </c>
      <c r="BI90" s="270">
        <v>60.561099999999996</v>
      </c>
      <c r="BJ90" s="270">
        <v>57.126129999999996</v>
      </c>
      <c r="BK90" s="270">
        <v>53.671959999999999</v>
      </c>
      <c r="BL90" s="270">
        <v>50.675509999999996</v>
      </c>
      <c r="BM90" s="270">
        <v>46.997970000000002</v>
      </c>
      <c r="BN90" s="270">
        <v>44.263390000000001</v>
      </c>
      <c r="BO90" s="270">
        <v>38.612389999999998</v>
      </c>
      <c r="BP90" s="270">
        <v>32.711739999999999</v>
      </c>
      <c r="BQ90" s="270">
        <v>26.517529999999997</v>
      </c>
      <c r="BR90" s="270">
        <v>18.64594</v>
      </c>
      <c r="BS90" s="270">
        <v>14.527859999999999</v>
      </c>
      <c r="BT90" s="270">
        <v>8.1494099999999996</v>
      </c>
      <c r="BU90" s="270">
        <v>4.3182999999999998</v>
      </c>
      <c r="BV90" s="270">
        <v>1.8079700000000001</v>
      </c>
      <c r="BW90" s="270">
        <v>0.54524000000000006</v>
      </c>
      <c r="BX90" s="270">
        <v>0.10912000000000001</v>
      </c>
      <c r="BY90" s="270">
        <v>0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6"/>
        <v>2395.1894599999996</v>
      </c>
    </row>
    <row r="91" spans="1:102">
      <c r="A91" s="159" t="s">
        <v>58</v>
      </c>
      <c r="B91" s="169">
        <f t="shared" ref="B91:AG91" si="77">SUM(B84,B88)</f>
        <v>0</v>
      </c>
      <c r="C91" s="92">
        <f t="shared" si="77"/>
        <v>0</v>
      </c>
      <c r="D91" s="92">
        <f t="shared" si="77"/>
        <v>0</v>
      </c>
      <c r="E91" s="92">
        <f t="shared" si="77"/>
        <v>0</v>
      </c>
      <c r="F91" s="92">
        <f t="shared" si="77"/>
        <v>0</v>
      </c>
      <c r="G91" s="92">
        <f t="shared" si="77"/>
        <v>0</v>
      </c>
      <c r="H91" s="92">
        <f t="shared" si="77"/>
        <v>0</v>
      </c>
      <c r="I91" s="92">
        <f t="shared" si="77"/>
        <v>0</v>
      </c>
      <c r="J91" s="92">
        <f t="shared" si="77"/>
        <v>0</v>
      </c>
      <c r="K91" s="92">
        <f t="shared" si="77"/>
        <v>0</v>
      </c>
      <c r="L91" s="92">
        <f t="shared" si="77"/>
        <v>0</v>
      </c>
      <c r="M91" s="92">
        <f t="shared" si="77"/>
        <v>0</v>
      </c>
      <c r="N91" s="92">
        <f t="shared" si="77"/>
        <v>0</v>
      </c>
      <c r="O91" s="92">
        <f t="shared" si="77"/>
        <v>0</v>
      </c>
      <c r="P91" s="92">
        <f t="shared" si="77"/>
        <v>0</v>
      </c>
      <c r="Q91" s="92">
        <f t="shared" si="77"/>
        <v>0</v>
      </c>
      <c r="R91" s="92">
        <f t="shared" si="77"/>
        <v>0</v>
      </c>
      <c r="S91" s="92">
        <f t="shared" si="77"/>
        <v>0</v>
      </c>
      <c r="T91" s="92">
        <f t="shared" si="77"/>
        <v>0</v>
      </c>
      <c r="U91" s="92">
        <f t="shared" si="77"/>
        <v>0</v>
      </c>
      <c r="V91" s="92">
        <f t="shared" si="77"/>
        <v>0</v>
      </c>
      <c r="W91" s="92">
        <f t="shared" si="77"/>
        <v>0</v>
      </c>
      <c r="X91" s="92">
        <f t="shared" si="77"/>
        <v>0</v>
      </c>
      <c r="Y91" s="92">
        <f t="shared" si="77"/>
        <v>0</v>
      </c>
      <c r="Z91" s="92">
        <f t="shared" si="77"/>
        <v>0</v>
      </c>
      <c r="AA91" s="92">
        <f t="shared" si="77"/>
        <v>2.12E-2</v>
      </c>
      <c r="AB91" s="92">
        <f t="shared" si="77"/>
        <v>0.83969999999999978</v>
      </c>
      <c r="AC91" s="92">
        <f t="shared" si="77"/>
        <v>4.0931054399999995</v>
      </c>
      <c r="AD91" s="92">
        <f t="shared" si="77"/>
        <v>9.9185462999999991</v>
      </c>
      <c r="AE91" s="92">
        <f t="shared" si="77"/>
        <v>16.780165800000002</v>
      </c>
      <c r="AF91" s="92">
        <f t="shared" si="77"/>
        <v>25.429123000000001</v>
      </c>
      <c r="AG91" s="92">
        <f t="shared" si="77"/>
        <v>36.449093999999995</v>
      </c>
      <c r="AH91" s="92">
        <f t="shared" ref="AH91:BM91" si="78">SUM(AH84,AH88)</f>
        <v>48.939278000000002</v>
      </c>
      <c r="AI91" s="92">
        <f t="shared" si="78"/>
        <v>58.796227000000002</v>
      </c>
      <c r="AJ91" s="92">
        <f t="shared" si="78"/>
        <v>65.004743000000005</v>
      </c>
      <c r="AK91" s="92">
        <f t="shared" si="78"/>
        <v>75.358200999999994</v>
      </c>
      <c r="AL91" s="92">
        <f t="shared" si="78"/>
        <v>89.602722999999997</v>
      </c>
      <c r="AM91" s="92">
        <f t="shared" si="78"/>
        <v>103.41828600000001</v>
      </c>
      <c r="AN91" s="92">
        <f t="shared" si="78"/>
        <v>109.49828600000001</v>
      </c>
      <c r="AO91" s="92">
        <f t="shared" si="78"/>
        <v>123.46626799999999</v>
      </c>
      <c r="AP91" s="92">
        <f t="shared" si="78"/>
        <v>131.191093</v>
      </c>
      <c r="AQ91" s="92">
        <f t="shared" si="78"/>
        <v>137.40267600000001</v>
      </c>
      <c r="AR91" s="92">
        <f t="shared" si="78"/>
        <v>143.04890799999998</v>
      </c>
      <c r="AS91" s="92">
        <f t="shared" si="78"/>
        <v>147.73460800000001</v>
      </c>
      <c r="AT91" s="92">
        <f t="shared" si="78"/>
        <v>152.21161700000002</v>
      </c>
      <c r="AU91" s="92">
        <f t="shared" si="78"/>
        <v>154.55907000000002</v>
      </c>
      <c r="AV91" s="92">
        <f t="shared" si="78"/>
        <v>157.25795600000001</v>
      </c>
      <c r="AW91" s="92">
        <f t="shared" si="78"/>
        <v>162.112415</v>
      </c>
      <c r="AX91" s="92">
        <f t="shared" si="78"/>
        <v>161.032318</v>
      </c>
      <c r="AY91" s="92">
        <f t="shared" si="78"/>
        <v>162.10844299999999</v>
      </c>
      <c r="AZ91" s="92">
        <f t="shared" si="78"/>
        <v>156.74506699999998</v>
      </c>
      <c r="BA91" s="92">
        <f t="shared" si="78"/>
        <v>159.81100599999999</v>
      </c>
      <c r="BB91" s="92">
        <f t="shared" si="78"/>
        <v>155.35844399999999</v>
      </c>
      <c r="BC91" s="92">
        <f t="shared" si="78"/>
        <v>153.75146000000001</v>
      </c>
      <c r="BD91" s="92">
        <f t="shared" si="78"/>
        <v>147.45065599999998</v>
      </c>
      <c r="BE91" s="92">
        <f t="shared" si="78"/>
        <v>143.09176299999999</v>
      </c>
      <c r="BF91" s="92">
        <f t="shared" si="78"/>
        <v>141.43780900000002</v>
      </c>
      <c r="BG91" s="92">
        <f t="shared" si="78"/>
        <v>131.57228000000001</v>
      </c>
      <c r="BH91" s="92">
        <f t="shared" si="78"/>
        <v>123.04137200000001</v>
      </c>
      <c r="BI91" s="92">
        <f t="shared" si="78"/>
        <v>110.94305799999999</v>
      </c>
      <c r="BJ91" s="92">
        <f t="shared" si="78"/>
        <v>110.308003</v>
      </c>
      <c r="BK91" s="92">
        <f t="shared" si="78"/>
        <v>101.44669400000001</v>
      </c>
      <c r="BL91" s="92">
        <f t="shared" si="78"/>
        <v>88.87325899999999</v>
      </c>
      <c r="BM91" s="92">
        <f t="shared" si="78"/>
        <v>78.694589999999991</v>
      </c>
      <c r="BN91" s="92">
        <f t="shared" ref="BN91:CS91" si="79">SUM(BN84,BN88)</f>
        <v>71.436073999999991</v>
      </c>
      <c r="BO91" s="92">
        <f t="shared" si="79"/>
        <v>59.549028999999997</v>
      </c>
      <c r="BP91" s="92">
        <f t="shared" si="79"/>
        <v>46.806543000000005</v>
      </c>
      <c r="BQ91" s="92">
        <f t="shared" si="79"/>
        <v>38.413091000000001</v>
      </c>
      <c r="BR91" s="92">
        <f t="shared" si="79"/>
        <v>29.610418400000004</v>
      </c>
      <c r="BS91" s="92">
        <f t="shared" si="79"/>
        <v>21.246998299999998</v>
      </c>
      <c r="BT91" s="92">
        <f t="shared" si="79"/>
        <v>12.879417499999999</v>
      </c>
      <c r="BU91" s="92">
        <f t="shared" si="79"/>
        <v>6.6107137999999992</v>
      </c>
      <c r="BV91" s="92">
        <f t="shared" si="79"/>
        <v>2.4910628799999999</v>
      </c>
      <c r="BW91" s="92">
        <f t="shared" si="79"/>
        <v>0.62571999999999994</v>
      </c>
      <c r="BX91" s="92">
        <f t="shared" si="79"/>
        <v>5.8879999999999995E-2</v>
      </c>
      <c r="BY91" s="92">
        <f t="shared" si="79"/>
        <v>0</v>
      </c>
      <c r="BZ91" s="92">
        <f t="shared" si="79"/>
        <v>0</v>
      </c>
      <c r="CA91" s="92">
        <f t="shared" si="79"/>
        <v>0</v>
      </c>
      <c r="CB91" s="92">
        <f t="shared" si="79"/>
        <v>0</v>
      </c>
      <c r="CC91" s="92">
        <f t="shared" si="79"/>
        <v>0</v>
      </c>
      <c r="CD91" s="92">
        <f t="shared" si="79"/>
        <v>0</v>
      </c>
      <c r="CE91" s="92">
        <f t="shared" si="79"/>
        <v>0</v>
      </c>
      <c r="CF91" s="92">
        <f t="shared" si="79"/>
        <v>0</v>
      </c>
      <c r="CG91" s="92">
        <f t="shared" si="79"/>
        <v>0</v>
      </c>
      <c r="CH91" s="92">
        <f t="shared" si="79"/>
        <v>0</v>
      </c>
      <c r="CI91" s="92">
        <f t="shared" si="79"/>
        <v>0</v>
      </c>
      <c r="CJ91" s="92">
        <f t="shared" si="79"/>
        <v>0</v>
      </c>
      <c r="CK91" s="92">
        <f t="shared" si="79"/>
        <v>0</v>
      </c>
      <c r="CL91" s="92">
        <f t="shared" si="79"/>
        <v>0</v>
      </c>
      <c r="CM91" s="92">
        <f t="shared" si="79"/>
        <v>0</v>
      </c>
      <c r="CN91" s="92">
        <f t="shared" si="79"/>
        <v>0</v>
      </c>
      <c r="CO91" s="92">
        <f t="shared" si="79"/>
        <v>0</v>
      </c>
      <c r="CP91" s="92">
        <f t="shared" si="79"/>
        <v>0</v>
      </c>
      <c r="CQ91" s="92">
        <f t="shared" si="79"/>
        <v>0</v>
      </c>
      <c r="CR91" s="92">
        <f t="shared" si="79"/>
        <v>0</v>
      </c>
      <c r="CS91" s="170">
        <f t="shared" si="79"/>
        <v>0</v>
      </c>
      <c r="CT91" s="161">
        <f t="shared" si="76"/>
        <v>4368.5274594199982</v>
      </c>
      <c r="CV91" s="113"/>
      <c r="CX91" s="187"/>
    </row>
    <row r="92" spans="1:102">
      <c r="A92" s="158" t="s">
        <v>18</v>
      </c>
      <c r="B92" s="169">
        <f>SUM(B93:B95)</f>
        <v>32</v>
      </c>
      <c r="C92" s="169">
        <f t="shared" ref="C92:BN92" si="80">SUM(C93:C95)</f>
        <v>32</v>
      </c>
      <c r="D92" s="169">
        <f t="shared" si="80"/>
        <v>32</v>
      </c>
      <c r="E92" s="169">
        <f t="shared" si="80"/>
        <v>32</v>
      </c>
      <c r="F92" s="169">
        <f t="shared" si="80"/>
        <v>32</v>
      </c>
      <c r="G92" s="169">
        <f t="shared" si="80"/>
        <v>32</v>
      </c>
      <c r="H92" s="169">
        <f t="shared" si="80"/>
        <v>32</v>
      </c>
      <c r="I92" s="169">
        <f t="shared" si="80"/>
        <v>32</v>
      </c>
      <c r="J92" s="169">
        <f t="shared" si="80"/>
        <v>32</v>
      </c>
      <c r="K92" s="169">
        <f t="shared" si="80"/>
        <v>32</v>
      </c>
      <c r="L92" s="169">
        <f t="shared" si="80"/>
        <v>32</v>
      </c>
      <c r="M92" s="169">
        <f t="shared" si="80"/>
        <v>32</v>
      </c>
      <c r="N92" s="169">
        <f t="shared" si="80"/>
        <v>32</v>
      </c>
      <c r="O92" s="169">
        <f t="shared" si="80"/>
        <v>32</v>
      </c>
      <c r="P92" s="169">
        <f t="shared" si="80"/>
        <v>32</v>
      </c>
      <c r="Q92" s="169">
        <f t="shared" si="80"/>
        <v>32</v>
      </c>
      <c r="R92" s="169">
        <f t="shared" si="80"/>
        <v>32</v>
      </c>
      <c r="S92" s="169">
        <f t="shared" si="80"/>
        <v>32</v>
      </c>
      <c r="T92" s="169">
        <f t="shared" si="80"/>
        <v>32</v>
      </c>
      <c r="U92" s="169">
        <f t="shared" si="80"/>
        <v>32</v>
      </c>
      <c r="V92" s="169">
        <f t="shared" si="80"/>
        <v>32</v>
      </c>
      <c r="W92" s="169">
        <f t="shared" si="80"/>
        <v>32</v>
      </c>
      <c r="X92" s="169">
        <f t="shared" si="80"/>
        <v>32</v>
      </c>
      <c r="Y92" s="169">
        <f t="shared" si="80"/>
        <v>32</v>
      </c>
      <c r="Z92" s="169">
        <f t="shared" si="80"/>
        <v>32</v>
      </c>
      <c r="AA92" s="169">
        <f t="shared" si="80"/>
        <v>32</v>
      </c>
      <c r="AB92" s="169">
        <f t="shared" si="80"/>
        <v>32</v>
      </c>
      <c r="AC92" s="169">
        <f t="shared" si="80"/>
        <v>32</v>
      </c>
      <c r="AD92" s="169">
        <f t="shared" si="80"/>
        <v>32</v>
      </c>
      <c r="AE92" s="169">
        <f t="shared" si="80"/>
        <v>32</v>
      </c>
      <c r="AF92" s="169">
        <f t="shared" si="80"/>
        <v>32</v>
      </c>
      <c r="AG92" s="169">
        <f t="shared" si="80"/>
        <v>32</v>
      </c>
      <c r="AH92" s="169">
        <f t="shared" si="80"/>
        <v>32</v>
      </c>
      <c r="AI92" s="169">
        <f t="shared" si="80"/>
        <v>32</v>
      </c>
      <c r="AJ92" s="169">
        <f t="shared" si="80"/>
        <v>32</v>
      </c>
      <c r="AK92" s="169">
        <f t="shared" si="80"/>
        <v>32</v>
      </c>
      <c r="AL92" s="169">
        <f t="shared" si="80"/>
        <v>32</v>
      </c>
      <c r="AM92" s="169">
        <f t="shared" si="80"/>
        <v>32</v>
      </c>
      <c r="AN92" s="169">
        <f t="shared" si="80"/>
        <v>32</v>
      </c>
      <c r="AO92" s="169">
        <f t="shared" si="80"/>
        <v>32</v>
      </c>
      <c r="AP92" s="169">
        <f t="shared" si="80"/>
        <v>32</v>
      </c>
      <c r="AQ92" s="169">
        <f t="shared" si="80"/>
        <v>32</v>
      </c>
      <c r="AR92" s="169">
        <f t="shared" si="80"/>
        <v>32</v>
      </c>
      <c r="AS92" s="169">
        <f t="shared" si="80"/>
        <v>32</v>
      </c>
      <c r="AT92" s="169">
        <f t="shared" si="80"/>
        <v>32</v>
      </c>
      <c r="AU92" s="169">
        <f t="shared" si="80"/>
        <v>32</v>
      </c>
      <c r="AV92" s="169">
        <f t="shared" si="80"/>
        <v>32</v>
      </c>
      <c r="AW92" s="169">
        <f t="shared" si="80"/>
        <v>32</v>
      </c>
      <c r="AX92" s="169">
        <f t="shared" si="80"/>
        <v>32</v>
      </c>
      <c r="AY92" s="169">
        <f t="shared" si="80"/>
        <v>32</v>
      </c>
      <c r="AZ92" s="169">
        <f t="shared" si="80"/>
        <v>32</v>
      </c>
      <c r="BA92" s="169">
        <f t="shared" si="80"/>
        <v>32</v>
      </c>
      <c r="BB92" s="169">
        <f t="shared" si="80"/>
        <v>32</v>
      </c>
      <c r="BC92" s="169">
        <f t="shared" si="80"/>
        <v>32</v>
      </c>
      <c r="BD92" s="169">
        <f t="shared" si="80"/>
        <v>32</v>
      </c>
      <c r="BE92" s="169">
        <f t="shared" si="80"/>
        <v>32</v>
      </c>
      <c r="BF92" s="169">
        <f t="shared" si="80"/>
        <v>32</v>
      </c>
      <c r="BG92" s="169">
        <f t="shared" si="80"/>
        <v>32</v>
      </c>
      <c r="BH92" s="169">
        <f t="shared" si="80"/>
        <v>32</v>
      </c>
      <c r="BI92" s="169">
        <f t="shared" si="80"/>
        <v>32</v>
      </c>
      <c r="BJ92" s="169">
        <f t="shared" si="80"/>
        <v>32</v>
      </c>
      <c r="BK92" s="169">
        <f t="shared" si="80"/>
        <v>32</v>
      </c>
      <c r="BL92" s="169">
        <f t="shared" si="80"/>
        <v>32</v>
      </c>
      <c r="BM92" s="169">
        <f t="shared" si="80"/>
        <v>32</v>
      </c>
      <c r="BN92" s="169">
        <f t="shared" si="80"/>
        <v>32</v>
      </c>
      <c r="BO92" s="169">
        <f t="shared" ref="BO92:CS92" si="81">SUM(BO93:BO95)</f>
        <v>32</v>
      </c>
      <c r="BP92" s="169">
        <f t="shared" si="81"/>
        <v>32</v>
      </c>
      <c r="BQ92" s="169">
        <f t="shared" si="81"/>
        <v>32</v>
      </c>
      <c r="BR92" s="169">
        <f t="shared" si="81"/>
        <v>32</v>
      </c>
      <c r="BS92" s="169">
        <f t="shared" si="81"/>
        <v>32</v>
      </c>
      <c r="BT92" s="169">
        <f t="shared" si="81"/>
        <v>32</v>
      </c>
      <c r="BU92" s="169">
        <f t="shared" si="81"/>
        <v>32</v>
      </c>
      <c r="BV92" s="169">
        <f t="shared" si="81"/>
        <v>32</v>
      </c>
      <c r="BW92" s="169">
        <f t="shared" si="81"/>
        <v>32</v>
      </c>
      <c r="BX92" s="169">
        <f t="shared" si="81"/>
        <v>32</v>
      </c>
      <c r="BY92" s="169">
        <f t="shared" si="81"/>
        <v>32</v>
      </c>
      <c r="BZ92" s="169">
        <f t="shared" si="81"/>
        <v>32</v>
      </c>
      <c r="CA92" s="169">
        <f t="shared" si="81"/>
        <v>32</v>
      </c>
      <c r="CB92" s="169">
        <f t="shared" si="81"/>
        <v>32</v>
      </c>
      <c r="CC92" s="169">
        <f t="shared" si="81"/>
        <v>32</v>
      </c>
      <c r="CD92" s="169">
        <f t="shared" si="81"/>
        <v>32</v>
      </c>
      <c r="CE92" s="169">
        <f t="shared" si="81"/>
        <v>32</v>
      </c>
      <c r="CF92" s="169">
        <f t="shared" si="81"/>
        <v>32</v>
      </c>
      <c r="CG92" s="169">
        <f t="shared" si="81"/>
        <v>32</v>
      </c>
      <c r="CH92" s="169">
        <f t="shared" si="81"/>
        <v>32</v>
      </c>
      <c r="CI92" s="169">
        <f t="shared" si="81"/>
        <v>32</v>
      </c>
      <c r="CJ92" s="169">
        <f t="shared" si="81"/>
        <v>32</v>
      </c>
      <c r="CK92" s="169">
        <f t="shared" si="81"/>
        <v>32</v>
      </c>
      <c r="CL92" s="169">
        <f t="shared" si="81"/>
        <v>32</v>
      </c>
      <c r="CM92" s="169">
        <f t="shared" si="81"/>
        <v>32</v>
      </c>
      <c r="CN92" s="169">
        <f t="shared" si="81"/>
        <v>32</v>
      </c>
      <c r="CO92" s="169">
        <f t="shared" si="81"/>
        <v>32</v>
      </c>
      <c r="CP92" s="169">
        <f t="shared" si="81"/>
        <v>32</v>
      </c>
      <c r="CQ92" s="169">
        <f t="shared" si="81"/>
        <v>32</v>
      </c>
      <c r="CR92" s="169">
        <f t="shared" si="81"/>
        <v>32</v>
      </c>
      <c r="CS92" s="169">
        <f t="shared" si="81"/>
        <v>32</v>
      </c>
      <c r="CT92" s="161">
        <f t="shared" si="76"/>
        <v>3072</v>
      </c>
      <c r="CW92" s="211"/>
    </row>
    <row r="93" spans="1:102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2">SUM(B93:CS93)</f>
        <v>0</v>
      </c>
    </row>
    <row r="94" spans="1:102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2"/>
        <v>0</v>
      </c>
    </row>
    <row r="95" spans="1:102" ht="15.75" thickBot="1">
      <c r="A95" s="33" t="s">
        <v>70</v>
      </c>
      <c r="B95" s="214" cm="1">
        <f t="array" ref="B95:CS95">TRANSPOSE('[10]0503'!$C$14:$C$109)</f>
        <v>32</v>
      </c>
      <c r="C95" s="215">
        <v>32</v>
      </c>
      <c r="D95" s="215">
        <v>32</v>
      </c>
      <c r="E95" s="215">
        <v>32</v>
      </c>
      <c r="F95" s="215">
        <v>32</v>
      </c>
      <c r="G95" s="215">
        <v>32</v>
      </c>
      <c r="H95" s="215">
        <v>32</v>
      </c>
      <c r="I95" s="215">
        <v>32</v>
      </c>
      <c r="J95" s="215">
        <v>32</v>
      </c>
      <c r="K95" s="215">
        <v>32</v>
      </c>
      <c r="L95" s="215">
        <v>32</v>
      </c>
      <c r="M95" s="215">
        <v>32</v>
      </c>
      <c r="N95" s="215">
        <v>32</v>
      </c>
      <c r="O95" s="215">
        <v>32</v>
      </c>
      <c r="P95" s="215">
        <v>32</v>
      </c>
      <c r="Q95" s="215">
        <v>32</v>
      </c>
      <c r="R95" s="215">
        <v>32</v>
      </c>
      <c r="S95" s="215">
        <v>32</v>
      </c>
      <c r="T95" s="215">
        <v>32</v>
      </c>
      <c r="U95" s="215">
        <v>32</v>
      </c>
      <c r="V95" s="215">
        <v>32</v>
      </c>
      <c r="W95" s="215">
        <v>32</v>
      </c>
      <c r="X95" s="215">
        <v>32</v>
      </c>
      <c r="Y95" s="215">
        <v>32</v>
      </c>
      <c r="Z95" s="215">
        <v>32</v>
      </c>
      <c r="AA95" s="215">
        <v>32</v>
      </c>
      <c r="AB95" s="215">
        <v>32</v>
      </c>
      <c r="AC95" s="215">
        <v>32</v>
      </c>
      <c r="AD95" s="215">
        <v>32</v>
      </c>
      <c r="AE95" s="215">
        <v>32</v>
      </c>
      <c r="AF95" s="215">
        <v>32</v>
      </c>
      <c r="AG95" s="215">
        <v>32</v>
      </c>
      <c r="AH95" s="215">
        <v>32</v>
      </c>
      <c r="AI95" s="215">
        <v>32</v>
      </c>
      <c r="AJ95" s="215">
        <v>32</v>
      </c>
      <c r="AK95" s="215">
        <v>32</v>
      </c>
      <c r="AL95" s="215">
        <v>32</v>
      </c>
      <c r="AM95" s="215">
        <v>32</v>
      </c>
      <c r="AN95" s="215">
        <v>32</v>
      </c>
      <c r="AO95" s="215">
        <v>32</v>
      </c>
      <c r="AP95" s="215">
        <v>32</v>
      </c>
      <c r="AQ95" s="215">
        <v>32</v>
      </c>
      <c r="AR95" s="215">
        <v>32</v>
      </c>
      <c r="AS95" s="215">
        <v>32</v>
      </c>
      <c r="AT95" s="215">
        <v>32</v>
      </c>
      <c r="AU95" s="215">
        <v>32</v>
      </c>
      <c r="AV95" s="215">
        <v>32</v>
      </c>
      <c r="AW95" s="215">
        <v>32</v>
      </c>
      <c r="AX95" s="215">
        <v>32</v>
      </c>
      <c r="AY95" s="215">
        <v>32</v>
      </c>
      <c r="AZ95" s="215">
        <v>32</v>
      </c>
      <c r="BA95" s="215">
        <v>32</v>
      </c>
      <c r="BB95" s="215">
        <v>32</v>
      </c>
      <c r="BC95" s="215">
        <v>32</v>
      </c>
      <c r="BD95" s="215">
        <v>32</v>
      </c>
      <c r="BE95" s="215">
        <v>32</v>
      </c>
      <c r="BF95" s="215">
        <v>32</v>
      </c>
      <c r="BG95" s="215">
        <v>32</v>
      </c>
      <c r="BH95" s="215">
        <v>32</v>
      </c>
      <c r="BI95" s="215">
        <v>32</v>
      </c>
      <c r="BJ95" s="215">
        <v>32</v>
      </c>
      <c r="BK95" s="215">
        <v>32</v>
      </c>
      <c r="BL95" s="215">
        <v>32</v>
      </c>
      <c r="BM95" s="215">
        <v>32</v>
      </c>
      <c r="BN95" s="215">
        <v>32</v>
      </c>
      <c r="BO95" s="215">
        <v>32</v>
      </c>
      <c r="BP95" s="215">
        <v>32</v>
      </c>
      <c r="BQ95" s="215">
        <v>32</v>
      </c>
      <c r="BR95" s="215">
        <v>32</v>
      </c>
      <c r="BS95" s="215">
        <v>32</v>
      </c>
      <c r="BT95" s="215">
        <v>32</v>
      </c>
      <c r="BU95" s="215">
        <v>32</v>
      </c>
      <c r="BV95" s="215">
        <v>32</v>
      </c>
      <c r="BW95" s="215">
        <v>32</v>
      </c>
      <c r="BX95" s="215">
        <v>32</v>
      </c>
      <c r="BY95" s="215">
        <v>32</v>
      </c>
      <c r="BZ95" s="215">
        <v>32</v>
      </c>
      <c r="CA95" s="215">
        <v>32</v>
      </c>
      <c r="CB95" s="215">
        <v>32</v>
      </c>
      <c r="CC95" s="215">
        <v>32</v>
      </c>
      <c r="CD95" s="215">
        <v>32</v>
      </c>
      <c r="CE95" s="215">
        <v>32</v>
      </c>
      <c r="CF95" s="215">
        <v>32</v>
      </c>
      <c r="CG95" s="215">
        <v>32</v>
      </c>
      <c r="CH95" s="215">
        <v>32</v>
      </c>
      <c r="CI95" s="215">
        <v>32</v>
      </c>
      <c r="CJ95" s="215">
        <v>32</v>
      </c>
      <c r="CK95" s="215">
        <v>32</v>
      </c>
      <c r="CL95" s="215">
        <v>32</v>
      </c>
      <c r="CM95" s="215">
        <v>32</v>
      </c>
      <c r="CN95" s="215">
        <v>32</v>
      </c>
      <c r="CO95" s="215">
        <v>32</v>
      </c>
      <c r="CP95" s="215">
        <v>32</v>
      </c>
      <c r="CQ95" s="215">
        <v>32</v>
      </c>
      <c r="CR95" s="215">
        <v>32</v>
      </c>
      <c r="CS95" s="216">
        <v>32</v>
      </c>
      <c r="CT95" s="217">
        <f>SUM(B95:CS95)</f>
        <v>3072</v>
      </c>
    </row>
    <row r="96" spans="1:102" s="98" customFormat="1" ht="15.75" thickBot="1">
      <c r="A96" s="160" t="s">
        <v>61</v>
      </c>
      <c r="B96" s="171">
        <f t="shared" ref="B96:AG96" si="83">B91+B92</f>
        <v>32</v>
      </c>
      <c r="C96" s="121">
        <f t="shared" si="83"/>
        <v>32</v>
      </c>
      <c r="D96" s="121">
        <f t="shared" si="83"/>
        <v>32</v>
      </c>
      <c r="E96" s="121">
        <f t="shared" si="83"/>
        <v>32</v>
      </c>
      <c r="F96" s="121">
        <f t="shared" si="83"/>
        <v>32</v>
      </c>
      <c r="G96" s="121">
        <f t="shared" si="83"/>
        <v>32</v>
      </c>
      <c r="H96" s="121">
        <f t="shared" si="83"/>
        <v>32</v>
      </c>
      <c r="I96" s="121">
        <f t="shared" si="83"/>
        <v>32</v>
      </c>
      <c r="J96" s="121">
        <f t="shared" si="83"/>
        <v>32</v>
      </c>
      <c r="K96" s="121">
        <f t="shared" si="83"/>
        <v>32</v>
      </c>
      <c r="L96" s="121">
        <f t="shared" si="83"/>
        <v>32</v>
      </c>
      <c r="M96" s="121">
        <f t="shared" si="83"/>
        <v>32</v>
      </c>
      <c r="N96" s="121">
        <f t="shared" si="83"/>
        <v>32</v>
      </c>
      <c r="O96" s="121">
        <f t="shared" si="83"/>
        <v>32</v>
      </c>
      <c r="P96" s="121">
        <f t="shared" si="83"/>
        <v>32</v>
      </c>
      <c r="Q96" s="121">
        <f t="shared" si="83"/>
        <v>32</v>
      </c>
      <c r="R96" s="121">
        <f t="shared" si="83"/>
        <v>32</v>
      </c>
      <c r="S96" s="121">
        <f t="shared" si="83"/>
        <v>32</v>
      </c>
      <c r="T96" s="121">
        <f t="shared" si="83"/>
        <v>32</v>
      </c>
      <c r="U96" s="121">
        <f t="shared" si="83"/>
        <v>32</v>
      </c>
      <c r="V96" s="121">
        <f t="shared" si="83"/>
        <v>32</v>
      </c>
      <c r="W96" s="121">
        <f t="shared" si="83"/>
        <v>32</v>
      </c>
      <c r="X96" s="121">
        <f t="shared" si="83"/>
        <v>32</v>
      </c>
      <c r="Y96" s="121">
        <f t="shared" si="83"/>
        <v>32</v>
      </c>
      <c r="Z96" s="121">
        <f t="shared" si="83"/>
        <v>32</v>
      </c>
      <c r="AA96" s="121">
        <f t="shared" si="83"/>
        <v>32.0212</v>
      </c>
      <c r="AB96" s="121">
        <f t="shared" si="83"/>
        <v>32.839700000000001</v>
      </c>
      <c r="AC96" s="121">
        <f t="shared" si="83"/>
        <v>36.093105440000002</v>
      </c>
      <c r="AD96" s="121">
        <f t="shared" si="83"/>
        <v>41.918546300000003</v>
      </c>
      <c r="AE96" s="121">
        <f t="shared" si="83"/>
        <v>48.780165800000006</v>
      </c>
      <c r="AF96" s="121">
        <f t="shared" si="83"/>
        <v>57.429123000000004</v>
      </c>
      <c r="AG96" s="121">
        <f t="shared" si="83"/>
        <v>68.449094000000002</v>
      </c>
      <c r="AH96" s="121">
        <f t="shared" ref="AH96:BM96" si="84">AH91+AH92</f>
        <v>80.939278000000002</v>
      </c>
      <c r="AI96" s="121">
        <f t="shared" si="84"/>
        <v>90.796227000000002</v>
      </c>
      <c r="AJ96" s="121">
        <f t="shared" si="84"/>
        <v>97.004743000000005</v>
      </c>
      <c r="AK96" s="121">
        <f t="shared" si="84"/>
        <v>107.35820099999999</v>
      </c>
      <c r="AL96" s="121">
        <f t="shared" si="84"/>
        <v>121.602723</v>
      </c>
      <c r="AM96" s="121">
        <f t="shared" si="84"/>
        <v>135.41828600000002</v>
      </c>
      <c r="AN96" s="121">
        <f t="shared" si="84"/>
        <v>141.49828600000001</v>
      </c>
      <c r="AO96" s="121">
        <f t="shared" si="84"/>
        <v>155.46626799999999</v>
      </c>
      <c r="AP96" s="121">
        <f t="shared" si="84"/>
        <v>163.191093</v>
      </c>
      <c r="AQ96" s="121">
        <f t="shared" si="84"/>
        <v>169.40267600000001</v>
      </c>
      <c r="AR96" s="121">
        <f t="shared" si="84"/>
        <v>175.04890799999998</v>
      </c>
      <c r="AS96" s="121">
        <f t="shared" si="84"/>
        <v>179.73460800000001</v>
      </c>
      <c r="AT96" s="121">
        <f t="shared" si="84"/>
        <v>184.21161700000002</v>
      </c>
      <c r="AU96" s="121">
        <f t="shared" si="84"/>
        <v>186.55907000000002</v>
      </c>
      <c r="AV96" s="121">
        <f t="shared" si="84"/>
        <v>189.25795600000001</v>
      </c>
      <c r="AW96" s="121">
        <f t="shared" si="84"/>
        <v>194.112415</v>
      </c>
      <c r="AX96" s="121">
        <f t="shared" si="84"/>
        <v>193.032318</v>
      </c>
      <c r="AY96" s="121">
        <f t="shared" si="84"/>
        <v>194.10844299999999</v>
      </c>
      <c r="AZ96" s="121">
        <f t="shared" si="84"/>
        <v>188.74506699999998</v>
      </c>
      <c r="BA96" s="121">
        <f t="shared" si="84"/>
        <v>191.81100599999999</v>
      </c>
      <c r="BB96" s="121">
        <f t="shared" si="84"/>
        <v>187.35844399999999</v>
      </c>
      <c r="BC96" s="121">
        <f t="shared" si="84"/>
        <v>185.75146000000001</v>
      </c>
      <c r="BD96" s="121">
        <f t="shared" si="84"/>
        <v>179.45065599999998</v>
      </c>
      <c r="BE96" s="121">
        <f t="shared" si="84"/>
        <v>175.09176299999999</v>
      </c>
      <c r="BF96" s="121">
        <f t="shared" si="84"/>
        <v>173.43780900000002</v>
      </c>
      <c r="BG96" s="121">
        <f t="shared" si="84"/>
        <v>163.57228000000001</v>
      </c>
      <c r="BH96" s="121">
        <f t="shared" si="84"/>
        <v>155.04137200000002</v>
      </c>
      <c r="BI96" s="121">
        <f t="shared" si="84"/>
        <v>142.94305800000001</v>
      </c>
      <c r="BJ96" s="121">
        <f t="shared" si="84"/>
        <v>142.30800299999999</v>
      </c>
      <c r="BK96" s="121">
        <f t="shared" si="84"/>
        <v>133.44669400000001</v>
      </c>
      <c r="BL96" s="121">
        <f t="shared" si="84"/>
        <v>120.87325899999999</v>
      </c>
      <c r="BM96" s="121">
        <f t="shared" si="84"/>
        <v>110.69458999999999</v>
      </c>
      <c r="BN96" s="121">
        <f t="shared" ref="BN96:CS96" si="85">BN91+BN92</f>
        <v>103.43607399999999</v>
      </c>
      <c r="BO96" s="121">
        <f t="shared" si="85"/>
        <v>91.54902899999999</v>
      </c>
      <c r="BP96" s="121">
        <f t="shared" si="85"/>
        <v>78.806543000000005</v>
      </c>
      <c r="BQ96" s="121">
        <f t="shared" si="85"/>
        <v>70.413091000000009</v>
      </c>
      <c r="BR96" s="121">
        <f t="shared" si="85"/>
        <v>61.6104184</v>
      </c>
      <c r="BS96" s="121">
        <f t="shared" si="85"/>
        <v>53.246998300000001</v>
      </c>
      <c r="BT96" s="121">
        <f t="shared" si="85"/>
        <v>44.879417500000002</v>
      </c>
      <c r="BU96" s="121">
        <f t="shared" si="85"/>
        <v>38.610713799999999</v>
      </c>
      <c r="BV96" s="121">
        <f t="shared" si="85"/>
        <v>34.491062880000001</v>
      </c>
      <c r="BW96" s="121">
        <f t="shared" si="85"/>
        <v>32.625720000000001</v>
      </c>
      <c r="BX96" s="121">
        <f t="shared" si="85"/>
        <v>32.058880000000002</v>
      </c>
      <c r="BY96" s="121">
        <f t="shared" si="85"/>
        <v>32</v>
      </c>
      <c r="BZ96" s="121">
        <f t="shared" si="85"/>
        <v>32</v>
      </c>
      <c r="CA96" s="121">
        <f t="shared" si="85"/>
        <v>32</v>
      </c>
      <c r="CB96" s="121">
        <f t="shared" si="85"/>
        <v>32</v>
      </c>
      <c r="CC96" s="121">
        <f t="shared" si="85"/>
        <v>32</v>
      </c>
      <c r="CD96" s="121">
        <f t="shared" si="85"/>
        <v>32</v>
      </c>
      <c r="CE96" s="121">
        <f t="shared" si="85"/>
        <v>32</v>
      </c>
      <c r="CF96" s="121">
        <f t="shared" si="85"/>
        <v>32</v>
      </c>
      <c r="CG96" s="121">
        <f t="shared" si="85"/>
        <v>32</v>
      </c>
      <c r="CH96" s="121">
        <f t="shared" si="85"/>
        <v>32</v>
      </c>
      <c r="CI96" s="121">
        <f t="shared" si="85"/>
        <v>32</v>
      </c>
      <c r="CJ96" s="121">
        <f t="shared" si="85"/>
        <v>32</v>
      </c>
      <c r="CK96" s="121">
        <f t="shared" si="85"/>
        <v>32</v>
      </c>
      <c r="CL96" s="121">
        <f t="shared" si="85"/>
        <v>32</v>
      </c>
      <c r="CM96" s="121">
        <f t="shared" si="85"/>
        <v>32</v>
      </c>
      <c r="CN96" s="121">
        <f t="shared" si="85"/>
        <v>32</v>
      </c>
      <c r="CO96" s="121">
        <f t="shared" si="85"/>
        <v>32</v>
      </c>
      <c r="CP96" s="121">
        <f t="shared" si="85"/>
        <v>32</v>
      </c>
      <c r="CQ96" s="121">
        <f t="shared" si="85"/>
        <v>32</v>
      </c>
      <c r="CR96" s="121">
        <f t="shared" si="85"/>
        <v>32</v>
      </c>
      <c r="CS96" s="172">
        <f t="shared" si="85"/>
        <v>32</v>
      </c>
      <c r="CT96" s="96">
        <f t="shared" si="82"/>
        <v>7440.5274594200009</v>
      </c>
      <c r="CU96"/>
      <c r="CV96" s="3"/>
      <c r="CW96" s="211"/>
      <c r="CX96" s="106"/>
    </row>
    <row r="97" spans="1:102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V97" s="106"/>
    </row>
    <row r="98" spans="1:102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  <c r="CV98" s="106"/>
    </row>
    <row r="99" spans="1:102" ht="15.75" thickBot="1">
      <c r="A99" s="93" t="s">
        <v>69</v>
      </c>
      <c r="B99" s="94">
        <f t="shared" ref="B99:AG99" si="86">IF(B57&lt;0,0,MIN(B57,B96))</f>
        <v>0</v>
      </c>
      <c r="C99" s="94">
        <f t="shared" si="86"/>
        <v>0</v>
      </c>
      <c r="D99" s="94">
        <f t="shared" si="86"/>
        <v>0</v>
      </c>
      <c r="E99" s="94">
        <f t="shared" si="86"/>
        <v>0</v>
      </c>
      <c r="F99" s="94">
        <f t="shared" si="86"/>
        <v>0</v>
      </c>
      <c r="G99" s="94">
        <f t="shared" si="86"/>
        <v>0</v>
      </c>
      <c r="H99" s="94">
        <f t="shared" si="86"/>
        <v>0</v>
      </c>
      <c r="I99" s="94">
        <f t="shared" si="86"/>
        <v>0</v>
      </c>
      <c r="J99" s="94">
        <f t="shared" si="86"/>
        <v>0</v>
      </c>
      <c r="K99" s="94">
        <f t="shared" si="86"/>
        <v>0</v>
      </c>
      <c r="L99" s="94">
        <f t="shared" si="86"/>
        <v>0</v>
      </c>
      <c r="M99" s="94">
        <f t="shared" si="86"/>
        <v>0</v>
      </c>
      <c r="N99" s="94">
        <f t="shared" si="86"/>
        <v>0</v>
      </c>
      <c r="O99" s="94">
        <f t="shared" si="86"/>
        <v>0</v>
      </c>
      <c r="P99" s="94">
        <f t="shared" si="86"/>
        <v>0</v>
      </c>
      <c r="Q99" s="94">
        <f t="shared" si="86"/>
        <v>0</v>
      </c>
      <c r="R99" s="94">
        <f t="shared" si="86"/>
        <v>0</v>
      </c>
      <c r="S99" s="94">
        <f t="shared" si="86"/>
        <v>0</v>
      </c>
      <c r="T99" s="94">
        <f t="shared" si="86"/>
        <v>0</v>
      </c>
      <c r="U99" s="94">
        <f t="shared" si="86"/>
        <v>0</v>
      </c>
      <c r="V99" s="94">
        <f t="shared" si="86"/>
        <v>0</v>
      </c>
      <c r="W99" s="94">
        <f t="shared" si="86"/>
        <v>0</v>
      </c>
      <c r="X99" s="94">
        <f t="shared" si="86"/>
        <v>0</v>
      </c>
      <c r="Y99" s="94">
        <f t="shared" si="86"/>
        <v>0</v>
      </c>
      <c r="Z99" s="94">
        <f t="shared" si="86"/>
        <v>0</v>
      </c>
      <c r="AA99" s="94">
        <f t="shared" si="86"/>
        <v>0</v>
      </c>
      <c r="AB99" s="94">
        <f t="shared" si="86"/>
        <v>0</v>
      </c>
      <c r="AC99" s="94">
        <f t="shared" si="86"/>
        <v>0</v>
      </c>
      <c r="AD99" s="94">
        <f t="shared" si="86"/>
        <v>0</v>
      </c>
      <c r="AE99" s="94">
        <f t="shared" si="86"/>
        <v>0</v>
      </c>
      <c r="AF99" s="94">
        <f t="shared" si="86"/>
        <v>0</v>
      </c>
      <c r="AG99" s="94">
        <f t="shared" si="86"/>
        <v>0</v>
      </c>
      <c r="AH99" s="94">
        <f t="shared" ref="AH99:BM99" si="87">IF(AH57&lt;0,0,MIN(AH57,AH96))</f>
        <v>0</v>
      </c>
      <c r="AI99" s="94">
        <f t="shared" si="87"/>
        <v>0</v>
      </c>
      <c r="AJ99" s="94">
        <f t="shared" si="87"/>
        <v>0</v>
      </c>
      <c r="AK99" s="94">
        <f t="shared" si="87"/>
        <v>0</v>
      </c>
      <c r="AL99" s="94">
        <f t="shared" si="87"/>
        <v>0</v>
      </c>
      <c r="AM99" s="94">
        <f t="shared" si="87"/>
        <v>0</v>
      </c>
      <c r="AN99" s="94">
        <f t="shared" si="87"/>
        <v>0</v>
      </c>
      <c r="AO99" s="94">
        <f t="shared" si="87"/>
        <v>0</v>
      </c>
      <c r="AP99" s="94">
        <f t="shared" si="87"/>
        <v>0</v>
      </c>
      <c r="AQ99" s="94">
        <f t="shared" si="87"/>
        <v>0</v>
      </c>
      <c r="AR99" s="94">
        <f t="shared" si="87"/>
        <v>0</v>
      </c>
      <c r="AS99" s="94">
        <f t="shared" si="87"/>
        <v>0</v>
      </c>
      <c r="AT99" s="94">
        <f t="shared" si="87"/>
        <v>0</v>
      </c>
      <c r="AU99" s="94">
        <f t="shared" si="87"/>
        <v>0</v>
      </c>
      <c r="AV99" s="94">
        <f t="shared" si="87"/>
        <v>0</v>
      </c>
      <c r="AW99" s="94">
        <f t="shared" si="87"/>
        <v>0</v>
      </c>
      <c r="AX99" s="94">
        <f t="shared" si="87"/>
        <v>0</v>
      </c>
      <c r="AY99" s="94">
        <f t="shared" si="87"/>
        <v>0</v>
      </c>
      <c r="AZ99" s="94">
        <f t="shared" si="87"/>
        <v>0</v>
      </c>
      <c r="BA99" s="94">
        <f t="shared" si="87"/>
        <v>0</v>
      </c>
      <c r="BB99" s="94">
        <f t="shared" si="87"/>
        <v>0</v>
      </c>
      <c r="BC99" s="94">
        <f t="shared" si="87"/>
        <v>0</v>
      </c>
      <c r="BD99" s="94">
        <f t="shared" si="87"/>
        <v>0</v>
      </c>
      <c r="BE99" s="94">
        <f t="shared" si="87"/>
        <v>0</v>
      </c>
      <c r="BF99" s="94">
        <f t="shared" si="87"/>
        <v>0</v>
      </c>
      <c r="BG99" s="94">
        <f t="shared" si="87"/>
        <v>0</v>
      </c>
      <c r="BH99" s="94">
        <f t="shared" si="87"/>
        <v>0</v>
      </c>
      <c r="BI99" s="94">
        <f t="shared" si="87"/>
        <v>0</v>
      </c>
      <c r="BJ99" s="94">
        <f t="shared" si="87"/>
        <v>0</v>
      </c>
      <c r="BK99" s="94">
        <f t="shared" si="87"/>
        <v>0</v>
      </c>
      <c r="BL99" s="94">
        <f t="shared" si="87"/>
        <v>0</v>
      </c>
      <c r="BM99" s="94">
        <f t="shared" si="87"/>
        <v>0</v>
      </c>
      <c r="BN99" s="94">
        <f t="shared" ref="BN99:CS99" si="88">IF(BN57&lt;0,0,MIN(BN57,BN96))</f>
        <v>0</v>
      </c>
      <c r="BO99" s="94">
        <f t="shared" si="88"/>
        <v>0</v>
      </c>
      <c r="BP99" s="94">
        <f t="shared" si="88"/>
        <v>0</v>
      </c>
      <c r="BQ99" s="94">
        <f t="shared" si="88"/>
        <v>0</v>
      </c>
      <c r="BR99" s="94">
        <f t="shared" si="88"/>
        <v>0</v>
      </c>
      <c r="BS99" s="94">
        <f t="shared" si="88"/>
        <v>0</v>
      </c>
      <c r="BT99" s="94">
        <f t="shared" si="88"/>
        <v>44.879417500000002</v>
      </c>
      <c r="BU99" s="94">
        <f t="shared" si="88"/>
        <v>38.610713799999999</v>
      </c>
      <c r="BV99" s="94">
        <f t="shared" si="88"/>
        <v>34.491062880000001</v>
      </c>
      <c r="BW99" s="94">
        <f t="shared" si="88"/>
        <v>32.625720000000001</v>
      </c>
      <c r="BX99" s="94">
        <f t="shared" si="88"/>
        <v>32.058880000000002</v>
      </c>
      <c r="BY99" s="94">
        <f t="shared" si="88"/>
        <v>32</v>
      </c>
      <c r="BZ99" s="94">
        <f t="shared" si="88"/>
        <v>32</v>
      </c>
      <c r="CA99" s="94">
        <f t="shared" si="88"/>
        <v>32</v>
      </c>
      <c r="CB99" s="94">
        <f t="shared" si="88"/>
        <v>32</v>
      </c>
      <c r="CC99" s="94">
        <f t="shared" si="88"/>
        <v>32</v>
      </c>
      <c r="CD99" s="94">
        <f t="shared" si="88"/>
        <v>32</v>
      </c>
      <c r="CE99" s="94">
        <f t="shared" si="88"/>
        <v>32</v>
      </c>
      <c r="CF99" s="94">
        <f t="shared" si="88"/>
        <v>32</v>
      </c>
      <c r="CG99" s="94">
        <f t="shared" si="88"/>
        <v>0</v>
      </c>
      <c r="CH99" s="94">
        <f t="shared" si="88"/>
        <v>0</v>
      </c>
      <c r="CI99" s="94">
        <f t="shared" si="88"/>
        <v>0</v>
      </c>
      <c r="CJ99" s="94">
        <f t="shared" si="88"/>
        <v>32</v>
      </c>
      <c r="CK99" s="94">
        <f t="shared" si="88"/>
        <v>6.1999999999998181</v>
      </c>
      <c r="CL99" s="94">
        <f t="shared" si="88"/>
        <v>32</v>
      </c>
      <c r="CM99" s="94">
        <f t="shared" si="88"/>
        <v>32</v>
      </c>
      <c r="CN99" s="94">
        <f t="shared" si="88"/>
        <v>32</v>
      </c>
      <c r="CO99" s="94">
        <f t="shared" si="88"/>
        <v>0</v>
      </c>
      <c r="CP99" s="94">
        <f t="shared" si="88"/>
        <v>0</v>
      </c>
      <c r="CQ99" s="94">
        <f t="shared" si="88"/>
        <v>0</v>
      </c>
      <c r="CR99" s="94">
        <f t="shared" si="88"/>
        <v>0</v>
      </c>
      <c r="CS99" s="94">
        <f t="shared" si="88"/>
        <v>0</v>
      </c>
      <c r="CT99" s="96">
        <f>SUM(B99:CS99)</f>
        <v>572.86579417999974</v>
      </c>
      <c r="CX99" s="187"/>
    </row>
    <row r="100" spans="1:102" customFormat="1"/>
    <row r="101" spans="1:102" customFormat="1"/>
    <row r="102" spans="1:102" customFormat="1"/>
    <row r="103" spans="1:102" customFormat="1"/>
    <row r="104" spans="1:102" customFormat="1"/>
    <row r="105" spans="1:102" customFormat="1"/>
    <row r="106" spans="1:102" customFormat="1"/>
    <row r="107" spans="1:102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U107"/>
      <c r="CV107" s="119"/>
      <c r="CX107" s="195"/>
    </row>
    <row r="108" spans="1:102" hidden="1">
      <c r="A108" s="120" t="s">
        <v>62</v>
      </c>
    </row>
    <row r="109" spans="1:102"/>
    <row r="110" spans="1:102"/>
    <row r="111" spans="1:102"/>
    <row r="112" spans="1:102"/>
    <row r="113"/>
    <row r="114"/>
    <row r="115"/>
    <row r="116"/>
    <row r="117"/>
    <row r="118"/>
    <row r="119"/>
    <row r="120"/>
    <row r="121"/>
    <row r="122"/>
    <row r="123"/>
    <row r="124"/>
    <row r="125"/>
    <row r="127"/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9">
    <tabColor rgb="FFFFFF99"/>
  </sheetPr>
  <dimension ref="A1:FU125"/>
  <sheetViews>
    <sheetView showGridLines="0" tabSelected="1" workbookViewId="0">
      <pane xSplit="1" topLeftCell="CI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style="97" hidden="1"/>
  </cols>
  <sheetData>
    <row r="1" spans="1:177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177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177">
      <c r="A3" s="11" t="s">
        <v>30</v>
      </c>
      <c r="B3" s="12">
        <f t="shared" ref="B3:G3" si="0">B4+B12</f>
        <v>3446.42</v>
      </c>
      <c r="C3" s="13">
        <f t="shared" si="0"/>
        <v>3446.42</v>
      </c>
      <c r="D3" s="13">
        <f t="shared" si="0"/>
        <v>3446.42</v>
      </c>
      <c r="E3" s="13">
        <f t="shared" si="0"/>
        <v>3446.42</v>
      </c>
      <c r="F3" s="13">
        <f t="shared" si="0"/>
        <v>3446.42</v>
      </c>
      <c r="G3" s="13">
        <f t="shared" si="0"/>
        <v>3446.42</v>
      </c>
      <c r="H3" s="13">
        <f t="shared" ref="H3:BS3" si="1">H4+H12</f>
        <v>3446.42</v>
      </c>
      <c r="I3" s="13">
        <f t="shared" si="1"/>
        <v>3446.42</v>
      </c>
      <c r="J3" s="13">
        <f t="shared" si="1"/>
        <v>3446.42</v>
      </c>
      <c r="K3" s="13">
        <f t="shared" si="1"/>
        <v>3446.42</v>
      </c>
      <c r="L3" s="13">
        <f t="shared" si="1"/>
        <v>3446.42</v>
      </c>
      <c r="M3" s="13">
        <f t="shared" si="1"/>
        <v>3446.42</v>
      </c>
      <c r="N3" s="13">
        <f t="shared" si="1"/>
        <v>3446.42</v>
      </c>
      <c r="O3" s="13">
        <f t="shared" si="1"/>
        <v>3446.42</v>
      </c>
      <c r="P3" s="13">
        <f t="shared" si="1"/>
        <v>3446.42</v>
      </c>
      <c r="Q3" s="13">
        <f t="shared" si="1"/>
        <v>3446.42</v>
      </c>
      <c r="R3" s="13">
        <f t="shared" si="1"/>
        <v>3446.42</v>
      </c>
      <c r="S3" s="13">
        <f t="shared" si="1"/>
        <v>3446.42</v>
      </c>
      <c r="T3" s="13">
        <f t="shared" si="1"/>
        <v>3446.42</v>
      </c>
      <c r="U3" s="13">
        <f t="shared" si="1"/>
        <v>3446.42</v>
      </c>
      <c r="V3" s="13">
        <f t="shared" si="1"/>
        <v>3446.42</v>
      </c>
      <c r="W3" s="13">
        <f t="shared" si="1"/>
        <v>3446.42</v>
      </c>
      <c r="X3" s="13">
        <f t="shared" si="1"/>
        <v>3446.42</v>
      </c>
      <c r="Y3" s="13">
        <f t="shared" si="1"/>
        <v>3446.42</v>
      </c>
      <c r="Z3" s="13">
        <f t="shared" si="1"/>
        <v>3446.42</v>
      </c>
      <c r="AA3" s="13">
        <f t="shared" si="1"/>
        <v>3446.42</v>
      </c>
      <c r="AB3" s="13">
        <f t="shared" si="1"/>
        <v>3446.42</v>
      </c>
      <c r="AC3" s="13">
        <f t="shared" si="1"/>
        <v>3446.42</v>
      </c>
      <c r="AD3" s="13">
        <f t="shared" si="1"/>
        <v>3446.42</v>
      </c>
      <c r="AE3" s="13">
        <f t="shared" si="1"/>
        <v>3446.42</v>
      </c>
      <c r="AF3" s="13">
        <f t="shared" si="1"/>
        <v>3446.42</v>
      </c>
      <c r="AG3" s="13">
        <f t="shared" si="1"/>
        <v>3446.42</v>
      </c>
      <c r="AH3" s="13">
        <f t="shared" si="1"/>
        <v>3446.42</v>
      </c>
      <c r="AI3" s="13">
        <f t="shared" si="1"/>
        <v>3446.42</v>
      </c>
      <c r="AJ3" s="13">
        <f t="shared" si="1"/>
        <v>3446.42</v>
      </c>
      <c r="AK3" s="13">
        <f t="shared" si="1"/>
        <v>3446.42</v>
      </c>
      <c r="AL3" s="13">
        <f t="shared" si="1"/>
        <v>3446.42</v>
      </c>
      <c r="AM3" s="13">
        <f t="shared" si="1"/>
        <v>3446.42</v>
      </c>
      <c r="AN3" s="13">
        <f t="shared" si="1"/>
        <v>3446.42</v>
      </c>
      <c r="AO3" s="13">
        <f t="shared" si="1"/>
        <v>3446.42</v>
      </c>
      <c r="AP3" s="13">
        <f t="shared" si="1"/>
        <v>3446.42</v>
      </c>
      <c r="AQ3" s="13">
        <f t="shared" si="1"/>
        <v>3446.42</v>
      </c>
      <c r="AR3" s="13">
        <f t="shared" si="1"/>
        <v>3446.42</v>
      </c>
      <c r="AS3" s="13">
        <f t="shared" si="1"/>
        <v>3446.42</v>
      </c>
      <c r="AT3" s="13">
        <f t="shared" si="1"/>
        <v>3446.42</v>
      </c>
      <c r="AU3" s="13">
        <f t="shared" si="1"/>
        <v>3446.42</v>
      </c>
      <c r="AV3" s="13">
        <f t="shared" si="1"/>
        <v>3446.42</v>
      </c>
      <c r="AW3" s="13">
        <f t="shared" si="1"/>
        <v>3446.42</v>
      </c>
      <c r="AX3" s="13">
        <f t="shared" si="1"/>
        <v>3446.42</v>
      </c>
      <c r="AY3" s="13">
        <f t="shared" si="1"/>
        <v>3446.42</v>
      </c>
      <c r="AZ3" s="13">
        <f t="shared" si="1"/>
        <v>3446.42</v>
      </c>
      <c r="BA3" s="13">
        <f t="shared" si="1"/>
        <v>3446.42</v>
      </c>
      <c r="BB3" s="13">
        <f t="shared" si="1"/>
        <v>3446.42</v>
      </c>
      <c r="BC3" s="13">
        <f t="shared" si="1"/>
        <v>3446.42</v>
      </c>
      <c r="BD3" s="13">
        <f t="shared" si="1"/>
        <v>3446.42</v>
      </c>
      <c r="BE3" s="13">
        <f t="shared" si="1"/>
        <v>3446.42</v>
      </c>
      <c r="BF3" s="13">
        <f t="shared" si="1"/>
        <v>3446.42</v>
      </c>
      <c r="BG3" s="13">
        <f t="shared" si="1"/>
        <v>3446.42</v>
      </c>
      <c r="BH3" s="13">
        <f t="shared" si="1"/>
        <v>3446.42</v>
      </c>
      <c r="BI3" s="13">
        <f t="shared" si="1"/>
        <v>3446.42</v>
      </c>
      <c r="BJ3" s="13">
        <f t="shared" si="1"/>
        <v>3446.42</v>
      </c>
      <c r="BK3" s="13">
        <f t="shared" si="1"/>
        <v>3446.42</v>
      </c>
      <c r="BL3" s="13">
        <f t="shared" si="1"/>
        <v>3446.42</v>
      </c>
      <c r="BM3" s="13">
        <f t="shared" si="1"/>
        <v>3446.42</v>
      </c>
      <c r="BN3" s="13">
        <f t="shared" si="1"/>
        <v>3446.42</v>
      </c>
      <c r="BO3" s="13">
        <f t="shared" si="1"/>
        <v>3446.42</v>
      </c>
      <c r="BP3" s="13">
        <f t="shared" si="1"/>
        <v>3446.42</v>
      </c>
      <c r="BQ3" s="13">
        <f t="shared" si="1"/>
        <v>3446.42</v>
      </c>
      <c r="BR3" s="13">
        <f t="shared" si="1"/>
        <v>3446.42</v>
      </c>
      <c r="BS3" s="13">
        <f t="shared" si="1"/>
        <v>3446.42</v>
      </c>
      <c r="BT3" s="13">
        <f t="shared" ref="BT3:CS3" si="2">BT4+BT12</f>
        <v>3446.42</v>
      </c>
      <c r="BU3" s="13">
        <f t="shared" si="2"/>
        <v>3446.42</v>
      </c>
      <c r="BV3" s="13">
        <f t="shared" si="2"/>
        <v>3446.42</v>
      </c>
      <c r="BW3" s="13">
        <f t="shared" si="2"/>
        <v>3446.42</v>
      </c>
      <c r="BX3" s="13">
        <f t="shared" si="2"/>
        <v>3446.42</v>
      </c>
      <c r="BY3" s="13">
        <f t="shared" si="2"/>
        <v>3446.42</v>
      </c>
      <c r="BZ3" s="13">
        <f t="shared" si="2"/>
        <v>3446.42</v>
      </c>
      <c r="CA3" s="13">
        <f t="shared" si="2"/>
        <v>3446.42</v>
      </c>
      <c r="CB3" s="13">
        <f t="shared" si="2"/>
        <v>3446.42</v>
      </c>
      <c r="CC3" s="13">
        <f t="shared" si="2"/>
        <v>3446.42</v>
      </c>
      <c r="CD3" s="13">
        <f t="shared" si="2"/>
        <v>3446.42</v>
      </c>
      <c r="CE3" s="13">
        <f t="shared" si="2"/>
        <v>3446.42</v>
      </c>
      <c r="CF3" s="13">
        <f t="shared" si="2"/>
        <v>3446.42</v>
      </c>
      <c r="CG3" s="13">
        <f t="shared" si="2"/>
        <v>3446.42</v>
      </c>
      <c r="CH3" s="13">
        <f t="shared" si="2"/>
        <v>3446.42</v>
      </c>
      <c r="CI3" s="13">
        <f t="shared" si="2"/>
        <v>3446.42</v>
      </c>
      <c r="CJ3" s="13">
        <f t="shared" si="2"/>
        <v>3446.42</v>
      </c>
      <c r="CK3" s="13">
        <f t="shared" si="2"/>
        <v>3446.42</v>
      </c>
      <c r="CL3" s="13">
        <f t="shared" si="2"/>
        <v>3446.42</v>
      </c>
      <c r="CM3" s="13">
        <f t="shared" si="2"/>
        <v>3446.42</v>
      </c>
      <c r="CN3" s="13">
        <f t="shared" si="2"/>
        <v>3446.42</v>
      </c>
      <c r="CO3" s="13">
        <f t="shared" si="2"/>
        <v>3446.42</v>
      </c>
      <c r="CP3" s="13">
        <f t="shared" si="2"/>
        <v>3446.42</v>
      </c>
      <c r="CQ3" s="13">
        <f t="shared" si="2"/>
        <v>3446.42</v>
      </c>
      <c r="CR3" s="13">
        <f t="shared" si="2"/>
        <v>3446.42</v>
      </c>
      <c r="CS3" s="14">
        <f t="shared" si="2"/>
        <v>3446.42</v>
      </c>
      <c r="CT3" s="46">
        <f t="shared" ref="CT3:CT19" si="3">SUM(B3:CS3)</f>
        <v>330856.32000000012</v>
      </c>
    </row>
    <row r="4" spans="1:177">
      <c r="A4" s="238" t="s">
        <v>31</v>
      </c>
      <c r="B4" s="28">
        <f>SUM(B5:B11)</f>
        <v>3410</v>
      </c>
      <c r="C4" s="28">
        <f t="shared" ref="C4:BN4" si="4">SUM(C5:C11)</f>
        <v>3410</v>
      </c>
      <c r="D4" s="28">
        <f t="shared" si="4"/>
        <v>3410</v>
      </c>
      <c r="E4" s="28">
        <f t="shared" si="4"/>
        <v>3410</v>
      </c>
      <c r="F4" s="28">
        <f t="shared" si="4"/>
        <v>3410</v>
      </c>
      <c r="G4" s="28">
        <f t="shared" si="4"/>
        <v>3410</v>
      </c>
      <c r="H4" s="28">
        <f t="shared" si="4"/>
        <v>3410</v>
      </c>
      <c r="I4" s="28">
        <f t="shared" si="4"/>
        <v>3410</v>
      </c>
      <c r="J4" s="28">
        <f t="shared" si="4"/>
        <v>3410</v>
      </c>
      <c r="K4" s="28">
        <f t="shared" si="4"/>
        <v>3410</v>
      </c>
      <c r="L4" s="28">
        <f t="shared" si="4"/>
        <v>3410</v>
      </c>
      <c r="M4" s="28">
        <f t="shared" si="4"/>
        <v>3410</v>
      </c>
      <c r="N4" s="28">
        <f t="shared" si="4"/>
        <v>3410</v>
      </c>
      <c r="O4" s="28">
        <f t="shared" si="4"/>
        <v>3410</v>
      </c>
      <c r="P4" s="28">
        <f t="shared" si="4"/>
        <v>3410</v>
      </c>
      <c r="Q4" s="28">
        <f t="shared" si="4"/>
        <v>3410</v>
      </c>
      <c r="R4" s="28">
        <f t="shared" si="4"/>
        <v>3410</v>
      </c>
      <c r="S4" s="28">
        <f t="shared" si="4"/>
        <v>3410</v>
      </c>
      <c r="T4" s="28">
        <f t="shared" si="4"/>
        <v>3410</v>
      </c>
      <c r="U4" s="28">
        <f t="shared" si="4"/>
        <v>3410</v>
      </c>
      <c r="V4" s="28">
        <f t="shared" si="4"/>
        <v>3410</v>
      </c>
      <c r="W4" s="28">
        <f t="shared" si="4"/>
        <v>3410</v>
      </c>
      <c r="X4" s="28">
        <f t="shared" si="4"/>
        <v>3410</v>
      </c>
      <c r="Y4" s="28">
        <f t="shared" si="4"/>
        <v>3410</v>
      </c>
      <c r="Z4" s="28">
        <f t="shared" si="4"/>
        <v>3410</v>
      </c>
      <c r="AA4" s="28">
        <f t="shared" si="4"/>
        <v>3410</v>
      </c>
      <c r="AB4" s="28">
        <f t="shared" si="4"/>
        <v>3410</v>
      </c>
      <c r="AC4" s="28">
        <f t="shared" si="4"/>
        <v>3410</v>
      </c>
      <c r="AD4" s="28">
        <f t="shared" si="4"/>
        <v>3410</v>
      </c>
      <c r="AE4" s="28">
        <f t="shared" si="4"/>
        <v>3410</v>
      </c>
      <c r="AF4" s="28">
        <f t="shared" si="4"/>
        <v>3410</v>
      </c>
      <c r="AG4" s="28">
        <f t="shared" si="4"/>
        <v>3410</v>
      </c>
      <c r="AH4" s="28">
        <f t="shared" si="4"/>
        <v>3410</v>
      </c>
      <c r="AI4" s="28">
        <f t="shared" si="4"/>
        <v>3410</v>
      </c>
      <c r="AJ4" s="28">
        <f t="shared" si="4"/>
        <v>3410</v>
      </c>
      <c r="AK4" s="28">
        <f t="shared" si="4"/>
        <v>3410</v>
      </c>
      <c r="AL4" s="28">
        <f t="shared" si="4"/>
        <v>3410</v>
      </c>
      <c r="AM4" s="28">
        <f t="shared" si="4"/>
        <v>3410</v>
      </c>
      <c r="AN4" s="28">
        <f t="shared" si="4"/>
        <v>3410</v>
      </c>
      <c r="AO4" s="28">
        <f t="shared" si="4"/>
        <v>3410</v>
      </c>
      <c r="AP4" s="28">
        <f t="shared" si="4"/>
        <v>3410</v>
      </c>
      <c r="AQ4" s="28">
        <f t="shared" si="4"/>
        <v>3410</v>
      </c>
      <c r="AR4" s="28">
        <f t="shared" si="4"/>
        <v>3410</v>
      </c>
      <c r="AS4" s="28">
        <f t="shared" si="4"/>
        <v>3410</v>
      </c>
      <c r="AT4" s="28">
        <f t="shared" si="4"/>
        <v>3410</v>
      </c>
      <c r="AU4" s="28">
        <f t="shared" si="4"/>
        <v>3410</v>
      </c>
      <c r="AV4" s="28">
        <f t="shared" si="4"/>
        <v>3410</v>
      </c>
      <c r="AW4" s="28">
        <f t="shared" si="4"/>
        <v>3410</v>
      </c>
      <c r="AX4" s="28">
        <f t="shared" si="4"/>
        <v>3410</v>
      </c>
      <c r="AY4" s="28">
        <f t="shared" si="4"/>
        <v>3410</v>
      </c>
      <c r="AZ4" s="28">
        <f t="shared" si="4"/>
        <v>3410</v>
      </c>
      <c r="BA4" s="28">
        <f t="shared" si="4"/>
        <v>3410</v>
      </c>
      <c r="BB4" s="28">
        <f t="shared" si="4"/>
        <v>3410</v>
      </c>
      <c r="BC4" s="28">
        <f t="shared" si="4"/>
        <v>3410</v>
      </c>
      <c r="BD4" s="28">
        <f t="shared" si="4"/>
        <v>3410</v>
      </c>
      <c r="BE4" s="28">
        <f t="shared" si="4"/>
        <v>3410</v>
      </c>
      <c r="BF4" s="28">
        <f t="shared" si="4"/>
        <v>3410</v>
      </c>
      <c r="BG4" s="28">
        <f t="shared" si="4"/>
        <v>3410</v>
      </c>
      <c r="BH4" s="28">
        <f t="shared" si="4"/>
        <v>3410</v>
      </c>
      <c r="BI4" s="28">
        <f t="shared" si="4"/>
        <v>3410</v>
      </c>
      <c r="BJ4" s="28">
        <f t="shared" si="4"/>
        <v>3410</v>
      </c>
      <c r="BK4" s="28">
        <f t="shared" si="4"/>
        <v>3410</v>
      </c>
      <c r="BL4" s="28">
        <f t="shared" si="4"/>
        <v>3410</v>
      </c>
      <c r="BM4" s="28">
        <f t="shared" si="4"/>
        <v>3410</v>
      </c>
      <c r="BN4" s="28">
        <f t="shared" si="4"/>
        <v>3410</v>
      </c>
      <c r="BO4" s="28">
        <f t="shared" ref="BO4:CS4" si="5">SUM(BO5:BO11)</f>
        <v>3410</v>
      </c>
      <c r="BP4" s="28">
        <f t="shared" si="5"/>
        <v>3410</v>
      </c>
      <c r="BQ4" s="28">
        <f t="shared" si="5"/>
        <v>3410</v>
      </c>
      <c r="BR4" s="28">
        <f t="shared" si="5"/>
        <v>3410</v>
      </c>
      <c r="BS4" s="28">
        <f t="shared" si="5"/>
        <v>3410</v>
      </c>
      <c r="BT4" s="28">
        <f t="shared" si="5"/>
        <v>3410</v>
      </c>
      <c r="BU4" s="28">
        <f t="shared" si="5"/>
        <v>3410</v>
      </c>
      <c r="BV4" s="28">
        <f t="shared" si="5"/>
        <v>3410</v>
      </c>
      <c r="BW4" s="28">
        <f t="shared" si="5"/>
        <v>3410</v>
      </c>
      <c r="BX4" s="28">
        <f t="shared" si="5"/>
        <v>3410</v>
      </c>
      <c r="BY4" s="28">
        <f t="shared" si="5"/>
        <v>3410</v>
      </c>
      <c r="BZ4" s="28">
        <f t="shared" si="5"/>
        <v>3410</v>
      </c>
      <c r="CA4" s="28">
        <f t="shared" si="5"/>
        <v>3410</v>
      </c>
      <c r="CB4" s="28">
        <f t="shared" si="5"/>
        <v>3410</v>
      </c>
      <c r="CC4" s="28">
        <f t="shared" si="5"/>
        <v>3410</v>
      </c>
      <c r="CD4" s="28">
        <f t="shared" si="5"/>
        <v>3410</v>
      </c>
      <c r="CE4" s="28">
        <f t="shared" si="5"/>
        <v>3410</v>
      </c>
      <c r="CF4" s="28">
        <f t="shared" si="5"/>
        <v>3410</v>
      </c>
      <c r="CG4" s="28">
        <f t="shared" si="5"/>
        <v>3410</v>
      </c>
      <c r="CH4" s="28">
        <f t="shared" si="5"/>
        <v>3410</v>
      </c>
      <c r="CI4" s="28">
        <f t="shared" si="5"/>
        <v>3410</v>
      </c>
      <c r="CJ4" s="28">
        <f t="shared" si="5"/>
        <v>3410</v>
      </c>
      <c r="CK4" s="28">
        <f t="shared" si="5"/>
        <v>3410</v>
      </c>
      <c r="CL4" s="28">
        <f t="shared" si="5"/>
        <v>3410</v>
      </c>
      <c r="CM4" s="28">
        <f t="shared" si="5"/>
        <v>3410</v>
      </c>
      <c r="CN4" s="28">
        <f t="shared" si="5"/>
        <v>3410</v>
      </c>
      <c r="CO4" s="28">
        <f t="shared" si="5"/>
        <v>3410</v>
      </c>
      <c r="CP4" s="28">
        <f t="shared" si="5"/>
        <v>3410</v>
      </c>
      <c r="CQ4" s="28">
        <f t="shared" si="5"/>
        <v>3410</v>
      </c>
      <c r="CR4" s="28">
        <f t="shared" si="5"/>
        <v>3410</v>
      </c>
      <c r="CS4" s="28">
        <f t="shared" si="5"/>
        <v>3410</v>
      </c>
      <c r="CT4" s="162">
        <f t="shared" si="3"/>
        <v>327360</v>
      </c>
    </row>
    <row r="5" spans="1:177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3"/>
        <v>45600</v>
      </c>
    </row>
    <row r="6" spans="1:177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3"/>
        <v>54720</v>
      </c>
    </row>
    <row r="7" spans="1:177">
      <c r="A7" s="17" t="s">
        <v>34</v>
      </c>
      <c r="B7" s="222">
        <v>865</v>
      </c>
      <c r="C7" s="222">
        <v>865</v>
      </c>
      <c r="D7" s="222">
        <v>865</v>
      </c>
      <c r="E7" s="222">
        <v>865</v>
      </c>
      <c r="F7" s="222">
        <v>865</v>
      </c>
      <c r="G7" s="222">
        <v>865</v>
      </c>
      <c r="H7" s="222">
        <v>865</v>
      </c>
      <c r="I7" s="222">
        <v>865</v>
      </c>
      <c r="J7" s="222">
        <v>865</v>
      </c>
      <c r="K7" s="222">
        <v>865</v>
      </c>
      <c r="L7" s="222">
        <v>865</v>
      </c>
      <c r="M7" s="222">
        <v>865</v>
      </c>
      <c r="N7" s="222">
        <v>865</v>
      </c>
      <c r="O7" s="222">
        <v>865</v>
      </c>
      <c r="P7" s="222">
        <v>865</v>
      </c>
      <c r="Q7" s="222">
        <v>865</v>
      </c>
      <c r="R7" s="222">
        <v>865</v>
      </c>
      <c r="S7" s="222">
        <v>865</v>
      </c>
      <c r="T7" s="222">
        <v>865</v>
      </c>
      <c r="U7" s="222">
        <v>865</v>
      </c>
      <c r="V7" s="222">
        <v>865</v>
      </c>
      <c r="W7" s="222">
        <v>865</v>
      </c>
      <c r="X7" s="222">
        <v>865</v>
      </c>
      <c r="Y7" s="222">
        <v>865</v>
      </c>
      <c r="Z7" s="222">
        <v>865</v>
      </c>
      <c r="AA7" s="222">
        <v>865</v>
      </c>
      <c r="AB7" s="222">
        <v>865</v>
      </c>
      <c r="AC7" s="222">
        <v>865</v>
      </c>
      <c r="AD7" s="222">
        <v>865</v>
      </c>
      <c r="AE7" s="222">
        <v>865</v>
      </c>
      <c r="AF7" s="222">
        <v>865</v>
      </c>
      <c r="AG7" s="222">
        <v>865</v>
      </c>
      <c r="AH7" s="222">
        <v>865</v>
      </c>
      <c r="AI7" s="222">
        <v>865</v>
      </c>
      <c r="AJ7" s="222">
        <v>865</v>
      </c>
      <c r="AK7" s="222">
        <v>865</v>
      </c>
      <c r="AL7" s="222">
        <v>865</v>
      </c>
      <c r="AM7" s="222">
        <v>865</v>
      </c>
      <c r="AN7" s="222">
        <v>865</v>
      </c>
      <c r="AO7" s="222">
        <v>865</v>
      </c>
      <c r="AP7" s="222">
        <v>865</v>
      </c>
      <c r="AQ7" s="222">
        <v>865</v>
      </c>
      <c r="AR7" s="222">
        <v>865</v>
      </c>
      <c r="AS7" s="222">
        <v>865</v>
      </c>
      <c r="AT7" s="222">
        <v>865</v>
      </c>
      <c r="AU7" s="222">
        <v>865</v>
      </c>
      <c r="AV7" s="222">
        <v>865</v>
      </c>
      <c r="AW7" s="222">
        <v>865</v>
      </c>
      <c r="AX7" s="222">
        <v>865</v>
      </c>
      <c r="AY7" s="222">
        <v>865</v>
      </c>
      <c r="AZ7" s="222">
        <v>865</v>
      </c>
      <c r="BA7" s="222">
        <v>865</v>
      </c>
      <c r="BB7" s="222">
        <v>865</v>
      </c>
      <c r="BC7" s="222">
        <v>865</v>
      </c>
      <c r="BD7" s="222">
        <v>865</v>
      </c>
      <c r="BE7" s="222">
        <v>865</v>
      </c>
      <c r="BF7" s="222">
        <v>865</v>
      </c>
      <c r="BG7" s="222">
        <v>865</v>
      </c>
      <c r="BH7" s="222">
        <v>865</v>
      </c>
      <c r="BI7" s="222">
        <v>865</v>
      </c>
      <c r="BJ7" s="222">
        <v>865</v>
      </c>
      <c r="BK7" s="222">
        <v>865</v>
      </c>
      <c r="BL7" s="222">
        <v>865</v>
      </c>
      <c r="BM7" s="222">
        <v>865</v>
      </c>
      <c r="BN7" s="222">
        <v>865</v>
      </c>
      <c r="BO7" s="222">
        <v>865</v>
      </c>
      <c r="BP7" s="222">
        <v>865</v>
      </c>
      <c r="BQ7" s="222">
        <v>865</v>
      </c>
      <c r="BR7" s="222">
        <v>865</v>
      </c>
      <c r="BS7" s="222">
        <v>865</v>
      </c>
      <c r="BT7" s="222">
        <v>865</v>
      </c>
      <c r="BU7" s="222">
        <v>865</v>
      </c>
      <c r="BV7" s="222">
        <v>865</v>
      </c>
      <c r="BW7" s="222">
        <v>865</v>
      </c>
      <c r="BX7" s="222">
        <v>865</v>
      </c>
      <c r="BY7" s="222">
        <v>865</v>
      </c>
      <c r="BZ7" s="222">
        <v>865</v>
      </c>
      <c r="CA7" s="222">
        <v>865</v>
      </c>
      <c r="CB7" s="222">
        <v>865</v>
      </c>
      <c r="CC7" s="222">
        <v>865</v>
      </c>
      <c r="CD7" s="222">
        <v>865</v>
      </c>
      <c r="CE7" s="222">
        <v>865</v>
      </c>
      <c r="CF7" s="222">
        <v>865</v>
      </c>
      <c r="CG7" s="222">
        <v>865</v>
      </c>
      <c r="CH7" s="222">
        <v>865</v>
      </c>
      <c r="CI7" s="222">
        <v>865</v>
      </c>
      <c r="CJ7" s="222">
        <v>865</v>
      </c>
      <c r="CK7" s="222">
        <v>865</v>
      </c>
      <c r="CL7" s="222">
        <v>865</v>
      </c>
      <c r="CM7" s="222">
        <v>865</v>
      </c>
      <c r="CN7" s="222">
        <v>865</v>
      </c>
      <c r="CO7" s="222">
        <v>865</v>
      </c>
      <c r="CP7" s="222">
        <v>865</v>
      </c>
      <c r="CQ7" s="222">
        <v>865</v>
      </c>
      <c r="CR7" s="222">
        <v>865</v>
      </c>
      <c r="CS7" s="222">
        <v>865</v>
      </c>
      <c r="CT7" s="162">
        <f t="shared" si="3"/>
        <v>83040</v>
      </c>
    </row>
    <row r="8" spans="1:177">
      <c r="A8" s="17" t="s">
        <v>35</v>
      </c>
      <c r="B8" s="222">
        <v>390</v>
      </c>
      <c r="C8" s="222">
        <v>390</v>
      </c>
      <c r="D8" s="222">
        <v>390</v>
      </c>
      <c r="E8" s="222">
        <v>390</v>
      </c>
      <c r="F8" s="222">
        <v>390</v>
      </c>
      <c r="G8" s="222">
        <v>390</v>
      </c>
      <c r="H8" s="222">
        <v>390</v>
      </c>
      <c r="I8" s="222">
        <v>390</v>
      </c>
      <c r="J8" s="222">
        <v>390</v>
      </c>
      <c r="K8" s="222">
        <v>390</v>
      </c>
      <c r="L8" s="222">
        <v>390</v>
      </c>
      <c r="M8" s="222">
        <v>390</v>
      </c>
      <c r="N8" s="222">
        <v>390</v>
      </c>
      <c r="O8" s="222">
        <v>390</v>
      </c>
      <c r="P8" s="222">
        <v>390</v>
      </c>
      <c r="Q8" s="222">
        <v>390</v>
      </c>
      <c r="R8" s="222">
        <v>390</v>
      </c>
      <c r="S8" s="222">
        <v>390</v>
      </c>
      <c r="T8" s="222">
        <v>390</v>
      </c>
      <c r="U8" s="222">
        <v>390</v>
      </c>
      <c r="V8" s="222">
        <v>390</v>
      </c>
      <c r="W8" s="222">
        <v>390</v>
      </c>
      <c r="X8" s="222">
        <v>390</v>
      </c>
      <c r="Y8" s="222">
        <v>390</v>
      </c>
      <c r="Z8" s="222">
        <v>390</v>
      </c>
      <c r="AA8" s="222">
        <v>390</v>
      </c>
      <c r="AB8" s="222">
        <v>390</v>
      </c>
      <c r="AC8" s="222">
        <v>390</v>
      </c>
      <c r="AD8" s="222">
        <v>390</v>
      </c>
      <c r="AE8" s="222">
        <v>390</v>
      </c>
      <c r="AF8" s="222">
        <v>390</v>
      </c>
      <c r="AG8" s="222">
        <v>390</v>
      </c>
      <c r="AH8" s="222">
        <v>390</v>
      </c>
      <c r="AI8" s="222">
        <v>390</v>
      </c>
      <c r="AJ8" s="222">
        <v>390</v>
      </c>
      <c r="AK8" s="222">
        <v>390</v>
      </c>
      <c r="AL8" s="222">
        <v>390</v>
      </c>
      <c r="AM8" s="222">
        <v>390</v>
      </c>
      <c r="AN8" s="222">
        <v>390</v>
      </c>
      <c r="AO8" s="222">
        <v>390</v>
      </c>
      <c r="AP8" s="222">
        <v>390</v>
      </c>
      <c r="AQ8" s="222">
        <v>390</v>
      </c>
      <c r="AR8" s="222">
        <v>390</v>
      </c>
      <c r="AS8" s="222">
        <v>390</v>
      </c>
      <c r="AT8" s="222">
        <v>390</v>
      </c>
      <c r="AU8" s="222">
        <v>390</v>
      </c>
      <c r="AV8" s="222">
        <v>390</v>
      </c>
      <c r="AW8" s="222">
        <v>390</v>
      </c>
      <c r="AX8" s="222">
        <v>390</v>
      </c>
      <c r="AY8" s="222">
        <v>390</v>
      </c>
      <c r="AZ8" s="222">
        <v>390</v>
      </c>
      <c r="BA8" s="222">
        <v>390</v>
      </c>
      <c r="BB8" s="222">
        <v>390</v>
      </c>
      <c r="BC8" s="222">
        <v>390</v>
      </c>
      <c r="BD8" s="222">
        <v>390</v>
      </c>
      <c r="BE8" s="222">
        <v>390</v>
      </c>
      <c r="BF8" s="222">
        <v>390</v>
      </c>
      <c r="BG8" s="222">
        <v>390</v>
      </c>
      <c r="BH8" s="222">
        <v>390</v>
      </c>
      <c r="BI8" s="222">
        <v>390</v>
      </c>
      <c r="BJ8" s="222">
        <v>390</v>
      </c>
      <c r="BK8" s="222">
        <v>390</v>
      </c>
      <c r="BL8" s="222">
        <v>390</v>
      </c>
      <c r="BM8" s="222">
        <v>390</v>
      </c>
      <c r="BN8" s="222">
        <v>390</v>
      </c>
      <c r="BO8" s="222">
        <v>390</v>
      </c>
      <c r="BP8" s="222">
        <v>390</v>
      </c>
      <c r="BQ8" s="222">
        <v>390</v>
      </c>
      <c r="BR8" s="222">
        <v>390</v>
      </c>
      <c r="BS8" s="222">
        <v>390</v>
      </c>
      <c r="BT8" s="222">
        <v>390</v>
      </c>
      <c r="BU8" s="222">
        <v>390</v>
      </c>
      <c r="BV8" s="222">
        <v>390</v>
      </c>
      <c r="BW8" s="222">
        <v>390</v>
      </c>
      <c r="BX8" s="222">
        <v>390</v>
      </c>
      <c r="BY8" s="222">
        <v>390</v>
      </c>
      <c r="BZ8" s="222">
        <v>390</v>
      </c>
      <c r="CA8" s="222">
        <v>390</v>
      </c>
      <c r="CB8" s="222">
        <v>390</v>
      </c>
      <c r="CC8" s="222">
        <v>390</v>
      </c>
      <c r="CD8" s="222">
        <v>390</v>
      </c>
      <c r="CE8" s="222">
        <v>390</v>
      </c>
      <c r="CF8" s="222">
        <v>390</v>
      </c>
      <c r="CG8" s="222">
        <v>390</v>
      </c>
      <c r="CH8" s="222">
        <v>390</v>
      </c>
      <c r="CI8" s="222">
        <v>390</v>
      </c>
      <c r="CJ8" s="222">
        <v>390</v>
      </c>
      <c r="CK8" s="222">
        <v>390</v>
      </c>
      <c r="CL8" s="222">
        <v>390</v>
      </c>
      <c r="CM8" s="222">
        <v>390</v>
      </c>
      <c r="CN8" s="222">
        <v>390</v>
      </c>
      <c r="CO8" s="222">
        <v>390</v>
      </c>
      <c r="CP8" s="222">
        <v>390</v>
      </c>
      <c r="CQ8" s="222">
        <v>390</v>
      </c>
      <c r="CR8" s="222">
        <v>390</v>
      </c>
      <c r="CS8" s="222">
        <v>390</v>
      </c>
      <c r="CT8" s="162">
        <f t="shared" si="3"/>
        <v>37440</v>
      </c>
    </row>
    <row r="9" spans="1:177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3"/>
        <v>43200</v>
      </c>
    </row>
    <row r="10" spans="1:177">
      <c r="A10" s="17" t="s">
        <v>37</v>
      </c>
      <c r="B10" s="222">
        <v>660</v>
      </c>
      <c r="C10" s="222">
        <v>660</v>
      </c>
      <c r="D10" s="222">
        <v>660</v>
      </c>
      <c r="E10" s="222">
        <v>660</v>
      </c>
      <c r="F10" s="222">
        <v>660</v>
      </c>
      <c r="G10" s="222">
        <v>660</v>
      </c>
      <c r="H10" s="222">
        <v>660</v>
      </c>
      <c r="I10" s="222">
        <v>660</v>
      </c>
      <c r="J10" s="222">
        <v>660</v>
      </c>
      <c r="K10" s="222">
        <v>660</v>
      </c>
      <c r="L10" s="222">
        <v>660</v>
      </c>
      <c r="M10" s="222">
        <v>660</v>
      </c>
      <c r="N10" s="222">
        <v>660</v>
      </c>
      <c r="O10" s="222">
        <v>660</v>
      </c>
      <c r="P10" s="222">
        <v>660</v>
      </c>
      <c r="Q10" s="222">
        <v>660</v>
      </c>
      <c r="R10" s="222">
        <v>660</v>
      </c>
      <c r="S10" s="222">
        <v>660</v>
      </c>
      <c r="T10" s="222">
        <v>660</v>
      </c>
      <c r="U10" s="222">
        <v>660</v>
      </c>
      <c r="V10" s="222">
        <v>660</v>
      </c>
      <c r="W10" s="222">
        <v>660</v>
      </c>
      <c r="X10" s="222">
        <v>660</v>
      </c>
      <c r="Y10" s="222">
        <v>660</v>
      </c>
      <c r="Z10" s="222">
        <v>660</v>
      </c>
      <c r="AA10" s="222">
        <v>660</v>
      </c>
      <c r="AB10" s="222">
        <v>660</v>
      </c>
      <c r="AC10" s="222">
        <v>660</v>
      </c>
      <c r="AD10" s="222">
        <v>660</v>
      </c>
      <c r="AE10" s="222">
        <v>660</v>
      </c>
      <c r="AF10" s="222">
        <v>660</v>
      </c>
      <c r="AG10" s="222">
        <v>660</v>
      </c>
      <c r="AH10" s="222">
        <v>660</v>
      </c>
      <c r="AI10" s="222">
        <v>660</v>
      </c>
      <c r="AJ10" s="222">
        <v>660</v>
      </c>
      <c r="AK10" s="222">
        <v>660</v>
      </c>
      <c r="AL10" s="222">
        <v>660</v>
      </c>
      <c r="AM10" s="222">
        <v>660</v>
      </c>
      <c r="AN10" s="222">
        <v>660</v>
      </c>
      <c r="AO10" s="222">
        <v>660</v>
      </c>
      <c r="AP10" s="222">
        <v>660</v>
      </c>
      <c r="AQ10" s="222">
        <v>660</v>
      </c>
      <c r="AR10" s="222">
        <v>660</v>
      </c>
      <c r="AS10" s="222">
        <v>660</v>
      </c>
      <c r="AT10" s="222">
        <v>660</v>
      </c>
      <c r="AU10" s="222">
        <v>660</v>
      </c>
      <c r="AV10" s="222">
        <v>660</v>
      </c>
      <c r="AW10" s="222">
        <v>660</v>
      </c>
      <c r="AX10" s="222">
        <v>660</v>
      </c>
      <c r="AY10" s="222">
        <v>660</v>
      </c>
      <c r="AZ10" s="222">
        <v>660</v>
      </c>
      <c r="BA10" s="222">
        <v>660</v>
      </c>
      <c r="BB10" s="222">
        <v>660</v>
      </c>
      <c r="BC10" s="222">
        <v>660</v>
      </c>
      <c r="BD10" s="222">
        <v>660</v>
      </c>
      <c r="BE10" s="222">
        <v>660</v>
      </c>
      <c r="BF10" s="222">
        <v>660</v>
      </c>
      <c r="BG10" s="222">
        <v>660</v>
      </c>
      <c r="BH10" s="222">
        <v>660</v>
      </c>
      <c r="BI10" s="222">
        <v>660</v>
      </c>
      <c r="BJ10" s="222">
        <v>660</v>
      </c>
      <c r="BK10" s="222">
        <v>660</v>
      </c>
      <c r="BL10" s="222">
        <v>660</v>
      </c>
      <c r="BM10" s="222">
        <v>660</v>
      </c>
      <c r="BN10" s="222">
        <v>660</v>
      </c>
      <c r="BO10" s="222">
        <v>660</v>
      </c>
      <c r="BP10" s="222">
        <v>660</v>
      </c>
      <c r="BQ10" s="222">
        <v>660</v>
      </c>
      <c r="BR10" s="222">
        <v>660</v>
      </c>
      <c r="BS10" s="222">
        <v>660</v>
      </c>
      <c r="BT10" s="222">
        <v>660</v>
      </c>
      <c r="BU10" s="222">
        <v>660</v>
      </c>
      <c r="BV10" s="222">
        <v>660</v>
      </c>
      <c r="BW10" s="222">
        <v>660</v>
      </c>
      <c r="BX10" s="222">
        <v>660</v>
      </c>
      <c r="BY10" s="222">
        <v>660</v>
      </c>
      <c r="BZ10" s="222">
        <v>660</v>
      </c>
      <c r="CA10" s="222">
        <v>660</v>
      </c>
      <c r="CB10" s="222">
        <v>660</v>
      </c>
      <c r="CC10" s="222">
        <v>660</v>
      </c>
      <c r="CD10" s="222">
        <v>660</v>
      </c>
      <c r="CE10" s="222">
        <v>660</v>
      </c>
      <c r="CF10" s="222">
        <v>660</v>
      </c>
      <c r="CG10" s="222">
        <v>660</v>
      </c>
      <c r="CH10" s="222">
        <v>660</v>
      </c>
      <c r="CI10" s="222">
        <v>660</v>
      </c>
      <c r="CJ10" s="222">
        <v>660</v>
      </c>
      <c r="CK10" s="222">
        <v>660</v>
      </c>
      <c r="CL10" s="222">
        <v>660</v>
      </c>
      <c r="CM10" s="222">
        <v>660</v>
      </c>
      <c r="CN10" s="222">
        <v>660</v>
      </c>
      <c r="CO10" s="222">
        <v>660</v>
      </c>
      <c r="CP10" s="222">
        <v>660</v>
      </c>
      <c r="CQ10" s="222">
        <v>660</v>
      </c>
      <c r="CR10" s="222">
        <v>660</v>
      </c>
      <c r="CS10" s="222">
        <v>660</v>
      </c>
      <c r="CT10" s="162">
        <f t="shared" si="3"/>
        <v>63360</v>
      </c>
    </row>
    <row r="11" spans="1:177">
      <c r="A11" s="17" t="s">
        <v>38</v>
      </c>
      <c r="B11" s="222">
        <v>0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0</v>
      </c>
      <c r="I11" s="222">
        <v>0</v>
      </c>
      <c r="J11" s="222">
        <v>0</v>
      </c>
      <c r="K11" s="222">
        <v>0</v>
      </c>
      <c r="L11" s="222">
        <v>0</v>
      </c>
      <c r="M11" s="222">
        <v>0</v>
      </c>
      <c r="N11" s="222">
        <v>0</v>
      </c>
      <c r="O11" s="222">
        <v>0</v>
      </c>
      <c r="P11" s="222">
        <v>0</v>
      </c>
      <c r="Q11" s="222">
        <v>0</v>
      </c>
      <c r="R11" s="222">
        <v>0</v>
      </c>
      <c r="S11" s="222">
        <v>0</v>
      </c>
      <c r="T11" s="222">
        <v>0</v>
      </c>
      <c r="U11" s="222">
        <v>0</v>
      </c>
      <c r="V11" s="222">
        <v>0</v>
      </c>
      <c r="W11" s="222">
        <v>0</v>
      </c>
      <c r="X11" s="222">
        <v>0</v>
      </c>
      <c r="Y11" s="222">
        <v>0</v>
      </c>
      <c r="Z11" s="222">
        <v>0</v>
      </c>
      <c r="AA11" s="222">
        <v>0</v>
      </c>
      <c r="AB11" s="222">
        <v>0</v>
      </c>
      <c r="AC11" s="222">
        <v>0</v>
      </c>
      <c r="AD11" s="222">
        <v>0</v>
      </c>
      <c r="AE11" s="222">
        <v>0</v>
      </c>
      <c r="AF11" s="222">
        <v>0</v>
      </c>
      <c r="AG11" s="222">
        <v>0</v>
      </c>
      <c r="AH11" s="222">
        <v>0</v>
      </c>
      <c r="AI11" s="222">
        <v>0</v>
      </c>
      <c r="AJ11" s="222">
        <v>0</v>
      </c>
      <c r="AK11" s="222">
        <v>0</v>
      </c>
      <c r="AL11" s="222">
        <v>0</v>
      </c>
      <c r="AM11" s="222">
        <v>0</v>
      </c>
      <c r="AN11" s="222">
        <v>0</v>
      </c>
      <c r="AO11" s="222">
        <v>0</v>
      </c>
      <c r="AP11" s="222">
        <v>0</v>
      </c>
      <c r="AQ11" s="222">
        <v>0</v>
      </c>
      <c r="AR11" s="222">
        <v>0</v>
      </c>
      <c r="AS11" s="222">
        <v>0</v>
      </c>
      <c r="AT11" s="222">
        <v>0</v>
      </c>
      <c r="AU11" s="222">
        <v>0</v>
      </c>
      <c r="AV11" s="222">
        <v>0</v>
      </c>
      <c r="AW11" s="222">
        <v>0</v>
      </c>
      <c r="AX11" s="222">
        <v>0</v>
      </c>
      <c r="AY11" s="222">
        <v>0</v>
      </c>
      <c r="AZ11" s="222">
        <v>0</v>
      </c>
      <c r="BA11" s="222">
        <v>0</v>
      </c>
      <c r="BB11" s="222">
        <v>0</v>
      </c>
      <c r="BC11" s="222">
        <v>0</v>
      </c>
      <c r="BD11" s="222">
        <v>0</v>
      </c>
      <c r="BE11" s="222">
        <v>0</v>
      </c>
      <c r="BF11" s="222">
        <v>0</v>
      </c>
      <c r="BG11" s="222">
        <v>0</v>
      </c>
      <c r="BH11" s="222">
        <v>0</v>
      </c>
      <c r="BI11" s="222">
        <v>0</v>
      </c>
      <c r="BJ11" s="222">
        <v>0</v>
      </c>
      <c r="BK11" s="222">
        <v>0</v>
      </c>
      <c r="BL11" s="222">
        <v>0</v>
      </c>
      <c r="BM11" s="222">
        <v>0</v>
      </c>
      <c r="BN11" s="222">
        <v>0</v>
      </c>
      <c r="BO11" s="222">
        <v>0</v>
      </c>
      <c r="BP11" s="222">
        <v>0</v>
      </c>
      <c r="BQ11" s="222">
        <v>0</v>
      </c>
      <c r="BR11" s="222">
        <v>0</v>
      </c>
      <c r="BS11" s="222">
        <v>0</v>
      </c>
      <c r="BT11" s="222">
        <v>0</v>
      </c>
      <c r="BU11" s="222">
        <v>0</v>
      </c>
      <c r="BV11" s="222">
        <v>0</v>
      </c>
      <c r="BW11" s="222">
        <v>0</v>
      </c>
      <c r="BX11" s="222">
        <v>0</v>
      </c>
      <c r="BY11" s="222">
        <v>0</v>
      </c>
      <c r="BZ11" s="222">
        <v>0</v>
      </c>
      <c r="CA11" s="222">
        <v>0</v>
      </c>
      <c r="CB11" s="222">
        <v>0</v>
      </c>
      <c r="CC11" s="222">
        <v>0</v>
      </c>
      <c r="CD11" s="222">
        <v>0</v>
      </c>
      <c r="CE11" s="222">
        <v>0</v>
      </c>
      <c r="CF11" s="222">
        <v>0</v>
      </c>
      <c r="CG11" s="222">
        <v>0</v>
      </c>
      <c r="CH11" s="222">
        <v>0</v>
      </c>
      <c r="CI11" s="222">
        <v>0</v>
      </c>
      <c r="CJ11" s="222">
        <v>0</v>
      </c>
      <c r="CK11" s="222">
        <v>0</v>
      </c>
      <c r="CL11" s="222">
        <v>0</v>
      </c>
      <c r="CM11" s="222">
        <v>0</v>
      </c>
      <c r="CN11" s="222">
        <v>0</v>
      </c>
      <c r="CO11" s="222">
        <v>0</v>
      </c>
      <c r="CP11" s="222">
        <v>0</v>
      </c>
      <c r="CQ11" s="222">
        <v>0</v>
      </c>
      <c r="CR11" s="222">
        <v>0</v>
      </c>
      <c r="CS11" s="222">
        <v>0</v>
      </c>
      <c r="CT11" s="162">
        <f t="shared" si="3"/>
        <v>0</v>
      </c>
    </row>
    <row r="12" spans="1:177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3"/>
        <v>3496.3200000000043</v>
      </c>
      <c r="DA12" s="222">
        <v>31.18</v>
      </c>
      <c r="DB12" s="222">
        <v>31.18</v>
      </c>
      <c r="DC12" s="222">
        <v>31.18</v>
      </c>
      <c r="DD12" s="222">
        <v>31.18</v>
      </c>
      <c r="DE12" s="222">
        <v>31.18</v>
      </c>
      <c r="DF12" s="222">
        <v>31.18</v>
      </c>
      <c r="DG12" s="222">
        <v>31.18</v>
      </c>
      <c r="DH12" s="222">
        <v>31.18</v>
      </c>
      <c r="DI12" s="222">
        <v>31.18</v>
      </c>
      <c r="DJ12" s="222">
        <v>31.18</v>
      </c>
      <c r="DK12" s="222">
        <v>31.18</v>
      </c>
      <c r="DL12" s="222">
        <v>31.18</v>
      </c>
      <c r="DM12" s="222">
        <v>31.18</v>
      </c>
      <c r="DN12" s="222">
        <v>31.18</v>
      </c>
      <c r="DO12" s="222">
        <v>31.18</v>
      </c>
      <c r="DP12" s="222">
        <v>31.18</v>
      </c>
      <c r="DQ12" s="222">
        <v>31.18</v>
      </c>
      <c r="DR12" s="222">
        <v>31.18</v>
      </c>
      <c r="DS12" s="222">
        <v>31.18</v>
      </c>
      <c r="DT12" s="222">
        <v>31.18</v>
      </c>
      <c r="DU12" s="222">
        <v>31.18</v>
      </c>
      <c r="DV12" s="222">
        <v>31.18</v>
      </c>
      <c r="DW12" s="222">
        <v>31.18</v>
      </c>
      <c r="DX12" s="222">
        <v>31.18</v>
      </c>
      <c r="DY12" s="222">
        <v>31.18</v>
      </c>
      <c r="DZ12" s="222">
        <v>31.18</v>
      </c>
      <c r="EA12" s="222">
        <v>31.18</v>
      </c>
      <c r="EB12" s="222">
        <v>31.18</v>
      </c>
      <c r="EC12" s="222">
        <v>31.18</v>
      </c>
      <c r="ED12" s="222">
        <v>31.18</v>
      </c>
      <c r="EE12" s="222">
        <v>31.18</v>
      </c>
      <c r="EF12" s="222">
        <v>31.18</v>
      </c>
      <c r="EG12" s="222">
        <v>31.18</v>
      </c>
      <c r="EH12" s="222">
        <v>31.18</v>
      </c>
      <c r="EI12" s="222">
        <v>31.18</v>
      </c>
      <c r="EJ12" s="222">
        <v>31.18</v>
      </c>
      <c r="EK12" s="222">
        <v>31.18</v>
      </c>
      <c r="EL12" s="222">
        <v>31.18</v>
      </c>
      <c r="EM12" s="222">
        <v>31.18</v>
      </c>
      <c r="EN12" s="222">
        <v>31.18</v>
      </c>
      <c r="EO12" s="222">
        <v>31.18</v>
      </c>
      <c r="EP12" s="222">
        <v>31.18</v>
      </c>
      <c r="EQ12" s="222">
        <v>31.18</v>
      </c>
      <c r="ER12" s="222">
        <v>31.18</v>
      </c>
      <c r="ES12" s="222">
        <v>31.18</v>
      </c>
      <c r="ET12" s="222">
        <v>31.18</v>
      </c>
      <c r="EU12" s="222">
        <v>31.18</v>
      </c>
      <c r="EV12" s="222">
        <v>31.18</v>
      </c>
      <c r="EW12" s="222">
        <v>31.18</v>
      </c>
      <c r="EX12" s="222">
        <v>31.18</v>
      </c>
      <c r="EY12" s="222">
        <v>31.18</v>
      </c>
      <c r="EZ12" s="222">
        <v>31.18</v>
      </c>
      <c r="FA12" s="222">
        <v>31.18</v>
      </c>
      <c r="FB12" s="222">
        <v>31.18</v>
      </c>
      <c r="FC12" s="222">
        <v>31.18</v>
      </c>
      <c r="FD12" s="222">
        <v>31.18</v>
      </c>
      <c r="FE12" s="222">
        <v>31.18</v>
      </c>
      <c r="FF12" s="222">
        <v>31.18</v>
      </c>
      <c r="FG12" s="222">
        <v>31.18</v>
      </c>
      <c r="FH12" s="222">
        <v>31.18</v>
      </c>
      <c r="FI12" s="222">
        <v>31.18</v>
      </c>
      <c r="FJ12" s="222">
        <v>31.18</v>
      </c>
      <c r="FK12" s="222">
        <v>31.18</v>
      </c>
      <c r="FL12" s="222">
        <v>31.18</v>
      </c>
      <c r="FM12" s="222">
        <v>31.18</v>
      </c>
      <c r="FN12" s="222">
        <v>31.18</v>
      </c>
      <c r="FO12" s="222">
        <v>31.18</v>
      </c>
      <c r="FP12" s="222">
        <v>31.18</v>
      </c>
      <c r="FQ12" s="222">
        <v>31.18</v>
      </c>
      <c r="FR12" s="222">
        <v>31.18</v>
      </c>
      <c r="FS12" s="222">
        <v>31.18</v>
      </c>
      <c r="FT12" s="222">
        <v>31.18</v>
      </c>
      <c r="FU12" s="222">
        <v>31.18</v>
      </c>
    </row>
    <row r="13" spans="1:177">
      <c r="A13" s="158" t="s">
        <v>40</v>
      </c>
      <c r="B13" s="230">
        <f t="shared" ref="B13:AG13" si="6">SUM(B14:B14)</f>
        <v>3363.76</v>
      </c>
      <c r="C13" s="230">
        <f t="shared" si="6"/>
        <v>3363.76</v>
      </c>
      <c r="D13" s="230">
        <f t="shared" si="6"/>
        <v>3363.76</v>
      </c>
      <c r="E13" s="230">
        <f t="shared" si="6"/>
        <v>3363.76</v>
      </c>
      <c r="F13" s="230">
        <f t="shared" si="6"/>
        <v>3363.76</v>
      </c>
      <c r="G13" s="230">
        <f t="shared" si="6"/>
        <v>3363.76</v>
      </c>
      <c r="H13" s="230">
        <f t="shared" si="6"/>
        <v>3363.76</v>
      </c>
      <c r="I13" s="230">
        <f t="shared" si="6"/>
        <v>3363.76</v>
      </c>
      <c r="J13" s="230">
        <f t="shared" si="6"/>
        <v>3363.76</v>
      </c>
      <c r="K13" s="230">
        <f t="shared" si="6"/>
        <v>3363.76</v>
      </c>
      <c r="L13" s="230">
        <f t="shared" si="6"/>
        <v>3363.83</v>
      </c>
      <c r="M13" s="230">
        <f t="shared" si="6"/>
        <v>3363.83</v>
      </c>
      <c r="N13" s="230">
        <f t="shared" si="6"/>
        <v>3363.83</v>
      </c>
      <c r="O13" s="230">
        <f t="shared" si="6"/>
        <v>3363.83</v>
      </c>
      <c r="P13" s="230">
        <f t="shared" si="6"/>
        <v>3363.83</v>
      </c>
      <c r="Q13" s="230">
        <f t="shared" si="6"/>
        <v>3363.83</v>
      </c>
      <c r="R13" s="230">
        <f t="shared" si="6"/>
        <v>3363.83</v>
      </c>
      <c r="S13" s="230">
        <f t="shared" si="6"/>
        <v>3363.83</v>
      </c>
      <c r="T13" s="230">
        <f t="shared" si="6"/>
        <v>3363.83</v>
      </c>
      <c r="U13" s="230">
        <f t="shared" si="6"/>
        <v>3363.83</v>
      </c>
      <c r="V13" s="230">
        <f t="shared" si="6"/>
        <v>3364.04</v>
      </c>
      <c r="W13" s="230">
        <f t="shared" si="6"/>
        <v>3364.04</v>
      </c>
      <c r="X13" s="230">
        <f t="shared" si="6"/>
        <v>3364.04</v>
      </c>
      <c r="Y13" s="230">
        <f t="shared" si="6"/>
        <v>3364.22</v>
      </c>
      <c r="Z13" s="230">
        <f t="shared" si="6"/>
        <v>3364.22</v>
      </c>
      <c r="AA13" s="230">
        <f t="shared" si="6"/>
        <v>3364.22</v>
      </c>
      <c r="AB13" s="230">
        <f t="shared" si="6"/>
        <v>3364.22</v>
      </c>
      <c r="AC13" s="230">
        <f t="shared" si="6"/>
        <v>3364.22</v>
      </c>
      <c r="AD13" s="230">
        <f t="shared" si="6"/>
        <v>3365.22</v>
      </c>
      <c r="AE13" s="230">
        <f t="shared" si="6"/>
        <v>3365.6</v>
      </c>
      <c r="AF13" s="230">
        <f t="shared" si="6"/>
        <v>3365.11</v>
      </c>
      <c r="AG13" s="230">
        <f t="shared" si="6"/>
        <v>3365.48</v>
      </c>
      <c r="AH13" s="230">
        <f t="shared" ref="AH13:BM13" si="7">SUM(AH14:AH14)</f>
        <v>3365.48</v>
      </c>
      <c r="AI13" s="230">
        <f t="shared" si="7"/>
        <v>3365.86</v>
      </c>
      <c r="AJ13" s="230">
        <f t="shared" si="7"/>
        <v>3386.37</v>
      </c>
      <c r="AK13" s="230">
        <f t="shared" si="7"/>
        <v>3387.12</v>
      </c>
      <c r="AL13" s="230">
        <f t="shared" si="7"/>
        <v>3400.19</v>
      </c>
      <c r="AM13" s="230">
        <f t="shared" si="7"/>
        <v>3400.46</v>
      </c>
      <c r="AN13" s="230">
        <f t="shared" si="7"/>
        <v>3413.68</v>
      </c>
      <c r="AO13" s="230">
        <f t="shared" si="7"/>
        <v>3413.8</v>
      </c>
      <c r="AP13" s="230">
        <f t="shared" si="7"/>
        <v>3431.86</v>
      </c>
      <c r="AQ13" s="230">
        <f t="shared" si="7"/>
        <v>3438.47</v>
      </c>
      <c r="AR13" s="230">
        <f t="shared" si="7"/>
        <v>3465.18</v>
      </c>
      <c r="AS13" s="230">
        <f t="shared" si="7"/>
        <v>3489.84</v>
      </c>
      <c r="AT13" s="230">
        <f t="shared" si="7"/>
        <v>3486.4</v>
      </c>
      <c r="AU13" s="230">
        <f t="shared" si="7"/>
        <v>3486.4</v>
      </c>
      <c r="AV13" s="230">
        <f t="shared" si="7"/>
        <v>3486.4</v>
      </c>
      <c r="AW13" s="230">
        <f t="shared" si="7"/>
        <v>3486.4</v>
      </c>
      <c r="AX13" s="230">
        <f t="shared" si="7"/>
        <v>3486.4</v>
      </c>
      <c r="AY13" s="230">
        <f t="shared" si="7"/>
        <v>3486.4</v>
      </c>
      <c r="AZ13" s="230">
        <f t="shared" si="7"/>
        <v>3485.41</v>
      </c>
      <c r="BA13" s="230">
        <f t="shared" si="7"/>
        <v>3485.19</v>
      </c>
      <c r="BB13" s="230">
        <f t="shared" si="7"/>
        <v>3485.19</v>
      </c>
      <c r="BC13" s="230">
        <f t="shared" si="7"/>
        <v>3485.19</v>
      </c>
      <c r="BD13" s="230">
        <f t="shared" si="7"/>
        <v>3485.19</v>
      </c>
      <c r="BE13" s="230">
        <f t="shared" si="7"/>
        <v>3485.19</v>
      </c>
      <c r="BF13" s="230">
        <f t="shared" si="7"/>
        <v>3485.19</v>
      </c>
      <c r="BG13" s="230">
        <f t="shared" si="7"/>
        <v>3485.19</v>
      </c>
      <c r="BH13" s="230">
        <f t="shared" si="7"/>
        <v>3485.19</v>
      </c>
      <c r="BI13" s="230">
        <f t="shared" si="7"/>
        <v>3485.03</v>
      </c>
      <c r="BJ13" s="230">
        <f t="shared" si="7"/>
        <v>3486.86</v>
      </c>
      <c r="BK13" s="230">
        <f t="shared" si="7"/>
        <v>3487.23</v>
      </c>
      <c r="BL13" s="230">
        <f t="shared" si="7"/>
        <v>3487.6</v>
      </c>
      <c r="BM13" s="230">
        <f t="shared" si="7"/>
        <v>3487.97</v>
      </c>
      <c r="BN13" s="230">
        <f t="shared" ref="BN13:CS13" si="8">SUM(BN14:BN14)</f>
        <v>3488.47</v>
      </c>
      <c r="BO13" s="230">
        <f t="shared" si="8"/>
        <v>3488.47</v>
      </c>
      <c r="BP13" s="230">
        <f t="shared" si="8"/>
        <v>3488.47</v>
      </c>
      <c r="BQ13" s="230">
        <f t="shared" si="8"/>
        <v>3488.47</v>
      </c>
      <c r="BR13" s="230">
        <f t="shared" si="8"/>
        <v>3488.47</v>
      </c>
      <c r="BS13" s="230">
        <f t="shared" si="8"/>
        <v>3488.47</v>
      </c>
      <c r="BT13" s="230">
        <f t="shared" si="8"/>
        <v>3488.47</v>
      </c>
      <c r="BU13" s="230">
        <f t="shared" si="8"/>
        <v>3488.47</v>
      </c>
      <c r="BV13" s="230">
        <f t="shared" si="8"/>
        <v>3488.47</v>
      </c>
      <c r="BW13" s="230">
        <f t="shared" si="8"/>
        <v>3488.47</v>
      </c>
      <c r="BX13" s="230">
        <f t="shared" si="8"/>
        <v>3487.55</v>
      </c>
      <c r="BY13" s="230">
        <f t="shared" si="8"/>
        <v>3487.55</v>
      </c>
      <c r="BZ13" s="230">
        <f t="shared" si="8"/>
        <v>3481.06</v>
      </c>
      <c r="CA13" s="230">
        <f t="shared" si="8"/>
        <v>3481.06</v>
      </c>
      <c r="CB13" s="230">
        <f t="shared" si="8"/>
        <v>3481.06</v>
      </c>
      <c r="CC13" s="230">
        <f t="shared" si="8"/>
        <v>3481.06</v>
      </c>
      <c r="CD13" s="230">
        <f t="shared" si="8"/>
        <v>3481.06</v>
      </c>
      <c r="CE13" s="230">
        <f t="shared" si="8"/>
        <v>3481.06</v>
      </c>
      <c r="CF13" s="230">
        <f t="shared" si="8"/>
        <v>3481.06</v>
      </c>
      <c r="CG13" s="230">
        <f t="shared" si="8"/>
        <v>3481.06</v>
      </c>
      <c r="CH13" s="230">
        <f t="shared" si="8"/>
        <v>3481.06</v>
      </c>
      <c r="CI13" s="230">
        <f t="shared" si="8"/>
        <v>3481.06</v>
      </c>
      <c r="CJ13" s="230">
        <f t="shared" si="8"/>
        <v>3481.06</v>
      </c>
      <c r="CK13" s="230">
        <f t="shared" si="8"/>
        <v>3481.06</v>
      </c>
      <c r="CL13" s="230">
        <f t="shared" si="8"/>
        <v>3481.24</v>
      </c>
      <c r="CM13" s="230">
        <f t="shared" si="8"/>
        <v>3481.24</v>
      </c>
      <c r="CN13" s="230">
        <f t="shared" si="8"/>
        <v>3482.82</v>
      </c>
      <c r="CO13" s="230">
        <f t="shared" si="8"/>
        <v>3482.85</v>
      </c>
      <c r="CP13" s="230">
        <f t="shared" si="8"/>
        <v>3483.04</v>
      </c>
      <c r="CQ13" s="230">
        <f t="shared" si="8"/>
        <v>3483.32</v>
      </c>
      <c r="CR13" s="230">
        <f t="shared" si="8"/>
        <v>3483.59</v>
      </c>
      <c r="CS13" s="230">
        <f t="shared" si="8"/>
        <v>3483.87</v>
      </c>
      <c r="CT13" s="170">
        <f t="shared" si="3"/>
        <v>329823.34999999992</v>
      </c>
    </row>
    <row r="14" spans="1:177">
      <c r="A14" s="17" t="s">
        <v>12</v>
      </c>
      <c r="B14" s="1" cm="1">
        <f t="array" ref="B14:CS14">TRANSPOSE('[1]0903'!$AC$9:$AC$104)</f>
        <v>3363.76</v>
      </c>
      <c r="C14" s="1">
        <v>3363.76</v>
      </c>
      <c r="D14" s="1">
        <v>3363.76</v>
      </c>
      <c r="E14" s="1">
        <v>3363.76</v>
      </c>
      <c r="F14" s="1">
        <v>3363.76</v>
      </c>
      <c r="G14" s="1">
        <v>3363.76</v>
      </c>
      <c r="H14" s="1">
        <v>3363.76</v>
      </c>
      <c r="I14" s="1">
        <v>3363.76</v>
      </c>
      <c r="J14" s="1">
        <v>3363.76</v>
      </c>
      <c r="K14" s="1">
        <v>3363.76</v>
      </c>
      <c r="L14" s="1">
        <v>3363.83</v>
      </c>
      <c r="M14" s="1">
        <v>3363.83</v>
      </c>
      <c r="N14" s="1">
        <v>3363.83</v>
      </c>
      <c r="O14" s="1">
        <v>3363.83</v>
      </c>
      <c r="P14" s="1">
        <v>3363.83</v>
      </c>
      <c r="Q14" s="1">
        <v>3363.83</v>
      </c>
      <c r="R14" s="1">
        <v>3363.83</v>
      </c>
      <c r="S14" s="1">
        <v>3363.83</v>
      </c>
      <c r="T14" s="1">
        <v>3363.83</v>
      </c>
      <c r="U14" s="1">
        <v>3363.83</v>
      </c>
      <c r="V14" s="1">
        <v>3364.04</v>
      </c>
      <c r="W14" s="1">
        <v>3364.04</v>
      </c>
      <c r="X14" s="1">
        <v>3364.04</v>
      </c>
      <c r="Y14" s="1">
        <v>3364.22</v>
      </c>
      <c r="Z14" s="1">
        <v>3364.22</v>
      </c>
      <c r="AA14" s="1">
        <v>3364.22</v>
      </c>
      <c r="AB14" s="1">
        <v>3364.22</v>
      </c>
      <c r="AC14" s="1">
        <v>3364.22</v>
      </c>
      <c r="AD14" s="1">
        <v>3365.22</v>
      </c>
      <c r="AE14" s="1">
        <v>3365.6</v>
      </c>
      <c r="AF14" s="1">
        <v>3365.11</v>
      </c>
      <c r="AG14" s="1">
        <v>3365.48</v>
      </c>
      <c r="AH14" s="1">
        <v>3365.48</v>
      </c>
      <c r="AI14" s="1">
        <v>3365.86</v>
      </c>
      <c r="AJ14" s="1">
        <v>3386.37</v>
      </c>
      <c r="AK14" s="1">
        <v>3387.12</v>
      </c>
      <c r="AL14" s="1">
        <v>3400.19</v>
      </c>
      <c r="AM14" s="1">
        <v>3400.46</v>
      </c>
      <c r="AN14" s="1">
        <v>3413.68</v>
      </c>
      <c r="AO14" s="1">
        <v>3413.8</v>
      </c>
      <c r="AP14" s="1">
        <v>3431.86</v>
      </c>
      <c r="AQ14" s="1">
        <v>3438.47</v>
      </c>
      <c r="AR14" s="1">
        <v>3465.18</v>
      </c>
      <c r="AS14" s="1">
        <v>3489.84</v>
      </c>
      <c r="AT14" s="1">
        <v>3486.4</v>
      </c>
      <c r="AU14" s="1">
        <v>3486.4</v>
      </c>
      <c r="AV14" s="1">
        <v>3486.4</v>
      </c>
      <c r="AW14" s="1">
        <v>3486.4</v>
      </c>
      <c r="AX14" s="1">
        <v>3486.4</v>
      </c>
      <c r="AY14" s="1">
        <v>3486.4</v>
      </c>
      <c r="AZ14" s="1">
        <v>3485.41</v>
      </c>
      <c r="BA14" s="1">
        <v>3485.19</v>
      </c>
      <c r="BB14" s="1">
        <v>3485.19</v>
      </c>
      <c r="BC14" s="1">
        <v>3485.19</v>
      </c>
      <c r="BD14" s="1">
        <v>3485.19</v>
      </c>
      <c r="BE14" s="1">
        <v>3485.19</v>
      </c>
      <c r="BF14" s="1">
        <v>3485.19</v>
      </c>
      <c r="BG14" s="1">
        <v>3485.19</v>
      </c>
      <c r="BH14" s="1">
        <v>3485.19</v>
      </c>
      <c r="BI14" s="1">
        <v>3485.03</v>
      </c>
      <c r="BJ14" s="1">
        <v>3486.86</v>
      </c>
      <c r="BK14" s="1">
        <v>3487.23</v>
      </c>
      <c r="BL14" s="1">
        <v>3487.6</v>
      </c>
      <c r="BM14" s="1">
        <v>3487.97</v>
      </c>
      <c r="BN14" s="1">
        <v>3488.47</v>
      </c>
      <c r="BO14" s="1">
        <v>3488.47</v>
      </c>
      <c r="BP14" s="1">
        <v>3488.47</v>
      </c>
      <c r="BQ14" s="1">
        <v>3488.47</v>
      </c>
      <c r="BR14" s="1">
        <v>3488.47</v>
      </c>
      <c r="BS14" s="1">
        <v>3488.47</v>
      </c>
      <c r="BT14" s="1">
        <v>3488.47</v>
      </c>
      <c r="BU14" s="1">
        <v>3488.47</v>
      </c>
      <c r="BV14" s="1">
        <v>3488.47</v>
      </c>
      <c r="BW14" s="1">
        <v>3488.47</v>
      </c>
      <c r="BX14" s="1">
        <v>3487.55</v>
      </c>
      <c r="BY14" s="1">
        <v>3487.55</v>
      </c>
      <c r="BZ14" s="1">
        <v>3481.06</v>
      </c>
      <c r="CA14" s="1">
        <v>3481.06</v>
      </c>
      <c r="CB14" s="1">
        <v>3481.06</v>
      </c>
      <c r="CC14" s="1">
        <v>3481.06</v>
      </c>
      <c r="CD14" s="1">
        <v>3481.06</v>
      </c>
      <c r="CE14" s="1">
        <v>3481.06</v>
      </c>
      <c r="CF14" s="1">
        <v>3481.06</v>
      </c>
      <c r="CG14" s="1">
        <v>3481.06</v>
      </c>
      <c r="CH14" s="1">
        <v>3481.06</v>
      </c>
      <c r="CI14" s="1">
        <v>3481.06</v>
      </c>
      <c r="CJ14" s="1">
        <v>3481.06</v>
      </c>
      <c r="CK14" s="1">
        <v>3481.06</v>
      </c>
      <c r="CL14" s="1">
        <v>3481.24</v>
      </c>
      <c r="CM14" s="1">
        <v>3481.24</v>
      </c>
      <c r="CN14" s="1">
        <v>3482.82</v>
      </c>
      <c r="CO14" s="1">
        <v>3482.85</v>
      </c>
      <c r="CP14" s="1">
        <v>3483.04</v>
      </c>
      <c r="CQ14" s="1">
        <v>3483.32</v>
      </c>
      <c r="CR14" s="1">
        <v>3483.59</v>
      </c>
      <c r="CS14" s="1">
        <v>3483.87</v>
      </c>
      <c r="CT14" s="162">
        <f t="shared" si="3"/>
        <v>329823.34999999992</v>
      </c>
    </row>
    <row r="15" spans="1:177">
      <c r="A15" s="158" t="s">
        <v>41</v>
      </c>
      <c r="B15" s="230">
        <f>SUM(B16:B19)</f>
        <v>1580.8600000000001</v>
      </c>
      <c r="C15" s="230">
        <f t="shared" ref="C15:BN15" si="9">SUM(C16:C19)</f>
        <v>1580.8600000000001</v>
      </c>
      <c r="D15" s="230">
        <f t="shared" si="9"/>
        <v>1580.8600000000001</v>
      </c>
      <c r="E15" s="230">
        <f t="shared" si="9"/>
        <v>1580.8600000000001</v>
      </c>
      <c r="F15" s="230">
        <f t="shared" si="9"/>
        <v>1580.8600000000001</v>
      </c>
      <c r="G15" s="230">
        <f t="shared" si="9"/>
        <v>1580.8600000000001</v>
      </c>
      <c r="H15" s="230">
        <f t="shared" si="9"/>
        <v>1580.8600000000001</v>
      </c>
      <c r="I15" s="230">
        <f t="shared" si="9"/>
        <v>1580.8600000000001</v>
      </c>
      <c r="J15" s="230">
        <f t="shared" si="9"/>
        <v>1580.8600000000001</v>
      </c>
      <c r="K15" s="230">
        <f t="shared" si="9"/>
        <v>1580.8600000000001</v>
      </c>
      <c r="L15" s="230">
        <f t="shared" si="9"/>
        <v>1580.8600000000001</v>
      </c>
      <c r="M15" s="230">
        <f t="shared" si="9"/>
        <v>1580.8600000000001</v>
      </c>
      <c r="N15" s="230">
        <f t="shared" si="9"/>
        <v>1580.8600000000001</v>
      </c>
      <c r="O15" s="230">
        <f t="shared" si="9"/>
        <v>1580.8600000000001</v>
      </c>
      <c r="P15" s="230">
        <f t="shared" si="9"/>
        <v>1580.8600000000001</v>
      </c>
      <c r="Q15" s="230">
        <f t="shared" si="9"/>
        <v>1580.8600000000001</v>
      </c>
      <c r="R15" s="230">
        <f t="shared" si="9"/>
        <v>1580.8600000000001</v>
      </c>
      <c r="S15" s="230">
        <f t="shared" si="9"/>
        <v>1580.8600000000001</v>
      </c>
      <c r="T15" s="230">
        <f t="shared" si="9"/>
        <v>1580.8600000000001</v>
      </c>
      <c r="U15" s="230">
        <f t="shared" si="9"/>
        <v>1580.8600000000001</v>
      </c>
      <c r="V15" s="230">
        <f t="shared" si="9"/>
        <v>1580.8600000000001</v>
      </c>
      <c r="W15" s="230">
        <f t="shared" si="9"/>
        <v>1580.8600000000001</v>
      </c>
      <c r="X15" s="230">
        <f t="shared" si="9"/>
        <v>1580.8600000000001</v>
      </c>
      <c r="Y15" s="230">
        <f t="shared" si="9"/>
        <v>1580.8600000000001</v>
      </c>
      <c r="Z15" s="230">
        <f t="shared" si="9"/>
        <v>1580.8600000000001</v>
      </c>
      <c r="AA15" s="230">
        <f t="shared" si="9"/>
        <v>1580.8600000000001</v>
      </c>
      <c r="AB15" s="230">
        <f t="shared" si="9"/>
        <v>1580.8600000000001</v>
      </c>
      <c r="AC15" s="230">
        <f t="shared" si="9"/>
        <v>1580.8600000000001</v>
      </c>
      <c r="AD15" s="230">
        <f t="shared" si="9"/>
        <v>1580.8600000000001</v>
      </c>
      <c r="AE15" s="230">
        <f t="shared" si="9"/>
        <v>1580.8600000000001</v>
      </c>
      <c r="AF15" s="230">
        <f t="shared" si="9"/>
        <v>1580.8600000000001</v>
      </c>
      <c r="AG15" s="230">
        <f t="shared" si="9"/>
        <v>1580.8600000000001</v>
      </c>
      <c r="AH15" s="230">
        <f t="shared" si="9"/>
        <v>1580.8600000000001</v>
      </c>
      <c r="AI15" s="230">
        <f t="shared" si="9"/>
        <v>1580.8600000000001</v>
      </c>
      <c r="AJ15" s="230">
        <f t="shared" si="9"/>
        <v>1580.8600000000001</v>
      </c>
      <c r="AK15" s="230">
        <f t="shared" si="9"/>
        <v>1580.8600000000001</v>
      </c>
      <c r="AL15" s="230">
        <f t="shared" si="9"/>
        <v>1580.8600000000001</v>
      </c>
      <c r="AM15" s="230">
        <f t="shared" si="9"/>
        <v>1580.8600000000001</v>
      </c>
      <c r="AN15" s="230">
        <f t="shared" si="9"/>
        <v>1580.8600000000001</v>
      </c>
      <c r="AO15" s="230">
        <f t="shared" si="9"/>
        <v>1580.8600000000001</v>
      </c>
      <c r="AP15" s="230">
        <f t="shared" si="9"/>
        <v>1580.8600000000001</v>
      </c>
      <c r="AQ15" s="230">
        <f t="shared" si="9"/>
        <v>1580.8600000000001</v>
      </c>
      <c r="AR15" s="230">
        <f t="shared" si="9"/>
        <v>1567.53</v>
      </c>
      <c r="AS15" s="230">
        <f t="shared" si="9"/>
        <v>1567.53</v>
      </c>
      <c r="AT15" s="230">
        <f t="shared" si="9"/>
        <v>1568.66</v>
      </c>
      <c r="AU15" s="230">
        <f t="shared" si="9"/>
        <v>1568.66</v>
      </c>
      <c r="AV15" s="230">
        <f t="shared" si="9"/>
        <v>1568.66</v>
      </c>
      <c r="AW15" s="230">
        <f t="shared" si="9"/>
        <v>1568.66</v>
      </c>
      <c r="AX15" s="230">
        <f t="shared" si="9"/>
        <v>1568.66</v>
      </c>
      <c r="AY15" s="230">
        <f t="shared" si="9"/>
        <v>1568.66</v>
      </c>
      <c r="AZ15" s="230">
        <f t="shared" si="9"/>
        <v>1568.66</v>
      </c>
      <c r="BA15" s="230">
        <f t="shared" si="9"/>
        <v>1568.66</v>
      </c>
      <c r="BB15" s="230">
        <f t="shared" si="9"/>
        <v>1568.66</v>
      </c>
      <c r="BC15" s="230">
        <f t="shared" si="9"/>
        <v>1568.66</v>
      </c>
      <c r="BD15" s="230">
        <f t="shared" si="9"/>
        <v>1568.66</v>
      </c>
      <c r="BE15" s="230">
        <f t="shared" si="9"/>
        <v>1568.66</v>
      </c>
      <c r="BF15" s="230">
        <f t="shared" si="9"/>
        <v>1568.66</v>
      </c>
      <c r="BG15" s="230">
        <f t="shared" si="9"/>
        <v>1568.66</v>
      </c>
      <c r="BH15" s="230">
        <f t="shared" si="9"/>
        <v>1568.66</v>
      </c>
      <c r="BI15" s="230">
        <f t="shared" si="9"/>
        <v>1568.66</v>
      </c>
      <c r="BJ15" s="230">
        <f t="shared" si="9"/>
        <v>1568.66</v>
      </c>
      <c r="BK15" s="230">
        <f t="shared" si="9"/>
        <v>1568.66</v>
      </c>
      <c r="BL15" s="230">
        <f t="shared" si="9"/>
        <v>1568.66</v>
      </c>
      <c r="BM15" s="230">
        <f t="shared" si="9"/>
        <v>1568.66</v>
      </c>
      <c r="BN15" s="230">
        <f t="shared" si="9"/>
        <v>1548.56</v>
      </c>
      <c r="BO15" s="230">
        <f t="shared" ref="BO15:CS15" si="10">SUM(BO16:BO19)</f>
        <v>1570.0900000000001</v>
      </c>
      <c r="BP15" s="230">
        <f t="shared" si="10"/>
        <v>1591.62</v>
      </c>
      <c r="BQ15" s="230">
        <f t="shared" si="10"/>
        <v>1613.1399999999999</v>
      </c>
      <c r="BR15" s="230">
        <f t="shared" si="10"/>
        <v>1613.1399999999999</v>
      </c>
      <c r="BS15" s="230">
        <f t="shared" si="10"/>
        <v>1613.1399999999999</v>
      </c>
      <c r="BT15" s="230">
        <f t="shared" si="10"/>
        <v>1649.02</v>
      </c>
      <c r="BU15" s="230">
        <f t="shared" si="10"/>
        <v>1684.8899999999999</v>
      </c>
      <c r="BV15" s="230">
        <f t="shared" si="10"/>
        <v>1731.47</v>
      </c>
      <c r="BW15" s="230">
        <f t="shared" si="10"/>
        <v>1764.93</v>
      </c>
      <c r="BX15" s="230">
        <f t="shared" si="10"/>
        <v>1798.41</v>
      </c>
      <c r="BY15" s="230">
        <f t="shared" si="10"/>
        <v>1831.87</v>
      </c>
      <c r="BZ15" s="230">
        <f t="shared" si="10"/>
        <v>1865.3600000000001</v>
      </c>
      <c r="CA15" s="230">
        <f t="shared" si="10"/>
        <v>1865.3600000000001</v>
      </c>
      <c r="CB15" s="230">
        <f t="shared" si="10"/>
        <v>1865.3600000000001</v>
      </c>
      <c r="CC15" s="230">
        <f t="shared" si="10"/>
        <v>1865.3600000000001</v>
      </c>
      <c r="CD15" s="230">
        <f t="shared" si="10"/>
        <v>1898.8200000000002</v>
      </c>
      <c r="CE15" s="230">
        <f t="shared" si="10"/>
        <v>1898.8200000000002</v>
      </c>
      <c r="CF15" s="230">
        <f t="shared" si="10"/>
        <v>1932.29</v>
      </c>
      <c r="CG15" s="230">
        <f t="shared" si="10"/>
        <v>1970.45</v>
      </c>
      <c r="CH15" s="230">
        <f t="shared" si="10"/>
        <v>1970.45</v>
      </c>
      <c r="CI15" s="230">
        <f t="shared" si="10"/>
        <v>1970.45</v>
      </c>
      <c r="CJ15" s="230">
        <f t="shared" si="10"/>
        <v>1970.45</v>
      </c>
      <c r="CK15" s="230">
        <f t="shared" si="10"/>
        <v>1970.45</v>
      </c>
      <c r="CL15" s="230">
        <f t="shared" si="10"/>
        <v>1970.45</v>
      </c>
      <c r="CM15" s="230">
        <f t="shared" si="10"/>
        <v>1970.45</v>
      </c>
      <c r="CN15" s="230">
        <f t="shared" si="10"/>
        <v>1970.45</v>
      </c>
      <c r="CO15" s="230">
        <f t="shared" si="10"/>
        <v>1970.45</v>
      </c>
      <c r="CP15" s="230">
        <f t="shared" si="10"/>
        <v>1970.45</v>
      </c>
      <c r="CQ15" s="230">
        <f t="shared" si="10"/>
        <v>1970.45</v>
      </c>
      <c r="CR15" s="230">
        <f t="shared" si="10"/>
        <v>1970.45</v>
      </c>
      <c r="CS15" s="230">
        <f t="shared" si="10"/>
        <v>1970.45</v>
      </c>
      <c r="CT15" s="161">
        <f t="shared" si="3"/>
        <v>159721.88000000024</v>
      </c>
    </row>
    <row r="16" spans="1:177" s="99" customFormat="1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3"/>
        <v>108576</v>
      </c>
      <c r="CU16"/>
      <c r="CV16"/>
      <c r="CW16"/>
      <c r="CX16"/>
      <c r="CY16"/>
      <c r="CZ16"/>
    </row>
    <row r="17" spans="1:177" s="99" customFormat="1">
      <c r="A17" s="223" t="s">
        <v>43</v>
      </c>
      <c r="B17" s="246">
        <v>144.4</v>
      </c>
      <c r="C17" s="246">
        <v>144.4</v>
      </c>
      <c r="D17" s="246">
        <v>144.4</v>
      </c>
      <c r="E17" s="246">
        <v>144.4</v>
      </c>
      <c r="F17" s="246">
        <v>144.4</v>
      </c>
      <c r="G17" s="246">
        <v>144.4</v>
      </c>
      <c r="H17" s="246">
        <v>144.4</v>
      </c>
      <c r="I17" s="246">
        <v>144.4</v>
      </c>
      <c r="J17" s="246">
        <v>144.4</v>
      </c>
      <c r="K17" s="246">
        <v>144.4</v>
      </c>
      <c r="L17" s="246">
        <v>144.4</v>
      </c>
      <c r="M17" s="246">
        <v>144.4</v>
      </c>
      <c r="N17" s="246">
        <v>144.4</v>
      </c>
      <c r="O17" s="246">
        <v>144.4</v>
      </c>
      <c r="P17" s="246">
        <v>144.4</v>
      </c>
      <c r="Q17" s="246">
        <v>144.4</v>
      </c>
      <c r="R17" s="246">
        <v>144.4</v>
      </c>
      <c r="S17" s="246">
        <v>144.4</v>
      </c>
      <c r="T17" s="246">
        <v>144.4</v>
      </c>
      <c r="U17" s="246">
        <v>144.4</v>
      </c>
      <c r="V17" s="246">
        <v>144.4</v>
      </c>
      <c r="W17" s="246">
        <v>144.4</v>
      </c>
      <c r="X17" s="246">
        <v>144.4</v>
      </c>
      <c r="Y17" s="246">
        <v>144.4</v>
      </c>
      <c r="Z17" s="246">
        <v>144.4</v>
      </c>
      <c r="AA17" s="246">
        <v>144.4</v>
      </c>
      <c r="AB17" s="246">
        <v>144.4</v>
      </c>
      <c r="AC17" s="246">
        <v>144.4</v>
      </c>
      <c r="AD17" s="246">
        <v>144.4</v>
      </c>
      <c r="AE17" s="246">
        <v>144.4</v>
      </c>
      <c r="AF17" s="246">
        <v>144.4</v>
      </c>
      <c r="AG17" s="246">
        <v>144.4</v>
      </c>
      <c r="AH17" s="246">
        <v>144.4</v>
      </c>
      <c r="AI17" s="246">
        <v>144.4</v>
      </c>
      <c r="AJ17" s="246">
        <v>144.4</v>
      </c>
      <c r="AK17" s="246">
        <v>144.4</v>
      </c>
      <c r="AL17" s="246">
        <v>144.4</v>
      </c>
      <c r="AM17" s="246">
        <v>144.4</v>
      </c>
      <c r="AN17" s="246">
        <v>144.4</v>
      </c>
      <c r="AO17" s="246">
        <v>144.4</v>
      </c>
      <c r="AP17" s="246">
        <v>144.4</v>
      </c>
      <c r="AQ17" s="246">
        <v>144.4</v>
      </c>
      <c r="AR17" s="246">
        <v>140.12</v>
      </c>
      <c r="AS17" s="246">
        <v>140.12</v>
      </c>
      <c r="AT17" s="246">
        <v>140.47999999999999</v>
      </c>
      <c r="AU17" s="246">
        <v>140.47999999999999</v>
      </c>
      <c r="AV17" s="246">
        <v>140.47999999999999</v>
      </c>
      <c r="AW17" s="246">
        <v>140.47999999999999</v>
      </c>
      <c r="AX17" s="246">
        <v>140.47999999999999</v>
      </c>
      <c r="AY17" s="246">
        <v>140.47999999999999</v>
      </c>
      <c r="AZ17" s="246">
        <v>140.47999999999999</v>
      </c>
      <c r="BA17" s="246">
        <v>140.47999999999999</v>
      </c>
      <c r="BB17" s="246">
        <v>140.47999999999999</v>
      </c>
      <c r="BC17" s="246">
        <v>140.47999999999999</v>
      </c>
      <c r="BD17" s="246">
        <v>140.47999999999999</v>
      </c>
      <c r="BE17" s="246">
        <v>140.47999999999999</v>
      </c>
      <c r="BF17" s="246">
        <v>140.47999999999999</v>
      </c>
      <c r="BG17" s="246">
        <v>140.47999999999999</v>
      </c>
      <c r="BH17" s="246">
        <v>140.47999999999999</v>
      </c>
      <c r="BI17" s="246">
        <v>140.47999999999999</v>
      </c>
      <c r="BJ17" s="246">
        <v>140.47999999999999</v>
      </c>
      <c r="BK17" s="246">
        <v>140.47999999999999</v>
      </c>
      <c r="BL17" s="246">
        <v>140.47999999999999</v>
      </c>
      <c r="BM17" s="246">
        <v>140.47999999999999</v>
      </c>
      <c r="BN17" s="246">
        <v>134.03</v>
      </c>
      <c r="BO17" s="246">
        <v>140.94</v>
      </c>
      <c r="BP17" s="246">
        <v>147.85</v>
      </c>
      <c r="BQ17" s="246">
        <v>154.76</v>
      </c>
      <c r="BR17" s="246">
        <v>154.76</v>
      </c>
      <c r="BS17" s="246">
        <v>154.76</v>
      </c>
      <c r="BT17" s="246">
        <v>166.28</v>
      </c>
      <c r="BU17" s="246">
        <v>177.79</v>
      </c>
      <c r="BV17" s="246">
        <v>192.74</v>
      </c>
      <c r="BW17" s="246">
        <v>203.48</v>
      </c>
      <c r="BX17" s="246">
        <v>214.23</v>
      </c>
      <c r="BY17" s="246">
        <v>224.97</v>
      </c>
      <c r="BZ17" s="246">
        <v>235.72</v>
      </c>
      <c r="CA17" s="246">
        <v>235.72</v>
      </c>
      <c r="CB17" s="246">
        <v>235.72</v>
      </c>
      <c r="CC17" s="246">
        <v>235.72</v>
      </c>
      <c r="CD17" s="246">
        <v>246.46</v>
      </c>
      <c r="CE17" s="246">
        <v>246.46</v>
      </c>
      <c r="CF17" s="246">
        <v>257.2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3"/>
        <v>16417.079999999994</v>
      </c>
      <c r="CU17"/>
      <c r="CV17"/>
      <c r="CW17"/>
      <c r="CX17"/>
      <c r="CY17"/>
      <c r="CZ17"/>
    </row>
    <row r="18" spans="1:177" s="99" customFormat="1">
      <c r="A18" s="223" t="s">
        <v>44</v>
      </c>
      <c r="B18" s="246">
        <v>305.45999999999998</v>
      </c>
      <c r="C18" s="246">
        <v>305.45999999999998</v>
      </c>
      <c r="D18" s="246">
        <v>305.45999999999998</v>
      </c>
      <c r="E18" s="246">
        <v>305.45999999999998</v>
      </c>
      <c r="F18" s="246">
        <v>305.45999999999998</v>
      </c>
      <c r="G18" s="246">
        <v>305.45999999999998</v>
      </c>
      <c r="H18" s="246">
        <v>305.45999999999998</v>
      </c>
      <c r="I18" s="246">
        <v>305.45999999999998</v>
      </c>
      <c r="J18" s="246">
        <v>305.45999999999998</v>
      </c>
      <c r="K18" s="246">
        <v>305.45999999999998</v>
      </c>
      <c r="L18" s="246">
        <v>305.45999999999998</v>
      </c>
      <c r="M18" s="246">
        <v>305.45999999999998</v>
      </c>
      <c r="N18" s="246">
        <v>305.45999999999998</v>
      </c>
      <c r="O18" s="246">
        <v>305.45999999999998</v>
      </c>
      <c r="P18" s="246">
        <v>305.45999999999998</v>
      </c>
      <c r="Q18" s="246">
        <v>305.45999999999998</v>
      </c>
      <c r="R18" s="246">
        <v>305.45999999999998</v>
      </c>
      <c r="S18" s="246">
        <v>305.45999999999998</v>
      </c>
      <c r="T18" s="246">
        <v>305.45999999999998</v>
      </c>
      <c r="U18" s="246">
        <v>305.45999999999998</v>
      </c>
      <c r="V18" s="246">
        <v>305.45999999999998</v>
      </c>
      <c r="W18" s="246">
        <v>305.45999999999998</v>
      </c>
      <c r="X18" s="246">
        <v>305.45999999999998</v>
      </c>
      <c r="Y18" s="246">
        <v>305.45999999999998</v>
      </c>
      <c r="Z18" s="246">
        <v>305.45999999999998</v>
      </c>
      <c r="AA18" s="246">
        <v>305.45999999999998</v>
      </c>
      <c r="AB18" s="246">
        <v>305.45999999999998</v>
      </c>
      <c r="AC18" s="246">
        <v>305.45999999999998</v>
      </c>
      <c r="AD18" s="246">
        <v>305.45999999999998</v>
      </c>
      <c r="AE18" s="246">
        <v>305.45999999999998</v>
      </c>
      <c r="AF18" s="246">
        <v>305.45999999999998</v>
      </c>
      <c r="AG18" s="246">
        <v>305.45999999999998</v>
      </c>
      <c r="AH18" s="246">
        <v>305.45999999999998</v>
      </c>
      <c r="AI18" s="246">
        <v>305.45999999999998</v>
      </c>
      <c r="AJ18" s="246">
        <v>305.45999999999998</v>
      </c>
      <c r="AK18" s="246">
        <v>305.45999999999998</v>
      </c>
      <c r="AL18" s="246">
        <v>305.45999999999998</v>
      </c>
      <c r="AM18" s="246">
        <v>305.45999999999998</v>
      </c>
      <c r="AN18" s="246">
        <v>305.45999999999998</v>
      </c>
      <c r="AO18" s="246">
        <v>305.45999999999998</v>
      </c>
      <c r="AP18" s="246">
        <v>305.45999999999998</v>
      </c>
      <c r="AQ18" s="246">
        <v>305.45999999999998</v>
      </c>
      <c r="AR18" s="246">
        <v>296.41000000000003</v>
      </c>
      <c r="AS18" s="246">
        <v>296.41000000000003</v>
      </c>
      <c r="AT18" s="246">
        <v>297.18</v>
      </c>
      <c r="AU18" s="246">
        <v>297.18</v>
      </c>
      <c r="AV18" s="246">
        <v>297.18</v>
      </c>
      <c r="AW18" s="246">
        <v>297.18</v>
      </c>
      <c r="AX18" s="246">
        <v>297.18</v>
      </c>
      <c r="AY18" s="246">
        <v>297.18</v>
      </c>
      <c r="AZ18" s="246">
        <v>297.18</v>
      </c>
      <c r="BA18" s="246">
        <v>297.18</v>
      </c>
      <c r="BB18" s="246">
        <v>297.18</v>
      </c>
      <c r="BC18" s="246">
        <v>297.18</v>
      </c>
      <c r="BD18" s="246">
        <v>297.18</v>
      </c>
      <c r="BE18" s="246">
        <v>297.18</v>
      </c>
      <c r="BF18" s="246">
        <v>297.18</v>
      </c>
      <c r="BG18" s="246">
        <v>297.18</v>
      </c>
      <c r="BH18" s="246">
        <v>297.18</v>
      </c>
      <c r="BI18" s="246">
        <v>297.18</v>
      </c>
      <c r="BJ18" s="246">
        <v>297.18</v>
      </c>
      <c r="BK18" s="246">
        <v>297.18</v>
      </c>
      <c r="BL18" s="246">
        <v>297.18</v>
      </c>
      <c r="BM18" s="246">
        <v>297.18</v>
      </c>
      <c r="BN18" s="246">
        <v>283.52999999999997</v>
      </c>
      <c r="BO18" s="246">
        <v>298.14999999999998</v>
      </c>
      <c r="BP18" s="246">
        <v>312.77</v>
      </c>
      <c r="BQ18" s="246">
        <v>327.38</v>
      </c>
      <c r="BR18" s="246">
        <v>327.38</v>
      </c>
      <c r="BS18" s="246">
        <v>327.38</v>
      </c>
      <c r="BT18" s="246">
        <v>351.74</v>
      </c>
      <c r="BU18" s="246">
        <v>376.1</v>
      </c>
      <c r="BV18" s="246">
        <v>407.73</v>
      </c>
      <c r="BW18" s="246">
        <v>430.45</v>
      </c>
      <c r="BX18" s="246">
        <v>453.18</v>
      </c>
      <c r="BY18" s="246">
        <v>475.9</v>
      </c>
      <c r="BZ18" s="246">
        <v>498.64</v>
      </c>
      <c r="CA18" s="246">
        <v>498.64</v>
      </c>
      <c r="CB18" s="246">
        <v>498.64</v>
      </c>
      <c r="CC18" s="246">
        <v>498.64</v>
      </c>
      <c r="CD18" s="246">
        <v>521.36</v>
      </c>
      <c r="CE18" s="246">
        <v>521.36</v>
      </c>
      <c r="CF18" s="246">
        <v>544.09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3"/>
        <v>34728.799999999996</v>
      </c>
      <c r="CU18"/>
      <c r="CV18"/>
      <c r="CW18"/>
      <c r="CX18"/>
      <c r="CY18"/>
      <c r="CZ18"/>
    </row>
    <row r="19" spans="1:177" s="99" customFormat="1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3"/>
        <v>0</v>
      </c>
      <c r="CU19"/>
      <c r="CV19"/>
      <c r="CW19"/>
      <c r="CX19"/>
      <c r="CY19"/>
      <c r="CZ19"/>
    </row>
    <row r="20" spans="1:177" s="99" customFormat="1">
      <c r="A20" s="68" t="s">
        <v>46</v>
      </c>
      <c r="B20" s="173">
        <f t="shared" ref="B20:AG20" si="11">SUM(B21:B24)</f>
        <v>110.95224</v>
      </c>
      <c r="C20" s="173">
        <f t="shared" si="11"/>
        <v>109.97280000000001</v>
      </c>
      <c r="D20" s="173">
        <f t="shared" si="11"/>
        <v>107.52968</v>
      </c>
      <c r="E20" s="173">
        <f t="shared" si="11"/>
        <v>99.878600000000006</v>
      </c>
      <c r="F20" s="173">
        <f t="shared" si="11"/>
        <v>90.251239999999996</v>
      </c>
      <c r="G20" s="173">
        <f t="shared" si="11"/>
        <v>84.210719999999995</v>
      </c>
      <c r="H20" s="173">
        <f t="shared" si="11"/>
        <v>83.804360000000003</v>
      </c>
      <c r="I20" s="173">
        <f t="shared" si="11"/>
        <v>82.209040000000002</v>
      </c>
      <c r="J20" s="173">
        <f t="shared" si="11"/>
        <v>77.440359999999998</v>
      </c>
      <c r="K20" s="173">
        <f t="shared" si="11"/>
        <v>76.624719999999996</v>
      </c>
      <c r="L20" s="173">
        <f t="shared" si="11"/>
        <v>71.005840000000006</v>
      </c>
      <c r="M20" s="173">
        <f t="shared" si="11"/>
        <v>62.577439999999996</v>
      </c>
      <c r="N20" s="173">
        <f t="shared" si="11"/>
        <v>61.107880000000002</v>
      </c>
      <c r="O20" s="173">
        <f t="shared" si="11"/>
        <v>59.577480000000001</v>
      </c>
      <c r="P20" s="173">
        <f t="shared" si="11"/>
        <v>43.662040000000005</v>
      </c>
      <c r="Q20" s="173">
        <f t="shared" si="11"/>
        <v>42.680479999999996</v>
      </c>
      <c r="R20" s="173">
        <f t="shared" si="11"/>
        <v>45.127839999999999</v>
      </c>
      <c r="S20" s="173">
        <f t="shared" si="11"/>
        <v>43.596919999999997</v>
      </c>
      <c r="T20" s="173">
        <f t="shared" si="11"/>
        <v>45.531759999999998</v>
      </c>
      <c r="U20" s="173">
        <f t="shared" si="11"/>
        <v>46.237319999999997</v>
      </c>
      <c r="V20" s="173">
        <f t="shared" si="11"/>
        <v>47.420439999999999</v>
      </c>
      <c r="W20" s="173">
        <f t="shared" si="11"/>
        <v>47.158639999999998</v>
      </c>
      <c r="X20" s="173">
        <f t="shared" si="11"/>
        <v>47.021520000000002</v>
      </c>
      <c r="Y20" s="173">
        <f t="shared" si="11"/>
        <v>53.738810978139767</v>
      </c>
      <c r="Z20" s="173">
        <f t="shared" si="11"/>
        <v>58.899514150021474</v>
      </c>
      <c r="AA20" s="173">
        <f t="shared" si="11"/>
        <v>58.372171201671094</v>
      </c>
      <c r="AB20" s="173">
        <f t="shared" si="11"/>
        <v>64.511215570104739</v>
      </c>
      <c r="AC20" s="173">
        <f t="shared" si="11"/>
        <v>116.57075988449401</v>
      </c>
      <c r="AD20" s="173">
        <f t="shared" si="11"/>
        <v>247.15796433255204</v>
      </c>
      <c r="AE20" s="173">
        <f t="shared" si="11"/>
        <v>492.29205719397174</v>
      </c>
      <c r="AF20" s="173">
        <f t="shared" si="11"/>
        <v>804.72951853157781</v>
      </c>
      <c r="AG20" s="173">
        <f t="shared" si="11"/>
        <v>1162.355497577259</v>
      </c>
      <c r="AH20" s="173">
        <f t="shared" ref="AH20:BM20" si="12">SUM(AH21:AH24)</f>
        <v>1538.7130336597866</v>
      </c>
      <c r="AI20" s="173">
        <f t="shared" si="12"/>
        <v>1963.2825954619841</v>
      </c>
      <c r="AJ20" s="173">
        <f t="shared" si="12"/>
        <v>2359.684958429068</v>
      </c>
      <c r="AK20" s="173">
        <f t="shared" si="12"/>
        <v>2720.0989382115276</v>
      </c>
      <c r="AL20" s="173">
        <f t="shared" si="12"/>
        <v>3021.5754005465938</v>
      </c>
      <c r="AM20" s="173">
        <f t="shared" si="12"/>
        <v>3326.2905799934388</v>
      </c>
      <c r="AN20" s="173">
        <f t="shared" si="12"/>
        <v>3632.2183504805826</v>
      </c>
      <c r="AO20" s="173">
        <f t="shared" si="12"/>
        <v>3847.6502430719393</v>
      </c>
      <c r="AP20" s="173">
        <f t="shared" si="12"/>
        <v>4069.1006311030601</v>
      </c>
      <c r="AQ20" s="173">
        <f t="shared" si="12"/>
        <v>4237.1742647377423</v>
      </c>
      <c r="AR20" s="173">
        <f t="shared" si="12"/>
        <v>4361.1899186844239</v>
      </c>
      <c r="AS20" s="173">
        <f t="shared" si="12"/>
        <v>4439.7583602321529</v>
      </c>
      <c r="AT20" s="173">
        <f t="shared" si="12"/>
        <v>4495.9412946022512</v>
      </c>
      <c r="AU20" s="173">
        <f t="shared" si="12"/>
        <v>4539.4567609506103</v>
      </c>
      <c r="AV20" s="173">
        <f t="shared" si="12"/>
        <v>4577.2820622241879</v>
      </c>
      <c r="AW20" s="173">
        <f t="shared" si="12"/>
        <v>4585.3176508320776</v>
      </c>
      <c r="AX20" s="173">
        <f t="shared" si="12"/>
        <v>4600.7568784655195</v>
      </c>
      <c r="AY20" s="173">
        <f t="shared" si="12"/>
        <v>4607.2122983014224</v>
      </c>
      <c r="AZ20" s="173">
        <f t="shared" si="12"/>
        <v>4565.7590197418231</v>
      </c>
      <c r="BA20" s="173">
        <f t="shared" si="12"/>
        <v>4513.557149473424</v>
      </c>
      <c r="BB20" s="173">
        <f t="shared" si="12"/>
        <v>4508.785307371938</v>
      </c>
      <c r="BC20" s="173">
        <f t="shared" si="12"/>
        <v>4491.6142341200984</v>
      </c>
      <c r="BD20" s="173">
        <f t="shared" si="12"/>
        <v>4423.2696235428912</v>
      </c>
      <c r="BE20" s="173">
        <f t="shared" si="12"/>
        <v>4338.4779641252508</v>
      </c>
      <c r="BF20" s="173">
        <f t="shared" si="12"/>
        <v>4287.2660850673019</v>
      </c>
      <c r="BG20" s="173">
        <f t="shared" si="12"/>
        <v>4228.0687757382284</v>
      </c>
      <c r="BH20" s="173">
        <f t="shared" si="12"/>
        <v>4121.5250224742813</v>
      </c>
      <c r="BI20" s="173">
        <f t="shared" si="12"/>
        <v>3987.4774899957056</v>
      </c>
      <c r="BJ20" s="173">
        <f t="shared" si="12"/>
        <v>3799.2374255113323</v>
      </c>
      <c r="BK20" s="173">
        <f t="shared" si="12"/>
        <v>3618.2804373184058</v>
      </c>
      <c r="BL20" s="173">
        <f t="shared" si="12"/>
        <v>3357.1555250249753</v>
      </c>
      <c r="BM20" s="173">
        <f t="shared" si="12"/>
        <v>3061.1447661717089</v>
      </c>
      <c r="BN20" s="173">
        <f t="shared" ref="BN20:CS20" si="13">SUM(BN21:BN24)</f>
        <v>2756.6590366006672</v>
      </c>
      <c r="BO20" s="173">
        <f t="shared" si="13"/>
        <v>2450.6806833304436</v>
      </c>
      <c r="BP20" s="173">
        <f t="shared" si="13"/>
        <v>2099.6350510154584</v>
      </c>
      <c r="BQ20" s="173">
        <f t="shared" si="13"/>
        <v>1722.6355645866611</v>
      </c>
      <c r="BR20" s="173">
        <f t="shared" si="13"/>
        <v>1353.4738563398489</v>
      </c>
      <c r="BS20" s="173">
        <f t="shared" si="13"/>
        <v>980.12094401947502</v>
      </c>
      <c r="BT20" s="173">
        <f t="shared" si="13"/>
        <v>621.44595350784971</v>
      </c>
      <c r="BU20" s="173">
        <f t="shared" si="13"/>
        <v>378.46942018406787</v>
      </c>
      <c r="BV20" s="173">
        <f t="shared" si="13"/>
        <v>231.98186574380219</v>
      </c>
      <c r="BW20" s="173">
        <f t="shared" si="13"/>
        <v>147.44428088958202</v>
      </c>
      <c r="BX20" s="173">
        <f t="shared" si="13"/>
        <v>104.65579935060111</v>
      </c>
      <c r="BY20" s="173">
        <f t="shared" si="13"/>
        <v>79.362440000000007</v>
      </c>
      <c r="BZ20" s="173">
        <f t="shared" si="13"/>
        <v>76.977080000000001</v>
      </c>
      <c r="CA20" s="173">
        <f t="shared" si="13"/>
        <v>78.920439999999999</v>
      </c>
      <c r="CB20" s="173">
        <f t="shared" si="13"/>
        <v>82.430599999999998</v>
      </c>
      <c r="CC20" s="173">
        <f t="shared" si="13"/>
        <v>83.194360000000003</v>
      </c>
      <c r="CD20" s="250">
        <f t="shared" si="13"/>
        <v>84.091399999999993</v>
      </c>
      <c r="CE20" s="250">
        <f t="shared" si="13"/>
        <v>86.104559999999992</v>
      </c>
      <c r="CF20" s="250">
        <f t="shared" si="13"/>
        <v>90.774000000000001</v>
      </c>
      <c r="CG20" s="250">
        <f t="shared" si="13"/>
        <v>93.329360000000008</v>
      </c>
      <c r="CH20" s="250">
        <f t="shared" si="13"/>
        <v>90.726039999999998</v>
      </c>
      <c r="CI20" s="250">
        <f t="shared" si="13"/>
        <v>90.181799999999996</v>
      </c>
      <c r="CJ20" s="250">
        <f t="shared" si="13"/>
        <v>93.269919999999999</v>
      </c>
      <c r="CK20" s="250">
        <f t="shared" si="13"/>
        <v>94.565640000000002</v>
      </c>
      <c r="CL20" s="250">
        <f t="shared" si="13"/>
        <v>96.21472</v>
      </c>
      <c r="CM20" s="250">
        <f t="shared" si="13"/>
        <v>94.915239999999997</v>
      </c>
      <c r="CN20" s="250">
        <f t="shared" si="13"/>
        <v>100.21068</v>
      </c>
      <c r="CO20" s="250">
        <f t="shared" si="13"/>
        <v>103.18216000000001</v>
      </c>
      <c r="CP20" s="250">
        <f t="shared" si="13"/>
        <v>99.192800000000005</v>
      </c>
      <c r="CQ20" s="250">
        <f t="shared" si="13"/>
        <v>97.247079999999997</v>
      </c>
      <c r="CR20" s="250">
        <f t="shared" si="13"/>
        <v>98.041120000000006</v>
      </c>
      <c r="CS20" s="250">
        <f t="shared" si="13"/>
        <v>96.450119999999998</v>
      </c>
      <c r="CT20" s="243">
        <f>SUM(B20:CS20)</f>
        <v>143625.11393065396</v>
      </c>
      <c r="CU20"/>
      <c r="CV20"/>
      <c r="CW20"/>
      <c r="CX20"/>
      <c r="CY20"/>
      <c r="CZ20"/>
    </row>
    <row r="21" spans="1:177" s="99" customFormat="1">
      <c r="A21" s="51" t="s">
        <v>65</v>
      </c>
      <c r="B21" s="118" cm="1">
        <f t="array" ref="B21:CS21">TRANSPOSE('[2]MAR-24'!$Z$4:$Z$99)</f>
        <v>0</v>
      </c>
      <c r="C21" s="118">
        <v>0</v>
      </c>
      <c r="D21" s="118">
        <v>0</v>
      </c>
      <c r="E21" s="118">
        <v>0</v>
      </c>
      <c r="F21" s="118">
        <v>0</v>
      </c>
      <c r="G21" s="118">
        <v>0</v>
      </c>
      <c r="H21" s="118">
        <v>0</v>
      </c>
      <c r="I21" s="118">
        <v>0</v>
      </c>
      <c r="J21" s="118">
        <v>0</v>
      </c>
      <c r="K21" s="118">
        <v>0</v>
      </c>
      <c r="L21" s="118">
        <v>0</v>
      </c>
      <c r="M21" s="118">
        <v>0</v>
      </c>
      <c r="N21" s="118">
        <v>0</v>
      </c>
      <c r="O21" s="118">
        <v>0</v>
      </c>
      <c r="P21" s="118">
        <v>0</v>
      </c>
      <c r="Q21" s="118">
        <v>0</v>
      </c>
      <c r="R21" s="118">
        <v>0</v>
      </c>
      <c r="S21" s="118">
        <v>0</v>
      </c>
      <c r="T21" s="118">
        <v>0</v>
      </c>
      <c r="U21" s="118">
        <v>0</v>
      </c>
      <c r="V21" s="118">
        <v>0</v>
      </c>
      <c r="W21" s="118">
        <v>0</v>
      </c>
      <c r="X21" s="118">
        <v>0.27</v>
      </c>
      <c r="Y21" s="118">
        <v>0.24</v>
      </c>
      <c r="Z21" s="118">
        <v>0.31000000000000005</v>
      </c>
      <c r="AA21" s="118">
        <v>0.63</v>
      </c>
      <c r="AB21" s="118">
        <v>1.0900000000000001</v>
      </c>
      <c r="AC21" s="118">
        <v>8.68</v>
      </c>
      <c r="AD21" s="118">
        <v>31.71</v>
      </c>
      <c r="AE21" s="118">
        <v>80.320000000000007</v>
      </c>
      <c r="AF21" s="118">
        <v>153.04</v>
      </c>
      <c r="AG21" s="118">
        <v>274.2</v>
      </c>
      <c r="AH21" s="118">
        <v>428.87</v>
      </c>
      <c r="AI21" s="118">
        <v>601.58999999999992</v>
      </c>
      <c r="AJ21" s="118">
        <v>771.52</v>
      </c>
      <c r="AK21" s="118">
        <v>963.92</v>
      </c>
      <c r="AL21" s="118">
        <v>1127.3900000000001</v>
      </c>
      <c r="AM21" s="118">
        <v>1270.55</v>
      </c>
      <c r="AN21" s="118">
        <v>1445.1999999999998</v>
      </c>
      <c r="AO21" s="118">
        <v>1555.18</v>
      </c>
      <c r="AP21" s="118">
        <v>1642.62</v>
      </c>
      <c r="AQ21" s="118">
        <v>1716.04</v>
      </c>
      <c r="AR21" s="118">
        <v>1772.54</v>
      </c>
      <c r="AS21" s="118">
        <v>1801.76</v>
      </c>
      <c r="AT21" s="118">
        <v>1808.89</v>
      </c>
      <c r="AU21" s="118">
        <v>1815.41</v>
      </c>
      <c r="AV21" s="118">
        <v>1827.08</v>
      </c>
      <c r="AW21" s="118">
        <v>1827.46</v>
      </c>
      <c r="AX21" s="118">
        <v>1825.06</v>
      </c>
      <c r="AY21" s="118">
        <v>1825.71</v>
      </c>
      <c r="AZ21" s="118">
        <v>1804.7</v>
      </c>
      <c r="BA21" s="118">
        <v>1800.74</v>
      </c>
      <c r="BB21" s="118">
        <v>1812.53</v>
      </c>
      <c r="BC21" s="118">
        <v>1810.65</v>
      </c>
      <c r="BD21" s="118">
        <v>1814.3400000000001</v>
      </c>
      <c r="BE21" s="118">
        <v>1807.23</v>
      </c>
      <c r="BF21" s="118">
        <v>1799.05</v>
      </c>
      <c r="BG21" s="118">
        <v>1789.8799999999999</v>
      </c>
      <c r="BH21" s="118">
        <v>1782.14</v>
      </c>
      <c r="BI21" s="118">
        <v>1764.88</v>
      </c>
      <c r="BJ21" s="118">
        <v>1713.64</v>
      </c>
      <c r="BK21" s="118">
        <v>1638.5</v>
      </c>
      <c r="BL21" s="118">
        <v>1543.73</v>
      </c>
      <c r="BM21" s="118">
        <v>1440.51</v>
      </c>
      <c r="BN21" s="118">
        <v>1302.47</v>
      </c>
      <c r="BO21" s="118">
        <v>1163.79</v>
      </c>
      <c r="BP21" s="118">
        <v>1015.6800000000001</v>
      </c>
      <c r="BQ21" s="118">
        <v>853.30000000000007</v>
      </c>
      <c r="BR21" s="118">
        <v>685.04</v>
      </c>
      <c r="BS21" s="118">
        <v>522.7299999999999</v>
      </c>
      <c r="BT21" s="118">
        <v>339.65</v>
      </c>
      <c r="BU21" s="118">
        <v>201.9</v>
      </c>
      <c r="BV21" s="118">
        <v>115.97999999999999</v>
      </c>
      <c r="BW21" s="118">
        <v>57.39</v>
      </c>
      <c r="BX21" s="118">
        <v>25.82</v>
      </c>
      <c r="BY21" s="118">
        <v>0.95</v>
      </c>
      <c r="BZ21" s="118">
        <v>0</v>
      </c>
      <c r="CA21" s="118">
        <v>0</v>
      </c>
      <c r="CB21" s="118">
        <v>0</v>
      </c>
      <c r="CC21" s="118">
        <v>0</v>
      </c>
      <c r="CD21" s="118">
        <v>0</v>
      </c>
      <c r="CE21" s="118">
        <v>0</v>
      </c>
      <c r="CF21" s="118">
        <v>0</v>
      </c>
      <c r="CG21" s="118">
        <v>0</v>
      </c>
      <c r="CH21" s="118">
        <v>0</v>
      </c>
      <c r="CI21" s="118">
        <v>0</v>
      </c>
      <c r="CJ21" s="118">
        <v>0</v>
      </c>
      <c r="CK21" s="118">
        <v>0</v>
      </c>
      <c r="CL21" s="118">
        <v>0</v>
      </c>
      <c r="CM21" s="118">
        <v>0</v>
      </c>
      <c r="CN21" s="118">
        <v>0</v>
      </c>
      <c r="CO21" s="118">
        <v>0</v>
      </c>
      <c r="CP21" s="118">
        <v>0</v>
      </c>
      <c r="CQ21" s="118">
        <v>0</v>
      </c>
      <c r="CR21" s="118">
        <v>0</v>
      </c>
      <c r="CS21" s="118">
        <v>0</v>
      </c>
      <c r="CT21" s="243">
        <f t="shared" ref="CT21:CT23" si="14">SUM(B21:CS21)</f>
        <v>57184.500000000022</v>
      </c>
      <c r="CU21"/>
      <c r="CV21"/>
      <c r="CW21"/>
      <c r="CX21"/>
      <c r="CY21"/>
      <c r="CZ21"/>
      <c r="DA21" s="99">
        <v>0.24</v>
      </c>
      <c r="DB21" s="99">
        <v>0.31000000000000005</v>
      </c>
      <c r="DC21" s="99">
        <v>0.63</v>
      </c>
      <c r="DD21" s="99">
        <v>1.0900000000000001</v>
      </c>
      <c r="DE21" s="99">
        <v>8.68</v>
      </c>
      <c r="DF21" s="99">
        <v>31.71</v>
      </c>
      <c r="DG21" s="99">
        <v>80.320000000000007</v>
      </c>
      <c r="DH21" s="99">
        <v>153.04</v>
      </c>
      <c r="DI21" s="99">
        <v>274.2</v>
      </c>
      <c r="DJ21" s="99">
        <v>428.87</v>
      </c>
      <c r="DK21" s="99">
        <v>601.58999999999992</v>
      </c>
      <c r="DL21" s="99">
        <v>771.52</v>
      </c>
      <c r="DM21" s="99">
        <v>963.92</v>
      </c>
      <c r="DN21" s="99">
        <v>1127.3900000000001</v>
      </c>
      <c r="DO21" s="99">
        <v>1270.55</v>
      </c>
      <c r="DP21" s="99">
        <v>1445.1999999999998</v>
      </c>
      <c r="DQ21" s="99">
        <v>1555.18</v>
      </c>
      <c r="DR21" s="99">
        <v>1642.62</v>
      </c>
      <c r="DS21" s="99">
        <v>1716.04</v>
      </c>
      <c r="DT21" s="99">
        <v>1772.54</v>
      </c>
      <c r="DU21" s="99">
        <v>1801.76</v>
      </c>
      <c r="DV21" s="99">
        <v>1808.89</v>
      </c>
      <c r="DW21" s="99">
        <v>1815.41</v>
      </c>
      <c r="DX21" s="99">
        <v>1827.08</v>
      </c>
      <c r="DY21" s="99">
        <v>1827.46</v>
      </c>
      <c r="DZ21" s="99">
        <v>1825.06</v>
      </c>
      <c r="EA21" s="99">
        <v>1825.71</v>
      </c>
      <c r="EB21" s="99">
        <v>1804.7</v>
      </c>
      <c r="EC21" s="99">
        <v>1800.74</v>
      </c>
      <c r="ED21" s="99">
        <v>1812.53</v>
      </c>
      <c r="EE21" s="99">
        <v>1810.65</v>
      </c>
      <c r="EF21" s="99">
        <v>1814.3400000000001</v>
      </c>
      <c r="EG21" s="99">
        <v>1807.23</v>
      </c>
      <c r="EH21" s="99">
        <v>1799.05</v>
      </c>
      <c r="EI21" s="99">
        <v>1789.8799999999999</v>
      </c>
      <c r="EJ21" s="99">
        <v>1782.14</v>
      </c>
      <c r="EK21" s="99">
        <v>1764.88</v>
      </c>
      <c r="EL21" s="99">
        <v>1713.64</v>
      </c>
      <c r="EM21" s="99">
        <v>1638.5</v>
      </c>
      <c r="EN21" s="99">
        <v>1543.73</v>
      </c>
      <c r="EO21" s="99">
        <v>1440.51</v>
      </c>
      <c r="EP21" s="99">
        <v>1302.47</v>
      </c>
      <c r="EQ21" s="99">
        <v>1163.79</v>
      </c>
      <c r="ER21" s="99">
        <v>1015.6800000000001</v>
      </c>
      <c r="ES21" s="99">
        <v>853.30000000000007</v>
      </c>
      <c r="ET21" s="99">
        <v>685.04</v>
      </c>
      <c r="EU21" s="99">
        <v>522.7299999999999</v>
      </c>
      <c r="EV21" s="99">
        <v>339.65</v>
      </c>
      <c r="EW21" s="99">
        <v>201.9</v>
      </c>
      <c r="EX21" s="99">
        <v>115.97999999999999</v>
      </c>
      <c r="EY21" s="99">
        <v>57.39</v>
      </c>
      <c r="EZ21" s="99">
        <v>25.82</v>
      </c>
      <c r="FA21" s="99">
        <v>0.95</v>
      </c>
      <c r="FB21" s="99">
        <v>0</v>
      </c>
      <c r="FC21" s="99">
        <v>0</v>
      </c>
      <c r="FD21" s="99">
        <v>0</v>
      </c>
      <c r="FE21" s="99">
        <v>0</v>
      </c>
      <c r="FF21" s="99">
        <v>0</v>
      </c>
      <c r="FG21" s="99">
        <v>0</v>
      </c>
      <c r="FH21" s="99">
        <v>0</v>
      </c>
      <c r="FI21" s="99">
        <v>0</v>
      </c>
      <c r="FJ21" s="99">
        <v>0</v>
      </c>
      <c r="FK21" s="99">
        <v>0</v>
      </c>
      <c r="FL21" s="99">
        <v>0</v>
      </c>
      <c r="FM21" s="99">
        <v>0</v>
      </c>
      <c r="FN21" s="99">
        <v>0</v>
      </c>
      <c r="FO21" s="99">
        <v>0</v>
      </c>
      <c r="FP21" s="99">
        <v>0</v>
      </c>
      <c r="FQ21" s="99">
        <v>0</v>
      </c>
      <c r="FR21" s="99">
        <v>0</v>
      </c>
      <c r="FS21" s="99">
        <v>0</v>
      </c>
      <c r="FT21" s="99">
        <v>0</v>
      </c>
      <c r="FU21" s="99">
        <v>0</v>
      </c>
    </row>
    <row r="22" spans="1:177" s="99" customFormat="1">
      <c r="A22" s="17" t="s">
        <v>66</v>
      </c>
      <c r="B22" s="118" cm="1">
        <f t="array" ref="B22:CS22">TRANSPOSE('[11]MARCH-24'!$R$4:$R$99)</f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4.2764109781397641</v>
      </c>
      <c r="Z22" s="118">
        <v>6.2202341500214748</v>
      </c>
      <c r="AA22" s="118">
        <v>6.248331201671097</v>
      </c>
      <c r="AB22" s="118">
        <v>12.117695570104745</v>
      </c>
      <c r="AC22" s="118">
        <v>54.857759884494023</v>
      </c>
      <c r="AD22" s="118">
        <v>163.75064433255201</v>
      </c>
      <c r="AE22" s="118">
        <v>358.00349719397178</v>
      </c>
      <c r="AF22" s="118">
        <v>598.17603853157789</v>
      </c>
      <c r="AG22" s="118">
        <v>835.35381757725895</v>
      </c>
      <c r="AH22" s="118">
        <v>1055.4318736597866</v>
      </c>
      <c r="AI22" s="118">
        <v>1307.0196354619843</v>
      </c>
      <c r="AJ22" s="118">
        <v>1533.5123984290681</v>
      </c>
      <c r="AK22" s="118">
        <v>1702.4484182115275</v>
      </c>
      <c r="AL22" s="118">
        <v>1840.1982405465933</v>
      </c>
      <c r="AM22" s="118">
        <v>2002.0817799934389</v>
      </c>
      <c r="AN22" s="118">
        <v>2133.2227904805827</v>
      </c>
      <c r="AO22" s="118">
        <v>2238.0764430719391</v>
      </c>
      <c r="AP22" s="118">
        <v>2372.1382711030601</v>
      </c>
      <c r="AQ22" s="118">
        <v>2466.4178247377422</v>
      </c>
      <c r="AR22" s="118">
        <v>2532.5521586844238</v>
      </c>
      <c r="AS22" s="118">
        <v>2584.9050402321532</v>
      </c>
      <c r="AT22" s="118">
        <v>2632.3960546022513</v>
      </c>
      <c r="AU22" s="118">
        <v>2669.4054009506108</v>
      </c>
      <c r="AV22" s="118">
        <v>2696.7187422241877</v>
      </c>
      <c r="AW22" s="118">
        <v>2704.0947308320774</v>
      </c>
      <c r="AX22" s="118">
        <v>2722.9413984655203</v>
      </c>
      <c r="AY22" s="118">
        <v>2728.8569783014223</v>
      </c>
      <c r="AZ22" s="118">
        <v>2707.3482997418232</v>
      </c>
      <c r="BA22" s="118">
        <v>2659.5707494734243</v>
      </c>
      <c r="BB22" s="118">
        <v>2642.9516673719381</v>
      </c>
      <c r="BC22" s="118">
        <v>2626.1199941200994</v>
      </c>
      <c r="BD22" s="118">
        <v>2552.943303542891</v>
      </c>
      <c r="BE22" s="118">
        <v>2477.23224412525</v>
      </c>
      <c r="BF22" s="118">
        <v>2433.1334450673021</v>
      </c>
      <c r="BG22" s="118">
        <v>2384.1635357382288</v>
      </c>
      <c r="BH22" s="118">
        <v>2286.6581424742812</v>
      </c>
      <c r="BI22" s="118">
        <v>2169.8531699957052</v>
      </c>
      <c r="BJ22" s="118">
        <v>2032.3689455113322</v>
      </c>
      <c r="BK22" s="118">
        <v>1926.143637318406</v>
      </c>
      <c r="BL22" s="118">
        <v>1759.9745250249753</v>
      </c>
      <c r="BM22" s="118">
        <v>1568.2487661717091</v>
      </c>
      <c r="BN22" s="118">
        <v>1400.0710366006672</v>
      </c>
      <c r="BO22" s="118">
        <v>1231.9025633304439</v>
      </c>
      <c r="BP22" s="118">
        <v>1029.3006510154585</v>
      </c>
      <c r="BQ22" s="118">
        <v>812.971644586661</v>
      </c>
      <c r="BR22" s="118">
        <v>615.66433633984889</v>
      </c>
      <c r="BS22" s="118">
        <v>403.95422401947508</v>
      </c>
      <c r="BT22" s="118">
        <v>226.27027350784965</v>
      </c>
      <c r="BU22" s="118">
        <v>104.99422018406786</v>
      </c>
      <c r="BV22" s="118">
        <v>39.668585743802204</v>
      </c>
      <c r="BW22" s="118">
        <v>10.765080889582011</v>
      </c>
      <c r="BX22" s="118">
        <v>1.7031593506011184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243">
        <f t="shared" si="14"/>
        <v>80065.398810653962</v>
      </c>
      <c r="CU22"/>
      <c r="CV22"/>
      <c r="CW22"/>
      <c r="CX22"/>
      <c r="CY22"/>
      <c r="CZ22"/>
    </row>
    <row r="23" spans="1:177" s="99" customFormat="1">
      <c r="A23" s="17" t="s">
        <v>24</v>
      </c>
      <c r="B23" s="118" cm="1">
        <f t="array" ref="B23:CS23">TRANSPOSE(TRANSPOSE(B50:CS50))</f>
        <v>63.82</v>
      </c>
      <c r="C23" s="118">
        <v>63.04</v>
      </c>
      <c r="D23" s="118">
        <v>60.31</v>
      </c>
      <c r="E23" s="118">
        <v>53.27</v>
      </c>
      <c r="F23" s="118">
        <v>44.7</v>
      </c>
      <c r="G23" s="118">
        <v>38.83</v>
      </c>
      <c r="H23" s="118">
        <v>38.119999999999997</v>
      </c>
      <c r="I23" s="118">
        <v>34.43</v>
      </c>
      <c r="J23" s="118">
        <v>32.020000000000003</v>
      </c>
      <c r="K23" s="118">
        <v>29.1</v>
      </c>
      <c r="L23" s="118">
        <v>24.59</v>
      </c>
      <c r="M23" s="118">
        <v>19.7</v>
      </c>
      <c r="N23" s="118">
        <v>16.399999999999999</v>
      </c>
      <c r="O23" s="118">
        <v>14.93</v>
      </c>
      <c r="P23" s="118">
        <v>0.95</v>
      </c>
      <c r="Q23" s="118">
        <v>0.04</v>
      </c>
      <c r="R23" s="118">
        <v>0.04</v>
      </c>
      <c r="S23" s="118">
        <v>0.04</v>
      </c>
      <c r="T23" s="118">
        <v>0.04</v>
      </c>
      <c r="U23" s="118">
        <v>0.04</v>
      </c>
      <c r="V23" s="118">
        <v>0.04</v>
      </c>
      <c r="W23" s="118">
        <v>0.04</v>
      </c>
      <c r="X23" s="118">
        <v>0.04</v>
      </c>
      <c r="Y23" s="118">
        <v>0.14000000000000001</v>
      </c>
      <c r="Z23" s="118">
        <v>2.99</v>
      </c>
      <c r="AA23" s="118">
        <v>3.74</v>
      </c>
      <c r="AB23" s="118">
        <v>3.32</v>
      </c>
      <c r="AC23" s="118">
        <v>3.32</v>
      </c>
      <c r="AD23" s="118">
        <v>0.8</v>
      </c>
      <c r="AE23" s="118">
        <v>0.02</v>
      </c>
      <c r="AF23" s="118">
        <v>0.02</v>
      </c>
      <c r="AG23" s="118">
        <v>0.02</v>
      </c>
      <c r="AH23" s="118">
        <v>0.19</v>
      </c>
      <c r="AI23" s="118">
        <v>0.04</v>
      </c>
      <c r="AJ23" s="118">
        <v>0.04</v>
      </c>
      <c r="AK23" s="118">
        <v>0.04</v>
      </c>
      <c r="AL23" s="118">
        <v>0.04</v>
      </c>
      <c r="AM23" s="118">
        <v>0.04</v>
      </c>
      <c r="AN23" s="118">
        <v>0.04</v>
      </c>
      <c r="AO23" s="118">
        <v>0.04</v>
      </c>
      <c r="AP23" s="118">
        <v>0.1</v>
      </c>
      <c r="AQ23" s="118">
        <v>0.13</v>
      </c>
      <c r="AR23" s="118">
        <v>0.13</v>
      </c>
      <c r="AS23" s="118">
        <v>0.13</v>
      </c>
      <c r="AT23" s="118">
        <v>0.13</v>
      </c>
      <c r="AU23" s="118">
        <v>7.0000000000000007E-2</v>
      </c>
      <c r="AV23" s="118">
        <v>0.02</v>
      </c>
      <c r="AW23" s="118">
        <v>0.02</v>
      </c>
      <c r="AX23" s="118">
        <v>0.01</v>
      </c>
      <c r="AY23" s="118">
        <v>0.02</v>
      </c>
      <c r="AZ23" s="118">
        <v>0.03</v>
      </c>
      <c r="BA23" s="118">
        <v>0.03</v>
      </c>
      <c r="BB23" s="118">
        <v>0.03</v>
      </c>
      <c r="BC23" s="118">
        <v>0.12</v>
      </c>
      <c r="BD23" s="118">
        <v>0.06</v>
      </c>
      <c r="BE23" s="118">
        <v>0.09</v>
      </c>
      <c r="BF23" s="118">
        <v>0.17</v>
      </c>
      <c r="BG23" s="118">
        <v>0.17</v>
      </c>
      <c r="BH23" s="118">
        <v>0.16</v>
      </c>
      <c r="BI23" s="118">
        <v>0.15</v>
      </c>
      <c r="BJ23" s="118">
        <v>0.05</v>
      </c>
      <c r="BK23" s="118">
        <v>0.06</v>
      </c>
      <c r="BL23" s="118">
        <v>0.09</v>
      </c>
      <c r="BM23" s="118">
        <v>0.11</v>
      </c>
      <c r="BN23" s="118">
        <v>0.23</v>
      </c>
      <c r="BO23" s="118">
        <v>0.15</v>
      </c>
      <c r="BP23" s="118">
        <v>0.03</v>
      </c>
      <c r="BQ23" s="118">
        <v>0.66</v>
      </c>
      <c r="BR23" s="118">
        <v>0.28000000000000003</v>
      </c>
      <c r="BS23" s="118">
        <v>0.26</v>
      </c>
      <c r="BT23" s="118">
        <v>1.96</v>
      </c>
      <c r="BU23" s="118">
        <v>17.649999999999999</v>
      </c>
      <c r="BV23" s="118">
        <v>21.37</v>
      </c>
      <c r="BW23" s="118">
        <v>23.57</v>
      </c>
      <c r="BX23" s="118">
        <v>24.55</v>
      </c>
      <c r="BY23" s="118">
        <v>26.28</v>
      </c>
      <c r="BZ23" s="118">
        <v>25.52</v>
      </c>
      <c r="CA23" s="118">
        <v>27.36</v>
      </c>
      <c r="CB23" s="118">
        <v>29.58</v>
      </c>
      <c r="CC23" s="118">
        <v>28.92</v>
      </c>
      <c r="CD23" s="118">
        <v>30.09</v>
      </c>
      <c r="CE23" s="118">
        <v>33.4</v>
      </c>
      <c r="CF23" s="118">
        <v>36.67</v>
      </c>
      <c r="CG23" s="118">
        <v>39.520000000000003</v>
      </c>
      <c r="CH23" s="118">
        <v>41.18</v>
      </c>
      <c r="CI23" s="118">
        <v>42.51</v>
      </c>
      <c r="CJ23" s="118">
        <v>46.66</v>
      </c>
      <c r="CK23" s="118">
        <v>48.76</v>
      </c>
      <c r="CL23" s="118">
        <v>49.88</v>
      </c>
      <c r="CM23" s="118">
        <v>48.9</v>
      </c>
      <c r="CN23" s="118">
        <v>54.67</v>
      </c>
      <c r="CO23" s="118">
        <v>55.77</v>
      </c>
      <c r="CP23" s="118">
        <v>53.58</v>
      </c>
      <c r="CQ23" s="118">
        <v>50.37</v>
      </c>
      <c r="CR23" s="118">
        <v>52.16</v>
      </c>
      <c r="CS23" s="118">
        <v>51.72</v>
      </c>
      <c r="CT23" s="243">
        <f t="shared" si="14"/>
        <v>1515.6599999999992</v>
      </c>
      <c r="CU23"/>
      <c r="CV23"/>
      <c r="CW23"/>
      <c r="CX23"/>
      <c r="CY23"/>
      <c r="CZ23"/>
      <c r="DA23" s="99">
        <v>128.1</v>
      </c>
      <c r="DB23" s="99">
        <v>128.1</v>
      </c>
      <c r="DC23" s="99">
        <v>128.1</v>
      </c>
      <c r="DD23" s="99">
        <v>128.1</v>
      </c>
      <c r="DE23" s="99">
        <v>128.1</v>
      </c>
      <c r="DF23" s="99">
        <v>128.1</v>
      </c>
      <c r="DG23" s="99">
        <v>128.1</v>
      </c>
      <c r="DH23" s="99">
        <v>128.1</v>
      </c>
      <c r="DI23" s="99">
        <v>128.1</v>
      </c>
      <c r="DJ23" s="99">
        <v>128.1</v>
      </c>
      <c r="DK23" s="99">
        <v>128.1</v>
      </c>
      <c r="DL23" s="99">
        <v>128.1</v>
      </c>
      <c r="DM23" s="99">
        <v>128.1</v>
      </c>
      <c r="DN23" s="99">
        <v>128.1</v>
      </c>
      <c r="DO23" s="99">
        <v>128.1</v>
      </c>
      <c r="DP23" s="99">
        <v>128.1</v>
      </c>
      <c r="DQ23" s="99">
        <v>128.1</v>
      </c>
      <c r="DR23" s="99">
        <v>128.1</v>
      </c>
      <c r="DS23" s="99">
        <v>128.1</v>
      </c>
      <c r="DT23" s="99">
        <v>128.1</v>
      </c>
      <c r="DU23" s="99">
        <v>128.1</v>
      </c>
      <c r="DV23" s="99">
        <v>128.1</v>
      </c>
      <c r="DW23" s="99">
        <v>128.1</v>
      </c>
      <c r="DX23" s="99">
        <v>128.1</v>
      </c>
      <c r="DY23" s="99">
        <v>128.1</v>
      </c>
      <c r="DZ23" s="99">
        <v>128.1</v>
      </c>
      <c r="EA23" s="99">
        <v>128.1</v>
      </c>
      <c r="EB23" s="99">
        <v>128.1</v>
      </c>
      <c r="EC23" s="99">
        <v>128.1</v>
      </c>
      <c r="ED23" s="99">
        <v>128.1</v>
      </c>
      <c r="EE23" s="99">
        <v>128.1</v>
      </c>
      <c r="EF23" s="99">
        <v>128.1</v>
      </c>
      <c r="EG23" s="99">
        <v>128.1</v>
      </c>
      <c r="EH23" s="99">
        <v>128.1</v>
      </c>
      <c r="EI23" s="99">
        <v>128.1</v>
      </c>
      <c r="EJ23" s="99">
        <v>128.1</v>
      </c>
      <c r="EK23" s="99">
        <v>128.1</v>
      </c>
      <c r="EL23" s="99">
        <v>128.1</v>
      </c>
      <c r="EM23" s="99">
        <v>128.1</v>
      </c>
      <c r="EN23" s="99">
        <v>128.1</v>
      </c>
      <c r="EO23" s="99">
        <v>128.1</v>
      </c>
      <c r="EP23" s="99">
        <v>128.1</v>
      </c>
      <c r="EQ23" s="99">
        <v>128.1</v>
      </c>
      <c r="ER23" s="99">
        <v>128.1</v>
      </c>
      <c r="ES23" s="99">
        <v>128.1</v>
      </c>
      <c r="ET23" s="99">
        <v>128.1</v>
      </c>
      <c r="EU23" s="99">
        <v>128.1</v>
      </c>
      <c r="EV23" s="99">
        <v>128.1</v>
      </c>
      <c r="EW23" s="99">
        <v>128.1</v>
      </c>
      <c r="EX23" s="99">
        <v>128.1</v>
      </c>
      <c r="EY23" s="99">
        <v>128.1</v>
      </c>
      <c r="EZ23" s="99">
        <v>128.1</v>
      </c>
      <c r="FA23" s="99">
        <v>128.1</v>
      </c>
      <c r="FB23" s="99">
        <v>128.1</v>
      </c>
      <c r="FC23" s="99">
        <v>128.1</v>
      </c>
      <c r="FD23" s="99">
        <v>128.1</v>
      </c>
      <c r="FE23" s="99">
        <v>128.1</v>
      </c>
      <c r="FF23" s="99">
        <v>128.1</v>
      </c>
      <c r="FG23" s="99">
        <v>128.1</v>
      </c>
      <c r="FH23" s="99">
        <v>128.1</v>
      </c>
      <c r="FI23" s="99">
        <v>128.1</v>
      </c>
      <c r="FJ23" s="99">
        <v>128.1</v>
      </c>
      <c r="FK23" s="99">
        <v>128.1</v>
      </c>
      <c r="FL23" s="99">
        <v>128.1</v>
      </c>
      <c r="FM23" s="99">
        <v>128.1</v>
      </c>
      <c r="FN23" s="99">
        <v>128.1</v>
      </c>
      <c r="FO23" s="99">
        <v>128.1</v>
      </c>
      <c r="FP23" s="99">
        <v>128.1</v>
      </c>
      <c r="FQ23" s="99">
        <v>128.1</v>
      </c>
      <c r="FR23" s="99">
        <v>128.1</v>
      </c>
      <c r="FS23" s="99">
        <v>128.1</v>
      </c>
      <c r="FT23" s="99">
        <v>128.1</v>
      </c>
      <c r="FU23" s="99">
        <v>128.1</v>
      </c>
    </row>
    <row r="24" spans="1:177" s="99" customFormat="1" ht="15.75" thickBot="1">
      <c r="A24" s="17" t="s">
        <v>41</v>
      </c>
      <c r="B24" s="1" cm="1">
        <f t="array" ref="B24:CS24">TRANSPOSE([3]Sheet1!$C$18243:$C$18338)</f>
        <v>47.132240000000003</v>
      </c>
      <c r="C24" s="1">
        <v>46.9328</v>
      </c>
      <c r="D24" s="1">
        <v>47.219679999999997</v>
      </c>
      <c r="E24" s="1">
        <v>46.608600000000003</v>
      </c>
      <c r="F24" s="1">
        <v>45.55124</v>
      </c>
      <c r="G24" s="1">
        <v>45.380719999999997</v>
      </c>
      <c r="H24" s="1">
        <v>45.684359999999998</v>
      </c>
      <c r="I24" s="1">
        <v>47.779040000000002</v>
      </c>
      <c r="J24" s="1">
        <v>45.420360000000002</v>
      </c>
      <c r="K24" s="1">
        <v>47.524720000000002</v>
      </c>
      <c r="L24" s="1">
        <v>46.415840000000003</v>
      </c>
      <c r="M24" s="1">
        <v>42.87744</v>
      </c>
      <c r="N24" s="1">
        <v>44.707880000000003</v>
      </c>
      <c r="O24" s="1">
        <v>44.647480000000002</v>
      </c>
      <c r="P24" s="1">
        <v>42.712040000000002</v>
      </c>
      <c r="Q24" s="1">
        <v>42.640479999999997</v>
      </c>
      <c r="R24" s="1">
        <v>45.08784</v>
      </c>
      <c r="S24" s="1">
        <v>43.556919999999998</v>
      </c>
      <c r="T24" s="1">
        <v>45.491759999999999</v>
      </c>
      <c r="U24" s="1">
        <v>46.197319999999998</v>
      </c>
      <c r="V24" s="1">
        <v>47.38044</v>
      </c>
      <c r="W24" s="1">
        <v>47.118639999999999</v>
      </c>
      <c r="X24" s="1">
        <v>46.71152</v>
      </c>
      <c r="Y24" s="1">
        <v>49.0824</v>
      </c>
      <c r="Z24" s="1">
        <v>49.379280000000001</v>
      </c>
      <c r="AA24" s="1">
        <v>47.753839999999997</v>
      </c>
      <c r="AB24" s="1">
        <v>47.983519999999999</v>
      </c>
      <c r="AC24" s="1">
        <v>49.713000000000001</v>
      </c>
      <c r="AD24" s="1">
        <v>50.897320000000001</v>
      </c>
      <c r="AE24" s="1">
        <v>53.948560000000001</v>
      </c>
      <c r="AF24" s="1">
        <v>53.493479999999998</v>
      </c>
      <c r="AG24" s="1">
        <v>52.781680000000001</v>
      </c>
      <c r="AH24" s="1">
        <v>54.221159999999998</v>
      </c>
      <c r="AI24" s="1">
        <v>54.632959999999997</v>
      </c>
      <c r="AJ24" s="1">
        <v>54.612560000000002</v>
      </c>
      <c r="AK24" s="1">
        <v>53.690519999999999</v>
      </c>
      <c r="AL24" s="1">
        <v>53.947159999999997</v>
      </c>
      <c r="AM24" s="1">
        <v>53.6188</v>
      </c>
      <c r="AN24" s="1">
        <v>53.755560000000003</v>
      </c>
      <c r="AO24" s="1">
        <v>54.3538</v>
      </c>
      <c r="AP24" s="1">
        <v>54.242359999999998</v>
      </c>
      <c r="AQ24" s="1">
        <v>54.586440000000003</v>
      </c>
      <c r="AR24" s="1">
        <v>55.967759999999998</v>
      </c>
      <c r="AS24" s="1">
        <v>52.963320000000003</v>
      </c>
      <c r="AT24" s="1">
        <v>54.525239999999997</v>
      </c>
      <c r="AU24" s="1">
        <v>54.571359999999999</v>
      </c>
      <c r="AV24" s="1">
        <v>53.463320000000003</v>
      </c>
      <c r="AW24" s="1">
        <v>53.742919999999998</v>
      </c>
      <c r="AX24" s="1">
        <v>52.745480000000001</v>
      </c>
      <c r="AY24" s="1">
        <v>52.625320000000002</v>
      </c>
      <c r="AZ24" s="1">
        <v>53.680720000000001</v>
      </c>
      <c r="BA24" s="1">
        <v>53.2164</v>
      </c>
      <c r="BB24" s="1">
        <v>53.27364</v>
      </c>
      <c r="BC24" s="1">
        <v>54.724240000000002</v>
      </c>
      <c r="BD24" s="1">
        <v>55.926319999999997</v>
      </c>
      <c r="BE24" s="1">
        <v>53.925719999999998</v>
      </c>
      <c r="BF24" s="1">
        <v>54.912640000000003</v>
      </c>
      <c r="BG24" s="1">
        <v>53.855240000000002</v>
      </c>
      <c r="BH24" s="1">
        <v>52.566879999999998</v>
      </c>
      <c r="BI24" s="1">
        <v>52.594320000000003</v>
      </c>
      <c r="BJ24" s="1">
        <v>53.17848</v>
      </c>
      <c r="BK24" s="1">
        <v>53.576799999999999</v>
      </c>
      <c r="BL24" s="1">
        <v>53.360999999999997</v>
      </c>
      <c r="BM24" s="1">
        <v>52.276000000000003</v>
      </c>
      <c r="BN24" s="1">
        <v>53.887999999999998</v>
      </c>
      <c r="BO24" s="1">
        <v>54.838120000000004</v>
      </c>
      <c r="BP24" s="1">
        <v>54.624400000000001</v>
      </c>
      <c r="BQ24" s="1">
        <v>55.703919999999997</v>
      </c>
      <c r="BR24" s="1">
        <v>52.489519999999999</v>
      </c>
      <c r="BS24" s="1">
        <v>53.176720000000003</v>
      </c>
      <c r="BT24" s="1">
        <v>53.56568</v>
      </c>
      <c r="BU24" s="1">
        <v>53.925199999999997</v>
      </c>
      <c r="BV24" s="1">
        <v>54.963279999999997</v>
      </c>
      <c r="BW24" s="1">
        <v>55.719200000000001</v>
      </c>
      <c r="BX24" s="1">
        <v>52.582639999999998</v>
      </c>
      <c r="BY24" s="1">
        <v>52.132440000000003</v>
      </c>
      <c r="BZ24" s="1">
        <v>51.457079999999998</v>
      </c>
      <c r="CA24" s="1">
        <v>51.56044</v>
      </c>
      <c r="CB24" s="1">
        <v>52.8506</v>
      </c>
      <c r="CC24" s="1">
        <v>54.274360000000001</v>
      </c>
      <c r="CD24" s="1">
        <v>54.001399999999997</v>
      </c>
      <c r="CE24" s="1">
        <v>52.704560000000001</v>
      </c>
      <c r="CF24" s="1">
        <v>54.103999999999999</v>
      </c>
      <c r="CG24" s="1">
        <v>53.809359999999998</v>
      </c>
      <c r="CH24" s="1">
        <v>49.546039999999998</v>
      </c>
      <c r="CI24" s="1">
        <v>47.671799999999998</v>
      </c>
      <c r="CJ24" s="1">
        <v>46.609920000000002</v>
      </c>
      <c r="CK24" s="1">
        <v>45.805639999999997</v>
      </c>
      <c r="CL24" s="1">
        <v>46.334719999999997</v>
      </c>
      <c r="CM24" s="1">
        <v>46.015239999999999</v>
      </c>
      <c r="CN24" s="1">
        <v>45.540680000000002</v>
      </c>
      <c r="CO24" s="1">
        <v>47.41216</v>
      </c>
      <c r="CP24" s="1">
        <v>45.6128</v>
      </c>
      <c r="CQ24" s="1">
        <v>46.877079999999999</v>
      </c>
      <c r="CR24" s="1">
        <v>45.881120000000003</v>
      </c>
      <c r="CS24" s="1">
        <v>44.730119999999999</v>
      </c>
      <c r="CT24" s="162">
        <f t="shared" ref="CT24:CT25" si="15">SUM(B24:CS24)</f>
        <v>4859.55512</v>
      </c>
      <c r="CU24"/>
      <c r="CV24"/>
      <c r="CW24"/>
      <c r="CX24"/>
      <c r="CY24"/>
      <c r="CZ24"/>
    </row>
    <row r="25" spans="1:177" s="99" customFormat="1" ht="15.75" thickBot="1">
      <c r="A25" s="234" t="s">
        <v>48</v>
      </c>
      <c r="B25" s="236">
        <f>SUM(B3,B13,B15,B20)</f>
        <v>8501.9922400000014</v>
      </c>
      <c r="C25" s="236">
        <f t="shared" ref="C25:BN25" si="16">SUM(C3,C13,C15,C20)</f>
        <v>8501.0128000000004</v>
      </c>
      <c r="D25" s="236">
        <f t="shared" si="16"/>
        <v>8498.5696800000005</v>
      </c>
      <c r="E25" s="236">
        <f t="shared" si="16"/>
        <v>8490.9186000000009</v>
      </c>
      <c r="F25" s="236">
        <f t="shared" si="16"/>
        <v>8481.2912400000005</v>
      </c>
      <c r="G25" s="236">
        <f t="shared" si="16"/>
        <v>8475.25072</v>
      </c>
      <c r="H25" s="236">
        <f t="shared" si="16"/>
        <v>8474.844360000001</v>
      </c>
      <c r="I25" s="236">
        <f t="shared" si="16"/>
        <v>8473.2490400000006</v>
      </c>
      <c r="J25" s="236">
        <f t="shared" si="16"/>
        <v>8468.4803600000014</v>
      </c>
      <c r="K25" s="236">
        <f t="shared" si="16"/>
        <v>8467.6647200000007</v>
      </c>
      <c r="L25" s="236">
        <f t="shared" si="16"/>
        <v>8462.1158400000004</v>
      </c>
      <c r="M25" s="236">
        <f t="shared" si="16"/>
        <v>8453.6874399999997</v>
      </c>
      <c r="N25" s="236">
        <f t="shared" si="16"/>
        <v>8452.2178800000002</v>
      </c>
      <c r="O25" s="236">
        <f t="shared" si="16"/>
        <v>8450.6874800000005</v>
      </c>
      <c r="P25" s="236">
        <f t="shared" si="16"/>
        <v>8434.7720399999998</v>
      </c>
      <c r="Q25" s="236">
        <f t="shared" si="16"/>
        <v>8433.7904800000015</v>
      </c>
      <c r="R25" s="236">
        <f t="shared" si="16"/>
        <v>8436.2378399999998</v>
      </c>
      <c r="S25" s="236">
        <f t="shared" si="16"/>
        <v>8434.7069200000005</v>
      </c>
      <c r="T25" s="236">
        <f t="shared" si="16"/>
        <v>8436.6417600000004</v>
      </c>
      <c r="U25" s="236">
        <f t="shared" si="16"/>
        <v>8437.3473200000008</v>
      </c>
      <c r="V25" s="236">
        <f t="shared" si="16"/>
        <v>8438.7404399999996</v>
      </c>
      <c r="W25" s="236">
        <f t="shared" si="16"/>
        <v>8438.4786399999994</v>
      </c>
      <c r="X25" s="236">
        <f t="shared" si="16"/>
        <v>8438.3415199999999</v>
      </c>
      <c r="Y25" s="236">
        <f t="shared" si="16"/>
        <v>8445.2388109781405</v>
      </c>
      <c r="Z25" s="236">
        <f t="shared" si="16"/>
        <v>8450.3995141500218</v>
      </c>
      <c r="AA25" s="236">
        <f t="shared" si="16"/>
        <v>8449.8721712016704</v>
      </c>
      <c r="AB25" s="236">
        <f t="shared" si="16"/>
        <v>8456.0112155701045</v>
      </c>
      <c r="AC25" s="236">
        <f t="shared" si="16"/>
        <v>8508.0707598844947</v>
      </c>
      <c r="AD25" s="236">
        <f t="shared" si="16"/>
        <v>8639.6579643325513</v>
      </c>
      <c r="AE25" s="236">
        <f t="shared" si="16"/>
        <v>8885.1720571939732</v>
      </c>
      <c r="AF25" s="236">
        <f t="shared" si="16"/>
        <v>9197.1195185315792</v>
      </c>
      <c r="AG25" s="236">
        <f t="shared" si="16"/>
        <v>9555.1154975772588</v>
      </c>
      <c r="AH25" s="236">
        <f t="shared" si="16"/>
        <v>9931.4730336597859</v>
      </c>
      <c r="AI25" s="236">
        <f t="shared" si="16"/>
        <v>10356.422595461985</v>
      </c>
      <c r="AJ25" s="236">
        <f t="shared" si="16"/>
        <v>10773.334958429068</v>
      </c>
      <c r="AK25" s="236">
        <f t="shared" si="16"/>
        <v>11134.498938211527</v>
      </c>
      <c r="AL25" s="236">
        <f t="shared" si="16"/>
        <v>11449.045400546594</v>
      </c>
      <c r="AM25" s="236">
        <f t="shared" si="16"/>
        <v>11754.030579993439</v>
      </c>
      <c r="AN25" s="236">
        <f t="shared" si="16"/>
        <v>12073.178350480583</v>
      </c>
      <c r="AO25" s="236">
        <f t="shared" si="16"/>
        <v>12288.730243071939</v>
      </c>
      <c r="AP25" s="236">
        <f t="shared" si="16"/>
        <v>12528.240631103061</v>
      </c>
      <c r="AQ25" s="236">
        <f t="shared" si="16"/>
        <v>12702.924264737743</v>
      </c>
      <c r="AR25" s="236">
        <f t="shared" si="16"/>
        <v>12840.319918684425</v>
      </c>
      <c r="AS25" s="236">
        <f t="shared" si="16"/>
        <v>12943.548360232155</v>
      </c>
      <c r="AT25" s="236">
        <f t="shared" si="16"/>
        <v>12997.421294602251</v>
      </c>
      <c r="AU25" s="236">
        <f t="shared" si="16"/>
        <v>13040.93676095061</v>
      </c>
      <c r="AV25" s="236">
        <f t="shared" si="16"/>
        <v>13078.762062224188</v>
      </c>
      <c r="AW25" s="236">
        <f t="shared" si="16"/>
        <v>13086.797650832077</v>
      </c>
      <c r="AX25" s="236">
        <f t="shared" si="16"/>
        <v>13102.236878465519</v>
      </c>
      <c r="AY25" s="236">
        <f t="shared" si="16"/>
        <v>13108.692298301423</v>
      </c>
      <c r="AZ25" s="236">
        <f t="shared" si="16"/>
        <v>13066.249019741823</v>
      </c>
      <c r="BA25" s="236">
        <f t="shared" si="16"/>
        <v>13013.827149473425</v>
      </c>
      <c r="BB25" s="236">
        <f t="shared" si="16"/>
        <v>13009.055307371938</v>
      </c>
      <c r="BC25" s="236">
        <f t="shared" si="16"/>
        <v>12991.884234120098</v>
      </c>
      <c r="BD25" s="236">
        <f t="shared" si="16"/>
        <v>12923.539623542893</v>
      </c>
      <c r="BE25" s="236">
        <f t="shared" si="16"/>
        <v>12838.74796412525</v>
      </c>
      <c r="BF25" s="236">
        <f t="shared" si="16"/>
        <v>12787.536085067302</v>
      </c>
      <c r="BG25" s="236">
        <f t="shared" si="16"/>
        <v>12728.33877573823</v>
      </c>
      <c r="BH25" s="236">
        <f t="shared" si="16"/>
        <v>12621.795022474282</v>
      </c>
      <c r="BI25" s="236">
        <f t="shared" si="16"/>
        <v>12487.587489995705</v>
      </c>
      <c r="BJ25" s="236">
        <f t="shared" si="16"/>
        <v>12301.177425511332</v>
      </c>
      <c r="BK25" s="236">
        <f t="shared" si="16"/>
        <v>12120.590437318406</v>
      </c>
      <c r="BL25" s="236">
        <f t="shared" si="16"/>
        <v>11859.835525024975</v>
      </c>
      <c r="BM25" s="236">
        <f t="shared" si="16"/>
        <v>11564.194766171708</v>
      </c>
      <c r="BN25" s="236">
        <f t="shared" si="16"/>
        <v>11240.109036600667</v>
      </c>
      <c r="BO25" s="236">
        <f t="shared" ref="BO25:CS25" si="17">SUM(BO3,BO13,BO15,BO20)</f>
        <v>10955.660683330443</v>
      </c>
      <c r="BP25" s="236">
        <f t="shared" si="17"/>
        <v>10626.145051015457</v>
      </c>
      <c r="BQ25" s="236">
        <f t="shared" si="17"/>
        <v>10270.665564586659</v>
      </c>
      <c r="BR25" s="236">
        <f t="shared" si="17"/>
        <v>9901.5038563398484</v>
      </c>
      <c r="BS25" s="236">
        <f t="shared" si="17"/>
        <v>9528.1509440194732</v>
      </c>
      <c r="BT25" s="236">
        <f t="shared" si="17"/>
        <v>9205.3559535078493</v>
      </c>
      <c r="BU25" s="236">
        <f t="shared" si="17"/>
        <v>8998.2494201840673</v>
      </c>
      <c r="BV25" s="236">
        <f t="shared" si="17"/>
        <v>8898.3418657438015</v>
      </c>
      <c r="BW25" s="236">
        <f t="shared" si="17"/>
        <v>8847.2642808895816</v>
      </c>
      <c r="BX25" s="236">
        <f t="shared" si="17"/>
        <v>8837.0357993506022</v>
      </c>
      <c r="BY25" s="236">
        <f t="shared" si="17"/>
        <v>8845.2024400000009</v>
      </c>
      <c r="BZ25" s="236">
        <f t="shared" si="17"/>
        <v>8869.8170800000007</v>
      </c>
      <c r="CA25" s="236">
        <f t="shared" si="17"/>
        <v>8871.76044</v>
      </c>
      <c r="CB25" s="236">
        <f t="shared" si="17"/>
        <v>8875.2705999999998</v>
      </c>
      <c r="CC25" s="236">
        <f t="shared" si="17"/>
        <v>8876.0343599999997</v>
      </c>
      <c r="CD25" s="236">
        <f t="shared" si="17"/>
        <v>8910.3913999999986</v>
      </c>
      <c r="CE25" s="236">
        <f t="shared" si="17"/>
        <v>8912.404559999999</v>
      </c>
      <c r="CF25" s="236">
        <f t="shared" si="17"/>
        <v>8950.5439999999999</v>
      </c>
      <c r="CG25" s="236">
        <f t="shared" si="17"/>
        <v>8991.25936</v>
      </c>
      <c r="CH25" s="236">
        <f t="shared" si="17"/>
        <v>8988.6560399999998</v>
      </c>
      <c r="CI25" s="236">
        <f t="shared" si="17"/>
        <v>8988.1118000000006</v>
      </c>
      <c r="CJ25" s="236">
        <f t="shared" si="17"/>
        <v>8991.1999200000009</v>
      </c>
      <c r="CK25" s="236">
        <f t="shared" si="17"/>
        <v>8992.495640000001</v>
      </c>
      <c r="CL25" s="236">
        <f t="shared" si="17"/>
        <v>8994.3247200000005</v>
      </c>
      <c r="CM25" s="236">
        <f t="shared" si="17"/>
        <v>8993.0252400000008</v>
      </c>
      <c r="CN25" s="236">
        <f t="shared" si="17"/>
        <v>8999.9006800000006</v>
      </c>
      <c r="CO25" s="236">
        <f t="shared" si="17"/>
        <v>9002.9021600000015</v>
      </c>
      <c r="CP25" s="236">
        <f t="shared" si="17"/>
        <v>8999.1028000000006</v>
      </c>
      <c r="CQ25" s="236">
        <f t="shared" si="17"/>
        <v>8997.4370799999997</v>
      </c>
      <c r="CR25" s="236">
        <f t="shared" si="17"/>
        <v>8998.5011200000008</v>
      </c>
      <c r="CS25" s="236">
        <f t="shared" si="17"/>
        <v>8997.1901199999993</v>
      </c>
      <c r="CT25" s="235">
        <f t="shared" si="15"/>
        <v>964026.66393065406</v>
      </c>
      <c r="CU25"/>
      <c r="CV25"/>
      <c r="CW25"/>
      <c r="CX25"/>
      <c r="CY25"/>
      <c r="CZ25"/>
    </row>
    <row r="26" spans="1:177" s="99" customFormat="1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  <c r="CU26"/>
      <c r="CV26"/>
      <c r="CW26"/>
      <c r="CX26"/>
      <c r="CY26"/>
      <c r="CZ26"/>
    </row>
    <row r="27" spans="1:177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177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177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177">
      <c r="A30" s="42" t="s">
        <v>30</v>
      </c>
      <c r="B30" s="43">
        <f t="shared" ref="B30:G30" si="18">B31+B39</f>
        <v>3296.37</v>
      </c>
      <c r="C30" s="44">
        <f t="shared" si="18"/>
        <v>3266.37</v>
      </c>
      <c r="D30" s="44">
        <f t="shared" si="18"/>
        <v>3236.37</v>
      </c>
      <c r="E30" s="44">
        <f t="shared" si="18"/>
        <v>3206.37</v>
      </c>
      <c r="F30" s="44">
        <f t="shared" si="18"/>
        <v>3207.37</v>
      </c>
      <c r="G30" s="44">
        <f t="shared" si="18"/>
        <v>3210.37</v>
      </c>
      <c r="H30" s="44">
        <f t="shared" ref="H30:BS30" si="19">H31+H39</f>
        <v>3214.37</v>
      </c>
      <c r="I30" s="44">
        <f t="shared" si="19"/>
        <v>3205.37</v>
      </c>
      <c r="J30" s="44">
        <f t="shared" si="19"/>
        <v>3187.37</v>
      </c>
      <c r="K30" s="44">
        <f t="shared" si="19"/>
        <v>3199.37</v>
      </c>
      <c r="L30" s="44">
        <f t="shared" si="19"/>
        <v>3199.37</v>
      </c>
      <c r="M30" s="44">
        <f t="shared" si="19"/>
        <v>3199.37</v>
      </c>
      <c r="N30" s="44">
        <f t="shared" si="19"/>
        <v>3199.37</v>
      </c>
      <c r="O30" s="44">
        <f t="shared" si="19"/>
        <v>3199.37</v>
      </c>
      <c r="P30" s="44">
        <f t="shared" si="19"/>
        <v>3199.37</v>
      </c>
      <c r="Q30" s="44">
        <f t="shared" si="19"/>
        <v>3199.37</v>
      </c>
      <c r="R30" s="44">
        <f t="shared" si="19"/>
        <v>3198.37</v>
      </c>
      <c r="S30" s="44">
        <f t="shared" si="19"/>
        <v>3228.37</v>
      </c>
      <c r="T30" s="44">
        <f t="shared" si="19"/>
        <v>3238.37</v>
      </c>
      <c r="U30" s="44">
        <f t="shared" si="19"/>
        <v>3244.37</v>
      </c>
      <c r="V30" s="44">
        <f t="shared" si="19"/>
        <v>3230.37</v>
      </c>
      <c r="W30" s="44">
        <f t="shared" si="19"/>
        <v>3223.37</v>
      </c>
      <c r="X30" s="44">
        <f t="shared" si="19"/>
        <v>3229.37</v>
      </c>
      <c r="Y30" s="44">
        <f t="shared" si="19"/>
        <v>3234.37</v>
      </c>
      <c r="Z30" s="44">
        <f t="shared" si="19"/>
        <v>3208.37</v>
      </c>
      <c r="AA30" s="44">
        <f t="shared" si="19"/>
        <v>3210.37</v>
      </c>
      <c r="AB30" s="44">
        <f t="shared" si="19"/>
        <v>3212.37</v>
      </c>
      <c r="AC30" s="44">
        <f t="shared" si="19"/>
        <v>3319.37</v>
      </c>
      <c r="AD30" s="44">
        <f t="shared" si="19"/>
        <v>3347.37</v>
      </c>
      <c r="AE30" s="44">
        <f t="shared" si="19"/>
        <v>3377.37</v>
      </c>
      <c r="AF30" s="44">
        <f t="shared" si="19"/>
        <v>3408.37</v>
      </c>
      <c r="AG30" s="44">
        <f t="shared" si="19"/>
        <v>3404.37</v>
      </c>
      <c r="AH30" s="44">
        <f t="shared" si="19"/>
        <v>3412.37</v>
      </c>
      <c r="AI30" s="44">
        <f t="shared" si="19"/>
        <v>3410.37</v>
      </c>
      <c r="AJ30" s="44">
        <f t="shared" si="19"/>
        <v>3411.37</v>
      </c>
      <c r="AK30" s="44">
        <f t="shared" si="19"/>
        <v>3411.37</v>
      </c>
      <c r="AL30" s="44">
        <f t="shared" si="19"/>
        <v>3422.37</v>
      </c>
      <c r="AM30" s="44">
        <f t="shared" si="19"/>
        <v>3426.37</v>
      </c>
      <c r="AN30" s="44">
        <f t="shared" si="19"/>
        <v>3422.37</v>
      </c>
      <c r="AO30" s="44">
        <f t="shared" si="19"/>
        <v>3337.37</v>
      </c>
      <c r="AP30" s="44">
        <f t="shared" si="19"/>
        <v>3340.37</v>
      </c>
      <c r="AQ30" s="44">
        <f t="shared" si="19"/>
        <v>3349.37</v>
      </c>
      <c r="AR30" s="44">
        <f t="shared" si="19"/>
        <v>3382.37</v>
      </c>
      <c r="AS30" s="44">
        <f t="shared" si="19"/>
        <v>3359.37</v>
      </c>
      <c r="AT30" s="44">
        <f t="shared" si="19"/>
        <v>3091.37</v>
      </c>
      <c r="AU30" s="44">
        <f t="shared" si="19"/>
        <v>3041.37</v>
      </c>
      <c r="AV30" s="44">
        <f t="shared" si="19"/>
        <v>3066.37</v>
      </c>
      <c r="AW30" s="44">
        <f t="shared" si="19"/>
        <v>2991.37</v>
      </c>
      <c r="AX30" s="44">
        <f t="shared" si="19"/>
        <v>2916.37</v>
      </c>
      <c r="AY30" s="44">
        <f t="shared" si="19"/>
        <v>2857.37</v>
      </c>
      <c r="AZ30" s="44">
        <f t="shared" si="19"/>
        <v>2827.37</v>
      </c>
      <c r="BA30" s="44">
        <f t="shared" si="19"/>
        <v>2797.37</v>
      </c>
      <c r="BB30" s="44">
        <f t="shared" si="19"/>
        <v>2787.37</v>
      </c>
      <c r="BC30" s="44">
        <f t="shared" si="19"/>
        <v>2787.37</v>
      </c>
      <c r="BD30" s="44">
        <f t="shared" si="19"/>
        <v>2802.37</v>
      </c>
      <c r="BE30" s="44">
        <f t="shared" si="19"/>
        <v>2817.0699999999997</v>
      </c>
      <c r="BF30" s="44">
        <f t="shared" si="19"/>
        <v>2816.0699999999997</v>
      </c>
      <c r="BG30" s="44">
        <f t="shared" si="19"/>
        <v>2816.0699999999997</v>
      </c>
      <c r="BH30" s="44">
        <f t="shared" si="19"/>
        <v>2816.0699999999997</v>
      </c>
      <c r="BI30" s="44">
        <f t="shared" si="19"/>
        <v>2816.0699999999997</v>
      </c>
      <c r="BJ30" s="44">
        <f t="shared" si="19"/>
        <v>2816.0699999999997</v>
      </c>
      <c r="BK30" s="44">
        <f t="shared" si="19"/>
        <v>2846.0699999999997</v>
      </c>
      <c r="BL30" s="44">
        <f t="shared" si="19"/>
        <v>2924.0699999999997</v>
      </c>
      <c r="BM30" s="44">
        <f t="shared" si="19"/>
        <v>3061.0699999999997</v>
      </c>
      <c r="BN30" s="44">
        <f t="shared" si="19"/>
        <v>3135.0699999999997</v>
      </c>
      <c r="BO30" s="44">
        <f t="shared" si="19"/>
        <v>3167.0699999999997</v>
      </c>
      <c r="BP30" s="44">
        <f t="shared" si="19"/>
        <v>3194.0699999999997</v>
      </c>
      <c r="BQ30" s="44">
        <f t="shared" si="19"/>
        <v>3180.0699999999997</v>
      </c>
      <c r="BR30" s="44">
        <f t="shared" si="19"/>
        <v>3192.0699999999997</v>
      </c>
      <c r="BS30" s="44">
        <f t="shared" si="19"/>
        <v>3194.0699999999997</v>
      </c>
      <c r="BT30" s="44">
        <f t="shared" ref="BT30:CS30" si="20">BT31+BT39</f>
        <v>3194.0699999999997</v>
      </c>
      <c r="BU30" s="44">
        <f t="shared" si="20"/>
        <v>3192.0699999999997</v>
      </c>
      <c r="BV30" s="44">
        <f t="shared" si="20"/>
        <v>3217.0699999999997</v>
      </c>
      <c r="BW30" s="44">
        <f t="shared" si="20"/>
        <v>3300.0699999999997</v>
      </c>
      <c r="BX30" s="44">
        <f t="shared" si="20"/>
        <v>3302.0699999999997</v>
      </c>
      <c r="BY30" s="44">
        <f t="shared" si="20"/>
        <v>3300.0699999999997</v>
      </c>
      <c r="BZ30" s="44">
        <f t="shared" si="20"/>
        <v>3294.0699999999997</v>
      </c>
      <c r="CA30" s="44">
        <f t="shared" si="20"/>
        <v>3294.0699999999997</v>
      </c>
      <c r="CB30" s="44">
        <f t="shared" si="20"/>
        <v>3294.0699999999997</v>
      </c>
      <c r="CC30" s="44">
        <f t="shared" si="20"/>
        <v>3294.0699999999997</v>
      </c>
      <c r="CD30" s="44">
        <f t="shared" si="20"/>
        <v>3276.0699999999997</v>
      </c>
      <c r="CE30" s="44">
        <f t="shared" si="20"/>
        <v>3279.0699999999997</v>
      </c>
      <c r="CF30" s="44">
        <f t="shared" si="20"/>
        <v>3282.0699999999997</v>
      </c>
      <c r="CG30" s="44">
        <f t="shared" si="20"/>
        <v>3283.0699999999997</v>
      </c>
      <c r="CH30" s="44">
        <f t="shared" si="20"/>
        <v>3279.0699999999997</v>
      </c>
      <c r="CI30" s="44">
        <f t="shared" si="20"/>
        <v>3205.0699999999997</v>
      </c>
      <c r="CJ30" s="44">
        <f t="shared" si="20"/>
        <v>3209.0699999999997</v>
      </c>
      <c r="CK30" s="44">
        <f t="shared" si="20"/>
        <v>3210.0699999999997</v>
      </c>
      <c r="CL30" s="44">
        <f t="shared" si="20"/>
        <v>3210.37</v>
      </c>
      <c r="CM30" s="44">
        <f t="shared" si="20"/>
        <v>3205.37</v>
      </c>
      <c r="CN30" s="44">
        <f t="shared" si="20"/>
        <v>3201.37</v>
      </c>
      <c r="CO30" s="44">
        <f t="shared" si="20"/>
        <v>3196.37</v>
      </c>
      <c r="CP30" s="44">
        <f t="shared" si="20"/>
        <v>3193.37</v>
      </c>
      <c r="CQ30" s="44">
        <f t="shared" si="20"/>
        <v>3185.37</v>
      </c>
      <c r="CR30" s="44">
        <f t="shared" si="20"/>
        <v>3181.37</v>
      </c>
      <c r="CS30" s="45">
        <f t="shared" si="20"/>
        <v>3177.37</v>
      </c>
      <c r="CT30" s="46">
        <f t="shared" ref="CT30:CT47" si="21">SUM(B30:CS30)</f>
        <v>305439.62000000005</v>
      </c>
    </row>
    <row r="31" spans="1:177">
      <c r="A31" s="47" t="s">
        <v>31</v>
      </c>
      <c r="B31" s="48">
        <f>SUM(B32:B38)</f>
        <v>3259.95</v>
      </c>
      <c r="C31" s="49">
        <f t="shared" ref="C31:BN31" si="22">SUM(C32:C38)</f>
        <v>3229.95</v>
      </c>
      <c r="D31" s="49">
        <f t="shared" si="22"/>
        <v>3199.95</v>
      </c>
      <c r="E31" s="49">
        <f t="shared" si="22"/>
        <v>3169.95</v>
      </c>
      <c r="F31" s="49">
        <f t="shared" si="22"/>
        <v>3170.95</v>
      </c>
      <c r="G31" s="49">
        <f t="shared" si="22"/>
        <v>3173.95</v>
      </c>
      <c r="H31" s="49">
        <f t="shared" si="22"/>
        <v>3177.95</v>
      </c>
      <c r="I31" s="49">
        <f t="shared" si="22"/>
        <v>3168.95</v>
      </c>
      <c r="J31" s="49">
        <f t="shared" si="22"/>
        <v>3150.95</v>
      </c>
      <c r="K31" s="49">
        <f t="shared" si="22"/>
        <v>3162.95</v>
      </c>
      <c r="L31" s="49">
        <f t="shared" si="22"/>
        <v>3162.95</v>
      </c>
      <c r="M31" s="49">
        <f t="shared" si="22"/>
        <v>3162.95</v>
      </c>
      <c r="N31" s="49">
        <f t="shared" si="22"/>
        <v>3162.95</v>
      </c>
      <c r="O31" s="49">
        <f t="shared" si="22"/>
        <v>3162.95</v>
      </c>
      <c r="P31" s="49">
        <f t="shared" si="22"/>
        <v>3162.95</v>
      </c>
      <c r="Q31" s="49">
        <f t="shared" si="22"/>
        <v>3162.95</v>
      </c>
      <c r="R31" s="49">
        <f t="shared" si="22"/>
        <v>3161.95</v>
      </c>
      <c r="S31" s="49">
        <f t="shared" si="22"/>
        <v>3191.95</v>
      </c>
      <c r="T31" s="49">
        <f t="shared" si="22"/>
        <v>3201.95</v>
      </c>
      <c r="U31" s="49">
        <f t="shared" si="22"/>
        <v>3207.95</v>
      </c>
      <c r="V31" s="49">
        <f t="shared" si="22"/>
        <v>3193.95</v>
      </c>
      <c r="W31" s="49">
        <f t="shared" si="22"/>
        <v>3186.95</v>
      </c>
      <c r="X31" s="49">
        <f t="shared" si="22"/>
        <v>3192.95</v>
      </c>
      <c r="Y31" s="49">
        <f t="shared" si="22"/>
        <v>3197.95</v>
      </c>
      <c r="Z31" s="49">
        <f t="shared" si="22"/>
        <v>3171.95</v>
      </c>
      <c r="AA31" s="49">
        <f t="shared" si="22"/>
        <v>3173.95</v>
      </c>
      <c r="AB31" s="49">
        <f t="shared" si="22"/>
        <v>3175.95</v>
      </c>
      <c r="AC31" s="49">
        <f t="shared" si="22"/>
        <v>3282.95</v>
      </c>
      <c r="AD31" s="49">
        <f t="shared" si="22"/>
        <v>3310.95</v>
      </c>
      <c r="AE31" s="49">
        <f t="shared" si="22"/>
        <v>3340.95</v>
      </c>
      <c r="AF31" s="49">
        <f t="shared" si="22"/>
        <v>3371.95</v>
      </c>
      <c r="AG31" s="49">
        <f t="shared" si="22"/>
        <v>3367.95</v>
      </c>
      <c r="AH31" s="49">
        <f t="shared" si="22"/>
        <v>3375.95</v>
      </c>
      <c r="AI31" s="49">
        <f t="shared" si="22"/>
        <v>3373.95</v>
      </c>
      <c r="AJ31" s="49">
        <f t="shared" si="22"/>
        <v>3374.95</v>
      </c>
      <c r="AK31" s="49">
        <f t="shared" si="22"/>
        <v>3374.95</v>
      </c>
      <c r="AL31" s="49">
        <f t="shared" si="22"/>
        <v>3385.95</v>
      </c>
      <c r="AM31" s="49">
        <f t="shared" si="22"/>
        <v>3389.95</v>
      </c>
      <c r="AN31" s="49">
        <f t="shared" si="22"/>
        <v>3385.95</v>
      </c>
      <c r="AO31" s="49">
        <f t="shared" si="22"/>
        <v>3300.95</v>
      </c>
      <c r="AP31" s="49">
        <f t="shared" si="22"/>
        <v>3303.95</v>
      </c>
      <c r="AQ31" s="49">
        <f t="shared" si="22"/>
        <v>3312.95</v>
      </c>
      <c r="AR31" s="49">
        <f t="shared" si="22"/>
        <v>3345.95</v>
      </c>
      <c r="AS31" s="49">
        <f t="shared" si="22"/>
        <v>3322.95</v>
      </c>
      <c r="AT31" s="49">
        <f t="shared" si="22"/>
        <v>3054.95</v>
      </c>
      <c r="AU31" s="49">
        <f t="shared" si="22"/>
        <v>3004.95</v>
      </c>
      <c r="AV31" s="49">
        <f t="shared" si="22"/>
        <v>3029.95</v>
      </c>
      <c r="AW31" s="49">
        <f t="shared" si="22"/>
        <v>2954.95</v>
      </c>
      <c r="AX31" s="49">
        <f t="shared" si="22"/>
        <v>2879.95</v>
      </c>
      <c r="AY31" s="49">
        <f t="shared" si="22"/>
        <v>2820.95</v>
      </c>
      <c r="AZ31" s="49">
        <f t="shared" si="22"/>
        <v>2790.95</v>
      </c>
      <c r="BA31" s="49">
        <f t="shared" si="22"/>
        <v>2760.95</v>
      </c>
      <c r="BB31" s="49">
        <f t="shared" si="22"/>
        <v>2750.95</v>
      </c>
      <c r="BC31" s="49">
        <f t="shared" si="22"/>
        <v>2750.95</v>
      </c>
      <c r="BD31" s="49">
        <f t="shared" si="22"/>
        <v>2765.95</v>
      </c>
      <c r="BE31" s="49">
        <f t="shared" si="22"/>
        <v>2780.6499999999996</v>
      </c>
      <c r="BF31" s="49">
        <f t="shared" si="22"/>
        <v>2779.6499999999996</v>
      </c>
      <c r="BG31" s="49">
        <f t="shared" si="22"/>
        <v>2779.6499999999996</v>
      </c>
      <c r="BH31" s="49">
        <f t="shared" si="22"/>
        <v>2779.6499999999996</v>
      </c>
      <c r="BI31" s="49">
        <f t="shared" si="22"/>
        <v>2779.6499999999996</v>
      </c>
      <c r="BJ31" s="49">
        <f t="shared" si="22"/>
        <v>2779.6499999999996</v>
      </c>
      <c r="BK31" s="49">
        <f t="shared" si="22"/>
        <v>2809.6499999999996</v>
      </c>
      <c r="BL31" s="49">
        <f t="shared" si="22"/>
        <v>2887.6499999999996</v>
      </c>
      <c r="BM31" s="49">
        <f t="shared" si="22"/>
        <v>3024.6499999999996</v>
      </c>
      <c r="BN31" s="49">
        <f t="shared" si="22"/>
        <v>3098.6499999999996</v>
      </c>
      <c r="BO31" s="49">
        <f t="shared" ref="BO31:CS31" si="23">SUM(BO32:BO38)</f>
        <v>3130.6499999999996</v>
      </c>
      <c r="BP31" s="49">
        <f t="shared" si="23"/>
        <v>3157.6499999999996</v>
      </c>
      <c r="BQ31" s="49">
        <f t="shared" si="23"/>
        <v>3143.6499999999996</v>
      </c>
      <c r="BR31" s="49">
        <f t="shared" si="23"/>
        <v>3155.6499999999996</v>
      </c>
      <c r="BS31" s="49">
        <f t="shared" si="23"/>
        <v>3157.6499999999996</v>
      </c>
      <c r="BT31" s="49">
        <f t="shared" si="23"/>
        <v>3157.6499999999996</v>
      </c>
      <c r="BU31" s="49">
        <f t="shared" si="23"/>
        <v>3155.6499999999996</v>
      </c>
      <c r="BV31" s="49">
        <f t="shared" si="23"/>
        <v>3180.6499999999996</v>
      </c>
      <c r="BW31" s="49">
        <f t="shared" si="23"/>
        <v>3263.6499999999996</v>
      </c>
      <c r="BX31" s="49">
        <f t="shared" si="23"/>
        <v>3265.6499999999996</v>
      </c>
      <c r="BY31" s="49">
        <f t="shared" si="23"/>
        <v>3263.6499999999996</v>
      </c>
      <c r="BZ31" s="49">
        <f t="shared" si="23"/>
        <v>3257.6499999999996</v>
      </c>
      <c r="CA31" s="49">
        <f t="shared" si="23"/>
        <v>3257.6499999999996</v>
      </c>
      <c r="CB31" s="49">
        <f t="shared" si="23"/>
        <v>3257.6499999999996</v>
      </c>
      <c r="CC31" s="49">
        <f t="shared" si="23"/>
        <v>3257.6499999999996</v>
      </c>
      <c r="CD31" s="49">
        <f t="shared" si="23"/>
        <v>3239.6499999999996</v>
      </c>
      <c r="CE31" s="49">
        <f t="shared" si="23"/>
        <v>3242.6499999999996</v>
      </c>
      <c r="CF31" s="49">
        <f t="shared" si="23"/>
        <v>3245.6499999999996</v>
      </c>
      <c r="CG31" s="49">
        <f t="shared" si="23"/>
        <v>3246.6499999999996</v>
      </c>
      <c r="CH31" s="49">
        <f t="shared" si="23"/>
        <v>3242.6499999999996</v>
      </c>
      <c r="CI31" s="49">
        <f t="shared" si="23"/>
        <v>3168.6499999999996</v>
      </c>
      <c r="CJ31" s="49">
        <f t="shared" si="23"/>
        <v>3172.6499999999996</v>
      </c>
      <c r="CK31" s="49">
        <f t="shared" si="23"/>
        <v>3173.6499999999996</v>
      </c>
      <c r="CL31" s="49">
        <f t="shared" si="23"/>
        <v>3173.95</v>
      </c>
      <c r="CM31" s="49">
        <f t="shared" si="23"/>
        <v>3168.95</v>
      </c>
      <c r="CN31" s="49">
        <f t="shared" si="23"/>
        <v>3164.95</v>
      </c>
      <c r="CO31" s="49">
        <f t="shared" si="23"/>
        <v>3159.95</v>
      </c>
      <c r="CP31" s="49">
        <f t="shared" si="23"/>
        <v>3156.95</v>
      </c>
      <c r="CQ31" s="49">
        <f t="shared" si="23"/>
        <v>3148.95</v>
      </c>
      <c r="CR31" s="49">
        <f t="shared" si="23"/>
        <v>3144.95</v>
      </c>
      <c r="CS31" s="50">
        <f t="shared" si="23"/>
        <v>3140.95</v>
      </c>
      <c r="CT31" s="19">
        <f t="shared" si="21"/>
        <v>301943.3000000001</v>
      </c>
    </row>
    <row r="32" spans="1:177">
      <c r="A32" s="51" t="s">
        <v>32</v>
      </c>
      <c r="B32" s="52">
        <f>B62-B73</f>
        <v>452</v>
      </c>
      <c r="C32" s="53">
        <f t="shared" ref="C32:BN32" si="24">C62-C73</f>
        <v>452</v>
      </c>
      <c r="D32" s="53">
        <f t="shared" si="24"/>
        <v>452</v>
      </c>
      <c r="E32" s="53">
        <f t="shared" si="24"/>
        <v>452</v>
      </c>
      <c r="F32" s="53">
        <f t="shared" si="24"/>
        <v>452</v>
      </c>
      <c r="G32" s="53">
        <f t="shared" si="24"/>
        <v>452</v>
      </c>
      <c r="H32" s="53">
        <f t="shared" si="24"/>
        <v>452</v>
      </c>
      <c r="I32" s="53">
        <f t="shared" si="24"/>
        <v>452</v>
      </c>
      <c r="J32" s="53">
        <f t="shared" si="24"/>
        <v>452</v>
      </c>
      <c r="K32" s="53">
        <f t="shared" si="24"/>
        <v>452</v>
      </c>
      <c r="L32" s="53">
        <f t="shared" si="24"/>
        <v>452</v>
      </c>
      <c r="M32" s="53">
        <f t="shared" si="24"/>
        <v>452</v>
      </c>
      <c r="N32" s="53">
        <f t="shared" si="24"/>
        <v>452</v>
      </c>
      <c r="O32" s="53">
        <f t="shared" si="24"/>
        <v>452</v>
      </c>
      <c r="P32" s="53">
        <f t="shared" si="24"/>
        <v>452</v>
      </c>
      <c r="Q32" s="53">
        <f t="shared" si="24"/>
        <v>452</v>
      </c>
      <c r="R32" s="53">
        <f t="shared" si="24"/>
        <v>452</v>
      </c>
      <c r="S32" s="53">
        <f t="shared" si="24"/>
        <v>452</v>
      </c>
      <c r="T32" s="53">
        <f t="shared" si="24"/>
        <v>452</v>
      </c>
      <c r="U32" s="53">
        <f t="shared" si="24"/>
        <v>452</v>
      </c>
      <c r="V32" s="53">
        <f t="shared" si="24"/>
        <v>452</v>
      </c>
      <c r="W32" s="53">
        <f t="shared" si="24"/>
        <v>452</v>
      </c>
      <c r="X32" s="53">
        <f t="shared" si="24"/>
        <v>452</v>
      </c>
      <c r="Y32" s="53">
        <f t="shared" si="24"/>
        <v>452</v>
      </c>
      <c r="Z32" s="53">
        <f t="shared" si="24"/>
        <v>452</v>
      </c>
      <c r="AA32" s="53">
        <f t="shared" si="24"/>
        <v>452</v>
      </c>
      <c r="AB32" s="53">
        <f t="shared" si="24"/>
        <v>452</v>
      </c>
      <c r="AC32" s="53">
        <f t="shared" si="24"/>
        <v>452</v>
      </c>
      <c r="AD32" s="53">
        <f t="shared" si="24"/>
        <v>452</v>
      </c>
      <c r="AE32" s="53">
        <f t="shared" si="24"/>
        <v>452</v>
      </c>
      <c r="AF32" s="53">
        <f t="shared" si="24"/>
        <v>452</v>
      </c>
      <c r="AG32" s="53">
        <f t="shared" si="24"/>
        <v>452</v>
      </c>
      <c r="AH32" s="53">
        <f t="shared" si="24"/>
        <v>452</v>
      </c>
      <c r="AI32" s="53">
        <f t="shared" si="24"/>
        <v>452</v>
      </c>
      <c r="AJ32" s="53">
        <f t="shared" si="24"/>
        <v>452</v>
      </c>
      <c r="AK32" s="53">
        <f t="shared" si="24"/>
        <v>452</v>
      </c>
      <c r="AL32" s="53">
        <f t="shared" si="24"/>
        <v>452</v>
      </c>
      <c r="AM32" s="53">
        <f t="shared" si="24"/>
        <v>452</v>
      </c>
      <c r="AN32" s="53">
        <f t="shared" si="24"/>
        <v>452</v>
      </c>
      <c r="AO32" s="53">
        <f t="shared" si="24"/>
        <v>452</v>
      </c>
      <c r="AP32" s="53">
        <f t="shared" si="24"/>
        <v>452</v>
      </c>
      <c r="AQ32" s="53">
        <f t="shared" si="24"/>
        <v>452</v>
      </c>
      <c r="AR32" s="53">
        <f t="shared" si="24"/>
        <v>452</v>
      </c>
      <c r="AS32" s="53">
        <f t="shared" si="24"/>
        <v>452</v>
      </c>
      <c r="AT32" s="53">
        <f t="shared" si="24"/>
        <v>452</v>
      </c>
      <c r="AU32" s="53">
        <f t="shared" si="24"/>
        <v>452</v>
      </c>
      <c r="AV32" s="53">
        <f t="shared" si="24"/>
        <v>452</v>
      </c>
      <c r="AW32" s="53">
        <f t="shared" si="24"/>
        <v>452</v>
      </c>
      <c r="AX32" s="53">
        <f t="shared" si="24"/>
        <v>452</v>
      </c>
      <c r="AY32" s="53">
        <f t="shared" si="24"/>
        <v>422</v>
      </c>
      <c r="AZ32" s="53">
        <f t="shared" si="24"/>
        <v>392</v>
      </c>
      <c r="BA32" s="53">
        <f t="shared" si="24"/>
        <v>362</v>
      </c>
      <c r="BB32" s="53">
        <f t="shared" si="24"/>
        <v>352</v>
      </c>
      <c r="BC32" s="53">
        <f t="shared" si="24"/>
        <v>352</v>
      </c>
      <c r="BD32" s="53">
        <f t="shared" si="24"/>
        <v>352</v>
      </c>
      <c r="BE32" s="53">
        <f t="shared" si="24"/>
        <v>352</v>
      </c>
      <c r="BF32" s="53">
        <f t="shared" si="24"/>
        <v>352</v>
      </c>
      <c r="BG32" s="53">
        <f t="shared" si="24"/>
        <v>352</v>
      </c>
      <c r="BH32" s="53">
        <f t="shared" si="24"/>
        <v>352</v>
      </c>
      <c r="BI32" s="53">
        <f t="shared" si="24"/>
        <v>352</v>
      </c>
      <c r="BJ32" s="53">
        <f t="shared" si="24"/>
        <v>352</v>
      </c>
      <c r="BK32" s="53">
        <f t="shared" si="24"/>
        <v>382</v>
      </c>
      <c r="BL32" s="53">
        <f t="shared" si="24"/>
        <v>412</v>
      </c>
      <c r="BM32" s="53">
        <f t="shared" si="24"/>
        <v>442</v>
      </c>
      <c r="BN32" s="53">
        <f t="shared" si="24"/>
        <v>452</v>
      </c>
      <c r="BO32" s="53">
        <f t="shared" ref="BO32:CS32" si="25">BO62-BO73</f>
        <v>452</v>
      </c>
      <c r="BP32" s="53">
        <f t="shared" si="25"/>
        <v>452</v>
      </c>
      <c r="BQ32" s="53">
        <f t="shared" si="25"/>
        <v>452</v>
      </c>
      <c r="BR32" s="53">
        <f t="shared" si="25"/>
        <v>452</v>
      </c>
      <c r="BS32" s="53">
        <f t="shared" si="25"/>
        <v>452</v>
      </c>
      <c r="BT32" s="53">
        <f t="shared" si="25"/>
        <v>452</v>
      </c>
      <c r="BU32" s="53">
        <f t="shared" si="25"/>
        <v>452</v>
      </c>
      <c r="BV32" s="53">
        <f t="shared" si="25"/>
        <v>452</v>
      </c>
      <c r="BW32" s="53">
        <f t="shared" si="25"/>
        <v>452</v>
      </c>
      <c r="BX32" s="53">
        <f t="shared" si="25"/>
        <v>452</v>
      </c>
      <c r="BY32" s="53">
        <f t="shared" si="25"/>
        <v>452</v>
      </c>
      <c r="BZ32" s="53">
        <f t="shared" si="25"/>
        <v>452</v>
      </c>
      <c r="CA32" s="53">
        <f t="shared" si="25"/>
        <v>452</v>
      </c>
      <c r="CB32" s="53">
        <f t="shared" si="25"/>
        <v>452</v>
      </c>
      <c r="CC32" s="53">
        <f t="shared" si="25"/>
        <v>452</v>
      </c>
      <c r="CD32" s="53">
        <f t="shared" si="25"/>
        <v>452</v>
      </c>
      <c r="CE32" s="53">
        <f t="shared" si="25"/>
        <v>452</v>
      </c>
      <c r="CF32" s="53">
        <f t="shared" si="25"/>
        <v>452</v>
      </c>
      <c r="CG32" s="53">
        <f t="shared" si="25"/>
        <v>452</v>
      </c>
      <c r="CH32" s="53">
        <f t="shared" si="25"/>
        <v>452</v>
      </c>
      <c r="CI32" s="53">
        <f t="shared" si="25"/>
        <v>452</v>
      </c>
      <c r="CJ32" s="53">
        <f t="shared" si="25"/>
        <v>452</v>
      </c>
      <c r="CK32" s="53">
        <f t="shared" si="25"/>
        <v>452</v>
      </c>
      <c r="CL32" s="53">
        <f t="shared" si="25"/>
        <v>452</v>
      </c>
      <c r="CM32" s="53">
        <f t="shared" si="25"/>
        <v>452</v>
      </c>
      <c r="CN32" s="53">
        <f t="shared" si="25"/>
        <v>452</v>
      </c>
      <c r="CO32" s="53">
        <f t="shared" si="25"/>
        <v>452</v>
      </c>
      <c r="CP32" s="53">
        <f t="shared" si="25"/>
        <v>452</v>
      </c>
      <c r="CQ32" s="53">
        <f t="shared" si="25"/>
        <v>452</v>
      </c>
      <c r="CR32" s="53">
        <f t="shared" si="25"/>
        <v>452</v>
      </c>
      <c r="CS32" s="54">
        <f t="shared" si="25"/>
        <v>452</v>
      </c>
      <c r="CT32" s="19">
        <f t="shared" si="21"/>
        <v>42192</v>
      </c>
    </row>
    <row r="33" spans="1:98">
      <c r="A33" s="17" t="s">
        <v>33</v>
      </c>
      <c r="B33" s="55">
        <f t="shared" ref="B33:Q38" si="26">B63-B74</f>
        <v>513</v>
      </c>
      <c r="C33" s="2">
        <f t="shared" si="26"/>
        <v>513</v>
      </c>
      <c r="D33" s="2">
        <f t="shared" si="26"/>
        <v>513</v>
      </c>
      <c r="E33" s="2">
        <f t="shared" si="26"/>
        <v>513</v>
      </c>
      <c r="F33" s="2">
        <f t="shared" si="26"/>
        <v>513</v>
      </c>
      <c r="G33" s="2">
        <f t="shared" si="26"/>
        <v>513</v>
      </c>
      <c r="H33" s="2">
        <f t="shared" si="26"/>
        <v>513</v>
      </c>
      <c r="I33" s="2">
        <f t="shared" si="26"/>
        <v>513</v>
      </c>
      <c r="J33" s="2">
        <f t="shared" si="26"/>
        <v>513</v>
      </c>
      <c r="K33" s="2">
        <f t="shared" si="26"/>
        <v>513</v>
      </c>
      <c r="L33" s="2">
        <f t="shared" si="26"/>
        <v>513</v>
      </c>
      <c r="M33" s="2">
        <f t="shared" si="26"/>
        <v>513</v>
      </c>
      <c r="N33" s="2">
        <f t="shared" si="26"/>
        <v>513</v>
      </c>
      <c r="O33" s="2">
        <f t="shared" si="26"/>
        <v>513</v>
      </c>
      <c r="P33" s="2">
        <f t="shared" si="26"/>
        <v>513</v>
      </c>
      <c r="Q33" s="2">
        <f t="shared" si="26"/>
        <v>513</v>
      </c>
      <c r="R33" s="2">
        <f t="shared" ref="R33:CC33" si="27">R63-R74</f>
        <v>513</v>
      </c>
      <c r="S33" s="2">
        <f t="shared" si="27"/>
        <v>513</v>
      </c>
      <c r="T33" s="2">
        <f t="shared" si="27"/>
        <v>513</v>
      </c>
      <c r="U33" s="2">
        <f t="shared" si="27"/>
        <v>513</v>
      </c>
      <c r="V33" s="2">
        <f t="shared" si="27"/>
        <v>513</v>
      </c>
      <c r="W33" s="2">
        <f t="shared" si="27"/>
        <v>513</v>
      </c>
      <c r="X33" s="2">
        <f t="shared" si="27"/>
        <v>513</v>
      </c>
      <c r="Y33" s="2">
        <f t="shared" si="27"/>
        <v>513</v>
      </c>
      <c r="Z33" s="2">
        <f t="shared" si="27"/>
        <v>513</v>
      </c>
      <c r="AA33" s="2">
        <f t="shared" si="27"/>
        <v>513</v>
      </c>
      <c r="AB33" s="2">
        <f t="shared" si="27"/>
        <v>513</v>
      </c>
      <c r="AC33" s="2">
        <f t="shared" si="27"/>
        <v>513</v>
      </c>
      <c r="AD33" s="2">
        <f t="shared" si="27"/>
        <v>513</v>
      </c>
      <c r="AE33" s="2">
        <f t="shared" si="27"/>
        <v>513</v>
      </c>
      <c r="AF33" s="2">
        <f t="shared" si="27"/>
        <v>513</v>
      </c>
      <c r="AG33" s="2">
        <f t="shared" si="27"/>
        <v>513</v>
      </c>
      <c r="AH33" s="2">
        <f t="shared" si="27"/>
        <v>513</v>
      </c>
      <c r="AI33" s="2">
        <f t="shared" si="27"/>
        <v>513</v>
      </c>
      <c r="AJ33" s="2">
        <f t="shared" si="27"/>
        <v>513</v>
      </c>
      <c r="AK33" s="2">
        <f t="shared" si="27"/>
        <v>513</v>
      </c>
      <c r="AL33" s="2">
        <f t="shared" si="27"/>
        <v>513</v>
      </c>
      <c r="AM33" s="2">
        <f t="shared" si="27"/>
        <v>513</v>
      </c>
      <c r="AN33" s="2">
        <f t="shared" si="27"/>
        <v>513</v>
      </c>
      <c r="AO33" s="2">
        <f t="shared" si="27"/>
        <v>513</v>
      </c>
      <c r="AP33" s="2">
        <f t="shared" si="27"/>
        <v>513</v>
      </c>
      <c r="AQ33" s="2">
        <f t="shared" si="27"/>
        <v>513</v>
      </c>
      <c r="AR33" s="2">
        <f t="shared" si="27"/>
        <v>513</v>
      </c>
      <c r="AS33" s="2">
        <f t="shared" si="27"/>
        <v>513</v>
      </c>
      <c r="AT33" s="2">
        <f t="shared" si="27"/>
        <v>513</v>
      </c>
      <c r="AU33" s="2">
        <f t="shared" si="27"/>
        <v>513</v>
      </c>
      <c r="AV33" s="2">
        <f t="shared" si="27"/>
        <v>513</v>
      </c>
      <c r="AW33" s="2">
        <f t="shared" si="27"/>
        <v>513</v>
      </c>
      <c r="AX33" s="2">
        <f t="shared" si="27"/>
        <v>513</v>
      </c>
      <c r="AY33" s="2">
        <f t="shared" si="27"/>
        <v>513</v>
      </c>
      <c r="AZ33" s="2">
        <f t="shared" si="27"/>
        <v>513</v>
      </c>
      <c r="BA33" s="2">
        <f t="shared" si="27"/>
        <v>513</v>
      </c>
      <c r="BB33" s="2">
        <f t="shared" si="27"/>
        <v>513</v>
      </c>
      <c r="BC33" s="2">
        <f t="shared" si="27"/>
        <v>513</v>
      </c>
      <c r="BD33" s="2">
        <f t="shared" si="27"/>
        <v>513</v>
      </c>
      <c r="BE33" s="2">
        <f t="shared" si="27"/>
        <v>513</v>
      </c>
      <c r="BF33" s="2">
        <f t="shared" si="27"/>
        <v>513</v>
      </c>
      <c r="BG33" s="2">
        <f t="shared" si="27"/>
        <v>513</v>
      </c>
      <c r="BH33" s="2">
        <f t="shared" si="27"/>
        <v>513</v>
      </c>
      <c r="BI33" s="2">
        <f t="shared" si="27"/>
        <v>513</v>
      </c>
      <c r="BJ33" s="2">
        <f t="shared" si="27"/>
        <v>513</v>
      </c>
      <c r="BK33" s="2">
        <f t="shared" si="27"/>
        <v>513</v>
      </c>
      <c r="BL33" s="2">
        <f t="shared" si="27"/>
        <v>513</v>
      </c>
      <c r="BM33" s="2">
        <f t="shared" si="27"/>
        <v>513</v>
      </c>
      <c r="BN33" s="2">
        <f t="shared" si="27"/>
        <v>513</v>
      </c>
      <c r="BO33" s="2">
        <f t="shared" si="27"/>
        <v>513</v>
      </c>
      <c r="BP33" s="2">
        <f t="shared" si="27"/>
        <v>513</v>
      </c>
      <c r="BQ33" s="2">
        <f t="shared" si="27"/>
        <v>513</v>
      </c>
      <c r="BR33" s="2">
        <f t="shared" si="27"/>
        <v>513</v>
      </c>
      <c r="BS33" s="2">
        <f t="shared" si="27"/>
        <v>513</v>
      </c>
      <c r="BT33" s="2">
        <f t="shared" si="27"/>
        <v>513</v>
      </c>
      <c r="BU33" s="2">
        <f t="shared" si="27"/>
        <v>513</v>
      </c>
      <c r="BV33" s="2">
        <f t="shared" si="27"/>
        <v>513</v>
      </c>
      <c r="BW33" s="2">
        <f t="shared" si="27"/>
        <v>513</v>
      </c>
      <c r="BX33" s="2">
        <f t="shared" si="27"/>
        <v>513</v>
      </c>
      <c r="BY33" s="2">
        <f t="shared" si="27"/>
        <v>513</v>
      </c>
      <c r="BZ33" s="2">
        <f t="shared" si="27"/>
        <v>513</v>
      </c>
      <c r="CA33" s="2">
        <f t="shared" si="27"/>
        <v>513</v>
      </c>
      <c r="CB33" s="2">
        <f t="shared" si="27"/>
        <v>513</v>
      </c>
      <c r="CC33" s="2">
        <f t="shared" si="27"/>
        <v>513</v>
      </c>
      <c r="CD33" s="2">
        <f t="shared" ref="CD33:CS33" si="28">CD63-CD74</f>
        <v>513</v>
      </c>
      <c r="CE33" s="2">
        <f t="shared" si="28"/>
        <v>513</v>
      </c>
      <c r="CF33" s="2">
        <f t="shared" si="28"/>
        <v>513</v>
      </c>
      <c r="CG33" s="2">
        <f t="shared" si="28"/>
        <v>513</v>
      </c>
      <c r="CH33" s="2">
        <f t="shared" si="28"/>
        <v>513</v>
      </c>
      <c r="CI33" s="2">
        <f t="shared" si="28"/>
        <v>513</v>
      </c>
      <c r="CJ33" s="2">
        <f t="shared" si="28"/>
        <v>513</v>
      </c>
      <c r="CK33" s="2">
        <f t="shared" si="28"/>
        <v>513</v>
      </c>
      <c r="CL33" s="2">
        <f t="shared" si="28"/>
        <v>513</v>
      </c>
      <c r="CM33" s="2">
        <f t="shared" si="28"/>
        <v>513</v>
      </c>
      <c r="CN33" s="2">
        <f t="shared" si="28"/>
        <v>513</v>
      </c>
      <c r="CO33" s="2">
        <f t="shared" si="28"/>
        <v>513</v>
      </c>
      <c r="CP33" s="2">
        <f t="shared" si="28"/>
        <v>513</v>
      </c>
      <c r="CQ33" s="2">
        <f t="shared" si="28"/>
        <v>513</v>
      </c>
      <c r="CR33" s="2">
        <f t="shared" si="28"/>
        <v>513</v>
      </c>
      <c r="CS33" s="56">
        <f t="shared" si="28"/>
        <v>513</v>
      </c>
      <c r="CT33" s="19">
        <f t="shared" si="21"/>
        <v>49248</v>
      </c>
    </row>
    <row r="34" spans="1:98">
      <c r="A34" s="17" t="s">
        <v>34</v>
      </c>
      <c r="B34" s="55">
        <f t="shared" si="26"/>
        <v>925.12</v>
      </c>
      <c r="C34" s="2">
        <f t="shared" si="26"/>
        <v>925.12</v>
      </c>
      <c r="D34" s="2">
        <f t="shared" si="26"/>
        <v>925.12</v>
      </c>
      <c r="E34" s="2">
        <f t="shared" si="26"/>
        <v>925.12</v>
      </c>
      <c r="F34" s="2">
        <f t="shared" si="26"/>
        <v>925.12</v>
      </c>
      <c r="G34" s="2">
        <f t="shared" si="26"/>
        <v>925.12</v>
      </c>
      <c r="H34" s="2">
        <f t="shared" si="26"/>
        <v>925.12</v>
      </c>
      <c r="I34" s="2">
        <f t="shared" si="26"/>
        <v>925.12</v>
      </c>
      <c r="J34" s="2">
        <f t="shared" si="26"/>
        <v>925.12</v>
      </c>
      <c r="K34" s="2">
        <f t="shared" si="26"/>
        <v>925.12</v>
      </c>
      <c r="L34" s="2">
        <f t="shared" si="26"/>
        <v>925.12</v>
      </c>
      <c r="M34" s="2">
        <f t="shared" si="26"/>
        <v>925.12</v>
      </c>
      <c r="N34" s="2">
        <f t="shared" si="26"/>
        <v>925.12</v>
      </c>
      <c r="O34" s="2">
        <f t="shared" si="26"/>
        <v>925.12</v>
      </c>
      <c r="P34" s="2">
        <f t="shared" si="26"/>
        <v>925.12</v>
      </c>
      <c r="Q34" s="2">
        <f t="shared" si="26"/>
        <v>925.12</v>
      </c>
      <c r="R34" s="2">
        <f t="shared" ref="R34:CC34" si="29">R64-R75</f>
        <v>924.12</v>
      </c>
      <c r="S34" s="2">
        <f t="shared" si="29"/>
        <v>924.12</v>
      </c>
      <c r="T34" s="2">
        <f t="shared" si="29"/>
        <v>924.12</v>
      </c>
      <c r="U34" s="2">
        <f t="shared" si="29"/>
        <v>924.11999999999989</v>
      </c>
      <c r="V34" s="2">
        <f t="shared" si="29"/>
        <v>924.11999999999989</v>
      </c>
      <c r="W34" s="2">
        <f t="shared" si="29"/>
        <v>924.11999999999989</v>
      </c>
      <c r="X34" s="2">
        <f t="shared" si="29"/>
        <v>924.11999999999989</v>
      </c>
      <c r="Y34" s="2">
        <f t="shared" si="29"/>
        <v>924.11999999999989</v>
      </c>
      <c r="Z34" s="2">
        <f t="shared" si="29"/>
        <v>924.11999999999989</v>
      </c>
      <c r="AA34" s="2">
        <f t="shared" si="29"/>
        <v>924.11999999999989</v>
      </c>
      <c r="AB34" s="2">
        <f t="shared" si="29"/>
        <v>924.11999999999989</v>
      </c>
      <c r="AC34" s="2">
        <f t="shared" si="29"/>
        <v>924.11999999999989</v>
      </c>
      <c r="AD34" s="2">
        <f t="shared" si="29"/>
        <v>924.11999999999989</v>
      </c>
      <c r="AE34" s="2">
        <f t="shared" si="29"/>
        <v>924.11999999999989</v>
      </c>
      <c r="AF34" s="2">
        <f t="shared" si="29"/>
        <v>924.11999999999989</v>
      </c>
      <c r="AG34" s="2">
        <f t="shared" si="29"/>
        <v>924.11999999999989</v>
      </c>
      <c r="AH34" s="2">
        <f t="shared" si="29"/>
        <v>924.11999999999989</v>
      </c>
      <c r="AI34" s="2">
        <f t="shared" si="29"/>
        <v>924.11999999999989</v>
      </c>
      <c r="AJ34" s="2">
        <f t="shared" si="29"/>
        <v>924.11999999999989</v>
      </c>
      <c r="AK34" s="2">
        <f t="shared" si="29"/>
        <v>924.11999999999989</v>
      </c>
      <c r="AL34" s="2">
        <f t="shared" si="29"/>
        <v>924.11999999999989</v>
      </c>
      <c r="AM34" s="2">
        <f t="shared" si="29"/>
        <v>924.11999999999989</v>
      </c>
      <c r="AN34" s="2">
        <f t="shared" si="29"/>
        <v>924.11999999999989</v>
      </c>
      <c r="AO34" s="2">
        <f t="shared" si="29"/>
        <v>924.11999999999989</v>
      </c>
      <c r="AP34" s="2">
        <f t="shared" si="29"/>
        <v>924.11999999999989</v>
      </c>
      <c r="AQ34" s="2">
        <f t="shared" si="29"/>
        <v>924.11999999999989</v>
      </c>
      <c r="AR34" s="2">
        <f t="shared" si="29"/>
        <v>924.11999999999989</v>
      </c>
      <c r="AS34" s="2">
        <f t="shared" si="29"/>
        <v>924.11999999999989</v>
      </c>
      <c r="AT34" s="2">
        <f t="shared" si="29"/>
        <v>688.12</v>
      </c>
      <c r="AU34" s="2">
        <f t="shared" si="29"/>
        <v>688.12</v>
      </c>
      <c r="AV34" s="2">
        <f t="shared" si="29"/>
        <v>688.12</v>
      </c>
      <c r="AW34" s="2">
        <f t="shared" si="29"/>
        <v>688.12</v>
      </c>
      <c r="AX34" s="2">
        <f t="shared" si="29"/>
        <v>688.12</v>
      </c>
      <c r="AY34" s="2">
        <f t="shared" si="29"/>
        <v>688.12</v>
      </c>
      <c r="AZ34" s="2">
        <f t="shared" si="29"/>
        <v>688.12</v>
      </c>
      <c r="BA34" s="2">
        <f t="shared" si="29"/>
        <v>688.12</v>
      </c>
      <c r="BB34" s="2">
        <f t="shared" si="29"/>
        <v>688.12</v>
      </c>
      <c r="BC34" s="2">
        <f t="shared" si="29"/>
        <v>688.12</v>
      </c>
      <c r="BD34" s="2">
        <f t="shared" si="29"/>
        <v>688.12</v>
      </c>
      <c r="BE34" s="2">
        <f t="shared" si="29"/>
        <v>688.12</v>
      </c>
      <c r="BF34" s="2">
        <f t="shared" si="29"/>
        <v>687.12</v>
      </c>
      <c r="BG34" s="2">
        <f t="shared" si="29"/>
        <v>687.12</v>
      </c>
      <c r="BH34" s="2">
        <f t="shared" si="29"/>
        <v>687.12</v>
      </c>
      <c r="BI34" s="2">
        <f t="shared" si="29"/>
        <v>687.12</v>
      </c>
      <c r="BJ34" s="2">
        <f t="shared" si="29"/>
        <v>687.12</v>
      </c>
      <c r="BK34" s="2">
        <f t="shared" si="29"/>
        <v>687.12</v>
      </c>
      <c r="BL34" s="2">
        <f t="shared" si="29"/>
        <v>687.12</v>
      </c>
      <c r="BM34" s="2">
        <f t="shared" si="29"/>
        <v>687.12</v>
      </c>
      <c r="BN34" s="2">
        <f t="shared" si="29"/>
        <v>687.12</v>
      </c>
      <c r="BO34" s="2">
        <f t="shared" si="29"/>
        <v>687.12</v>
      </c>
      <c r="BP34" s="2">
        <f t="shared" si="29"/>
        <v>687.12</v>
      </c>
      <c r="BQ34" s="2">
        <f t="shared" si="29"/>
        <v>687.12</v>
      </c>
      <c r="BR34" s="2">
        <f t="shared" si="29"/>
        <v>687.12</v>
      </c>
      <c r="BS34" s="2">
        <f t="shared" si="29"/>
        <v>687.12</v>
      </c>
      <c r="BT34" s="2">
        <f t="shared" si="29"/>
        <v>687.12</v>
      </c>
      <c r="BU34" s="2">
        <f t="shared" si="29"/>
        <v>687.12</v>
      </c>
      <c r="BV34" s="2">
        <f t="shared" si="29"/>
        <v>687.12</v>
      </c>
      <c r="BW34" s="2">
        <f t="shared" si="29"/>
        <v>687.12</v>
      </c>
      <c r="BX34" s="2">
        <f t="shared" si="29"/>
        <v>687.12</v>
      </c>
      <c r="BY34" s="2">
        <f t="shared" si="29"/>
        <v>687.12</v>
      </c>
      <c r="BZ34" s="2">
        <f t="shared" si="29"/>
        <v>687.12</v>
      </c>
      <c r="CA34" s="2">
        <f t="shared" si="29"/>
        <v>687.12</v>
      </c>
      <c r="CB34" s="2">
        <f t="shared" si="29"/>
        <v>687.12</v>
      </c>
      <c r="CC34" s="2">
        <f t="shared" si="29"/>
        <v>687.12</v>
      </c>
      <c r="CD34" s="2">
        <f t="shared" ref="CD34:CS34" si="30">CD64-CD75</f>
        <v>687.12</v>
      </c>
      <c r="CE34" s="2">
        <f t="shared" si="30"/>
        <v>687.12</v>
      </c>
      <c r="CF34" s="2">
        <f t="shared" si="30"/>
        <v>687.12</v>
      </c>
      <c r="CG34" s="2">
        <f t="shared" si="30"/>
        <v>687.12</v>
      </c>
      <c r="CH34" s="2">
        <f t="shared" si="30"/>
        <v>687.12</v>
      </c>
      <c r="CI34" s="2">
        <f t="shared" si="30"/>
        <v>687.12</v>
      </c>
      <c r="CJ34" s="2">
        <f t="shared" si="30"/>
        <v>687.12</v>
      </c>
      <c r="CK34" s="2">
        <f t="shared" si="30"/>
        <v>687.12</v>
      </c>
      <c r="CL34" s="2">
        <f t="shared" si="30"/>
        <v>687.12</v>
      </c>
      <c r="CM34" s="2">
        <f t="shared" si="30"/>
        <v>687.12</v>
      </c>
      <c r="CN34" s="2">
        <f t="shared" si="30"/>
        <v>687.12</v>
      </c>
      <c r="CO34" s="2">
        <f t="shared" si="30"/>
        <v>687.12</v>
      </c>
      <c r="CP34" s="2">
        <f t="shared" si="30"/>
        <v>687.12</v>
      </c>
      <c r="CQ34" s="2">
        <f t="shared" si="30"/>
        <v>687.12</v>
      </c>
      <c r="CR34" s="2">
        <f t="shared" si="30"/>
        <v>687.12</v>
      </c>
      <c r="CS34" s="56">
        <f t="shared" si="30"/>
        <v>687.12</v>
      </c>
      <c r="CT34" s="19">
        <f t="shared" si="21"/>
        <v>76419.520000000033</v>
      </c>
    </row>
    <row r="35" spans="1:98">
      <c r="A35" s="17" t="s">
        <v>35</v>
      </c>
      <c r="B35" s="55">
        <f t="shared" si="26"/>
        <v>341</v>
      </c>
      <c r="C35" s="2">
        <f t="shared" si="26"/>
        <v>341</v>
      </c>
      <c r="D35" s="2">
        <f t="shared" si="26"/>
        <v>341</v>
      </c>
      <c r="E35" s="2">
        <f t="shared" si="26"/>
        <v>341</v>
      </c>
      <c r="F35" s="2">
        <f t="shared" si="26"/>
        <v>341</v>
      </c>
      <c r="G35" s="2">
        <f t="shared" si="26"/>
        <v>341</v>
      </c>
      <c r="H35" s="2">
        <f t="shared" si="26"/>
        <v>341</v>
      </c>
      <c r="I35" s="2">
        <f t="shared" si="26"/>
        <v>341</v>
      </c>
      <c r="J35" s="2">
        <f t="shared" si="26"/>
        <v>341</v>
      </c>
      <c r="K35" s="2">
        <f t="shared" si="26"/>
        <v>341</v>
      </c>
      <c r="L35" s="2">
        <f t="shared" si="26"/>
        <v>341</v>
      </c>
      <c r="M35" s="2">
        <f t="shared" si="26"/>
        <v>341</v>
      </c>
      <c r="N35" s="2">
        <f t="shared" si="26"/>
        <v>341</v>
      </c>
      <c r="O35" s="2">
        <f t="shared" si="26"/>
        <v>341</v>
      </c>
      <c r="P35" s="2">
        <f t="shared" si="26"/>
        <v>341</v>
      </c>
      <c r="Q35" s="2">
        <f t="shared" si="26"/>
        <v>341</v>
      </c>
      <c r="R35" s="2">
        <f t="shared" ref="R35:CC35" si="31">R65-R76</f>
        <v>341</v>
      </c>
      <c r="S35" s="2">
        <f t="shared" si="31"/>
        <v>341</v>
      </c>
      <c r="T35" s="2">
        <f t="shared" si="31"/>
        <v>341</v>
      </c>
      <c r="U35" s="2">
        <f t="shared" si="31"/>
        <v>341</v>
      </c>
      <c r="V35" s="2">
        <f t="shared" si="31"/>
        <v>341</v>
      </c>
      <c r="W35" s="2">
        <f t="shared" si="31"/>
        <v>341</v>
      </c>
      <c r="X35" s="2">
        <f t="shared" si="31"/>
        <v>341</v>
      </c>
      <c r="Y35" s="2">
        <f t="shared" si="31"/>
        <v>341</v>
      </c>
      <c r="Z35" s="2">
        <f t="shared" si="31"/>
        <v>341</v>
      </c>
      <c r="AA35" s="2">
        <f t="shared" si="31"/>
        <v>341</v>
      </c>
      <c r="AB35" s="2">
        <f t="shared" si="31"/>
        <v>341</v>
      </c>
      <c r="AC35" s="2">
        <f t="shared" si="31"/>
        <v>408</v>
      </c>
      <c r="AD35" s="2">
        <f t="shared" si="31"/>
        <v>408</v>
      </c>
      <c r="AE35" s="2">
        <f t="shared" si="31"/>
        <v>408</v>
      </c>
      <c r="AF35" s="2">
        <f t="shared" si="31"/>
        <v>408</v>
      </c>
      <c r="AG35" s="2">
        <f t="shared" si="31"/>
        <v>408</v>
      </c>
      <c r="AH35" s="2">
        <f t="shared" si="31"/>
        <v>408</v>
      </c>
      <c r="AI35" s="2">
        <f t="shared" si="31"/>
        <v>408</v>
      </c>
      <c r="AJ35" s="2">
        <f t="shared" si="31"/>
        <v>408</v>
      </c>
      <c r="AK35" s="2">
        <f t="shared" si="31"/>
        <v>408</v>
      </c>
      <c r="AL35" s="2">
        <f t="shared" si="31"/>
        <v>408</v>
      </c>
      <c r="AM35" s="2">
        <f t="shared" si="31"/>
        <v>408</v>
      </c>
      <c r="AN35" s="2">
        <f t="shared" si="31"/>
        <v>408</v>
      </c>
      <c r="AO35" s="2">
        <f t="shared" si="31"/>
        <v>323</v>
      </c>
      <c r="AP35" s="2">
        <f t="shared" si="31"/>
        <v>323</v>
      </c>
      <c r="AQ35" s="2">
        <f t="shared" si="31"/>
        <v>323</v>
      </c>
      <c r="AR35" s="2">
        <f t="shared" si="31"/>
        <v>323</v>
      </c>
      <c r="AS35" s="2">
        <f t="shared" si="31"/>
        <v>323</v>
      </c>
      <c r="AT35" s="2">
        <f t="shared" si="31"/>
        <v>323</v>
      </c>
      <c r="AU35" s="2">
        <f t="shared" si="31"/>
        <v>323</v>
      </c>
      <c r="AV35" s="2">
        <f t="shared" si="31"/>
        <v>323</v>
      </c>
      <c r="AW35" s="2">
        <f t="shared" si="31"/>
        <v>323</v>
      </c>
      <c r="AX35" s="2">
        <f t="shared" si="31"/>
        <v>323</v>
      </c>
      <c r="AY35" s="2">
        <f t="shared" si="31"/>
        <v>323</v>
      </c>
      <c r="AZ35" s="2">
        <f t="shared" si="31"/>
        <v>323</v>
      </c>
      <c r="BA35" s="2">
        <f t="shared" si="31"/>
        <v>323</v>
      </c>
      <c r="BB35" s="2">
        <f t="shared" si="31"/>
        <v>323</v>
      </c>
      <c r="BC35" s="2">
        <f t="shared" si="31"/>
        <v>323</v>
      </c>
      <c r="BD35" s="2">
        <f t="shared" si="31"/>
        <v>323</v>
      </c>
      <c r="BE35" s="2">
        <f t="shared" si="31"/>
        <v>323</v>
      </c>
      <c r="BF35" s="2">
        <f t="shared" si="31"/>
        <v>323</v>
      </c>
      <c r="BG35" s="2">
        <f t="shared" si="31"/>
        <v>323</v>
      </c>
      <c r="BH35" s="2">
        <f t="shared" si="31"/>
        <v>323</v>
      </c>
      <c r="BI35" s="2">
        <f t="shared" si="31"/>
        <v>323</v>
      </c>
      <c r="BJ35" s="2">
        <f t="shared" si="31"/>
        <v>323</v>
      </c>
      <c r="BK35" s="2">
        <f t="shared" si="31"/>
        <v>323</v>
      </c>
      <c r="BL35" s="2">
        <f t="shared" si="31"/>
        <v>323</v>
      </c>
      <c r="BM35" s="2">
        <f t="shared" si="31"/>
        <v>323</v>
      </c>
      <c r="BN35" s="2">
        <f t="shared" si="31"/>
        <v>323</v>
      </c>
      <c r="BO35" s="2">
        <f t="shared" si="31"/>
        <v>323</v>
      </c>
      <c r="BP35" s="2">
        <f t="shared" si="31"/>
        <v>323</v>
      </c>
      <c r="BQ35" s="2">
        <f t="shared" si="31"/>
        <v>323</v>
      </c>
      <c r="BR35" s="2">
        <f t="shared" si="31"/>
        <v>323</v>
      </c>
      <c r="BS35" s="2">
        <f t="shared" si="31"/>
        <v>323</v>
      </c>
      <c r="BT35" s="2">
        <f t="shared" si="31"/>
        <v>323</v>
      </c>
      <c r="BU35" s="2">
        <f t="shared" si="31"/>
        <v>323</v>
      </c>
      <c r="BV35" s="2">
        <f t="shared" si="31"/>
        <v>323</v>
      </c>
      <c r="BW35" s="2">
        <f t="shared" si="31"/>
        <v>408</v>
      </c>
      <c r="BX35" s="2">
        <f t="shared" si="31"/>
        <v>408</v>
      </c>
      <c r="BY35" s="2">
        <f t="shared" si="31"/>
        <v>408</v>
      </c>
      <c r="BZ35" s="2">
        <f t="shared" si="31"/>
        <v>408</v>
      </c>
      <c r="CA35" s="2">
        <f t="shared" si="31"/>
        <v>408</v>
      </c>
      <c r="CB35" s="2">
        <f t="shared" si="31"/>
        <v>408</v>
      </c>
      <c r="CC35" s="2">
        <f t="shared" si="31"/>
        <v>408</v>
      </c>
      <c r="CD35" s="2">
        <f t="shared" ref="CD35:CS35" si="32">CD65-CD76</f>
        <v>408</v>
      </c>
      <c r="CE35" s="2">
        <f t="shared" si="32"/>
        <v>408</v>
      </c>
      <c r="CF35" s="2">
        <f t="shared" si="32"/>
        <v>408</v>
      </c>
      <c r="CG35" s="2">
        <f t="shared" si="32"/>
        <v>408</v>
      </c>
      <c r="CH35" s="2">
        <f t="shared" si="32"/>
        <v>408</v>
      </c>
      <c r="CI35" s="2">
        <f t="shared" si="32"/>
        <v>337</v>
      </c>
      <c r="CJ35" s="2">
        <f t="shared" si="32"/>
        <v>337</v>
      </c>
      <c r="CK35" s="2">
        <f t="shared" si="32"/>
        <v>337</v>
      </c>
      <c r="CL35" s="2">
        <f t="shared" si="32"/>
        <v>337</v>
      </c>
      <c r="CM35" s="2">
        <f t="shared" si="32"/>
        <v>337</v>
      </c>
      <c r="CN35" s="2">
        <f t="shared" si="32"/>
        <v>337</v>
      </c>
      <c r="CO35" s="2">
        <f t="shared" si="32"/>
        <v>337</v>
      </c>
      <c r="CP35" s="2">
        <f t="shared" si="32"/>
        <v>337</v>
      </c>
      <c r="CQ35" s="2">
        <f t="shared" si="32"/>
        <v>337</v>
      </c>
      <c r="CR35" s="2">
        <f t="shared" si="32"/>
        <v>337</v>
      </c>
      <c r="CS35" s="56">
        <f t="shared" si="32"/>
        <v>337</v>
      </c>
      <c r="CT35" s="19">
        <f t="shared" si="21"/>
        <v>33688</v>
      </c>
    </row>
    <row r="36" spans="1:98">
      <c r="A36" s="17" t="s">
        <v>36</v>
      </c>
      <c r="B36" s="55">
        <f t="shared" si="26"/>
        <v>408.83</v>
      </c>
      <c r="C36" s="2">
        <f t="shared" si="26"/>
        <v>378.83</v>
      </c>
      <c r="D36" s="2">
        <f t="shared" si="26"/>
        <v>348.83</v>
      </c>
      <c r="E36" s="2">
        <f t="shared" si="26"/>
        <v>318.83</v>
      </c>
      <c r="F36" s="2">
        <f t="shared" si="26"/>
        <v>316.83</v>
      </c>
      <c r="G36" s="2">
        <f t="shared" si="26"/>
        <v>316.83</v>
      </c>
      <c r="H36" s="2">
        <f t="shared" si="26"/>
        <v>316.83</v>
      </c>
      <c r="I36" s="2">
        <f t="shared" si="26"/>
        <v>316.83</v>
      </c>
      <c r="J36" s="2">
        <f t="shared" si="26"/>
        <v>316.83</v>
      </c>
      <c r="K36" s="2">
        <f t="shared" si="26"/>
        <v>316.83</v>
      </c>
      <c r="L36" s="2">
        <f t="shared" si="26"/>
        <v>316.83</v>
      </c>
      <c r="M36" s="2">
        <f t="shared" si="26"/>
        <v>316.83</v>
      </c>
      <c r="N36" s="2">
        <f t="shared" si="26"/>
        <v>316.83</v>
      </c>
      <c r="O36" s="2">
        <f t="shared" si="26"/>
        <v>316.83</v>
      </c>
      <c r="P36" s="2">
        <f t="shared" si="26"/>
        <v>316.83</v>
      </c>
      <c r="Q36" s="2">
        <f t="shared" si="26"/>
        <v>316.83</v>
      </c>
      <c r="R36" s="2">
        <f t="shared" ref="R36:CC36" si="33">R66-R77</f>
        <v>316.83</v>
      </c>
      <c r="S36" s="2">
        <f t="shared" si="33"/>
        <v>316.83</v>
      </c>
      <c r="T36" s="2">
        <f t="shared" si="33"/>
        <v>316.83</v>
      </c>
      <c r="U36" s="2">
        <f t="shared" si="33"/>
        <v>316.83</v>
      </c>
      <c r="V36" s="2">
        <f t="shared" si="33"/>
        <v>316.83</v>
      </c>
      <c r="W36" s="2">
        <f t="shared" si="33"/>
        <v>316.83</v>
      </c>
      <c r="X36" s="2">
        <f t="shared" si="33"/>
        <v>316.83</v>
      </c>
      <c r="Y36" s="2">
        <f t="shared" si="33"/>
        <v>316.83</v>
      </c>
      <c r="Z36" s="2">
        <f t="shared" si="33"/>
        <v>316.83</v>
      </c>
      <c r="AA36" s="2">
        <f t="shared" si="33"/>
        <v>316.83</v>
      </c>
      <c r="AB36" s="2">
        <f t="shared" si="33"/>
        <v>316.83</v>
      </c>
      <c r="AC36" s="2">
        <f t="shared" si="33"/>
        <v>346.83</v>
      </c>
      <c r="AD36" s="2">
        <f t="shared" si="33"/>
        <v>376.83</v>
      </c>
      <c r="AE36" s="2">
        <f t="shared" si="33"/>
        <v>406.83</v>
      </c>
      <c r="AF36" s="2">
        <f t="shared" si="33"/>
        <v>436.83</v>
      </c>
      <c r="AG36" s="2">
        <f t="shared" si="33"/>
        <v>438.83</v>
      </c>
      <c r="AH36" s="2">
        <f t="shared" si="33"/>
        <v>438.83</v>
      </c>
      <c r="AI36" s="2">
        <f t="shared" si="33"/>
        <v>438.83</v>
      </c>
      <c r="AJ36" s="2">
        <f t="shared" si="33"/>
        <v>438.83</v>
      </c>
      <c r="AK36" s="2">
        <f t="shared" si="33"/>
        <v>438.83</v>
      </c>
      <c r="AL36" s="2">
        <f t="shared" si="33"/>
        <v>438.83</v>
      </c>
      <c r="AM36" s="2">
        <f t="shared" si="33"/>
        <v>438.83</v>
      </c>
      <c r="AN36" s="2">
        <f t="shared" si="33"/>
        <v>438.83</v>
      </c>
      <c r="AO36" s="2">
        <f t="shared" si="33"/>
        <v>438.83</v>
      </c>
      <c r="AP36" s="2">
        <f t="shared" si="33"/>
        <v>438.83</v>
      </c>
      <c r="AQ36" s="2">
        <f t="shared" si="33"/>
        <v>438.83</v>
      </c>
      <c r="AR36" s="2">
        <f t="shared" si="33"/>
        <v>438.83</v>
      </c>
      <c r="AS36" s="2">
        <f t="shared" si="33"/>
        <v>408.83</v>
      </c>
      <c r="AT36" s="2">
        <f t="shared" si="33"/>
        <v>378.83</v>
      </c>
      <c r="AU36" s="2">
        <f t="shared" si="33"/>
        <v>348.83</v>
      </c>
      <c r="AV36" s="2">
        <f t="shared" si="33"/>
        <v>333.83</v>
      </c>
      <c r="AW36" s="2">
        <f t="shared" si="33"/>
        <v>333.83</v>
      </c>
      <c r="AX36" s="2">
        <f t="shared" si="33"/>
        <v>333.83</v>
      </c>
      <c r="AY36" s="2">
        <f t="shared" si="33"/>
        <v>333.83</v>
      </c>
      <c r="AZ36" s="2">
        <f t="shared" si="33"/>
        <v>333.83</v>
      </c>
      <c r="BA36" s="2">
        <f t="shared" si="33"/>
        <v>333.83</v>
      </c>
      <c r="BB36" s="2">
        <f t="shared" si="33"/>
        <v>333.83</v>
      </c>
      <c r="BC36" s="2">
        <f t="shared" si="33"/>
        <v>333.83</v>
      </c>
      <c r="BD36" s="2">
        <f t="shared" si="33"/>
        <v>333.83</v>
      </c>
      <c r="BE36" s="2">
        <f t="shared" si="33"/>
        <v>333.83</v>
      </c>
      <c r="BF36" s="2">
        <f t="shared" si="33"/>
        <v>333.83</v>
      </c>
      <c r="BG36" s="2">
        <f t="shared" si="33"/>
        <v>333.83</v>
      </c>
      <c r="BH36" s="2">
        <f t="shared" si="33"/>
        <v>333.83</v>
      </c>
      <c r="BI36" s="2">
        <f t="shared" si="33"/>
        <v>333.83</v>
      </c>
      <c r="BJ36" s="2">
        <f t="shared" si="33"/>
        <v>333.83</v>
      </c>
      <c r="BK36" s="2">
        <f t="shared" si="33"/>
        <v>333.83</v>
      </c>
      <c r="BL36" s="2">
        <f t="shared" si="33"/>
        <v>333.83</v>
      </c>
      <c r="BM36" s="2">
        <f t="shared" si="33"/>
        <v>363.83</v>
      </c>
      <c r="BN36" s="2">
        <f t="shared" si="33"/>
        <v>393.83</v>
      </c>
      <c r="BO36" s="2">
        <f t="shared" si="33"/>
        <v>423.83</v>
      </c>
      <c r="BP36" s="2">
        <f t="shared" si="33"/>
        <v>438.83</v>
      </c>
      <c r="BQ36" s="2">
        <f t="shared" si="33"/>
        <v>438.83</v>
      </c>
      <c r="BR36" s="2">
        <f t="shared" si="33"/>
        <v>438.83</v>
      </c>
      <c r="BS36" s="2">
        <f t="shared" si="33"/>
        <v>438.83</v>
      </c>
      <c r="BT36" s="2">
        <f t="shared" si="33"/>
        <v>438.83</v>
      </c>
      <c r="BU36" s="2">
        <f t="shared" si="33"/>
        <v>438.83</v>
      </c>
      <c r="BV36" s="2">
        <f t="shared" si="33"/>
        <v>438.83</v>
      </c>
      <c r="BW36" s="2">
        <f t="shared" si="33"/>
        <v>438.83</v>
      </c>
      <c r="BX36" s="2">
        <f t="shared" si="33"/>
        <v>438.83</v>
      </c>
      <c r="BY36" s="2">
        <f t="shared" si="33"/>
        <v>438.83</v>
      </c>
      <c r="BZ36" s="2">
        <f t="shared" si="33"/>
        <v>438.83</v>
      </c>
      <c r="CA36" s="2">
        <f t="shared" si="33"/>
        <v>438.83</v>
      </c>
      <c r="CB36" s="2">
        <f t="shared" si="33"/>
        <v>438.83</v>
      </c>
      <c r="CC36" s="2">
        <f t="shared" si="33"/>
        <v>438.83</v>
      </c>
      <c r="CD36" s="2">
        <f t="shared" ref="CD36:CS36" si="34">CD66-CD77</f>
        <v>438.83</v>
      </c>
      <c r="CE36" s="2">
        <f t="shared" si="34"/>
        <v>438.83</v>
      </c>
      <c r="CF36" s="2">
        <f t="shared" si="34"/>
        <v>438.83</v>
      </c>
      <c r="CG36" s="2">
        <f t="shared" si="34"/>
        <v>438.83</v>
      </c>
      <c r="CH36" s="2">
        <f t="shared" si="34"/>
        <v>438.83</v>
      </c>
      <c r="CI36" s="2">
        <f t="shared" si="34"/>
        <v>438.83</v>
      </c>
      <c r="CJ36" s="2">
        <f t="shared" si="34"/>
        <v>438.83</v>
      </c>
      <c r="CK36" s="2">
        <f t="shared" si="34"/>
        <v>438.83</v>
      </c>
      <c r="CL36" s="2">
        <f t="shared" si="34"/>
        <v>438.83</v>
      </c>
      <c r="CM36" s="2">
        <f t="shared" si="34"/>
        <v>438.83</v>
      </c>
      <c r="CN36" s="2">
        <f t="shared" si="34"/>
        <v>438.83</v>
      </c>
      <c r="CO36" s="2">
        <f t="shared" si="34"/>
        <v>438.83</v>
      </c>
      <c r="CP36" s="2">
        <f t="shared" si="34"/>
        <v>438.83</v>
      </c>
      <c r="CQ36" s="2">
        <f t="shared" si="34"/>
        <v>438.83</v>
      </c>
      <c r="CR36" s="2">
        <f t="shared" si="34"/>
        <v>438.83</v>
      </c>
      <c r="CS36" s="56">
        <f t="shared" si="34"/>
        <v>438.83</v>
      </c>
      <c r="CT36" s="19">
        <f t="shared" si="21"/>
        <v>36733.680000000088</v>
      </c>
    </row>
    <row r="37" spans="1:98">
      <c r="A37" s="17" t="s">
        <v>37</v>
      </c>
      <c r="B37" s="55">
        <f t="shared" si="26"/>
        <v>620</v>
      </c>
      <c r="C37" s="2">
        <f t="shared" si="26"/>
        <v>620</v>
      </c>
      <c r="D37" s="2">
        <f t="shared" si="26"/>
        <v>620</v>
      </c>
      <c r="E37" s="2">
        <f t="shared" si="26"/>
        <v>620</v>
      </c>
      <c r="F37" s="2">
        <f t="shared" si="26"/>
        <v>623</v>
      </c>
      <c r="G37" s="2">
        <f t="shared" si="26"/>
        <v>626</v>
      </c>
      <c r="H37" s="2">
        <f t="shared" si="26"/>
        <v>630</v>
      </c>
      <c r="I37" s="2">
        <f t="shared" si="26"/>
        <v>621</v>
      </c>
      <c r="J37" s="2">
        <f t="shared" si="26"/>
        <v>603</v>
      </c>
      <c r="K37" s="2">
        <f t="shared" si="26"/>
        <v>615</v>
      </c>
      <c r="L37" s="2">
        <f t="shared" si="26"/>
        <v>615</v>
      </c>
      <c r="M37" s="2">
        <f t="shared" si="26"/>
        <v>615</v>
      </c>
      <c r="N37" s="2">
        <f t="shared" si="26"/>
        <v>615</v>
      </c>
      <c r="O37" s="2">
        <f t="shared" si="26"/>
        <v>615</v>
      </c>
      <c r="P37" s="2">
        <f t="shared" si="26"/>
        <v>615</v>
      </c>
      <c r="Q37" s="2">
        <f t="shared" si="26"/>
        <v>615</v>
      </c>
      <c r="R37" s="2">
        <f t="shared" ref="R37:CC37" si="35">R67-R78</f>
        <v>615</v>
      </c>
      <c r="S37" s="2">
        <f t="shared" si="35"/>
        <v>645</v>
      </c>
      <c r="T37" s="2">
        <f t="shared" si="35"/>
        <v>655</v>
      </c>
      <c r="U37" s="2">
        <f t="shared" si="35"/>
        <v>661</v>
      </c>
      <c r="V37" s="2">
        <f t="shared" si="35"/>
        <v>647</v>
      </c>
      <c r="W37" s="2">
        <f t="shared" si="35"/>
        <v>640</v>
      </c>
      <c r="X37" s="2">
        <f t="shared" si="35"/>
        <v>646</v>
      </c>
      <c r="Y37" s="2">
        <f t="shared" si="35"/>
        <v>651</v>
      </c>
      <c r="Z37" s="2">
        <f t="shared" si="35"/>
        <v>625</v>
      </c>
      <c r="AA37" s="2">
        <f t="shared" si="35"/>
        <v>627</v>
      </c>
      <c r="AB37" s="2">
        <f t="shared" si="35"/>
        <v>629</v>
      </c>
      <c r="AC37" s="2">
        <f t="shared" si="35"/>
        <v>639</v>
      </c>
      <c r="AD37" s="2">
        <f t="shared" si="35"/>
        <v>637</v>
      </c>
      <c r="AE37" s="2">
        <f t="shared" si="35"/>
        <v>637</v>
      </c>
      <c r="AF37" s="2">
        <f t="shared" si="35"/>
        <v>638</v>
      </c>
      <c r="AG37" s="2">
        <f t="shared" si="35"/>
        <v>632</v>
      </c>
      <c r="AH37" s="2">
        <f t="shared" si="35"/>
        <v>640</v>
      </c>
      <c r="AI37" s="2">
        <f t="shared" si="35"/>
        <v>638</v>
      </c>
      <c r="AJ37" s="2">
        <f t="shared" si="35"/>
        <v>639</v>
      </c>
      <c r="AK37" s="2">
        <f t="shared" si="35"/>
        <v>639</v>
      </c>
      <c r="AL37" s="2">
        <f t="shared" si="35"/>
        <v>650</v>
      </c>
      <c r="AM37" s="2">
        <f t="shared" si="35"/>
        <v>654</v>
      </c>
      <c r="AN37" s="2">
        <f t="shared" si="35"/>
        <v>650</v>
      </c>
      <c r="AO37" s="2">
        <f t="shared" si="35"/>
        <v>650</v>
      </c>
      <c r="AP37" s="2">
        <f t="shared" si="35"/>
        <v>653</v>
      </c>
      <c r="AQ37" s="2">
        <f t="shared" si="35"/>
        <v>662</v>
      </c>
      <c r="AR37" s="2">
        <f t="shared" si="35"/>
        <v>695</v>
      </c>
      <c r="AS37" s="2">
        <f t="shared" si="35"/>
        <v>702</v>
      </c>
      <c r="AT37" s="2">
        <f t="shared" si="35"/>
        <v>700</v>
      </c>
      <c r="AU37" s="2">
        <f t="shared" si="35"/>
        <v>680</v>
      </c>
      <c r="AV37" s="2">
        <f t="shared" si="35"/>
        <v>720</v>
      </c>
      <c r="AW37" s="2">
        <f t="shared" si="35"/>
        <v>645</v>
      </c>
      <c r="AX37" s="2">
        <f t="shared" si="35"/>
        <v>570</v>
      </c>
      <c r="AY37" s="2">
        <f t="shared" si="35"/>
        <v>541</v>
      </c>
      <c r="AZ37" s="2">
        <f t="shared" si="35"/>
        <v>541</v>
      </c>
      <c r="BA37" s="2">
        <f t="shared" si="35"/>
        <v>541</v>
      </c>
      <c r="BB37" s="2">
        <f t="shared" si="35"/>
        <v>541</v>
      </c>
      <c r="BC37" s="2">
        <f t="shared" si="35"/>
        <v>541</v>
      </c>
      <c r="BD37" s="2">
        <f t="shared" si="35"/>
        <v>541</v>
      </c>
      <c r="BE37" s="2">
        <f t="shared" si="35"/>
        <v>541</v>
      </c>
      <c r="BF37" s="2">
        <f t="shared" si="35"/>
        <v>541</v>
      </c>
      <c r="BG37" s="2">
        <f t="shared" si="35"/>
        <v>541</v>
      </c>
      <c r="BH37" s="2">
        <f t="shared" si="35"/>
        <v>541</v>
      </c>
      <c r="BI37" s="2">
        <f t="shared" si="35"/>
        <v>541</v>
      </c>
      <c r="BJ37" s="2">
        <f t="shared" si="35"/>
        <v>541</v>
      </c>
      <c r="BK37" s="2">
        <f t="shared" si="35"/>
        <v>541</v>
      </c>
      <c r="BL37" s="2">
        <f t="shared" si="35"/>
        <v>589</v>
      </c>
      <c r="BM37" s="2">
        <f t="shared" si="35"/>
        <v>666</v>
      </c>
      <c r="BN37" s="2">
        <f t="shared" si="35"/>
        <v>700</v>
      </c>
      <c r="BO37" s="2">
        <f t="shared" si="35"/>
        <v>702</v>
      </c>
      <c r="BP37" s="2">
        <f t="shared" si="35"/>
        <v>714</v>
      </c>
      <c r="BQ37" s="2">
        <f t="shared" si="35"/>
        <v>700</v>
      </c>
      <c r="BR37" s="2">
        <f t="shared" si="35"/>
        <v>712</v>
      </c>
      <c r="BS37" s="2">
        <f t="shared" si="35"/>
        <v>714</v>
      </c>
      <c r="BT37" s="2">
        <f t="shared" si="35"/>
        <v>714</v>
      </c>
      <c r="BU37" s="2">
        <f t="shared" si="35"/>
        <v>712</v>
      </c>
      <c r="BV37" s="2">
        <f t="shared" si="35"/>
        <v>737</v>
      </c>
      <c r="BW37" s="2">
        <f t="shared" si="35"/>
        <v>735</v>
      </c>
      <c r="BX37" s="2">
        <f t="shared" si="35"/>
        <v>737</v>
      </c>
      <c r="BY37" s="2">
        <f t="shared" si="35"/>
        <v>735</v>
      </c>
      <c r="BZ37" s="2">
        <f t="shared" si="35"/>
        <v>729</v>
      </c>
      <c r="CA37" s="2">
        <f t="shared" si="35"/>
        <v>729</v>
      </c>
      <c r="CB37" s="2">
        <f t="shared" si="35"/>
        <v>729</v>
      </c>
      <c r="CC37" s="2">
        <f t="shared" si="35"/>
        <v>729</v>
      </c>
      <c r="CD37" s="2">
        <f t="shared" ref="CD37:CS37" si="36">CD67-CD78</f>
        <v>711</v>
      </c>
      <c r="CE37" s="2">
        <f t="shared" si="36"/>
        <v>714</v>
      </c>
      <c r="CF37" s="2">
        <f t="shared" si="36"/>
        <v>717</v>
      </c>
      <c r="CG37" s="2">
        <f t="shared" si="36"/>
        <v>718</v>
      </c>
      <c r="CH37" s="2">
        <f t="shared" si="36"/>
        <v>714</v>
      </c>
      <c r="CI37" s="2">
        <f t="shared" si="36"/>
        <v>711</v>
      </c>
      <c r="CJ37" s="2">
        <f t="shared" si="36"/>
        <v>715</v>
      </c>
      <c r="CK37" s="2">
        <f t="shared" si="36"/>
        <v>716</v>
      </c>
      <c r="CL37" s="2">
        <f t="shared" si="36"/>
        <v>715</v>
      </c>
      <c r="CM37" s="2">
        <f t="shared" si="36"/>
        <v>710</v>
      </c>
      <c r="CN37" s="2">
        <f t="shared" si="36"/>
        <v>706</v>
      </c>
      <c r="CO37" s="2">
        <f t="shared" si="36"/>
        <v>701</v>
      </c>
      <c r="CP37" s="2">
        <f t="shared" si="36"/>
        <v>698</v>
      </c>
      <c r="CQ37" s="2">
        <f t="shared" si="36"/>
        <v>690</v>
      </c>
      <c r="CR37" s="2">
        <f t="shared" si="36"/>
        <v>686</v>
      </c>
      <c r="CS37" s="56">
        <f t="shared" si="36"/>
        <v>682</v>
      </c>
      <c r="CT37" s="19">
        <f t="shared" si="21"/>
        <v>62419</v>
      </c>
    </row>
    <row r="38" spans="1:98">
      <c r="A38" s="33" t="s">
        <v>38</v>
      </c>
      <c r="B38" s="57">
        <f t="shared" si="26"/>
        <v>0</v>
      </c>
      <c r="C38" s="58">
        <f t="shared" si="26"/>
        <v>0</v>
      </c>
      <c r="D38" s="58">
        <f t="shared" si="26"/>
        <v>0</v>
      </c>
      <c r="E38" s="58">
        <f t="shared" si="26"/>
        <v>0</v>
      </c>
      <c r="F38" s="58">
        <f t="shared" si="26"/>
        <v>0</v>
      </c>
      <c r="G38" s="58">
        <f t="shared" si="26"/>
        <v>0</v>
      </c>
      <c r="H38" s="58">
        <f t="shared" si="26"/>
        <v>0</v>
      </c>
      <c r="I38" s="58">
        <f t="shared" si="26"/>
        <v>0</v>
      </c>
      <c r="J38" s="58">
        <f t="shared" si="26"/>
        <v>0</v>
      </c>
      <c r="K38" s="58">
        <f t="shared" si="26"/>
        <v>0</v>
      </c>
      <c r="L38" s="58">
        <f t="shared" si="26"/>
        <v>0</v>
      </c>
      <c r="M38" s="58">
        <f t="shared" si="26"/>
        <v>0</v>
      </c>
      <c r="N38" s="58">
        <f t="shared" si="26"/>
        <v>0</v>
      </c>
      <c r="O38" s="58">
        <f t="shared" si="26"/>
        <v>0</v>
      </c>
      <c r="P38" s="58">
        <f t="shared" si="26"/>
        <v>0</v>
      </c>
      <c r="Q38" s="58">
        <f t="shared" si="26"/>
        <v>0</v>
      </c>
      <c r="R38" s="58">
        <f t="shared" ref="R38:CC38" si="37">R68-R79</f>
        <v>0</v>
      </c>
      <c r="S38" s="58">
        <f t="shared" si="37"/>
        <v>0</v>
      </c>
      <c r="T38" s="58">
        <f t="shared" si="37"/>
        <v>0</v>
      </c>
      <c r="U38" s="58">
        <f t="shared" si="37"/>
        <v>0</v>
      </c>
      <c r="V38" s="58">
        <f t="shared" si="37"/>
        <v>0</v>
      </c>
      <c r="W38" s="58">
        <f t="shared" si="37"/>
        <v>0</v>
      </c>
      <c r="X38" s="58">
        <f t="shared" si="37"/>
        <v>0</v>
      </c>
      <c r="Y38" s="58">
        <f t="shared" si="37"/>
        <v>0</v>
      </c>
      <c r="Z38" s="58">
        <f t="shared" si="37"/>
        <v>0</v>
      </c>
      <c r="AA38" s="58">
        <f t="shared" si="37"/>
        <v>0</v>
      </c>
      <c r="AB38" s="58">
        <f t="shared" si="37"/>
        <v>0</v>
      </c>
      <c r="AC38" s="58">
        <f t="shared" si="37"/>
        <v>0</v>
      </c>
      <c r="AD38" s="58">
        <f t="shared" si="37"/>
        <v>0</v>
      </c>
      <c r="AE38" s="58">
        <f t="shared" si="37"/>
        <v>0</v>
      </c>
      <c r="AF38" s="58">
        <f t="shared" si="37"/>
        <v>0</v>
      </c>
      <c r="AG38" s="58">
        <f t="shared" si="37"/>
        <v>0</v>
      </c>
      <c r="AH38" s="58">
        <f t="shared" si="37"/>
        <v>0</v>
      </c>
      <c r="AI38" s="58">
        <f t="shared" si="37"/>
        <v>0</v>
      </c>
      <c r="AJ38" s="58">
        <f t="shared" si="37"/>
        <v>0</v>
      </c>
      <c r="AK38" s="58">
        <f t="shared" si="37"/>
        <v>0</v>
      </c>
      <c r="AL38" s="58">
        <f t="shared" si="37"/>
        <v>0</v>
      </c>
      <c r="AM38" s="58">
        <f t="shared" si="37"/>
        <v>0</v>
      </c>
      <c r="AN38" s="58">
        <f t="shared" si="37"/>
        <v>0</v>
      </c>
      <c r="AO38" s="58">
        <f t="shared" si="37"/>
        <v>0</v>
      </c>
      <c r="AP38" s="58">
        <f t="shared" si="37"/>
        <v>0</v>
      </c>
      <c r="AQ38" s="58">
        <f t="shared" si="37"/>
        <v>0</v>
      </c>
      <c r="AR38" s="58">
        <f t="shared" si="37"/>
        <v>0</v>
      </c>
      <c r="AS38" s="58">
        <f t="shared" si="37"/>
        <v>0</v>
      </c>
      <c r="AT38" s="58">
        <f t="shared" si="37"/>
        <v>0</v>
      </c>
      <c r="AU38" s="58">
        <f t="shared" si="37"/>
        <v>0</v>
      </c>
      <c r="AV38" s="58">
        <f t="shared" si="37"/>
        <v>0</v>
      </c>
      <c r="AW38" s="58">
        <f t="shared" si="37"/>
        <v>0</v>
      </c>
      <c r="AX38" s="58">
        <f t="shared" si="37"/>
        <v>0</v>
      </c>
      <c r="AY38" s="58">
        <f t="shared" si="37"/>
        <v>0</v>
      </c>
      <c r="AZ38" s="58">
        <f t="shared" si="37"/>
        <v>0</v>
      </c>
      <c r="BA38" s="58">
        <f t="shared" si="37"/>
        <v>0</v>
      </c>
      <c r="BB38" s="58">
        <f t="shared" si="37"/>
        <v>0</v>
      </c>
      <c r="BC38" s="58">
        <f t="shared" si="37"/>
        <v>0</v>
      </c>
      <c r="BD38" s="58">
        <f t="shared" si="37"/>
        <v>15</v>
      </c>
      <c r="BE38" s="58">
        <f t="shared" si="37"/>
        <v>29.7</v>
      </c>
      <c r="BF38" s="58">
        <f t="shared" si="37"/>
        <v>29.7</v>
      </c>
      <c r="BG38" s="58">
        <f t="shared" si="37"/>
        <v>29.7</v>
      </c>
      <c r="BH38" s="58">
        <f t="shared" si="37"/>
        <v>29.7</v>
      </c>
      <c r="BI38" s="58">
        <f t="shared" si="37"/>
        <v>29.7</v>
      </c>
      <c r="BJ38" s="58">
        <f t="shared" si="37"/>
        <v>29.7</v>
      </c>
      <c r="BK38" s="58">
        <f t="shared" si="37"/>
        <v>29.7</v>
      </c>
      <c r="BL38" s="58">
        <f t="shared" si="37"/>
        <v>29.7</v>
      </c>
      <c r="BM38" s="58">
        <f t="shared" si="37"/>
        <v>29.7</v>
      </c>
      <c r="BN38" s="58">
        <f t="shared" si="37"/>
        <v>29.7</v>
      </c>
      <c r="BO38" s="58">
        <f t="shared" si="37"/>
        <v>29.7</v>
      </c>
      <c r="BP38" s="58">
        <f t="shared" si="37"/>
        <v>29.7</v>
      </c>
      <c r="BQ38" s="58">
        <f t="shared" si="37"/>
        <v>29.7</v>
      </c>
      <c r="BR38" s="58">
        <f t="shared" si="37"/>
        <v>29.7</v>
      </c>
      <c r="BS38" s="58">
        <f t="shared" si="37"/>
        <v>29.7</v>
      </c>
      <c r="BT38" s="58">
        <f t="shared" si="37"/>
        <v>29.7</v>
      </c>
      <c r="BU38" s="58">
        <f t="shared" si="37"/>
        <v>29.7</v>
      </c>
      <c r="BV38" s="58">
        <f t="shared" si="37"/>
        <v>29.7</v>
      </c>
      <c r="BW38" s="58">
        <f t="shared" si="37"/>
        <v>29.7</v>
      </c>
      <c r="BX38" s="58">
        <f t="shared" si="37"/>
        <v>29.7</v>
      </c>
      <c r="BY38" s="58">
        <f t="shared" si="37"/>
        <v>29.7</v>
      </c>
      <c r="BZ38" s="58">
        <f t="shared" si="37"/>
        <v>29.7</v>
      </c>
      <c r="CA38" s="58">
        <f t="shared" si="37"/>
        <v>29.7</v>
      </c>
      <c r="CB38" s="58">
        <f t="shared" si="37"/>
        <v>29.7</v>
      </c>
      <c r="CC38" s="58">
        <f t="shared" si="37"/>
        <v>29.7</v>
      </c>
      <c r="CD38" s="58">
        <f t="shared" ref="CD38:CS38" si="38">CD68-CD79</f>
        <v>29.7</v>
      </c>
      <c r="CE38" s="58">
        <f t="shared" si="38"/>
        <v>29.7</v>
      </c>
      <c r="CF38" s="58">
        <f t="shared" si="38"/>
        <v>29.7</v>
      </c>
      <c r="CG38" s="58">
        <f t="shared" si="38"/>
        <v>29.7</v>
      </c>
      <c r="CH38" s="58">
        <f t="shared" si="38"/>
        <v>29.7</v>
      </c>
      <c r="CI38" s="58">
        <f t="shared" si="38"/>
        <v>29.7</v>
      </c>
      <c r="CJ38" s="58">
        <f t="shared" si="38"/>
        <v>29.7</v>
      </c>
      <c r="CK38" s="58">
        <f t="shared" si="38"/>
        <v>29.7</v>
      </c>
      <c r="CL38" s="58">
        <f t="shared" si="38"/>
        <v>31</v>
      </c>
      <c r="CM38" s="58">
        <f t="shared" si="38"/>
        <v>31</v>
      </c>
      <c r="CN38" s="58">
        <f t="shared" si="38"/>
        <v>31</v>
      </c>
      <c r="CO38" s="58">
        <f t="shared" si="38"/>
        <v>31</v>
      </c>
      <c r="CP38" s="58">
        <f t="shared" si="38"/>
        <v>31</v>
      </c>
      <c r="CQ38" s="58">
        <f t="shared" si="38"/>
        <v>31</v>
      </c>
      <c r="CR38" s="58">
        <f t="shared" si="38"/>
        <v>31</v>
      </c>
      <c r="CS38" s="59">
        <f t="shared" si="38"/>
        <v>31</v>
      </c>
      <c r="CT38" s="19">
        <f t="shared" si="21"/>
        <v>1243.1000000000006</v>
      </c>
    </row>
    <row r="39" spans="1:98">
      <c r="A39" s="60" t="s">
        <v>39</v>
      </c>
      <c r="B39" s="61">
        <f t="shared" ref="B39:AG39" si="39">B12</f>
        <v>36.42</v>
      </c>
      <c r="C39" s="62">
        <f t="shared" si="39"/>
        <v>36.42</v>
      </c>
      <c r="D39" s="62">
        <f t="shared" si="39"/>
        <v>36.42</v>
      </c>
      <c r="E39" s="62">
        <f t="shared" si="39"/>
        <v>36.42</v>
      </c>
      <c r="F39" s="62">
        <f t="shared" si="39"/>
        <v>36.42</v>
      </c>
      <c r="G39" s="62">
        <f t="shared" si="39"/>
        <v>36.42</v>
      </c>
      <c r="H39" s="62">
        <f t="shared" si="39"/>
        <v>36.42</v>
      </c>
      <c r="I39" s="62">
        <f t="shared" si="39"/>
        <v>36.42</v>
      </c>
      <c r="J39" s="62">
        <f t="shared" si="39"/>
        <v>36.42</v>
      </c>
      <c r="K39" s="62">
        <f t="shared" si="39"/>
        <v>36.42</v>
      </c>
      <c r="L39" s="62">
        <f t="shared" si="39"/>
        <v>36.42</v>
      </c>
      <c r="M39" s="62">
        <f t="shared" si="39"/>
        <v>36.42</v>
      </c>
      <c r="N39" s="62">
        <f t="shared" si="39"/>
        <v>36.42</v>
      </c>
      <c r="O39" s="62">
        <f t="shared" si="39"/>
        <v>36.42</v>
      </c>
      <c r="P39" s="62">
        <f t="shared" si="39"/>
        <v>36.42</v>
      </c>
      <c r="Q39" s="62">
        <f t="shared" si="39"/>
        <v>36.42</v>
      </c>
      <c r="R39" s="62">
        <f t="shared" si="39"/>
        <v>36.42</v>
      </c>
      <c r="S39" s="62">
        <f t="shared" si="39"/>
        <v>36.42</v>
      </c>
      <c r="T39" s="62">
        <f t="shared" si="39"/>
        <v>36.42</v>
      </c>
      <c r="U39" s="62">
        <f t="shared" si="39"/>
        <v>36.42</v>
      </c>
      <c r="V39" s="62">
        <f t="shared" si="39"/>
        <v>36.42</v>
      </c>
      <c r="W39" s="62">
        <f t="shared" si="39"/>
        <v>36.42</v>
      </c>
      <c r="X39" s="62">
        <f t="shared" si="39"/>
        <v>36.42</v>
      </c>
      <c r="Y39" s="62">
        <f t="shared" si="39"/>
        <v>36.42</v>
      </c>
      <c r="Z39" s="62">
        <f t="shared" si="39"/>
        <v>36.42</v>
      </c>
      <c r="AA39" s="62">
        <f t="shared" si="39"/>
        <v>36.42</v>
      </c>
      <c r="AB39" s="62">
        <f t="shared" si="39"/>
        <v>36.42</v>
      </c>
      <c r="AC39" s="62">
        <f t="shared" si="39"/>
        <v>36.42</v>
      </c>
      <c r="AD39" s="62">
        <f t="shared" si="39"/>
        <v>36.42</v>
      </c>
      <c r="AE39" s="62">
        <f t="shared" si="39"/>
        <v>36.42</v>
      </c>
      <c r="AF39" s="62">
        <f t="shared" si="39"/>
        <v>36.42</v>
      </c>
      <c r="AG39" s="62">
        <f t="shared" si="39"/>
        <v>36.42</v>
      </c>
      <c r="AH39" s="62">
        <f t="shared" ref="AH39:BM39" si="40">AH12</f>
        <v>36.42</v>
      </c>
      <c r="AI39" s="62">
        <f t="shared" si="40"/>
        <v>36.42</v>
      </c>
      <c r="AJ39" s="62">
        <f t="shared" si="40"/>
        <v>36.42</v>
      </c>
      <c r="AK39" s="62">
        <f t="shared" si="40"/>
        <v>36.42</v>
      </c>
      <c r="AL39" s="62">
        <f t="shared" si="40"/>
        <v>36.42</v>
      </c>
      <c r="AM39" s="62">
        <f t="shared" si="40"/>
        <v>36.42</v>
      </c>
      <c r="AN39" s="62">
        <f t="shared" si="40"/>
        <v>36.42</v>
      </c>
      <c r="AO39" s="62">
        <f t="shared" si="40"/>
        <v>36.42</v>
      </c>
      <c r="AP39" s="62">
        <f t="shared" si="40"/>
        <v>36.42</v>
      </c>
      <c r="AQ39" s="62">
        <f t="shared" si="40"/>
        <v>36.42</v>
      </c>
      <c r="AR39" s="62">
        <f t="shared" si="40"/>
        <v>36.42</v>
      </c>
      <c r="AS39" s="62">
        <f t="shared" si="40"/>
        <v>36.42</v>
      </c>
      <c r="AT39" s="62">
        <f t="shared" si="40"/>
        <v>36.42</v>
      </c>
      <c r="AU39" s="62">
        <f t="shared" si="40"/>
        <v>36.42</v>
      </c>
      <c r="AV39" s="62">
        <f t="shared" si="40"/>
        <v>36.42</v>
      </c>
      <c r="AW39" s="62">
        <f t="shared" si="40"/>
        <v>36.42</v>
      </c>
      <c r="AX39" s="62">
        <f t="shared" si="40"/>
        <v>36.42</v>
      </c>
      <c r="AY39" s="62">
        <f t="shared" si="40"/>
        <v>36.42</v>
      </c>
      <c r="AZ39" s="62">
        <f t="shared" si="40"/>
        <v>36.42</v>
      </c>
      <c r="BA39" s="62">
        <f t="shared" si="40"/>
        <v>36.42</v>
      </c>
      <c r="BB39" s="62">
        <f t="shared" si="40"/>
        <v>36.42</v>
      </c>
      <c r="BC39" s="62">
        <f t="shared" si="40"/>
        <v>36.42</v>
      </c>
      <c r="BD39" s="62">
        <f t="shared" si="40"/>
        <v>36.42</v>
      </c>
      <c r="BE39" s="62">
        <f t="shared" si="40"/>
        <v>36.42</v>
      </c>
      <c r="BF39" s="62">
        <f t="shared" si="40"/>
        <v>36.42</v>
      </c>
      <c r="BG39" s="62">
        <f t="shared" si="40"/>
        <v>36.42</v>
      </c>
      <c r="BH39" s="62">
        <f t="shared" si="40"/>
        <v>36.42</v>
      </c>
      <c r="BI39" s="62">
        <f t="shared" si="40"/>
        <v>36.42</v>
      </c>
      <c r="BJ39" s="62">
        <f t="shared" si="40"/>
        <v>36.42</v>
      </c>
      <c r="BK39" s="62">
        <f t="shared" si="40"/>
        <v>36.42</v>
      </c>
      <c r="BL39" s="62">
        <f t="shared" si="40"/>
        <v>36.42</v>
      </c>
      <c r="BM39" s="62">
        <f t="shared" si="40"/>
        <v>36.42</v>
      </c>
      <c r="BN39" s="62">
        <f t="shared" ref="BN39:CS39" si="41">BN12</f>
        <v>36.42</v>
      </c>
      <c r="BO39" s="62">
        <f t="shared" si="41"/>
        <v>36.42</v>
      </c>
      <c r="BP39" s="62">
        <f t="shared" si="41"/>
        <v>36.42</v>
      </c>
      <c r="BQ39" s="62">
        <f t="shared" si="41"/>
        <v>36.42</v>
      </c>
      <c r="BR39" s="62">
        <f t="shared" si="41"/>
        <v>36.42</v>
      </c>
      <c r="BS39" s="62">
        <f t="shared" si="41"/>
        <v>36.42</v>
      </c>
      <c r="BT39" s="62">
        <f t="shared" si="41"/>
        <v>36.42</v>
      </c>
      <c r="BU39" s="62">
        <f t="shared" si="41"/>
        <v>36.42</v>
      </c>
      <c r="BV39" s="62">
        <f t="shared" si="41"/>
        <v>36.42</v>
      </c>
      <c r="BW39" s="62">
        <f t="shared" si="41"/>
        <v>36.42</v>
      </c>
      <c r="BX39" s="62">
        <f t="shared" si="41"/>
        <v>36.42</v>
      </c>
      <c r="BY39" s="62">
        <f t="shared" si="41"/>
        <v>36.42</v>
      </c>
      <c r="BZ39" s="62">
        <f t="shared" si="41"/>
        <v>36.42</v>
      </c>
      <c r="CA39" s="62">
        <f t="shared" si="41"/>
        <v>36.42</v>
      </c>
      <c r="CB39" s="62">
        <f t="shared" si="41"/>
        <v>36.42</v>
      </c>
      <c r="CC39" s="62">
        <f t="shared" si="41"/>
        <v>36.42</v>
      </c>
      <c r="CD39" s="62">
        <f t="shared" si="41"/>
        <v>36.42</v>
      </c>
      <c r="CE39" s="62">
        <f t="shared" si="41"/>
        <v>36.42</v>
      </c>
      <c r="CF39" s="62">
        <f t="shared" si="41"/>
        <v>36.42</v>
      </c>
      <c r="CG39" s="62">
        <f t="shared" si="41"/>
        <v>36.42</v>
      </c>
      <c r="CH39" s="62">
        <f t="shared" si="41"/>
        <v>36.42</v>
      </c>
      <c r="CI39" s="62">
        <f t="shared" si="41"/>
        <v>36.42</v>
      </c>
      <c r="CJ39" s="62">
        <f t="shared" si="41"/>
        <v>36.42</v>
      </c>
      <c r="CK39" s="62">
        <f t="shared" si="41"/>
        <v>36.42</v>
      </c>
      <c r="CL39" s="62">
        <f t="shared" si="41"/>
        <v>36.42</v>
      </c>
      <c r="CM39" s="62">
        <f t="shared" si="41"/>
        <v>36.42</v>
      </c>
      <c r="CN39" s="62">
        <f t="shared" si="41"/>
        <v>36.42</v>
      </c>
      <c r="CO39" s="62">
        <f t="shared" si="41"/>
        <v>36.42</v>
      </c>
      <c r="CP39" s="62">
        <f t="shared" si="41"/>
        <v>36.42</v>
      </c>
      <c r="CQ39" s="62">
        <f t="shared" si="41"/>
        <v>36.42</v>
      </c>
      <c r="CR39" s="62">
        <f t="shared" si="41"/>
        <v>36.42</v>
      </c>
      <c r="CS39" s="63">
        <f t="shared" si="41"/>
        <v>36.42</v>
      </c>
      <c r="CT39" s="19">
        <f t="shared" si="21"/>
        <v>3496.3200000000043</v>
      </c>
    </row>
    <row r="40" spans="1:98">
      <c r="A40" s="15" t="s">
        <v>40</v>
      </c>
      <c r="B40" s="23">
        <f t="shared" ref="B40:AG40" si="42">SUM(B41:B41)</f>
        <v>3072.3</v>
      </c>
      <c r="C40" s="24">
        <f t="shared" si="42"/>
        <v>3072.51</v>
      </c>
      <c r="D40" s="24">
        <f t="shared" si="42"/>
        <v>3077.19</v>
      </c>
      <c r="E40" s="24">
        <f t="shared" si="42"/>
        <v>3077.19</v>
      </c>
      <c r="F40" s="24">
        <f t="shared" si="42"/>
        <v>2983.07</v>
      </c>
      <c r="G40" s="24">
        <f t="shared" si="42"/>
        <v>2977.54</v>
      </c>
      <c r="H40" s="24">
        <f t="shared" si="42"/>
        <v>2970.24</v>
      </c>
      <c r="I40" s="24">
        <f t="shared" si="42"/>
        <v>2970.24</v>
      </c>
      <c r="J40" s="24">
        <f t="shared" si="42"/>
        <v>2741.14</v>
      </c>
      <c r="K40" s="24">
        <f t="shared" si="42"/>
        <v>2741.14</v>
      </c>
      <c r="L40" s="24">
        <f t="shared" si="42"/>
        <v>2741.2</v>
      </c>
      <c r="M40" s="24">
        <f t="shared" si="42"/>
        <v>2741.21</v>
      </c>
      <c r="N40" s="24">
        <f t="shared" si="42"/>
        <v>2741.21</v>
      </c>
      <c r="O40" s="24">
        <f t="shared" si="42"/>
        <v>2741.21</v>
      </c>
      <c r="P40" s="24">
        <f t="shared" si="42"/>
        <v>2594.35</v>
      </c>
      <c r="Q40" s="24">
        <f t="shared" si="42"/>
        <v>2594.35</v>
      </c>
      <c r="R40" s="24">
        <f t="shared" si="42"/>
        <v>2594.35</v>
      </c>
      <c r="S40" s="24">
        <f t="shared" si="42"/>
        <v>2594.35</v>
      </c>
      <c r="T40" s="24">
        <f t="shared" si="42"/>
        <v>2594.35</v>
      </c>
      <c r="U40" s="24">
        <f t="shared" si="42"/>
        <v>2594.35</v>
      </c>
      <c r="V40" s="24">
        <f t="shared" si="42"/>
        <v>2813.93</v>
      </c>
      <c r="W40" s="24">
        <f t="shared" si="42"/>
        <v>2920.05</v>
      </c>
      <c r="X40" s="24">
        <f t="shared" si="42"/>
        <v>2973.71</v>
      </c>
      <c r="Y40" s="24">
        <f t="shared" si="42"/>
        <v>2975.5</v>
      </c>
      <c r="Z40" s="24">
        <f t="shared" si="42"/>
        <v>3358.21</v>
      </c>
      <c r="AA40" s="24">
        <f t="shared" si="42"/>
        <v>3362.91</v>
      </c>
      <c r="AB40" s="24">
        <f t="shared" si="42"/>
        <v>3364.22</v>
      </c>
      <c r="AC40" s="24">
        <f t="shared" si="42"/>
        <v>3364.22</v>
      </c>
      <c r="AD40" s="24">
        <f t="shared" si="42"/>
        <v>3562.48</v>
      </c>
      <c r="AE40" s="24">
        <f t="shared" si="42"/>
        <v>3629.55</v>
      </c>
      <c r="AF40" s="24">
        <f t="shared" si="42"/>
        <v>3496.41</v>
      </c>
      <c r="AG40" s="24">
        <f t="shared" si="42"/>
        <v>3496.78</v>
      </c>
      <c r="AH40" s="24">
        <f t="shared" ref="AH40:BM40" si="43">SUM(AH41:AH41)</f>
        <v>3537.62</v>
      </c>
      <c r="AI40" s="24">
        <f t="shared" si="43"/>
        <v>3591.13</v>
      </c>
      <c r="AJ40" s="24">
        <f t="shared" si="43"/>
        <v>3541.75</v>
      </c>
      <c r="AK40" s="24">
        <f t="shared" si="43"/>
        <v>3427.69</v>
      </c>
      <c r="AL40" s="24">
        <f t="shared" si="43"/>
        <v>3426.14</v>
      </c>
      <c r="AM40" s="24">
        <f t="shared" si="43"/>
        <v>3419.84</v>
      </c>
      <c r="AN40" s="24">
        <f t="shared" si="43"/>
        <v>3366.24</v>
      </c>
      <c r="AO40" s="24">
        <f t="shared" si="43"/>
        <v>3359.55</v>
      </c>
      <c r="AP40" s="24">
        <f t="shared" si="43"/>
        <v>2643.27</v>
      </c>
      <c r="AQ40" s="24">
        <f t="shared" si="43"/>
        <v>2276.08</v>
      </c>
      <c r="AR40" s="24">
        <f t="shared" si="43"/>
        <v>2057.37</v>
      </c>
      <c r="AS40" s="24">
        <f t="shared" si="43"/>
        <v>2098.1799999999998</v>
      </c>
      <c r="AT40" s="24">
        <f t="shared" si="43"/>
        <v>2198.15</v>
      </c>
      <c r="AU40" s="24">
        <f t="shared" si="43"/>
        <v>2238.65</v>
      </c>
      <c r="AV40" s="24">
        <f t="shared" si="43"/>
        <v>2238.65</v>
      </c>
      <c r="AW40" s="24">
        <f t="shared" si="43"/>
        <v>2238.65</v>
      </c>
      <c r="AX40" s="24">
        <f t="shared" si="43"/>
        <v>2166.65</v>
      </c>
      <c r="AY40" s="24">
        <f t="shared" si="43"/>
        <v>2022.65</v>
      </c>
      <c r="AZ40" s="24">
        <f t="shared" si="43"/>
        <v>2009.11</v>
      </c>
      <c r="BA40" s="24">
        <f t="shared" si="43"/>
        <v>2008.99</v>
      </c>
      <c r="BB40" s="24">
        <f t="shared" si="43"/>
        <v>2008.99</v>
      </c>
      <c r="BC40" s="24">
        <f t="shared" si="43"/>
        <v>2008.99</v>
      </c>
      <c r="BD40" s="24">
        <f t="shared" si="43"/>
        <v>2008.99</v>
      </c>
      <c r="BE40" s="24">
        <f t="shared" si="43"/>
        <v>2008.99</v>
      </c>
      <c r="BF40" s="24">
        <f t="shared" si="43"/>
        <v>2136.2399999999998</v>
      </c>
      <c r="BG40" s="24">
        <f t="shared" si="43"/>
        <v>2361.66</v>
      </c>
      <c r="BH40" s="24">
        <f t="shared" si="43"/>
        <v>2531.33</v>
      </c>
      <c r="BI40" s="24">
        <f t="shared" si="43"/>
        <v>2759.17</v>
      </c>
      <c r="BJ40" s="24">
        <f t="shared" si="43"/>
        <v>2760.09</v>
      </c>
      <c r="BK40" s="24">
        <f t="shared" si="43"/>
        <v>2624.35</v>
      </c>
      <c r="BL40" s="24">
        <f t="shared" si="43"/>
        <v>2624.72</v>
      </c>
      <c r="BM40" s="24">
        <f t="shared" si="43"/>
        <v>2730.08</v>
      </c>
      <c r="BN40" s="24">
        <f t="shared" ref="BN40:CS40" si="44">SUM(BN41:BN41)</f>
        <v>3237.13</v>
      </c>
      <c r="BO40" s="24">
        <f t="shared" si="44"/>
        <v>3306.67</v>
      </c>
      <c r="BP40" s="24">
        <f t="shared" si="44"/>
        <v>3355.43</v>
      </c>
      <c r="BQ40" s="24">
        <f t="shared" si="44"/>
        <v>3367.49</v>
      </c>
      <c r="BR40" s="24">
        <f t="shared" si="44"/>
        <v>3395.43</v>
      </c>
      <c r="BS40" s="24">
        <f t="shared" si="44"/>
        <v>3391.1</v>
      </c>
      <c r="BT40" s="24">
        <f t="shared" si="44"/>
        <v>3350.69</v>
      </c>
      <c r="BU40" s="24">
        <f t="shared" si="44"/>
        <v>3350.69</v>
      </c>
      <c r="BV40" s="24">
        <f t="shared" si="44"/>
        <v>3067.53</v>
      </c>
      <c r="BW40" s="24">
        <f t="shared" si="44"/>
        <v>3197.77</v>
      </c>
      <c r="BX40" s="24">
        <f t="shared" si="44"/>
        <v>3357.84</v>
      </c>
      <c r="BY40" s="24">
        <f t="shared" si="44"/>
        <v>3367.58</v>
      </c>
      <c r="BZ40" s="24">
        <f t="shared" si="44"/>
        <v>3481.31</v>
      </c>
      <c r="CA40" s="24">
        <f t="shared" si="44"/>
        <v>3481.31</v>
      </c>
      <c r="CB40" s="24">
        <f t="shared" si="44"/>
        <v>3481.31</v>
      </c>
      <c r="CC40" s="24">
        <f t="shared" si="44"/>
        <v>3481.31</v>
      </c>
      <c r="CD40" s="24">
        <f t="shared" si="44"/>
        <v>3202.73</v>
      </c>
      <c r="CE40" s="24">
        <f t="shared" si="44"/>
        <v>3202.73</v>
      </c>
      <c r="CF40" s="24">
        <f t="shared" si="44"/>
        <v>3202.48</v>
      </c>
      <c r="CG40" s="24">
        <f t="shared" si="44"/>
        <v>3202.48</v>
      </c>
      <c r="CH40" s="24">
        <f t="shared" si="44"/>
        <v>3211.16</v>
      </c>
      <c r="CI40" s="24">
        <f t="shared" si="44"/>
        <v>3203.69</v>
      </c>
      <c r="CJ40" s="24">
        <f t="shared" si="44"/>
        <v>3202.48</v>
      </c>
      <c r="CK40" s="24">
        <f t="shared" si="44"/>
        <v>3202.48</v>
      </c>
      <c r="CL40" s="24">
        <f t="shared" si="44"/>
        <v>3194.66</v>
      </c>
      <c r="CM40" s="24">
        <f t="shared" si="44"/>
        <v>3194.67</v>
      </c>
      <c r="CN40" s="24">
        <f t="shared" si="44"/>
        <v>3195.72</v>
      </c>
      <c r="CO40" s="24">
        <f t="shared" si="44"/>
        <v>3196.28</v>
      </c>
      <c r="CP40" s="24">
        <f t="shared" si="44"/>
        <v>3196.47</v>
      </c>
      <c r="CQ40" s="24">
        <f t="shared" si="44"/>
        <v>3196.75</v>
      </c>
      <c r="CR40" s="24">
        <f t="shared" si="44"/>
        <v>3205.01</v>
      </c>
      <c r="CS40" s="64">
        <f t="shared" si="44"/>
        <v>3205.29</v>
      </c>
      <c r="CT40" s="22">
        <f t="shared" si="21"/>
        <v>282847.08999999991</v>
      </c>
    </row>
    <row r="41" spans="1:98">
      <c r="A41" s="17" t="s">
        <v>12</v>
      </c>
      <c r="B41" s="25" cm="1">
        <f t="array" ref="B41:CS41">TRANSPOSE('[1]0903'!$AC$110:$AC$205)</f>
        <v>3072.3</v>
      </c>
      <c r="C41" s="26">
        <v>3072.51</v>
      </c>
      <c r="D41" s="26">
        <v>3077.19</v>
      </c>
      <c r="E41" s="26">
        <v>3077.19</v>
      </c>
      <c r="F41" s="26">
        <v>2983.07</v>
      </c>
      <c r="G41" s="26">
        <v>2977.54</v>
      </c>
      <c r="H41" s="26">
        <v>2970.24</v>
      </c>
      <c r="I41" s="26">
        <v>2970.24</v>
      </c>
      <c r="J41" s="26">
        <v>2741.14</v>
      </c>
      <c r="K41" s="26">
        <v>2741.14</v>
      </c>
      <c r="L41" s="26">
        <v>2741.2</v>
      </c>
      <c r="M41" s="26">
        <v>2741.21</v>
      </c>
      <c r="N41" s="26">
        <v>2741.21</v>
      </c>
      <c r="O41" s="26">
        <v>2741.21</v>
      </c>
      <c r="P41" s="26">
        <v>2594.35</v>
      </c>
      <c r="Q41" s="26">
        <v>2594.35</v>
      </c>
      <c r="R41" s="26">
        <v>2594.35</v>
      </c>
      <c r="S41" s="26">
        <v>2594.35</v>
      </c>
      <c r="T41" s="26">
        <v>2594.35</v>
      </c>
      <c r="U41" s="26">
        <v>2594.35</v>
      </c>
      <c r="V41" s="26">
        <v>2813.93</v>
      </c>
      <c r="W41" s="26">
        <v>2920.05</v>
      </c>
      <c r="X41" s="26">
        <v>2973.71</v>
      </c>
      <c r="Y41" s="26">
        <v>2975.5</v>
      </c>
      <c r="Z41" s="26">
        <v>3358.21</v>
      </c>
      <c r="AA41" s="26">
        <v>3362.91</v>
      </c>
      <c r="AB41" s="26">
        <v>3364.22</v>
      </c>
      <c r="AC41" s="26">
        <v>3364.22</v>
      </c>
      <c r="AD41" s="26">
        <v>3562.48</v>
      </c>
      <c r="AE41" s="26">
        <v>3629.55</v>
      </c>
      <c r="AF41" s="26">
        <v>3496.41</v>
      </c>
      <c r="AG41" s="26">
        <v>3496.78</v>
      </c>
      <c r="AH41" s="26">
        <v>3537.62</v>
      </c>
      <c r="AI41" s="26">
        <v>3591.13</v>
      </c>
      <c r="AJ41" s="26">
        <v>3541.75</v>
      </c>
      <c r="AK41" s="26">
        <v>3427.69</v>
      </c>
      <c r="AL41" s="26">
        <v>3426.14</v>
      </c>
      <c r="AM41" s="26">
        <v>3419.84</v>
      </c>
      <c r="AN41" s="26">
        <v>3366.24</v>
      </c>
      <c r="AO41" s="26">
        <v>3359.55</v>
      </c>
      <c r="AP41" s="26">
        <v>2643.27</v>
      </c>
      <c r="AQ41" s="26">
        <v>2276.08</v>
      </c>
      <c r="AR41" s="26">
        <v>2057.37</v>
      </c>
      <c r="AS41" s="26">
        <v>2098.1799999999998</v>
      </c>
      <c r="AT41" s="26">
        <v>2198.15</v>
      </c>
      <c r="AU41" s="26">
        <v>2238.65</v>
      </c>
      <c r="AV41" s="26">
        <v>2238.65</v>
      </c>
      <c r="AW41" s="26">
        <v>2238.65</v>
      </c>
      <c r="AX41" s="26">
        <v>2166.65</v>
      </c>
      <c r="AY41" s="26">
        <v>2022.65</v>
      </c>
      <c r="AZ41" s="26">
        <v>2009.11</v>
      </c>
      <c r="BA41" s="26">
        <v>2008.99</v>
      </c>
      <c r="BB41" s="26">
        <v>2008.99</v>
      </c>
      <c r="BC41" s="26">
        <v>2008.99</v>
      </c>
      <c r="BD41" s="26">
        <v>2008.99</v>
      </c>
      <c r="BE41" s="26">
        <v>2008.99</v>
      </c>
      <c r="BF41" s="26">
        <v>2136.2399999999998</v>
      </c>
      <c r="BG41" s="26">
        <v>2361.66</v>
      </c>
      <c r="BH41" s="26">
        <v>2531.33</v>
      </c>
      <c r="BI41" s="26">
        <v>2759.17</v>
      </c>
      <c r="BJ41" s="26">
        <v>2760.09</v>
      </c>
      <c r="BK41" s="26">
        <v>2624.35</v>
      </c>
      <c r="BL41" s="26">
        <v>2624.72</v>
      </c>
      <c r="BM41" s="26">
        <v>2730.08</v>
      </c>
      <c r="BN41" s="26">
        <v>3237.13</v>
      </c>
      <c r="BO41" s="26">
        <v>3306.67</v>
      </c>
      <c r="BP41" s="26">
        <v>3355.43</v>
      </c>
      <c r="BQ41" s="26">
        <v>3367.49</v>
      </c>
      <c r="BR41" s="26">
        <v>3395.43</v>
      </c>
      <c r="BS41" s="26">
        <v>3391.1</v>
      </c>
      <c r="BT41" s="26">
        <v>3350.69</v>
      </c>
      <c r="BU41" s="26">
        <v>3350.69</v>
      </c>
      <c r="BV41" s="26">
        <v>3067.53</v>
      </c>
      <c r="BW41" s="26">
        <v>3197.77</v>
      </c>
      <c r="BX41" s="26">
        <v>3357.84</v>
      </c>
      <c r="BY41" s="26">
        <v>3367.58</v>
      </c>
      <c r="BZ41" s="26">
        <v>3481.31</v>
      </c>
      <c r="CA41" s="26">
        <v>3481.31</v>
      </c>
      <c r="CB41" s="26">
        <v>3481.31</v>
      </c>
      <c r="CC41" s="26">
        <v>3481.31</v>
      </c>
      <c r="CD41" s="26">
        <v>3202.73</v>
      </c>
      <c r="CE41" s="26">
        <v>3202.73</v>
      </c>
      <c r="CF41" s="26">
        <v>3202.48</v>
      </c>
      <c r="CG41" s="26">
        <v>3202.48</v>
      </c>
      <c r="CH41" s="26">
        <v>3211.16</v>
      </c>
      <c r="CI41" s="26">
        <v>3203.69</v>
      </c>
      <c r="CJ41" s="26">
        <v>3202.48</v>
      </c>
      <c r="CK41" s="26">
        <v>3202.48</v>
      </c>
      <c r="CL41" s="26">
        <v>3194.66</v>
      </c>
      <c r="CM41" s="26">
        <v>3194.67</v>
      </c>
      <c r="CN41" s="26">
        <v>3195.72</v>
      </c>
      <c r="CO41" s="26">
        <v>3196.28</v>
      </c>
      <c r="CP41" s="26">
        <v>3196.47</v>
      </c>
      <c r="CQ41" s="26">
        <v>3196.75</v>
      </c>
      <c r="CR41" s="26">
        <v>3205.01</v>
      </c>
      <c r="CS41" s="65">
        <v>3205.29</v>
      </c>
      <c r="CT41" s="19">
        <f t="shared" si="21"/>
        <v>282847.08999999991</v>
      </c>
    </row>
    <row r="42" spans="1:98">
      <c r="A42" s="68" t="s">
        <v>41</v>
      </c>
      <c r="B42" s="231">
        <f t="shared" ref="B42:AG42" si="45">SUM(B43:B46)</f>
        <v>1580.8600000000001</v>
      </c>
      <c r="C42" s="232">
        <f t="shared" si="45"/>
        <v>1580.8600000000001</v>
      </c>
      <c r="D42" s="232">
        <f t="shared" si="45"/>
        <v>1580.8600000000001</v>
      </c>
      <c r="E42" s="232">
        <f t="shared" si="45"/>
        <v>1580.8600000000001</v>
      </c>
      <c r="F42" s="232">
        <f t="shared" si="45"/>
        <v>1580.8600000000001</v>
      </c>
      <c r="G42" s="232">
        <f t="shared" si="45"/>
        <v>1516.8600000000001</v>
      </c>
      <c r="H42" s="232">
        <f t="shared" si="45"/>
        <v>1452.8600000000001</v>
      </c>
      <c r="I42" s="232">
        <f t="shared" si="45"/>
        <v>1388.8600000000001</v>
      </c>
      <c r="J42" s="232">
        <f t="shared" si="45"/>
        <v>1324.86</v>
      </c>
      <c r="K42" s="232">
        <f t="shared" si="45"/>
        <v>1260.8599999999999</v>
      </c>
      <c r="L42" s="232">
        <f t="shared" si="45"/>
        <v>1257.8599999999999</v>
      </c>
      <c r="M42" s="232">
        <f t="shared" si="45"/>
        <v>1257.8599999999999</v>
      </c>
      <c r="N42" s="232">
        <f t="shared" si="45"/>
        <v>1257.8599999999999</v>
      </c>
      <c r="O42" s="232">
        <f t="shared" si="45"/>
        <v>1257.8599999999999</v>
      </c>
      <c r="P42" s="232">
        <f t="shared" si="45"/>
        <v>1257.8599999999999</v>
      </c>
      <c r="Q42" s="232">
        <f t="shared" si="45"/>
        <v>1257.8599999999999</v>
      </c>
      <c r="R42" s="232">
        <f t="shared" si="45"/>
        <v>1257.8599999999999</v>
      </c>
      <c r="S42" s="232">
        <f t="shared" si="45"/>
        <v>1257.8599999999999</v>
      </c>
      <c r="T42" s="232">
        <f t="shared" si="45"/>
        <v>1257.8599999999999</v>
      </c>
      <c r="U42" s="232">
        <f t="shared" si="45"/>
        <v>1257.8599999999999</v>
      </c>
      <c r="V42" s="232">
        <f t="shared" si="45"/>
        <v>1321.86</v>
      </c>
      <c r="W42" s="232">
        <f t="shared" si="45"/>
        <v>1385.8600000000001</v>
      </c>
      <c r="X42" s="232">
        <f t="shared" si="45"/>
        <v>1449.8600000000001</v>
      </c>
      <c r="Y42" s="232">
        <f t="shared" si="45"/>
        <v>1513.8600000000001</v>
      </c>
      <c r="Z42" s="232">
        <f t="shared" si="45"/>
        <v>1577.8600000000001</v>
      </c>
      <c r="AA42" s="232">
        <f t="shared" si="45"/>
        <v>1580.8600000000001</v>
      </c>
      <c r="AB42" s="232">
        <f t="shared" si="45"/>
        <v>1580.8600000000001</v>
      </c>
      <c r="AC42" s="232">
        <f t="shared" si="45"/>
        <v>1580.8600000000001</v>
      </c>
      <c r="AD42" s="232">
        <f t="shared" si="45"/>
        <v>1580.8600000000001</v>
      </c>
      <c r="AE42" s="232">
        <f t="shared" si="45"/>
        <v>1580.8600000000001</v>
      </c>
      <c r="AF42" s="232">
        <f t="shared" si="45"/>
        <v>1580.8600000000001</v>
      </c>
      <c r="AG42" s="232">
        <f t="shared" si="45"/>
        <v>1580.8600000000001</v>
      </c>
      <c r="AH42" s="232">
        <f t="shared" ref="AH42:BM42" si="46">SUM(AH43:AH46)</f>
        <v>1580.8600000000001</v>
      </c>
      <c r="AI42" s="232">
        <f t="shared" si="46"/>
        <v>1580.8600000000001</v>
      </c>
      <c r="AJ42" s="232">
        <f t="shared" si="46"/>
        <v>1580.8600000000001</v>
      </c>
      <c r="AK42" s="232">
        <f t="shared" si="46"/>
        <v>1580.8600000000001</v>
      </c>
      <c r="AL42" s="232">
        <f t="shared" si="46"/>
        <v>1580.8600000000001</v>
      </c>
      <c r="AM42" s="232">
        <f t="shared" si="46"/>
        <v>1580.8600000000001</v>
      </c>
      <c r="AN42" s="232">
        <f t="shared" si="46"/>
        <v>1580.8600000000001</v>
      </c>
      <c r="AO42" s="232">
        <f t="shared" si="46"/>
        <v>1580.8600000000001</v>
      </c>
      <c r="AP42" s="232">
        <f t="shared" si="46"/>
        <v>1580.8600000000001</v>
      </c>
      <c r="AQ42" s="232">
        <f t="shared" si="46"/>
        <v>1580.8600000000001</v>
      </c>
      <c r="AR42" s="232">
        <f t="shared" si="46"/>
        <v>1567.53</v>
      </c>
      <c r="AS42" s="232">
        <f t="shared" si="46"/>
        <v>1567.53</v>
      </c>
      <c r="AT42" s="232">
        <f t="shared" si="46"/>
        <v>1504.66</v>
      </c>
      <c r="AU42" s="232">
        <f t="shared" si="46"/>
        <v>1440.66</v>
      </c>
      <c r="AV42" s="232">
        <f t="shared" si="46"/>
        <v>1376.66</v>
      </c>
      <c r="AW42" s="232">
        <f t="shared" si="46"/>
        <v>1312.66</v>
      </c>
      <c r="AX42" s="232">
        <f t="shared" si="46"/>
        <v>1248.6600000000001</v>
      </c>
      <c r="AY42" s="232">
        <f t="shared" si="46"/>
        <v>1245.6600000000001</v>
      </c>
      <c r="AZ42" s="232">
        <f t="shared" si="46"/>
        <v>1245.6600000000001</v>
      </c>
      <c r="BA42" s="232">
        <f t="shared" si="46"/>
        <v>1245.6600000000001</v>
      </c>
      <c r="BB42" s="232">
        <f t="shared" si="46"/>
        <v>1245.6600000000001</v>
      </c>
      <c r="BC42" s="232">
        <f t="shared" si="46"/>
        <v>1245.6600000000001</v>
      </c>
      <c r="BD42" s="232">
        <f t="shared" si="46"/>
        <v>1245.6600000000001</v>
      </c>
      <c r="BE42" s="232">
        <f t="shared" si="46"/>
        <v>1245.6600000000001</v>
      </c>
      <c r="BF42" s="232">
        <f t="shared" si="46"/>
        <v>1245.6600000000001</v>
      </c>
      <c r="BG42" s="232">
        <f t="shared" si="46"/>
        <v>1245.6600000000001</v>
      </c>
      <c r="BH42" s="232">
        <f t="shared" si="46"/>
        <v>1245.6600000000001</v>
      </c>
      <c r="BI42" s="232">
        <f t="shared" si="46"/>
        <v>1245.6600000000001</v>
      </c>
      <c r="BJ42" s="232">
        <f t="shared" si="46"/>
        <v>1245.6600000000001</v>
      </c>
      <c r="BK42" s="232">
        <f t="shared" si="46"/>
        <v>1245.6600000000001</v>
      </c>
      <c r="BL42" s="232">
        <f t="shared" si="46"/>
        <v>1309.6600000000001</v>
      </c>
      <c r="BM42" s="232">
        <f t="shared" si="46"/>
        <v>1373.66</v>
      </c>
      <c r="BN42" s="232">
        <f t="shared" ref="BN42:CS42" si="47">SUM(BN43:BN46)</f>
        <v>1417.56</v>
      </c>
      <c r="BO42" s="232">
        <f t="shared" si="47"/>
        <v>1503.0900000000001</v>
      </c>
      <c r="BP42" s="232">
        <f t="shared" si="47"/>
        <v>1588.62</v>
      </c>
      <c r="BQ42" s="232">
        <f t="shared" si="47"/>
        <v>1613.1399999999999</v>
      </c>
      <c r="BR42" s="232">
        <f t="shared" si="47"/>
        <v>1613.1399999999999</v>
      </c>
      <c r="BS42" s="232">
        <f t="shared" si="47"/>
        <v>1613.1399999999999</v>
      </c>
      <c r="BT42" s="232">
        <f t="shared" si="47"/>
        <v>1649.02</v>
      </c>
      <c r="BU42" s="232">
        <f t="shared" si="47"/>
        <v>1684.8899999999999</v>
      </c>
      <c r="BV42" s="232">
        <f t="shared" si="47"/>
        <v>1731.47</v>
      </c>
      <c r="BW42" s="232">
        <f t="shared" si="47"/>
        <v>1764.93</v>
      </c>
      <c r="BX42" s="232">
        <f t="shared" si="47"/>
        <v>1798.41</v>
      </c>
      <c r="BY42" s="232">
        <f t="shared" si="47"/>
        <v>1831.87</v>
      </c>
      <c r="BZ42" s="232">
        <f t="shared" si="47"/>
        <v>1865.3600000000001</v>
      </c>
      <c r="CA42" s="232">
        <f t="shared" si="47"/>
        <v>1865.3600000000001</v>
      </c>
      <c r="CB42" s="232">
        <f t="shared" si="47"/>
        <v>1865.3600000000001</v>
      </c>
      <c r="CC42" s="232">
        <f t="shared" si="47"/>
        <v>1865.3600000000001</v>
      </c>
      <c r="CD42" s="232">
        <f t="shared" si="47"/>
        <v>1898.8200000000002</v>
      </c>
      <c r="CE42" s="232">
        <f t="shared" si="47"/>
        <v>1898.8200000000002</v>
      </c>
      <c r="CF42" s="232">
        <f t="shared" si="47"/>
        <v>1932.29</v>
      </c>
      <c r="CG42" s="232">
        <f t="shared" si="47"/>
        <v>1970.45</v>
      </c>
      <c r="CH42" s="232">
        <f t="shared" si="47"/>
        <v>1970.45</v>
      </c>
      <c r="CI42" s="232">
        <f t="shared" si="47"/>
        <v>1970.45</v>
      </c>
      <c r="CJ42" s="232">
        <f t="shared" si="47"/>
        <v>1970.45</v>
      </c>
      <c r="CK42" s="232">
        <f t="shared" si="47"/>
        <v>1970.45</v>
      </c>
      <c r="CL42" s="232">
        <f t="shared" si="47"/>
        <v>1970.45</v>
      </c>
      <c r="CM42" s="232">
        <f t="shared" si="47"/>
        <v>1970.45</v>
      </c>
      <c r="CN42" s="232">
        <f t="shared" si="47"/>
        <v>1970.45</v>
      </c>
      <c r="CO42" s="232">
        <f t="shared" si="47"/>
        <v>1970.45</v>
      </c>
      <c r="CP42" s="232">
        <f t="shared" si="47"/>
        <v>1970.45</v>
      </c>
      <c r="CQ42" s="232">
        <f t="shared" si="47"/>
        <v>1970.45</v>
      </c>
      <c r="CR42" s="232">
        <f t="shared" si="47"/>
        <v>1970.45</v>
      </c>
      <c r="CS42" s="233">
        <f t="shared" si="47"/>
        <v>1970.45</v>
      </c>
      <c r="CT42" s="22">
        <f t="shared" si="21"/>
        <v>149062.88000000018</v>
      </c>
    </row>
    <row r="43" spans="1:98">
      <c r="A43" s="51" t="s">
        <v>42</v>
      </c>
      <c r="B43" s="267">
        <v>1131</v>
      </c>
      <c r="C43" s="267">
        <v>1131</v>
      </c>
      <c r="D43" s="267">
        <v>1131</v>
      </c>
      <c r="E43" s="267">
        <v>1131</v>
      </c>
      <c r="F43" s="267">
        <v>1131</v>
      </c>
      <c r="G43" s="267">
        <v>1067</v>
      </c>
      <c r="H43" s="267">
        <v>1003</v>
      </c>
      <c r="I43" s="267">
        <v>939</v>
      </c>
      <c r="J43" s="267">
        <v>875</v>
      </c>
      <c r="K43" s="267">
        <v>811</v>
      </c>
      <c r="L43" s="267">
        <v>808</v>
      </c>
      <c r="M43" s="267">
        <v>808</v>
      </c>
      <c r="N43" s="267">
        <v>808</v>
      </c>
      <c r="O43" s="267">
        <v>808</v>
      </c>
      <c r="P43" s="267">
        <v>808</v>
      </c>
      <c r="Q43" s="267">
        <v>808</v>
      </c>
      <c r="R43" s="267">
        <v>808</v>
      </c>
      <c r="S43" s="267">
        <v>808</v>
      </c>
      <c r="T43" s="267">
        <v>808</v>
      </c>
      <c r="U43" s="267">
        <v>808</v>
      </c>
      <c r="V43" s="267">
        <v>872</v>
      </c>
      <c r="W43" s="267">
        <v>936</v>
      </c>
      <c r="X43" s="267">
        <v>1000</v>
      </c>
      <c r="Y43" s="267">
        <v>1064</v>
      </c>
      <c r="Z43" s="267">
        <v>1128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1131</v>
      </c>
      <c r="AQ43" s="267">
        <v>1131</v>
      </c>
      <c r="AR43" s="267">
        <v>1131</v>
      </c>
      <c r="AS43" s="267">
        <v>1131</v>
      </c>
      <c r="AT43" s="267">
        <v>1067</v>
      </c>
      <c r="AU43" s="267">
        <v>1003</v>
      </c>
      <c r="AV43" s="267">
        <v>939</v>
      </c>
      <c r="AW43" s="267">
        <v>875</v>
      </c>
      <c r="AX43" s="267">
        <v>811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872</v>
      </c>
      <c r="BM43" s="267">
        <v>936</v>
      </c>
      <c r="BN43" s="267">
        <v>1000</v>
      </c>
      <c r="BO43" s="267">
        <v>1064</v>
      </c>
      <c r="BP43" s="267">
        <v>1128</v>
      </c>
      <c r="BQ43" s="267">
        <v>1131</v>
      </c>
      <c r="BR43" s="267">
        <v>1131</v>
      </c>
      <c r="BS43" s="267">
        <v>1131</v>
      </c>
      <c r="BT43" s="267">
        <v>1131</v>
      </c>
      <c r="BU43" s="267">
        <v>1131</v>
      </c>
      <c r="BV43" s="267">
        <v>1131</v>
      </c>
      <c r="BW43" s="267">
        <v>1131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162">
        <f t="shared" si="21"/>
        <v>97917</v>
      </c>
    </row>
    <row r="44" spans="1:98">
      <c r="A44" s="17" t="s">
        <v>43</v>
      </c>
      <c r="B44" s="222">
        <v>144.4</v>
      </c>
      <c r="C44" s="222">
        <v>144.4</v>
      </c>
      <c r="D44" s="222">
        <v>144.4</v>
      </c>
      <c r="E44" s="222">
        <v>144.4</v>
      </c>
      <c r="F44" s="222">
        <v>144.4</v>
      </c>
      <c r="G44" s="222">
        <v>144.4</v>
      </c>
      <c r="H44" s="222">
        <v>144.4</v>
      </c>
      <c r="I44" s="222">
        <v>144.4</v>
      </c>
      <c r="J44" s="222">
        <v>144.4</v>
      </c>
      <c r="K44" s="222">
        <v>144.4</v>
      </c>
      <c r="L44" s="222">
        <v>144.4</v>
      </c>
      <c r="M44" s="222">
        <v>144.4</v>
      </c>
      <c r="N44" s="222">
        <v>144.4</v>
      </c>
      <c r="O44" s="222">
        <v>144.4</v>
      </c>
      <c r="P44" s="222">
        <v>144.4</v>
      </c>
      <c r="Q44" s="222">
        <v>144.4</v>
      </c>
      <c r="R44" s="222">
        <v>144.4</v>
      </c>
      <c r="S44" s="222">
        <v>144.4</v>
      </c>
      <c r="T44" s="222">
        <v>144.4</v>
      </c>
      <c r="U44" s="222">
        <v>144.4</v>
      </c>
      <c r="V44" s="222">
        <v>144.4</v>
      </c>
      <c r="W44" s="222">
        <v>144.4</v>
      </c>
      <c r="X44" s="222">
        <v>144.4</v>
      </c>
      <c r="Y44" s="222">
        <v>144.4</v>
      </c>
      <c r="Z44" s="222">
        <v>144.4</v>
      </c>
      <c r="AA44" s="222">
        <v>144.4</v>
      </c>
      <c r="AB44" s="222">
        <v>144.4</v>
      </c>
      <c r="AC44" s="222">
        <v>144.4</v>
      </c>
      <c r="AD44" s="222">
        <v>144.4</v>
      </c>
      <c r="AE44" s="222">
        <v>144.4</v>
      </c>
      <c r="AF44" s="222">
        <v>144.4</v>
      </c>
      <c r="AG44" s="222">
        <v>144.4</v>
      </c>
      <c r="AH44" s="222">
        <v>144.4</v>
      </c>
      <c r="AI44" s="222">
        <v>144.4</v>
      </c>
      <c r="AJ44" s="222">
        <v>144.4</v>
      </c>
      <c r="AK44" s="222">
        <v>144.4</v>
      </c>
      <c r="AL44" s="222">
        <v>144.4</v>
      </c>
      <c r="AM44" s="222">
        <v>144.4</v>
      </c>
      <c r="AN44" s="222">
        <v>144.4</v>
      </c>
      <c r="AO44" s="222">
        <v>144.4</v>
      </c>
      <c r="AP44" s="222">
        <v>144.4</v>
      </c>
      <c r="AQ44" s="222">
        <v>144.4</v>
      </c>
      <c r="AR44" s="222">
        <v>140.12</v>
      </c>
      <c r="AS44" s="222">
        <v>140.12</v>
      </c>
      <c r="AT44" s="222">
        <v>140.47999999999999</v>
      </c>
      <c r="AU44" s="222">
        <v>140.47999999999999</v>
      </c>
      <c r="AV44" s="222">
        <v>140.47999999999999</v>
      </c>
      <c r="AW44" s="222">
        <v>140.47999999999999</v>
      </c>
      <c r="AX44" s="222">
        <v>140.47999999999999</v>
      </c>
      <c r="AY44" s="222">
        <v>140.47999999999999</v>
      </c>
      <c r="AZ44" s="222">
        <v>140.47999999999999</v>
      </c>
      <c r="BA44" s="222">
        <v>140.47999999999999</v>
      </c>
      <c r="BB44" s="222">
        <v>140.47999999999999</v>
      </c>
      <c r="BC44" s="222">
        <v>140.47999999999999</v>
      </c>
      <c r="BD44" s="222">
        <v>140.47999999999999</v>
      </c>
      <c r="BE44" s="222">
        <v>140.47999999999999</v>
      </c>
      <c r="BF44" s="222">
        <v>140.47999999999999</v>
      </c>
      <c r="BG44" s="222">
        <v>140.47999999999999</v>
      </c>
      <c r="BH44" s="222">
        <v>140.47999999999999</v>
      </c>
      <c r="BI44" s="222">
        <v>140.47999999999999</v>
      </c>
      <c r="BJ44" s="222">
        <v>140.47999999999999</v>
      </c>
      <c r="BK44" s="222">
        <v>140.47999999999999</v>
      </c>
      <c r="BL44" s="222">
        <v>140.47999999999999</v>
      </c>
      <c r="BM44" s="222">
        <v>140.47999999999999</v>
      </c>
      <c r="BN44" s="222">
        <v>134.03</v>
      </c>
      <c r="BO44" s="222">
        <v>140.94</v>
      </c>
      <c r="BP44" s="222">
        <v>147.85</v>
      </c>
      <c r="BQ44" s="222">
        <v>154.76</v>
      </c>
      <c r="BR44" s="222">
        <v>154.76</v>
      </c>
      <c r="BS44" s="222">
        <v>154.76</v>
      </c>
      <c r="BT44" s="222">
        <v>166.28</v>
      </c>
      <c r="BU44" s="222">
        <v>177.79</v>
      </c>
      <c r="BV44" s="222">
        <v>192.74</v>
      </c>
      <c r="BW44" s="222">
        <v>203.48</v>
      </c>
      <c r="BX44" s="222">
        <v>214.23</v>
      </c>
      <c r="BY44" s="222">
        <v>224.97</v>
      </c>
      <c r="BZ44" s="222">
        <v>235.72</v>
      </c>
      <c r="CA44" s="222">
        <v>235.72</v>
      </c>
      <c r="CB44" s="222">
        <v>235.72</v>
      </c>
      <c r="CC44" s="222">
        <v>235.72</v>
      </c>
      <c r="CD44" s="222">
        <v>246.46</v>
      </c>
      <c r="CE44" s="222">
        <v>246.46</v>
      </c>
      <c r="CF44" s="222">
        <v>257.2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21"/>
        <v>16417.079999999994</v>
      </c>
    </row>
    <row r="45" spans="1:98">
      <c r="A45" s="17" t="s">
        <v>44</v>
      </c>
      <c r="B45" s="222">
        <f t="shared" ref="B45" si="48">B18</f>
        <v>305.45999999999998</v>
      </c>
      <c r="C45" s="222">
        <f t="shared" ref="C45:BN45" si="49">C18</f>
        <v>305.45999999999998</v>
      </c>
      <c r="D45" s="222">
        <f t="shared" si="49"/>
        <v>305.45999999999998</v>
      </c>
      <c r="E45" s="222">
        <f t="shared" si="49"/>
        <v>305.45999999999998</v>
      </c>
      <c r="F45" s="222">
        <f t="shared" si="49"/>
        <v>305.45999999999998</v>
      </c>
      <c r="G45" s="222">
        <f t="shared" si="49"/>
        <v>305.45999999999998</v>
      </c>
      <c r="H45" s="222">
        <f t="shared" si="49"/>
        <v>305.45999999999998</v>
      </c>
      <c r="I45" s="222">
        <f t="shared" si="49"/>
        <v>305.45999999999998</v>
      </c>
      <c r="J45" s="222">
        <f t="shared" si="49"/>
        <v>305.45999999999998</v>
      </c>
      <c r="K45" s="222">
        <f t="shared" si="49"/>
        <v>305.45999999999998</v>
      </c>
      <c r="L45" s="222">
        <f t="shared" si="49"/>
        <v>305.45999999999998</v>
      </c>
      <c r="M45" s="222">
        <f t="shared" si="49"/>
        <v>305.45999999999998</v>
      </c>
      <c r="N45" s="222">
        <f t="shared" si="49"/>
        <v>305.45999999999998</v>
      </c>
      <c r="O45" s="222">
        <f t="shared" si="49"/>
        <v>305.45999999999998</v>
      </c>
      <c r="P45" s="222">
        <f t="shared" si="49"/>
        <v>305.45999999999998</v>
      </c>
      <c r="Q45" s="222">
        <f t="shared" si="49"/>
        <v>305.45999999999998</v>
      </c>
      <c r="R45" s="222">
        <f t="shared" si="49"/>
        <v>305.45999999999998</v>
      </c>
      <c r="S45" s="222">
        <f t="shared" si="49"/>
        <v>305.45999999999998</v>
      </c>
      <c r="T45" s="222">
        <f t="shared" si="49"/>
        <v>305.45999999999998</v>
      </c>
      <c r="U45" s="222">
        <f t="shared" si="49"/>
        <v>305.45999999999998</v>
      </c>
      <c r="V45" s="222">
        <f t="shared" si="49"/>
        <v>305.45999999999998</v>
      </c>
      <c r="W45" s="222">
        <f t="shared" si="49"/>
        <v>305.45999999999998</v>
      </c>
      <c r="X45" s="222">
        <f t="shared" si="49"/>
        <v>305.45999999999998</v>
      </c>
      <c r="Y45" s="222">
        <f t="shared" si="49"/>
        <v>305.45999999999998</v>
      </c>
      <c r="Z45" s="222">
        <f t="shared" si="49"/>
        <v>305.45999999999998</v>
      </c>
      <c r="AA45" s="222">
        <f t="shared" si="49"/>
        <v>305.45999999999998</v>
      </c>
      <c r="AB45" s="222">
        <f t="shared" si="49"/>
        <v>305.45999999999998</v>
      </c>
      <c r="AC45" s="222">
        <f t="shared" si="49"/>
        <v>305.45999999999998</v>
      </c>
      <c r="AD45" s="222">
        <f t="shared" si="49"/>
        <v>305.45999999999998</v>
      </c>
      <c r="AE45" s="222">
        <f t="shared" si="49"/>
        <v>305.45999999999998</v>
      </c>
      <c r="AF45" s="222">
        <f t="shared" si="49"/>
        <v>305.45999999999998</v>
      </c>
      <c r="AG45" s="222">
        <f t="shared" si="49"/>
        <v>305.45999999999998</v>
      </c>
      <c r="AH45" s="222">
        <f t="shared" si="49"/>
        <v>305.45999999999998</v>
      </c>
      <c r="AI45" s="222">
        <f t="shared" si="49"/>
        <v>305.45999999999998</v>
      </c>
      <c r="AJ45" s="222">
        <f t="shared" si="49"/>
        <v>305.45999999999998</v>
      </c>
      <c r="AK45" s="222">
        <f t="shared" si="49"/>
        <v>305.45999999999998</v>
      </c>
      <c r="AL45" s="222">
        <f t="shared" si="49"/>
        <v>305.45999999999998</v>
      </c>
      <c r="AM45" s="222">
        <f t="shared" si="49"/>
        <v>305.45999999999998</v>
      </c>
      <c r="AN45" s="222">
        <f t="shared" si="49"/>
        <v>305.45999999999998</v>
      </c>
      <c r="AO45" s="222">
        <f t="shared" si="49"/>
        <v>305.45999999999998</v>
      </c>
      <c r="AP45" s="222">
        <f t="shared" si="49"/>
        <v>305.45999999999998</v>
      </c>
      <c r="AQ45" s="222">
        <f t="shared" si="49"/>
        <v>305.45999999999998</v>
      </c>
      <c r="AR45" s="222">
        <f t="shared" si="49"/>
        <v>296.41000000000003</v>
      </c>
      <c r="AS45" s="222">
        <f t="shared" si="49"/>
        <v>296.41000000000003</v>
      </c>
      <c r="AT45" s="222">
        <f t="shared" si="49"/>
        <v>297.18</v>
      </c>
      <c r="AU45" s="222">
        <f t="shared" si="49"/>
        <v>297.18</v>
      </c>
      <c r="AV45" s="222">
        <f t="shared" si="49"/>
        <v>297.18</v>
      </c>
      <c r="AW45" s="222">
        <f t="shared" si="49"/>
        <v>297.18</v>
      </c>
      <c r="AX45" s="222">
        <f t="shared" si="49"/>
        <v>297.18</v>
      </c>
      <c r="AY45" s="222">
        <f t="shared" si="49"/>
        <v>297.18</v>
      </c>
      <c r="AZ45" s="222">
        <f t="shared" si="49"/>
        <v>297.18</v>
      </c>
      <c r="BA45" s="222">
        <f t="shared" si="49"/>
        <v>297.18</v>
      </c>
      <c r="BB45" s="222">
        <f t="shared" si="49"/>
        <v>297.18</v>
      </c>
      <c r="BC45" s="222">
        <f t="shared" si="49"/>
        <v>297.18</v>
      </c>
      <c r="BD45" s="222">
        <f t="shared" si="49"/>
        <v>297.18</v>
      </c>
      <c r="BE45" s="222">
        <f t="shared" si="49"/>
        <v>297.18</v>
      </c>
      <c r="BF45" s="222">
        <f t="shared" si="49"/>
        <v>297.18</v>
      </c>
      <c r="BG45" s="222">
        <f t="shared" si="49"/>
        <v>297.18</v>
      </c>
      <c r="BH45" s="222">
        <f t="shared" si="49"/>
        <v>297.18</v>
      </c>
      <c r="BI45" s="222">
        <f t="shared" si="49"/>
        <v>297.18</v>
      </c>
      <c r="BJ45" s="222">
        <f t="shared" si="49"/>
        <v>297.18</v>
      </c>
      <c r="BK45" s="222">
        <f t="shared" si="49"/>
        <v>297.18</v>
      </c>
      <c r="BL45" s="222">
        <f t="shared" si="49"/>
        <v>297.18</v>
      </c>
      <c r="BM45" s="222">
        <f t="shared" si="49"/>
        <v>297.18</v>
      </c>
      <c r="BN45" s="222">
        <f t="shared" si="49"/>
        <v>283.52999999999997</v>
      </c>
      <c r="BO45" s="222">
        <f t="shared" ref="BO45:CS45" si="50">BO18</f>
        <v>298.14999999999998</v>
      </c>
      <c r="BP45" s="222">
        <f t="shared" si="50"/>
        <v>312.77</v>
      </c>
      <c r="BQ45" s="222">
        <f t="shared" si="50"/>
        <v>327.38</v>
      </c>
      <c r="BR45" s="222">
        <f t="shared" si="50"/>
        <v>327.38</v>
      </c>
      <c r="BS45" s="222">
        <f t="shared" si="50"/>
        <v>327.38</v>
      </c>
      <c r="BT45" s="222">
        <f t="shared" si="50"/>
        <v>351.74</v>
      </c>
      <c r="BU45" s="222">
        <f t="shared" si="50"/>
        <v>376.1</v>
      </c>
      <c r="BV45" s="222">
        <f t="shared" si="50"/>
        <v>407.73</v>
      </c>
      <c r="BW45" s="222">
        <f t="shared" si="50"/>
        <v>430.45</v>
      </c>
      <c r="BX45" s="222">
        <f t="shared" si="50"/>
        <v>453.18</v>
      </c>
      <c r="BY45" s="222">
        <f t="shared" si="50"/>
        <v>475.9</v>
      </c>
      <c r="BZ45" s="222">
        <f t="shared" si="50"/>
        <v>498.64</v>
      </c>
      <c r="CA45" s="222">
        <f t="shared" si="50"/>
        <v>498.64</v>
      </c>
      <c r="CB45" s="222">
        <f t="shared" si="50"/>
        <v>498.64</v>
      </c>
      <c r="CC45" s="222">
        <f t="shared" si="50"/>
        <v>498.64</v>
      </c>
      <c r="CD45" s="222">
        <f t="shared" si="50"/>
        <v>521.36</v>
      </c>
      <c r="CE45" s="222">
        <f t="shared" si="50"/>
        <v>521.36</v>
      </c>
      <c r="CF45" s="222">
        <f t="shared" si="50"/>
        <v>544.09</v>
      </c>
      <c r="CG45" s="222">
        <f t="shared" si="50"/>
        <v>570</v>
      </c>
      <c r="CH45" s="222">
        <f t="shared" si="50"/>
        <v>570</v>
      </c>
      <c r="CI45" s="222">
        <f t="shared" si="50"/>
        <v>570</v>
      </c>
      <c r="CJ45" s="222">
        <f t="shared" si="50"/>
        <v>570</v>
      </c>
      <c r="CK45" s="222">
        <f t="shared" si="50"/>
        <v>570</v>
      </c>
      <c r="CL45" s="222">
        <f t="shared" si="50"/>
        <v>570</v>
      </c>
      <c r="CM45" s="222">
        <f t="shared" si="50"/>
        <v>570</v>
      </c>
      <c r="CN45" s="222">
        <f t="shared" si="50"/>
        <v>570</v>
      </c>
      <c r="CO45" s="222">
        <f t="shared" si="50"/>
        <v>570</v>
      </c>
      <c r="CP45" s="222">
        <f t="shared" si="50"/>
        <v>570</v>
      </c>
      <c r="CQ45" s="222">
        <f t="shared" si="50"/>
        <v>570</v>
      </c>
      <c r="CR45" s="222">
        <f t="shared" si="50"/>
        <v>570</v>
      </c>
      <c r="CS45" s="222">
        <f t="shared" si="50"/>
        <v>570</v>
      </c>
      <c r="CT45" s="162">
        <f t="shared" si="21"/>
        <v>34728.799999999996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21"/>
        <v>0</v>
      </c>
    </row>
    <row r="47" spans="1:98">
      <c r="A47" s="68" t="s">
        <v>46</v>
      </c>
      <c r="B47" s="30">
        <f t="shared" ref="B47:AG47" si="51">SUM(B48:B51)</f>
        <v>110.95224</v>
      </c>
      <c r="C47" s="31">
        <f t="shared" si="51"/>
        <v>109.97280000000001</v>
      </c>
      <c r="D47" s="31">
        <f t="shared" si="51"/>
        <v>107.52968</v>
      </c>
      <c r="E47" s="31">
        <f t="shared" si="51"/>
        <v>99.878600000000006</v>
      </c>
      <c r="F47" s="31">
        <f t="shared" si="51"/>
        <v>90.251239999999996</v>
      </c>
      <c r="G47" s="31">
        <f t="shared" si="51"/>
        <v>84.210719999999995</v>
      </c>
      <c r="H47" s="31">
        <f t="shared" si="51"/>
        <v>83.804360000000003</v>
      </c>
      <c r="I47" s="31">
        <f t="shared" si="51"/>
        <v>82.209040000000002</v>
      </c>
      <c r="J47" s="31">
        <f t="shared" si="51"/>
        <v>77.440359999999998</v>
      </c>
      <c r="K47" s="31">
        <f t="shared" si="51"/>
        <v>76.624719999999996</v>
      </c>
      <c r="L47" s="31">
        <f t="shared" si="51"/>
        <v>71.005840000000006</v>
      </c>
      <c r="M47" s="31">
        <f t="shared" si="51"/>
        <v>62.577439999999996</v>
      </c>
      <c r="N47" s="31">
        <f t="shared" si="51"/>
        <v>61.107880000000002</v>
      </c>
      <c r="O47" s="31">
        <f t="shared" si="51"/>
        <v>59.577480000000001</v>
      </c>
      <c r="P47" s="31">
        <f t="shared" si="51"/>
        <v>43.662040000000005</v>
      </c>
      <c r="Q47" s="31">
        <f t="shared" si="51"/>
        <v>42.680479999999996</v>
      </c>
      <c r="R47" s="31">
        <f t="shared" si="51"/>
        <v>45.127839999999999</v>
      </c>
      <c r="S47" s="31">
        <f t="shared" si="51"/>
        <v>43.596919999999997</v>
      </c>
      <c r="T47" s="31">
        <f t="shared" si="51"/>
        <v>45.531759999999998</v>
      </c>
      <c r="U47" s="31">
        <f t="shared" si="51"/>
        <v>46.237319999999997</v>
      </c>
      <c r="V47" s="31">
        <f t="shared" si="51"/>
        <v>47.420439999999999</v>
      </c>
      <c r="W47" s="31">
        <f t="shared" si="51"/>
        <v>47.158639999999998</v>
      </c>
      <c r="X47" s="31">
        <f t="shared" si="51"/>
        <v>47.021520000000002</v>
      </c>
      <c r="Y47" s="31">
        <f t="shared" si="51"/>
        <v>53.738810978139767</v>
      </c>
      <c r="Z47" s="31">
        <f t="shared" si="51"/>
        <v>58.899514150021474</v>
      </c>
      <c r="AA47" s="31">
        <f t="shared" si="51"/>
        <v>58.372171201671094</v>
      </c>
      <c r="AB47" s="31">
        <f t="shared" si="51"/>
        <v>64.511215570104739</v>
      </c>
      <c r="AC47" s="31">
        <f t="shared" si="51"/>
        <v>116.57075988449401</v>
      </c>
      <c r="AD47" s="31">
        <f t="shared" si="51"/>
        <v>247.15796433255204</v>
      </c>
      <c r="AE47" s="31">
        <f t="shared" si="51"/>
        <v>492.29205719397174</v>
      </c>
      <c r="AF47" s="31">
        <f t="shared" si="51"/>
        <v>804.72951853157781</v>
      </c>
      <c r="AG47" s="31">
        <f t="shared" si="51"/>
        <v>1162.355497577259</v>
      </c>
      <c r="AH47" s="31">
        <f t="shared" ref="AH47:BM47" si="52">SUM(AH48:AH51)</f>
        <v>1538.7130336597866</v>
      </c>
      <c r="AI47" s="31">
        <f t="shared" si="52"/>
        <v>1963.2825954619841</v>
      </c>
      <c r="AJ47" s="31">
        <f t="shared" si="52"/>
        <v>2359.684958429068</v>
      </c>
      <c r="AK47" s="31">
        <f t="shared" si="52"/>
        <v>2720.0989382115276</v>
      </c>
      <c r="AL47" s="31">
        <f t="shared" si="52"/>
        <v>3021.5754005465938</v>
      </c>
      <c r="AM47" s="31">
        <f t="shared" si="52"/>
        <v>3326.2905799934388</v>
      </c>
      <c r="AN47" s="31">
        <f t="shared" si="52"/>
        <v>3632.2183504805826</v>
      </c>
      <c r="AO47" s="31">
        <f t="shared" si="52"/>
        <v>3847.6502430719393</v>
      </c>
      <c r="AP47" s="31">
        <f t="shared" si="52"/>
        <v>4069.1006311030601</v>
      </c>
      <c r="AQ47" s="31">
        <f t="shared" si="52"/>
        <v>4237.1742647377423</v>
      </c>
      <c r="AR47" s="31">
        <f t="shared" si="52"/>
        <v>4361.1899186844239</v>
      </c>
      <c r="AS47" s="31">
        <f t="shared" si="52"/>
        <v>4439.7583602321529</v>
      </c>
      <c r="AT47" s="31">
        <f t="shared" si="52"/>
        <v>4495.9412946022512</v>
      </c>
      <c r="AU47" s="31">
        <f t="shared" si="52"/>
        <v>4539.4567609506103</v>
      </c>
      <c r="AV47" s="31">
        <f t="shared" si="52"/>
        <v>4577.2820622241879</v>
      </c>
      <c r="AW47" s="31">
        <f t="shared" si="52"/>
        <v>4585.3176508320776</v>
      </c>
      <c r="AX47" s="31">
        <f t="shared" si="52"/>
        <v>4600.7568784655195</v>
      </c>
      <c r="AY47" s="31">
        <f t="shared" si="52"/>
        <v>4607.2122983014224</v>
      </c>
      <c r="AZ47" s="31">
        <f t="shared" si="52"/>
        <v>4565.7590197418231</v>
      </c>
      <c r="BA47" s="31">
        <f t="shared" si="52"/>
        <v>4513.557149473424</v>
      </c>
      <c r="BB47" s="31">
        <f t="shared" si="52"/>
        <v>4508.785307371938</v>
      </c>
      <c r="BC47" s="31">
        <f t="shared" si="52"/>
        <v>4491.6142341200984</v>
      </c>
      <c r="BD47" s="31">
        <f t="shared" si="52"/>
        <v>4423.2696235428912</v>
      </c>
      <c r="BE47" s="31">
        <f t="shared" si="52"/>
        <v>4338.4779641252508</v>
      </c>
      <c r="BF47" s="31">
        <f t="shared" si="52"/>
        <v>4287.2660850673019</v>
      </c>
      <c r="BG47" s="31">
        <f t="shared" si="52"/>
        <v>4228.0687757382284</v>
      </c>
      <c r="BH47" s="31">
        <f t="shared" si="52"/>
        <v>4121.5250224742813</v>
      </c>
      <c r="BI47" s="31">
        <f t="shared" si="52"/>
        <v>3987.4774899957056</v>
      </c>
      <c r="BJ47" s="31">
        <f t="shared" si="52"/>
        <v>3799.2374255113323</v>
      </c>
      <c r="BK47" s="31">
        <f t="shared" si="52"/>
        <v>3618.2804373184058</v>
      </c>
      <c r="BL47" s="31">
        <f t="shared" si="52"/>
        <v>3357.1555250249753</v>
      </c>
      <c r="BM47" s="31">
        <f t="shared" si="52"/>
        <v>3061.1447661717089</v>
      </c>
      <c r="BN47" s="31">
        <f t="shared" ref="BN47:CS47" si="53">SUM(BN48:BN51)</f>
        <v>2756.6590366006672</v>
      </c>
      <c r="BO47" s="31">
        <f t="shared" si="53"/>
        <v>2450.6806833304436</v>
      </c>
      <c r="BP47" s="31">
        <f t="shared" si="53"/>
        <v>2099.6350510154584</v>
      </c>
      <c r="BQ47" s="31">
        <f t="shared" si="53"/>
        <v>1722.6355645866611</v>
      </c>
      <c r="BR47" s="31">
        <f t="shared" si="53"/>
        <v>1353.4738563398489</v>
      </c>
      <c r="BS47" s="31">
        <f t="shared" si="53"/>
        <v>980.12094401947502</v>
      </c>
      <c r="BT47" s="31">
        <f t="shared" si="53"/>
        <v>621.44595350784971</v>
      </c>
      <c r="BU47" s="31">
        <f t="shared" si="53"/>
        <v>378.46942018406787</v>
      </c>
      <c r="BV47" s="31">
        <f t="shared" si="53"/>
        <v>231.98186574380219</v>
      </c>
      <c r="BW47" s="31">
        <f t="shared" si="53"/>
        <v>147.44428088958202</v>
      </c>
      <c r="BX47" s="31">
        <f t="shared" si="53"/>
        <v>104.65579935060111</v>
      </c>
      <c r="BY47" s="31">
        <f t="shared" si="53"/>
        <v>79.362440000000007</v>
      </c>
      <c r="BZ47" s="31">
        <f t="shared" si="53"/>
        <v>76.977080000000001</v>
      </c>
      <c r="CA47" s="31">
        <f t="shared" si="53"/>
        <v>78.920439999999999</v>
      </c>
      <c r="CB47" s="31">
        <f t="shared" si="53"/>
        <v>82.430599999999998</v>
      </c>
      <c r="CC47" s="31">
        <f t="shared" si="53"/>
        <v>83.194360000000003</v>
      </c>
      <c r="CD47" s="31">
        <f t="shared" si="53"/>
        <v>84.091399999999993</v>
      </c>
      <c r="CE47" s="31">
        <f t="shared" si="53"/>
        <v>86.104559999999992</v>
      </c>
      <c r="CF47" s="31">
        <f t="shared" si="53"/>
        <v>90.774000000000001</v>
      </c>
      <c r="CG47" s="31">
        <f t="shared" si="53"/>
        <v>93.329360000000008</v>
      </c>
      <c r="CH47" s="31">
        <f t="shared" si="53"/>
        <v>90.726039999999998</v>
      </c>
      <c r="CI47" s="31">
        <f t="shared" si="53"/>
        <v>90.181799999999996</v>
      </c>
      <c r="CJ47" s="31">
        <f t="shared" si="53"/>
        <v>93.269919999999999</v>
      </c>
      <c r="CK47" s="31">
        <f t="shared" si="53"/>
        <v>94.565640000000002</v>
      </c>
      <c r="CL47" s="31">
        <f t="shared" si="53"/>
        <v>96.21472</v>
      </c>
      <c r="CM47" s="31">
        <f t="shared" si="53"/>
        <v>94.915239999999997</v>
      </c>
      <c r="CN47" s="31">
        <f t="shared" si="53"/>
        <v>100.21068</v>
      </c>
      <c r="CO47" s="31">
        <f t="shared" si="53"/>
        <v>103.18216000000001</v>
      </c>
      <c r="CP47" s="31">
        <f t="shared" si="53"/>
        <v>99.192800000000005</v>
      </c>
      <c r="CQ47" s="31">
        <f t="shared" si="53"/>
        <v>97.247079999999997</v>
      </c>
      <c r="CR47" s="31">
        <f t="shared" si="53"/>
        <v>98.041120000000006</v>
      </c>
      <c r="CS47" s="69">
        <f t="shared" si="53"/>
        <v>96.450119999999998</v>
      </c>
      <c r="CT47" s="22">
        <f t="shared" si="21"/>
        <v>143625.11393065396</v>
      </c>
    </row>
    <row r="48" spans="1:98">
      <c r="A48" s="18" t="s">
        <v>65</v>
      </c>
      <c r="B48" s="25">
        <f>B21</f>
        <v>0</v>
      </c>
      <c r="C48" s="25">
        <f t="shared" ref="C48:BN49" si="54">C21</f>
        <v>0</v>
      </c>
      <c r="D48" s="25">
        <f t="shared" si="54"/>
        <v>0</v>
      </c>
      <c r="E48" s="25">
        <f t="shared" si="54"/>
        <v>0</v>
      </c>
      <c r="F48" s="25">
        <f t="shared" si="54"/>
        <v>0</v>
      </c>
      <c r="G48" s="25">
        <f t="shared" si="54"/>
        <v>0</v>
      </c>
      <c r="H48" s="25">
        <f t="shared" si="54"/>
        <v>0</v>
      </c>
      <c r="I48" s="25">
        <f t="shared" si="54"/>
        <v>0</v>
      </c>
      <c r="J48" s="25">
        <f t="shared" si="54"/>
        <v>0</v>
      </c>
      <c r="K48" s="25">
        <f t="shared" si="54"/>
        <v>0</v>
      </c>
      <c r="L48" s="25">
        <f t="shared" si="54"/>
        <v>0</v>
      </c>
      <c r="M48" s="25">
        <f t="shared" si="54"/>
        <v>0</v>
      </c>
      <c r="N48" s="25">
        <f t="shared" si="54"/>
        <v>0</v>
      </c>
      <c r="O48" s="25">
        <f t="shared" si="54"/>
        <v>0</v>
      </c>
      <c r="P48" s="25">
        <f t="shared" si="54"/>
        <v>0</v>
      </c>
      <c r="Q48" s="25">
        <f t="shared" si="54"/>
        <v>0</v>
      </c>
      <c r="R48" s="25">
        <f t="shared" si="54"/>
        <v>0</v>
      </c>
      <c r="S48" s="25">
        <f t="shared" si="54"/>
        <v>0</v>
      </c>
      <c r="T48" s="25">
        <f t="shared" si="54"/>
        <v>0</v>
      </c>
      <c r="U48" s="25">
        <f t="shared" si="54"/>
        <v>0</v>
      </c>
      <c r="V48" s="25">
        <f t="shared" si="54"/>
        <v>0</v>
      </c>
      <c r="W48" s="25">
        <f t="shared" si="54"/>
        <v>0</v>
      </c>
      <c r="X48" s="25">
        <f t="shared" si="54"/>
        <v>0.27</v>
      </c>
      <c r="Y48" s="25">
        <f t="shared" si="54"/>
        <v>0.24</v>
      </c>
      <c r="Z48" s="25">
        <f t="shared" si="54"/>
        <v>0.31000000000000005</v>
      </c>
      <c r="AA48" s="25">
        <f t="shared" si="54"/>
        <v>0.63</v>
      </c>
      <c r="AB48" s="25">
        <f t="shared" si="54"/>
        <v>1.0900000000000001</v>
      </c>
      <c r="AC48" s="25">
        <f t="shared" si="54"/>
        <v>8.68</v>
      </c>
      <c r="AD48" s="25">
        <f t="shared" si="54"/>
        <v>31.71</v>
      </c>
      <c r="AE48" s="25">
        <f t="shared" si="54"/>
        <v>80.320000000000007</v>
      </c>
      <c r="AF48" s="25">
        <f t="shared" si="54"/>
        <v>153.04</v>
      </c>
      <c r="AG48" s="25">
        <f t="shared" si="54"/>
        <v>274.2</v>
      </c>
      <c r="AH48" s="25">
        <f t="shared" si="54"/>
        <v>428.87</v>
      </c>
      <c r="AI48" s="25">
        <f t="shared" si="54"/>
        <v>601.58999999999992</v>
      </c>
      <c r="AJ48" s="25">
        <f t="shared" si="54"/>
        <v>771.52</v>
      </c>
      <c r="AK48" s="25">
        <f t="shared" si="54"/>
        <v>963.92</v>
      </c>
      <c r="AL48" s="25">
        <f t="shared" si="54"/>
        <v>1127.3900000000001</v>
      </c>
      <c r="AM48" s="25">
        <f t="shared" si="54"/>
        <v>1270.55</v>
      </c>
      <c r="AN48" s="25">
        <f t="shared" si="54"/>
        <v>1445.1999999999998</v>
      </c>
      <c r="AO48" s="25">
        <f t="shared" si="54"/>
        <v>1555.18</v>
      </c>
      <c r="AP48" s="25">
        <f t="shared" si="54"/>
        <v>1642.62</v>
      </c>
      <c r="AQ48" s="25">
        <f t="shared" si="54"/>
        <v>1716.04</v>
      </c>
      <c r="AR48" s="25">
        <f t="shared" si="54"/>
        <v>1772.54</v>
      </c>
      <c r="AS48" s="25">
        <f t="shared" si="54"/>
        <v>1801.76</v>
      </c>
      <c r="AT48" s="25">
        <f t="shared" si="54"/>
        <v>1808.89</v>
      </c>
      <c r="AU48" s="25">
        <f t="shared" si="54"/>
        <v>1815.41</v>
      </c>
      <c r="AV48" s="25">
        <f t="shared" si="54"/>
        <v>1827.08</v>
      </c>
      <c r="AW48" s="25">
        <f t="shared" si="54"/>
        <v>1827.46</v>
      </c>
      <c r="AX48" s="25">
        <f t="shared" si="54"/>
        <v>1825.06</v>
      </c>
      <c r="AY48" s="25">
        <f t="shared" si="54"/>
        <v>1825.71</v>
      </c>
      <c r="AZ48" s="25">
        <f t="shared" si="54"/>
        <v>1804.7</v>
      </c>
      <c r="BA48" s="25">
        <f t="shared" si="54"/>
        <v>1800.74</v>
      </c>
      <c r="BB48" s="25">
        <f t="shared" si="54"/>
        <v>1812.53</v>
      </c>
      <c r="BC48" s="25">
        <f t="shared" si="54"/>
        <v>1810.65</v>
      </c>
      <c r="BD48" s="25">
        <f t="shared" si="54"/>
        <v>1814.3400000000001</v>
      </c>
      <c r="BE48" s="25">
        <f t="shared" si="54"/>
        <v>1807.23</v>
      </c>
      <c r="BF48" s="25">
        <f t="shared" si="54"/>
        <v>1799.05</v>
      </c>
      <c r="BG48" s="25">
        <f t="shared" si="54"/>
        <v>1789.8799999999999</v>
      </c>
      <c r="BH48" s="25">
        <f t="shared" si="54"/>
        <v>1782.14</v>
      </c>
      <c r="BI48" s="25">
        <f t="shared" si="54"/>
        <v>1764.88</v>
      </c>
      <c r="BJ48" s="25">
        <f t="shared" si="54"/>
        <v>1713.64</v>
      </c>
      <c r="BK48" s="25">
        <f t="shared" si="54"/>
        <v>1638.5</v>
      </c>
      <c r="BL48" s="25">
        <f t="shared" si="54"/>
        <v>1543.73</v>
      </c>
      <c r="BM48" s="25">
        <f t="shared" si="54"/>
        <v>1440.51</v>
      </c>
      <c r="BN48" s="25">
        <f t="shared" si="54"/>
        <v>1302.47</v>
      </c>
      <c r="BO48" s="25">
        <f t="shared" ref="BO48:CS51" si="55">BO21</f>
        <v>1163.79</v>
      </c>
      <c r="BP48" s="25">
        <f t="shared" si="55"/>
        <v>1015.6800000000001</v>
      </c>
      <c r="BQ48" s="25">
        <f t="shared" si="55"/>
        <v>853.30000000000007</v>
      </c>
      <c r="BR48" s="25">
        <f t="shared" si="55"/>
        <v>685.04</v>
      </c>
      <c r="BS48" s="25">
        <f t="shared" si="55"/>
        <v>522.7299999999999</v>
      </c>
      <c r="BT48" s="25">
        <f t="shared" si="55"/>
        <v>339.65</v>
      </c>
      <c r="BU48" s="25">
        <f t="shared" si="55"/>
        <v>201.9</v>
      </c>
      <c r="BV48" s="25">
        <f t="shared" si="55"/>
        <v>115.97999999999999</v>
      </c>
      <c r="BW48" s="25">
        <f t="shared" si="55"/>
        <v>57.39</v>
      </c>
      <c r="BX48" s="25">
        <f t="shared" si="55"/>
        <v>25.82</v>
      </c>
      <c r="BY48" s="25">
        <f t="shared" si="55"/>
        <v>0.95</v>
      </c>
      <c r="BZ48" s="25">
        <f t="shared" si="55"/>
        <v>0</v>
      </c>
      <c r="CA48" s="25">
        <f t="shared" si="55"/>
        <v>0</v>
      </c>
      <c r="CB48" s="25">
        <f t="shared" si="55"/>
        <v>0</v>
      </c>
      <c r="CC48" s="25">
        <f t="shared" si="55"/>
        <v>0</v>
      </c>
      <c r="CD48" s="25">
        <f t="shared" si="55"/>
        <v>0</v>
      </c>
      <c r="CE48" s="25">
        <f t="shared" si="55"/>
        <v>0</v>
      </c>
      <c r="CF48" s="25">
        <f t="shared" si="55"/>
        <v>0</v>
      </c>
      <c r="CG48" s="25">
        <f t="shared" si="55"/>
        <v>0</v>
      </c>
      <c r="CH48" s="25">
        <f t="shared" si="55"/>
        <v>0</v>
      </c>
      <c r="CI48" s="25">
        <f t="shared" si="55"/>
        <v>0</v>
      </c>
      <c r="CJ48" s="25">
        <f t="shared" si="55"/>
        <v>0</v>
      </c>
      <c r="CK48" s="25">
        <f t="shared" si="55"/>
        <v>0</v>
      </c>
      <c r="CL48" s="25">
        <f t="shared" si="55"/>
        <v>0</v>
      </c>
      <c r="CM48" s="25">
        <f t="shared" si="55"/>
        <v>0</v>
      </c>
      <c r="CN48" s="25">
        <f t="shared" si="55"/>
        <v>0</v>
      </c>
      <c r="CO48" s="25">
        <f t="shared" si="55"/>
        <v>0</v>
      </c>
      <c r="CP48" s="25">
        <f t="shared" si="55"/>
        <v>0</v>
      </c>
      <c r="CQ48" s="25">
        <f t="shared" si="55"/>
        <v>0</v>
      </c>
      <c r="CR48" s="25">
        <f t="shared" si="55"/>
        <v>0</v>
      </c>
      <c r="CS48" s="25">
        <f t="shared" si="55"/>
        <v>0</v>
      </c>
      <c r="CT48" s="19">
        <f t="shared" ref="CT48:CT52" si="56">SUM(B48:CS48)</f>
        <v>57184.500000000022</v>
      </c>
    </row>
    <row r="49" spans="1:177">
      <c r="A49" s="19" t="s">
        <v>66</v>
      </c>
      <c r="B49" s="25">
        <f t="shared" ref="B49:Q51" si="57">B22</f>
        <v>0</v>
      </c>
      <c r="C49" s="25">
        <f t="shared" si="57"/>
        <v>0</v>
      </c>
      <c r="D49" s="25">
        <f t="shared" si="57"/>
        <v>0</v>
      </c>
      <c r="E49" s="25">
        <f t="shared" si="57"/>
        <v>0</v>
      </c>
      <c r="F49" s="25">
        <f t="shared" si="57"/>
        <v>0</v>
      </c>
      <c r="G49" s="25">
        <f t="shared" si="57"/>
        <v>0</v>
      </c>
      <c r="H49" s="25">
        <f t="shared" si="57"/>
        <v>0</v>
      </c>
      <c r="I49" s="25">
        <f t="shared" si="57"/>
        <v>0</v>
      </c>
      <c r="J49" s="25">
        <f t="shared" si="57"/>
        <v>0</v>
      </c>
      <c r="K49" s="25">
        <f t="shared" si="57"/>
        <v>0</v>
      </c>
      <c r="L49" s="25">
        <f t="shared" si="57"/>
        <v>0</v>
      </c>
      <c r="M49" s="25">
        <f t="shared" si="57"/>
        <v>0</v>
      </c>
      <c r="N49" s="25">
        <f t="shared" si="57"/>
        <v>0</v>
      </c>
      <c r="O49" s="25">
        <f t="shared" si="57"/>
        <v>0</v>
      </c>
      <c r="P49" s="25">
        <f t="shared" si="57"/>
        <v>0</v>
      </c>
      <c r="Q49" s="25">
        <f t="shared" si="57"/>
        <v>0</v>
      </c>
      <c r="R49" s="25">
        <f t="shared" si="54"/>
        <v>0</v>
      </c>
      <c r="S49" s="25">
        <f t="shared" si="54"/>
        <v>0</v>
      </c>
      <c r="T49" s="25">
        <f t="shared" si="54"/>
        <v>0</v>
      </c>
      <c r="U49" s="25">
        <f t="shared" si="54"/>
        <v>0</v>
      </c>
      <c r="V49" s="25">
        <f t="shared" si="54"/>
        <v>0</v>
      </c>
      <c r="W49" s="25">
        <f t="shared" si="54"/>
        <v>0</v>
      </c>
      <c r="X49" s="25">
        <f t="shared" si="54"/>
        <v>0</v>
      </c>
      <c r="Y49" s="25">
        <f t="shared" si="54"/>
        <v>4.2764109781397641</v>
      </c>
      <c r="Z49" s="25">
        <f t="shared" si="54"/>
        <v>6.2202341500214748</v>
      </c>
      <c r="AA49" s="25">
        <f t="shared" si="54"/>
        <v>6.248331201671097</v>
      </c>
      <c r="AB49" s="25">
        <f t="shared" si="54"/>
        <v>12.117695570104745</v>
      </c>
      <c r="AC49" s="25">
        <f t="shared" si="54"/>
        <v>54.857759884494023</v>
      </c>
      <c r="AD49" s="25">
        <f t="shared" si="54"/>
        <v>163.75064433255201</v>
      </c>
      <c r="AE49" s="25">
        <f t="shared" si="54"/>
        <v>358.00349719397178</v>
      </c>
      <c r="AF49" s="25">
        <f t="shared" si="54"/>
        <v>598.17603853157789</v>
      </c>
      <c r="AG49" s="25">
        <f t="shared" si="54"/>
        <v>835.35381757725895</v>
      </c>
      <c r="AH49" s="25">
        <f t="shared" si="54"/>
        <v>1055.4318736597866</v>
      </c>
      <c r="AI49" s="25">
        <f t="shared" si="54"/>
        <v>1307.0196354619843</v>
      </c>
      <c r="AJ49" s="25">
        <f t="shared" si="54"/>
        <v>1533.5123984290681</v>
      </c>
      <c r="AK49" s="25">
        <f t="shared" si="54"/>
        <v>1702.4484182115275</v>
      </c>
      <c r="AL49" s="25">
        <f t="shared" si="54"/>
        <v>1840.1982405465933</v>
      </c>
      <c r="AM49" s="25">
        <f t="shared" si="54"/>
        <v>2002.0817799934389</v>
      </c>
      <c r="AN49" s="25">
        <f t="shared" si="54"/>
        <v>2133.2227904805827</v>
      </c>
      <c r="AO49" s="25">
        <f t="shared" si="54"/>
        <v>2238.0764430719391</v>
      </c>
      <c r="AP49" s="25">
        <f t="shared" si="54"/>
        <v>2372.1382711030601</v>
      </c>
      <c r="AQ49" s="25">
        <f t="shared" si="54"/>
        <v>2466.4178247377422</v>
      </c>
      <c r="AR49" s="25">
        <f t="shared" si="54"/>
        <v>2532.5521586844238</v>
      </c>
      <c r="AS49" s="25">
        <f t="shared" si="54"/>
        <v>2584.9050402321532</v>
      </c>
      <c r="AT49" s="25">
        <f t="shared" si="54"/>
        <v>2632.3960546022513</v>
      </c>
      <c r="AU49" s="25">
        <f t="shared" si="54"/>
        <v>2669.4054009506108</v>
      </c>
      <c r="AV49" s="25">
        <f t="shared" si="54"/>
        <v>2696.7187422241877</v>
      </c>
      <c r="AW49" s="25">
        <f t="shared" si="54"/>
        <v>2704.0947308320774</v>
      </c>
      <c r="AX49" s="25">
        <f t="shared" si="54"/>
        <v>2722.9413984655203</v>
      </c>
      <c r="AY49" s="25">
        <f t="shared" si="54"/>
        <v>2728.8569783014223</v>
      </c>
      <c r="AZ49" s="25">
        <f t="shared" si="54"/>
        <v>2707.3482997418232</v>
      </c>
      <c r="BA49" s="25">
        <f t="shared" si="54"/>
        <v>2659.5707494734243</v>
      </c>
      <c r="BB49" s="25">
        <f t="shared" si="54"/>
        <v>2642.9516673719381</v>
      </c>
      <c r="BC49" s="25">
        <f t="shared" si="54"/>
        <v>2626.1199941200994</v>
      </c>
      <c r="BD49" s="25">
        <f t="shared" si="54"/>
        <v>2552.943303542891</v>
      </c>
      <c r="BE49" s="25">
        <f t="shared" si="54"/>
        <v>2477.23224412525</v>
      </c>
      <c r="BF49" s="25">
        <f t="shared" si="54"/>
        <v>2433.1334450673021</v>
      </c>
      <c r="BG49" s="25">
        <f t="shared" si="54"/>
        <v>2384.1635357382288</v>
      </c>
      <c r="BH49" s="25">
        <f t="shared" si="54"/>
        <v>2286.6581424742812</v>
      </c>
      <c r="BI49" s="25">
        <f t="shared" si="54"/>
        <v>2169.8531699957052</v>
      </c>
      <c r="BJ49" s="25">
        <f t="shared" si="54"/>
        <v>2032.3689455113322</v>
      </c>
      <c r="BK49" s="25">
        <f t="shared" si="54"/>
        <v>1926.143637318406</v>
      </c>
      <c r="BL49" s="25">
        <f t="shared" si="54"/>
        <v>1759.9745250249753</v>
      </c>
      <c r="BM49" s="25">
        <f t="shared" si="54"/>
        <v>1568.2487661717091</v>
      </c>
      <c r="BN49" s="25">
        <f t="shared" si="54"/>
        <v>1400.0710366006672</v>
      </c>
      <c r="BO49" s="25">
        <f t="shared" si="55"/>
        <v>1231.9025633304439</v>
      </c>
      <c r="BP49" s="25">
        <f t="shared" si="55"/>
        <v>1029.3006510154585</v>
      </c>
      <c r="BQ49" s="25">
        <f t="shared" si="55"/>
        <v>812.971644586661</v>
      </c>
      <c r="BR49" s="25">
        <f t="shared" si="55"/>
        <v>615.66433633984889</v>
      </c>
      <c r="BS49" s="25">
        <f t="shared" si="55"/>
        <v>403.95422401947508</v>
      </c>
      <c r="BT49" s="25">
        <f t="shared" si="55"/>
        <v>226.27027350784965</v>
      </c>
      <c r="BU49" s="25">
        <f t="shared" si="55"/>
        <v>104.99422018406786</v>
      </c>
      <c r="BV49" s="25">
        <f t="shared" si="55"/>
        <v>39.668585743802204</v>
      </c>
      <c r="BW49" s="25">
        <f t="shared" si="55"/>
        <v>10.765080889582011</v>
      </c>
      <c r="BX49" s="25">
        <f t="shared" si="55"/>
        <v>1.7031593506011184</v>
      </c>
      <c r="BY49" s="25">
        <f t="shared" si="55"/>
        <v>0</v>
      </c>
      <c r="BZ49" s="25">
        <f t="shared" si="55"/>
        <v>0</v>
      </c>
      <c r="CA49" s="25">
        <f t="shared" si="55"/>
        <v>0</v>
      </c>
      <c r="CB49" s="25">
        <f t="shared" si="55"/>
        <v>0</v>
      </c>
      <c r="CC49" s="25">
        <f t="shared" si="55"/>
        <v>0</v>
      </c>
      <c r="CD49" s="25">
        <f t="shared" si="55"/>
        <v>0</v>
      </c>
      <c r="CE49" s="25">
        <f t="shared" si="55"/>
        <v>0</v>
      </c>
      <c r="CF49" s="25">
        <f t="shared" si="55"/>
        <v>0</v>
      </c>
      <c r="CG49" s="25">
        <f t="shared" si="55"/>
        <v>0</v>
      </c>
      <c r="CH49" s="25">
        <f t="shared" si="55"/>
        <v>0</v>
      </c>
      <c r="CI49" s="25">
        <f t="shared" si="55"/>
        <v>0</v>
      </c>
      <c r="CJ49" s="25">
        <f t="shared" si="55"/>
        <v>0</v>
      </c>
      <c r="CK49" s="25">
        <f t="shared" si="55"/>
        <v>0</v>
      </c>
      <c r="CL49" s="25">
        <f t="shared" si="55"/>
        <v>0</v>
      </c>
      <c r="CM49" s="25">
        <f t="shared" si="55"/>
        <v>0</v>
      </c>
      <c r="CN49" s="25">
        <f t="shared" si="55"/>
        <v>0</v>
      </c>
      <c r="CO49" s="25">
        <f t="shared" si="55"/>
        <v>0</v>
      </c>
      <c r="CP49" s="25">
        <f t="shared" si="55"/>
        <v>0</v>
      </c>
      <c r="CQ49" s="25">
        <f t="shared" si="55"/>
        <v>0</v>
      </c>
      <c r="CR49" s="25">
        <f t="shared" si="55"/>
        <v>0</v>
      </c>
      <c r="CS49" s="25">
        <f t="shared" si="55"/>
        <v>0</v>
      </c>
      <c r="CT49" s="19">
        <f t="shared" si="56"/>
        <v>80065.398810653962</v>
      </c>
    </row>
    <row r="50" spans="1:177">
      <c r="A50" s="19" t="s">
        <v>24</v>
      </c>
      <c r="B50" s="25" cm="1">
        <f t="array" ref="B50:CS50">TRANSPOSE('[12]MARCH-24'!$R$4:$R$99)</f>
        <v>63.82</v>
      </c>
      <c r="C50" s="25">
        <v>63.04</v>
      </c>
      <c r="D50" s="25">
        <v>60.31</v>
      </c>
      <c r="E50" s="25">
        <v>53.27</v>
      </c>
      <c r="F50" s="25">
        <v>44.7</v>
      </c>
      <c r="G50" s="25">
        <v>38.83</v>
      </c>
      <c r="H50" s="25">
        <v>38.119999999999997</v>
      </c>
      <c r="I50" s="25">
        <v>34.43</v>
      </c>
      <c r="J50" s="25">
        <v>32.020000000000003</v>
      </c>
      <c r="K50" s="25">
        <v>29.1</v>
      </c>
      <c r="L50" s="25">
        <v>24.59</v>
      </c>
      <c r="M50" s="25">
        <v>19.7</v>
      </c>
      <c r="N50" s="25">
        <v>16.399999999999999</v>
      </c>
      <c r="O50" s="25">
        <v>14.93</v>
      </c>
      <c r="P50" s="25">
        <v>0.95</v>
      </c>
      <c r="Q50" s="25">
        <v>0.04</v>
      </c>
      <c r="R50" s="25">
        <v>0.04</v>
      </c>
      <c r="S50" s="25">
        <v>0.04</v>
      </c>
      <c r="T50" s="25">
        <v>0.04</v>
      </c>
      <c r="U50" s="25">
        <v>0.04</v>
      </c>
      <c r="V50" s="25">
        <v>0.04</v>
      </c>
      <c r="W50" s="25">
        <v>0.04</v>
      </c>
      <c r="X50" s="25">
        <v>0.04</v>
      </c>
      <c r="Y50" s="25">
        <v>0.14000000000000001</v>
      </c>
      <c r="Z50" s="25">
        <v>2.99</v>
      </c>
      <c r="AA50" s="25">
        <v>3.74</v>
      </c>
      <c r="AB50" s="25">
        <v>3.32</v>
      </c>
      <c r="AC50" s="25">
        <v>3.32</v>
      </c>
      <c r="AD50" s="25">
        <v>0.8</v>
      </c>
      <c r="AE50" s="25">
        <v>0.02</v>
      </c>
      <c r="AF50" s="25">
        <v>0.02</v>
      </c>
      <c r="AG50" s="25">
        <v>0.02</v>
      </c>
      <c r="AH50" s="25">
        <v>0.19</v>
      </c>
      <c r="AI50" s="25">
        <v>0.04</v>
      </c>
      <c r="AJ50" s="25">
        <v>0.04</v>
      </c>
      <c r="AK50" s="25">
        <v>0.04</v>
      </c>
      <c r="AL50" s="25">
        <v>0.04</v>
      </c>
      <c r="AM50" s="25">
        <v>0.04</v>
      </c>
      <c r="AN50" s="25">
        <v>0.04</v>
      </c>
      <c r="AO50" s="25">
        <v>0.04</v>
      </c>
      <c r="AP50" s="25">
        <v>0.1</v>
      </c>
      <c r="AQ50" s="25">
        <v>0.13</v>
      </c>
      <c r="AR50" s="25">
        <v>0.13</v>
      </c>
      <c r="AS50" s="25">
        <v>0.13</v>
      </c>
      <c r="AT50" s="25">
        <v>0.13</v>
      </c>
      <c r="AU50" s="25">
        <v>7.0000000000000007E-2</v>
      </c>
      <c r="AV50" s="25">
        <v>0.02</v>
      </c>
      <c r="AW50" s="25">
        <v>0.02</v>
      </c>
      <c r="AX50" s="25">
        <v>0.01</v>
      </c>
      <c r="AY50" s="25">
        <v>0.02</v>
      </c>
      <c r="AZ50" s="25">
        <v>0.03</v>
      </c>
      <c r="BA50" s="25">
        <v>0.03</v>
      </c>
      <c r="BB50" s="25">
        <v>0.03</v>
      </c>
      <c r="BC50" s="25">
        <v>0.12</v>
      </c>
      <c r="BD50" s="25">
        <v>0.06</v>
      </c>
      <c r="BE50" s="25">
        <v>0.09</v>
      </c>
      <c r="BF50" s="25">
        <v>0.17</v>
      </c>
      <c r="BG50" s="25">
        <v>0.17</v>
      </c>
      <c r="BH50" s="25">
        <v>0.16</v>
      </c>
      <c r="BI50" s="25">
        <v>0.15</v>
      </c>
      <c r="BJ50" s="25">
        <v>0.05</v>
      </c>
      <c r="BK50" s="25">
        <v>0.06</v>
      </c>
      <c r="BL50" s="25">
        <v>0.09</v>
      </c>
      <c r="BM50" s="25">
        <v>0.11</v>
      </c>
      <c r="BN50" s="25">
        <v>0.23</v>
      </c>
      <c r="BO50" s="25">
        <v>0.15</v>
      </c>
      <c r="BP50" s="25">
        <v>0.03</v>
      </c>
      <c r="BQ50" s="25">
        <v>0.66</v>
      </c>
      <c r="BR50" s="25">
        <v>0.28000000000000003</v>
      </c>
      <c r="BS50" s="25">
        <v>0.26</v>
      </c>
      <c r="BT50" s="25">
        <v>1.96</v>
      </c>
      <c r="BU50" s="25">
        <v>17.649999999999999</v>
      </c>
      <c r="BV50" s="25">
        <v>21.37</v>
      </c>
      <c r="BW50" s="25">
        <v>23.57</v>
      </c>
      <c r="BX50" s="25">
        <v>24.55</v>
      </c>
      <c r="BY50" s="25">
        <v>26.28</v>
      </c>
      <c r="BZ50" s="25">
        <v>25.52</v>
      </c>
      <c r="CA50" s="25">
        <v>27.36</v>
      </c>
      <c r="CB50" s="25">
        <v>29.58</v>
      </c>
      <c r="CC50" s="25">
        <v>28.92</v>
      </c>
      <c r="CD50" s="118">
        <v>30.09</v>
      </c>
      <c r="CE50" s="118">
        <v>33.4</v>
      </c>
      <c r="CF50" s="118">
        <v>36.67</v>
      </c>
      <c r="CG50" s="118">
        <v>39.520000000000003</v>
      </c>
      <c r="CH50" s="118">
        <v>41.18</v>
      </c>
      <c r="CI50" s="118">
        <v>42.51</v>
      </c>
      <c r="CJ50" s="118">
        <v>46.66</v>
      </c>
      <c r="CK50" s="118">
        <v>48.76</v>
      </c>
      <c r="CL50" s="118">
        <v>49.88</v>
      </c>
      <c r="CM50" s="118">
        <v>48.9</v>
      </c>
      <c r="CN50" s="118">
        <v>54.67</v>
      </c>
      <c r="CO50" s="118">
        <v>55.77</v>
      </c>
      <c r="CP50" s="118">
        <v>53.58</v>
      </c>
      <c r="CQ50" s="118">
        <v>50.37</v>
      </c>
      <c r="CR50" s="118">
        <v>52.16</v>
      </c>
      <c r="CS50" s="118">
        <v>51.72</v>
      </c>
      <c r="CT50" s="19">
        <f t="shared" si="56"/>
        <v>1515.6599999999992</v>
      </c>
      <c r="DA50" s="118">
        <v>0.14000000000000001</v>
      </c>
      <c r="DB50" s="118">
        <v>2.99</v>
      </c>
      <c r="DC50" s="118">
        <v>3.74</v>
      </c>
      <c r="DD50" s="118">
        <v>3.32</v>
      </c>
      <c r="DE50" s="118">
        <v>3.32</v>
      </c>
      <c r="DF50" s="118">
        <v>0.8</v>
      </c>
      <c r="DG50" s="118">
        <v>0.02</v>
      </c>
      <c r="DH50" s="118">
        <v>0.02</v>
      </c>
      <c r="DI50" s="118">
        <v>0.02</v>
      </c>
      <c r="DJ50" s="118">
        <v>0.19</v>
      </c>
      <c r="DK50" s="118">
        <v>0.04</v>
      </c>
      <c r="DL50" s="118">
        <v>0.04</v>
      </c>
      <c r="DM50" s="118">
        <v>0.04</v>
      </c>
      <c r="DN50" s="118">
        <v>0.04</v>
      </c>
      <c r="DO50" s="118">
        <v>0.04</v>
      </c>
      <c r="DP50" s="118">
        <v>0.04</v>
      </c>
      <c r="DQ50" s="118">
        <v>0.04</v>
      </c>
      <c r="DR50" s="118">
        <v>0.1</v>
      </c>
      <c r="DS50" s="118">
        <v>0.13</v>
      </c>
      <c r="DT50" s="118">
        <v>0.13</v>
      </c>
      <c r="DU50" s="118">
        <v>0.13</v>
      </c>
      <c r="DV50" s="118">
        <v>0.13</v>
      </c>
      <c r="DW50" s="118">
        <v>7.0000000000000007E-2</v>
      </c>
      <c r="DX50" s="118">
        <v>0.02</v>
      </c>
      <c r="DY50" s="118">
        <v>0.02</v>
      </c>
      <c r="DZ50" s="118">
        <v>0.01</v>
      </c>
      <c r="EA50" s="118">
        <v>0.02</v>
      </c>
      <c r="EB50" s="118">
        <v>0.03</v>
      </c>
      <c r="EC50" s="118">
        <v>0.03</v>
      </c>
      <c r="ED50" s="118">
        <v>0.03</v>
      </c>
      <c r="EE50" s="118">
        <v>0.12</v>
      </c>
      <c r="EF50" s="118">
        <v>0.06</v>
      </c>
      <c r="EG50" s="118">
        <v>0.09</v>
      </c>
      <c r="EH50" s="118">
        <v>0.17</v>
      </c>
      <c r="EI50" s="118">
        <v>0.17</v>
      </c>
      <c r="EJ50" s="118">
        <v>0.16</v>
      </c>
      <c r="EK50" s="118">
        <v>0.15</v>
      </c>
      <c r="EL50" s="118">
        <v>0.05</v>
      </c>
      <c r="EM50" s="118">
        <v>0.06</v>
      </c>
      <c r="EN50" s="118">
        <v>0.09</v>
      </c>
      <c r="EO50" s="118">
        <v>0.11</v>
      </c>
      <c r="EP50" s="118">
        <v>0.23</v>
      </c>
      <c r="EQ50" s="118">
        <v>0.15</v>
      </c>
      <c r="ER50" s="118">
        <v>0.03</v>
      </c>
      <c r="ES50" s="118">
        <v>0.66</v>
      </c>
      <c r="ET50" s="118">
        <v>0.28000000000000003</v>
      </c>
      <c r="EU50" s="118">
        <v>0.26</v>
      </c>
      <c r="EV50" s="118">
        <v>1.96</v>
      </c>
      <c r="EW50" s="118">
        <v>17.649999999999999</v>
      </c>
      <c r="EX50" s="118">
        <v>21.37</v>
      </c>
      <c r="EY50" s="118">
        <v>23.57</v>
      </c>
      <c r="EZ50" s="118">
        <v>24.55</v>
      </c>
      <c r="FA50" s="118">
        <v>26.28</v>
      </c>
      <c r="FB50" s="118">
        <v>25.52</v>
      </c>
      <c r="FC50" s="118">
        <v>27.36</v>
      </c>
      <c r="FD50" s="118">
        <v>29.58</v>
      </c>
      <c r="FE50" s="118">
        <v>28.92</v>
      </c>
      <c r="FF50" s="118">
        <v>30.09</v>
      </c>
      <c r="FG50" s="118">
        <v>33.4</v>
      </c>
      <c r="FH50" s="118">
        <v>36.67</v>
      </c>
      <c r="FI50" s="118">
        <v>39.520000000000003</v>
      </c>
      <c r="FJ50" s="118">
        <v>41.18</v>
      </c>
      <c r="FK50" s="118">
        <v>42.51</v>
      </c>
      <c r="FL50" s="118">
        <v>46.66</v>
      </c>
      <c r="FM50" s="118">
        <v>48.76</v>
      </c>
      <c r="FN50" s="118">
        <v>49.88</v>
      </c>
      <c r="FO50" s="118">
        <v>48.9</v>
      </c>
      <c r="FP50" s="118">
        <v>54.67</v>
      </c>
      <c r="FQ50" s="118">
        <v>55.77</v>
      </c>
      <c r="FR50" s="118">
        <v>53.58</v>
      </c>
      <c r="FS50" s="118">
        <v>50.37</v>
      </c>
      <c r="FT50" s="118">
        <v>52.16</v>
      </c>
      <c r="FU50" s="118">
        <v>51.72</v>
      </c>
    </row>
    <row r="51" spans="1:177">
      <c r="A51" s="19" t="s">
        <v>41</v>
      </c>
      <c r="B51" s="25">
        <f t="shared" si="57"/>
        <v>47.132240000000003</v>
      </c>
      <c r="C51" s="25">
        <f t="shared" ref="C51:BN51" si="58">C24</f>
        <v>46.9328</v>
      </c>
      <c r="D51" s="25">
        <f t="shared" si="58"/>
        <v>47.219679999999997</v>
      </c>
      <c r="E51" s="25">
        <f t="shared" si="58"/>
        <v>46.608600000000003</v>
      </c>
      <c r="F51" s="25">
        <f t="shared" si="58"/>
        <v>45.55124</v>
      </c>
      <c r="G51" s="25">
        <f t="shared" si="58"/>
        <v>45.380719999999997</v>
      </c>
      <c r="H51" s="25">
        <f t="shared" si="58"/>
        <v>45.684359999999998</v>
      </c>
      <c r="I51" s="25">
        <f t="shared" si="58"/>
        <v>47.779040000000002</v>
      </c>
      <c r="J51" s="25">
        <f t="shared" si="58"/>
        <v>45.420360000000002</v>
      </c>
      <c r="K51" s="25">
        <f t="shared" si="58"/>
        <v>47.524720000000002</v>
      </c>
      <c r="L51" s="25">
        <f t="shared" si="58"/>
        <v>46.415840000000003</v>
      </c>
      <c r="M51" s="25">
        <f t="shared" si="58"/>
        <v>42.87744</v>
      </c>
      <c r="N51" s="25">
        <f t="shared" si="58"/>
        <v>44.707880000000003</v>
      </c>
      <c r="O51" s="25">
        <f t="shared" si="58"/>
        <v>44.647480000000002</v>
      </c>
      <c r="P51" s="25">
        <f t="shared" si="58"/>
        <v>42.712040000000002</v>
      </c>
      <c r="Q51" s="25">
        <f t="shared" si="58"/>
        <v>42.640479999999997</v>
      </c>
      <c r="R51" s="25">
        <f t="shared" si="58"/>
        <v>45.08784</v>
      </c>
      <c r="S51" s="25">
        <f t="shared" si="58"/>
        <v>43.556919999999998</v>
      </c>
      <c r="T51" s="25">
        <f t="shared" si="58"/>
        <v>45.491759999999999</v>
      </c>
      <c r="U51" s="25">
        <f t="shared" si="58"/>
        <v>46.197319999999998</v>
      </c>
      <c r="V51" s="25">
        <f t="shared" si="58"/>
        <v>47.38044</v>
      </c>
      <c r="W51" s="25">
        <f t="shared" si="58"/>
        <v>47.118639999999999</v>
      </c>
      <c r="X51" s="25">
        <f t="shared" si="58"/>
        <v>46.71152</v>
      </c>
      <c r="Y51" s="25">
        <f t="shared" si="58"/>
        <v>49.0824</v>
      </c>
      <c r="Z51" s="25">
        <f t="shared" si="58"/>
        <v>49.379280000000001</v>
      </c>
      <c r="AA51" s="25">
        <f t="shared" si="58"/>
        <v>47.753839999999997</v>
      </c>
      <c r="AB51" s="25">
        <f t="shared" si="58"/>
        <v>47.983519999999999</v>
      </c>
      <c r="AC51" s="25">
        <f t="shared" si="58"/>
        <v>49.713000000000001</v>
      </c>
      <c r="AD51" s="25">
        <f t="shared" si="58"/>
        <v>50.897320000000001</v>
      </c>
      <c r="AE51" s="25">
        <f t="shared" si="58"/>
        <v>53.948560000000001</v>
      </c>
      <c r="AF51" s="25">
        <f t="shared" si="58"/>
        <v>53.493479999999998</v>
      </c>
      <c r="AG51" s="25">
        <f t="shared" si="58"/>
        <v>52.781680000000001</v>
      </c>
      <c r="AH51" s="25">
        <f t="shared" si="58"/>
        <v>54.221159999999998</v>
      </c>
      <c r="AI51" s="25">
        <f t="shared" si="58"/>
        <v>54.632959999999997</v>
      </c>
      <c r="AJ51" s="25">
        <f t="shared" si="58"/>
        <v>54.612560000000002</v>
      </c>
      <c r="AK51" s="25">
        <f t="shared" si="58"/>
        <v>53.690519999999999</v>
      </c>
      <c r="AL51" s="25">
        <f t="shared" si="58"/>
        <v>53.947159999999997</v>
      </c>
      <c r="AM51" s="25">
        <f t="shared" si="58"/>
        <v>53.6188</v>
      </c>
      <c r="AN51" s="25">
        <f t="shared" si="58"/>
        <v>53.755560000000003</v>
      </c>
      <c r="AO51" s="25">
        <f t="shared" si="58"/>
        <v>54.3538</v>
      </c>
      <c r="AP51" s="25">
        <f t="shared" si="58"/>
        <v>54.242359999999998</v>
      </c>
      <c r="AQ51" s="25">
        <f t="shared" si="58"/>
        <v>54.586440000000003</v>
      </c>
      <c r="AR51" s="25">
        <f t="shared" si="58"/>
        <v>55.967759999999998</v>
      </c>
      <c r="AS51" s="25">
        <f t="shared" si="58"/>
        <v>52.963320000000003</v>
      </c>
      <c r="AT51" s="25">
        <f t="shared" si="58"/>
        <v>54.525239999999997</v>
      </c>
      <c r="AU51" s="25">
        <f t="shared" si="58"/>
        <v>54.571359999999999</v>
      </c>
      <c r="AV51" s="25">
        <f t="shared" si="58"/>
        <v>53.463320000000003</v>
      </c>
      <c r="AW51" s="25">
        <f t="shared" si="58"/>
        <v>53.742919999999998</v>
      </c>
      <c r="AX51" s="25">
        <f t="shared" si="58"/>
        <v>52.745480000000001</v>
      </c>
      <c r="AY51" s="25">
        <f t="shared" si="58"/>
        <v>52.625320000000002</v>
      </c>
      <c r="AZ51" s="25">
        <f t="shared" si="58"/>
        <v>53.680720000000001</v>
      </c>
      <c r="BA51" s="25">
        <f t="shared" si="58"/>
        <v>53.2164</v>
      </c>
      <c r="BB51" s="25">
        <f t="shared" si="58"/>
        <v>53.27364</v>
      </c>
      <c r="BC51" s="25">
        <f t="shared" si="58"/>
        <v>54.724240000000002</v>
      </c>
      <c r="BD51" s="25">
        <f t="shared" si="58"/>
        <v>55.926319999999997</v>
      </c>
      <c r="BE51" s="25">
        <f t="shared" si="58"/>
        <v>53.925719999999998</v>
      </c>
      <c r="BF51" s="25">
        <f t="shared" si="58"/>
        <v>54.912640000000003</v>
      </c>
      <c r="BG51" s="25">
        <f t="shared" si="58"/>
        <v>53.855240000000002</v>
      </c>
      <c r="BH51" s="25">
        <f t="shared" si="58"/>
        <v>52.566879999999998</v>
      </c>
      <c r="BI51" s="25">
        <f t="shared" si="58"/>
        <v>52.594320000000003</v>
      </c>
      <c r="BJ51" s="25">
        <f t="shared" si="58"/>
        <v>53.17848</v>
      </c>
      <c r="BK51" s="25">
        <f t="shared" si="58"/>
        <v>53.576799999999999</v>
      </c>
      <c r="BL51" s="25">
        <f t="shared" si="58"/>
        <v>53.360999999999997</v>
      </c>
      <c r="BM51" s="25">
        <f t="shared" si="58"/>
        <v>52.276000000000003</v>
      </c>
      <c r="BN51" s="25">
        <f t="shared" si="58"/>
        <v>53.887999999999998</v>
      </c>
      <c r="BO51" s="25">
        <f t="shared" si="55"/>
        <v>54.838120000000004</v>
      </c>
      <c r="BP51" s="25">
        <f t="shared" si="55"/>
        <v>54.624400000000001</v>
      </c>
      <c r="BQ51" s="25">
        <f t="shared" si="55"/>
        <v>55.703919999999997</v>
      </c>
      <c r="BR51" s="25">
        <f t="shared" si="55"/>
        <v>52.489519999999999</v>
      </c>
      <c r="BS51" s="25">
        <f t="shared" si="55"/>
        <v>53.176720000000003</v>
      </c>
      <c r="BT51" s="25">
        <f t="shared" si="55"/>
        <v>53.56568</v>
      </c>
      <c r="BU51" s="25">
        <f t="shared" si="55"/>
        <v>53.925199999999997</v>
      </c>
      <c r="BV51" s="25">
        <f t="shared" si="55"/>
        <v>54.963279999999997</v>
      </c>
      <c r="BW51" s="25">
        <f t="shared" si="55"/>
        <v>55.719200000000001</v>
      </c>
      <c r="BX51" s="25">
        <f t="shared" si="55"/>
        <v>52.582639999999998</v>
      </c>
      <c r="BY51" s="25">
        <f t="shared" si="55"/>
        <v>52.132440000000003</v>
      </c>
      <c r="BZ51" s="25">
        <f t="shared" si="55"/>
        <v>51.457079999999998</v>
      </c>
      <c r="CA51" s="25">
        <f t="shared" si="55"/>
        <v>51.56044</v>
      </c>
      <c r="CB51" s="25">
        <f t="shared" si="55"/>
        <v>52.8506</v>
      </c>
      <c r="CC51" s="25">
        <f t="shared" si="55"/>
        <v>54.274360000000001</v>
      </c>
      <c r="CD51" s="265">
        <f t="shared" si="55"/>
        <v>54.001399999999997</v>
      </c>
      <c r="CE51" s="265">
        <f t="shared" si="55"/>
        <v>52.704560000000001</v>
      </c>
      <c r="CF51" s="265">
        <f t="shared" si="55"/>
        <v>54.103999999999999</v>
      </c>
      <c r="CG51" s="265">
        <f t="shared" si="55"/>
        <v>53.809359999999998</v>
      </c>
      <c r="CH51" s="265">
        <f t="shared" si="55"/>
        <v>49.546039999999998</v>
      </c>
      <c r="CI51" s="265">
        <f t="shared" si="55"/>
        <v>47.671799999999998</v>
      </c>
      <c r="CJ51" s="265">
        <f t="shared" si="55"/>
        <v>46.609920000000002</v>
      </c>
      <c r="CK51" s="265">
        <f t="shared" si="55"/>
        <v>45.805639999999997</v>
      </c>
      <c r="CL51" s="265">
        <f t="shared" si="55"/>
        <v>46.334719999999997</v>
      </c>
      <c r="CM51" s="265">
        <f t="shared" si="55"/>
        <v>46.015239999999999</v>
      </c>
      <c r="CN51" s="265">
        <f t="shared" si="55"/>
        <v>45.540680000000002</v>
      </c>
      <c r="CO51" s="265">
        <f t="shared" si="55"/>
        <v>47.41216</v>
      </c>
      <c r="CP51" s="265">
        <f t="shared" si="55"/>
        <v>45.6128</v>
      </c>
      <c r="CQ51" s="265">
        <f t="shared" si="55"/>
        <v>46.877079999999999</v>
      </c>
      <c r="CR51" s="265">
        <f t="shared" si="55"/>
        <v>45.881120000000003</v>
      </c>
      <c r="CS51" s="265">
        <f t="shared" si="55"/>
        <v>44.730119999999999</v>
      </c>
      <c r="CT51" s="29">
        <f t="shared" si="56"/>
        <v>4859.55512</v>
      </c>
    </row>
    <row r="52" spans="1:177" s="98" customFormat="1" ht="15.75" thickBot="1">
      <c r="A52" s="70" t="s">
        <v>49</v>
      </c>
      <c r="B52" s="71" cm="1">
        <f t="array" ref="B52:CS52">TRANSPOSE([13]Consolidated!$J$3:$J$98)</f>
        <v>0</v>
      </c>
      <c r="C52" s="72">
        <v>0</v>
      </c>
      <c r="D52" s="72">
        <v>0</v>
      </c>
      <c r="E52" s="72">
        <v>0</v>
      </c>
      <c r="F52" s="72">
        <v>0</v>
      </c>
      <c r="G52" s="72">
        <v>0</v>
      </c>
      <c r="H52" s="72">
        <v>0</v>
      </c>
      <c r="I52" s="72">
        <v>0</v>
      </c>
      <c r="J52" s="72">
        <v>0</v>
      </c>
      <c r="K52" s="72">
        <v>0</v>
      </c>
      <c r="L52" s="72">
        <v>0</v>
      </c>
      <c r="M52" s="72">
        <v>0</v>
      </c>
      <c r="N52" s="72">
        <v>0</v>
      </c>
      <c r="O52" s="72">
        <v>0</v>
      </c>
      <c r="P52" s="72">
        <v>0</v>
      </c>
      <c r="Q52" s="72">
        <v>0</v>
      </c>
      <c r="R52" s="72">
        <v>0</v>
      </c>
      <c r="S52" s="72">
        <v>0</v>
      </c>
      <c r="T52" s="72">
        <v>0</v>
      </c>
      <c r="U52" s="72">
        <v>0</v>
      </c>
      <c r="V52" s="72">
        <v>0</v>
      </c>
      <c r="W52" s="72">
        <v>0</v>
      </c>
      <c r="X52" s="72">
        <v>0</v>
      </c>
      <c r="Y52" s="72">
        <v>0</v>
      </c>
      <c r="Z52" s="72">
        <v>0</v>
      </c>
      <c r="AA52" s="72">
        <v>0</v>
      </c>
      <c r="AB52" s="72">
        <v>0</v>
      </c>
      <c r="AC52" s="72">
        <v>0</v>
      </c>
      <c r="AD52" s="72">
        <v>0</v>
      </c>
      <c r="AE52" s="72">
        <v>0</v>
      </c>
      <c r="AF52" s="72">
        <v>0</v>
      </c>
      <c r="AG52" s="72">
        <v>0</v>
      </c>
      <c r="AH52" s="72">
        <v>0</v>
      </c>
      <c r="AI52" s="72">
        <v>0</v>
      </c>
      <c r="AJ52" s="72">
        <v>0</v>
      </c>
      <c r="AK52" s="72">
        <v>0</v>
      </c>
      <c r="AL52" s="72">
        <v>0</v>
      </c>
      <c r="AM52" s="72">
        <v>150</v>
      </c>
      <c r="AN52" s="72">
        <v>400</v>
      </c>
      <c r="AO52" s="72">
        <v>555</v>
      </c>
      <c r="AP52" s="72">
        <v>350</v>
      </c>
      <c r="AQ52" s="72">
        <v>200</v>
      </c>
      <c r="AR52" s="72">
        <v>100</v>
      </c>
      <c r="AS52" s="72">
        <v>100</v>
      </c>
      <c r="AT52" s="72">
        <v>0</v>
      </c>
      <c r="AU52" s="72">
        <v>0</v>
      </c>
      <c r="AV52" s="72">
        <v>0</v>
      </c>
      <c r="AW52" s="72">
        <v>0</v>
      </c>
      <c r="AX52" s="72">
        <v>200</v>
      </c>
      <c r="AY52" s="72">
        <v>127.91</v>
      </c>
      <c r="AZ52" s="72">
        <v>0</v>
      </c>
      <c r="BA52" s="72">
        <v>0</v>
      </c>
      <c r="BB52" s="72">
        <v>0</v>
      </c>
      <c r="BC52" s="72">
        <v>0</v>
      </c>
      <c r="BD52" s="72">
        <v>0</v>
      </c>
      <c r="BE52" s="72">
        <v>0</v>
      </c>
      <c r="BF52" s="72">
        <v>0</v>
      </c>
      <c r="BG52" s="72">
        <v>0</v>
      </c>
      <c r="BH52" s="72">
        <v>0</v>
      </c>
      <c r="BI52" s="72">
        <v>0</v>
      </c>
      <c r="BJ52" s="72">
        <v>0</v>
      </c>
      <c r="BK52" s="72">
        <v>0</v>
      </c>
      <c r="BL52" s="72">
        <v>0</v>
      </c>
      <c r="BM52" s="72">
        <v>0</v>
      </c>
      <c r="BN52" s="72">
        <v>0</v>
      </c>
      <c r="BO52" s="72">
        <v>0</v>
      </c>
      <c r="BP52" s="72">
        <v>0</v>
      </c>
      <c r="BQ52" s="72">
        <v>0</v>
      </c>
      <c r="BR52" s="72">
        <v>0</v>
      </c>
      <c r="BS52" s="72">
        <v>0</v>
      </c>
      <c r="BT52" s="72">
        <v>1007.45</v>
      </c>
      <c r="BU52" s="72">
        <v>1593.59</v>
      </c>
      <c r="BV52" s="72">
        <v>834.68000000000006</v>
      </c>
      <c r="BW52" s="72">
        <v>1151.3</v>
      </c>
      <c r="BX52" s="72">
        <v>1325</v>
      </c>
      <c r="BY52" s="72">
        <v>1075</v>
      </c>
      <c r="BZ52" s="72">
        <v>1250</v>
      </c>
      <c r="CA52" s="72">
        <v>1350</v>
      </c>
      <c r="CB52" s="72">
        <v>1700</v>
      </c>
      <c r="CC52" s="72">
        <v>1500</v>
      </c>
      <c r="CD52" s="264">
        <v>1400</v>
      </c>
      <c r="CE52" s="264">
        <v>1399.99</v>
      </c>
      <c r="CF52" s="264">
        <v>1050</v>
      </c>
      <c r="CG52" s="264">
        <v>850</v>
      </c>
      <c r="CH52" s="264">
        <v>700</v>
      </c>
      <c r="CI52" s="264">
        <v>650</v>
      </c>
      <c r="CJ52" s="264">
        <v>600</v>
      </c>
      <c r="CK52" s="264">
        <v>621.83999999999992</v>
      </c>
      <c r="CL52" s="264">
        <v>1433.17</v>
      </c>
      <c r="CM52" s="264">
        <v>1346.23</v>
      </c>
      <c r="CN52" s="264">
        <v>798.68000000000006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19">
        <f t="shared" si="56"/>
        <v>25819.84</v>
      </c>
      <c r="CU52"/>
      <c r="CV52"/>
      <c r="CW52"/>
      <c r="CX52"/>
      <c r="CY52"/>
      <c r="CZ52"/>
      <c r="DA52" s="264">
        <v>0</v>
      </c>
      <c r="DB52" s="264">
        <v>0</v>
      </c>
      <c r="DC52" s="264">
        <v>0</v>
      </c>
      <c r="DD52" s="264">
        <v>0</v>
      </c>
      <c r="DE52" s="264">
        <v>0</v>
      </c>
      <c r="DF52" s="264">
        <v>0</v>
      </c>
      <c r="DG52" s="264">
        <v>0</v>
      </c>
      <c r="DH52" s="264">
        <v>0</v>
      </c>
      <c r="DI52" s="264">
        <v>0</v>
      </c>
      <c r="DJ52" s="264">
        <v>0</v>
      </c>
      <c r="DK52" s="264">
        <v>0</v>
      </c>
      <c r="DL52" s="264">
        <v>0</v>
      </c>
      <c r="DM52" s="264">
        <v>0</v>
      </c>
      <c r="DN52" s="264">
        <v>0</v>
      </c>
      <c r="DO52" s="264">
        <v>150</v>
      </c>
      <c r="DP52" s="264">
        <v>400</v>
      </c>
      <c r="DQ52" s="264">
        <v>555</v>
      </c>
      <c r="DR52" s="264">
        <v>350</v>
      </c>
      <c r="DS52" s="264">
        <v>200</v>
      </c>
      <c r="DT52" s="264">
        <v>100</v>
      </c>
      <c r="DU52" s="264">
        <v>100</v>
      </c>
      <c r="DV52" s="264">
        <v>0</v>
      </c>
      <c r="DW52" s="264">
        <v>0</v>
      </c>
      <c r="DX52" s="264">
        <v>0</v>
      </c>
      <c r="DY52" s="264">
        <v>0</v>
      </c>
      <c r="DZ52" s="264">
        <v>200</v>
      </c>
      <c r="EA52" s="264">
        <v>127.91</v>
      </c>
      <c r="EB52" s="264">
        <v>0</v>
      </c>
      <c r="EC52" s="264">
        <v>0</v>
      </c>
      <c r="ED52" s="264">
        <v>0</v>
      </c>
      <c r="EE52" s="264">
        <v>0</v>
      </c>
      <c r="EF52" s="264">
        <v>0</v>
      </c>
      <c r="EG52" s="264">
        <v>0</v>
      </c>
      <c r="EH52" s="264">
        <v>0</v>
      </c>
      <c r="EI52" s="264">
        <v>0</v>
      </c>
      <c r="EJ52" s="264">
        <v>0</v>
      </c>
      <c r="EK52" s="264">
        <v>0</v>
      </c>
      <c r="EL52" s="264">
        <v>0</v>
      </c>
      <c r="EM52" s="264">
        <v>0</v>
      </c>
      <c r="EN52" s="264">
        <v>0</v>
      </c>
      <c r="EO52" s="264">
        <v>0</v>
      </c>
      <c r="EP52" s="264">
        <v>0</v>
      </c>
      <c r="EQ52" s="264">
        <v>0</v>
      </c>
      <c r="ER52" s="264">
        <v>0</v>
      </c>
      <c r="ES52" s="264">
        <v>0</v>
      </c>
      <c r="ET52" s="264">
        <v>0</v>
      </c>
      <c r="EU52" s="264">
        <v>0</v>
      </c>
      <c r="EV52" s="264">
        <v>1007.45</v>
      </c>
      <c r="EW52" s="264">
        <v>1593.59</v>
      </c>
      <c r="EX52" s="264">
        <v>834.68000000000006</v>
      </c>
      <c r="EY52" s="264">
        <v>1151.3</v>
      </c>
      <c r="EZ52" s="264">
        <v>1325</v>
      </c>
      <c r="FA52" s="264">
        <v>1075</v>
      </c>
      <c r="FB52" s="264">
        <v>1250</v>
      </c>
      <c r="FC52" s="264">
        <v>1350</v>
      </c>
      <c r="FD52" s="264">
        <v>1700</v>
      </c>
      <c r="FE52" s="264">
        <v>1500</v>
      </c>
      <c r="FF52" s="264">
        <v>1400</v>
      </c>
      <c r="FG52" s="264">
        <v>1399.99</v>
      </c>
      <c r="FH52" s="264">
        <v>1050</v>
      </c>
      <c r="FI52" s="264">
        <v>850</v>
      </c>
      <c r="FJ52" s="264">
        <v>700</v>
      </c>
      <c r="FK52" s="264">
        <v>650</v>
      </c>
      <c r="FL52" s="264">
        <v>600</v>
      </c>
      <c r="FM52" s="264">
        <v>621.83999999999992</v>
      </c>
      <c r="FN52" s="264">
        <v>1433.17</v>
      </c>
      <c r="FO52" s="264">
        <v>1346.23</v>
      </c>
      <c r="FP52" s="264">
        <v>798.68000000000006</v>
      </c>
      <c r="FQ52" s="264">
        <v>0</v>
      </c>
      <c r="FR52" s="264">
        <v>0</v>
      </c>
      <c r="FS52" s="264">
        <v>0</v>
      </c>
      <c r="FT52" s="264">
        <v>0</v>
      </c>
      <c r="FU52" s="264">
        <v>0</v>
      </c>
    </row>
    <row r="53" spans="1:177" ht="15.75" thickBot="1">
      <c r="A53" s="73" t="s">
        <v>50</v>
      </c>
      <c r="B53" s="74">
        <f t="shared" ref="B53:AG53" si="59">SUM(B30,B40,B42,B47,-B52)</f>
        <v>8060.4822400000003</v>
      </c>
      <c r="C53" s="75">
        <f t="shared" si="59"/>
        <v>8029.7127999999993</v>
      </c>
      <c r="D53" s="75">
        <f t="shared" si="59"/>
        <v>8001.9496799999997</v>
      </c>
      <c r="E53" s="75">
        <f t="shared" si="59"/>
        <v>7964.2986000000001</v>
      </c>
      <c r="F53" s="75">
        <f t="shared" si="59"/>
        <v>7861.5512400000007</v>
      </c>
      <c r="G53" s="75">
        <f t="shared" si="59"/>
        <v>7788.9807200000005</v>
      </c>
      <c r="H53" s="75">
        <f t="shared" si="59"/>
        <v>7721.2743599999994</v>
      </c>
      <c r="I53" s="75">
        <f t="shared" si="59"/>
        <v>7646.6790399999991</v>
      </c>
      <c r="J53" s="75">
        <f t="shared" si="59"/>
        <v>7330.8103599999995</v>
      </c>
      <c r="K53" s="75">
        <f t="shared" si="59"/>
        <v>7277.9947199999997</v>
      </c>
      <c r="L53" s="75">
        <f t="shared" si="59"/>
        <v>7269.4358399999992</v>
      </c>
      <c r="M53" s="75">
        <f t="shared" si="59"/>
        <v>7261.0174399999996</v>
      </c>
      <c r="N53" s="75">
        <f t="shared" si="59"/>
        <v>7259.5478799999992</v>
      </c>
      <c r="O53" s="75">
        <f t="shared" si="59"/>
        <v>7258.0174799999995</v>
      </c>
      <c r="P53" s="75">
        <f t="shared" si="59"/>
        <v>7095.2420399999992</v>
      </c>
      <c r="Q53" s="75">
        <f t="shared" si="59"/>
        <v>7094.260479999999</v>
      </c>
      <c r="R53" s="75">
        <f t="shared" si="59"/>
        <v>7095.7078399999991</v>
      </c>
      <c r="S53" s="75">
        <f t="shared" si="59"/>
        <v>7124.176919999999</v>
      </c>
      <c r="T53" s="75">
        <f t="shared" si="59"/>
        <v>7136.1117599999989</v>
      </c>
      <c r="U53" s="75">
        <f t="shared" si="59"/>
        <v>7142.8173199999992</v>
      </c>
      <c r="V53" s="75">
        <f t="shared" si="59"/>
        <v>7413.5804399999988</v>
      </c>
      <c r="W53" s="75">
        <f t="shared" si="59"/>
        <v>7576.4386400000003</v>
      </c>
      <c r="X53" s="75">
        <f t="shared" si="59"/>
        <v>7699.9615200000007</v>
      </c>
      <c r="Y53" s="75">
        <f t="shared" si="59"/>
        <v>7777.4688109781391</v>
      </c>
      <c r="Z53" s="75">
        <f t="shared" si="59"/>
        <v>8203.3395141500223</v>
      </c>
      <c r="AA53" s="75">
        <f t="shared" si="59"/>
        <v>8212.5121712016698</v>
      </c>
      <c r="AB53" s="75">
        <f t="shared" si="59"/>
        <v>8221.9612155701052</v>
      </c>
      <c r="AC53" s="75">
        <f t="shared" si="59"/>
        <v>8381.0207598844954</v>
      </c>
      <c r="AD53" s="75">
        <f t="shared" si="59"/>
        <v>8737.8679643325522</v>
      </c>
      <c r="AE53" s="75">
        <f t="shared" si="59"/>
        <v>9080.0720571939728</v>
      </c>
      <c r="AF53" s="75">
        <f t="shared" si="59"/>
        <v>9290.3695185315773</v>
      </c>
      <c r="AG53" s="75">
        <f t="shared" si="59"/>
        <v>9644.3654975772588</v>
      </c>
      <c r="AH53" s="75">
        <f t="shared" ref="AH53:BM53" si="60">SUM(AH30,AH40,AH42,AH47,-AH52)</f>
        <v>10069.563033659786</v>
      </c>
      <c r="AI53" s="75">
        <f t="shared" si="60"/>
        <v>10545.642595461984</v>
      </c>
      <c r="AJ53" s="75">
        <f t="shared" si="60"/>
        <v>10893.664958429068</v>
      </c>
      <c r="AK53" s="75">
        <f t="shared" si="60"/>
        <v>11140.018938211528</v>
      </c>
      <c r="AL53" s="75">
        <f t="shared" si="60"/>
        <v>11450.945400546594</v>
      </c>
      <c r="AM53" s="75">
        <f t="shared" si="60"/>
        <v>11603.360579993438</v>
      </c>
      <c r="AN53" s="75">
        <f t="shared" si="60"/>
        <v>11601.688350480581</v>
      </c>
      <c r="AO53" s="75">
        <f t="shared" si="60"/>
        <v>11570.43024307194</v>
      </c>
      <c r="AP53" s="75">
        <f t="shared" si="60"/>
        <v>11283.60063110306</v>
      </c>
      <c r="AQ53" s="75">
        <f t="shared" si="60"/>
        <v>11243.484264737741</v>
      </c>
      <c r="AR53" s="75">
        <f t="shared" si="60"/>
        <v>11268.459918684424</v>
      </c>
      <c r="AS53" s="75">
        <f t="shared" si="60"/>
        <v>11364.838360232152</v>
      </c>
      <c r="AT53" s="75">
        <f t="shared" si="60"/>
        <v>11290.121294602252</v>
      </c>
      <c r="AU53" s="75">
        <f t="shared" si="60"/>
        <v>11260.136760950611</v>
      </c>
      <c r="AV53" s="75">
        <f t="shared" si="60"/>
        <v>11258.962062224189</v>
      </c>
      <c r="AW53" s="75">
        <f t="shared" si="60"/>
        <v>11127.997650832078</v>
      </c>
      <c r="AX53" s="75">
        <f t="shared" si="60"/>
        <v>10732.43687846552</v>
      </c>
      <c r="AY53" s="75">
        <f t="shared" si="60"/>
        <v>10604.982298301424</v>
      </c>
      <c r="AZ53" s="75">
        <f t="shared" si="60"/>
        <v>10647.899019741822</v>
      </c>
      <c r="BA53" s="75">
        <f t="shared" si="60"/>
        <v>10565.577149473424</v>
      </c>
      <c r="BB53" s="75">
        <f t="shared" si="60"/>
        <v>10550.805307371938</v>
      </c>
      <c r="BC53" s="75">
        <f t="shared" si="60"/>
        <v>10533.634234120098</v>
      </c>
      <c r="BD53" s="75">
        <f t="shared" si="60"/>
        <v>10480.289623542891</v>
      </c>
      <c r="BE53" s="75">
        <f t="shared" si="60"/>
        <v>10410.197964125251</v>
      </c>
      <c r="BF53" s="75">
        <f t="shared" si="60"/>
        <v>10485.236085067301</v>
      </c>
      <c r="BG53" s="75">
        <f t="shared" si="60"/>
        <v>10651.458775738229</v>
      </c>
      <c r="BH53" s="75">
        <f t="shared" si="60"/>
        <v>10714.585022474281</v>
      </c>
      <c r="BI53" s="75">
        <f t="shared" si="60"/>
        <v>10808.377489995706</v>
      </c>
      <c r="BJ53" s="75">
        <f t="shared" si="60"/>
        <v>10621.057425511332</v>
      </c>
      <c r="BK53" s="75">
        <f t="shared" si="60"/>
        <v>10334.360437318406</v>
      </c>
      <c r="BL53" s="75">
        <f t="shared" si="60"/>
        <v>10215.605525024974</v>
      </c>
      <c r="BM53" s="75">
        <f t="shared" si="60"/>
        <v>10225.954766171708</v>
      </c>
      <c r="BN53" s="75">
        <f t="shared" ref="BN53:CS53" si="61">SUM(BN30,BN40,BN42,BN47,-BN52)</f>
        <v>10546.419036600668</v>
      </c>
      <c r="BO53" s="75">
        <f t="shared" si="61"/>
        <v>10427.510683330443</v>
      </c>
      <c r="BP53" s="75">
        <f t="shared" si="61"/>
        <v>10237.755051015458</v>
      </c>
      <c r="BQ53" s="75">
        <f t="shared" si="61"/>
        <v>9883.3355645866595</v>
      </c>
      <c r="BR53" s="75">
        <f t="shared" si="61"/>
        <v>9554.113856339849</v>
      </c>
      <c r="BS53" s="75">
        <f t="shared" si="61"/>
        <v>9178.4309440194738</v>
      </c>
      <c r="BT53" s="75">
        <f t="shared" si="61"/>
        <v>7807.7759535078503</v>
      </c>
      <c r="BU53" s="75">
        <f t="shared" si="61"/>
        <v>7012.5294201840679</v>
      </c>
      <c r="BV53" s="75">
        <f t="shared" si="61"/>
        <v>7413.3718657438021</v>
      </c>
      <c r="BW53" s="75">
        <f t="shared" si="61"/>
        <v>7258.9142808895822</v>
      </c>
      <c r="BX53" s="75">
        <f t="shared" si="61"/>
        <v>7237.9757993506009</v>
      </c>
      <c r="BY53" s="75">
        <f t="shared" si="61"/>
        <v>7503.8824400000012</v>
      </c>
      <c r="BZ53" s="75">
        <f t="shared" si="61"/>
        <v>7467.7170800000004</v>
      </c>
      <c r="CA53" s="75">
        <f t="shared" si="61"/>
        <v>7369.6604399999997</v>
      </c>
      <c r="CB53" s="75">
        <f t="shared" si="61"/>
        <v>7023.1705999999995</v>
      </c>
      <c r="CC53" s="75">
        <f t="shared" si="61"/>
        <v>7223.9343599999993</v>
      </c>
      <c r="CD53" s="262">
        <f t="shared" si="61"/>
        <v>7061.7113999999983</v>
      </c>
      <c r="CE53" s="262">
        <f t="shared" si="61"/>
        <v>7066.734559999999</v>
      </c>
      <c r="CF53" s="262">
        <f t="shared" si="61"/>
        <v>7457.6139999999996</v>
      </c>
      <c r="CG53" s="262">
        <f t="shared" si="61"/>
        <v>7699.3293599999997</v>
      </c>
      <c r="CH53" s="262">
        <f t="shared" si="61"/>
        <v>7851.4060399999998</v>
      </c>
      <c r="CI53" s="262">
        <f t="shared" si="61"/>
        <v>7819.3918000000012</v>
      </c>
      <c r="CJ53" s="262">
        <f t="shared" si="61"/>
        <v>7875.2699200000006</v>
      </c>
      <c r="CK53" s="262">
        <f t="shared" si="61"/>
        <v>7855.7256400000006</v>
      </c>
      <c r="CL53" s="262">
        <f t="shared" si="61"/>
        <v>7038.5247199999994</v>
      </c>
      <c r="CM53" s="262">
        <f t="shared" si="61"/>
        <v>7119.1752400000005</v>
      </c>
      <c r="CN53" s="262">
        <f t="shared" si="61"/>
        <v>7669.0706800000007</v>
      </c>
      <c r="CO53" s="262">
        <f t="shared" si="61"/>
        <v>8466.2821600000007</v>
      </c>
      <c r="CP53" s="262">
        <f t="shared" si="61"/>
        <v>8459.4828000000016</v>
      </c>
      <c r="CQ53" s="262">
        <f t="shared" si="61"/>
        <v>8449.8170799999989</v>
      </c>
      <c r="CR53" s="262">
        <f t="shared" si="61"/>
        <v>8454.8711199999998</v>
      </c>
      <c r="CS53" s="263">
        <f t="shared" si="61"/>
        <v>8449.5601200000001</v>
      </c>
      <c r="CT53" s="266">
        <f>SUM(B53:CS53)</f>
        <v>855154.86393065355</v>
      </c>
    </row>
    <row r="54" spans="1:177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177" ht="15.75" thickBot="1">
      <c r="A55" s="77" t="s">
        <v>67</v>
      </c>
      <c r="B55" s="78">
        <f t="shared" ref="B55:AG55" si="62">B25-B53</f>
        <v>441.51000000000113</v>
      </c>
      <c r="C55" s="78">
        <f t="shared" si="62"/>
        <v>471.30000000000109</v>
      </c>
      <c r="D55" s="78">
        <f t="shared" si="62"/>
        <v>496.6200000000008</v>
      </c>
      <c r="E55" s="78">
        <f t="shared" si="62"/>
        <v>526.6200000000008</v>
      </c>
      <c r="F55" s="78">
        <f t="shared" si="62"/>
        <v>619.73999999999978</v>
      </c>
      <c r="G55" s="78">
        <f t="shared" si="62"/>
        <v>686.26999999999953</v>
      </c>
      <c r="H55" s="78">
        <f t="shared" si="62"/>
        <v>753.57000000000153</v>
      </c>
      <c r="I55" s="78">
        <f t="shared" si="62"/>
        <v>826.57000000000153</v>
      </c>
      <c r="J55" s="78">
        <f t="shared" si="62"/>
        <v>1137.6700000000019</v>
      </c>
      <c r="K55" s="78">
        <f t="shared" si="62"/>
        <v>1189.670000000001</v>
      </c>
      <c r="L55" s="78">
        <f t="shared" si="62"/>
        <v>1192.6800000000012</v>
      </c>
      <c r="M55" s="78">
        <f t="shared" si="62"/>
        <v>1192.67</v>
      </c>
      <c r="N55" s="78">
        <f t="shared" si="62"/>
        <v>1192.670000000001</v>
      </c>
      <c r="O55" s="78">
        <f t="shared" si="62"/>
        <v>1192.670000000001</v>
      </c>
      <c r="P55" s="78">
        <f t="shared" si="62"/>
        <v>1339.5300000000007</v>
      </c>
      <c r="Q55" s="78">
        <f t="shared" si="62"/>
        <v>1339.5300000000025</v>
      </c>
      <c r="R55" s="78">
        <f t="shared" si="62"/>
        <v>1340.5300000000007</v>
      </c>
      <c r="S55" s="78">
        <f t="shared" si="62"/>
        <v>1310.5300000000016</v>
      </c>
      <c r="T55" s="78">
        <f t="shared" si="62"/>
        <v>1300.5300000000016</v>
      </c>
      <c r="U55" s="78">
        <f t="shared" si="62"/>
        <v>1294.5300000000016</v>
      </c>
      <c r="V55" s="78">
        <f t="shared" si="62"/>
        <v>1025.1600000000008</v>
      </c>
      <c r="W55" s="78">
        <f t="shared" si="62"/>
        <v>862.03999999999905</v>
      </c>
      <c r="X55" s="78">
        <f t="shared" si="62"/>
        <v>738.3799999999992</v>
      </c>
      <c r="Y55" s="78">
        <f t="shared" si="62"/>
        <v>667.77000000000135</v>
      </c>
      <c r="Z55" s="78">
        <f t="shared" si="62"/>
        <v>247.05999999999949</v>
      </c>
      <c r="AA55" s="78">
        <f t="shared" si="62"/>
        <v>237.36000000000058</v>
      </c>
      <c r="AB55" s="78">
        <f t="shared" si="62"/>
        <v>234.04999999999927</v>
      </c>
      <c r="AC55" s="78">
        <f t="shared" si="62"/>
        <v>127.04999999999927</v>
      </c>
      <c r="AD55" s="78">
        <f t="shared" si="62"/>
        <v>-98.210000000000946</v>
      </c>
      <c r="AE55" s="78">
        <f t="shared" si="62"/>
        <v>-194.89999999999964</v>
      </c>
      <c r="AF55" s="78">
        <f t="shared" si="62"/>
        <v>-93.249999999998181</v>
      </c>
      <c r="AG55" s="78">
        <f t="shared" si="62"/>
        <v>-89.25</v>
      </c>
      <c r="AH55" s="78">
        <f t="shared" ref="AH55:BM55" si="63">AH25-AH53</f>
        <v>-138.09000000000015</v>
      </c>
      <c r="AI55" s="78">
        <f t="shared" si="63"/>
        <v>-189.21999999999935</v>
      </c>
      <c r="AJ55" s="78">
        <f t="shared" si="63"/>
        <v>-120.32999999999993</v>
      </c>
      <c r="AK55" s="78">
        <f t="shared" si="63"/>
        <v>-5.5200000000004366</v>
      </c>
      <c r="AL55" s="78">
        <f t="shared" si="63"/>
        <v>-1.8999999999996362</v>
      </c>
      <c r="AM55" s="78">
        <f t="shared" si="63"/>
        <v>150.67000000000189</v>
      </c>
      <c r="AN55" s="78">
        <f t="shared" si="63"/>
        <v>471.4900000000016</v>
      </c>
      <c r="AO55" s="78">
        <f t="shared" si="63"/>
        <v>718.29999999999927</v>
      </c>
      <c r="AP55" s="78">
        <f t="shared" si="63"/>
        <v>1244.6400000000012</v>
      </c>
      <c r="AQ55" s="78">
        <f t="shared" si="63"/>
        <v>1459.4400000000023</v>
      </c>
      <c r="AR55" s="78">
        <f t="shared" si="63"/>
        <v>1571.8600000000006</v>
      </c>
      <c r="AS55" s="78">
        <f t="shared" si="63"/>
        <v>1578.7100000000028</v>
      </c>
      <c r="AT55" s="78">
        <f t="shared" si="63"/>
        <v>1707.2999999999993</v>
      </c>
      <c r="AU55" s="78">
        <f t="shared" si="63"/>
        <v>1780.7999999999993</v>
      </c>
      <c r="AV55" s="78">
        <f t="shared" si="63"/>
        <v>1819.7999999999993</v>
      </c>
      <c r="AW55" s="78">
        <f t="shared" si="63"/>
        <v>1958.7999999999993</v>
      </c>
      <c r="AX55" s="78">
        <f t="shared" si="63"/>
        <v>2369.7999999999993</v>
      </c>
      <c r="AY55" s="78">
        <f t="shared" si="63"/>
        <v>2503.7099999999991</v>
      </c>
      <c r="AZ55" s="78">
        <f t="shared" si="63"/>
        <v>2418.3500000000004</v>
      </c>
      <c r="BA55" s="78">
        <f t="shared" si="63"/>
        <v>2448.2500000000018</v>
      </c>
      <c r="BB55" s="78">
        <f t="shared" si="63"/>
        <v>2458.25</v>
      </c>
      <c r="BC55" s="78">
        <f t="shared" si="63"/>
        <v>2458.25</v>
      </c>
      <c r="BD55" s="78">
        <f t="shared" si="63"/>
        <v>2443.2500000000018</v>
      </c>
      <c r="BE55" s="78">
        <f t="shared" si="63"/>
        <v>2428.5499999999993</v>
      </c>
      <c r="BF55" s="78">
        <f t="shared" si="63"/>
        <v>2302.3000000000011</v>
      </c>
      <c r="BG55" s="78">
        <f t="shared" si="63"/>
        <v>2076.880000000001</v>
      </c>
      <c r="BH55" s="78">
        <f t="shared" si="63"/>
        <v>1907.2100000000009</v>
      </c>
      <c r="BI55" s="78">
        <f t="shared" si="63"/>
        <v>1679.2099999999991</v>
      </c>
      <c r="BJ55" s="78">
        <f t="shared" si="63"/>
        <v>1680.1200000000008</v>
      </c>
      <c r="BK55" s="78">
        <f t="shared" si="63"/>
        <v>1786.2299999999996</v>
      </c>
      <c r="BL55" s="78">
        <f t="shared" si="63"/>
        <v>1644.2300000000014</v>
      </c>
      <c r="BM55" s="78">
        <f t="shared" si="63"/>
        <v>1338.2399999999998</v>
      </c>
      <c r="BN55" s="78">
        <f t="shared" ref="BN55:CS55" si="64">BN25-BN53</f>
        <v>693.68999999999869</v>
      </c>
      <c r="BO55" s="78">
        <f t="shared" si="64"/>
        <v>528.14999999999964</v>
      </c>
      <c r="BP55" s="78">
        <f t="shared" si="64"/>
        <v>388.38999999999942</v>
      </c>
      <c r="BQ55" s="78">
        <f t="shared" si="64"/>
        <v>387.32999999999993</v>
      </c>
      <c r="BR55" s="78">
        <f t="shared" si="64"/>
        <v>347.38999999999942</v>
      </c>
      <c r="BS55" s="78">
        <f t="shared" si="64"/>
        <v>349.71999999999935</v>
      </c>
      <c r="BT55" s="78">
        <f t="shared" si="64"/>
        <v>1397.579999999999</v>
      </c>
      <c r="BU55" s="78">
        <f t="shared" si="64"/>
        <v>1985.7199999999993</v>
      </c>
      <c r="BV55" s="78">
        <f t="shared" si="64"/>
        <v>1484.9699999999993</v>
      </c>
      <c r="BW55" s="78">
        <f t="shared" si="64"/>
        <v>1588.3499999999995</v>
      </c>
      <c r="BX55" s="78">
        <f t="shared" si="64"/>
        <v>1599.0600000000013</v>
      </c>
      <c r="BY55" s="78">
        <f t="shared" si="64"/>
        <v>1341.3199999999997</v>
      </c>
      <c r="BZ55" s="78">
        <f t="shared" si="64"/>
        <v>1402.1000000000004</v>
      </c>
      <c r="CA55" s="78">
        <f t="shared" si="64"/>
        <v>1502.1000000000004</v>
      </c>
      <c r="CB55" s="78">
        <f t="shared" si="64"/>
        <v>1852.1000000000004</v>
      </c>
      <c r="CC55" s="78">
        <f t="shared" si="64"/>
        <v>1652.1000000000004</v>
      </c>
      <c r="CD55" s="252">
        <f t="shared" si="64"/>
        <v>1848.6800000000003</v>
      </c>
      <c r="CE55" s="252">
        <f t="shared" si="64"/>
        <v>1845.67</v>
      </c>
      <c r="CF55" s="252">
        <f t="shared" si="64"/>
        <v>1492.9300000000003</v>
      </c>
      <c r="CG55" s="252">
        <f t="shared" si="64"/>
        <v>1291.9300000000003</v>
      </c>
      <c r="CH55" s="252">
        <f t="shared" si="64"/>
        <v>1137.25</v>
      </c>
      <c r="CI55" s="252">
        <f t="shared" si="64"/>
        <v>1168.7199999999993</v>
      </c>
      <c r="CJ55" s="252">
        <f t="shared" si="64"/>
        <v>1115.9300000000003</v>
      </c>
      <c r="CK55" s="252">
        <f t="shared" si="64"/>
        <v>1136.7700000000004</v>
      </c>
      <c r="CL55" s="252">
        <f t="shared" si="64"/>
        <v>1955.8000000000011</v>
      </c>
      <c r="CM55" s="252">
        <f t="shared" si="64"/>
        <v>1873.8500000000004</v>
      </c>
      <c r="CN55" s="252">
        <f t="shared" si="64"/>
        <v>1330.83</v>
      </c>
      <c r="CO55" s="252">
        <f t="shared" si="64"/>
        <v>536.6200000000008</v>
      </c>
      <c r="CP55" s="252">
        <f t="shared" si="64"/>
        <v>539.61999999999898</v>
      </c>
      <c r="CQ55" s="252">
        <f t="shared" si="64"/>
        <v>547.6200000000008</v>
      </c>
      <c r="CR55" s="252">
        <f t="shared" si="64"/>
        <v>543.63000000000102</v>
      </c>
      <c r="CS55" s="253">
        <f t="shared" si="64"/>
        <v>547.6299999999992</v>
      </c>
      <c r="CT55" s="259">
        <f>SUM(B55:CS55)</f>
        <v>108871.80000000006</v>
      </c>
    </row>
    <row r="56" spans="1:177" ht="15.75" thickBot="1">
      <c r="A56" s="32" t="s">
        <v>47</v>
      </c>
      <c r="B56" s="20" cm="1">
        <f t="array" ref="B56:CS56">TRANSPOSE([14]Consolidated!$J$3:$J$98)</f>
        <v>3468.3</v>
      </c>
      <c r="C56" s="21">
        <v>3518.1</v>
      </c>
      <c r="D56" s="21">
        <v>3618.4</v>
      </c>
      <c r="E56" s="21">
        <v>3670.5</v>
      </c>
      <c r="F56" s="21">
        <v>3743.5</v>
      </c>
      <c r="G56" s="21">
        <v>3693.5</v>
      </c>
      <c r="H56" s="21">
        <v>3943.5</v>
      </c>
      <c r="I56" s="21">
        <v>3993.5</v>
      </c>
      <c r="J56" s="21">
        <v>4213.5</v>
      </c>
      <c r="K56" s="21">
        <v>4263.5</v>
      </c>
      <c r="L56" s="21">
        <v>4378.2199999999993</v>
      </c>
      <c r="M56" s="21">
        <v>4350.5</v>
      </c>
      <c r="N56" s="21">
        <v>4262.04</v>
      </c>
      <c r="O56" s="21">
        <v>4295.42</v>
      </c>
      <c r="P56" s="21">
        <v>4419.37</v>
      </c>
      <c r="Q56" s="21">
        <v>4437.3099999999995</v>
      </c>
      <c r="R56" s="21">
        <v>4398.54</v>
      </c>
      <c r="S56" s="21">
        <v>4411.95</v>
      </c>
      <c r="T56" s="21">
        <v>4408.76</v>
      </c>
      <c r="U56" s="21">
        <v>4500.5</v>
      </c>
      <c r="V56" s="21">
        <v>4018.02</v>
      </c>
      <c r="W56" s="21">
        <v>4095.39</v>
      </c>
      <c r="X56" s="21">
        <v>4155.5</v>
      </c>
      <c r="Y56" s="21">
        <v>4105.5</v>
      </c>
      <c r="Z56" s="21">
        <v>3855.5</v>
      </c>
      <c r="AA56" s="21">
        <v>4055.5</v>
      </c>
      <c r="AB56" s="21">
        <v>4355.5</v>
      </c>
      <c r="AC56" s="21">
        <v>4805.5</v>
      </c>
      <c r="AD56" s="21">
        <v>4655.5</v>
      </c>
      <c r="AE56" s="21">
        <v>4598.13</v>
      </c>
      <c r="AF56" s="21">
        <v>4188.7999999999993</v>
      </c>
      <c r="AG56" s="21">
        <v>3572.56</v>
      </c>
      <c r="AH56" s="21">
        <v>2974.17</v>
      </c>
      <c r="AI56" s="21">
        <v>2396</v>
      </c>
      <c r="AJ56" s="21">
        <v>1855.5</v>
      </c>
      <c r="AK56" s="21">
        <v>1455.5</v>
      </c>
      <c r="AL56" s="21">
        <v>1155.5</v>
      </c>
      <c r="AM56" s="21">
        <v>1005.5</v>
      </c>
      <c r="AN56" s="21">
        <v>1005.5</v>
      </c>
      <c r="AO56" s="21">
        <v>1005.5</v>
      </c>
      <c r="AP56" s="21">
        <v>1005.5</v>
      </c>
      <c r="AQ56" s="21">
        <v>1005.5</v>
      </c>
      <c r="AR56" s="21">
        <v>1005.5</v>
      </c>
      <c r="AS56" s="21">
        <v>1005.5</v>
      </c>
      <c r="AT56" s="21">
        <v>1005.5</v>
      </c>
      <c r="AU56" s="21">
        <v>1005.5</v>
      </c>
      <c r="AV56" s="21">
        <v>1005.5</v>
      </c>
      <c r="AW56" s="21">
        <v>1214.71</v>
      </c>
      <c r="AX56" s="21">
        <v>1985.5</v>
      </c>
      <c r="AY56" s="21">
        <v>1905.5</v>
      </c>
      <c r="AZ56" s="21">
        <v>1855.5</v>
      </c>
      <c r="BA56" s="21">
        <v>2005.5</v>
      </c>
      <c r="BB56" s="21">
        <v>1905.5</v>
      </c>
      <c r="BC56" s="21">
        <v>1855.5</v>
      </c>
      <c r="BD56" s="21">
        <v>1885.5</v>
      </c>
      <c r="BE56" s="21">
        <v>2017.95</v>
      </c>
      <c r="BF56" s="21">
        <v>2140</v>
      </c>
      <c r="BG56" s="21">
        <v>1884.26</v>
      </c>
      <c r="BH56" s="21">
        <v>1915.08</v>
      </c>
      <c r="BI56" s="21">
        <v>1793.5</v>
      </c>
      <c r="BJ56" s="21">
        <v>2093.5</v>
      </c>
      <c r="BK56" s="21">
        <v>2450.9700000000003</v>
      </c>
      <c r="BL56" s="21">
        <v>2663.89</v>
      </c>
      <c r="BM56" s="21">
        <v>2905.5</v>
      </c>
      <c r="BN56" s="21">
        <v>2855.5</v>
      </c>
      <c r="BO56" s="21">
        <v>3055.5</v>
      </c>
      <c r="BP56" s="21">
        <v>3205.5</v>
      </c>
      <c r="BQ56" s="21">
        <v>3105.5</v>
      </c>
      <c r="BR56" s="21">
        <v>2530.5</v>
      </c>
      <c r="BS56" s="21">
        <v>1180.5</v>
      </c>
      <c r="BT56" s="21">
        <v>1005.5</v>
      </c>
      <c r="BU56" s="21">
        <v>1005.5</v>
      </c>
      <c r="BV56" s="21">
        <v>1005.5</v>
      </c>
      <c r="BW56" s="21">
        <v>1005.5</v>
      </c>
      <c r="BX56" s="21">
        <v>1005.5</v>
      </c>
      <c r="BY56" s="21">
        <v>1005.5</v>
      </c>
      <c r="BZ56" s="21">
        <v>1005.5</v>
      </c>
      <c r="CA56" s="21">
        <v>1005.5</v>
      </c>
      <c r="CB56" s="21">
        <v>970.5</v>
      </c>
      <c r="CC56" s="21">
        <v>970.5</v>
      </c>
      <c r="CD56" s="222">
        <v>970.5</v>
      </c>
      <c r="CE56" s="222">
        <v>970.5</v>
      </c>
      <c r="CF56" s="222">
        <v>970.5</v>
      </c>
      <c r="CG56" s="222">
        <v>970.5</v>
      </c>
      <c r="CH56" s="222">
        <v>970.5</v>
      </c>
      <c r="CI56" s="222">
        <v>970.5</v>
      </c>
      <c r="CJ56" s="222">
        <v>970.5</v>
      </c>
      <c r="CK56" s="222">
        <v>970.5</v>
      </c>
      <c r="CL56" s="222">
        <v>970.5</v>
      </c>
      <c r="CM56" s="222">
        <v>970.5</v>
      </c>
      <c r="CN56" s="222">
        <v>970.5</v>
      </c>
      <c r="CO56" s="222">
        <v>1070.5</v>
      </c>
      <c r="CP56" s="222">
        <v>1710.45</v>
      </c>
      <c r="CQ56" s="222">
        <v>2260.3000000000002</v>
      </c>
      <c r="CR56" s="222">
        <v>2959.98</v>
      </c>
      <c r="CS56" s="222">
        <v>3260.1099999999997</v>
      </c>
      <c r="CT56" s="19">
        <f t="shared" ref="CT56" si="65">SUM(B56:CS56)</f>
        <v>234674.68000000002</v>
      </c>
      <c r="DA56" s="222">
        <v>4105.5</v>
      </c>
      <c r="DB56" s="222">
        <v>3855.5</v>
      </c>
      <c r="DC56" s="222">
        <v>4055.5</v>
      </c>
      <c r="DD56" s="222">
        <v>4355.5</v>
      </c>
      <c r="DE56" s="222">
        <v>4805.5</v>
      </c>
      <c r="DF56" s="222">
        <v>4655.5</v>
      </c>
      <c r="DG56" s="222">
        <v>4598.13</v>
      </c>
      <c r="DH56" s="222">
        <v>4188.7999999999993</v>
      </c>
      <c r="DI56" s="222">
        <v>3572.56</v>
      </c>
      <c r="DJ56" s="222">
        <v>2974.17</v>
      </c>
      <c r="DK56" s="222">
        <v>2396</v>
      </c>
      <c r="DL56" s="222">
        <v>1855.5</v>
      </c>
      <c r="DM56" s="222">
        <v>1455.5</v>
      </c>
      <c r="DN56" s="222">
        <v>1155.5</v>
      </c>
      <c r="DO56" s="222">
        <v>1005.5</v>
      </c>
      <c r="DP56" s="222">
        <v>1005.5</v>
      </c>
      <c r="DQ56" s="222">
        <v>1005.5</v>
      </c>
      <c r="DR56" s="222">
        <v>1005.5</v>
      </c>
      <c r="DS56" s="222">
        <v>1005.5</v>
      </c>
      <c r="DT56" s="222">
        <v>1005.5</v>
      </c>
      <c r="DU56" s="222">
        <v>1005.5</v>
      </c>
      <c r="DV56" s="222">
        <v>1005.5</v>
      </c>
      <c r="DW56" s="222">
        <v>1005.5</v>
      </c>
      <c r="DX56" s="222">
        <v>1005.5</v>
      </c>
      <c r="DY56" s="222">
        <v>1214.71</v>
      </c>
      <c r="DZ56" s="222">
        <v>1985.5</v>
      </c>
      <c r="EA56" s="222">
        <v>1905.5</v>
      </c>
      <c r="EB56" s="222">
        <v>1855.5</v>
      </c>
      <c r="EC56" s="222">
        <v>2005.5</v>
      </c>
      <c r="ED56" s="222">
        <v>1905.5</v>
      </c>
      <c r="EE56" s="222">
        <v>1855.5</v>
      </c>
      <c r="EF56" s="222">
        <v>1885.5</v>
      </c>
      <c r="EG56" s="222">
        <v>2017.95</v>
      </c>
      <c r="EH56" s="222">
        <v>2140</v>
      </c>
      <c r="EI56" s="222">
        <v>1884.26</v>
      </c>
      <c r="EJ56" s="222">
        <v>1915.08</v>
      </c>
      <c r="EK56" s="222">
        <v>1793.5</v>
      </c>
      <c r="EL56" s="222">
        <v>2093.5</v>
      </c>
      <c r="EM56" s="222">
        <v>2450.9700000000003</v>
      </c>
      <c r="EN56" s="222">
        <v>2663.89</v>
      </c>
      <c r="EO56" s="222">
        <v>2905.5</v>
      </c>
      <c r="EP56" s="222">
        <v>2855.5</v>
      </c>
      <c r="EQ56" s="222">
        <v>3055.5</v>
      </c>
      <c r="ER56" s="222">
        <v>3205.5</v>
      </c>
      <c r="ES56" s="222">
        <v>3105.5</v>
      </c>
      <c r="ET56" s="222">
        <v>2530.5</v>
      </c>
      <c r="EU56" s="222">
        <v>1180.5</v>
      </c>
      <c r="EV56" s="222">
        <v>1005.5</v>
      </c>
      <c r="EW56" s="222">
        <v>1005.5</v>
      </c>
      <c r="EX56" s="222">
        <v>1005.5</v>
      </c>
      <c r="EY56" s="222">
        <v>1005.5</v>
      </c>
      <c r="EZ56" s="222">
        <v>1005.5</v>
      </c>
      <c r="FA56" s="222">
        <v>1005.5</v>
      </c>
      <c r="FB56" s="222">
        <v>1005.5</v>
      </c>
      <c r="FC56" s="222">
        <v>1005.5</v>
      </c>
      <c r="FD56" s="222">
        <v>970.5</v>
      </c>
      <c r="FE56" s="222">
        <v>970.5</v>
      </c>
      <c r="FF56" s="222">
        <v>970.5</v>
      </c>
      <c r="FG56" s="222">
        <v>970.5</v>
      </c>
      <c r="FH56" s="222">
        <v>970.5</v>
      </c>
      <c r="FI56" s="222">
        <v>970.5</v>
      </c>
      <c r="FJ56" s="222">
        <v>970.5</v>
      </c>
      <c r="FK56" s="222">
        <v>970.5</v>
      </c>
      <c r="FL56" s="222">
        <v>970.5</v>
      </c>
      <c r="FM56" s="222">
        <v>970.5</v>
      </c>
      <c r="FN56" s="222">
        <v>970.5</v>
      </c>
      <c r="FO56" s="222">
        <v>970.5</v>
      </c>
      <c r="FP56" s="222">
        <v>970.5</v>
      </c>
      <c r="FQ56" s="222">
        <v>1070.5</v>
      </c>
      <c r="FR56" s="222">
        <v>1710.45</v>
      </c>
      <c r="FS56" s="222">
        <v>2260.3000000000002</v>
      </c>
      <c r="FT56" s="222">
        <v>2959.98</v>
      </c>
      <c r="FU56" s="222">
        <v>3260.1099999999997</v>
      </c>
    </row>
    <row r="57" spans="1:177" ht="15.75" thickBot="1">
      <c r="A57" s="208" t="s">
        <v>68</v>
      </c>
      <c r="B57" s="78">
        <f>IF(B56&gt;B55,0,B55-B56)</f>
        <v>0</v>
      </c>
      <c r="C57" s="78">
        <f t="shared" ref="C57:BN57" si="66">IF(C56&gt;C55,0,C55-C56)</f>
        <v>0</v>
      </c>
      <c r="D57" s="78">
        <f t="shared" si="66"/>
        <v>0</v>
      </c>
      <c r="E57" s="78">
        <f t="shared" si="66"/>
        <v>0</v>
      </c>
      <c r="F57" s="78">
        <f t="shared" si="66"/>
        <v>0</v>
      </c>
      <c r="G57" s="78">
        <f t="shared" si="66"/>
        <v>0</v>
      </c>
      <c r="H57" s="78">
        <f t="shared" si="66"/>
        <v>0</v>
      </c>
      <c r="I57" s="78">
        <f t="shared" si="66"/>
        <v>0</v>
      </c>
      <c r="J57" s="78">
        <f t="shared" si="66"/>
        <v>0</v>
      </c>
      <c r="K57" s="78">
        <f t="shared" si="66"/>
        <v>0</v>
      </c>
      <c r="L57" s="78">
        <f t="shared" si="66"/>
        <v>0</v>
      </c>
      <c r="M57" s="78">
        <f t="shared" si="66"/>
        <v>0</v>
      </c>
      <c r="N57" s="78">
        <f t="shared" si="66"/>
        <v>0</v>
      </c>
      <c r="O57" s="78">
        <f t="shared" si="66"/>
        <v>0</v>
      </c>
      <c r="P57" s="78">
        <f t="shared" si="66"/>
        <v>0</v>
      </c>
      <c r="Q57" s="78">
        <f t="shared" si="66"/>
        <v>0</v>
      </c>
      <c r="R57" s="78">
        <f t="shared" si="66"/>
        <v>0</v>
      </c>
      <c r="S57" s="78">
        <f t="shared" si="66"/>
        <v>0</v>
      </c>
      <c r="T57" s="78">
        <f t="shared" si="66"/>
        <v>0</v>
      </c>
      <c r="U57" s="78">
        <f t="shared" si="66"/>
        <v>0</v>
      </c>
      <c r="V57" s="78">
        <f t="shared" si="66"/>
        <v>0</v>
      </c>
      <c r="W57" s="78">
        <f t="shared" si="66"/>
        <v>0</v>
      </c>
      <c r="X57" s="78">
        <f t="shared" si="66"/>
        <v>0</v>
      </c>
      <c r="Y57" s="78">
        <f t="shared" si="66"/>
        <v>0</v>
      </c>
      <c r="Z57" s="78">
        <f t="shared" si="66"/>
        <v>0</v>
      </c>
      <c r="AA57" s="78">
        <f t="shared" si="66"/>
        <v>0</v>
      </c>
      <c r="AB57" s="78">
        <f t="shared" si="66"/>
        <v>0</v>
      </c>
      <c r="AC57" s="78">
        <f t="shared" si="66"/>
        <v>0</v>
      </c>
      <c r="AD57" s="78">
        <f t="shared" si="66"/>
        <v>0</v>
      </c>
      <c r="AE57" s="78">
        <f t="shared" si="66"/>
        <v>0</v>
      </c>
      <c r="AF57" s="78">
        <f t="shared" si="66"/>
        <v>0</v>
      </c>
      <c r="AG57" s="78">
        <f t="shared" si="66"/>
        <v>0</v>
      </c>
      <c r="AH57" s="78">
        <f t="shared" si="66"/>
        <v>0</v>
      </c>
      <c r="AI57" s="78">
        <f t="shared" si="66"/>
        <v>0</v>
      </c>
      <c r="AJ57" s="78">
        <f t="shared" si="66"/>
        <v>0</v>
      </c>
      <c r="AK57" s="78">
        <f t="shared" si="66"/>
        <v>0</v>
      </c>
      <c r="AL57" s="78">
        <f t="shared" si="66"/>
        <v>0</v>
      </c>
      <c r="AM57" s="78">
        <f t="shared" si="66"/>
        <v>0</v>
      </c>
      <c r="AN57" s="78">
        <f t="shared" si="66"/>
        <v>0</v>
      </c>
      <c r="AO57" s="78">
        <f t="shared" si="66"/>
        <v>0</v>
      </c>
      <c r="AP57" s="78">
        <f t="shared" si="66"/>
        <v>239.14000000000124</v>
      </c>
      <c r="AQ57" s="78">
        <f t="shared" si="66"/>
        <v>453.94000000000233</v>
      </c>
      <c r="AR57" s="78">
        <f t="shared" si="66"/>
        <v>566.36000000000058</v>
      </c>
      <c r="AS57" s="78">
        <f t="shared" si="66"/>
        <v>573.21000000000276</v>
      </c>
      <c r="AT57" s="78">
        <f t="shared" si="66"/>
        <v>701.79999999999927</v>
      </c>
      <c r="AU57" s="78">
        <f t="shared" si="66"/>
        <v>775.29999999999927</v>
      </c>
      <c r="AV57" s="78">
        <f t="shared" si="66"/>
        <v>814.29999999999927</v>
      </c>
      <c r="AW57" s="78">
        <f t="shared" si="66"/>
        <v>744.08999999999924</v>
      </c>
      <c r="AX57" s="78">
        <f t="shared" si="66"/>
        <v>384.29999999999927</v>
      </c>
      <c r="AY57" s="78">
        <f t="shared" si="66"/>
        <v>598.20999999999913</v>
      </c>
      <c r="AZ57" s="78">
        <f t="shared" si="66"/>
        <v>562.85000000000036</v>
      </c>
      <c r="BA57" s="78">
        <f t="shared" si="66"/>
        <v>442.75000000000182</v>
      </c>
      <c r="BB57" s="78">
        <f t="shared" si="66"/>
        <v>552.75</v>
      </c>
      <c r="BC57" s="78">
        <f t="shared" si="66"/>
        <v>602.75</v>
      </c>
      <c r="BD57" s="78">
        <f t="shared" si="66"/>
        <v>557.75000000000182</v>
      </c>
      <c r="BE57" s="78">
        <f t="shared" si="66"/>
        <v>410.59999999999923</v>
      </c>
      <c r="BF57" s="78">
        <f t="shared" si="66"/>
        <v>162.30000000000109</v>
      </c>
      <c r="BG57" s="78">
        <f t="shared" si="66"/>
        <v>192.62000000000103</v>
      </c>
      <c r="BH57" s="78">
        <f t="shared" si="66"/>
        <v>0</v>
      </c>
      <c r="BI57" s="78">
        <f t="shared" si="66"/>
        <v>0</v>
      </c>
      <c r="BJ57" s="78">
        <f t="shared" si="66"/>
        <v>0</v>
      </c>
      <c r="BK57" s="78">
        <f t="shared" si="66"/>
        <v>0</v>
      </c>
      <c r="BL57" s="78">
        <f t="shared" si="66"/>
        <v>0</v>
      </c>
      <c r="BM57" s="78">
        <f t="shared" si="66"/>
        <v>0</v>
      </c>
      <c r="BN57" s="78">
        <f t="shared" si="66"/>
        <v>0</v>
      </c>
      <c r="BO57" s="78">
        <f t="shared" ref="BO57:CS57" si="67">IF(BO56&gt;BO55,0,BO55-BO56)</f>
        <v>0</v>
      </c>
      <c r="BP57" s="78">
        <f t="shared" si="67"/>
        <v>0</v>
      </c>
      <c r="BQ57" s="78">
        <f t="shared" si="67"/>
        <v>0</v>
      </c>
      <c r="BR57" s="78">
        <f t="shared" si="67"/>
        <v>0</v>
      </c>
      <c r="BS57" s="78">
        <f t="shared" si="67"/>
        <v>0</v>
      </c>
      <c r="BT57" s="78">
        <f t="shared" si="67"/>
        <v>392.07999999999902</v>
      </c>
      <c r="BU57" s="78">
        <f t="shared" si="67"/>
        <v>980.21999999999935</v>
      </c>
      <c r="BV57" s="78">
        <f t="shared" si="67"/>
        <v>479.46999999999935</v>
      </c>
      <c r="BW57" s="78">
        <f t="shared" si="67"/>
        <v>582.84999999999945</v>
      </c>
      <c r="BX57" s="78">
        <f t="shared" si="67"/>
        <v>593.56000000000131</v>
      </c>
      <c r="BY57" s="78">
        <f t="shared" si="67"/>
        <v>335.81999999999971</v>
      </c>
      <c r="BZ57" s="78">
        <f t="shared" si="67"/>
        <v>396.60000000000036</v>
      </c>
      <c r="CA57" s="78">
        <f t="shared" si="67"/>
        <v>496.60000000000036</v>
      </c>
      <c r="CB57" s="78">
        <f t="shared" si="67"/>
        <v>881.60000000000036</v>
      </c>
      <c r="CC57" s="78">
        <f t="shared" si="67"/>
        <v>681.60000000000036</v>
      </c>
      <c r="CD57" s="254">
        <f t="shared" si="67"/>
        <v>878.18000000000029</v>
      </c>
      <c r="CE57" s="254">
        <f t="shared" si="67"/>
        <v>875.17000000000007</v>
      </c>
      <c r="CF57" s="254">
        <f t="shared" si="67"/>
        <v>522.43000000000029</v>
      </c>
      <c r="CG57" s="254">
        <f t="shared" si="67"/>
        <v>321.43000000000029</v>
      </c>
      <c r="CH57" s="254">
        <f t="shared" si="67"/>
        <v>166.75</v>
      </c>
      <c r="CI57" s="254">
        <f t="shared" si="67"/>
        <v>198.21999999999935</v>
      </c>
      <c r="CJ57" s="254">
        <f t="shared" si="67"/>
        <v>145.43000000000029</v>
      </c>
      <c r="CK57" s="254">
        <f t="shared" si="67"/>
        <v>166.27000000000044</v>
      </c>
      <c r="CL57" s="254">
        <f t="shared" si="67"/>
        <v>985.30000000000109</v>
      </c>
      <c r="CM57" s="254">
        <f t="shared" si="67"/>
        <v>903.35000000000036</v>
      </c>
      <c r="CN57" s="254">
        <f t="shared" si="67"/>
        <v>360.32999999999993</v>
      </c>
      <c r="CO57" s="254">
        <f t="shared" si="67"/>
        <v>0</v>
      </c>
      <c r="CP57" s="254">
        <f t="shared" si="67"/>
        <v>0</v>
      </c>
      <c r="CQ57" s="254">
        <f t="shared" si="67"/>
        <v>0</v>
      </c>
      <c r="CR57" s="254">
        <f t="shared" si="67"/>
        <v>0</v>
      </c>
      <c r="CS57" s="255">
        <f t="shared" si="67"/>
        <v>0</v>
      </c>
      <c r="CT57" s="260">
        <f>SUM(B57:CS57)</f>
        <v>20678.280000000006</v>
      </c>
    </row>
    <row r="58" spans="1:177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177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177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177">
      <c r="A61" s="16" t="s">
        <v>31</v>
      </c>
      <c r="B61" s="125">
        <f>SUM(B62:B68)</f>
        <v>3356.95</v>
      </c>
      <c r="C61" s="125">
        <f>SUM(C62:C68)</f>
        <v>3356.95</v>
      </c>
      <c r="D61" s="125">
        <f t="shared" ref="D61:BO61" si="68">SUM(D62:D68)</f>
        <v>3356.95</v>
      </c>
      <c r="E61" s="125">
        <f t="shared" si="68"/>
        <v>3356.95</v>
      </c>
      <c r="F61" s="125">
        <f t="shared" si="68"/>
        <v>3359.95</v>
      </c>
      <c r="G61" s="125">
        <f t="shared" si="68"/>
        <v>3362.95</v>
      </c>
      <c r="H61" s="125">
        <f t="shared" si="68"/>
        <v>3366.95</v>
      </c>
      <c r="I61" s="125">
        <f t="shared" si="68"/>
        <v>3357.95</v>
      </c>
      <c r="J61" s="125">
        <f t="shared" si="68"/>
        <v>3339.95</v>
      </c>
      <c r="K61" s="125">
        <f t="shared" si="68"/>
        <v>3351.95</v>
      </c>
      <c r="L61" s="125">
        <f t="shared" si="68"/>
        <v>3351.95</v>
      </c>
      <c r="M61" s="125">
        <f t="shared" si="68"/>
        <v>3351.95</v>
      </c>
      <c r="N61" s="125">
        <f t="shared" si="68"/>
        <v>3351.95</v>
      </c>
      <c r="O61" s="125">
        <f t="shared" si="68"/>
        <v>3351.95</v>
      </c>
      <c r="P61" s="125">
        <f t="shared" si="68"/>
        <v>3351.95</v>
      </c>
      <c r="Q61" s="125">
        <f t="shared" si="68"/>
        <v>3351.95</v>
      </c>
      <c r="R61" s="125">
        <f t="shared" si="68"/>
        <v>3350.95</v>
      </c>
      <c r="S61" s="125">
        <f t="shared" si="68"/>
        <v>3380.95</v>
      </c>
      <c r="T61" s="125">
        <f t="shared" si="68"/>
        <v>3390.95</v>
      </c>
      <c r="U61" s="125">
        <f t="shared" si="68"/>
        <v>3396.95</v>
      </c>
      <c r="V61" s="125">
        <f t="shared" si="68"/>
        <v>3382.95</v>
      </c>
      <c r="W61" s="125">
        <f t="shared" si="68"/>
        <v>3375.95</v>
      </c>
      <c r="X61" s="125">
        <f t="shared" si="68"/>
        <v>3381.95</v>
      </c>
      <c r="Y61" s="125">
        <f t="shared" si="68"/>
        <v>3386.95</v>
      </c>
      <c r="Z61" s="125">
        <f t="shared" si="68"/>
        <v>3360.95</v>
      </c>
      <c r="AA61" s="125">
        <f t="shared" si="68"/>
        <v>3362.95</v>
      </c>
      <c r="AB61" s="125">
        <f t="shared" si="68"/>
        <v>3364.95</v>
      </c>
      <c r="AC61" s="125">
        <f t="shared" si="68"/>
        <v>3374.95</v>
      </c>
      <c r="AD61" s="125">
        <f t="shared" si="68"/>
        <v>3372.95</v>
      </c>
      <c r="AE61" s="125">
        <f t="shared" si="68"/>
        <v>3372.95</v>
      </c>
      <c r="AF61" s="125">
        <f t="shared" si="68"/>
        <v>3373.95</v>
      </c>
      <c r="AG61" s="125">
        <f t="shared" si="68"/>
        <v>3367.95</v>
      </c>
      <c r="AH61" s="125">
        <f t="shared" si="68"/>
        <v>3375.95</v>
      </c>
      <c r="AI61" s="125">
        <f t="shared" si="68"/>
        <v>3373.95</v>
      </c>
      <c r="AJ61" s="125">
        <f t="shared" si="68"/>
        <v>3374.95</v>
      </c>
      <c r="AK61" s="125">
        <f t="shared" si="68"/>
        <v>3374.95</v>
      </c>
      <c r="AL61" s="125">
        <f t="shared" si="68"/>
        <v>3385.95</v>
      </c>
      <c r="AM61" s="125">
        <f t="shared" si="68"/>
        <v>3389.95</v>
      </c>
      <c r="AN61" s="125">
        <f t="shared" si="68"/>
        <v>3385.95</v>
      </c>
      <c r="AO61" s="125">
        <f t="shared" si="68"/>
        <v>3385.95</v>
      </c>
      <c r="AP61" s="125">
        <f t="shared" si="68"/>
        <v>3388.95</v>
      </c>
      <c r="AQ61" s="125">
        <f t="shared" si="68"/>
        <v>3397.95</v>
      </c>
      <c r="AR61" s="125">
        <f t="shared" si="68"/>
        <v>3430.95</v>
      </c>
      <c r="AS61" s="125">
        <f t="shared" si="68"/>
        <v>3437.95</v>
      </c>
      <c r="AT61" s="125">
        <f t="shared" si="68"/>
        <v>3199.95</v>
      </c>
      <c r="AU61" s="125">
        <f t="shared" si="68"/>
        <v>3179.95</v>
      </c>
      <c r="AV61" s="125">
        <f t="shared" si="68"/>
        <v>3219.95</v>
      </c>
      <c r="AW61" s="125">
        <f t="shared" si="68"/>
        <v>3219.95</v>
      </c>
      <c r="AX61" s="125">
        <f t="shared" si="68"/>
        <v>3219.95</v>
      </c>
      <c r="AY61" s="125">
        <f t="shared" si="68"/>
        <v>3219.95</v>
      </c>
      <c r="AZ61" s="125">
        <f t="shared" si="68"/>
        <v>3219.95</v>
      </c>
      <c r="BA61" s="125">
        <f t="shared" si="68"/>
        <v>3219.95</v>
      </c>
      <c r="BB61" s="125">
        <f t="shared" si="68"/>
        <v>3219.95</v>
      </c>
      <c r="BC61" s="125">
        <f t="shared" si="68"/>
        <v>3219.95</v>
      </c>
      <c r="BD61" s="125">
        <f t="shared" si="68"/>
        <v>3234.95</v>
      </c>
      <c r="BE61" s="125">
        <f t="shared" si="68"/>
        <v>3249.6499999999996</v>
      </c>
      <c r="BF61" s="125">
        <f t="shared" si="68"/>
        <v>3248.6499999999996</v>
      </c>
      <c r="BG61" s="125">
        <f t="shared" si="68"/>
        <v>3248.6499999999996</v>
      </c>
      <c r="BH61" s="125">
        <f t="shared" si="68"/>
        <v>3248.6499999999996</v>
      </c>
      <c r="BI61" s="125">
        <f t="shared" si="68"/>
        <v>3248.6499999999996</v>
      </c>
      <c r="BJ61" s="125">
        <f t="shared" si="68"/>
        <v>3248.6499999999996</v>
      </c>
      <c r="BK61" s="125">
        <f t="shared" si="68"/>
        <v>3248.6499999999996</v>
      </c>
      <c r="BL61" s="125">
        <f t="shared" si="68"/>
        <v>3221.6499999999996</v>
      </c>
      <c r="BM61" s="125">
        <f t="shared" si="68"/>
        <v>3223.6499999999996</v>
      </c>
      <c r="BN61" s="125">
        <f t="shared" si="68"/>
        <v>3228.6499999999996</v>
      </c>
      <c r="BO61" s="125">
        <f t="shared" si="68"/>
        <v>3230.6499999999996</v>
      </c>
      <c r="BP61" s="125">
        <f t="shared" ref="BP61:CS61" si="69">SUM(BP62:BP68)</f>
        <v>3242.6499999999996</v>
      </c>
      <c r="BQ61" s="125">
        <f t="shared" si="69"/>
        <v>3228.6499999999996</v>
      </c>
      <c r="BR61" s="125">
        <f t="shared" si="69"/>
        <v>3240.6499999999996</v>
      </c>
      <c r="BS61" s="125">
        <f t="shared" si="69"/>
        <v>3242.6499999999996</v>
      </c>
      <c r="BT61" s="125">
        <f t="shared" si="69"/>
        <v>3242.6499999999996</v>
      </c>
      <c r="BU61" s="125">
        <f t="shared" si="69"/>
        <v>3240.6499999999996</v>
      </c>
      <c r="BV61" s="125">
        <f t="shared" si="69"/>
        <v>3265.6499999999996</v>
      </c>
      <c r="BW61" s="125">
        <f t="shared" si="69"/>
        <v>3263.6499999999996</v>
      </c>
      <c r="BX61" s="125">
        <f t="shared" si="69"/>
        <v>3265.6499999999996</v>
      </c>
      <c r="BY61" s="125">
        <f t="shared" si="69"/>
        <v>3263.6499999999996</v>
      </c>
      <c r="BZ61" s="125">
        <f t="shared" si="69"/>
        <v>3257.6499999999996</v>
      </c>
      <c r="CA61" s="125">
        <f t="shared" si="69"/>
        <v>3257.6499999999996</v>
      </c>
      <c r="CB61" s="125">
        <f t="shared" si="69"/>
        <v>3257.6499999999996</v>
      </c>
      <c r="CC61" s="125">
        <f t="shared" si="69"/>
        <v>3257.6499999999996</v>
      </c>
      <c r="CD61" s="125">
        <f t="shared" si="69"/>
        <v>3239.6499999999996</v>
      </c>
      <c r="CE61" s="125">
        <f t="shared" si="69"/>
        <v>3242.6499999999996</v>
      </c>
      <c r="CF61" s="125">
        <f t="shared" si="69"/>
        <v>3245.6499999999996</v>
      </c>
      <c r="CG61" s="125">
        <f t="shared" si="69"/>
        <v>3246.6499999999996</v>
      </c>
      <c r="CH61" s="125">
        <f t="shared" si="69"/>
        <v>3242.6499999999996</v>
      </c>
      <c r="CI61" s="125">
        <f t="shared" si="69"/>
        <v>3239.6499999999996</v>
      </c>
      <c r="CJ61" s="125">
        <f t="shared" si="69"/>
        <v>3243.6499999999996</v>
      </c>
      <c r="CK61" s="125">
        <f t="shared" si="69"/>
        <v>3244.6499999999996</v>
      </c>
      <c r="CL61" s="125">
        <f t="shared" si="69"/>
        <v>3244.95</v>
      </c>
      <c r="CM61" s="125">
        <f t="shared" si="69"/>
        <v>3239.95</v>
      </c>
      <c r="CN61" s="125">
        <f t="shared" si="69"/>
        <v>3235.95</v>
      </c>
      <c r="CO61" s="125">
        <f t="shared" si="69"/>
        <v>3230.95</v>
      </c>
      <c r="CP61" s="125">
        <f t="shared" si="69"/>
        <v>3227.95</v>
      </c>
      <c r="CQ61" s="125">
        <f t="shared" si="69"/>
        <v>3219.95</v>
      </c>
      <c r="CR61" s="125">
        <f t="shared" si="69"/>
        <v>3215.95</v>
      </c>
      <c r="CS61" s="126">
        <f t="shared" si="69"/>
        <v>3211.95</v>
      </c>
      <c r="CT61" s="185">
        <f>SUM(B61:CS61)</f>
        <v>316702.30000000028</v>
      </c>
    </row>
    <row r="62" spans="1:177">
      <c r="A62" s="17" t="s">
        <v>32</v>
      </c>
      <c r="B62" s="222">
        <v>452</v>
      </c>
      <c r="C62" s="222">
        <v>452</v>
      </c>
      <c r="D62" s="222">
        <v>452</v>
      </c>
      <c r="E62" s="222">
        <v>452</v>
      </c>
      <c r="F62" s="222">
        <v>452</v>
      </c>
      <c r="G62" s="222">
        <v>452</v>
      </c>
      <c r="H62" s="222">
        <v>452</v>
      </c>
      <c r="I62" s="222">
        <v>452</v>
      </c>
      <c r="J62" s="222">
        <v>452</v>
      </c>
      <c r="K62" s="222">
        <v>452</v>
      </c>
      <c r="L62" s="222">
        <v>452</v>
      </c>
      <c r="M62" s="222">
        <v>452</v>
      </c>
      <c r="N62" s="222">
        <v>452</v>
      </c>
      <c r="O62" s="222">
        <v>452</v>
      </c>
      <c r="P62" s="222">
        <v>452</v>
      </c>
      <c r="Q62" s="222">
        <v>452</v>
      </c>
      <c r="R62" s="222">
        <v>452</v>
      </c>
      <c r="S62" s="222">
        <v>452</v>
      </c>
      <c r="T62" s="222">
        <v>452</v>
      </c>
      <c r="U62" s="222">
        <v>452</v>
      </c>
      <c r="V62" s="222">
        <v>452</v>
      </c>
      <c r="W62" s="222">
        <v>452</v>
      </c>
      <c r="X62" s="222">
        <v>452</v>
      </c>
      <c r="Y62" s="222">
        <v>452</v>
      </c>
      <c r="Z62" s="222">
        <v>452</v>
      </c>
      <c r="AA62" s="222">
        <v>452</v>
      </c>
      <c r="AB62" s="222">
        <v>452</v>
      </c>
      <c r="AC62" s="222">
        <v>452</v>
      </c>
      <c r="AD62" s="222">
        <v>452</v>
      </c>
      <c r="AE62" s="222">
        <v>452</v>
      </c>
      <c r="AF62" s="222">
        <v>452</v>
      </c>
      <c r="AG62" s="222">
        <v>452</v>
      </c>
      <c r="AH62" s="222">
        <v>452</v>
      </c>
      <c r="AI62" s="222">
        <v>452</v>
      </c>
      <c r="AJ62" s="222">
        <v>452</v>
      </c>
      <c r="AK62" s="222">
        <v>452</v>
      </c>
      <c r="AL62" s="222">
        <v>452</v>
      </c>
      <c r="AM62" s="222">
        <v>452</v>
      </c>
      <c r="AN62" s="222">
        <v>452</v>
      </c>
      <c r="AO62" s="222">
        <v>452</v>
      </c>
      <c r="AP62" s="222">
        <v>452</v>
      </c>
      <c r="AQ62" s="222">
        <v>452</v>
      </c>
      <c r="AR62" s="222">
        <v>452</v>
      </c>
      <c r="AS62" s="222">
        <v>452</v>
      </c>
      <c r="AT62" s="222">
        <v>452</v>
      </c>
      <c r="AU62" s="222">
        <v>452</v>
      </c>
      <c r="AV62" s="222">
        <v>452</v>
      </c>
      <c r="AW62" s="222">
        <v>452</v>
      </c>
      <c r="AX62" s="222">
        <v>452</v>
      </c>
      <c r="AY62" s="222">
        <v>452</v>
      </c>
      <c r="AZ62" s="222">
        <v>452</v>
      </c>
      <c r="BA62" s="222">
        <v>452</v>
      </c>
      <c r="BB62" s="222">
        <v>452</v>
      </c>
      <c r="BC62" s="222">
        <v>452</v>
      </c>
      <c r="BD62" s="222">
        <v>452</v>
      </c>
      <c r="BE62" s="222">
        <v>452</v>
      </c>
      <c r="BF62" s="222">
        <v>452</v>
      </c>
      <c r="BG62" s="222">
        <v>452</v>
      </c>
      <c r="BH62" s="222">
        <v>452</v>
      </c>
      <c r="BI62" s="222">
        <v>452</v>
      </c>
      <c r="BJ62" s="222">
        <v>452</v>
      </c>
      <c r="BK62" s="222">
        <v>452</v>
      </c>
      <c r="BL62" s="222">
        <v>452</v>
      </c>
      <c r="BM62" s="222">
        <v>452</v>
      </c>
      <c r="BN62" s="222">
        <v>452</v>
      </c>
      <c r="BO62" s="222">
        <v>452</v>
      </c>
      <c r="BP62" s="222">
        <v>452</v>
      </c>
      <c r="BQ62" s="222">
        <v>452</v>
      </c>
      <c r="BR62" s="222">
        <v>452</v>
      </c>
      <c r="BS62" s="222">
        <v>452</v>
      </c>
      <c r="BT62" s="222">
        <v>452</v>
      </c>
      <c r="BU62" s="222">
        <v>452</v>
      </c>
      <c r="BV62" s="222">
        <v>452</v>
      </c>
      <c r="BW62" s="222">
        <v>452</v>
      </c>
      <c r="BX62" s="222">
        <v>452</v>
      </c>
      <c r="BY62" s="222">
        <v>452</v>
      </c>
      <c r="BZ62" s="222">
        <v>452</v>
      </c>
      <c r="CA62" s="222">
        <v>452</v>
      </c>
      <c r="CB62" s="222">
        <v>452</v>
      </c>
      <c r="CC62" s="222">
        <v>452</v>
      </c>
      <c r="CD62" s="222">
        <v>452</v>
      </c>
      <c r="CE62" s="222">
        <v>452</v>
      </c>
      <c r="CF62" s="222">
        <v>452</v>
      </c>
      <c r="CG62" s="222">
        <v>452</v>
      </c>
      <c r="CH62" s="222">
        <v>452</v>
      </c>
      <c r="CI62" s="222">
        <v>452</v>
      </c>
      <c r="CJ62" s="222">
        <v>452</v>
      </c>
      <c r="CK62" s="222">
        <v>452</v>
      </c>
      <c r="CL62" s="222">
        <v>452</v>
      </c>
      <c r="CM62" s="222">
        <v>452</v>
      </c>
      <c r="CN62" s="222">
        <v>452</v>
      </c>
      <c r="CO62" s="222">
        <v>452</v>
      </c>
      <c r="CP62" s="222">
        <v>452</v>
      </c>
      <c r="CQ62" s="222">
        <v>452</v>
      </c>
      <c r="CR62" s="222">
        <v>452</v>
      </c>
      <c r="CS62" s="222">
        <v>452</v>
      </c>
      <c r="CT62" s="162">
        <f t="shared" ref="CT62:CT68" si="70">SUM(B62:CS62)</f>
        <v>43392</v>
      </c>
    </row>
    <row r="63" spans="1:177">
      <c r="A63" s="17" t="s">
        <v>33</v>
      </c>
      <c r="B63" s="222">
        <v>513</v>
      </c>
      <c r="C63" s="222">
        <v>513</v>
      </c>
      <c r="D63" s="222">
        <v>513</v>
      </c>
      <c r="E63" s="222">
        <v>513</v>
      </c>
      <c r="F63" s="222">
        <v>513</v>
      </c>
      <c r="G63" s="222">
        <v>513</v>
      </c>
      <c r="H63" s="222">
        <v>513</v>
      </c>
      <c r="I63" s="222">
        <v>513</v>
      </c>
      <c r="J63" s="222">
        <v>513</v>
      </c>
      <c r="K63" s="222">
        <v>513</v>
      </c>
      <c r="L63" s="222">
        <v>513</v>
      </c>
      <c r="M63" s="222">
        <v>513</v>
      </c>
      <c r="N63" s="222">
        <v>513</v>
      </c>
      <c r="O63" s="222">
        <v>513</v>
      </c>
      <c r="P63" s="222">
        <v>513</v>
      </c>
      <c r="Q63" s="222">
        <v>513</v>
      </c>
      <c r="R63" s="222">
        <v>513</v>
      </c>
      <c r="S63" s="222">
        <v>513</v>
      </c>
      <c r="T63" s="222">
        <v>513</v>
      </c>
      <c r="U63" s="222">
        <v>513</v>
      </c>
      <c r="V63" s="222">
        <v>513</v>
      </c>
      <c r="W63" s="222">
        <v>513</v>
      </c>
      <c r="X63" s="222">
        <v>513</v>
      </c>
      <c r="Y63" s="222">
        <v>513</v>
      </c>
      <c r="Z63" s="222">
        <v>513</v>
      </c>
      <c r="AA63" s="222">
        <v>513</v>
      </c>
      <c r="AB63" s="222">
        <v>513</v>
      </c>
      <c r="AC63" s="222">
        <v>513</v>
      </c>
      <c r="AD63" s="222">
        <v>513</v>
      </c>
      <c r="AE63" s="222">
        <v>513</v>
      </c>
      <c r="AF63" s="222">
        <v>513</v>
      </c>
      <c r="AG63" s="222">
        <v>513</v>
      </c>
      <c r="AH63" s="222">
        <v>513</v>
      </c>
      <c r="AI63" s="222">
        <v>513</v>
      </c>
      <c r="AJ63" s="222">
        <v>513</v>
      </c>
      <c r="AK63" s="222">
        <v>513</v>
      </c>
      <c r="AL63" s="222">
        <v>513</v>
      </c>
      <c r="AM63" s="222">
        <v>513</v>
      </c>
      <c r="AN63" s="222">
        <v>513</v>
      </c>
      <c r="AO63" s="222">
        <v>513</v>
      </c>
      <c r="AP63" s="222">
        <v>513</v>
      </c>
      <c r="AQ63" s="222">
        <v>513</v>
      </c>
      <c r="AR63" s="222">
        <v>513</v>
      </c>
      <c r="AS63" s="222">
        <v>513</v>
      </c>
      <c r="AT63" s="222">
        <v>513</v>
      </c>
      <c r="AU63" s="222">
        <v>513</v>
      </c>
      <c r="AV63" s="222">
        <v>513</v>
      </c>
      <c r="AW63" s="222">
        <v>513</v>
      </c>
      <c r="AX63" s="222">
        <v>513</v>
      </c>
      <c r="AY63" s="222">
        <v>513</v>
      </c>
      <c r="AZ63" s="222">
        <v>513</v>
      </c>
      <c r="BA63" s="222">
        <v>513</v>
      </c>
      <c r="BB63" s="222">
        <v>513</v>
      </c>
      <c r="BC63" s="222">
        <v>513</v>
      </c>
      <c r="BD63" s="222">
        <v>513</v>
      </c>
      <c r="BE63" s="222">
        <v>513</v>
      </c>
      <c r="BF63" s="222">
        <v>513</v>
      </c>
      <c r="BG63" s="222">
        <v>513</v>
      </c>
      <c r="BH63" s="222">
        <v>513</v>
      </c>
      <c r="BI63" s="222">
        <v>513</v>
      </c>
      <c r="BJ63" s="222">
        <v>513</v>
      </c>
      <c r="BK63" s="222">
        <v>513</v>
      </c>
      <c r="BL63" s="222">
        <v>513</v>
      </c>
      <c r="BM63" s="222">
        <v>513</v>
      </c>
      <c r="BN63" s="222">
        <v>513</v>
      </c>
      <c r="BO63" s="222">
        <v>513</v>
      </c>
      <c r="BP63" s="222">
        <v>513</v>
      </c>
      <c r="BQ63" s="222">
        <v>513</v>
      </c>
      <c r="BR63" s="222">
        <v>513</v>
      </c>
      <c r="BS63" s="222">
        <v>513</v>
      </c>
      <c r="BT63" s="222">
        <v>513</v>
      </c>
      <c r="BU63" s="222">
        <v>513</v>
      </c>
      <c r="BV63" s="222">
        <v>513</v>
      </c>
      <c r="BW63" s="222">
        <v>513</v>
      </c>
      <c r="BX63" s="222">
        <v>513</v>
      </c>
      <c r="BY63" s="222">
        <v>513</v>
      </c>
      <c r="BZ63" s="222">
        <v>513</v>
      </c>
      <c r="CA63" s="222">
        <v>513</v>
      </c>
      <c r="CB63" s="222">
        <v>513</v>
      </c>
      <c r="CC63" s="222">
        <v>513</v>
      </c>
      <c r="CD63" s="222">
        <v>513</v>
      </c>
      <c r="CE63" s="222">
        <v>513</v>
      </c>
      <c r="CF63" s="222">
        <v>513</v>
      </c>
      <c r="CG63" s="222">
        <v>513</v>
      </c>
      <c r="CH63" s="222">
        <v>513</v>
      </c>
      <c r="CI63" s="222">
        <v>513</v>
      </c>
      <c r="CJ63" s="222">
        <v>513</v>
      </c>
      <c r="CK63" s="222">
        <v>513</v>
      </c>
      <c r="CL63" s="222">
        <v>513</v>
      </c>
      <c r="CM63" s="222">
        <v>513</v>
      </c>
      <c r="CN63" s="222">
        <v>513</v>
      </c>
      <c r="CO63" s="222">
        <v>513</v>
      </c>
      <c r="CP63" s="222">
        <v>513</v>
      </c>
      <c r="CQ63" s="222">
        <v>513</v>
      </c>
      <c r="CR63" s="222">
        <v>513</v>
      </c>
      <c r="CS63" s="222">
        <v>513</v>
      </c>
      <c r="CT63" s="162">
        <f t="shared" si="70"/>
        <v>49248</v>
      </c>
    </row>
    <row r="64" spans="1:177">
      <c r="A64" s="17" t="s">
        <v>34</v>
      </c>
      <c r="B64" s="222">
        <v>925.12</v>
      </c>
      <c r="C64" s="222">
        <v>925.12</v>
      </c>
      <c r="D64" s="222">
        <v>925.12</v>
      </c>
      <c r="E64" s="222">
        <v>925.12</v>
      </c>
      <c r="F64" s="222">
        <v>925.12</v>
      </c>
      <c r="G64" s="222">
        <v>925.12</v>
      </c>
      <c r="H64" s="222">
        <v>925.12</v>
      </c>
      <c r="I64" s="222">
        <v>925.12</v>
      </c>
      <c r="J64" s="222">
        <v>925.12</v>
      </c>
      <c r="K64" s="222">
        <v>925.12</v>
      </c>
      <c r="L64" s="222">
        <v>925.12</v>
      </c>
      <c r="M64" s="222">
        <v>925.12</v>
      </c>
      <c r="N64" s="222">
        <v>925.12</v>
      </c>
      <c r="O64" s="222">
        <v>925.12</v>
      </c>
      <c r="P64" s="222">
        <v>925.12</v>
      </c>
      <c r="Q64" s="222">
        <v>925.12</v>
      </c>
      <c r="R64" s="222">
        <v>924.12</v>
      </c>
      <c r="S64" s="222">
        <v>924.12</v>
      </c>
      <c r="T64" s="222">
        <v>924.12</v>
      </c>
      <c r="U64" s="222">
        <v>924.11999999999989</v>
      </c>
      <c r="V64" s="222">
        <v>924.11999999999989</v>
      </c>
      <c r="W64" s="222">
        <v>924.11999999999989</v>
      </c>
      <c r="X64" s="222">
        <v>924.11999999999989</v>
      </c>
      <c r="Y64" s="222">
        <v>924.11999999999989</v>
      </c>
      <c r="Z64" s="222">
        <v>924.11999999999989</v>
      </c>
      <c r="AA64" s="222">
        <v>924.11999999999989</v>
      </c>
      <c r="AB64" s="222">
        <v>924.11999999999989</v>
      </c>
      <c r="AC64" s="222">
        <v>924.11999999999989</v>
      </c>
      <c r="AD64" s="222">
        <v>924.11999999999989</v>
      </c>
      <c r="AE64" s="222">
        <v>924.11999999999989</v>
      </c>
      <c r="AF64" s="222">
        <v>924.11999999999989</v>
      </c>
      <c r="AG64" s="222">
        <v>924.11999999999989</v>
      </c>
      <c r="AH64" s="222">
        <v>924.11999999999989</v>
      </c>
      <c r="AI64" s="222">
        <v>924.11999999999989</v>
      </c>
      <c r="AJ64" s="222">
        <v>924.11999999999989</v>
      </c>
      <c r="AK64" s="222">
        <v>924.11999999999989</v>
      </c>
      <c r="AL64" s="222">
        <v>924.11999999999989</v>
      </c>
      <c r="AM64" s="222">
        <v>924.11999999999989</v>
      </c>
      <c r="AN64" s="222">
        <v>924.11999999999989</v>
      </c>
      <c r="AO64" s="222">
        <v>924.11999999999989</v>
      </c>
      <c r="AP64" s="222">
        <v>924.11999999999989</v>
      </c>
      <c r="AQ64" s="222">
        <v>924.11999999999989</v>
      </c>
      <c r="AR64" s="222">
        <v>924.11999999999989</v>
      </c>
      <c r="AS64" s="222">
        <v>924.11999999999989</v>
      </c>
      <c r="AT64" s="222">
        <v>688.12</v>
      </c>
      <c r="AU64" s="222">
        <v>688.12</v>
      </c>
      <c r="AV64" s="222">
        <v>688.12</v>
      </c>
      <c r="AW64" s="222">
        <v>688.12</v>
      </c>
      <c r="AX64" s="222">
        <v>688.12</v>
      </c>
      <c r="AY64" s="222">
        <v>688.12</v>
      </c>
      <c r="AZ64" s="222">
        <v>688.12</v>
      </c>
      <c r="BA64" s="222">
        <v>688.12</v>
      </c>
      <c r="BB64" s="222">
        <v>688.12</v>
      </c>
      <c r="BC64" s="222">
        <v>688.12</v>
      </c>
      <c r="BD64" s="222">
        <v>688.12</v>
      </c>
      <c r="BE64" s="222">
        <v>688.12</v>
      </c>
      <c r="BF64" s="222">
        <v>687.12</v>
      </c>
      <c r="BG64" s="222">
        <v>687.12</v>
      </c>
      <c r="BH64" s="222">
        <v>687.12</v>
      </c>
      <c r="BI64" s="222">
        <v>687.12</v>
      </c>
      <c r="BJ64" s="222">
        <v>687.12</v>
      </c>
      <c r="BK64" s="222">
        <v>687.12</v>
      </c>
      <c r="BL64" s="222">
        <v>687.12</v>
      </c>
      <c r="BM64" s="222">
        <v>687.12</v>
      </c>
      <c r="BN64" s="222">
        <v>687.12</v>
      </c>
      <c r="BO64" s="222">
        <v>687.12</v>
      </c>
      <c r="BP64" s="222">
        <v>687.12</v>
      </c>
      <c r="BQ64" s="222">
        <v>687.12</v>
      </c>
      <c r="BR64" s="222">
        <v>687.12</v>
      </c>
      <c r="BS64" s="222">
        <v>687.12</v>
      </c>
      <c r="BT64" s="222">
        <v>687.12</v>
      </c>
      <c r="BU64" s="222">
        <v>687.12</v>
      </c>
      <c r="BV64" s="222">
        <v>687.12</v>
      </c>
      <c r="BW64" s="222">
        <v>687.12</v>
      </c>
      <c r="BX64" s="222">
        <v>687.12</v>
      </c>
      <c r="BY64" s="222">
        <v>687.12</v>
      </c>
      <c r="BZ64" s="222">
        <v>687.12</v>
      </c>
      <c r="CA64" s="222">
        <v>687.12</v>
      </c>
      <c r="CB64" s="222">
        <v>687.12</v>
      </c>
      <c r="CC64" s="222">
        <v>687.12</v>
      </c>
      <c r="CD64" s="222">
        <v>687.12</v>
      </c>
      <c r="CE64" s="222">
        <v>687.12</v>
      </c>
      <c r="CF64" s="222">
        <v>687.12</v>
      </c>
      <c r="CG64" s="222">
        <v>687.12</v>
      </c>
      <c r="CH64" s="222">
        <v>687.12</v>
      </c>
      <c r="CI64" s="222">
        <v>687.12</v>
      </c>
      <c r="CJ64" s="222">
        <v>687.12</v>
      </c>
      <c r="CK64" s="222">
        <v>687.12</v>
      </c>
      <c r="CL64" s="222">
        <v>687.12</v>
      </c>
      <c r="CM64" s="222">
        <v>687.12</v>
      </c>
      <c r="CN64" s="222">
        <v>687.12</v>
      </c>
      <c r="CO64" s="222">
        <v>687.12</v>
      </c>
      <c r="CP64" s="222">
        <v>687.12</v>
      </c>
      <c r="CQ64" s="222">
        <v>687.12</v>
      </c>
      <c r="CR64" s="222">
        <v>687.12</v>
      </c>
      <c r="CS64" s="222">
        <v>687.12</v>
      </c>
      <c r="CT64" s="162">
        <f t="shared" si="70"/>
        <v>76419.520000000033</v>
      </c>
    </row>
    <row r="65" spans="1:98">
      <c r="A65" s="17" t="s">
        <v>35</v>
      </c>
      <c r="B65" s="222">
        <v>408</v>
      </c>
      <c r="C65" s="222">
        <v>408</v>
      </c>
      <c r="D65" s="222">
        <v>408</v>
      </c>
      <c r="E65" s="222">
        <v>408</v>
      </c>
      <c r="F65" s="222">
        <v>408</v>
      </c>
      <c r="G65" s="222">
        <v>408</v>
      </c>
      <c r="H65" s="222">
        <v>408</v>
      </c>
      <c r="I65" s="222">
        <v>408</v>
      </c>
      <c r="J65" s="222">
        <v>408</v>
      </c>
      <c r="K65" s="222">
        <v>408</v>
      </c>
      <c r="L65" s="222">
        <v>408</v>
      </c>
      <c r="M65" s="222">
        <v>408</v>
      </c>
      <c r="N65" s="222">
        <v>408</v>
      </c>
      <c r="O65" s="222">
        <v>408</v>
      </c>
      <c r="P65" s="222">
        <v>408</v>
      </c>
      <c r="Q65" s="222">
        <v>408</v>
      </c>
      <c r="R65" s="222">
        <v>408</v>
      </c>
      <c r="S65" s="222">
        <v>408</v>
      </c>
      <c r="T65" s="222">
        <v>408</v>
      </c>
      <c r="U65" s="222">
        <v>408</v>
      </c>
      <c r="V65" s="222">
        <v>408</v>
      </c>
      <c r="W65" s="222">
        <v>408</v>
      </c>
      <c r="X65" s="222">
        <v>408</v>
      </c>
      <c r="Y65" s="222">
        <v>408</v>
      </c>
      <c r="Z65" s="222">
        <v>408</v>
      </c>
      <c r="AA65" s="222">
        <v>408</v>
      </c>
      <c r="AB65" s="222">
        <v>408</v>
      </c>
      <c r="AC65" s="222">
        <v>408</v>
      </c>
      <c r="AD65" s="222">
        <v>408</v>
      </c>
      <c r="AE65" s="222">
        <v>408</v>
      </c>
      <c r="AF65" s="222">
        <v>408</v>
      </c>
      <c r="AG65" s="222">
        <v>408</v>
      </c>
      <c r="AH65" s="222">
        <v>408</v>
      </c>
      <c r="AI65" s="222">
        <v>408</v>
      </c>
      <c r="AJ65" s="222">
        <v>408</v>
      </c>
      <c r="AK65" s="222">
        <v>408</v>
      </c>
      <c r="AL65" s="222">
        <v>408</v>
      </c>
      <c r="AM65" s="222">
        <v>408</v>
      </c>
      <c r="AN65" s="222">
        <v>408</v>
      </c>
      <c r="AO65" s="222">
        <v>408</v>
      </c>
      <c r="AP65" s="222">
        <v>408</v>
      </c>
      <c r="AQ65" s="222">
        <v>408</v>
      </c>
      <c r="AR65" s="222">
        <v>408</v>
      </c>
      <c r="AS65" s="222">
        <v>408</v>
      </c>
      <c r="AT65" s="222">
        <v>408</v>
      </c>
      <c r="AU65" s="222">
        <v>408</v>
      </c>
      <c r="AV65" s="222">
        <v>408</v>
      </c>
      <c r="AW65" s="222">
        <v>408</v>
      </c>
      <c r="AX65" s="222">
        <v>408</v>
      </c>
      <c r="AY65" s="222">
        <v>408</v>
      </c>
      <c r="AZ65" s="222">
        <v>408</v>
      </c>
      <c r="BA65" s="222">
        <v>408</v>
      </c>
      <c r="BB65" s="222">
        <v>408</v>
      </c>
      <c r="BC65" s="222">
        <v>408</v>
      </c>
      <c r="BD65" s="222">
        <v>408</v>
      </c>
      <c r="BE65" s="222">
        <v>408</v>
      </c>
      <c r="BF65" s="222">
        <v>408</v>
      </c>
      <c r="BG65" s="222">
        <v>408</v>
      </c>
      <c r="BH65" s="222">
        <v>408</v>
      </c>
      <c r="BI65" s="222">
        <v>408</v>
      </c>
      <c r="BJ65" s="222">
        <v>408</v>
      </c>
      <c r="BK65" s="222">
        <v>408</v>
      </c>
      <c r="BL65" s="222">
        <v>408</v>
      </c>
      <c r="BM65" s="222">
        <v>408</v>
      </c>
      <c r="BN65" s="222">
        <v>408</v>
      </c>
      <c r="BO65" s="222">
        <v>408</v>
      </c>
      <c r="BP65" s="222">
        <v>408</v>
      </c>
      <c r="BQ65" s="222">
        <v>408</v>
      </c>
      <c r="BR65" s="222">
        <v>408</v>
      </c>
      <c r="BS65" s="222">
        <v>408</v>
      </c>
      <c r="BT65" s="222">
        <v>408</v>
      </c>
      <c r="BU65" s="222">
        <v>408</v>
      </c>
      <c r="BV65" s="222">
        <v>408</v>
      </c>
      <c r="BW65" s="222">
        <v>408</v>
      </c>
      <c r="BX65" s="222">
        <v>408</v>
      </c>
      <c r="BY65" s="222">
        <v>408</v>
      </c>
      <c r="BZ65" s="222">
        <v>408</v>
      </c>
      <c r="CA65" s="222">
        <v>408</v>
      </c>
      <c r="CB65" s="222">
        <v>408</v>
      </c>
      <c r="CC65" s="222">
        <v>408</v>
      </c>
      <c r="CD65" s="222">
        <v>408</v>
      </c>
      <c r="CE65" s="222">
        <v>408</v>
      </c>
      <c r="CF65" s="222">
        <v>408</v>
      </c>
      <c r="CG65" s="222">
        <v>408</v>
      </c>
      <c r="CH65" s="222">
        <v>408</v>
      </c>
      <c r="CI65" s="222">
        <v>408</v>
      </c>
      <c r="CJ65" s="222">
        <v>408</v>
      </c>
      <c r="CK65" s="222">
        <v>408</v>
      </c>
      <c r="CL65" s="222">
        <v>408</v>
      </c>
      <c r="CM65" s="222">
        <v>408</v>
      </c>
      <c r="CN65" s="222">
        <v>408</v>
      </c>
      <c r="CO65" s="222">
        <v>408</v>
      </c>
      <c r="CP65" s="222">
        <v>408</v>
      </c>
      <c r="CQ65" s="222">
        <v>408</v>
      </c>
      <c r="CR65" s="222">
        <v>408</v>
      </c>
      <c r="CS65" s="222">
        <v>408</v>
      </c>
      <c r="CT65" s="162">
        <f t="shared" si="70"/>
        <v>39168</v>
      </c>
    </row>
    <row r="66" spans="1:98">
      <c r="A66" s="17" t="s">
        <v>36</v>
      </c>
      <c r="B66" s="222">
        <v>438.83</v>
      </c>
      <c r="C66" s="222">
        <v>438.83</v>
      </c>
      <c r="D66" s="222">
        <v>438.83</v>
      </c>
      <c r="E66" s="222">
        <v>438.83</v>
      </c>
      <c r="F66" s="222">
        <v>438.83</v>
      </c>
      <c r="G66" s="222">
        <v>438.83</v>
      </c>
      <c r="H66" s="222">
        <v>438.83</v>
      </c>
      <c r="I66" s="222">
        <v>438.83</v>
      </c>
      <c r="J66" s="222">
        <v>438.83</v>
      </c>
      <c r="K66" s="222">
        <v>438.83</v>
      </c>
      <c r="L66" s="222">
        <v>438.83</v>
      </c>
      <c r="M66" s="222">
        <v>438.83</v>
      </c>
      <c r="N66" s="222">
        <v>438.83</v>
      </c>
      <c r="O66" s="222">
        <v>438.83</v>
      </c>
      <c r="P66" s="222">
        <v>438.83</v>
      </c>
      <c r="Q66" s="222">
        <v>438.83</v>
      </c>
      <c r="R66" s="222">
        <v>438.83</v>
      </c>
      <c r="S66" s="222">
        <v>438.83</v>
      </c>
      <c r="T66" s="222">
        <v>438.83</v>
      </c>
      <c r="U66" s="222">
        <v>438.83</v>
      </c>
      <c r="V66" s="222">
        <v>438.83</v>
      </c>
      <c r="W66" s="222">
        <v>438.83</v>
      </c>
      <c r="X66" s="222">
        <v>438.83</v>
      </c>
      <c r="Y66" s="222">
        <v>438.83</v>
      </c>
      <c r="Z66" s="222">
        <v>438.83</v>
      </c>
      <c r="AA66" s="222">
        <v>438.83</v>
      </c>
      <c r="AB66" s="222">
        <v>438.83</v>
      </c>
      <c r="AC66" s="222">
        <v>438.83</v>
      </c>
      <c r="AD66" s="222">
        <v>438.83</v>
      </c>
      <c r="AE66" s="222">
        <v>438.83</v>
      </c>
      <c r="AF66" s="222">
        <v>438.83</v>
      </c>
      <c r="AG66" s="222">
        <v>438.83</v>
      </c>
      <c r="AH66" s="222">
        <v>438.83</v>
      </c>
      <c r="AI66" s="222">
        <v>438.83</v>
      </c>
      <c r="AJ66" s="222">
        <v>438.83</v>
      </c>
      <c r="AK66" s="222">
        <v>438.83</v>
      </c>
      <c r="AL66" s="222">
        <v>438.83</v>
      </c>
      <c r="AM66" s="222">
        <v>438.83</v>
      </c>
      <c r="AN66" s="222">
        <v>438.83</v>
      </c>
      <c r="AO66" s="222">
        <v>438.83</v>
      </c>
      <c r="AP66" s="222">
        <v>438.83</v>
      </c>
      <c r="AQ66" s="222">
        <v>438.83</v>
      </c>
      <c r="AR66" s="222">
        <v>438.83</v>
      </c>
      <c r="AS66" s="222">
        <v>438.83</v>
      </c>
      <c r="AT66" s="222">
        <v>438.83</v>
      </c>
      <c r="AU66" s="222">
        <v>438.83</v>
      </c>
      <c r="AV66" s="222">
        <v>438.83</v>
      </c>
      <c r="AW66" s="222">
        <v>438.83</v>
      </c>
      <c r="AX66" s="222">
        <v>438.83</v>
      </c>
      <c r="AY66" s="222">
        <v>438.83</v>
      </c>
      <c r="AZ66" s="222">
        <v>438.83</v>
      </c>
      <c r="BA66" s="222">
        <v>438.83</v>
      </c>
      <c r="BB66" s="222">
        <v>438.83</v>
      </c>
      <c r="BC66" s="222">
        <v>438.83</v>
      </c>
      <c r="BD66" s="222">
        <v>438.83</v>
      </c>
      <c r="BE66" s="222">
        <v>438.83</v>
      </c>
      <c r="BF66" s="222">
        <v>438.83</v>
      </c>
      <c r="BG66" s="222">
        <v>438.83</v>
      </c>
      <c r="BH66" s="222">
        <v>438.83</v>
      </c>
      <c r="BI66" s="222">
        <v>438.83</v>
      </c>
      <c r="BJ66" s="222">
        <v>438.83</v>
      </c>
      <c r="BK66" s="222">
        <v>438.83</v>
      </c>
      <c r="BL66" s="222">
        <v>438.83</v>
      </c>
      <c r="BM66" s="222">
        <v>438.83</v>
      </c>
      <c r="BN66" s="222">
        <v>438.83</v>
      </c>
      <c r="BO66" s="222">
        <v>438.83</v>
      </c>
      <c r="BP66" s="222">
        <v>438.83</v>
      </c>
      <c r="BQ66" s="222">
        <v>438.83</v>
      </c>
      <c r="BR66" s="222">
        <v>438.83</v>
      </c>
      <c r="BS66" s="222">
        <v>438.83</v>
      </c>
      <c r="BT66" s="222">
        <v>438.83</v>
      </c>
      <c r="BU66" s="222">
        <v>438.83</v>
      </c>
      <c r="BV66" s="222">
        <v>438.83</v>
      </c>
      <c r="BW66" s="222">
        <v>438.83</v>
      </c>
      <c r="BX66" s="222">
        <v>438.83</v>
      </c>
      <c r="BY66" s="222">
        <v>438.83</v>
      </c>
      <c r="BZ66" s="222">
        <v>438.83</v>
      </c>
      <c r="CA66" s="222">
        <v>438.83</v>
      </c>
      <c r="CB66" s="222">
        <v>438.83</v>
      </c>
      <c r="CC66" s="222">
        <v>438.83</v>
      </c>
      <c r="CD66" s="222">
        <v>438.83</v>
      </c>
      <c r="CE66" s="222">
        <v>438.83</v>
      </c>
      <c r="CF66" s="222">
        <v>438.83</v>
      </c>
      <c r="CG66" s="222">
        <v>438.83</v>
      </c>
      <c r="CH66" s="222">
        <v>438.83</v>
      </c>
      <c r="CI66" s="222">
        <v>438.83</v>
      </c>
      <c r="CJ66" s="222">
        <v>438.83</v>
      </c>
      <c r="CK66" s="222">
        <v>438.83</v>
      </c>
      <c r="CL66" s="222">
        <v>438.83</v>
      </c>
      <c r="CM66" s="222">
        <v>438.83</v>
      </c>
      <c r="CN66" s="222">
        <v>438.83</v>
      </c>
      <c r="CO66" s="222">
        <v>438.83</v>
      </c>
      <c r="CP66" s="222">
        <v>438.83</v>
      </c>
      <c r="CQ66" s="222">
        <v>438.83</v>
      </c>
      <c r="CR66" s="222">
        <v>438.83</v>
      </c>
      <c r="CS66" s="222">
        <v>438.83</v>
      </c>
      <c r="CT66" s="162">
        <f t="shared" si="70"/>
        <v>42127.680000000102</v>
      </c>
    </row>
    <row r="67" spans="1:98">
      <c r="A67" s="17" t="s">
        <v>37</v>
      </c>
      <c r="B67" s="222">
        <v>620</v>
      </c>
      <c r="C67" s="222">
        <v>620</v>
      </c>
      <c r="D67" s="222">
        <v>620</v>
      </c>
      <c r="E67" s="222">
        <v>620</v>
      </c>
      <c r="F67" s="222">
        <v>623</v>
      </c>
      <c r="G67" s="222">
        <v>626</v>
      </c>
      <c r="H67" s="222">
        <v>630</v>
      </c>
      <c r="I67" s="222">
        <v>621</v>
      </c>
      <c r="J67" s="222">
        <v>603</v>
      </c>
      <c r="K67" s="222">
        <v>615</v>
      </c>
      <c r="L67" s="222">
        <v>615</v>
      </c>
      <c r="M67" s="222">
        <v>615</v>
      </c>
      <c r="N67" s="222">
        <v>615</v>
      </c>
      <c r="O67" s="222">
        <v>615</v>
      </c>
      <c r="P67" s="222">
        <v>615</v>
      </c>
      <c r="Q67" s="222">
        <v>615</v>
      </c>
      <c r="R67" s="222">
        <v>615</v>
      </c>
      <c r="S67" s="222">
        <v>645</v>
      </c>
      <c r="T67" s="222">
        <v>655</v>
      </c>
      <c r="U67" s="222">
        <v>661</v>
      </c>
      <c r="V67" s="222">
        <v>647</v>
      </c>
      <c r="W67" s="222">
        <v>640</v>
      </c>
      <c r="X67" s="222">
        <v>646</v>
      </c>
      <c r="Y67" s="222">
        <v>651</v>
      </c>
      <c r="Z67" s="222">
        <v>625</v>
      </c>
      <c r="AA67" s="222">
        <v>627</v>
      </c>
      <c r="AB67" s="222">
        <v>629</v>
      </c>
      <c r="AC67" s="222">
        <v>639</v>
      </c>
      <c r="AD67" s="222">
        <v>637</v>
      </c>
      <c r="AE67" s="222">
        <v>637</v>
      </c>
      <c r="AF67" s="222">
        <v>638</v>
      </c>
      <c r="AG67" s="222">
        <v>632</v>
      </c>
      <c r="AH67" s="222">
        <v>640</v>
      </c>
      <c r="AI67" s="222">
        <v>638</v>
      </c>
      <c r="AJ67" s="222">
        <v>639</v>
      </c>
      <c r="AK67" s="222">
        <v>639</v>
      </c>
      <c r="AL67" s="222">
        <v>650</v>
      </c>
      <c r="AM67" s="222">
        <v>654</v>
      </c>
      <c r="AN67" s="222">
        <v>650</v>
      </c>
      <c r="AO67" s="222">
        <v>650</v>
      </c>
      <c r="AP67" s="222">
        <v>653</v>
      </c>
      <c r="AQ67" s="222">
        <v>662</v>
      </c>
      <c r="AR67" s="222">
        <v>695</v>
      </c>
      <c r="AS67" s="222">
        <v>702</v>
      </c>
      <c r="AT67" s="222">
        <v>700</v>
      </c>
      <c r="AU67" s="222">
        <v>680</v>
      </c>
      <c r="AV67" s="222">
        <v>720</v>
      </c>
      <c r="AW67" s="222">
        <v>720</v>
      </c>
      <c r="AX67" s="222">
        <v>720</v>
      </c>
      <c r="AY67" s="222">
        <v>720</v>
      </c>
      <c r="AZ67" s="222">
        <v>720</v>
      </c>
      <c r="BA67" s="222">
        <v>720</v>
      </c>
      <c r="BB67" s="222">
        <v>720</v>
      </c>
      <c r="BC67" s="222">
        <v>720</v>
      </c>
      <c r="BD67" s="222">
        <v>720</v>
      </c>
      <c r="BE67" s="222">
        <v>720</v>
      </c>
      <c r="BF67" s="222">
        <v>720</v>
      </c>
      <c r="BG67" s="222">
        <v>720</v>
      </c>
      <c r="BH67" s="222">
        <v>720</v>
      </c>
      <c r="BI67" s="222">
        <v>720</v>
      </c>
      <c r="BJ67" s="222">
        <v>720</v>
      </c>
      <c r="BK67" s="222">
        <v>720</v>
      </c>
      <c r="BL67" s="222">
        <v>693</v>
      </c>
      <c r="BM67" s="222">
        <v>695</v>
      </c>
      <c r="BN67" s="222">
        <v>700</v>
      </c>
      <c r="BO67" s="222">
        <v>702</v>
      </c>
      <c r="BP67" s="222">
        <v>714</v>
      </c>
      <c r="BQ67" s="222">
        <v>700</v>
      </c>
      <c r="BR67" s="222">
        <v>712</v>
      </c>
      <c r="BS67" s="222">
        <v>714</v>
      </c>
      <c r="BT67" s="222">
        <v>714</v>
      </c>
      <c r="BU67" s="222">
        <v>712</v>
      </c>
      <c r="BV67" s="222">
        <v>737</v>
      </c>
      <c r="BW67" s="222">
        <v>735</v>
      </c>
      <c r="BX67" s="222">
        <v>737</v>
      </c>
      <c r="BY67" s="222">
        <v>735</v>
      </c>
      <c r="BZ67" s="222">
        <v>729</v>
      </c>
      <c r="CA67" s="222">
        <v>729</v>
      </c>
      <c r="CB67" s="222">
        <v>729</v>
      </c>
      <c r="CC67" s="222">
        <v>729</v>
      </c>
      <c r="CD67" s="222">
        <v>711</v>
      </c>
      <c r="CE67" s="222">
        <v>714</v>
      </c>
      <c r="CF67" s="222">
        <v>717</v>
      </c>
      <c r="CG67" s="222">
        <v>718</v>
      </c>
      <c r="CH67" s="222">
        <v>714</v>
      </c>
      <c r="CI67" s="222">
        <v>711</v>
      </c>
      <c r="CJ67" s="222">
        <v>715</v>
      </c>
      <c r="CK67" s="222">
        <v>716</v>
      </c>
      <c r="CL67" s="222">
        <v>715</v>
      </c>
      <c r="CM67" s="222">
        <v>710</v>
      </c>
      <c r="CN67" s="222">
        <v>706</v>
      </c>
      <c r="CO67" s="222">
        <v>701</v>
      </c>
      <c r="CP67" s="222">
        <v>698</v>
      </c>
      <c r="CQ67" s="222">
        <v>690</v>
      </c>
      <c r="CR67" s="222">
        <v>686</v>
      </c>
      <c r="CS67" s="222">
        <v>682</v>
      </c>
      <c r="CT67" s="162">
        <f t="shared" si="70"/>
        <v>65104</v>
      </c>
    </row>
    <row r="68" spans="1:98" ht="15.75" thickBot="1">
      <c r="A68" s="124" t="s">
        <v>38</v>
      </c>
      <c r="B68" s="222">
        <v>0</v>
      </c>
      <c r="C68" s="222">
        <v>0</v>
      </c>
      <c r="D68" s="222">
        <v>0</v>
      </c>
      <c r="E68" s="222">
        <v>0</v>
      </c>
      <c r="F68" s="222">
        <v>0</v>
      </c>
      <c r="G68" s="222">
        <v>0</v>
      </c>
      <c r="H68" s="222">
        <v>0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15</v>
      </c>
      <c r="BE68" s="222">
        <v>29.7</v>
      </c>
      <c r="BF68" s="222">
        <v>29.7</v>
      </c>
      <c r="BG68" s="222">
        <v>29.7</v>
      </c>
      <c r="BH68" s="222">
        <v>29.7</v>
      </c>
      <c r="BI68" s="222">
        <v>29.7</v>
      </c>
      <c r="BJ68" s="222">
        <v>29.7</v>
      </c>
      <c r="BK68" s="222">
        <v>29.7</v>
      </c>
      <c r="BL68" s="222">
        <v>29.7</v>
      </c>
      <c r="BM68" s="222">
        <v>29.7</v>
      </c>
      <c r="BN68" s="222">
        <v>29.7</v>
      </c>
      <c r="BO68" s="222">
        <v>29.7</v>
      </c>
      <c r="BP68" s="222">
        <v>29.7</v>
      </c>
      <c r="BQ68" s="222">
        <v>29.7</v>
      </c>
      <c r="BR68" s="222">
        <v>29.7</v>
      </c>
      <c r="BS68" s="222">
        <v>29.7</v>
      </c>
      <c r="BT68" s="222">
        <v>29.7</v>
      </c>
      <c r="BU68" s="222">
        <v>29.7</v>
      </c>
      <c r="BV68" s="222">
        <v>29.7</v>
      </c>
      <c r="BW68" s="222">
        <v>29.7</v>
      </c>
      <c r="BX68" s="222">
        <v>29.7</v>
      </c>
      <c r="BY68" s="222">
        <v>29.7</v>
      </c>
      <c r="BZ68" s="222">
        <v>29.7</v>
      </c>
      <c r="CA68" s="222">
        <v>29.7</v>
      </c>
      <c r="CB68" s="222">
        <v>29.7</v>
      </c>
      <c r="CC68" s="222">
        <v>29.7</v>
      </c>
      <c r="CD68" s="222">
        <v>29.7</v>
      </c>
      <c r="CE68" s="222">
        <v>29.7</v>
      </c>
      <c r="CF68" s="222">
        <v>29.7</v>
      </c>
      <c r="CG68" s="222">
        <v>29.7</v>
      </c>
      <c r="CH68" s="222">
        <v>29.7</v>
      </c>
      <c r="CI68" s="222">
        <v>29.7</v>
      </c>
      <c r="CJ68" s="222">
        <v>29.7</v>
      </c>
      <c r="CK68" s="222">
        <v>29.7</v>
      </c>
      <c r="CL68" s="222">
        <v>31</v>
      </c>
      <c r="CM68" s="222">
        <v>31</v>
      </c>
      <c r="CN68" s="222">
        <v>31</v>
      </c>
      <c r="CO68" s="222">
        <v>31</v>
      </c>
      <c r="CP68" s="222">
        <v>31</v>
      </c>
      <c r="CQ68" s="222">
        <v>31</v>
      </c>
      <c r="CR68" s="222">
        <v>31</v>
      </c>
      <c r="CS68" s="222">
        <v>31</v>
      </c>
      <c r="CT68" s="221">
        <f t="shared" si="70"/>
        <v>1243.1000000000006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30</v>
      </c>
      <c r="AZ73" s="222">
        <v>60</v>
      </c>
      <c r="BA73" s="222">
        <v>90</v>
      </c>
      <c r="BB73" s="222">
        <v>100</v>
      </c>
      <c r="BC73" s="222">
        <v>100</v>
      </c>
      <c r="BD73" s="222">
        <v>100</v>
      </c>
      <c r="BE73" s="222">
        <v>100</v>
      </c>
      <c r="BF73" s="222">
        <v>100</v>
      </c>
      <c r="BG73" s="222">
        <v>100</v>
      </c>
      <c r="BH73" s="222">
        <v>100</v>
      </c>
      <c r="BI73" s="222">
        <v>100</v>
      </c>
      <c r="BJ73" s="222">
        <v>100</v>
      </c>
      <c r="BK73" s="222">
        <v>70</v>
      </c>
      <c r="BL73" s="222">
        <v>40</v>
      </c>
      <c r="BM73" s="222">
        <v>10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1200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71">SUM(B74:CS74)</f>
        <v>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71"/>
        <v>0</v>
      </c>
    </row>
    <row r="76" spans="1:98">
      <c r="A76" s="19" t="s">
        <v>35</v>
      </c>
      <c r="B76" s="222">
        <v>67</v>
      </c>
      <c r="C76" s="222">
        <v>67</v>
      </c>
      <c r="D76" s="222">
        <v>67</v>
      </c>
      <c r="E76" s="222">
        <v>67</v>
      </c>
      <c r="F76" s="222">
        <v>67</v>
      </c>
      <c r="G76" s="222">
        <v>67</v>
      </c>
      <c r="H76" s="222">
        <v>67</v>
      </c>
      <c r="I76" s="222">
        <v>67</v>
      </c>
      <c r="J76" s="222">
        <v>67</v>
      </c>
      <c r="K76" s="222">
        <v>67</v>
      </c>
      <c r="L76" s="222">
        <v>67</v>
      </c>
      <c r="M76" s="222">
        <v>67</v>
      </c>
      <c r="N76" s="222">
        <v>67</v>
      </c>
      <c r="O76" s="222">
        <v>67</v>
      </c>
      <c r="P76" s="222">
        <v>67</v>
      </c>
      <c r="Q76" s="222">
        <v>67</v>
      </c>
      <c r="R76" s="222">
        <v>67</v>
      </c>
      <c r="S76" s="222">
        <v>67</v>
      </c>
      <c r="T76" s="222">
        <v>67</v>
      </c>
      <c r="U76" s="222">
        <v>67</v>
      </c>
      <c r="V76" s="222">
        <v>67</v>
      </c>
      <c r="W76" s="222">
        <v>67</v>
      </c>
      <c r="X76" s="222">
        <v>67</v>
      </c>
      <c r="Y76" s="222">
        <v>67</v>
      </c>
      <c r="Z76" s="222">
        <v>67</v>
      </c>
      <c r="AA76" s="222">
        <v>67</v>
      </c>
      <c r="AB76" s="222">
        <v>67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85</v>
      </c>
      <c r="AP76" s="222">
        <v>85</v>
      </c>
      <c r="AQ76" s="222">
        <v>85</v>
      </c>
      <c r="AR76" s="222">
        <v>85</v>
      </c>
      <c r="AS76" s="222">
        <v>85</v>
      </c>
      <c r="AT76" s="222">
        <v>85</v>
      </c>
      <c r="AU76" s="222">
        <v>85</v>
      </c>
      <c r="AV76" s="222">
        <v>85</v>
      </c>
      <c r="AW76" s="222">
        <v>85</v>
      </c>
      <c r="AX76" s="222">
        <v>85</v>
      </c>
      <c r="AY76" s="222">
        <v>85</v>
      </c>
      <c r="AZ76" s="222">
        <v>85</v>
      </c>
      <c r="BA76" s="222">
        <v>85</v>
      </c>
      <c r="BB76" s="222">
        <v>85</v>
      </c>
      <c r="BC76" s="222">
        <v>85</v>
      </c>
      <c r="BD76" s="222">
        <v>85</v>
      </c>
      <c r="BE76" s="222">
        <v>85</v>
      </c>
      <c r="BF76" s="222">
        <v>85</v>
      </c>
      <c r="BG76" s="222">
        <v>85</v>
      </c>
      <c r="BH76" s="222">
        <v>85</v>
      </c>
      <c r="BI76" s="222">
        <v>85</v>
      </c>
      <c r="BJ76" s="222">
        <v>85</v>
      </c>
      <c r="BK76" s="222">
        <v>85</v>
      </c>
      <c r="BL76" s="222">
        <v>85</v>
      </c>
      <c r="BM76" s="222">
        <v>85</v>
      </c>
      <c r="BN76" s="222">
        <v>85</v>
      </c>
      <c r="BO76" s="222">
        <v>85</v>
      </c>
      <c r="BP76" s="222">
        <v>85</v>
      </c>
      <c r="BQ76" s="222">
        <v>85</v>
      </c>
      <c r="BR76" s="222">
        <v>85</v>
      </c>
      <c r="BS76" s="222">
        <v>85</v>
      </c>
      <c r="BT76" s="222">
        <v>85</v>
      </c>
      <c r="BU76" s="222">
        <v>85</v>
      </c>
      <c r="BV76" s="222">
        <v>85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71</v>
      </c>
      <c r="CJ76" s="222">
        <v>71</v>
      </c>
      <c r="CK76" s="222">
        <v>71</v>
      </c>
      <c r="CL76" s="222">
        <v>71</v>
      </c>
      <c r="CM76" s="222">
        <v>71</v>
      </c>
      <c r="CN76" s="222">
        <v>71</v>
      </c>
      <c r="CO76" s="222">
        <v>71</v>
      </c>
      <c r="CP76" s="222">
        <v>71</v>
      </c>
      <c r="CQ76" s="222">
        <v>71</v>
      </c>
      <c r="CR76" s="222">
        <v>71</v>
      </c>
      <c r="CS76" s="222">
        <v>71</v>
      </c>
      <c r="CT76" s="19">
        <f t="shared" si="71"/>
        <v>5480</v>
      </c>
    </row>
    <row r="77" spans="1:98">
      <c r="A77" s="19" t="s">
        <v>36</v>
      </c>
      <c r="B77" s="222">
        <v>30</v>
      </c>
      <c r="C77" s="222">
        <v>60</v>
      </c>
      <c r="D77" s="222">
        <v>90</v>
      </c>
      <c r="E77" s="222">
        <v>120</v>
      </c>
      <c r="F77" s="222">
        <v>122</v>
      </c>
      <c r="G77" s="222">
        <v>122</v>
      </c>
      <c r="H77" s="222">
        <v>122</v>
      </c>
      <c r="I77" s="222">
        <v>122</v>
      </c>
      <c r="J77" s="222">
        <v>122</v>
      </c>
      <c r="K77" s="222">
        <v>122</v>
      </c>
      <c r="L77" s="222">
        <v>122</v>
      </c>
      <c r="M77" s="222">
        <v>122</v>
      </c>
      <c r="N77" s="222">
        <v>122</v>
      </c>
      <c r="O77" s="222">
        <v>122</v>
      </c>
      <c r="P77" s="222">
        <v>122</v>
      </c>
      <c r="Q77" s="222">
        <v>122</v>
      </c>
      <c r="R77" s="222">
        <v>122</v>
      </c>
      <c r="S77" s="222">
        <v>122</v>
      </c>
      <c r="T77" s="222">
        <v>122</v>
      </c>
      <c r="U77" s="222">
        <v>122</v>
      </c>
      <c r="V77" s="222">
        <v>122</v>
      </c>
      <c r="W77" s="222">
        <v>122</v>
      </c>
      <c r="X77" s="222">
        <v>122</v>
      </c>
      <c r="Y77" s="222">
        <v>122</v>
      </c>
      <c r="Z77" s="222">
        <v>122</v>
      </c>
      <c r="AA77" s="222">
        <v>122</v>
      </c>
      <c r="AB77" s="222">
        <v>122</v>
      </c>
      <c r="AC77" s="222">
        <v>92</v>
      </c>
      <c r="AD77" s="222">
        <v>62</v>
      </c>
      <c r="AE77" s="222">
        <v>32</v>
      </c>
      <c r="AF77" s="222">
        <v>2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30</v>
      </c>
      <c r="AT77" s="222">
        <v>60</v>
      </c>
      <c r="AU77" s="222">
        <v>90</v>
      </c>
      <c r="AV77" s="222">
        <v>105</v>
      </c>
      <c r="AW77" s="222">
        <v>105</v>
      </c>
      <c r="AX77" s="222">
        <v>105</v>
      </c>
      <c r="AY77" s="222">
        <v>105</v>
      </c>
      <c r="AZ77" s="222">
        <v>105</v>
      </c>
      <c r="BA77" s="222">
        <v>105</v>
      </c>
      <c r="BB77" s="222">
        <v>105</v>
      </c>
      <c r="BC77" s="222">
        <v>105</v>
      </c>
      <c r="BD77" s="222">
        <v>105</v>
      </c>
      <c r="BE77" s="222">
        <v>105</v>
      </c>
      <c r="BF77" s="222">
        <v>105</v>
      </c>
      <c r="BG77" s="222">
        <v>105</v>
      </c>
      <c r="BH77" s="222">
        <v>105</v>
      </c>
      <c r="BI77" s="222">
        <v>105</v>
      </c>
      <c r="BJ77" s="222">
        <v>105</v>
      </c>
      <c r="BK77" s="222">
        <v>105</v>
      </c>
      <c r="BL77" s="222">
        <v>105</v>
      </c>
      <c r="BM77" s="222">
        <v>75</v>
      </c>
      <c r="BN77" s="222">
        <v>45</v>
      </c>
      <c r="BO77" s="222">
        <v>15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71"/>
        <v>5394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75</v>
      </c>
      <c r="AX78" s="222">
        <v>150</v>
      </c>
      <c r="AY78" s="222">
        <v>179</v>
      </c>
      <c r="AZ78" s="222">
        <v>179</v>
      </c>
      <c r="BA78" s="222">
        <v>179</v>
      </c>
      <c r="BB78" s="222">
        <v>179</v>
      </c>
      <c r="BC78" s="222">
        <v>179</v>
      </c>
      <c r="BD78" s="222">
        <v>179</v>
      </c>
      <c r="BE78" s="222">
        <v>179</v>
      </c>
      <c r="BF78" s="222">
        <v>179</v>
      </c>
      <c r="BG78" s="222">
        <v>179</v>
      </c>
      <c r="BH78" s="222">
        <v>179</v>
      </c>
      <c r="BI78" s="222">
        <v>179</v>
      </c>
      <c r="BJ78" s="222">
        <v>179</v>
      </c>
      <c r="BK78" s="222">
        <v>179</v>
      </c>
      <c r="BL78" s="222">
        <v>104</v>
      </c>
      <c r="BM78" s="222">
        <v>29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71"/>
        <v>2685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71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104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/>
      <c r="CV81"/>
      <c r="CW81"/>
      <c r="CX81"/>
      <c r="CY81"/>
      <c r="CZ81"/>
    </row>
    <row r="82" spans="1:104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104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104">
      <c r="A84" s="157" t="s">
        <v>53</v>
      </c>
      <c r="B84" s="163">
        <f>SUM(B85:B87)</f>
        <v>0</v>
      </c>
      <c r="C84" s="164">
        <f t="shared" ref="C84:BN84" si="72">SUM(C85:C87)</f>
        <v>0</v>
      </c>
      <c r="D84" s="164">
        <f t="shared" si="72"/>
        <v>0</v>
      </c>
      <c r="E84" s="164">
        <f t="shared" si="72"/>
        <v>0</v>
      </c>
      <c r="F84" s="164">
        <f t="shared" si="72"/>
        <v>0</v>
      </c>
      <c r="G84" s="164">
        <f t="shared" si="72"/>
        <v>0</v>
      </c>
      <c r="H84" s="164">
        <f t="shared" si="72"/>
        <v>0</v>
      </c>
      <c r="I84" s="164">
        <f t="shared" si="72"/>
        <v>0</v>
      </c>
      <c r="J84" s="164">
        <f t="shared" si="72"/>
        <v>0</v>
      </c>
      <c r="K84" s="164">
        <f t="shared" si="72"/>
        <v>0</v>
      </c>
      <c r="L84" s="164">
        <f t="shared" si="72"/>
        <v>0</v>
      </c>
      <c r="M84" s="164">
        <f t="shared" si="72"/>
        <v>0</v>
      </c>
      <c r="N84" s="164">
        <f t="shared" si="72"/>
        <v>0</v>
      </c>
      <c r="O84" s="164">
        <f t="shared" si="72"/>
        <v>0</v>
      </c>
      <c r="P84" s="164">
        <f t="shared" si="72"/>
        <v>0</v>
      </c>
      <c r="Q84" s="164">
        <f t="shared" si="72"/>
        <v>0</v>
      </c>
      <c r="R84" s="164">
        <f t="shared" si="72"/>
        <v>0</v>
      </c>
      <c r="S84" s="164">
        <f t="shared" si="72"/>
        <v>0</v>
      </c>
      <c r="T84" s="164">
        <f t="shared" si="72"/>
        <v>0</v>
      </c>
      <c r="U84" s="164">
        <f t="shared" si="72"/>
        <v>0</v>
      </c>
      <c r="V84" s="164">
        <f t="shared" si="72"/>
        <v>0</v>
      </c>
      <c r="W84" s="164">
        <f t="shared" si="72"/>
        <v>0</v>
      </c>
      <c r="X84" s="164">
        <f t="shared" si="72"/>
        <v>0</v>
      </c>
      <c r="Y84" s="164">
        <f t="shared" si="72"/>
        <v>0</v>
      </c>
      <c r="Z84" s="164">
        <f t="shared" si="72"/>
        <v>0</v>
      </c>
      <c r="AA84" s="164">
        <f t="shared" si="72"/>
        <v>0</v>
      </c>
      <c r="AB84" s="164">
        <f t="shared" si="72"/>
        <v>0</v>
      </c>
      <c r="AC84" s="164">
        <f t="shared" si="72"/>
        <v>0</v>
      </c>
      <c r="AD84" s="164">
        <f t="shared" si="72"/>
        <v>0</v>
      </c>
      <c r="AE84" s="164">
        <f t="shared" si="72"/>
        <v>0</v>
      </c>
      <c r="AF84" s="164">
        <f t="shared" si="72"/>
        <v>0</v>
      </c>
      <c r="AG84" s="164">
        <f t="shared" si="72"/>
        <v>0</v>
      </c>
      <c r="AH84" s="164">
        <f t="shared" si="72"/>
        <v>0</v>
      </c>
      <c r="AI84" s="164">
        <f t="shared" si="72"/>
        <v>0</v>
      </c>
      <c r="AJ84" s="164">
        <f t="shared" si="72"/>
        <v>0</v>
      </c>
      <c r="AK84" s="164">
        <f t="shared" si="72"/>
        <v>0</v>
      </c>
      <c r="AL84" s="164">
        <f t="shared" si="72"/>
        <v>0</v>
      </c>
      <c r="AM84" s="164">
        <f t="shared" si="72"/>
        <v>0</v>
      </c>
      <c r="AN84" s="164">
        <f t="shared" si="72"/>
        <v>0</v>
      </c>
      <c r="AO84" s="164">
        <f t="shared" si="72"/>
        <v>0</v>
      </c>
      <c r="AP84" s="164">
        <f t="shared" si="72"/>
        <v>0</v>
      </c>
      <c r="AQ84" s="164">
        <f t="shared" si="72"/>
        <v>0</v>
      </c>
      <c r="AR84" s="164">
        <f t="shared" si="72"/>
        <v>0</v>
      </c>
      <c r="AS84" s="164">
        <f t="shared" si="72"/>
        <v>0</v>
      </c>
      <c r="AT84" s="164">
        <f t="shared" si="72"/>
        <v>0</v>
      </c>
      <c r="AU84" s="164">
        <f t="shared" si="72"/>
        <v>0</v>
      </c>
      <c r="AV84" s="164">
        <f t="shared" si="72"/>
        <v>0</v>
      </c>
      <c r="AW84" s="164">
        <f t="shared" si="72"/>
        <v>0</v>
      </c>
      <c r="AX84" s="164">
        <f t="shared" si="72"/>
        <v>0</v>
      </c>
      <c r="AY84" s="164">
        <f t="shared" si="72"/>
        <v>0</v>
      </c>
      <c r="AZ84" s="164">
        <f t="shared" si="72"/>
        <v>0</v>
      </c>
      <c r="BA84" s="164">
        <f t="shared" si="72"/>
        <v>0</v>
      </c>
      <c r="BB84" s="164">
        <f t="shared" si="72"/>
        <v>0</v>
      </c>
      <c r="BC84" s="164">
        <f t="shared" si="72"/>
        <v>0</v>
      </c>
      <c r="BD84" s="164">
        <f t="shared" si="72"/>
        <v>61.36</v>
      </c>
      <c r="BE84" s="164">
        <f t="shared" si="72"/>
        <v>0</v>
      </c>
      <c r="BF84" s="164">
        <f t="shared" si="72"/>
        <v>0</v>
      </c>
      <c r="BG84" s="164">
        <f t="shared" si="72"/>
        <v>0</v>
      </c>
      <c r="BH84" s="164">
        <f t="shared" si="72"/>
        <v>0</v>
      </c>
      <c r="BI84" s="164">
        <f t="shared" si="72"/>
        <v>0</v>
      </c>
      <c r="BJ84" s="164">
        <f t="shared" si="72"/>
        <v>0</v>
      </c>
      <c r="BK84" s="164">
        <f t="shared" si="72"/>
        <v>0</v>
      </c>
      <c r="BL84" s="164">
        <f t="shared" si="72"/>
        <v>0</v>
      </c>
      <c r="BM84" s="164">
        <f t="shared" si="72"/>
        <v>0</v>
      </c>
      <c r="BN84" s="164">
        <f t="shared" si="72"/>
        <v>0</v>
      </c>
      <c r="BO84" s="164">
        <f t="shared" ref="BO84:CS84" si="73">SUM(BO85:BO87)</f>
        <v>0</v>
      </c>
      <c r="BP84" s="164">
        <f t="shared" si="73"/>
        <v>0</v>
      </c>
      <c r="BQ84" s="164">
        <f t="shared" si="73"/>
        <v>0</v>
      </c>
      <c r="BR84" s="164">
        <f t="shared" si="73"/>
        <v>0</v>
      </c>
      <c r="BS84" s="164">
        <f t="shared" si="73"/>
        <v>0</v>
      </c>
      <c r="BT84" s="164">
        <f t="shared" si="73"/>
        <v>0</v>
      </c>
      <c r="BU84" s="164">
        <f t="shared" si="73"/>
        <v>0</v>
      </c>
      <c r="BV84" s="164">
        <f t="shared" si="73"/>
        <v>0</v>
      </c>
      <c r="BW84" s="164">
        <f t="shared" si="73"/>
        <v>0</v>
      </c>
      <c r="BX84" s="164">
        <f t="shared" si="73"/>
        <v>0</v>
      </c>
      <c r="BY84" s="164">
        <f t="shared" si="73"/>
        <v>0</v>
      </c>
      <c r="BZ84" s="164">
        <f t="shared" si="73"/>
        <v>0</v>
      </c>
      <c r="CA84" s="164">
        <f t="shared" si="73"/>
        <v>0</v>
      </c>
      <c r="CB84" s="164">
        <f t="shared" si="73"/>
        <v>0</v>
      </c>
      <c r="CC84" s="164">
        <f t="shared" si="73"/>
        <v>0</v>
      </c>
      <c r="CD84" s="164">
        <f t="shared" si="73"/>
        <v>0</v>
      </c>
      <c r="CE84" s="164">
        <f t="shared" si="73"/>
        <v>0</v>
      </c>
      <c r="CF84" s="164">
        <f t="shared" si="73"/>
        <v>0</v>
      </c>
      <c r="CG84" s="164">
        <f t="shared" si="73"/>
        <v>0</v>
      </c>
      <c r="CH84" s="164">
        <f t="shared" si="73"/>
        <v>0</v>
      </c>
      <c r="CI84" s="164">
        <f t="shared" si="73"/>
        <v>0</v>
      </c>
      <c r="CJ84" s="164">
        <f t="shared" si="73"/>
        <v>0</v>
      </c>
      <c r="CK84" s="164">
        <f>SUM(CK85:CK87)</f>
        <v>0</v>
      </c>
      <c r="CL84" s="164">
        <f t="shared" si="73"/>
        <v>0</v>
      </c>
      <c r="CM84" s="164">
        <f t="shared" si="73"/>
        <v>0</v>
      </c>
      <c r="CN84" s="164">
        <f t="shared" si="73"/>
        <v>0</v>
      </c>
      <c r="CO84" s="164">
        <f t="shared" si="73"/>
        <v>0</v>
      </c>
      <c r="CP84" s="164">
        <f t="shared" si="73"/>
        <v>0</v>
      </c>
      <c r="CQ84" s="164">
        <f t="shared" si="73"/>
        <v>0</v>
      </c>
      <c r="CR84" s="164">
        <f t="shared" si="73"/>
        <v>0</v>
      </c>
      <c r="CS84" s="165">
        <f t="shared" si="73"/>
        <v>0</v>
      </c>
      <c r="CT84" s="161">
        <f>SUM(B84:CS84)</f>
        <v>61.36</v>
      </c>
    </row>
    <row r="85" spans="1:104">
      <c r="A85" s="17" t="s">
        <v>54</v>
      </c>
      <c r="B85" s="27" cm="1">
        <f t="array" ref="B85:CS85">[4]Sheet2!$B$10:$CS$10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104">
      <c r="A86" s="17" t="s">
        <v>55</v>
      </c>
      <c r="B86" s="27" cm="1">
        <f t="array" ref="B86:CS86">[5]Sheet2!$B$10:$CS$10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61.36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4">SUM(B86:CS86)</f>
        <v>61.36</v>
      </c>
    </row>
    <row r="87" spans="1:104">
      <c r="A87" s="17" t="s">
        <v>56</v>
      </c>
      <c r="B87" s="27" cm="1">
        <f t="array" ref="B87:CS87">[6]Sheet2!$B$10:$CS$10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4"/>
        <v>0</v>
      </c>
    </row>
    <row r="88" spans="1:104">
      <c r="A88" s="158" t="s">
        <v>57</v>
      </c>
      <c r="B88" s="166">
        <f t="shared" ref="B88:AG88" si="75">SUM(B89:B89)</f>
        <v>0</v>
      </c>
      <c r="C88" s="91">
        <f t="shared" si="75"/>
        <v>0</v>
      </c>
      <c r="D88" s="91">
        <f t="shared" si="75"/>
        <v>0</v>
      </c>
      <c r="E88" s="91">
        <f t="shared" si="75"/>
        <v>0</v>
      </c>
      <c r="F88" s="91">
        <f t="shared" si="75"/>
        <v>0</v>
      </c>
      <c r="G88" s="91">
        <f t="shared" si="75"/>
        <v>0</v>
      </c>
      <c r="H88" s="91">
        <f t="shared" si="75"/>
        <v>0</v>
      </c>
      <c r="I88" s="91">
        <f t="shared" si="75"/>
        <v>0</v>
      </c>
      <c r="J88" s="91">
        <f t="shared" si="75"/>
        <v>0</v>
      </c>
      <c r="K88" s="91">
        <f t="shared" si="75"/>
        <v>0</v>
      </c>
      <c r="L88" s="91">
        <f t="shared" si="75"/>
        <v>0</v>
      </c>
      <c r="M88" s="91">
        <f t="shared" si="75"/>
        <v>0</v>
      </c>
      <c r="N88" s="91">
        <f t="shared" si="75"/>
        <v>0</v>
      </c>
      <c r="O88" s="91">
        <f t="shared" si="75"/>
        <v>0</v>
      </c>
      <c r="P88" s="91">
        <f t="shared" si="75"/>
        <v>0</v>
      </c>
      <c r="Q88" s="91">
        <f t="shared" si="75"/>
        <v>0</v>
      </c>
      <c r="R88" s="91">
        <f t="shared" si="75"/>
        <v>0</v>
      </c>
      <c r="S88" s="91">
        <f t="shared" si="75"/>
        <v>0</v>
      </c>
      <c r="T88" s="91">
        <f t="shared" si="75"/>
        <v>0</v>
      </c>
      <c r="U88" s="91">
        <f t="shared" si="75"/>
        <v>0</v>
      </c>
      <c r="V88" s="91">
        <f t="shared" si="75"/>
        <v>0</v>
      </c>
      <c r="W88" s="91">
        <f t="shared" si="75"/>
        <v>0</v>
      </c>
      <c r="X88" s="91">
        <f t="shared" si="75"/>
        <v>0</v>
      </c>
      <c r="Y88" s="91">
        <f t="shared" si="75"/>
        <v>0</v>
      </c>
      <c r="Z88" s="91">
        <f t="shared" si="75"/>
        <v>0</v>
      </c>
      <c r="AA88" s="91">
        <f t="shared" si="75"/>
        <v>3.2399999999999998E-2</v>
      </c>
      <c r="AB88" s="91">
        <f t="shared" si="75"/>
        <v>1.36637024</v>
      </c>
      <c r="AC88" s="91">
        <f t="shared" si="75"/>
        <v>5.2960292800000008</v>
      </c>
      <c r="AD88" s="91">
        <f t="shared" si="75"/>
        <v>11.121993699999999</v>
      </c>
      <c r="AE88" s="91">
        <f t="shared" si="75"/>
        <v>19.191967899999998</v>
      </c>
      <c r="AF88" s="91">
        <f t="shared" si="75"/>
        <v>29.728332600000002</v>
      </c>
      <c r="AG88" s="91">
        <f t="shared" si="75"/>
        <v>41.649594999999998</v>
      </c>
      <c r="AH88" s="91">
        <f t="shared" ref="AH88:BM88" si="76">SUM(AH89:AH89)</f>
        <v>51.767339999999997</v>
      </c>
      <c r="AI88" s="91">
        <f t="shared" si="76"/>
        <v>65.828390999999996</v>
      </c>
      <c r="AJ88" s="91">
        <f t="shared" si="76"/>
        <v>77.289073000000002</v>
      </c>
      <c r="AK88" s="91">
        <f t="shared" si="76"/>
        <v>84.671559000000002</v>
      </c>
      <c r="AL88" s="91">
        <f t="shared" si="76"/>
        <v>93.039623000000006</v>
      </c>
      <c r="AM88" s="91">
        <f t="shared" si="76"/>
        <v>102.94244399999999</v>
      </c>
      <c r="AN88" s="91">
        <f t="shared" si="76"/>
        <v>116.46977699999999</v>
      </c>
      <c r="AO88" s="91">
        <f t="shared" si="76"/>
        <v>124.44405599999999</v>
      </c>
      <c r="AP88" s="91">
        <f t="shared" si="76"/>
        <v>132.92904899999999</v>
      </c>
      <c r="AQ88" s="91">
        <f t="shared" si="76"/>
        <v>138.747263</v>
      </c>
      <c r="AR88" s="91">
        <f t="shared" si="76"/>
        <v>146.60523900000001</v>
      </c>
      <c r="AS88" s="91">
        <f t="shared" si="76"/>
        <v>150.51900700000002</v>
      </c>
      <c r="AT88" s="91">
        <f t="shared" si="76"/>
        <v>154.90882099999999</v>
      </c>
      <c r="AU88" s="91">
        <f t="shared" si="76"/>
        <v>157.51379500000002</v>
      </c>
      <c r="AV88" s="91">
        <f t="shared" si="76"/>
        <v>160.15485699999999</v>
      </c>
      <c r="AW88" s="91">
        <f t="shared" si="76"/>
        <v>162.28006600000001</v>
      </c>
      <c r="AX88" s="91">
        <f t="shared" si="76"/>
        <v>163.113831</v>
      </c>
      <c r="AY88" s="91">
        <f t="shared" si="76"/>
        <v>163.41681500000001</v>
      </c>
      <c r="AZ88" s="91">
        <f t="shared" si="76"/>
        <v>160.96889399999998</v>
      </c>
      <c r="BA88" s="91">
        <f t="shared" si="76"/>
        <v>161.126552</v>
      </c>
      <c r="BB88" s="91">
        <f t="shared" si="76"/>
        <v>157.436521</v>
      </c>
      <c r="BC88" s="91">
        <f t="shared" si="76"/>
        <v>154.91998699999999</v>
      </c>
      <c r="BD88" s="91">
        <f t="shared" si="76"/>
        <v>148.44083300000003</v>
      </c>
      <c r="BE88" s="91">
        <f t="shared" si="76"/>
        <v>143.17099599999997</v>
      </c>
      <c r="BF88" s="91">
        <f t="shared" si="76"/>
        <v>134.81238199999999</v>
      </c>
      <c r="BG88" s="91">
        <f t="shared" si="76"/>
        <v>127.563101</v>
      </c>
      <c r="BH88" s="91">
        <f t="shared" si="76"/>
        <v>124.18067199999999</v>
      </c>
      <c r="BI88" s="91">
        <f t="shared" si="76"/>
        <v>122.84257400000001</v>
      </c>
      <c r="BJ88" s="91">
        <f t="shared" si="76"/>
        <v>112.252416</v>
      </c>
      <c r="BK88" s="91">
        <f t="shared" si="76"/>
        <v>100.89999800000001</v>
      </c>
      <c r="BL88" s="91">
        <f t="shared" si="76"/>
        <v>90.766921999999994</v>
      </c>
      <c r="BM88" s="91">
        <f t="shared" si="76"/>
        <v>79.751745</v>
      </c>
      <c r="BN88" s="91">
        <f t="shared" ref="BN88:CS88" si="77">SUM(BN89:BN89)</f>
        <v>65.718366000000003</v>
      </c>
      <c r="BO88" s="91">
        <f t="shared" si="77"/>
        <v>57.540785999999997</v>
      </c>
      <c r="BP88" s="91">
        <f t="shared" si="77"/>
        <v>47.622338300000003</v>
      </c>
      <c r="BQ88" s="91">
        <f t="shared" si="77"/>
        <v>37.566082100000003</v>
      </c>
      <c r="BR88" s="91">
        <f t="shared" si="77"/>
        <v>27.406549200000001</v>
      </c>
      <c r="BS88" s="91">
        <f t="shared" si="77"/>
        <v>17.6413674</v>
      </c>
      <c r="BT88" s="91">
        <f t="shared" si="77"/>
        <v>10.513145440000001</v>
      </c>
      <c r="BU88" s="91">
        <f t="shared" si="77"/>
        <v>5.4854699199999999</v>
      </c>
      <c r="BV88" s="91">
        <f t="shared" si="77"/>
        <v>1.9469400000000001</v>
      </c>
      <c r="BW88" s="91">
        <f t="shared" si="77"/>
        <v>0.36556</v>
      </c>
      <c r="BX88" s="91">
        <f t="shared" si="77"/>
        <v>2.8759999999999997E-2</v>
      </c>
      <c r="BY88" s="91">
        <f t="shared" si="77"/>
        <v>0</v>
      </c>
      <c r="BZ88" s="91">
        <f t="shared" si="77"/>
        <v>0</v>
      </c>
      <c r="CA88" s="91">
        <f t="shared" si="77"/>
        <v>0</v>
      </c>
      <c r="CB88" s="91">
        <f t="shared" si="77"/>
        <v>0</v>
      </c>
      <c r="CC88" s="91">
        <f t="shared" si="77"/>
        <v>0</v>
      </c>
      <c r="CD88" s="91">
        <f t="shared" si="77"/>
        <v>0</v>
      </c>
      <c r="CE88" s="91">
        <f t="shared" si="77"/>
        <v>0</v>
      </c>
      <c r="CF88" s="91">
        <f t="shared" si="77"/>
        <v>0</v>
      </c>
      <c r="CG88" s="91">
        <f t="shared" si="77"/>
        <v>0</v>
      </c>
      <c r="CH88" s="91">
        <f t="shared" si="77"/>
        <v>0</v>
      </c>
      <c r="CI88" s="91">
        <f t="shared" si="77"/>
        <v>0</v>
      </c>
      <c r="CJ88" s="91">
        <f t="shared" si="77"/>
        <v>0</v>
      </c>
      <c r="CK88" s="91">
        <f t="shared" si="77"/>
        <v>0</v>
      </c>
      <c r="CL88" s="91">
        <f t="shared" si="77"/>
        <v>0</v>
      </c>
      <c r="CM88" s="91">
        <f t="shared" si="77"/>
        <v>0</v>
      </c>
      <c r="CN88" s="91">
        <f t="shared" si="77"/>
        <v>0</v>
      </c>
      <c r="CO88" s="91">
        <f t="shared" si="77"/>
        <v>0</v>
      </c>
      <c r="CP88" s="91">
        <f t="shared" si="77"/>
        <v>0</v>
      </c>
      <c r="CQ88" s="91">
        <f t="shared" si="77"/>
        <v>0</v>
      </c>
      <c r="CR88" s="91">
        <f t="shared" si="77"/>
        <v>0</v>
      </c>
      <c r="CS88" s="161">
        <f t="shared" si="77"/>
        <v>0</v>
      </c>
      <c r="CT88" s="161">
        <f>SUM(B88:CS88)</f>
        <v>4445.996652079999</v>
      </c>
    </row>
    <row r="89" spans="1:104">
      <c r="A89" s="17" t="s">
        <v>71</v>
      </c>
      <c r="B89" s="167" cm="1">
        <f t="array" ref="B89:CS89">[7]Consol_Captive!$B$12:$CS$12/1000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3.2399999999999998E-2</v>
      </c>
      <c r="AB89" s="156">
        <v>1.36637024</v>
      </c>
      <c r="AC89" s="156">
        <v>5.2960292800000008</v>
      </c>
      <c r="AD89" s="156">
        <v>11.121993699999999</v>
      </c>
      <c r="AE89" s="156">
        <v>19.191967899999998</v>
      </c>
      <c r="AF89" s="156">
        <v>29.728332600000002</v>
      </c>
      <c r="AG89" s="156">
        <v>41.649594999999998</v>
      </c>
      <c r="AH89" s="156">
        <v>51.767339999999997</v>
      </c>
      <c r="AI89" s="156">
        <v>65.828390999999996</v>
      </c>
      <c r="AJ89" s="156">
        <v>77.289073000000002</v>
      </c>
      <c r="AK89" s="156">
        <v>84.671559000000002</v>
      </c>
      <c r="AL89" s="156">
        <v>93.039623000000006</v>
      </c>
      <c r="AM89" s="156">
        <v>102.94244399999999</v>
      </c>
      <c r="AN89" s="156">
        <v>116.46977699999999</v>
      </c>
      <c r="AO89" s="156">
        <v>124.44405599999999</v>
      </c>
      <c r="AP89" s="156">
        <v>132.92904899999999</v>
      </c>
      <c r="AQ89" s="156">
        <v>138.747263</v>
      </c>
      <c r="AR89" s="156">
        <v>146.60523900000001</v>
      </c>
      <c r="AS89" s="156">
        <v>150.51900700000002</v>
      </c>
      <c r="AT89" s="156">
        <v>154.90882099999999</v>
      </c>
      <c r="AU89" s="156">
        <v>157.51379500000002</v>
      </c>
      <c r="AV89" s="156">
        <v>160.15485699999999</v>
      </c>
      <c r="AW89" s="156">
        <v>162.28006600000001</v>
      </c>
      <c r="AX89" s="156">
        <v>163.113831</v>
      </c>
      <c r="AY89" s="156">
        <v>163.41681500000001</v>
      </c>
      <c r="AZ89" s="156">
        <v>160.96889399999998</v>
      </c>
      <c r="BA89" s="156">
        <v>161.126552</v>
      </c>
      <c r="BB89" s="156">
        <v>157.436521</v>
      </c>
      <c r="BC89" s="156">
        <v>154.91998699999999</v>
      </c>
      <c r="BD89" s="156">
        <v>148.44083300000003</v>
      </c>
      <c r="BE89" s="156">
        <v>143.17099599999997</v>
      </c>
      <c r="BF89" s="156">
        <v>134.81238199999999</v>
      </c>
      <c r="BG89" s="156">
        <v>127.563101</v>
      </c>
      <c r="BH89" s="156">
        <v>124.18067199999999</v>
      </c>
      <c r="BI89" s="156">
        <v>122.84257400000001</v>
      </c>
      <c r="BJ89" s="156">
        <v>112.252416</v>
      </c>
      <c r="BK89" s="156">
        <v>100.89999800000001</v>
      </c>
      <c r="BL89" s="156">
        <v>90.766921999999994</v>
      </c>
      <c r="BM89" s="156">
        <v>79.751745</v>
      </c>
      <c r="BN89" s="156">
        <v>65.718366000000003</v>
      </c>
      <c r="BO89" s="156">
        <v>57.540785999999997</v>
      </c>
      <c r="BP89" s="156">
        <v>47.622338300000003</v>
      </c>
      <c r="BQ89" s="156">
        <v>37.566082100000003</v>
      </c>
      <c r="BR89" s="156">
        <v>27.406549200000001</v>
      </c>
      <c r="BS89" s="156">
        <v>17.6413674</v>
      </c>
      <c r="BT89" s="156">
        <v>10.513145440000001</v>
      </c>
      <c r="BU89" s="156">
        <v>5.4854699199999999</v>
      </c>
      <c r="BV89" s="156">
        <v>1.9469400000000001</v>
      </c>
      <c r="BW89" s="156">
        <v>0.36556</v>
      </c>
      <c r="BX89" s="156">
        <v>2.8759999999999997E-2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8">SUM(B89:CS89)</f>
        <v>4445.996652079999</v>
      </c>
    </row>
    <row r="90" spans="1:104">
      <c r="A90" s="17" t="s">
        <v>72</v>
      </c>
      <c r="B90" s="167" cm="1">
        <f t="array" ref="B90:CS90">[7]Consol_TP!$B$12:$CS$12/1000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0.24</v>
      </c>
      <c r="AC90" s="270">
        <v>1.7858699999999998</v>
      </c>
      <c r="AD90" s="270">
        <v>4.5193999999999992</v>
      </c>
      <c r="AE90" s="270">
        <v>8.6521000000000008</v>
      </c>
      <c r="AF90" s="270">
        <v>14.124759999999998</v>
      </c>
      <c r="AG90" s="270">
        <v>21.002190000000002</v>
      </c>
      <c r="AH90" s="270">
        <v>28.580649999999999</v>
      </c>
      <c r="AI90" s="270">
        <v>35.453209999999999</v>
      </c>
      <c r="AJ90" s="270">
        <v>41.582949999999997</v>
      </c>
      <c r="AK90" s="270">
        <v>46.897400000000005</v>
      </c>
      <c r="AL90" s="270">
        <v>51.938190000000006</v>
      </c>
      <c r="AM90" s="270">
        <v>56.673480000000005</v>
      </c>
      <c r="AN90" s="270">
        <v>60.866190000000003</v>
      </c>
      <c r="AO90" s="270">
        <v>64.573359999999994</v>
      </c>
      <c r="AP90" s="270">
        <v>68.323710000000005</v>
      </c>
      <c r="AQ90" s="270">
        <v>72.600470000000001</v>
      </c>
      <c r="AR90" s="270">
        <v>74.950400000000002</v>
      </c>
      <c r="AS90" s="270">
        <v>76.919179999999997</v>
      </c>
      <c r="AT90" s="270">
        <v>78.315250000000006</v>
      </c>
      <c r="AU90" s="270">
        <v>79.283079999999984</v>
      </c>
      <c r="AV90" s="270">
        <v>80.791830000000004</v>
      </c>
      <c r="AW90" s="270">
        <v>80.430410000000009</v>
      </c>
      <c r="AX90" s="270">
        <v>78.981940000000009</v>
      </c>
      <c r="AY90" s="270">
        <v>80.227420000000009</v>
      </c>
      <c r="AZ90" s="270">
        <v>82.372169999999997</v>
      </c>
      <c r="BA90" s="270">
        <v>82.155589999999989</v>
      </c>
      <c r="BB90" s="270">
        <v>79.750720000000001</v>
      </c>
      <c r="BC90" s="270">
        <v>77.055539999999993</v>
      </c>
      <c r="BD90" s="270">
        <v>74.628989999999988</v>
      </c>
      <c r="BE90" s="270">
        <v>71.564070000000001</v>
      </c>
      <c r="BF90" s="270">
        <v>67.909499999999994</v>
      </c>
      <c r="BG90" s="270">
        <v>66.983959999999996</v>
      </c>
      <c r="BH90" s="270">
        <v>63.488910000000004</v>
      </c>
      <c r="BI90" s="270">
        <v>61.951459999999997</v>
      </c>
      <c r="BJ90" s="270">
        <v>60.719010000000004</v>
      </c>
      <c r="BK90" s="270">
        <v>53.271329999999992</v>
      </c>
      <c r="BL90" s="270">
        <v>49.152529999999999</v>
      </c>
      <c r="BM90" s="270">
        <v>41.388649999999991</v>
      </c>
      <c r="BN90" s="270">
        <v>35.303440000000002</v>
      </c>
      <c r="BO90" s="270">
        <v>32.260629999999999</v>
      </c>
      <c r="BP90" s="270">
        <v>27.142419999999998</v>
      </c>
      <c r="BQ90" s="270">
        <v>19.487130000000001</v>
      </c>
      <c r="BR90" s="270">
        <v>14.368639999999999</v>
      </c>
      <c r="BS90" s="270">
        <v>10.854619999999999</v>
      </c>
      <c r="BT90" s="270">
        <v>7.4327399999999999</v>
      </c>
      <c r="BU90" s="270">
        <v>3.9356199999999997</v>
      </c>
      <c r="BV90" s="270">
        <v>1.4771300000000001</v>
      </c>
      <c r="BW90" s="270">
        <v>0.41811999999999999</v>
      </c>
      <c r="BX90" s="270">
        <v>9.3359999999999999E-2</v>
      </c>
      <c r="BY90" s="270">
        <v>0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8"/>
        <v>2292.8797200000004</v>
      </c>
    </row>
    <row r="91" spans="1:104">
      <c r="A91" s="159" t="s">
        <v>58</v>
      </c>
      <c r="B91" s="169">
        <f t="shared" ref="B91:AG91" si="79">SUM(B84,B88)</f>
        <v>0</v>
      </c>
      <c r="C91" s="92">
        <f t="shared" si="79"/>
        <v>0</v>
      </c>
      <c r="D91" s="92">
        <f t="shared" si="79"/>
        <v>0</v>
      </c>
      <c r="E91" s="92">
        <f t="shared" si="79"/>
        <v>0</v>
      </c>
      <c r="F91" s="92">
        <f t="shared" si="79"/>
        <v>0</v>
      </c>
      <c r="G91" s="92">
        <f t="shared" si="79"/>
        <v>0</v>
      </c>
      <c r="H91" s="92">
        <f t="shared" si="79"/>
        <v>0</v>
      </c>
      <c r="I91" s="92">
        <f t="shared" si="79"/>
        <v>0</v>
      </c>
      <c r="J91" s="92">
        <f t="shared" si="79"/>
        <v>0</v>
      </c>
      <c r="K91" s="92">
        <f t="shared" si="79"/>
        <v>0</v>
      </c>
      <c r="L91" s="92">
        <f t="shared" si="79"/>
        <v>0</v>
      </c>
      <c r="M91" s="92">
        <f t="shared" si="79"/>
        <v>0</v>
      </c>
      <c r="N91" s="92">
        <f t="shared" si="79"/>
        <v>0</v>
      </c>
      <c r="O91" s="92">
        <f t="shared" si="79"/>
        <v>0</v>
      </c>
      <c r="P91" s="92">
        <f t="shared" si="79"/>
        <v>0</v>
      </c>
      <c r="Q91" s="92">
        <f t="shared" si="79"/>
        <v>0</v>
      </c>
      <c r="R91" s="92">
        <f t="shared" si="79"/>
        <v>0</v>
      </c>
      <c r="S91" s="92">
        <f t="shared" si="79"/>
        <v>0</v>
      </c>
      <c r="T91" s="92">
        <f t="shared" si="79"/>
        <v>0</v>
      </c>
      <c r="U91" s="92">
        <f t="shared" si="79"/>
        <v>0</v>
      </c>
      <c r="V91" s="92">
        <f t="shared" si="79"/>
        <v>0</v>
      </c>
      <c r="W91" s="92">
        <f t="shared" si="79"/>
        <v>0</v>
      </c>
      <c r="X91" s="92">
        <f t="shared" si="79"/>
        <v>0</v>
      </c>
      <c r="Y91" s="92">
        <f t="shared" si="79"/>
        <v>0</v>
      </c>
      <c r="Z91" s="92">
        <f t="shared" si="79"/>
        <v>0</v>
      </c>
      <c r="AA91" s="92">
        <f t="shared" si="79"/>
        <v>3.2399999999999998E-2</v>
      </c>
      <c r="AB91" s="92">
        <f t="shared" si="79"/>
        <v>1.36637024</v>
      </c>
      <c r="AC91" s="92">
        <f t="shared" si="79"/>
        <v>5.2960292800000008</v>
      </c>
      <c r="AD91" s="92">
        <f t="shared" si="79"/>
        <v>11.121993699999999</v>
      </c>
      <c r="AE91" s="92">
        <f t="shared" si="79"/>
        <v>19.191967899999998</v>
      </c>
      <c r="AF91" s="92">
        <f t="shared" si="79"/>
        <v>29.728332600000002</v>
      </c>
      <c r="AG91" s="92">
        <f t="shared" si="79"/>
        <v>41.649594999999998</v>
      </c>
      <c r="AH91" s="92">
        <f t="shared" ref="AH91:BM91" si="80">SUM(AH84,AH88)</f>
        <v>51.767339999999997</v>
      </c>
      <c r="AI91" s="92">
        <f t="shared" si="80"/>
        <v>65.828390999999996</v>
      </c>
      <c r="AJ91" s="92">
        <f t="shared" si="80"/>
        <v>77.289073000000002</v>
      </c>
      <c r="AK91" s="92">
        <f t="shared" si="80"/>
        <v>84.671559000000002</v>
      </c>
      <c r="AL91" s="92">
        <f t="shared" si="80"/>
        <v>93.039623000000006</v>
      </c>
      <c r="AM91" s="92">
        <f t="shared" si="80"/>
        <v>102.94244399999999</v>
      </c>
      <c r="AN91" s="92">
        <f t="shared" si="80"/>
        <v>116.46977699999999</v>
      </c>
      <c r="AO91" s="92">
        <f t="shared" si="80"/>
        <v>124.44405599999999</v>
      </c>
      <c r="AP91" s="92">
        <f t="shared" si="80"/>
        <v>132.92904899999999</v>
      </c>
      <c r="AQ91" s="92">
        <f t="shared" si="80"/>
        <v>138.747263</v>
      </c>
      <c r="AR91" s="92">
        <f t="shared" si="80"/>
        <v>146.60523900000001</v>
      </c>
      <c r="AS91" s="92">
        <f t="shared" si="80"/>
        <v>150.51900700000002</v>
      </c>
      <c r="AT91" s="92">
        <f t="shared" si="80"/>
        <v>154.90882099999999</v>
      </c>
      <c r="AU91" s="92">
        <f t="shared" si="80"/>
        <v>157.51379500000002</v>
      </c>
      <c r="AV91" s="92">
        <f t="shared" si="80"/>
        <v>160.15485699999999</v>
      </c>
      <c r="AW91" s="92">
        <f t="shared" si="80"/>
        <v>162.28006600000001</v>
      </c>
      <c r="AX91" s="92">
        <f t="shared" si="80"/>
        <v>163.113831</v>
      </c>
      <c r="AY91" s="92">
        <f t="shared" si="80"/>
        <v>163.41681500000001</v>
      </c>
      <c r="AZ91" s="92">
        <f t="shared" si="80"/>
        <v>160.96889399999998</v>
      </c>
      <c r="BA91" s="92">
        <f t="shared" si="80"/>
        <v>161.126552</v>
      </c>
      <c r="BB91" s="92">
        <f t="shared" si="80"/>
        <v>157.436521</v>
      </c>
      <c r="BC91" s="92">
        <f t="shared" si="80"/>
        <v>154.91998699999999</v>
      </c>
      <c r="BD91" s="92">
        <f t="shared" si="80"/>
        <v>209.80083300000001</v>
      </c>
      <c r="BE91" s="92">
        <f t="shared" si="80"/>
        <v>143.17099599999997</v>
      </c>
      <c r="BF91" s="92">
        <f t="shared" si="80"/>
        <v>134.81238199999999</v>
      </c>
      <c r="BG91" s="92">
        <f t="shared" si="80"/>
        <v>127.563101</v>
      </c>
      <c r="BH91" s="92">
        <f t="shared" si="80"/>
        <v>124.18067199999999</v>
      </c>
      <c r="BI91" s="92">
        <f t="shared" si="80"/>
        <v>122.84257400000001</v>
      </c>
      <c r="BJ91" s="92">
        <f t="shared" si="80"/>
        <v>112.252416</v>
      </c>
      <c r="BK91" s="92">
        <f t="shared" si="80"/>
        <v>100.89999800000001</v>
      </c>
      <c r="BL91" s="92">
        <f t="shared" si="80"/>
        <v>90.766921999999994</v>
      </c>
      <c r="BM91" s="92">
        <f t="shared" si="80"/>
        <v>79.751745</v>
      </c>
      <c r="BN91" s="92">
        <f t="shared" ref="BN91:CS91" si="81">SUM(BN84,BN88)</f>
        <v>65.718366000000003</v>
      </c>
      <c r="BO91" s="92">
        <f t="shared" si="81"/>
        <v>57.540785999999997</v>
      </c>
      <c r="BP91" s="92">
        <f t="shared" si="81"/>
        <v>47.622338300000003</v>
      </c>
      <c r="BQ91" s="92">
        <f t="shared" si="81"/>
        <v>37.566082100000003</v>
      </c>
      <c r="BR91" s="92">
        <f t="shared" si="81"/>
        <v>27.406549200000001</v>
      </c>
      <c r="BS91" s="92">
        <f t="shared" si="81"/>
        <v>17.6413674</v>
      </c>
      <c r="BT91" s="92">
        <f t="shared" si="81"/>
        <v>10.513145440000001</v>
      </c>
      <c r="BU91" s="92">
        <f t="shared" si="81"/>
        <v>5.4854699199999999</v>
      </c>
      <c r="BV91" s="92">
        <f t="shared" si="81"/>
        <v>1.9469400000000001</v>
      </c>
      <c r="BW91" s="92">
        <f t="shared" si="81"/>
        <v>0.36556</v>
      </c>
      <c r="BX91" s="92">
        <f t="shared" si="81"/>
        <v>2.8759999999999997E-2</v>
      </c>
      <c r="BY91" s="92">
        <f t="shared" si="81"/>
        <v>0</v>
      </c>
      <c r="BZ91" s="92">
        <f t="shared" si="81"/>
        <v>0</v>
      </c>
      <c r="CA91" s="92">
        <f t="shared" si="81"/>
        <v>0</v>
      </c>
      <c r="CB91" s="92">
        <f t="shared" si="81"/>
        <v>0</v>
      </c>
      <c r="CC91" s="92">
        <f t="shared" si="81"/>
        <v>0</v>
      </c>
      <c r="CD91" s="92">
        <f t="shared" si="81"/>
        <v>0</v>
      </c>
      <c r="CE91" s="92">
        <f t="shared" si="81"/>
        <v>0</v>
      </c>
      <c r="CF91" s="92">
        <f t="shared" si="81"/>
        <v>0</v>
      </c>
      <c r="CG91" s="92">
        <f t="shared" si="81"/>
        <v>0</v>
      </c>
      <c r="CH91" s="92">
        <f t="shared" si="81"/>
        <v>0</v>
      </c>
      <c r="CI91" s="92">
        <f t="shared" si="81"/>
        <v>0</v>
      </c>
      <c r="CJ91" s="92">
        <f t="shared" si="81"/>
        <v>0</v>
      </c>
      <c r="CK91" s="92">
        <f t="shared" si="81"/>
        <v>0</v>
      </c>
      <c r="CL91" s="92">
        <f t="shared" si="81"/>
        <v>0</v>
      </c>
      <c r="CM91" s="92">
        <f t="shared" si="81"/>
        <v>0</v>
      </c>
      <c r="CN91" s="92">
        <f t="shared" si="81"/>
        <v>0</v>
      </c>
      <c r="CO91" s="92">
        <f t="shared" si="81"/>
        <v>0</v>
      </c>
      <c r="CP91" s="92">
        <f t="shared" si="81"/>
        <v>0</v>
      </c>
      <c r="CQ91" s="92">
        <f t="shared" si="81"/>
        <v>0</v>
      </c>
      <c r="CR91" s="92">
        <f t="shared" si="81"/>
        <v>0</v>
      </c>
      <c r="CS91" s="170">
        <f t="shared" si="81"/>
        <v>0</v>
      </c>
      <c r="CT91" s="161">
        <f t="shared" si="78"/>
        <v>4507.3566520799995</v>
      </c>
    </row>
    <row r="92" spans="1:104">
      <c r="A92" s="158" t="s">
        <v>18</v>
      </c>
      <c r="B92" s="169">
        <f>SUM(B93:B95)</f>
        <v>32</v>
      </c>
      <c r="C92" s="169">
        <f t="shared" ref="C92:BN92" si="82">SUM(C93:C95)</f>
        <v>32</v>
      </c>
      <c r="D92" s="169">
        <f t="shared" si="82"/>
        <v>32</v>
      </c>
      <c r="E92" s="169">
        <f t="shared" si="82"/>
        <v>32</v>
      </c>
      <c r="F92" s="169">
        <f t="shared" si="82"/>
        <v>32</v>
      </c>
      <c r="G92" s="169">
        <f t="shared" si="82"/>
        <v>32</v>
      </c>
      <c r="H92" s="169">
        <f t="shared" si="82"/>
        <v>32</v>
      </c>
      <c r="I92" s="169">
        <f t="shared" si="82"/>
        <v>32</v>
      </c>
      <c r="J92" s="169">
        <f t="shared" si="82"/>
        <v>32</v>
      </c>
      <c r="K92" s="169">
        <f t="shared" si="82"/>
        <v>32</v>
      </c>
      <c r="L92" s="169">
        <f t="shared" si="82"/>
        <v>32</v>
      </c>
      <c r="M92" s="169">
        <f t="shared" si="82"/>
        <v>32</v>
      </c>
      <c r="N92" s="169">
        <f t="shared" si="82"/>
        <v>32</v>
      </c>
      <c r="O92" s="169">
        <f t="shared" si="82"/>
        <v>32</v>
      </c>
      <c r="P92" s="169">
        <f t="shared" si="82"/>
        <v>32</v>
      </c>
      <c r="Q92" s="169">
        <f t="shared" si="82"/>
        <v>32</v>
      </c>
      <c r="R92" s="169">
        <f t="shared" si="82"/>
        <v>32</v>
      </c>
      <c r="S92" s="169">
        <f t="shared" si="82"/>
        <v>32</v>
      </c>
      <c r="T92" s="169">
        <f t="shared" si="82"/>
        <v>32</v>
      </c>
      <c r="U92" s="169">
        <f t="shared" si="82"/>
        <v>32</v>
      </c>
      <c r="V92" s="169">
        <f t="shared" si="82"/>
        <v>32</v>
      </c>
      <c r="W92" s="169">
        <f t="shared" si="82"/>
        <v>32</v>
      </c>
      <c r="X92" s="169">
        <f t="shared" si="82"/>
        <v>32</v>
      </c>
      <c r="Y92" s="169">
        <f t="shared" si="82"/>
        <v>32</v>
      </c>
      <c r="Z92" s="169">
        <f t="shared" si="82"/>
        <v>32</v>
      </c>
      <c r="AA92" s="169">
        <f t="shared" si="82"/>
        <v>32</v>
      </c>
      <c r="AB92" s="169">
        <f t="shared" si="82"/>
        <v>32</v>
      </c>
      <c r="AC92" s="169">
        <f t="shared" si="82"/>
        <v>32</v>
      </c>
      <c r="AD92" s="169">
        <f t="shared" si="82"/>
        <v>32</v>
      </c>
      <c r="AE92" s="169">
        <f t="shared" si="82"/>
        <v>32</v>
      </c>
      <c r="AF92" s="169">
        <f t="shared" si="82"/>
        <v>32</v>
      </c>
      <c r="AG92" s="169">
        <f t="shared" si="82"/>
        <v>32</v>
      </c>
      <c r="AH92" s="169">
        <f t="shared" si="82"/>
        <v>32</v>
      </c>
      <c r="AI92" s="169">
        <f t="shared" si="82"/>
        <v>32</v>
      </c>
      <c r="AJ92" s="169">
        <f t="shared" si="82"/>
        <v>32</v>
      </c>
      <c r="AK92" s="169">
        <f t="shared" si="82"/>
        <v>32</v>
      </c>
      <c r="AL92" s="169">
        <f t="shared" si="82"/>
        <v>32</v>
      </c>
      <c r="AM92" s="169">
        <f t="shared" si="82"/>
        <v>32</v>
      </c>
      <c r="AN92" s="169">
        <f t="shared" si="82"/>
        <v>32</v>
      </c>
      <c r="AO92" s="169">
        <f t="shared" si="82"/>
        <v>32</v>
      </c>
      <c r="AP92" s="169">
        <f t="shared" si="82"/>
        <v>32</v>
      </c>
      <c r="AQ92" s="169">
        <f t="shared" si="82"/>
        <v>32</v>
      </c>
      <c r="AR92" s="169">
        <f t="shared" si="82"/>
        <v>32</v>
      </c>
      <c r="AS92" s="169">
        <f t="shared" si="82"/>
        <v>32</v>
      </c>
      <c r="AT92" s="169">
        <f t="shared" si="82"/>
        <v>32</v>
      </c>
      <c r="AU92" s="169">
        <f t="shared" si="82"/>
        <v>32</v>
      </c>
      <c r="AV92" s="169">
        <f t="shared" si="82"/>
        <v>32</v>
      </c>
      <c r="AW92" s="169">
        <f t="shared" si="82"/>
        <v>32</v>
      </c>
      <c r="AX92" s="169">
        <f t="shared" si="82"/>
        <v>32</v>
      </c>
      <c r="AY92" s="169">
        <f t="shared" si="82"/>
        <v>32</v>
      </c>
      <c r="AZ92" s="169">
        <f t="shared" si="82"/>
        <v>32</v>
      </c>
      <c r="BA92" s="169">
        <f t="shared" si="82"/>
        <v>32</v>
      </c>
      <c r="BB92" s="169">
        <f t="shared" si="82"/>
        <v>32</v>
      </c>
      <c r="BC92" s="169">
        <f t="shared" si="82"/>
        <v>32</v>
      </c>
      <c r="BD92" s="169">
        <f t="shared" si="82"/>
        <v>32</v>
      </c>
      <c r="BE92" s="169">
        <f t="shared" si="82"/>
        <v>32</v>
      </c>
      <c r="BF92" s="169">
        <f t="shared" si="82"/>
        <v>32</v>
      </c>
      <c r="BG92" s="169">
        <f t="shared" si="82"/>
        <v>32</v>
      </c>
      <c r="BH92" s="169">
        <f t="shared" si="82"/>
        <v>32</v>
      </c>
      <c r="BI92" s="169">
        <f t="shared" si="82"/>
        <v>32</v>
      </c>
      <c r="BJ92" s="169">
        <f t="shared" si="82"/>
        <v>32</v>
      </c>
      <c r="BK92" s="169">
        <f t="shared" si="82"/>
        <v>32</v>
      </c>
      <c r="BL92" s="169">
        <f t="shared" si="82"/>
        <v>32</v>
      </c>
      <c r="BM92" s="169">
        <f t="shared" si="82"/>
        <v>32</v>
      </c>
      <c r="BN92" s="169">
        <f t="shared" si="82"/>
        <v>32</v>
      </c>
      <c r="BO92" s="169">
        <f t="shared" ref="BO92:CS92" si="83">SUM(BO93:BO95)</f>
        <v>32</v>
      </c>
      <c r="BP92" s="169">
        <f t="shared" si="83"/>
        <v>32</v>
      </c>
      <c r="BQ92" s="169">
        <f t="shared" si="83"/>
        <v>32</v>
      </c>
      <c r="BR92" s="169">
        <f t="shared" si="83"/>
        <v>32</v>
      </c>
      <c r="BS92" s="169">
        <f t="shared" si="83"/>
        <v>32</v>
      </c>
      <c r="BT92" s="169">
        <f t="shared" si="83"/>
        <v>32</v>
      </c>
      <c r="BU92" s="169">
        <f t="shared" si="83"/>
        <v>32</v>
      </c>
      <c r="BV92" s="169">
        <f t="shared" si="83"/>
        <v>32</v>
      </c>
      <c r="BW92" s="169">
        <f t="shared" si="83"/>
        <v>32</v>
      </c>
      <c r="BX92" s="169">
        <f t="shared" si="83"/>
        <v>32</v>
      </c>
      <c r="BY92" s="169">
        <f t="shared" si="83"/>
        <v>32</v>
      </c>
      <c r="BZ92" s="169">
        <f t="shared" si="83"/>
        <v>32</v>
      </c>
      <c r="CA92" s="169">
        <f t="shared" si="83"/>
        <v>32</v>
      </c>
      <c r="CB92" s="169">
        <f t="shared" si="83"/>
        <v>32</v>
      </c>
      <c r="CC92" s="169">
        <f t="shared" si="83"/>
        <v>32</v>
      </c>
      <c r="CD92" s="169">
        <f t="shared" si="83"/>
        <v>32</v>
      </c>
      <c r="CE92" s="169">
        <f t="shared" si="83"/>
        <v>32</v>
      </c>
      <c r="CF92" s="169">
        <f t="shared" si="83"/>
        <v>32</v>
      </c>
      <c r="CG92" s="169">
        <f t="shared" si="83"/>
        <v>32</v>
      </c>
      <c r="CH92" s="169">
        <f t="shared" si="83"/>
        <v>32</v>
      </c>
      <c r="CI92" s="169">
        <f t="shared" si="83"/>
        <v>32</v>
      </c>
      <c r="CJ92" s="169">
        <f t="shared" si="83"/>
        <v>32</v>
      </c>
      <c r="CK92" s="169">
        <f t="shared" si="83"/>
        <v>32</v>
      </c>
      <c r="CL92" s="169">
        <f t="shared" si="83"/>
        <v>32</v>
      </c>
      <c r="CM92" s="169">
        <f t="shared" si="83"/>
        <v>32</v>
      </c>
      <c r="CN92" s="169">
        <f t="shared" si="83"/>
        <v>32</v>
      </c>
      <c r="CO92" s="169">
        <f t="shared" si="83"/>
        <v>32</v>
      </c>
      <c r="CP92" s="169">
        <f t="shared" si="83"/>
        <v>32</v>
      </c>
      <c r="CQ92" s="169">
        <f t="shared" si="83"/>
        <v>32</v>
      </c>
      <c r="CR92" s="169">
        <f t="shared" si="83"/>
        <v>32</v>
      </c>
      <c r="CS92" s="169">
        <f t="shared" si="83"/>
        <v>32</v>
      </c>
      <c r="CT92" s="161">
        <f t="shared" si="78"/>
        <v>3072</v>
      </c>
    </row>
    <row r="93" spans="1:104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4">SUM(B93:CS93)</f>
        <v>0</v>
      </c>
    </row>
    <row r="94" spans="1:104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4"/>
        <v>0</v>
      </c>
    </row>
    <row r="95" spans="1:104" ht="15.75" thickBot="1">
      <c r="A95" s="33" t="s">
        <v>70</v>
      </c>
      <c r="B95" s="214" cm="1">
        <f t="array" ref="B95:CS95">TRANSPOSE('[10]0503'!$C$14:$C$109)</f>
        <v>32</v>
      </c>
      <c r="C95" s="215">
        <v>32</v>
      </c>
      <c r="D95" s="215">
        <v>32</v>
      </c>
      <c r="E95" s="215">
        <v>32</v>
      </c>
      <c r="F95" s="215">
        <v>32</v>
      </c>
      <c r="G95" s="215">
        <v>32</v>
      </c>
      <c r="H95" s="215">
        <v>32</v>
      </c>
      <c r="I95" s="215">
        <v>32</v>
      </c>
      <c r="J95" s="215">
        <v>32</v>
      </c>
      <c r="K95" s="215">
        <v>32</v>
      </c>
      <c r="L95" s="215">
        <v>32</v>
      </c>
      <c r="M95" s="215">
        <v>32</v>
      </c>
      <c r="N95" s="215">
        <v>32</v>
      </c>
      <c r="O95" s="215">
        <v>32</v>
      </c>
      <c r="P95" s="215">
        <v>32</v>
      </c>
      <c r="Q95" s="215">
        <v>32</v>
      </c>
      <c r="R95" s="215">
        <v>32</v>
      </c>
      <c r="S95" s="215">
        <v>32</v>
      </c>
      <c r="T95" s="215">
        <v>32</v>
      </c>
      <c r="U95" s="215">
        <v>32</v>
      </c>
      <c r="V95" s="215">
        <v>32</v>
      </c>
      <c r="W95" s="215">
        <v>32</v>
      </c>
      <c r="X95" s="215">
        <v>32</v>
      </c>
      <c r="Y95" s="215">
        <v>32</v>
      </c>
      <c r="Z95" s="215">
        <v>32</v>
      </c>
      <c r="AA95" s="215">
        <v>32</v>
      </c>
      <c r="AB95" s="215">
        <v>32</v>
      </c>
      <c r="AC95" s="215">
        <v>32</v>
      </c>
      <c r="AD95" s="215">
        <v>32</v>
      </c>
      <c r="AE95" s="215">
        <v>32</v>
      </c>
      <c r="AF95" s="215">
        <v>32</v>
      </c>
      <c r="AG95" s="215">
        <v>32</v>
      </c>
      <c r="AH95" s="215">
        <v>32</v>
      </c>
      <c r="AI95" s="215">
        <v>32</v>
      </c>
      <c r="AJ95" s="215">
        <v>32</v>
      </c>
      <c r="AK95" s="215">
        <v>32</v>
      </c>
      <c r="AL95" s="215">
        <v>32</v>
      </c>
      <c r="AM95" s="215">
        <v>32</v>
      </c>
      <c r="AN95" s="215">
        <v>32</v>
      </c>
      <c r="AO95" s="215">
        <v>32</v>
      </c>
      <c r="AP95" s="215">
        <v>32</v>
      </c>
      <c r="AQ95" s="215">
        <v>32</v>
      </c>
      <c r="AR95" s="215">
        <v>32</v>
      </c>
      <c r="AS95" s="215">
        <v>32</v>
      </c>
      <c r="AT95" s="215">
        <v>32</v>
      </c>
      <c r="AU95" s="215">
        <v>32</v>
      </c>
      <c r="AV95" s="215">
        <v>32</v>
      </c>
      <c r="AW95" s="215">
        <v>32</v>
      </c>
      <c r="AX95" s="215">
        <v>32</v>
      </c>
      <c r="AY95" s="215">
        <v>32</v>
      </c>
      <c r="AZ95" s="215">
        <v>32</v>
      </c>
      <c r="BA95" s="215">
        <v>32</v>
      </c>
      <c r="BB95" s="215">
        <v>32</v>
      </c>
      <c r="BC95" s="215">
        <v>32</v>
      </c>
      <c r="BD95" s="215">
        <v>32</v>
      </c>
      <c r="BE95" s="215">
        <v>32</v>
      </c>
      <c r="BF95" s="215">
        <v>32</v>
      </c>
      <c r="BG95" s="215">
        <v>32</v>
      </c>
      <c r="BH95" s="215">
        <v>32</v>
      </c>
      <c r="BI95" s="215">
        <v>32</v>
      </c>
      <c r="BJ95" s="215">
        <v>32</v>
      </c>
      <c r="BK95" s="215">
        <v>32</v>
      </c>
      <c r="BL95" s="215">
        <v>32</v>
      </c>
      <c r="BM95" s="215">
        <v>32</v>
      </c>
      <c r="BN95" s="215">
        <v>32</v>
      </c>
      <c r="BO95" s="215">
        <v>32</v>
      </c>
      <c r="BP95" s="215">
        <v>32</v>
      </c>
      <c r="BQ95" s="215">
        <v>32</v>
      </c>
      <c r="BR95" s="215">
        <v>32</v>
      </c>
      <c r="BS95" s="215">
        <v>32</v>
      </c>
      <c r="BT95" s="215">
        <v>32</v>
      </c>
      <c r="BU95" s="215">
        <v>32</v>
      </c>
      <c r="BV95" s="215">
        <v>32</v>
      </c>
      <c r="BW95" s="215">
        <v>32</v>
      </c>
      <c r="BX95" s="215">
        <v>32</v>
      </c>
      <c r="BY95" s="215">
        <v>32</v>
      </c>
      <c r="BZ95" s="215">
        <v>32</v>
      </c>
      <c r="CA95" s="215">
        <v>32</v>
      </c>
      <c r="CB95" s="215">
        <v>32</v>
      </c>
      <c r="CC95" s="215">
        <v>32</v>
      </c>
      <c r="CD95" s="215">
        <v>32</v>
      </c>
      <c r="CE95" s="215">
        <v>32</v>
      </c>
      <c r="CF95" s="215">
        <v>32</v>
      </c>
      <c r="CG95" s="215">
        <v>32</v>
      </c>
      <c r="CH95" s="215">
        <v>32</v>
      </c>
      <c r="CI95" s="215">
        <v>32</v>
      </c>
      <c r="CJ95" s="215">
        <v>32</v>
      </c>
      <c r="CK95" s="215">
        <v>32</v>
      </c>
      <c r="CL95" s="215">
        <v>32</v>
      </c>
      <c r="CM95" s="215">
        <v>32</v>
      </c>
      <c r="CN95" s="215">
        <v>32</v>
      </c>
      <c r="CO95" s="215">
        <v>32</v>
      </c>
      <c r="CP95" s="215">
        <v>32</v>
      </c>
      <c r="CQ95" s="215">
        <v>32</v>
      </c>
      <c r="CR95" s="215">
        <v>32</v>
      </c>
      <c r="CS95" s="216">
        <v>32</v>
      </c>
      <c r="CT95" s="217">
        <f>SUM(B95:CS95)</f>
        <v>3072</v>
      </c>
    </row>
    <row r="96" spans="1:104" s="98" customFormat="1" ht="15.75" thickBot="1">
      <c r="A96" s="160" t="s">
        <v>61</v>
      </c>
      <c r="B96" s="171">
        <f t="shared" ref="B96:AG96" si="85">B91+B92</f>
        <v>32</v>
      </c>
      <c r="C96" s="121">
        <f t="shared" si="85"/>
        <v>32</v>
      </c>
      <c r="D96" s="121">
        <f t="shared" si="85"/>
        <v>32</v>
      </c>
      <c r="E96" s="121">
        <f t="shared" si="85"/>
        <v>32</v>
      </c>
      <c r="F96" s="121">
        <f t="shared" si="85"/>
        <v>32</v>
      </c>
      <c r="G96" s="121">
        <f t="shared" si="85"/>
        <v>32</v>
      </c>
      <c r="H96" s="121">
        <f t="shared" si="85"/>
        <v>32</v>
      </c>
      <c r="I96" s="121">
        <f t="shared" si="85"/>
        <v>32</v>
      </c>
      <c r="J96" s="121">
        <f t="shared" si="85"/>
        <v>32</v>
      </c>
      <c r="K96" s="121">
        <f t="shared" si="85"/>
        <v>32</v>
      </c>
      <c r="L96" s="121">
        <f t="shared" si="85"/>
        <v>32</v>
      </c>
      <c r="M96" s="121">
        <f t="shared" si="85"/>
        <v>32</v>
      </c>
      <c r="N96" s="121">
        <f t="shared" si="85"/>
        <v>32</v>
      </c>
      <c r="O96" s="121">
        <f t="shared" si="85"/>
        <v>32</v>
      </c>
      <c r="P96" s="121">
        <f t="shared" si="85"/>
        <v>32</v>
      </c>
      <c r="Q96" s="121">
        <f t="shared" si="85"/>
        <v>32</v>
      </c>
      <c r="R96" s="121">
        <f t="shared" si="85"/>
        <v>32</v>
      </c>
      <c r="S96" s="121">
        <f t="shared" si="85"/>
        <v>32</v>
      </c>
      <c r="T96" s="121">
        <f t="shared" si="85"/>
        <v>32</v>
      </c>
      <c r="U96" s="121">
        <f t="shared" si="85"/>
        <v>32</v>
      </c>
      <c r="V96" s="121">
        <f t="shared" si="85"/>
        <v>32</v>
      </c>
      <c r="W96" s="121">
        <f t="shared" si="85"/>
        <v>32</v>
      </c>
      <c r="X96" s="121">
        <f t="shared" si="85"/>
        <v>32</v>
      </c>
      <c r="Y96" s="121">
        <f t="shared" si="85"/>
        <v>32</v>
      </c>
      <c r="Z96" s="121">
        <f t="shared" si="85"/>
        <v>32</v>
      </c>
      <c r="AA96" s="121">
        <f t="shared" si="85"/>
        <v>32.032400000000003</v>
      </c>
      <c r="AB96" s="121">
        <f t="shared" si="85"/>
        <v>33.366370240000002</v>
      </c>
      <c r="AC96" s="121">
        <f t="shared" si="85"/>
        <v>37.296029279999999</v>
      </c>
      <c r="AD96" s="121">
        <f t="shared" si="85"/>
        <v>43.121993699999997</v>
      </c>
      <c r="AE96" s="121">
        <f t="shared" si="85"/>
        <v>51.191967899999995</v>
      </c>
      <c r="AF96" s="121">
        <f t="shared" si="85"/>
        <v>61.728332600000002</v>
      </c>
      <c r="AG96" s="121">
        <f t="shared" si="85"/>
        <v>73.649595000000005</v>
      </c>
      <c r="AH96" s="121">
        <f t="shared" ref="AH96:BM96" si="86">AH91+AH92</f>
        <v>83.76733999999999</v>
      </c>
      <c r="AI96" s="121">
        <f t="shared" si="86"/>
        <v>97.828390999999996</v>
      </c>
      <c r="AJ96" s="121">
        <f t="shared" si="86"/>
        <v>109.289073</v>
      </c>
      <c r="AK96" s="121">
        <f t="shared" si="86"/>
        <v>116.671559</v>
      </c>
      <c r="AL96" s="121">
        <f t="shared" si="86"/>
        <v>125.03962300000001</v>
      </c>
      <c r="AM96" s="121">
        <f t="shared" si="86"/>
        <v>134.94244399999999</v>
      </c>
      <c r="AN96" s="121">
        <f t="shared" si="86"/>
        <v>148.46977699999999</v>
      </c>
      <c r="AO96" s="121">
        <f t="shared" si="86"/>
        <v>156.44405599999999</v>
      </c>
      <c r="AP96" s="121">
        <f t="shared" si="86"/>
        <v>164.92904899999999</v>
      </c>
      <c r="AQ96" s="121">
        <f t="shared" si="86"/>
        <v>170.747263</v>
      </c>
      <c r="AR96" s="121">
        <f t="shared" si="86"/>
        <v>178.60523900000001</v>
      </c>
      <c r="AS96" s="121">
        <f t="shared" si="86"/>
        <v>182.51900700000002</v>
      </c>
      <c r="AT96" s="121">
        <f t="shared" si="86"/>
        <v>186.90882099999999</v>
      </c>
      <c r="AU96" s="121">
        <f t="shared" si="86"/>
        <v>189.51379500000002</v>
      </c>
      <c r="AV96" s="121">
        <f t="shared" si="86"/>
        <v>192.15485699999999</v>
      </c>
      <c r="AW96" s="121">
        <f t="shared" si="86"/>
        <v>194.28006600000001</v>
      </c>
      <c r="AX96" s="121">
        <f t="shared" si="86"/>
        <v>195.113831</v>
      </c>
      <c r="AY96" s="121">
        <f t="shared" si="86"/>
        <v>195.41681500000001</v>
      </c>
      <c r="AZ96" s="121">
        <f t="shared" si="86"/>
        <v>192.96889399999998</v>
      </c>
      <c r="BA96" s="121">
        <f t="shared" si="86"/>
        <v>193.126552</v>
      </c>
      <c r="BB96" s="121">
        <f t="shared" si="86"/>
        <v>189.436521</v>
      </c>
      <c r="BC96" s="121">
        <f t="shared" si="86"/>
        <v>186.91998699999999</v>
      </c>
      <c r="BD96" s="121">
        <f t="shared" si="86"/>
        <v>241.80083300000001</v>
      </c>
      <c r="BE96" s="121">
        <f t="shared" si="86"/>
        <v>175.17099599999997</v>
      </c>
      <c r="BF96" s="121">
        <f t="shared" si="86"/>
        <v>166.81238199999999</v>
      </c>
      <c r="BG96" s="121">
        <f t="shared" si="86"/>
        <v>159.56310100000002</v>
      </c>
      <c r="BH96" s="121">
        <f t="shared" si="86"/>
        <v>156.18067199999999</v>
      </c>
      <c r="BI96" s="121">
        <f t="shared" si="86"/>
        <v>154.84257400000001</v>
      </c>
      <c r="BJ96" s="121">
        <f t="shared" si="86"/>
        <v>144.25241599999998</v>
      </c>
      <c r="BK96" s="121">
        <f t="shared" si="86"/>
        <v>132.89999800000001</v>
      </c>
      <c r="BL96" s="121">
        <f t="shared" si="86"/>
        <v>122.76692199999999</v>
      </c>
      <c r="BM96" s="121">
        <f t="shared" si="86"/>
        <v>111.751745</v>
      </c>
      <c r="BN96" s="121">
        <f t="shared" ref="BN96:CS96" si="87">BN91+BN92</f>
        <v>97.718366000000003</v>
      </c>
      <c r="BO96" s="121">
        <f t="shared" si="87"/>
        <v>89.540785999999997</v>
      </c>
      <c r="BP96" s="121">
        <f t="shared" si="87"/>
        <v>79.622338299999996</v>
      </c>
      <c r="BQ96" s="121">
        <f t="shared" si="87"/>
        <v>69.566082100000003</v>
      </c>
      <c r="BR96" s="121">
        <f t="shared" si="87"/>
        <v>59.406549200000001</v>
      </c>
      <c r="BS96" s="121">
        <f t="shared" si="87"/>
        <v>49.6413674</v>
      </c>
      <c r="BT96" s="121">
        <f t="shared" si="87"/>
        <v>42.513145440000002</v>
      </c>
      <c r="BU96" s="121">
        <f t="shared" si="87"/>
        <v>37.48546992</v>
      </c>
      <c r="BV96" s="121">
        <f t="shared" si="87"/>
        <v>33.946939999999998</v>
      </c>
      <c r="BW96" s="121">
        <f t="shared" si="87"/>
        <v>32.365560000000002</v>
      </c>
      <c r="BX96" s="121">
        <f t="shared" si="87"/>
        <v>32.028759999999998</v>
      </c>
      <c r="BY96" s="121">
        <f t="shared" si="87"/>
        <v>32</v>
      </c>
      <c r="BZ96" s="121">
        <f t="shared" si="87"/>
        <v>32</v>
      </c>
      <c r="CA96" s="121">
        <f t="shared" si="87"/>
        <v>32</v>
      </c>
      <c r="CB96" s="121">
        <f t="shared" si="87"/>
        <v>32</v>
      </c>
      <c r="CC96" s="121">
        <f t="shared" si="87"/>
        <v>32</v>
      </c>
      <c r="CD96" s="121">
        <f t="shared" si="87"/>
        <v>32</v>
      </c>
      <c r="CE96" s="121">
        <f t="shared" si="87"/>
        <v>32</v>
      </c>
      <c r="CF96" s="121">
        <f t="shared" si="87"/>
        <v>32</v>
      </c>
      <c r="CG96" s="121">
        <f t="shared" si="87"/>
        <v>32</v>
      </c>
      <c r="CH96" s="121">
        <f t="shared" si="87"/>
        <v>32</v>
      </c>
      <c r="CI96" s="121">
        <f t="shared" si="87"/>
        <v>32</v>
      </c>
      <c r="CJ96" s="121">
        <f t="shared" si="87"/>
        <v>32</v>
      </c>
      <c r="CK96" s="121">
        <f t="shared" si="87"/>
        <v>32</v>
      </c>
      <c r="CL96" s="121">
        <f t="shared" si="87"/>
        <v>32</v>
      </c>
      <c r="CM96" s="121">
        <f t="shared" si="87"/>
        <v>32</v>
      </c>
      <c r="CN96" s="121">
        <f t="shared" si="87"/>
        <v>32</v>
      </c>
      <c r="CO96" s="121">
        <f t="shared" si="87"/>
        <v>32</v>
      </c>
      <c r="CP96" s="121">
        <f t="shared" si="87"/>
        <v>32</v>
      </c>
      <c r="CQ96" s="121">
        <f t="shared" si="87"/>
        <v>32</v>
      </c>
      <c r="CR96" s="121">
        <f t="shared" si="87"/>
        <v>32</v>
      </c>
      <c r="CS96" s="172">
        <f t="shared" si="87"/>
        <v>32</v>
      </c>
      <c r="CT96" s="96">
        <f t="shared" si="84"/>
        <v>7579.3566520799977</v>
      </c>
      <c r="CU96"/>
      <c r="CV96"/>
      <c r="CW96"/>
      <c r="CX96"/>
      <c r="CY96"/>
      <c r="CZ96"/>
    </row>
    <row r="97" spans="1:104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104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104" ht="15.75" thickBot="1">
      <c r="A99" s="93" t="s">
        <v>69</v>
      </c>
      <c r="B99" s="94">
        <f t="shared" ref="B99:AG99" si="88">IF(B57&lt;0,0,MIN(B57,B96))</f>
        <v>0</v>
      </c>
      <c r="C99" s="94">
        <f t="shared" si="88"/>
        <v>0</v>
      </c>
      <c r="D99" s="94">
        <f t="shared" si="88"/>
        <v>0</v>
      </c>
      <c r="E99" s="94">
        <f t="shared" si="88"/>
        <v>0</v>
      </c>
      <c r="F99" s="94">
        <f t="shared" si="88"/>
        <v>0</v>
      </c>
      <c r="G99" s="94">
        <f t="shared" si="88"/>
        <v>0</v>
      </c>
      <c r="H99" s="94">
        <f t="shared" si="88"/>
        <v>0</v>
      </c>
      <c r="I99" s="94">
        <f t="shared" si="88"/>
        <v>0</v>
      </c>
      <c r="J99" s="94">
        <f t="shared" si="88"/>
        <v>0</v>
      </c>
      <c r="K99" s="94">
        <f t="shared" si="88"/>
        <v>0</v>
      </c>
      <c r="L99" s="94">
        <f t="shared" si="88"/>
        <v>0</v>
      </c>
      <c r="M99" s="94">
        <f t="shared" si="88"/>
        <v>0</v>
      </c>
      <c r="N99" s="94">
        <f t="shared" si="88"/>
        <v>0</v>
      </c>
      <c r="O99" s="94">
        <f t="shared" si="88"/>
        <v>0</v>
      </c>
      <c r="P99" s="94">
        <f t="shared" si="88"/>
        <v>0</v>
      </c>
      <c r="Q99" s="94">
        <f t="shared" si="88"/>
        <v>0</v>
      </c>
      <c r="R99" s="94">
        <f t="shared" si="88"/>
        <v>0</v>
      </c>
      <c r="S99" s="94">
        <f t="shared" si="88"/>
        <v>0</v>
      </c>
      <c r="T99" s="94">
        <f t="shared" si="88"/>
        <v>0</v>
      </c>
      <c r="U99" s="94">
        <f t="shared" si="88"/>
        <v>0</v>
      </c>
      <c r="V99" s="94">
        <f t="shared" si="88"/>
        <v>0</v>
      </c>
      <c r="W99" s="94">
        <f t="shared" si="88"/>
        <v>0</v>
      </c>
      <c r="X99" s="94">
        <f t="shared" si="88"/>
        <v>0</v>
      </c>
      <c r="Y99" s="94">
        <f t="shared" si="88"/>
        <v>0</v>
      </c>
      <c r="Z99" s="94">
        <f t="shared" si="88"/>
        <v>0</v>
      </c>
      <c r="AA99" s="94">
        <f t="shared" si="88"/>
        <v>0</v>
      </c>
      <c r="AB99" s="94">
        <f t="shared" si="88"/>
        <v>0</v>
      </c>
      <c r="AC99" s="94">
        <f t="shared" si="88"/>
        <v>0</v>
      </c>
      <c r="AD99" s="94">
        <f t="shared" si="88"/>
        <v>0</v>
      </c>
      <c r="AE99" s="94">
        <f t="shared" si="88"/>
        <v>0</v>
      </c>
      <c r="AF99" s="94">
        <f t="shared" si="88"/>
        <v>0</v>
      </c>
      <c r="AG99" s="94">
        <f t="shared" si="88"/>
        <v>0</v>
      </c>
      <c r="AH99" s="94">
        <f t="shared" ref="AH99:BM99" si="89">IF(AH57&lt;0,0,MIN(AH57,AH96))</f>
        <v>0</v>
      </c>
      <c r="AI99" s="94">
        <f t="shared" si="89"/>
        <v>0</v>
      </c>
      <c r="AJ99" s="94">
        <f t="shared" si="89"/>
        <v>0</v>
      </c>
      <c r="AK99" s="94">
        <f t="shared" si="89"/>
        <v>0</v>
      </c>
      <c r="AL99" s="94">
        <f t="shared" si="89"/>
        <v>0</v>
      </c>
      <c r="AM99" s="94">
        <f t="shared" si="89"/>
        <v>0</v>
      </c>
      <c r="AN99" s="94">
        <f t="shared" si="89"/>
        <v>0</v>
      </c>
      <c r="AO99" s="94">
        <f t="shared" si="89"/>
        <v>0</v>
      </c>
      <c r="AP99" s="94">
        <f t="shared" si="89"/>
        <v>164.92904899999999</v>
      </c>
      <c r="AQ99" s="94">
        <f t="shared" si="89"/>
        <v>170.747263</v>
      </c>
      <c r="AR99" s="94">
        <f t="shared" si="89"/>
        <v>178.60523900000001</v>
      </c>
      <c r="AS99" s="94">
        <f t="shared" si="89"/>
        <v>182.51900700000002</v>
      </c>
      <c r="AT99" s="94">
        <f t="shared" si="89"/>
        <v>186.90882099999999</v>
      </c>
      <c r="AU99" s="94">
        <f t="shared" si="89"/>
        <v>189.51379500000002</v>
      </c>
      <c r="AV99" s="94">
        <f t="shared" si="89"/>
        <v>192.15485699999999</v>
      </c>
      <c r="AW99" s="94">
        <f t="shared" si="89"/>
        <v>194.28006600000001</v>
      </c>
      <c r="AX99" s="94">
        <f t="shared" si="89"/>
        <v>195.113831</v>
      </c>
      <c r="AY99" s="94">
        <f t="shared" si="89"/>
        <v>195.41681500000001</v>
      </c>
      <c r="AZ99" s="94">
        <f t="shared" si="89"/>
        <v>192.96889399999998</v>
      </c>
      <c r="BA99" s="94">
        <f t="shared" si="89"/>
        <v>193.126552</v>
      </c>
      <c r="BB99" s="94">
        <f t="shared" si="89"/>
        <v>189.436521</v>
      </c>
      <c r="BC99" s="94">
        <f t="shared" si="89"/>
        <v>186.91998699999999</v>
      </c>
      <c r="BD99" s="94">
        <f t="shared" si="89"/>
        <v>241.80083300000001</v>
      </c>
      <c r="BE99" s="94">
        <f t="shared" si="89"/>
        <v>175.17099599999997</v>
      </c>
      <c r="BF99" s="94">
        <f t="shared" si="89"/>
        <v>162.30000000000109</v>
      </c>
      <c r="BG99" s="94">
        <f t="shared" si="89"/>
        <v>159.56310100000002</v>
      </c>
      <c r="BH99" s="94">
        <f t="shared" si="89"/>
        <v>0</v>
      </c>
      <c r="BI99" s="94">
        <f t="shared" si="89"/>
        <v>0</v>
      </c>
      <c r="BJ99" s="94">
        <f t="shared" si="89"/>
        <v>0</v>
      </c>
      <c r="BK99" s="94">
        <f t="shared" si="89"/>
        <v>0</v>
      </c>
      <c r="BL99" s="94">
        <f t="shared" si="89"/>
        <v>0</v>
      </c>
      <c r="BM99" s="94">
        <f t="shared" si="89"/>
        <v>0</v>
      </c>
      <c r="BN99" s="94">
        <f t="shared" ref="BN99:CS99" si="90">IF(BN57&lt;0,0,MIN(BN57,BN96))</f>
        <v>0</v>
      </c>
      <c r="BO99" s="94">
        <f t="shared" si="90"/>
        <v>0</v>
      </c>
      <c r="BP99" s="94">
        <f t="shared" si="90"/>
        <v>0</v>
      </c>
      <c r="BQ99" s="94">
        <f t="shared" si="90"/>
        <v>0</v>
      </c>
      <c r="BR99" s="94">
        <f t="shared" si="90"/>
        <v>0</v>
      </c>
      <c r="BS99" s="94">
        <f t="shared" si="90"/>
        <v>0</v>
      </c>
      <c r="BT99" s="94">
        <f t="shared" si="90"/>
        <v>42.513145440000002</v>
      </c>
      <c r="BU99" s="94">
        <f t="shared" si="90"/>
        <v>37.48546992</v>
      </c>
      <c r="BV99" s="94">
        <f t="shared" si="90"/>
        <v>33.946939999999998</v>
      </c>
      <c r="BW99" s="94">
        <f t="shared" si="90"/>
        <v>32.365560000000002</v>
      </c>
      <c r="BX99" s="94">
        <f t="shared" si="90"/>
        <v>32.028759999999998</v>
      </c>
      <c r="BY99" s="94">
        <f t="shared" si="90"/>
        <v>32</v>
      </c>
      <c r="BZ99" s="94">
        <f t="shared" si="90"/>
        <v>32</v>
      </c>
      <c r="CA99" s="94">
        <f t="shared" si="90"/>
        <v>32</v>
      </c>
      <c r="CB99" s="94">
        <f t="shared" si="90"/>
        <v>32</v>
      </c>
      <c r="CC99" s="94">
        <f t="shared" si="90"/>
        <v>32</v>
      </c>
      <c r="CD99" s="94">
        <f t="shared" si="90"/>
        <v>32</v>
      </c>
      <c r="CE99" s="94">
        <f t="shared" si="90"/>
        <v>32</v>
      </c>
      <c r="CF99" s="94">
        <f t="shared" si="90"/>
        <v>32</v>
      </c>
      <c r="CG99" s="94">
        <f t="shared" si="90"/>
        <v>32</v>
      </c>
      <c r="CH99" s="94">
        <f t="shared" si="90"/>
        <v>32</v>
      </c>
      <c r="CI99" s="94">
        <f t="shared" si="90"/>
        <v>32</v>
      </c>
      <c r="CJ99" s="94">
        <f t="shared" si="90"/>
        <v>32</v>
      </c>
      <c r="CK99" s="94">
        <f t="shared" si="90"/>
        <v>32</v>
      </c>
      <c r="CL99" s="94">
        <f t="shared" si="90"/>
        <v>32</v>
      </c>
      <c r="CM99" s="94">
        <f t="shared" si="90"/>
        <v>32</v>
      </c>
      <c r="CN99" s="94">
        <f t="shared" si="90"/>
        <v>32</v>
      </c>
      <c r="CO99" s="94">
        <f t="shared" si="90"/>
        <v>0</v>
      </c>
      <c r="CP99" s="94">
        <f t="shared" si="90"/>
        <v>0</v>
      </c>
      <c r="CQ99" s="94">
        <f t="shared" si="90"/>
        <v>0</v>
      </c>
      <c r="CR99" s="94">
        <f t="shared" si="90"/>
        <v>0</v>
      </c>
      <c r="CS99" s="94">
        <f t="shared" si="90"/>
        <v>0</v>
      </c>
      <c r="CT99" s="96">
        <f>SUM(B99:CS99)</f>
        <v>4041.815502360002</v>
      </c>
    </row>
    <row r="100" spans="1:104" customFormat="1"/>
    <row r="101" spans="1:104" customFormat="1"/>
    <row r="102" spans="1:104" customFormat="1"/>
    <row r="103" spans="1:104" customFormat="1"/>
    <row r="104" spans="1:104" customFormat="1"/>
    <row r="105" spans="1:104" customFormat="1"/>
    <row r="106" spans="1:104" customFormat="1"/>
    <row r="107" spans="1:104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U107"/>
      <c r="CV107"/>
      <c r="CW107"/>
      <c r="CX107"/>
      <c r="CY107"/>
      <c r="CZ107"/>
    </row>
    <row r="108" spans="1:104" hidden="1">
      <c r="A108" s="120" t="s">
        <v>62</v>
      </c>
    </row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0">
    <tabColor rgb="FFFFFF99"/>
  </sheetPr>
  <dimension ref="A1:CZ125"/>
  <sheetViews>
    <sheetView showGridLines="0" tabSelected="1" workbookViewId="0">
      <pane xSplit="1" topLeftCell="CI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style="97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G3" si="0">B4+B12</f>
        <v>3416.42</v>
      </c>
      <c r="C3" s="13">
        <f t="shared" si="0"/>
        <v>3416.42</v>
      </c>
      <c r="D3" s="13">
        <f t="shared" si="0"/>
        <v>3416.42</v>
      </c>
      <c r="E3" s="13">
        <f t="shared" si="0"/>
        <v>3416.42</v>
      </c>
      <c r="F3" s="13">
        <f t="shared" si="0"/>
        <v>3416.42</v>
      </c>
      <c r="G3" s="13">
        <f t="shared" si="0"/>
        <v>3416.42</v>
      </c>
      <c r="H3" s="13">
        <f t="shared" ref="H3:BS3" si="1">H4+H12</f>
        <v>3416.42</v>
      </c>
      <c r="I3" s="13">
        <f t="shared" si="1"/>
        <v>3416.42</v>
      </c>
      <c r="J3" s="13">
        <f t="shared" si="1"/>
        <v>3416.42</v>
      </c>
      <c r="K3" s="13">
        <f t="shared" si="1"/>
        <v>3416.42</v>
      </c>
      <c r="L3" s="13">
        <f t="shared" si="1"/>
        <v>3416.42</v>
      </c>
      <c r="M3" s="13">
        <f t="shared" si="1"/>
        <v>3416.42</v>
      </c>
      <c r="N3" s="13">
        <f t="shared" si="1"/>
        <v>3416.42</v>
      </c>
      <c r="O3" s="13">
        <f t="shared" si="1"/>
        <v>3416.42</v>
      </c>
      <c r="P3" s="13">
        <f t="shared" si="1"/>
        <v>3416.42</v>
      </c>
      <c r="Q3" s="13">
        <f t="shared" si="1"/>
        <v>3416.42</v>
      </c>
      <c r="R3" s="13">
        <f t="shared" si="1"/>
        <v>3416.42</v>
      </c>
      <c r="S3" s="13">
        <f t="shared" si="1"/>
        <v>3416.42</v>
      </c>
      <c r="T3" s="13">
        <f t="shared" si="1"/>
        <v>3416.42</v>
      </c>
      <c r="U3" s="13">
        <f t="shared" si="1"/>
        <v>3416.42</v>
      </c>
      <c r="V3" s="13">
        <f t="shared" si="1"/>
        <v>3416.42</v>
      </c>
      <c r="W3" s="13">
        <f t="shared" si="1"/>
        <v>3416.42</v>
      </c>
      <c r="X3" s="13">
        <f t="shared" si="1"/>
        <v>3416.42</v>
      </c>
      <c r="Y3" s="13">
        <f t="shared" si="1"/>
        <v>3416.42</v>
      </c>
      <c r="Z3" s="13">
        <f t="shared" si="1"/>
        <v>3416.42</v>
      </c>
      <c r="AA3" s="13">
        <f t="shared" si="1"/>
        <v>3416.42</v>
      </c>
      <c r="AB3" s="13">
        <f t="shared" si="1"/>
        <v>3416.42</v>
      </c>
      <c r="AC3" s="13">
        <f t="shared" si="1"/>
        <v>3416.42</v>
      </c>
      <c r="AD3" s="13">
        <f t="shared" si="1"/>
        <v>3416.42</v>
      </c>
      <c r="AE3" s="13">
        <f t="shared" si="1"/>
        <v>3416.42</v>
      </c>
      <c r="AF3" s="13">
        <f t="shared" si="1"/>
        <v>3416.42</v>
      </c>
      <c r="AG3" s="13">
        <f t="shared" si="1"/>
        <v>3416.42</v>
      </c>
      <c r="AH3" s="13">
        <f t="shared" si="1"/>
        <v>3416.42</v>
      </c>
      <c r="AI3" s="13">
        <f t="shared" si="1"/>
        <v>3416.42</v>
      </c>
      <c r="AJ3" s="13">
        <f t="shared" si="1"/>
        <v>3416.42</v>
      </c>
      <c r="AK3" s="13">
        <f t="shared" si="1"/>
        <v>3416.42</v>
      </c>
      <c r="AL3" s="13">
        <f t="shared" si="1"/>
        <v>3416.42</v>
      </c>
      <c r="AM3" s="13">
        <f t="shared" si="1"/>
        <v>3416.42</v>
      </c>
      <c r="AN3" s="13">
        <f t="shared" si="1"/>
        <v>3416.42</v>
      </c>
      <c r="AO3" s="13">
        <f t="shared" si="1"/>
        <v>3416.42</v>
      </c>
      <c r="AP3" s="13">
        <f t="shared" si="1"/>
        <v>3416.42</v>
      </c>
      <c r="AQ3" s="13">
        <f t="shared" si="1"/>
        <v>3416.42</v>
      </c>
      <c r="AR3" s="13">
        <f t="shared" si="1"/>
        <v>3416.42</v>
      </c>
      <c r="AS3" s="13">
        <f t="shared" si="1"/>
        <v>3416.42</v>
      </c>
      <c r="AT3" s="13">
        <f t="shared" si="1"/>
        <v>3416.42</v>
      </c>
      <c r="AU3" s="13">
        <f t="shared" si="1"/>
        <v>3416.42</v>
      </c>
      <c r="AV3" s="13">
        <f t="shared" si="1"/>
        <v>3416.42</v>
      </c>
      <c r="AW3" s="13">
        <f t="shared" si="1"/>
        <v>3416.42</v>
      </c>
      <c r="AX3" s="13">
        <f t="shared" si="1"/>
        <v>3416.42</v>
      </c>
      <c r="AY3" s="13">
        <f t="shared" si="1"/>
        <v>3416.42</v>
      </c>
      <c r="AZ3" s="13">
        <f t="shared" si="1"/>
        <v>3416.42</v>
      </c>
      <c r="BA3" s="13">
        <f t="shared" si="1"/>
        <v>3416.42</v>
      </c>
      <c r="BB3" s="13">
        <f t="shared" si="1"/>
        <v>3416.42</v>
      </c>
      <c r="BC3" s="13">
        <f t="shared" si="1"/>
        <v>3416.42</v>
      </c>
      <c r="BD3" s="13">
        <f t="shared" si="1"/>
        <v>3416.42</v>
      </c>
      <c r="BE3" s="13">
        <f t="shared" si="1"/>
        <v>3416.42</v>
      </c>
      <c r="BF3" s="13">
        <f t="shared" si="1"/>
        <v>3416.42</v>
      </c>
      <c r="BG3" s="13">
        <f t="shared" si="1"/>
        <v>3416.42</v>
      </c>
      <c r="BH3" s="13">
        <f t="shared" si="1"/>
        <v>3416.42</v>
      </c>
      <c r="BI3" s="13">
        <f t="shared" si="1"/>
        <v>3416.42</v>
      </c>
      <c r="BJ3" s="13">
        <f t="shared" si="1"/>
        <v>3416.42</v>
      </c>
      <c r="BK3" s="13">
        <f t="shared" si="1"/>
        <v>3416.42</v>
      </c>
      <c r="BL3" s="13">
        <f t="shared" si="1"/>
        <v>3416.42</v>
      </c>
      <c r="BM3" s="13">
        <f t="shared" si="1"/>
        <v>3416.42</v>
      </c>
      <c r="BN3" s="13">
        <f t="shared" si="1"/>
        <v>3416.42</v>
      </c>
      <c r="BO3" s="13">
        <f t="shared" si="1"/>
        <v>3416.42</v>
      </c>
      <c r="BP3" s="13">
        <f t="shared" si="1"/>
        <v>3416.42</v>
      </c>
      <c r="BQ3" s="13">
        <f t="shared" si="1"/>
        <v>3416.42</v>
      </c>
      <c r="BR3" s="13">
        <f t="shared" si="1"/>
        <v>3416.42</v>
      </c>
      <c r="BS3" s="13">
        <f t="shared" si="1"/>
        <v>3416.42</v>
      </c>
      <c r="BT3" s="13">
        <f t="shared" ref="BT3:CS3" si="2">BT4+BT12</f>
        <v>3416.42</v>
      </c>
      <c r="BU3" s="13">
        <f t="shared" si="2"/>
        <v>3416.42</v>
      </c>
      <c r="BV3" s="13">
        <f t="shared" si="2"/>
        <v>3416.42</v>
      </c>
      <c r="BW3" s="13">
        <f t="shared" si="2"/>
        <v>3416.42</v>
      </c>
      <c r="BX3" s="13">
        <f t="shared" si="2"/>
        <v>3416.42</v>
      </c>
      <c r="BY3" s="13">
        <f t="shared" si="2"/>
        <v>3416.42</v>
      </c>
      <c r="BZ3" s="13">
        <f t="shared" si="2"/>
        <v>3416.42</v>
      </c>
      <c r="CA3" s="13">
        <f t="shared" si="2"/>
        <v>3416.42</v>
      </c>
      <c r="CB3" s="13">
        <f t="shared" si="2"/>
        <v>3416.42</v>
      </c>
      <c r="CC3" s="13">
        <f t="shared" si="2"/>
        <v>3416.42</v>
      </c>
      <c r="CD3" s="13">
        <f t="shared" si="2"/>
        <v>3416.42</v>
      </c>
      <c r="CE3" s="13">
        <f t="shared" si="2"/>
        <v>3416.42</v>
      </c>
      <c r="CF3" s="13">
        <f t="shared" si="2"/>
        <v>3416.42</v>
      </c>
      <c r="CG3" s="13">
        <f t="shared" si="2"/>
        <v>3416.42</v>
      </c>
      <c r="CH3" s="13">
        <f t="shared" si="2"/>
        <v>3416.42</v>
      </c>
      <c r="CI3" s="13">
        <f t="shared" si="2"/>
        <v>3416.42</v>
      </c>
      <c r="CJ3" s="13">
        <f t="shared" si="2"/>
        <v>3416.42</v>
      </c>
      <c r="CK3" s="13">
        <f t="shared" si="2"/>
        <v>3416.42</v>
      </c>
      <c r="CL3" s="13">
        <f t="shared" si="2"/>
        <v>3416.42</v>
      </c>
      <c r="CM3" s="13">
        <f t="shared" si="2"/>
        <v>3416.42</v>
      </c>
      <c r="CN3" s="13">
        <f t="shared" si="2"/>
        <v>3416.42</v>
      </c>
      <c r="CO3" s="13">
        <f t="shared" si="2"/>
        <v>3416.42</v>
      </c>
      <c r="CP3" s="13">
        <f t="shared" si="2"/>
        <v>3416.42</v>
      </c>
      <c r="CQ3" s="13">
        <f t="shared" si="2"/>
        <v>3416.42</v>
      </c>
      <c r="CR3" s="13">
        <f t="shared" si="2"/>
        <v>3416.42</v>
      </c>
      <c r="CS3" s="14">
        <f t="shared" si="2"/>
        <v>3416.42</v>
      </c>
      <c r="CT3" s="46">
        <f t="shared" ref="CT3:CT19" si="3">SUM(B3:CS3)</f>
        <v>327976.32000000012</v>
      </c>
    </row>
    <row r="4" spans="1:98">
      <c r="A4" s="238" t="s">
        <v>31</v>
      </c>
      <c r="B4" s="28">
        <f>SUM(B5:B11)</f>
        <v>3380</v>
      </c>
      <c r="C4" s="28">
        <f t="shared" ref="C4:BN4" si="4">SUM(C5:C11)</f>
        <v>3380</v>
      </c>
      <c r="D4" s="28">
        <f t="shared" si="4"/>
        <v>3380</v>
      </c>
      <c r="E4" s="28">
        <f t="shared" si="4"/>
        <v>3380</v>
      </c>
      <c r="F4" s="28">
        <f t="shared" si="4"/>
        <v>3380</v>
      </c>
      <c r="G4" s="28">
        <f t="shared" si="4"/>
        <v>3380</v>
      </c>
      <c r="H4" s="28">
        <f t="shared" si="4"/>
        <v>3380</v>
      </c>
      <c r="I4" s="28">
        <f t="shared" si="4"/>
        <v>3380</v>
      </c>
      <c r="J4" s="28">
        <f t="shared" si="4"/>
        <v>3380</v>
      </c>
      <c r="K4" s="28">
        <f t="shared" si="4"/>
        <v>3380</v>
      </c>
      <c r="L4" s="28">
        <f t="shared" si="4"/>
        <v>3380</v>
      </c>
      <c r="M4" s="28">
        <f t="shared" si="4"/>
        <v>3380</v>
      </c>
      <c r="N4" s="28">
        <f t="shared" si="4"/>
        <v>3380</v>
      </c>
      <c r="O4" s="28">
        <f t="shared" si="4"/>
        <v>3380</v>
      </c>
      <c r="P4" s="28">
        <f t="shared" si="4"/>
        <v>3380</v>
      </c>
      <c r="Q4" s="28">
        <f t="shared" si="4"/>
        <v>3380</v>
      </c>
      <c r="R4" s="28">
        <f t="shared" si="4"/>
        <v>3380</v>
      </c>
      <c r="S4" s="28">
        <f t="shared" si="4"/>
        <v>3380</v>
      </c>
      <c r="T4" s="28">
        <f t="shared" si="4"/>
        <v>3380</v>
      </c>
      <c r="U4" s="28">
        <f t="shared" si="4"/>
        <v>3380</v>
      </c>
      <c r="V4" s="28">
        <f t="shared" si="4"/>
        <v>3380</v>
      </c>
      <c r="W4" s="28">
        <f t="shared" si="4"/>
        <v>3380</v>
      </c>
      <c r="X4" s="28">
        <f t="shared" si="4"/>
        <v>3380</v>
      </c>
      <c r="Y4" s="28">
        <f t="shared" si="4"/>
        <v>3380</v>
      </c>
      <c r="Z4" s="28">
        <f t="shared" si="4"/>
        <v>3380</v>
      </c>
      <c r="AA4" s="28">
        <f t="shared" si="4"/>
        <v>3380</v>
      </c>
      <c r="AB4" s="28">
        <f t="shared" si="4"/>
        <v>3380</v>
      </c>
      <c r="AC4" s="28">
        <f t="shared" si="4"/>
        <v>3380</v>
      </c>
      <c r="AD4" s="28">
        <f t="shared" si="4"/>
        <v>3380</v>
      </c>
      <c r="AE4" s="28">
        <f t="shared" si="4"/>
        <v>3380</v>
      </c>
      <c r="AF4" s="28">
        <f t="shared" si="4"/>
        <v>3380</v>
      </c>
      <c r="AG4" s="28">
        <f t="shared" si="4"/>
        <v>3380</v>
      </c>
      <c r="AH4" s="28">
        <f t="shared" si="4"/>
        <v>3380</v>
      </c>
      <c r="AI4" s="28">
        <f t="shared" si="4"/>
        <v>3380</v>
      </c>
      <c r="AJ4" s="28">
        <f t="shared" si="4"/>
        <v>3380</v>
      </c>
      <c r="AK4" s="28">
        <f t="shared" si="4"/>
        <v>3380</v>
      </c>
      <c r="AL4" s="28">
        <f t="shared" si="4"/>
        <v>3380</v>
      </c>
      <c r="AM4" s="28">
        <f t="shared" si="4"/>
        <v>3380</v>
      </c>
      <c r="AN4" s="28">
        <f t="shared" si="4"/>
        <v>3380</v>
      </c>
      <c r="AO4" s="28">
        <f t="shared" si="4"/>
        <v>3380</v>
      </c>
      <c r="AP4" s="28">
        <f t="shared" si="4"/>
        <v>3380</v>
      </c>
      <c r="AQ4" s="28">
        <f t="shared" si="4"/>
        <v>3380</v>
      </c>
      <c r="AR4" s="28">
        <f t="shared" si="4"/>
        <v>3380</v>
      </c>
      <c r="AS4" s="28">
        <f t="shared" si="4"/>
        <v>3380</v>
      </c>
      <c r="AT4" s="28">
        <f t="shared" si="4"/>
        <v>3380</v>
      </c>
      <c r="AU4" s="28">
        <f t="shared" si="4"/>
        <v>3380</v>
      </c>
      <c r="AV4" s="28">
        <f t="shared" si="4"/>
        <v>3380</v>
      </c>
      <c r="AW4" s="28">
        <f t="shared" si="4"/>
        <v>3380</v>
      </c>
      <c r="AX4" s="28">
        <f t="shared" si="4"/>
        <v>3380</v>
      </c>
      <c r="AY4" s="28">
        <f t="shared" si="4"/>
        <v>3380</v>
      </c>
      <c r="AZ4" s="28">
        <f t="shared" si="4"/>
        <v>3380</v>
      </c>
      <c r="BA4" s="28">
        <f t="shared" si="4"/>
        <v>3380</v>
      </c>
      <c r="BB4" s="28">
        <f t="shared" si="4"/>
        <v>3380</v>
      </c>
      <c r="BC4" s="28">
        <f t="shared" si="4"/>
        <v>3380</v>
      </c>
      <c r="BD4" s="28">
        <f t="shared" si="4"/>
        <v>3380</v>
      </c>
      <c r="BE4" s="28">
        <f t="shared" si="4"/>
        <v>3380</v>
      </c>
      <c r="BF4" s="28">
        <f t="shared" si="4"/>
        <v>3380</v>
      </c>
      <c r="BG4" s="28">
        <f t="shared" si="4"/>
        <v>3380</v>
      </c>
      <c r="BH4" s="28">
        <f t="shared" si="4"/>
        <v>3380</v>
      </c>
      <c r="BI4" s="28">
        <f t="shared" si="4"/>
        <v>3380</v>
      </c>
      <c r="BJ4" s="28">
        <f t="shared" si="4"/>
        <v>3380</v>
      </c>
      <c r="BK4" s="28">
        <f t="shared" si="4"/>
        <v>3380</v>
      </c>
      <c r="BL4" s="28">
        <f t="shared" si="4"/>
        <v>3380</v>
      </c>
      <c r="BM4" s="28">
        <f t="shared" si="4"/>
        <v>3380</v>
      </c>
      <c r="BN4" s="28">
        <f t="shared" si="4"/>
        <v>3380</v>
      </c>
      <c r="BO4" s="28">
        <f t="shared" ref="BO4:CS4" si="5">SUM(BO5:BO11)</f>
        <v>3380</v>
      </c>
      <c r="BP4" s="28">
        <f t="shared" si="5"/>
        <v>3380</v>
      </c>
      <c r="BQ4" s="28">
        <f t="shared" si="5"/>
        <v>3380</v>
      </c>
      <c r="BR4" s="28">
        <f t="shared" si="5"/>
        <v>3380</v>
      </c>
      <c r="BS4" s="28">
        <f t="shared" si="5"/>
        <v>3380</v>
      </c>
      <c r="BT4" s="28">
        <f t="shared" si="5"/>
        <v>3380</v>
      </c>
      <c r="BU4" s="28">
        <f t="shared" si="5"/>
        <v>3380</v>
      </c>
      <c r="BV4" s="28">
        <f t="shared" si="5"/>
        <v>3380</v>
      </c>
      <c r="BW4" s="28">
        <f t="shared" si="5"/>
        <v>3380</v>
      </c>
      <c r="BX4" s="28">
        <f t="shared" si="5"/>
        <v>3380</v>
      </c>
      <c r="BY4" s="28">
        <f t="shared" si="5"/>
        <v>3380</v>
      </c>
      <c r="BZ4" s="28">
        <f t="shared" si="5"/>
        <v>3380</v>
      </c>
      <c r="CA4" s="28">
        <f t="shared" si="5"/>
        <v>3380</v>
      </c>
      <c r="CB4" s="28">
        <f t="shared" si="5"/>
        <v>3380</v>
      </c>
      <c r="CC4" s="28">
        <f t="shared" si="5"/>
        <v>3380</v>
      </c>
      <c r="CD4" s="28">
        <f t="shared" si="5"/>
        <v>3380</v>
      </c>
      <c r="CE4" s="28">
        <f t="shared" si="5"/>
        <v>3380</v>
      </c>
      <c r="CF4" s="28">
        <f t="shared" si="5"/>
        <v>3380</v>
      </c>
      <c r="CG4" s="28">
        <f t="shared" si="5"/>
        <v>3380</v>
      </c>
      <c r="CH4" s="28">
        <f t="shared" si="5"/>
        <v>3380</v>
      </c>
      <c r="CI4" s="28">
        <f t="shared" si="5"/>
        <v>3380</v>
      </c>
      <c r="CJ4" s="28">
        <f t="shared" si="5"/>
        <v>3380</v>
      </c>
      <c r="CK4" s="28">
        <f t="shared" si="5"/>
        <v>3380</v>
      </c>
      <c r="CL4" s="28">
        <f t="shared" si="5"/>
        <v>3380</v>
      </c>
      <c r="CM4" s="28">
        <f t="shared" si="5"/>
        <v>3380</v>
      </c>
      <c r="CN4" s="28">
        <f t="shared" si="5"/>
        <v>3380</v>
      </c>
      <c r="CO4" s="28">
        <f t="shared" si="5"/>
        <v>3380</v>
      </c>
      <c r="CP4" s="28">
        <f t="shared" si="5"/>
        <v>3380</v>
      </c>
      <c r="CQ4" s="28">
        <f t="shared" si="5"/>
        <v>3380</v>
      </c>
      <c r="CR4" s="28">
        <f t="shared" si="5"/>
        <v>3380</v>
      </c>
      <c r="CS4" s="28">
        <f t="shared" si="5"/>
        <v>3380</v>
      </c>
      <c r="CT4" s="162">
        <f t="shared" si="3"/>
        <v>324480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3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3"/>
        <v>54720</v>
      </c>
    </row>
    <row r="7" spans="1:98">
      <c r="A7" s="17" t="s">
        <v>34</v>
      </c>
      <c r="B7" s="222">
        <v>870</v>
      </c>
      <c r="C7" s="222">
        <v>870</v>
      </c>
      <c r="D7" s="222">
        <v>870</v>
      </c>
      <c r="E7" s="222">
        <v>870</v>
      </c>
      <c r="F7" s="222">
        <v>870</v>
      </c>
      <c r="G7" s="222">
        <v>870</v>
      </c>
      <c r="H7" s="222">
        <v>870</v>
      </c>
      <c r="I7" s="222">
        <v>870</v>
      </c>
      <c r="J7" s="222">
        <v>870</v>
      </c>
      <c r="K7" s="222">
        <v>870</v>
      </c>
      <c r="L7" s="222">
        <v>870</v>
      </c>
      <c r="M7" s="222">
        <v>870</v>
      </c>
      <c r="N7" s="222">
        <v>870</v>
      </c>
      <c r="O7" s="222">
        <v>870</v>
      </c>
      <c r="P7" s="222">
        <v>870</v>
      </c>
      <c r="Q7" s="222">
        <v>870</v>
      </c>
      <c r="R7" s="222">
        <v>870</v>
      </c>
      <c r="S7" s="222">
        <v>870</v>
      </c>
      <c r="T7" s="222">
        <v>870</v>
      </c>
      <c r="U7" s="222">
        <v>870</v>
      </c>
      <c r="V7" s="222">
        <v>870</v>
      </c>
      <c r="W7" s="222">
        <v>870</v>
      </c>
      <c r="X7" s="222">
        <v>870</v>
      </c>
      <c r="Y7" s="222">
        <v>870</v>
      </c>
      <c r="Z7" s="222">
        <v>870</v>
      </c>
      <c r="AA7" s="222">
        <v>870</v>
      </c>
      <c r="AB7" s="222">
        <v>870</v>
      </c>
      <c r="AC7" s="222">
        <v>870</v>
      </c>
      <c r="AD7" s="222">
        <v>870</v>
      </c>
      <c r="AE7" s="222">
        <v>870</v>
      </c>
      <c r="AF7" s="222">
        <v>870</v>
      </c>
      <c r="AG7" s="222">
        <v>870</v>
      </c>
      <c r="AH7" s="222">
        <v>870</v>
      </c>
      <c r="AI7" s="222">
        <v>870</v>
      </c>
      <c r="AJ7" s="222">
        <v>870</v>
      </c>
      <c r="AK7" s="222">
        <v>870</v>
      </c>
      <c r="AL7" s="222">
        <v>870</v>
      </c>
      <c r="AM7" s="222">
        <v>870</v>
      </c>
      <c r="AN7" s="222">
        <v>870</v>
      </c>
      <c r="AO7" s="222">
        <v>870</v>
      </c>
      <c r="AP7" s="222">
        <v>870</v>
      </c>
      <c r="AQ7" s="222">
        <v>870</v>
      </c>
      <c r="AR7" s="222">
        <v>870</v>
      </c>
      <c r="AS7" s="222">
        <v>870</v>
      </c>
      <c r="AT7" s="222">
        <v>870</v>
      </c>
      <c r="AU7" s="222">
        <v>870</v>
      </c>
      <c r="AV7" s="222">
        <v>870</v>
      </c>
      <c r="AW7" s="222">
        <v>870</v>
      </c>
      <c r="AX7" s="222">
        <v>870</v>
      </c>
      <c r="AY7" s="222">
        <v>870</v>
      </c>
      <c r="AZ7" s="222">
        <v>870</v>
      </c>
      <c r="BA7" s="222">
        <v>870</v>
      </c>
      <c r="BB7" s="222">
        <v>870</v>
      </c>
      <c r="BC7" s="222">
        <v>870</v>
      </c>
      <c r="BD7" s="222">
        <v>870</v>
      </c>
      <c r="BE7" s="222">
        <v>870</v>
      </c>
      <c r="BF7" s="222">
        <v>870</v>
      </c>
      <c r="BG7" s="222">
        <v>870</v>
      </c>
      <c r="BH7" s="222">
        <v>870</v>
      </c>
      <c r="BI7" s="222">
        <v>870</v>
      </c>
      <c r="BJ7" s="222">
        <v>870</v>
      </c>
      <c r="BK7" s="222">
        <v>870</v>
      </c>
      <c r="BL7" s="222">
        <v>870</v>
      </c>
      <c r="BM7" s="222">
        <v>870</v>
      </c>
      <c r="BN7" s="222">
        <v>870</v>
      </c>
      <c r="BO7" s="222">
        <v>870</v>
      </c>
      <c r="BP7" s="222">
        <v>870</v>
      </c>
      <c r="BQ7" s="222">
        <v>870</v>
      </c>
      <c r="BR7" s="222">
        <v>870</v>
      </c>
      <c r="BS7" s="222">
        <v>870</v>
      </c>
      <c r="BT7" s="222">
        <v>870</v>
      </c>
      <c r="BU7" s="222">
        <v>870</v>
      </c>
      <c r="BV7" s="222">
        <v>870</v>
      </c>
      <c r="BW7" s="222">
        <v>870</v>
      </c>
      <c r="BX7" s="222">
        <v>870</v>
      </c>
      <c r="BY7" s="222">
        <v>870</v>
      </c>
      <c r="BZ7" s="222">
        <v>870</v>
      </c>
      <c r="CA7" s="222">
        <v>870</v>
      </c>
      <c r="CB7" s="222">
        <v>870</v>
      </c>
      <c r="CC7" s="222">
        <v>870</v>
      </c>
      <c r="CD7" s="222">
        <v>870</v>
      </c>
      <c r="CE7" s="222">
        <v>870</v>
      </c>
      <c r="CF7" s="222">
        <v>870</v>
      </c>
      <c r="CG7" s="222">
        <v>870</v>
      </c>
      <c r="CH7" s="222">
        <v>870</v>
      </c>
      <c r="CI7" s="222">
        <v>870</v>
      </c>
      <c r="CJ7" s="222">
        <v>870</v>
      </c>
      <c r="CK7" s="222">
        <v>870</v>
      </c>
      <c r="CL7" s="222">
        <v>870</v>
      </c>
      <c r="CM7" s="222">
        <v>870</v>
      </c>
      <c r="CN7" s="222">
        <v>870</v>
      </c>
      <c r="CO7" s="222">
        <v>870</v>
      </c>
      <c r="CP7" s="222">
        <v>870</v>
      </c>
      <c r="CQ7" s="222">
        <v>870</v>
      </c>
      <c r="CR7" s="222">
        <v>870</v>
      </c>
      <c r="CS7" s="222">
        <v>870</v>
      </c>
      <c r="CT7" s="162">
        <f t="shared" si="3"/>
        <v>83520</v>
      </c>
    </row>
    <row r="8" spans="1:98">
      <c r="A8" s="17" t="s">
        <v>35</v>
      </c>
      <c r="B8" s="222">
        <v>400</v>
      </c>
      <c r="C8" s="222">
        <v>400</v>
      </c>
      <c r="D8" s="222">
        <v>400</v>
      </c>
      <c r="E8" s="222">
        <v>400</v>
      </c>
      <c r="F8" s="222">
        <v>400</v>
      </c>
      <c r="G8" s="222">
        <v>400</v>
      </c>
      <c r="H8" s="222">
        <v>400</v>
      </c>
      <c r="I8" s="222">
        <v>400</v>
      </c>
      <c r="J8" s="222">
        <v>400</v>
      </c>
      <c r="K8" s="222">
        <v>400</v>
      </c>
      <c r="L8" s="222">
        <v>400</v>
      </c>
      <c r="M8" s="222">
        <v>400</v>
      </c>
      <c r="N8" s="222">
        <v>400</v>
      </c>
      <c r="O8" s="222">
        <v>400</v>
      </c>
      <c r="P8" s="222">
        <v>400</v>
      </c>
      <c r="Q8" s="222">
        <v>400</v>
      </c>
      <c r="R8" s="222">
        <v>400</v>
      </c>
      <c r="S8" s="222">
        <v>400</v>
      </c>
      <c r="T8" s="222">
        <v>400</v>
      </c>
      <c r="U8" s="222">
        <v>400</v>
      </c>
      <c r="V8" s="222">
        <v>400</v>
      </c>
      <c r="W8" s="222">
        <v>400</v>
      </c>
      <c r="X8" s="222">
        <v>400</v>
      </c>
      <c r="Y8" s="222">
        <v>400</v>
      </c>
      <c r="Z8" s="222">
        <v>400</v>
      </c>
      <c r="AA8" s="222">
        <v>400</v>
      </c>
      <c r="AB8" s="222">
        <v>400</v>
      </c>
      <c r="AC8" s="222">
        <v>400</v>
      </c>
      <c r="AD8" s="222">
        <v>400</v>
      </c>
      <c r="AE8" s="222">
        <v>400</v>
      </c>
      <c r="AF8" s="222">
        <v>400</v>
      </c>
      <c r="AG8" s="222">
        <v>400</v>
      </c>
      <c r="AH8" s="222">
        <v>400</v>
      </c>
      <c r="AI8" s="222">
        <v>400</v>
      </c>
      <c r="AJ8" s="222">
        <v>400</v>
      </c>
      <c r="AK8" s="222">
        <v>400</v>
      </c>
      <c r="AL8" s="222">
        <v>400</v>
      </c>
      <c r="AM8" s="222">
        <v>400</v>
      </c>
      <c r="AN8" s="222">
        <v>400</v>
      </c>
      <c r="AO8" s="222">
        <v>400</v>
      </c>
      <c r="AP8" s="222">
        <v>400</v>
      </c>
      <c r="AQ8" s="222">
        <v>400</v>
      </c>
      <c r="AR8" s="222">
        <v>400</v>
      </c>
      <c r="AS8" s="222">
        <v>400</v>
      </c>
      <c r="AT8" s="222">
        <v>400</v>
      </c>
      <c r="AU8" s="222">
        <v>400</v>
      </c>
      <c r="AV8" s="222">
        <v>400</v>
      </c>
      <c r="AW8" s="222">
        <v>400</v>
      </c>
      <c r="AX8" s="222">
        <v>400</v>
      </c>
      <c r="AY8" s="222">
        <v>400</v>
      </c>
      <c r="AZ8" s="222">
        <v>400</v>
      </c>
      <c r="BA8" s="222">
        <v>400</v>
      </c>
      <c r="BB8" s="222">
        <v>400</v>
      </c>
      <c r="BC8" s="222">
        <v>400</v>
      </c>
      <c r="BD8" s="222">
        <v>400</v>
      </c>
      <c r="BE8" s="222">
        <v>400</v>
      </c>
      <c r="BF8" s="222">
        <v>400</v>
      </c>
      <c r="BG8" s="222">
        <v>400</v>
      </c>
      <c r="BH8" s="222">
        <v>400</v>
      </c>
      <c r="BI8" s="222">
        <v>400</v>
      </c>
      <c r="BJ8" s="222">
        <v>400</v>
      </c>
      <c r="BK8" s="222">
        <v>400</v>
      </c>
      <c r="BL8" s="222">
        <v>400</v>
      </c>
      <c r="BM8" s="222">
        <v>400</v>
      </c>
      <c r="BN8" s="222">
        <v>400</v>
      </c>
      <c r="BO8" s="222">
        <v>400</v>
      </c>
      <c r="BP8" s="222">
        <v>400</v>
      </c>
      <c r="BQ8" s="222">
        <v>400</v>
      </c>
      <c r="BR8" s="222">
        <v>400</v>
      </c>
      <c r="BS8" s="222">
        <v>400</v>
      </c>
      <c r="BT8" s="222">
        <v>400</v>
      </c>
      <c r="BU8" s="222">
        <v>400</v>
      </c>
      <c r="BV8" s="222">
        <v>400</v>
      </c>
      <c r="BW8" s="222">
        <v>400</v>
      </c>
      <c r="BX8" s="222">
        <v>400</v>
      </c>
      <c r="BY8" s="222">
        <v>400</v>
      </c>
      <c r="BZ8" s="222">
        <v>400</v>
      </c>
      <c r="CA8" s="222">
        <v>400</v>
      </c>
      <c r="CB8" s="222">
        <v>400</v>
      </c>
      <c r="CC8" s="222">
        <v>400</v>
      </c>
      <c r="CD8" s="222">
        <v>400</v>
      </c>
      <c r="CE8" s="222">
        <v>400</v>
      </c>
      <c r="CF8" s="222">
        <v>400</v>
      </c>
      <c r="CG8" s="222">
        <v>400</v>
      </c>
      <c r="CH8" s="222">
        <v>400</v>
      </c>
      <c r="CI8" s="222">
        <v>400</v>
      </c>
      <c r="CJ8" s="222">
        <v>400</v>
      </c>
      <c r="CK8" s="222">
        <v>400</v>
      </c>
      <c r="CL8" s="222">
        <v>400</v>
      </c>
      <c r="CM8" s="222">
        <v>400</v>
      </c>
      <c r="CN8" s="222">
        <v>400</v>
      </c>
      <c r="CO8" s="222">
        <v>400</v>
      </c>
      <c r="CP8" s="222">
        <v>400</v>
      </c>
      <c r="CQ8" s="222">
        <v>400</v>
      </c>
      <c r="CR8" s="222">
        <v>400</v>
      </c>
      <c r="CS8" s="222">
        <v>400</v>
      </c>
      <c r="CT8" s="162">
        <f t="shared" si="3"/>
        <v>38400</v>
      </c>
    </row>
    <row r="9" spans="1:98">
      <c r="A9" s="17" t="s">
        <v>36</v>
      </c>
      <c r="B9" s="222">
        <v>440</v>
      </c>
      <c r="C9" s="222">
        <v>440</v>
      </c>
      <c r="D9" s="222">
        <v>440</v>
      </c>
      <c r="E9" s="222">
        <v>440</v>
      </c>
      <c r="F9" s="222">
        <v>440</v>
      </c>
      <c r="G9" s="222">
        <v>440</v>
      </c>
      <c r="H9" s="222">
        <v>440</v>
      </c>
      <c r="I9" s="222">
        <v>440</v>
      </c>
      <c r="J9" s="222">
        <v>440</v>
      </c>
      <c r="K9" s="222">
        <v>440</v>
      </c>
      <c r="L9" s="222">
        <v>440</v>
      </c>
      <c r="M9" s="222">
        <v>440</v>
      </c>
      <c r="N9" s="222">
        <v>440</v>
      </c>
      <c r="O9" s="222">
        <v>440</v>
      </c>
      <c r="P9" s="222">
        <v>440</v>
      </c>
      <c r="Q9" s="222">
        <v>440</v>
      </c>
      <c r="R9" s="222">
        <v>440</v>
      </c>
      <c r="S9" s="222">
        <v>440</v>
      </c>
      <c r="T9" s="222">
        <v>440</v>
      </c>
      <c r="U9" s="222">
        <v>440</v>
      </c>
      <c r="V9" s="222">
        <v>440</v>
      </c>
      <c r="W9" s="222">
        <v>440</v>
      </c>
      <c r="X9" s="222">
        <v>440</v>
      </c>
      <c r="Y9" s="222">
        <v>440</v>
      </c>
      <c r="Z9" s="222">
        <v>440</v>
      </c>
      <c r="AA9" s="222">
        <v>440</v>
      </c>
      <c r="AB9" s="222">
        <v>440</v>
      </c>
      <c r="AC9" s="222">
        <v>440</v>
      </c>
      <c r="AD9" s="222">
        <v>440</v>
      </c>
      <c r="AE9" s="222">
        <v>440</v>
      </c>
      <c r="AF9" s="222">
        <v>440</v>
      </c>
      <c r="AG9" s="222">
        <v>440</v>
      </c>
      <c r="AH9" s="222">
        <v>440</v>
      </c>
      <c r="AI9" s="222">
        <v>440</v>
      </c>
      <c r="AJ9" s="222">
        <v>440</v>
      </c>
      <c r="AK9" s="222">
        <v>440</v>
      </c>
      <c r="AL9" s="222">
        <v>440</v>
      </c>
      <c r="AM9" s="222">
        <v>440</v>
      </c>
      <c r="AN9" s="222">
        <v>440</v>
      </c>
      <c r="AO9" s="222">
        <v>440</v>
      </c>
      <c r="AP9" s="222">
        <v>440</v>
      </c>
      <c r="AQ9" s="222">
        <v>440</v>
      </c>
      <c r="AR9" s="222">
        <v>440</v>
      </c>
      <c r="AS9" s="222">
        <v>440</v>
      </c>
      <c r="AT9" s="222">
        <v>440</v>
      </c>
      <c r="AU9" s="222">
        <v>440</v>
      </c>
      <c r="AV9" s="222">
        <v>440</v>
      </c>
      <c r="AW9" s="222">
        <v>440</v>
      </c>
      <c r="AX9" s="222">
        <v>440</v>
      </c>
      <c r="AY9" s="222">
        <v>440</v>
      </c>
      <c r="AZ9" s="222">
        <v>440</v>
      </c>
      <c r="BA9" s="222">
        <v>440</v>
      </c>
      <c r="BB9" s="222">
        <v>440</v>
      </c>
      <c r="BC9" s="222">
        <v>440</v>
      </c>
      <c r="BD9" s="222">
        <v>440</v>
      </c>
      <c r="BE9" s="222">
        <v>440</v>
      </c>
      <c r="BF9" s="222">
        <v>440</v>
      </c>
      <c r="BG9" s="222">
        <v>440</v>
      </c>
      <c r="BH9" s="222">
        <v>440</v>
      </c>
      <c r="BI9" s="222">
        <v>440</v>
      </c>
      <c r="BJ9" s="222">
        <v>440</v>
      </c>
      <c r="BK9" s="222">
        <v>440</v>
      </c>
      <c r="BL9" s="222">
        <v>440</v>
      </c>
      <c r="BM9" s="222">
        <v>440</v>
      </c>
      <c r="BN9" s="222">
        <v>440</v>
      </c>
      <c r="BO9" s="222">
        <v>440</v>
      </c>
      <c r="BP9" s="222">
        <v>440</v>
      </c>
      <c r="BQ9" s="222">
        <v>440</v>
      </c>
      <c r="BR9" s="222">
        <v>440</v>
      </c>
      <c r="BS9" s="222">
        <v>440</v>
      </c>
      <c r="BT9" s="222">
        <v>440</v>
      </c>
      <c r="BU9" s="222">
        <v>440</v>
      </c>
      <c r="BV9" s="222">
        <v>440</v>
      </c>
      <c r="BW9" s="222">
        <v>440</v>
      </c>
      <c r="BX9" s="222">
        <v>440</v>
      </c>
      <c r="BY9" s="222">
        <v>440</v>
      </c>
      <c r="BZ9" s="222">
        <v>440</v>
      </c>
      <c r="CA9" s="222">
        <v>440</v>
      </c>
      <c r="CB9" s="222">
        <v>440</v>
      </c>
      <c r="CC9" s="222">
        <v>440</v>
      </c>
      <c r="CD9" s="222">
        <v>440</v>
      </c>
      <c r="CE9" s="222">
        <v>440</v>
      </c>
      <c r="CF9" s="222">
        <v>440</v>
      </c>
      <c r="CG9" s="222">
        <v>440</v>
      </c>
      <c r="CH9" s="222">
        <v>440</v>
      </c>
      <c r="CI9" s="222">
        <v>440</v>
      </c>
      <c r="CJ9" s="222">
        <v>440</v>
      </c>
      <c r="CK9" s="222">
        <v>440</v>
      </c>
      <c r="CL9" s="222">
        <v>440</v>
      </c>
      <c r="CM9" s="222">
        <v>440</v>
      </c>
      <c r="CN9" s="222">
        <v>440</v>
      </c>
      <c r="CO9" s="222">
        <v>440</v>
      </c>
      <c r="CP9" s="222">
        <v>440</v>
      </c>
      <c r="CQ9" s="222">
        <v>440</v>
      </c>
      <c r="CR9" s="222">
        <v>440</v>
      </c>
      <c r="CS9" s="222">
        <v>440</v>
      </c>
      <c r="CT9" s="162">
        <f t="shared" si="3"/>
        <v>42240</v>
      </c>
    </row>
    <row r="10" spans="1:98">
      <c r="A10" s="17" t="s">
        <v>37</v>
      </c>
      <c r="B10" s="222">
        <v>588</v>
      </c>
      <c r="C10" s="222">
        <v>588</v>
      </c>
      <c r="D10" s="222">
        <v>588</v>
      </c>
      <c r="E10" s="222">
        <v>588</v>
      </c>
      <c r="F10" s="222">
        <v>588</v>
      </c>
      <c r="G10" s="222">
        <v>588</v>
      </c>
      <c r="H10" s="222">
        <v>588</v>
      </c>
      <c r="I10" s="222">
        <v>588</v>
      </c>
      <c r="J10" s="222">
        <v>588</v>
      </c>
      <c r="K10" s="222">
        <v>588</v>
      </c>
      <c r="L10" s="222">
        <v>588</v>
      </c>
      <c r="M10" s="222">
        <v>588</v>
      </c>
      <c r="N10" s="222">
        <v>588</v>
      </c>
      <c r="O10" s="222">
        <v>588</v>
      </c>
      <c r="P10" s="222">
        <v>588</v>
      </c>
      <c r="Q10" s="222">
        <v>588</v>
      </c>
      <c r="R10" s="222">
        <v>588</v>
      </c>
      <c r="S10" s="222">
        <v>588</v>
      </c>
      <c r="T10" s="222">
        <v>588</v>
      </c>
      <c r="U10" s="222">
        <v>588</v>
      </c>
      <c r="V10" s="222">
        <v>588</v>
      </c>
      <c r="W10" s="222">
        <v>588</v>
      </c>
      <c r="X10" s="222">
        <v>588</v>
      </c>
      <c r="Y10" s="222">
        <v>588</v>
      </c>
      <c r="Z10" s="222">
        <v>588</v>
      </c>
      <c r="AA10" s="222">
        <v>588</v>
      </c>
      <c r="AB10" s="222">
        <v>588</v>
      </c>
      <c r="AC10" s="222">
        <v>588</v>
      </c>
      <c r="AD10" s="222">
        <v>588</v>
      </c>
      <c r="AE10" s="222">
        <v>588</v>
      </c>
      <c r="AF10" s="222">
        <v>588</v>
      </c>
      <c r="AG10" s="222">
        <v>588</v>
      </c>
      <c r="AH10" s="222">
        <v>588</v>
      </c>
      <c r="AI10" s="222">
        <v>588</v>
      </c>
      <c r="AJ10" s="222">
        <v>588</v>
      </c>
      <c r="AK10" s="222">
        <v>588</v>
      </c>
      <c r="AL10" s="222">
        <v>588</v>
      </c>
      <c r="AM10" s="222">
        <v>588</v>
      </c>
      <c r="AN10" s="222">
        <v>588</v>
      </c>
      <c r="AO10" s="222">
        <v>588</v>
      </c>
      <c r="AP10" s="222">
        <v>588</v>
      </c>
      <c r="AQ10" s="222">
        <v>588</v>
      </c>
      <c r="AR10" s="222">
        <v>588</v>
      </c>
      <c r="AS10" s="222">
        <v>588</v>
      </c>
      <c r="AT10" s="222">
        <v>588</v>
      </c>
      <c r="AU10" s="222">
        <v>588</v>
      </c>
      <c r="AV10" s="222">
        <v>588</v>
      </c>
      <c r="AW10" s="222">
        <v>588</v>
      </c>
      <c r="AX10" s="222">
        <v>588</v>
      </c>
      <c r="AY10" s="222">
        <v>588</v>
      </c>
      <c r="AZ10" s="222">
        <v>588</v>
      </c>
      <c r="BA10" s="222">
        <v>588</v>
      </c>
      <c r="BB10" s="222">
        <v>588</v>
      </c>
      <c r="BC10" s="222">
        <v>588</v>
      </c>
      <c r="BD10" s="222">
        <v>588</v>
      </c>
      <c r="BE10" s="222">
        <v>588</v>
      </c>
      <c r="BF10" s="222">
        <v>588</v>
      </c>
      <c r="BG10" s="222">
        <v>588</v>
      </c>
      <c r="BH10" s="222">
        <v>588</v>
      </c>
      <c r="BI10" s="222">
        <v>588</v>
      </c>
      <c r="BJ10" s="222">
        <v>588</v>
      </c>
      <c r="BK10" s="222">
        <v>588</v>
      </c>
      <c r="BL10" s="222">
        <v>588</v>
      </c>
      <c r="BM10" s="222">
        <v>588</v>
      </c>
      <c r="BN10" s="222">
        <v>588</v>
      </c>
      <c r="BO10" s="222">
        <v>588</v>
      </c>
      <c r="BP10" s="222">
        <v>588</v>
      </c>
      <c r="BQ10" s="222">
        <v>588</v>
      </c>
      <c r="BR10" s="222">
        <v>588</v>
      </c>
      <c r="BS10" s="222">
        <v>588</v>
      </c>
      <c r="BT10" s="222">
        <v>588</v>
      </c>
      <c r="BU10" s="222">
        <v>588</v>
      </c>
      <c r="BV10" s="222">
        <v>588</v>
      </c>
      <c r="BW10" s="222">
        <v>588</v>
      </c>
      <c r="BX10" s="222">
        <v>588</v>
      </c>
      <c r="BY10" s="222">
        <v>588</v>
      </c>
      <c r="BZ10" s="222">
        <v>588</v>
      </c>
      <c r="CA10" s="222">
        <v>588</v>
      </c>
      <c r="CB10" s="222">
        <v>588</v>
      </c>
      <c r="CC10" s="222">
        <v>588</v>
      </c>
      <c r="CD10" s="222">
        <v>588</v>
      </c>
      <c r="CE10" s="222">
        <v>588</v>
      </c>
      <c r="CF10" s="222">
        <v>588</v>
      </c>
      <c r="CG10" s="222">
        <v>588</v>
      </c>
      <c r="CH10" s="222">
        <v>588</v>
      </c>
      <c r="CI10" s="222">
        <v>588</v>
      </c>
      <c r="CJ10" s="222">
        <v>588</v>
      </c>
      <c r="CK10" s="222">
        <v>588</v>
      </c>
      <c r="CL10" s="222">
        <v>588</v>
      </c>
      <c r="CM10" s="222">
        <v>588</v>
      </c>
      <c r="CN10" s="222">
        <v>588</v>
      </c>
      <c r="CO10" s="222">
        <v>588</v>
      </c>
      <c r="CP10" s="222">
        <v>588</v>
      </c>
      <c r="CQ10" s="222">
        <v>588</v>
      </c>
      <c r="CR10" s="222">
        <v>588</v>
      </c>
      <c r="CS10" s="222">
        <v>588</v>
      </c>
      <c r="CT10" s="162">
        <f t="shared" si="3"/>
        <v>56448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3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3"/>
        <v>3496.3200000000043</v>
      </c>
    </row>
    <row r="13" spans="1:98">
      <c r="A13" s="158" t="s">
        <v>40</v>
      </c>
      <c r="B13" s="230">
        <f t="shared" ref="B13:AG13" si="6">SUM(B14:B14)</f>
        <v>3485</v>
      </c>
      <c r="C13" s="230">
        <f t="shared" si="6"/>
        <v>3485.28</v>
      </c>
      <c r="D13" s="230">
        <f t="shared" si="6"/>
        <v>3485.55</v>
      </c>
      <c r="E13" s="230">
        <f t="shared" si="6"/>
        <v>3485.83</v>
      </c>
      <c r="F13" s="230">
        <f t="shared" si="6"/>
        <v>3486.11</v>
      </c>
      <c r="G13" s="230">
        <f t="shared" si="6"/>
        <v>3486.39</v>
      </c>
      <c r="H13" s="230">
        <f t="shared" si="6"/>
        <v>3486.85</v>
      </c>
      <c r="I13" s="230">
        <f t="shared" si="6"/>
        <v>3487.59</v>
      </c>
      <c r="J13" s="230">
        <f t="shared" si="6"/>
        <v>3485.8</v>
      </c>
      <c r="K13" s="230">
        <f t="shared" si="6"/>
        <v>3486.03</v>
      </c>
      <c r="L13" s="230">
        <f t="shared" si="6"/>
        <v>3486.26</v>
      </c>
      <c r="M13" s="230">
        <f t="shared" si="6"/>
        <v>3486.49</v>
      </c>
      <c r="N13" s="230">
        <f t="shared" si="6"/>
        <v>3486.72</v>
      </c>
      <c r="O13" s="230">
        <f t="shared" si="6"/>
        <v>3486.95</v>
      </c>
      <c r="P13" s="230">
        <f t="shared" si="6"/>
        <v>3487.19</v>
      </c>
      <c r="Q13" s="230">
        <f t="shared" si="6"/>
        <v>3487.42</v>
      </c>
      <c r="R13" s="230">
        <f t="shared" si="6"/>
        <v>3487.88</v>
      </c>
      <c r="S13" s="230">
        <f t="shared" si="6"/>
        <v>3488.34</v>
      </c>
      <c r="T13" s="230">
        <f t="shared" si="6"/>
        <v>3488.34</v>
      </c>
      <c r="U13" s="230">
        <f t="shared" si="6"/>
        <v>3488.34</v>
      </c>
      <c r="V13" s="230">
        <f t="shared" si="6"/>
        <v>3488.34</v>
      </c>
      <c r="W13" s="230">
        <f t="shared" si="6"/>
        <v>3488.34</v>
      </c>
      <c r="X13" s="230">
        <f t="shared" si="6"/>
        <v>3488.34</v>
      </c>
      <c r="Y13" s="230">
        <f t="shared" si="6"/>
        <v>3488.52</v>
      </c>
      <c r="Z13" s="230">
        <f t="shared" si="6"/>
        <v>3488.52</v>
      </c>
      <c r="AA13" s="230">
        <f t="shared" si="6"/>
        <v>3488.52</v>
      </c>
      <c r="AB13" s="230">
        <f t="shared" si="6"/>
        <v>3488.52</v>
      </c>
      <c r="AC13" s="230">
        <f t="shared" si="6"/>
        <v>3488.52</v>
      </c>
      <c r="AD13" s="230">
        <f t="shared" si="6"/>
        <v>3488.4</v>
      </c>
      <c r="AE13" s="230">
        <f t="shared" si="6"/>
        <v>3488.4</v>
      </c>
      <c r="AF13" s="230">
        <f t="shared" si="6"/>
        <v>3488.4</v>
      </c>
      <c r="AG13" s="230">
        <f t="shared" si="6"/>
        <v>3488.4</v>
      </c>
      <c r="AH13" s="230">
        <f t="shared" ref="AH13:BM13" si="7">SUM(AH14:AH14)</f>
        <v>3488.4</v>
      </c>
      <c r="AI13" s="230">
        <f t="shared" si="7"/>
        <v>3488.4</v>
      </c>
      <c r="AJ13" s="230">
        <f t="shared" si="7"/>
        <v>3486.11</v>
      </c>
      <c r="AK13" s="230">
        <f t="shared" si="7"/>
        <v>3486.11</v>
      </c>
      <c r="AL13" s="230">
        <f t="shared" si="7"/>
        <v>3484.19</v>
      </c>
      <c r="AM13" s="230">
        <f t="shared" si="7"/>
        <v>3483.26</v>
      </c>
      <c r="AN13" s="230">
        <f t="shared" si="7"/>
        <v>3482.94</v>
      </c>
      <c r="AO13" s="230">
        <f t="shared" si="7"/>
        <v>3483.06</v>
      </c>
      <c r="AP13" s="230">
        <f t="shared" si="7"/>
        <v>3483.06</v>
      </c>
      <c r="AQ13" s="230">
        <f t="shared" si="7"/>
        <v>3483.25</v>
      </c>
      <c r="AR13" s="230">
        <f t="shared" si="7"/>
        <v>3484.57</v>
      </c>
      <c r="AS13" s="230">
        <f t="shared" si="7"/>
        <v>3484.57</v>
      </c>
      <c r="AT13" s="230">
        <f t="shared" si="7"/>
        <v>3484.57</v>
      </c>
      <c r="AU13" s="230">
        <f t="shared" si="7"/>
        <v>3484.57</v>
      </c>
      <c r="AV13" s="230">
        <f t="shared" si="7"/>
        <v>3484.57</v>
      </c>
      <c r="AW13" s="230">
        <f t="shared" si="7"/>
        <v>3484.57</v>
      </c>
      <c r="AX13" s="230">
        <f t="shared" si="7"/>
        <v>3484.57</v>
      </c>
      <c r="AY13" s="230">
        <f t="shared" si="7"/>
        <v>3484.57</v>
      </c>
      <c r="AZ13" s="230">
        <f t="shared" si="7"/>
        <v>3482.94</v>
      </c>
      <c r="BA13" s="230">
        <f t="shared" si="7"/>
        <v>3482.71</v>
      </c>
      <c r="BB13" s="230">
        <f t="shared" si="7"/>
        <v>3482.71</v>
      </c>
      <c r="BC13" s="230">
        <f t="shared" si="7"/>
        <v>3482.71</v>
      </c>
      <c r="BD13" s="230">
        <f t="shared" si="7"/>
        <v>3482.71</v>
      </c>
      <c r="BE13" s="230">
        <f t="shared" si="7"/>
        <v>3482.71</v>
      </c>
      <c r="BF13" s="230">
        <f t="shared" si="7"/>
        <v>3482.71</v>
      </c>
      <c r="BG13" s="230">
        <f t="shared" si="7"/>
        <v>3482.71</v>
      </c>
      <c r="BH13" s="230">
        <f t="shared" si="7"/>
        <v>3482.31</v>
      </c>
      <c r="BI13" s="230">
        <f t="shared" si="7"/>
        <v>3482.16</v>
      </c>
      <c r="BJ13" s="230">
        <f t="shared" si="7"/>
        <v>3482.16</v>
      </c>
      <c r="BK13" s="230">
        <f t="shared" si="7"/>
        <v>3481.91</v>
      </c>
      <c r="BL13" s="230">
        <f t="shared" si="7"/>
        <v>3481.91</v>
      </c>
      <c r="BM13" s="230">
        <f t="shared" si="7"/>
        <v>3481.91</v>
      </c>
      <c r="BN13" s="230">
        <f t="shared" ref="BN13:CS13" si="8">SUM(BN14:BN14)</f>
        <v>3481.91</v>
      </c>
      <c r="BO13" s="230">
        <f t="shared" si="8"/>
        <v>3481.91</v>
      </c>
      <c r="BP13" s="230">
        <f t="shared" si="8"/>
        <v>3481.91</v>
      </c>
      <c r="BQ13" s="230">
        <f t="shared" si="8"/>
        <v>3481.91</v>
      </c>
      <c r="BR13" s="230">
        <f t="shared" si="8"/>
        <v>3481.91</v>
      </c>
      <c r="BS13" s="230">
        <f t="shared" si="8"/>
        <v>3481.91</v>
      </c>
      <c r="BT13" s="230">
        <f t="shared" si="8"/>
        <v>3481.91</v>
      </c>
      <c r="BU13" s="230">
        <f t="shared" si="8"/>
        <v>3482.16</v>
      </c>
      <c r="BV13" s="230">
        <f t="shared" si="8"/>
        <v>3481.91</v>
      </c>
      <c r="BW13" s="230">
        <f t="shared" si="8"/>
        <v>3481.91</v>
      </c>
      <c r="BX13" s="230">
        <f t="shared" si="8"/>
        <v>3481.72</v>
      </c>
      <c r="BY13" s="230">
        <f t="shared" si="8"/>
        <v>3481.72</v>
      </c>
      <c r="BZ13" s="230">
        <f t="shared" si="8"/>
        <v>3496.29</v>
      </c>
      <c r="CA13" s="230">
        <f t="shared" si="8"/>
        <v>3496.29</v>
      </c>
      <c r="CB13" s="230">
        <f t="shared" si="8"/>
        <v>3503.68</v>
      </c>
      <c r="CC13" s="230">
        <f t="shared" si="8"/>
        <v>3503.5</v>
      </c>
      <c r="CD13" s="230">
        <f t="shared" si="8"/>
        <v>3510.9</v>
      </c>
      <c r="CE13" s="230">
        <f t="shared" si="8"/>
        <v>3510.9</v>
      </c>
      <c r="CF13" s="230">
        <f t="shared" si="8"/>
        <v>3527.07</v>
      </c>
      <c r="CG13" s="230">
        <f t="shared" si="8"/>
        <v>3527.58</v>
      </c>
      <c r="CH13" s="230">
        <f t="shared" si="8"/>
        <v>3535.66</v>
      </c>
      <c r="CI13" s="230">
        <f t="shared" si="8"/>
        <v>3535.47</v>
      </c>
      <c r="CJ13" s="230">
        <f t="shared" si="8"/>
        <v>3541.76</v>
      </c>
      <c r="CK13" s="230">
        <f t="shared" si="8"/>
        <v>3541.76</v>
      </c>
      <c r="CL13" s="230">
        <f t="shared" si="8"/>
        <v>3541.66</v>
      </c>
      <c r="CM13" s="230">
        <f t="shared" si="8"/>
        <v>3541.66</v>
      </c>
      <c r="CN13" s="230">
        <f t="shared" si="8"/>
        <v>3541.66</v>
      </c>
      <c r="CO13" s="230">
        <f t="shared" si="8"/>
        <v>3541.33</v>
      </c>
      <c r="CP13" s="230">
        <f t="shared" si="8"/>
        <v>3541.33</v>
      </c>
      <c r="CQ13" s="230">
        <f t="shared" si="8"/>
        <v>3541.33</v>
      </c>
      <c r="CR13" s="230">
        <f t="shared" si="8"/>
        <v>3541.14</v>
      </c>
      <c r="CS13" s="230">
        <f t="shared" si="8"/>
        <v>3541.14</v>
      </c>
      <c r="CT13" s="170">
        <f t="shared" si="3"/>
        <v>335420.08999999997</v>
      </c>
    </row>
    <row r="14" spans="1:98">
      <c r="A14" s="17" t="s">
        <v>12</v>
      </c>
      <c r="B14" s="1" cm="1">
        <f t="array" ref="B14:CS14">TRANSPOSE('[1]1003'!$AC$9:$AC$104)</f>
        <v>3485</v>
      </c>
      <c r="C14" s="1">
        <v>3485.28</v>
      </c>
      <c r="D14" s="1">
        <v>3485.55</v>
      </c>
      <c r="E14" s="1">
        <v>3485.83</v>
      </c>
      <c r="F14" s="1">
        <v>3486.11</v>
      </c>
      <c r="G14" s="1">
        <v>3486.39</v>
      </c>
      <c r="H14" s="1">
        <v>3486.85</v>
      </c>
      <c r="I14" s="1">
        <v>3487.59</v>
      </c>
      <c r="J14" s="1">
        <v>3485.8</v>
      </c>
      <c r="K14" s="1">
        <v>3486.03</v>
      </c>
      <c r="L14" s="1">
        <v>3486.26</v>
      </c>
      <c r="M14" s="1">
        <v>3486.49</v>
      </c>
      <c r="N14" s="1">
        <v>3486.72</v>
      </c>
      <c r="O14" s="1">
        <v>3486.95</v>
      </c>
      <c r="P14" s="1">
        <v>3487.19</v>
      </c>
      <c r="Q14" s="1">
        <v>3487.42</v>
      </c>
      <c r="R14" s="1">
        <v>3487.88</v>
      </c>
      <c r="S14" s="1">
        <v>3488.34</v>
      </c>
      <c r="T14" s="1">
        <v>3488.34</v>
      </c>
      <c r="U14" s="1">
        <v>3488.34</v>
      </c>
      <c r="V14" s="1">
        <v>3488.34</v>
      </c>
      <c r="W14" s="1">
        <v>3488.34</v>
      </c>
      <c r="X14" s="1">
        <v>3488.34</v>
      </c>
      <c r="Y14" s="1">
        <v>3488.52</v>
      </c>
      <c r="Z14" s="1">
        <v>3488.52</v>
      </c>
      <c r="AA14" s="1">
        <v>3488.52</v>
      </c>
      <c r="AB14" s="1">
        <v>3488.52</v>
      </c>
      <c r="AC14" s="1">
        <v>3488.52</v>
      </c>
      <c r="AD14" s="1">
        <v>3488.4</v>
      </c>
      <c r="AE14" s="1">
        <v>3488.4</v>
      </c>
      <c r="AF14" s="1">
        <v>3488.4</v>
      </c>
      <c r="AG14" s="1">
        <v>3488.4</v>
      </c>
      <c r="AH14" s="1">
        <v>3488.4</v>
      </c>
      <c r="AI14" s="1">
        <v>3488.4</v>
      </c>
      <c r="AJ14" s="1">
        <v>3486.11</v>
      </c>
      <c r="AK14" s="1">
        <v>3486.11</v>
      </c>
      <c r="AL14" s="1">
        <v>3484.19</v>
      </c>
      <c r="AM14" s="1">
        <v>3483.26</v>
      </c>
      <c r="AN14" s="1">
        <v>3482.94</v>
      </c>
      <c r="AO14" s="1">
        <v>3483.06</v>
      </c>
      <c r="AP14" s="1">
        <v>3483.06</v>
      </c>
      <c r="AQ14" s="1">
        <v>3483.25</v>
      </c>
      <c r="AR14" s="1">
        <v>3484.57</v>
      </c>
      <c r="AS14" s="1">
        <v>3484.57</v>
      </c>
      <c r="AT14" s="1">
        <v>3484.57</v>
      </c>
      <c r="AU14" s="1">
        <v>3484.57</v>
      </c>
      <c r="AV14" s="1">
        <v>3484.57</v>
      </c>
      <c r="AW14" s="1">
        <v>3484.57</v>
      </c>
      <c r="AX14" s="1">
        <v>3484.57</v>
      </c>
      <c r="AY14" s="1">
        <v>3484.57</v>
      </c>
      <c r="AZ14" s="1">
        <v>3482.94</v>
      </c>
      <c r="BA14" s="1">
        <v>3482.71</v>
      </c>
      <c r="BB14" s="1">
        <v>3482.71</v>
      </c>
      <c r="BC14" s="1">
        <v>3482.71</v>
      </c>
      <c r="BD14" s="1">
        <v>3482.71</v>
      </c>
      <c r="BE14" s="1">
        <v>3482.71</v>
      </c>
      <c r="BF14" s="1">
        <v>3482.71</v>
      </c>
      <c r="BG14" s="1">
        <v>3482.71</v>
      </c>
      <c r="BH14" s="1">
        <v>3482.31</v>
      </c>
      <c r="BI14" s="1">
        <v>3482.16</v>
      </c>
      <c r="BJ14" s="1">
        <v>3482.16</v>
      </c>
      <c r="BK14" s="1">
        <v>3481.91</v>
      </c>
      <c r="BL14" s="1">
        <v>3481.91</v>
      </c>
      <c r="BM14" s="1">
        <v>3481.91</v>
      </c>
      <c r="BN14" s="1">
        <v>3481.91</v>
      </c>
      <c r="BO14" s="1">
        <v>3481.91</v>
      </c>
      <c r="BP14" s="1">
        <v>3481.91</v>
      </c>
      <c r="BQ14" s="1">
        <v>3481.91</v>
      </c>
      <c r="BR14" s="1">
        <v>3481.91</v>
      </c>
      <c r="BS14" s="1">
        <v>3481.91</v>
      </c>
      <c r="BT14" s="1">
        <v>3481.91</v>
      </c>
      <c r="BU14" s="1">
        <v>3482.16</v>
      </c>
      <c r="BV14" s="1">
        <v>3481.91</v>
      </c>
      <c r="BW14" s="1">
        <v>3481.91</v>
      </c>
      <c r="BX14" s="1">
        <v>3481.72</v>
      </c>
      <c r="BY14" s="1">
        <v>3481.72</v>
      </c>
      <c r="BZ14" s="1">
        <v>3496.29</v>
      </c>
      <c r="CA14" s="1">
        <v>3496.29</v>
      </c>
      <c r="CB14" s="1">
        <v>3503.68</v>
      </c>
      <c r="CC14" s="1">
        <v>3503.5</v>
      </c>
      <c r="CD14" s="1">
        <v>3510.9</v>
      </c>
      <c r="CE14" s="1">
        <v>3510.9</v>
      </c>
      <c r="CF14" s="1">
        <v>3527.07</v>
      </c>
      <c r="CG14" s="1">
        <v>3527.58</v>
      </c>
      <c r="CH14" s="1">
        <v>3535.66</v>
      </c>
      <c r="CI14" s="1">
        <v>3535.47</v>
      </c>
      <c r="CJ14" s="1">
        <v>3541.76</v>
      </c>
      <c r="CK14" s="1">
        <v>3541.76</v>
      </c>
      <c r="CL14" s="1">
        <v>3541.66</v>
      </c>
      <c r="CM14" s="1">
        <v>3541.66</v>
      </c>
      <c r="CN14" s="1">
        <v>3541.66</v>
      </c>
      <c r="CO14" s="1">
        <v>3541.33</v>
      </c>
      <c r="CP14" s="1">
        <v>3541.33</v>
      </c>
      <c r="CQ14" s="1">
        <v>3541.33</v>
      </c>
      <c r="CR14" s="1">
        <v>3541.14</v>
      </c>
      <c r="CS14" s="1">
        <v>3541.14</v>
      </c>
      <c r="CT14" s="162">
        <f t="shared" si="3"/>
        <v>335420.08999999997</v>
      </c>
    </row>
    <row r="15" spans="1:98">
      <c r="A15" s="158" t="s">
        <v>41</v>
      </c>
      <c r="B15" s="230">
        <f>SUM(B16:B19)</f>
        <v>1970.45</v>
      </c>
      <c r="C15" s="230">
        <f t="shared" ref="C15:BN15" si="9">SUM(C16:C19)</f>
        <v>1970.45</v>
      </c>
      <c r="D15" s="230">
        <f t="shared" si="9"/>
        <v>1970.45</v>
      </c>
      <c r="E15" s="230">
        <f t="shared" si="9"/>
        <v>1970.45</v>
      </c>
      <c r="F15" s="230">
        <f t="shared" si="9"/>
        <v>1970.45</v>
      </c>
      <c r="G15" s="230">
        <f t="shared" si="9"/>
        <v>1970.45</v>
      </c>
      <c r="H15" s="230">
        <f t="shared" si="9"/>
        <v>1970.45</v>
      </c>
      <c r="I15" s="230">
        <f t="shared" si="9"/>
        <v>1970.45</v>
      </c>
      <c r="J15" s="230">
        <f t="shared" si="9"/>
        <v>1970.45</v>
      </c>
      <c r="K15" s="230">
        <f t="shared" si="9"/>
        <v>1970.45</v>
      </c>
      <c r="L15" s="230">
        <f t="shared" si="9"/>
        <v>1970.45</v>
      </c>
      <c r="M15" s="230">
        <f t="shared" si="9"/>
        <v>1970.45</v>
      </c>
      <c r="N15" s="230">
        <f t="shared" si="9"/>
        <v>1970.45</v>
      </c>
      <c r="O15" s="230">
        <f t="shared" si="9"/>
        <v>1970.45</v>
      </c>
      <c r="P15" s="230">
        <f t="shared" si="9"/>
        <v>1970.45</v>
      </c>
      <c r="Q15" s="230">
        <f t="shared" si="9"/>
        <v>1970.45</v>
      </c>
      <c r="R15" s="230">
        <f t="shared" si="9"/>
        <v>1970.45</v>
      </c>
      <c r="S15" s="230">
        <f t="shared" si="9"/>
        <v>1970.45</v>
      </c>
      <c r="T15" s="230">
        <f t="shared" si="9"/>
        <v>1970.45</v>
      </c>
      <c r="U15" s="230">
        <f t="shared" si="9"/>
        <v>1970.45</v>
      </c>
      <c r="V15" s="230">
        <f t="shared" si="9"/>
        <v>1970.45</v>
      </c>
      <c r="W15" s="230">
        <f t="shared" si="9"/>
        <v>1970.45</v>
      </c>
      <c r="X15" s="230">
        <f t="shared" si="9"/>
        <v>1970.45</v>
      </c>
      <c r="Y15" s="230">
        <f t="shared" si="9"/>
        <v>1970.45</v>
      </c>
      <c r="Z15" s="230">
        <f t="shared" si="9"/>
        <v>1970.45</v>
      </c>
      <c r="AA15" s="230">
        <f t="shared" si="9"/>
        <v>1970.45</v>
      </c>
      <c r="AB15" s="230">
        <f t="shared" si="9"/>
        <v>1970.45</v>
      </c>
      <c r="AC15" s="230">
        <f t="shared" si="9"/>
        <v>1970.45</v>
      </c>
      <c r="AD15" s="230">
        <f t="shared" si="9"/>
        <v>1970.45</v>
      </c>
      <c r="AE15" s="230">
        <f t="shared" si="9"/>
        <v>1970.45</v>
      </c>
      <c r="AF15" s="230">
        <f t="shared" si="9"/>
        <v>1970.45</v>
      </c>
      <c r="AG15" s="230">
        <f t="shared" si="9"/>
        <v>1970.45</v>
      </c>
      <c r="AH15" s="230">
        <f t="shared" si="9"/>
        <v>1970.45</v>
      </c>
      <c r="AI15" s="230">
        <f t="shared" si="9"/>
        <v>1970.45</v>
      </c>
      <c r="AJ15" s="230">
        <f t="shared" si="9"/>
        <v>1970.45</v>
      </c>
      <c r="AK15" s="230">
        <f t="shared" si="9"/>
        <v>1970.45</v>
      </c>
      <c r="AL15" s="230">
        <f t="shared" si="9"/>
        <v>1970.45</v>
      </c>
      <c r="AM15" s="230">
        <f t="shared" si="9"/>
        <v>1970.45</v>
      </c>
      <c r="AN15" s="230">
        <f t="shared" si="9"/>
        <v>1970.45</v>
      </c>
      <c r="AO15" s="230">
        <f t="shared" si="9"/>
        <v>1970.45</v>
      </c>
      <c r="AP15" s="230">
        <f t="shared" si="9"/>
        <v>1970.45</v>
      </c>
      <c r="AQ15" s="230">
        <f t="shared" si="9"/>
        <v>1970.45</v>
      </c>
      <c r="AR15" s="230">
        <f t="shared" si="9"/>
        <v>1970.45</v>
      </c>
      <c r="AS15" s="230">
        <f t="shared" si="9"/>
        <v>1970.45</v>
      </c>
      <c r="AT15" s="230">
        <f t="shared" si="9"/>
        <v>1970.45</v>
      </c>
      <c r="AU15" s="230">
        <f t="shared" si="9"/>
        <v>1970.45</v>
      </c>
      <c r="AV15" s="230">
        <f t="shared" si="9"/>
        <v>1970.45</v>
      </c>
      <c r="AW15" s="230">
        <f t="shared" si="9"/>
        <v>1970.45</v>
      </c>
      <c r="AX15" s="230">
        <f t="shared" si="9"/>
        <v>1970.45</v>
      </c>
      <c r="AY15" s="230">
        <f t="shared" si="9"/>
        <v>1970.45</v>
      </c>
      <c r="AZ15" s="230">
        <f t="shared" si="9"/>
        <v>1970.45</v>
      </c>
      <c r="BA15" s="230">
        <f t="shared" si="9"/>
        <v>1970.45</v>
      </c>
      <c r="BB15" s="230">
        <f t="shared" si="9"/>
        <v>1970.45</v>
      </c>
      <c r="BC15" s="230">
        <f t="shared" si="9"/>
        <v>1970.45</v>
      </c>
      <c r="BD15" s="230">
        <f t="shared" si="9"/>
        <v>1970.45</v>
      </c>
      <c r="BE15" s="230">
        <f t="shared" si="9"/>
        <v>1970.45</v>
      </c>
      <c r="BF15" s="230">
        <f t="shared" si="9"/>
        <v>1970.45</v>
      </c>
      <c r="BG15" s="230">
        <f t="shared" si="9"/>
        <v>1970.45</v>
      </c>
      <c r="BH15" s="230">
        <f t="shared" si="9"/>
        <v>1970.45</v>
      </c>
      <c r="BI15" s="230">
        <f t="shared" si="9"/>
        <v>1970.45</v>
      </c>
      <c r="BJ15" s="230">
        <f t="shared" si="9"/>
        <v>1970.45</v>
      </c>
      <c r="BK15" s="230">
        <f t="shared" si="9"/>
        <v>1970.45</v>
      </c>
      <c r="BL15" s="230">
        <f t="shared" si="9"/>
        <v>1970.45</v>
      </c>
      <c r="BM15" s="230">
        <f t="shared" si="9"/>
        <v>1970.45</v>
      </c>
      <c r="BN15" s="230">
        <f t="shared" si="9"/>
        <v>1970.45</v>
      </c>
      <c r="BO15" s="230">
        <f t="shared" ref="BO15:CS15" si="10">SUM(BO16:BO19)</f>
        <v>1970.45</v>
      </c>
      <c r="BP15" s="230">
        <f t="shared" si="10"/>
        <v>1970.45</v>
      </c>
      <c r="BQ15" s="230">
        <f t="shared" si="10"/>
        <v>1970.45</v>
      </c>
      <c r="BR15" s="230">
        <f t="shared" si="10"/>
        <v>1970.45</v>
      </c>
      <c r="BS15" s="230">
        <f t="shared" si="10"/>
        <v>1970.45</v>
      </c>
      <c r="BT15" s="230">
        <f t="shared" si="10"/>
        <v>1970.45</v>
      </c>
      <c r="BU15" s="230">
        <f t="shared" si="10"/>
        <v>1970.45</v>
      </c>
      <c r="BV15" s="230">
        <f t="shared" si="10"/>
        <v>1970.45</v>
      </c>
      <c r="BW15" s="230">
        <f t="shared" si="10"/>
        <v>1970.45</v>
      </c>
      <c r="BX15" s="230">
        <f t="shared" si="10"/>
        <v>1970.45</v>
      </c>
      <c r="BY15" s="230">
        <f t="shared" si="10"/>
        <v>1970.45</v>
      </c>
      <c r="BZ15" s="230">
        <f t="shared" si="10"/>
        <v>1970.45</v>
      </c>
      <c r="CA15" s="230">
        <f t="shared" si="10"/>
        <v>1970.45</v>
      </c>
      <c r="CB15" s="230">
        <f t="shared" si="10"/>
        <v>1970.45</v>
      </c>
      <c r="CC15" s="230">
        <f t="shared" si="10"/>
        <v>1970.45</v>
      </c>
      <c r="CD15" s="230">
        <f t="shared" si="10"/>
        <v>1970.45</v>
      </c>
      <c r="CE15" s="230">
        <f t="shared" si="10"/>
        <v>1970.45</v>
      </c>
      <c r="CF15" s="230">
        <f t="shared" si="10"/>
        <v>1970.45</v>
      </c>
      <c r="CG15" s="230">
        <f t="shared" si="10"/>
        <v>1970.45</v>
      </c>
      <c r="CH15" s="230">
        <f t="shared" si="10"/>
        <v>1970.45</v>
      </c>
      <c r="CI15" s="230">
        <f t="shared" si="10"/>
        <v>1970.45</v>
      </c>
      <c r="CJ15" s="230">
        <f t="shared" si="10"/>
        <v>1970.45</v>
      </c>
      <c r="CK15" s="230">
        <f t="shared" si="10"/>
        <v>1970.45</v>
      </c>
      <c r="CL15" s="230">
        <f t="shared" si="10"/>
        <v>1970.45</v>
      </c>
      <c r="CM15" s="230">
        <f t="shared" si="10"/>
        <v>1970.45</v>
      </c>
      <c r="CN15" s="230">
        <f t="shared" si="10"/>
        <v>1970.45</v>
      </c>
      <c r="CO15" s="230">
        <f t="shared" si="10"/>
        <v>1970.45</v>
      </c>
      <c r="CP15" s="230">
        <f t="shared" si="10"/>
        <v>1970.45</v>
      </c>
      <c r="CQ15" s="230">
        <f t="shared" si="10"/>
        <v>1970.45</v>
      </c>
      <c r="CR15" s="230">
        <f t="shared" si="10"/>
        <v>1970.45</v>
      </c>
      <c r="CS15" s="230">
        <f t="shared" si="10"/>
        <v>1970.45</v>
      </c>
      <c r="CT15" s="161">
        <f t="shared" si="3"/>
        <v>189163.20000000022</v>
      </c>
    </row>
    <row r="16" spans="1:98">
      <c r="A16" s="17" t="s">
        <v>42</v>
      </c>
      <c r="B16" s="218" cm="1">
        <f t="array" ref="B16:CS16">TRANSPOSE([15]MAR24!$V$5:$V$100)</f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22">
        <v>1131</v>
      </c>
      <c r="BH16" s="222">
        <v>1131</v>
      </c>
      <c r="BI16" s="222">
        <v>1131</v>
      </c>
      <c r="BJ16" s="222">
        <v>1131</v>
      </c>
      <c r="BK16" s="222">
        <v>1131</v>
      </c>
      <c r="BL16" s="222">
        <v>1131</v>
      </c>
      <c r="BM16" s="222">
        <v>1131</v>
      </c>
      <c r="BN16" s="222">
        <v>1131</v>
      </c>
      <c r="BO16" s="222">
        <v>1131</v>
      </c>
      <c r="BP16" s="222">
        <v>1131</v>
      </c>
      <c r="BQ16" s="222">
        <v>1131</v>
      </c>
      <c r="BR16" s="222">
        <v>1131</v>
      </c>
      <c r="BS16" s="222">
        <v>1131</v>
      </c>
      <c r="BT16" s="222">
        <v>1131</v>
      </c>
      <c r="BU16" s="222">
        <v>1131</v>
      </c>
      <c r="BV16" s="222">
        <v>1131</v>
      </c>
      <c r="BW16" s="222">
        <v>1131</v>
      </c>
      <c r="BX16" s="222">
        <v>1131</v>
      </c>
      <c r="BY16" s="222">
        <v>1131</v>
      </c>
      <c r="BZ16" s="222">
        <v>1131</v>
      </c>
      <c r="CA16" s="222">
        <v>1131</v>
      </c>
      <c r="CB16" s="222">
        <v>1131</v>
      </c>
      <c r="CC16" s="222">
        <v>1131</v>
      </c>
      <c r="CD16" s="222">
        <v>1131</v>
      </c>
      <c r="CE16" s="222">
        <v>1131</v>
      </c>
      <c r="CF16" s="222">
        <v>1131</v>
      </c>
      <c r="CG16" s="222">
        <v>1131</v>
      </c>
      <c r="CH16" s="222">
        <v>1131</v>
      </c>
      <c r="CI16" s="222">
        <v>1131</v>
      </c>
      <c r="CJ16" s="222">
        <v>1131</v>
      </c>
      <c r="CK16" s="222">
        <v>1131</v>
      </c>
      <c r="CL16" s="222">
        <v>1131</v>
      </c>
      <c r="CM16" s="222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162">
        <f t="shared" si="3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3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3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3"/>
        <v>0</v>
      </c>
    </row>
    <row r="20" spans="1:98">
      <c r="A20" s="68" t="s">
        <v>46</v>
      </c>
      <c r="B20" s="173">
        <f t="shared" ref="B20:AG20" si="11">SUM(B21:B24)</f>
        <v>95.453159999999997</v>
      </c>
      <c r="C20" s="173">
        <f t="shared" si="11"/>
        <v>91.829599999999999</v>
      </c>
      <c r="D20" s="173">
        <f t="shared" si="11"/>
        <v>89.557839999999999</v>
      </c>
      <c r="E20" s="173">
        <f t="shared" si="11"/>
        <v>86.315520000000006</v>
      </c>
      <c r="F20" s="173">
        <f t="shared" si="11"/>
        <v>84.369519999999994</v>
      </c>
      <c r="G20" s="173">
        <f t="shared" si="11"/>
        <v>84.965720000000005</v>
      </c>
      <c r="H20" s="173">
        <f t="shared" si="11"/>
        <v>86.591319999999996</v>
      </c>
      <c r="I20" s="173">
        <f t="shared" si="11"/>
        <v>82.607120000000009</v>
      </c>
      <c r="J20" s="173">
        <f t="shared" si="11"/>
        <v>79.806520000000006</v>
      </c>
      <c r="K20" s="173">
        <f t="shared" si="11"/>
        <v>84.225239999999999</v>
      </c>
      <c r="L20" s="173">
        <f t="shared" si="11"/>
        <v>85.176879999999997</v>
      </c>
      <c r="M20" s="173">
        <f t="shared" si="11"/>
        <v>81.050719999999998</v>
      </c>
      <c r="N20" s="173">
        <f t="shared" si="11"/>
        <v>78.700999999999993</v>
      </c>
      <c r="O20" s="173">
        <f t="shared" si="11"/>
        <v>73.319800000000001</v>
      </c>
      <c r="P20" s="173">
        <f t="shared" si="11"/>
        <v>74.110680000000002</v>
      </c>
      <c r="Q20" s="173">
        <f t="shared" si="11"/>
        <v>76.168360000000007</v>
      </c>
      <c r="R20" s="173">
        <f t="shared" si="11"/>
        <v>77.648799999999994</v>
      </c>
      <c r="S20" s="173">
        <f t="shared" si="11"/>
        <v>78.024960000000007</v>
      </c>
      <c r="T20" s="173">
        <f t="shared" si="11"/>
        <v>76.628280000000004</v>
      </c>
      <c r="U20" s="173">
        <f t="shared" si="11"/>
        <v>73.660679999999999</v>
      </c>
      <c r="V20" s="173">
        <f t="shared" si="11"/>
        <v>74.148839999999993</v>
      </c>
      <c r="W20" s="173">
        <f t="shared" si="11"/>
        <v>74.322280000000006</v>
      </c>
      <c r="X20" s="173">
        <f t="shared" si="11"/>
        <v>71.400120000000001</v>
      </c>
      <c r="Y20" s="173">
        <f t="shared" si="11"/>
        <v>63.445999999999998</v>
      </c>
      <c r="Z20" s="173">
        <f t="shared" si="11"/>
        <v>50.684159999999999</v>
      </c>
      <c r="AA20" s="173">
        <f t="shared" si="11"/>
        <v>53.325719999999997</v>
      </c>
      <c r="AB20" s="173">
        <f t="shared" si="11"/>
        <v>68.72972</v>
      </c>
      <c r="AC20" s="173">
        <f t="shared" si="11"/>
        <v>117.22515250109225</v>
      </c>
      <c r="AD20" s="173">
        <f t="shared" si="11"/>
        <v>223.31123629036884</v>
      </c>
      <c r="AE20" s="173">
        <f t="shared" si="11"/>
        <v>390.53940623966861</v>
      </c>
      <c r="AF20" s="173">
        <f t="shared" si="11"/>
        <v>601.28438481909939</v>
      </c>
      <c r="AG20" s="173">
        <f t="shared" si="11"/>
        <v>920.88723620427834</v>
      </c>
      <c r="AH20" s="173">
        <f t="shared" ref="AH20:BM20" si="12">SUM(AH21:AH24)</f>
        <v>1263.4183998972153</v>
      </c>
      <c r="AI20" s="173">
        <f t="shared" si="12"/>
        <v>1618.4336684714215</v>
      </c>
      <c r="AJ20" s="173">
        <f t="shared" si="12"/>
        <v>1951.3023096284046</v>
      </c>
      <c r="AK20" s="173">
        <f t="shared" si="12"/>
        <v>2311.1153684897531</v>
      </c>
      <c r="AL20" s="173">
        <f t="shared" si="12"/>
        <v>2701.228018337325</v>
      </c>
      <c r="AM20" s="173">
        <f t="shared" si="12"/>
        <v>2977.0957421924477</v>
      </c>
      <c r="AN20" s="173">
        <f t="shared" si="12"/>
        <v>3244.6814821981638</v>
      </c>
      <c r="AO20" s="173">
        <f t="shared" si="12"/>
        <v>3545.4343759594776</v>
      </c>
      <c r="AP20" s="173">
        <f t="shared" si="12"/>
        <v>3748.05485947643</v>
      </c>
      <c r="AQ20" s="173">
        <f t="shared" si="12"/>
        <v>3942.4235096591506</v>
      </c>
      <c r="AR20" s="173">
        <f t="shared" si="12"/>
        <v>4042.6908390703729</v>
      </c>
      <c r="AS20" s="173">
        <f t="shared" si="12"/>
        <v>4167.5955944066882</v>
      </c>
      <c r="AT20" s="173">
        <f t="shared" si="12"/>
        <v>4177.5753578524045</v>
      </c>
      <c r="AU20" s="173">
        <f t="shared" si="12"/>
        <v>4242.5152159781373</v>
      </c>
      <c r="AV20" s="173">
        <f t="shared" si="12"/>
        <v>4306.0479600154895</v>
      </c>
      <c r="AW20" s="173">
        <f t="shared" si="12"/>
        <v>4332.1817510017117</v>
      </c>
      <c r="AX20" s="173">
        <f t="shared" si="12"/>
        <v>4385.9645612137419</v>
      </c>
      <c r="AY20" s="173">
        <f t="shared" si="12"/>
        <v>4407.4192008193195</v>
      </c>
      <c r="AZ20" s="173">
        <f t="shared" si="12"/>
        <v>4394.388264102523</v>
      </c>
      <c r="BA20" s="173">
        <f t="shared" si="12"/>
        <v>4378.7123011278527</v>
      </c>
      <c r="BB20" s="173">
        <f t="shared" si="12"/>
        <v>4374.2555354173237</v>
      </c>
      <c r="BC20" s="173">
        <f t="shared" si="12"/>
        <v>4323.4536562396843</v>
      </c>
      <c r="BD20" s="173">
        <f t="shared" si="12"/>
        <v>4238.3220144375082</v>
      </c>
      <c r="BE20" s="173">
        <f t="shared" si="12"/>
        <v>4127.9362048591547</v>
      </c>
      <c r="BF20" s="173">
        <f t="shared" si="12"/>
        <v>4083.2412120317886</v>
      </c>
      <c r="BG20" s="173">
        <f t="shared" si="12"/>
        <v>3977.1868460351347</v>
      </c>
      <c r="BH20" s="173">
        <f t="shared" si="12"/>
        <v>3847.0582343608535</v>
      </c>
      <c r="BI20" s="173">
        <f t="shared" si="12"/>
        <v>3668.2557826722432</v>
      </c>
      <c r="BJ20" s="173">
        <f t="shared" si="12"/>
        <v>3547.8108976450289</v>
      </c>
      <c r="BK20" s="173">
        <f t="shared" si="12"/>
        <v>3336.8317317443971</v>
      </c>
      <c r="BL20" s="173">
        <f t="shared" si="12"/>
        <v>3102.26793029996</v>
      </c>
      <c r="BM20" s="173">
        <f t="shared" si="12"/>
        <v>2897.2999704608774</v>
      </c>
      <c r="BN20" s="173">
        <f t="shared" ref="BN20:CS20" si="13">SUM(BN21:BN24)</f>
        <v>2571.1438996949323</v>
      </c>
      <c r="BO20" s="173">
        <f t="shared" si="13"/>
        <v>2235.9226142935167</v>
      </c>
      <c r="BP20" s="173">
        <f t="shared" si="13"/>
        <v>1933.8783805232317</v>
      </c>
      <c r="BQ20" s="173">
        <f t="shared" si="13"/>
        <v>1592.8396585173248</v>
      </c>
      <c r="BR20" s="173">
        <f t="shared" si="13"/>
        <v>1207.7419831153334</v>
      </c>
      <c r="BS20" s="173">
        <f t="shared" si="13"/>
        <v>887.60067943324736</v>
      </c>
      <c r="BT20" s="173">
        <f t="shared" si="13"/>
        <v>532.38722308932006</v>
      </c>
      <c r="BU20" s="173">
        <f t="shared" si="13"/>
        <v>306.59481829252536</v>
      </c>
      <c r="BV20" s="173">
        <f t="shared" si="13"/>
        <v>164.42671067486788</v>
      </c>
      <c r="BW20" s="173">
        <f t="shared" si="13"/>
        <v>93.027717523531493</v>
      </c>
      <c r="BX20" s="173">
        <f t="shared" si="13"/>
        <v>57.902280000000005</v>
      </c>
      <c r="BY20" s="173">
        <f t="shared" si="13"/>
        <v>56.329599999999999</v>
      </c>
      <c r="BZ20" s="173">
        <f t="shared" si="13"/>
        <v>70.083079999999995</v>
      </c>
      <c r="CA20" s="173">
        <f t="shared" si="13"/>
        <v>73.803159999999991</v>
      </c>
      <c r="CB20" s="173">
        <f t="shared" si="13"/>
        <v>77.587159999999997</v>
      </c>
      <c r="CC20" s="173">
        <f t="shared" si="13"/>
        <v>83.928519999999992</v>
      </c>
      <c r="CD20" s="173">
        <f t="shared" si="13"/>
        <v>94.954319999999996</v>
      </c>
      <c r="CE20" s="173">
        <f t="shared" si="13"/>
        <v>94.328640000000007</v>
      </c>
      <c r="CF20" s="173">
        <f t="shared" si="13"/>
        <v>90.172920000000005</v>
      </c>
      <c r="CG20" s="173">
        <f t="shared" si="13"/>
        <v>94.891440000000003</v>
      </c>
      <c r="CH20" s="173">
        <f t="shared" si="13"/>
        <v>95.364800000000002</v>
      </c>
      <c r="CI20" s="173">
        <f t="shared" si="13"/>
        <v>92.895600000000002</v>
      </c>
      <c r="CJ20" s="173">
        <f t="shared" si="13"/>
        <v>95.693399999999997</v>
      </c>
      <c r="CK20" s="173">
        <f t="shared" si="13"/>
        <v>99.490679999999998</v>
      </c>
      <c r="CL20" s="173">
        <f t="shared" si="13"/>
        <v>100.56852000000001</v>
      </c>
      <c r="CM20" s="173">
        <f t="shared" si="13"/>
        <v>98.724159999999998</v>
      </c>
      <c r="CN20" s="173">
        <f t="shared" si="13"/>
        <v>102.68520000000001</v>
      </c>
      <c r="CO20" s="173">
        <f t="shared" si="13"/>
        <v>107.34664000000001</v>
      </c>
      <c r="CP20" s="173">
        <f t="shared" si="13"/>
        <v>104.56428</v>
      </c>
      <c r="CQ20" s="173">
        <f t="shared" si="13"/>
        <v>101.38808</v>
      </c>
      <c r="CR20" s="173">
        <f t="shared" si="13"/>
        <v>99.417079999999999</v>
      </c>
      <c r="CS20" s="173">
        <f t="shared" si="13"/>
        <v>98.651600000000002</v>
      </c>
      <c r="CT20" s="161">
        <f>SUM(B20:CS20)</f>
        <v>133528.04961731436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0.28000000000000003</v>
      </c>
      <c r="Y21" s="222">
        <v>0.25</v>
      </c>
      <c r="Z21" s="222">
        <v>0.31999999999999995</v>
      </c>
      <c r="AA21" s="222">
        <v>0.64</v>
      </c>
      <c r="AB21" s="222">
        <v>1.1000000000000001</v>
      </c>
      <c r="AC21" s="222">
        <v>8.85</v>
      </c>
      <c r="AD21" s="222">
        <v>30.34</v>
      </c>
      <c r="AE21" s="222">
        <v>78.14</v>
      </c>
      <c r="AF21" s="222">
        <v>150.28</v>
      </c>
      <c r="AG21" s="222">
        <v>265.08</v>
      </c>
      <c r="AH21" s="222">
        <v>423.76000000000005</v>
      </c>
      <c r="AI21" s="222">
        <v>579.54</v>
      </c>
      <c r="AJ21" s="222">
        <v>733.80000000000007</v>
      </c>
      <c r="AK21" s="222">
        <v>884.44999999999993</v>
      </c>
      <c r="AL21" s="222">
        <v>1051.3700000000001</v>
      </c>
      <c r="AM21" s="222">
        <v>1191.0899999999999</v>
      </c>
      <c r="AN21" s="222">
        <v>1311.34</v>
      </c>
      <c r="AO21" s="222">
        <v>1439.5</v>
      </c>
      <c r="AP21" s="222">
        <v>1538.06</v>
      </c>
      <c r="AQ21" s="222">
        <v>1632.04</v>
      </c>
      <c r="AR21" s="222">
        <v>1630.37</v>
      </c>
      <c r="AS21" s="222">
        <v>1665.8</v>
      </c>
      <c r="AT21" s="222">
        <v>1621.25</v>
      </c>
      <c r="AU21" s="222">
        <v>1622.6499999999999</v>
      </c>
      <c r="AV21" s="222">
        <v>1667.84</v>
      </c>
      <c r="AW21" s="222">
        <v>1675.77</v>
      </c>
      <c r="AX21" s="222">
        <v>1712.41</v>
      </c>
      <c r="AY21" s="222">
        <v>1715.42</v>
      </c>
      <c r="AZ21" s="222">
        <v>1718.32</v>
      </c>
      <c r="BA21" s="222">
        <v>1714.73</v>
      </c>
      <c r="BB21" s="222">
        <v>1739.7</v>
      </c>
      <c r="BC21" s="222">
        <v>1742.81</v>
      </c>
      <c r="BD21" s="222">
        <v>1749.1299999999999</v>
      </c>
      <c r="BE21" s="222">
        <v>1720.3400000000001</v>
      </c>
      <c r="BF21" s="222">
        <v>1714.3100000000002</v>
      </c>
      <c r="BG21" s="222">
        <v>1707.3899999999999</v>
      </c>
      <c r="BH21" s="222">
        <v>1665.24</v>
      </c>
      <c r="BI21" s="222">
        <v>1626.8999999999999</v>
      </c>
      <c r="BJ21" s="222">
        <v>1579.1200000000001</v>
      </c>
      <c r="BK21" s="222">
        <v>1502.72</v>
      </c>
      <c r="BL21" s="222">
        <v>1415.25</v>
      </c>
      <c r="BM21" s="222">
        <v>1337.82</v>
      </c>
      <c r="BN21" s="222">
        <v>1146.3500000000001</v>
      </c>
      <c r="BO21" s="222">
        <v>1019.8000000000001</v>
      </c>
      <c r="BP21" s="222">
        <v>888.38</v>
      </c>
      <c r="BQ21" s="222">
        <v>744.43999999999994</v>
      </c>
      <c r="BR21" s="222">
        <v>587.23</v>
      </c>
      <c r="BS21" s="222">
        <v>443.36</v>
      </c>
      <c r="BT21" s="222">
        <v>255.70000000000002</v>
      </c>
      <c r="BU21" s="222">
        <v>152.65</v>
      </c>
      <c r="BV21" s="222">
        <v>80.77</v>
      </c>
      <c r="BW21" s="222">
        <v>29.669999999999998</v>
      </c>
      <c r="BX21" s="222">
        <v>10</v>
      </c>
      <c r="BY21" s="222">
        <v>0.55000000000000004</v>
      </c>
      <c r="BZ21" s="222">
        <v>0.01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4">SUM(B21:CS21)</f>
        <v>52924.430000000008</v>
      </c>
    </row>
    <row r="22" spans="1:98">
      <c r="A22" s="17" t="s">
        <v>66</v>
      </c>
      <c r="B22" s="222" cm="1">
        <f t="array" ref="B22:CS22">TRANSPOSE('[11]MARCH-24'!$T$4:$T$99)</f>
        <v>0</v>
      </c>
      <c r="C22" s="222">
        <v>0</v>
      </c>
      <c r="D22" s="222">
        <v>0</v>
      </c>
      <c r="E22" s="222">
        <v>0</v>
      </c>
      <c r="F22" s="222">
        <v>0</v>
      </c>
      <c r="G22" s="222">
        <v>0</v>
      </c>
      <c r="H22" s="222">
        <v>0</v>
      </c>
      <c r="I22" s="222">
        <v>0</v>
      </c>
      <c r="J22" s="222">
        <v>0</v>
      </c>
      <c r="K22" s="222">
        <v>0</v>
      </c>
      <c r="L22" s="222">
        <v>0</v>
      </c>
      <c r="M22" s="222">
        <v>0</v>
      </c>
      <c r="N22" s="222">
        <v>0</v>
      </c>
      <c r="O22" s="222">
        <v>0</v>
      </c>
      <c r="P22" s="222">
        <v>0</v>
      </c>
      <c r="Q22" s="222">
        <v>0</v>
      </c>
      <c r="R22" s="222">
        <v>0</v>
      </c>
      <c r="S22" s="222">
        <v>0</v>
      </c>
      <c r="T22" s="222">
        <v>0</v>
      </c>
      <c r="U22" s="222">
        <v>0</v>
      </c>
      <c r="V22" s="222">
        <v>0</v>
      </c>
      <c r="W22" s="222">
        <v>0</v>
      </c>
      <c r="X22" s="222">
        <v>0</v>
      </c>
      <c r="Y22" s="222">
        <v>0</v>
      </c>
      <c r="Z22" s="222">
        <v>0</v>
      </c>
      <c r="AA22" s="222">
        <v>0</v>
      </c>
      <c r="AB22" s="222">
        <v>0</v>
      </c>
      <c r="AC22" s="222">
        <v>36.201392501092251</v>
      </c>
      <c r="AD22" s="222">
        <v>119.76727629036884</v>
      </c>
      <c r="AE22" s="222">
        <v>240.2010062396686</v>
      </c>
      <c r="AF22" s="222">
        <v>381.33182481909932</v>
      </c>
      <c r="AG22" s="222">
        <v>592.6439162042783</v>
      </c>
      <c r="AH22" s="222">
        <v>788.21103989721541</v>
      </c>
      <c r="AI22" s="222">
        <v>989.22086847142134</v>
      </c>
      <c r="AJ22" s="222">
        <v>1158.3705096284043</v>
      </c>
      <c r="AK22" s="222">
        <v>1363.7585684897531</v>
      </c>
      <c r="AL22" s="222">
        <v>1587.0853383373246</v>
      </c>
      <c r="AM22" s="222">
        <v>1713.2394621924477</v>
      </c>
      <c r="AN22" s="222">
        <v>1860.3220821981638</v>
      </c>
      <c r="AO22" s="222">
        <v>2034.0443359594778</v>
      </c>
      <c r="AP22" s="222">
        <v>2138.2795394764298</v>
      </c>
      <c r="AQ22" s="222">
        <v>2240.9967096591508</v>
      </c>
      <c r="AR22" s="222">
        <v>2345.1671190703732</v>
      </c>
      <c r="AS22" s="222">
        <v>2432.6576744066879</v>
      </c>
      <c r="AT22" s="222">
        <v>2485.1964378524044</v>
      </c>
      <c r="AU22" s="222">
        <v>2546.5564559781374</v>
      </c>
      <c r="AV22" s="222">
        <v>2568.4661200154897</v>
      </c>
      <c r="AW22" s="222">
        <v>2586.4048310017124</v>
      </c>
      <c r="AX22" s="222">
        <v>2601.2426812137423</v>
      </c>
      <c r="AY22" s="222">
        <v>2621.6620808193193</v>
      </c>
      <c r="AZ22" s="222">
        <v>2605.6394241025223</v>
      </c>
      <c r="BA22" s="222">
        <v>2593.4859011278531</v>
      </c>
      <c r="BB22" s="222">
        <v>2560.5704954173229</v>
      </c>
      <c r="BC22" s="222">
        <v>2507.6707362396846</v>
      </c>
      <c r="BD22" s="222">
        <v>2416.0426144375083</v>
      </c>
      <c r="BE22" s="222">
        <v>2338.3794448591548</v>
      </c>
      <c r="BF22" s="222">
        <v>2303.5864520317887</v>
      </c>
      <c r="BG22" s="222">
        <v>2206.345446035135</v>
      </c>
      <c r="BH22" s="222">
        <v>2130.1485143608529</v>
      </c>
      <c r="BI22" s="222">
        <v>1989.5156626722433</v>
      </c>
      <c r="BJ22" s="222">
        <v>1915.5192976450285</v>
      </c>
      <c r="BK22" s="222">
        <v>1785.4824517443972</v>
      </c>
      <c r="BL22" s="222">
        <v>1639.4498902999599</v>
      </c>
      <c r="BM22" s="222">
        <v>1511.3084904608775</v>
      </c>
      <c r="BN22" s="222">
        <v>1377.1571396949321</v>
      </c>
      <c r="BO22" s="222">
        <v>1169.0556542935167</v>
      </c>
      <c r="BP22" s="222">
        <v>997.96622052323187</v>
      </c>
      <c r="BQ22" s="222">
        <v>804.8988585173247</v>
      </c>
      <c r="BR22" s="222">
        <v>574.84718311533334</v>
      </c>
      <c r="BS22" s="222">
        <v>393.85519943324732</v>
      </c>
      <c r="BT22" s="222">
        <v>225.5303430893201</v>
      </c>
      <c r="BU22" s="222">
        <v>103.64853829252534</v>
      </c>
      <c r="BV22" s="222">
        <v>34.302950674867894</v>
      </c>
      <c r="BW22" s="222">
        <v>13.869117523531491</v>
      </c>
      <c r="BX22" s="222">
        <v>0</v>
      </c>
      <c r="BY22" s="222">
        <v>0</v>
      </c>
      <c r="BZ22" s="222">
        <v>0</v>
      </c>
      <c r="CA22" s="222">
        <v>0</v>
      </c>
      <c r="CB22" s="222">
        <v>0</v>
      </c>
      <c r="CC22" s="222">
        <v>0</v>
      </c>
      <c r="CD22" s="222">
        <v>0</v>
      </c>
      <c r="CE22" s="222">
        <v>0</v>
      </c>
      <c r="CF22" s="222">
        <v>0</v>
      </c>
      <c r="CG22" s="222">
        <v>0</v>
      </c>
      <c r="CH22" s="222">
        <v>0</v>
      </c>
      <c r="CI22" s="222">
        <v>0</v>
      </c>
      <c r="CJ22" s="222">
        <v>0</v>
      </c>
      <c r="CK22" s="222">
        <v>0</v>
      </c>
      <c r="CL22" s="222">
        <v>0</v>
      </c>
      <c r="CM22" s="222">
        <v>0</v>
      </c>
      <c r="CN22" s="222">
        <v>0</v>
      </c>
      <c r="CO22" s="222">
        <v>0</v>
      </c>
      <c r="CP22" s="222">
        <v>0</v>
      </c>
      <c r="CQ22" s="222">
        <v>0</v>
      </c>
      <c r="CR22" s="222">
        <v>0</v>
      </c>
      <c r="CS22" s="222">
        <v>0</v>
      </c>
      <c r="CT22" s="162">
        <f t="shared" si="14"/>
        <v>73629.303297314342</v>
      </c>
    </row>
    <row r="23" spans="1:98">
      <c r="A23" s="17" t="s">
        <v>24</v>
      </c>
      <c r="B23" s="118" cm="1">
        <f t="array" ref="B23:CS23">TRANSPOSE(TRANSPOSE(B50:CS50))</f>
        <v>50.03</v>
      </c>
      <c r="C23" s="118">
        <v>46.21</v>
      </c>
      <c r="D23" s="118">
        <v>42.78</v>
      </c>
      <c r="E23" s="118">
        <v>39.770000000000003</v>
      </c>
      <c r="F23" s="118">
        <v>38.229999999999997</v>
      </c>
      <c r="G23" s="118">
        <v>38.01</v>
      </c>
      <c r="H23" s="118">
        <v>39.04</v>
      </c>
      <c r="I23" s="118">
        <v>35.57</v>
      </c>
      <c r="J23" s="118">
        <v>32.78</v>
      </c>
      <c r="K23" s="118">
        <v>36.19</v>
      </c>
      <c r="L23" s="118">
        <v>37.25</v>
      </c>
      <c r="M23" s="118">
        <v>34.53</v>
      </c>
      <c r="N23" s="118">
        <v>33.450000000000003</v>
      </c>
      <c r="O23" s="118">
        <v>28.99</v>
      </c>
      <c r="P23" s="118">
        <v>26.68</v>
      </c>
      <c r="Q23" s="118">
        <v>27.84</v>
      </c>
      <c r="R23" s="118">
        <v>29.95</v>
      </c>
      <c r="S23" s="118">
        <v>31.73</v>
      </c>
      <c r="T23" s="118">
        <v>31.64</v>
      </c>
      <c r="U23" s="118">
        <v>27.09</v>
      </c>
      <c r="V23" s="118">
        <v>25.99</v>
      </c>
      <c r="W23" s="118">
        <v>25.28</v>
      </c>
      <c r="X23" s="118">
        <v>24.06</v>
      </c>
      <c r="Y23" s="118">
        <v>17.149999999999999</v>
      </c>
      <c r="Z23" s="118">
        <v>6.85</v>
      </c>
      <c r="AA23" s="118">
        <v>7.33</v>
      </c>
      <c r="AB23" s="118">
        <v>20.99</v>
      </c>
      <c r="AC23" s="118">
        <v>26.76</v>
      </c>
      <c r="AD23" s="118">
        <v>29.07</v>
      </c>
      <c r="AE23" s="118">
        <v>30.26</v>
      </c>
      <c r="AF23" s="118">
        <v>25.2</v>
      </c>
      <c r="AG23" s="118">
        <v>22.45</v>
      </c>
      <c r="AH23" s="118">
        <v>10.28</v>
      </c>
      <c r="AI23" s="118">
        <v>4.66</v>
      </c>
      <c r="AJ23" s="118">
        <v>15.13</v>
      </c>
      <c r="AK23" s="118">
        <v>19.98</v>
      </c>
      <c r="AL23" s="118">
        <v>20.87</v>
      </c>
      <c r="AM23" s="118">
        <v>27.39</v>
      </c>
      <c r="AN23" s="118">
        <v>29.03</v>
      </c>
      <c r="AO23" s="118">
        <v>26.45</v>
      </c>
      <c r="AP23" s="118">
        <v>23.88</v>
      </c>
      <c r="AQ23" s="118">
        <v>22.7</v>
      </c>
      <c r="AR23" s="118">
        <v>20.93</v>
      </c>
      <c r="AS23" s="118">
        <v>24.14</v>
      </c>
      <c r="AT23" s="118">
        <v>25.97</v>
      </c>
      <c r="AU23" s="118">
        <v>24.84</v>
      </c>
      <c r="AV23" s="118">
        <v>22.4</v>
      </c>
      <c r="AW23" s="118">
        <v>22.79</v>
      </c>
      <c r="AX23" s="118">
        <v>23.65</v>
      </c>
      <c r="AY23" s="118">
        <v>22.38</v>
      </c>
      <c r="AZ23" s="118">
        <v>23.22</v>
      </c>
      <c r="BA23" s="118">
        <v>23.09</v>
      </c>
      <c r="BB23" s="118">
        <v>26.3</v>
      </c>
      <c r="BC23" s="118">
        <v>23.17</v>
      </c>
      <c r="BD23" s="118">
        <v>24.27</v>
      </c>
      <c r="BE23" s="118">
        <v>21.06</v>
      </c>
      <c r="BF23" s="118">
        <v>17.73</v>
      </c>
      <c r="BG23" s="118">
        <v>15.65</v>
      </c>
      <c r="BH23" s="118">
        <v>3.61</v>
      </c>
      <c r="BI23" s="118">
        <v>3.96</v>
      </c>
      <c r="BJ23" s="118">
        <v>4.28</v>
      </c>
      <c r="BK23" s="118">
        <v>0.85</v>
      </c>
      <c r="BL23" s="118">
        <v>0.25</v>
      </c>
      <c r="BM23" s="118">
        <v>0.5</v>
      </c>
      <c r="BN23" s="118">
        <v>0.2</v>
      </c>
      <c r="BO23" s="118">
        <v>0.19</v>
      </c>
      <c r="BP23" s="118">
        <v>0.49</v>
      </c>
      <c r="BQ23" s="118">
        <v>1.21</v>
      </c>
      <c r="BR23" s="118">
        <v>2.4500000000000002</v>
      </c>
      <c r="BS23" s="118">
        <v>1.97</v>
      </c>
      <c r="BT23" s="118">
        <v>2.4</v>
      </c>
      <c r="BU23" s="118">
        <v>1.8</v>
      </c>
      <c r="BV23" s="118">
        <v>1.76</v>
      </c>
      <c r="BW23" s="118">
        <v>1.96</v>
      </c>
      <c r="BX23" s="118">
        <v>1.24</v>
      </c>
      <c r="BY23" s="118">
        <v>8.41</v>
      </c>
      <c r="BZ23" s="118">
        <v>23.2</v>
      </c>
      <c r="CA23" s="118">
        <v>26.85</v>
      </c>
      <c r="CB23" s="118">
        <v>29.99</v>
      </c>
      <c r="CC23" s="118">
        <v>36.1</v>
      </c>
      <c r="CD23" s="118">
        <v>45.91</v>
      </c>
      <c r="CE23" s="118">
        <v>46.67</v>
      </c>
      <c r="CF23" s="118">
        <v>42.97</v>
      </c>
      <c r="CG23" s="118">
        <v>47.74</v>
      </c>
      <c r="CH23" s="118">
        <v>48.75</v>
      </c>
      <c r="CI23" s="118">
        <v>46.37</v>
      </c>
      <c r="CJ23" s="118">
        <v>50.29</v>
      </c>
      <c r="CK23" s="118">
        <v>54.29</v>
      </c>
      <c r="CL23" s="118">
        <v>55.84</v>
      </c>
      <c r="CM23" s="118">
        <v>53.15</v>
      </c>
      <c r="CN23" s="118">
        <v>56.4</v>
      </c>
      <c r="CO23" s="118">
        <v>59.58</v>
      </c>
      <c r="CP23" s="118">
        <v>57.9</v>
      </c>
      <c r="CQ23" s="118">
        <v>56.31</v>
      </c>
      <c r="CR23" s="118">
        <v>54.71</v>
      </c>
      <c r="CS23" s="118">
        <v>53.31</v>
      </c>
      <c r="CT23" s="162">
        <f t="shared" si="14"/>
        <v>2514.9700000000012</v>
      </c>
    </row>
    <row r="24" spans="1:98" ht="15.75" thickBot="1">
      <c r="A24" s="17" t="s">
        <v>41</v>
      </c>
      <c r="B24" s="1" cm="1">
        <f t="array" ref="B24:CS24">TRANSPOSE([3]Sheet1!$C$18339:$C$18434)</f>
        <v>45.423160000000003</v>
      </c>
      <c r="C24" s="1">
        <v>45.619599999999998</v>
      </c>
      <c r="D24" s="1">
        <v>46.777839999999998</v>
      </c>
      <c r="E24" s="1">
        <v>46.545520000000003</v>
      </c>
      <c r="F24" s="1">
        <v>46.139519999999997</v>
      </c>
      <c r="G24" s="1">
        <v>46.955719999999999</v>
      </c>
      <c r="H24" s="1">
        <v>47.551319999999997</v>
      </c>
      <c r="I24" s="1">
        <v>47.037120000000002</v>
      </c>
      <c r="J24" s="1">
        <v>47.026519999999998</v>
      </c>
      <c r="K24" s="1">
        <v>48.035240000000002</v>
      </c>
      <c r="L24" s="1">
        <v>47.926879999999997</v>
      </c>
      <c r="M24" s="1">
        <v>46.520719999999997</v>
      </c>
      <c r="N24" s="1">
        <v>45.250999999999998</v>
      </c>
      <c r="O24" s="1">
        <v>44.329799999999999</v>
      </c>
      <c r="P24" s="1">
        <v>47.430680000000002</v>
      </c>
      <c r="Q24" s="1">
        <v>48.328360000000004</v>
      </c>
      <c r="R24" s="1">
        <v>47.698799999999999</v>
      </c>
      <c r="S24" s="1">
        <v>46.294960000000003</v>
      </c>
      <c r="T24" s="1">
        <v>44.988280000000003</v>
      </c>
      <c r="U24" s="1">
        <v>46.570680000000003</v>
      </c>
      <c r="V24" s="1">
        <v>48.158839999999998</v>
      </c>
      <c r="W24" s="1">
        <v>49.042279999999998</v>
      </c>
      <c r="X24" s="1">
        <v>47.060119999999998</v>
      </c>
      <c r="Y24" s="1">
        <v>46.045999999999999</v>
      </c>
      <c r="Z24" s="1">
        <v>43.514159999999997</v>
      </c>
      <c r="AA24" s="1">
        <v>45.355719999999998</v>
      </c>
      <c r="AB24" s="1">
        <v>46.639719999999997</v>
      </c>
      <c r="AC24" s="1">
        <v>45.413760000000003</v>
      </c>
      <c r="AD24" s="1">
        <v>44.133960000000002</v>
      </c>
      <c r="AE24" s="1">
        <v>41.938400000000001</v>
      </c>
      <c r="AF24" s="1">
        <v>44.472560000000001</v>
      </c>
      <c r="AG24" s="1">
        <v>40.713320000000003</v>
      </c>
      <c r="AH24" s="1">
        <v>41.167360000000002</v>
      </c>
      <c r="AI24" s="1">
        <v>45.012799999999999</v>
      </c>
      <c r="AJ24" s="1">
        <v>44.001800000000003</v>
      </c>
      <c r="AK24" s="1">
        <v>42.9268</v>
      </c>
      <c r="AL24" s="1">
        <v>41.902679999999997</v>
      </c>
      <c r="AM24" s="1">
        <v>45.376280000000001</v>
      </c>
      <c r="AN24" s="1">
        <v>43.989400000000003</v>
      </c>
      <c r="AO24" s="1">
        <v>45.440040000000003</v>
      </c>
      <c r="AP24" s="1">
        <v>47.835320000000003</v>
      </c>
      <c r="AQ24" s="1">
        <v>46.686799999999998</v>
      </c>
      <c r="AR24" s="1">
        <v>46.22372</v>
      </c>
      <c r="AS24" s="1">
        <v>44.997920000000001</v>
      </c>
      <c r="AT24" s="1">
        <v>45.158920000000002</v>
      </c>
      <c r="AU24" s="1">
        <v>48.468760000000003</v>
      </c>
      <c r="AV24" s="1">
        <v>47.341839999999998</v>
      </c>
      <c r="AW24" s="1">
        <v>47.216920000000002</v>
      </c>
      <c r="AX24" s="1">
        <v>48.661879999999996</v>
      </c>
      <c r="AY24" s="1">
        <v>47.957120000000003</v>
      </c>
      <c r="AZ24" s="1">
        <v>47.208840000000002</v>
      </c>
      <c r="BA24" s="1">
        <v>47.406399999999998</v>
      </c>
      <c r="BB24" s="1">
        <v>47.685040000000001</v>
      </c>
      <c r="BC24" s="1">
        <v>49.80292</v>
      </c>
      <c r="BD24" s="1">
        <v>48.879399999999997</v>
      </c>
      <c r="BE24" s="1">
        <v>48.156759999999998</v>
      </c>
      <c r="BF24" s="1">
        <v>47.614759999999997</v>
      </c>
      <c r="BG24" s="1">
        <v>47.801400000000001</v>
      </c>
      <c r="BH24" s="1">
        <v>48.059719999999999</v>
      </c>
      <c r="BI24" s="1">
        <v>47.880119999999998</v>
      </c>
      <c r="BJ24" s="1">
        <v>48.891599999999997</v>
      </c>
      <c r="BK24" s="1">
        <v>47.77928</v>
      </c>
      <c r="BL24" s="1">
        <v>47.318040000000003</v>
      </c>
      <c r="BM24" s="1">
        <v>47.671480000000003</v>
      </c>
      <c r="BN24" s="1">
        <v>47.43676</v>
      </c>
      <c r="BO24" s="1">
        <v>46.876959999999997</v>
      </c>
      <c r="BP24" s="1">
        <v>47.042160000000003</v>
      </c>
      <c r="BQ24" s="1">
        <v>42.290799999999997</v>
      </c>
      <c r="BR24" s="1">
        <v>43.214799999999997</v>
      </c>
      <c r="BS24" s="1">
        <v>48.415480000000002</v>
      </c>
      <c r="BT24" s="1">
        <v>48.756880000000002</v>
      </c>
      <c r="BU24" s="1">
        <v>48.496279999999999</v>
      </c>
      <c r="BV24" s="1">
        <v>47.593760000000003</v>
      </c>
      <c r="BW24" s="1">
        <v>47.528599999999997</v>
      </c>
      <c r="BX24" s="1">
        <v>46.662280000000003</v>
      </c>
      <c r="BY24" s="1">
        <v>47.369599999999998</v>
      </c>
      <c r="BZ24" s="1">
        <v>46.873080000000002</v>
      </c>
      <c r="CA24" s="1">
        <v>46.953159999999997</v>
      </c>
      <c r="CB24" s="1">
        <v>47.597160000000002</v>
      </c>
      <c r="CC24" s="1">
        <v>47.828519999999997</v>
      </c>
      <c r="CD24" s="1">
        <v>49.044319999999999</v>
      </c>
      <c r="CE24" s="1">
        <v>47.658639999999998</v>
      </c>
      <c r="CF24" s="1">
        <v>47.202919999999999</v>
      </c>
      <c r="CG24" s="1">
        <v>47.151440000000001</v>
      </c>
      <c r="CH24" s="1">
        <v>46.614800000000002</v>
      </c>
      <c r="CI24" s="1">
        <v>46.525599999999997</v>
      </c>
      <c r="CJ24" s="1">
        <v>45.403399999999998</v>
      </c>
      <c r="CK24" s="1">
        <v>45.200679999999998</v>
      </c>
      <c r="CL24" s="1">
        <v>44.728520000000003</v>
      </c>
      <c r="CM24" s="1">
        <v>45.574159999999999</v>
      </c>
      <c r="CN24" s="1">
        <v>46.285200000000003</v>
      </c>
      <c r="CO24" s="1">
        <v>47.766640000000002</v>
      </c>
      <c r="CP24" s="1">
        <v>46.664279999999998</v>
      </c>
      <c r="CQ24" s="1">
        <v>45.07808</v>
      </c>
      <c r="CR24" s="1">
        <v>44.707079999999998</v>
      </c>
      <c r="CS24" s="1">
        <v>45.3416</v>
      </c>
      <c r="CT24" s="162">
        <f t="shared" si="14"/>
        <v>4459.3463199999997</v>
      </c>
    </row>
    <row r="25" spans="1:98" ht="15.75" thickBot="1">
      <c r="A25" s="234" t="s">
        <v>48</v>
      </c>
      <c r="B25" s="236">
        <f>SUM(B3,B13,B15,B20)</f>
        <v>8967.3231599999999</v>
      </c>
      <c r="C25" s="236">
        <f t="shared" ref="C25:BN25" si="15">SUM(C3,C13,C15,C20)</f>
        <v>8963.9796000000006</v>
      </c>
      <c r="D25" s="236">
        <f t="shared" si="15"/>
        <v>8961.9778399999996</v>
      </c>
      <c r="E25" s="236">
        <f t="shared" si="15"/>
        <v>8959.0155200000008</v>
      </c>
      <c r="F25" s="236">
        <f t="shared" si="15"/>
        <v>8957.3495200000016</v>
      </c>
      <c r="G25" s="236">
        <f t="shared" si="15"/>
        <v>8958.2257200000004</v>
      </c>
      <c r="H25" s="236">
        <f t="shared" si="15"/>
        <v>8960.3113200000007</v>
      </c>
      <c r="I25" s="236">
        <f t="shared" si="15"/>
        <v>8957.0671200000015</v>
      </c>
      <c r="J25" s="236">
        <f t="shared" si="15"/>
        <v>8952.4765200000002</v>
      </c>
      <c r="K25" s="236">
        <f t="shared" si="15"/>
        <v>8957.1252400000012</v>
      </c>
      <c r="L25" s="236">
        <f t="shared" si="15"/>
        <v>8958.3068800000019</v>
      </c>
      <c r="M25" s="236">
        <f t="shared" si="15"/>
        <v>8954.4107199999999</v>
      </c>
      <c r="N25" s="236">
        <f t="shared" si="15"/>
        <v>8952.2909999999993</v>
      </c>
      <c r="O25" s="236">
        <f t="shared" si="15"/>
        <v>8947.139799999999</v>
      </c>
      <c r="P25" s="236">
        <f t="shared" si="15"/>
        <v>8948.1706800000011</v>
      </c>
      <c r="Q25" s="236">
        <f t="shared" si="15"/>
        <v>8950.4583600000005</v>
      </c>
      <c r="R25" s="236">
        <f t="shared" si="15"/>
        <v>8952.3988000000008</v>
      </c>
      <c r="S25" s="236">
        <f t="shared" si="15"/>
        <v>8953.2349600000016</v>
      </c>
      <c r="T25" s="236">
        <f t="shared" si="15"/>
        <v>8951.8382800000018</v>
      </c>
      <c r="U25" s="236">
        <f t="shared" si="15"/>
        <v>8948.8706800000018</v>
      </c>
      <c r="V25" s="236">
        <f t="shared" si="15"/>
        <v>8949.3588400000008</v>
      </c>
      <c r="W25" s="236">
        <f t="shared" si="15"/>
        <v>8949.5322800000013</v>
      </c>
      <c r="X25" s="236">
        <f t="shared" si="15"/>
        <v>8946.6101200000012</v>
      </c>
      <c r="Y25" s="236">
        <f t="shared" si="15"/>
        <v>8938.8360000000011</v>
      </c>
      <c r="Z25" s="236">
        <f t="shared" si="15"/>
        <v>8926.0741600000019</v>
      </c>
      <c r="AA25" s="236">
        <f t="shared" si="15"/>
        <v>8928.715720000002</v>
      </c>
      <c r="AB25" s="236">
        <f t="shared" si="15"/>
        <v>8944.1197200000006</v>
      </c>
      <c r="AC25" s="236">
        <f t="shared" si="15"/>
        <v>8992.6151525010937</v>
      </c>
      <c r="AD25" s="236">
        <f t="shared" si="15"/>
        <v>9098.5812362903689</v>
      </c>
      <c r="AE25" s="236">
        <f t="shared" si="15"/>
        <v>9265.8094062396685</v>
      </c>
      <c r="AF25" s="236">
        <f t="shared" si="15"/>
        <v>9476.5543848190991</v>
      </c>
      <c r="AG25" s="236">
        <f t="shared" si="15"/>
        <v>9796.1572362042789</v>
      </c>
      <c r="AH25" s="236">
        <f t="shared" si="15"/>
        <v>10138.688399897215</v>
      </c>
      <c r="AI25" s="236">
        <f t="shared" si="15"/>
        <v>10493.703668471422</v>
      </c>
      <c r="AJ25" s="236">
        <f t="shared" si="15"/>
        <v>10824.282309628406</v>
      </c>
      <c r="AK25" s="236">
        <f t="shared" si="15"/>
        <v>11184.095368489754</v>
      </c>
      <c r="AL25" s="236">
        <f t="shared" si="15"/>
        <v>11572.288018337327</v>
      </c>
      <c r="AM25" s="236">
        <f t="shared" si="15"/>
        <v>11847.225742192448</v>
      </c>
      <c r="AN25" s="236">
        <f t="shared" si="15"/>
        <v>12114.491482198166</v>
      </c>
      <c r="AO25" s="236">
        <f t="shared" si="15"/>
        <v>12415.364375959478</v>
      </c>
      <c r="AP25" s="236">
        <f t="shared" si="15"/>
        <v>12617.98485947643</v>
      </c>
      <c r="AQ25" s="236">
        <f t="shared" si="15"/>
        <v>12812.543509659152</v>
      </c>
      <c r="AR25" s="236">
        <f t="shared" si="15"/>
        <v>12914.130839070374</v>
      </c>
      <c r="AS25" s="236">
        <f t="shared" si="15"/>
        <v>13039.035594406689</v>
      </c>
      <c r="AT25" s="236">
        <f t="shared" si="15"/>
        <v>13049.015357852404</v>
      </c>
      <c r="AU25" s="236">
        <f t="shared" si="15"/>
        <v>13113.955215978138</v>
      </c>
      <c r="AV25" s="236">
        <f t="shared" si="15"/>
        <v>13177.487960015489</v>
      </c>
      <c r="AW25" s="236">
        <f t="shared" si="15"/>
        <v>13203.621751001712</v>
      </c>
      <c r="AX25" s="236">
        <f t="shared" si="15"/>
        <v>13257.404561213742</v>
      </c>
      <c r="AY25" s="236">
        <f t="shared" si="15"/>
        <v>13278.859200819319</v>
      </c>
      <c r="AZ25" s="236">
        <f t="shared" si="15"/>
        <v>13264.198264102524</v>
      </c>
      <c r="BA25" s="236">
        <f t="shared" si="15"/>
        <v>13248.292301127853</v>
      </c>
      <c r="BB25" s="236">
        <f t="shared" si="15"/>
        <v>13243.835535417324</v>
      </c>
      <c r="BC25" s="236">
        <f t="shared" si="15"/>
        <v>13193.033656239684</v>
      </c>
      <c r="BD25" s="236">
        <f t="shared" si="15"/>
        <v>13107.902014437508</v>
      </c>
      <c r="BE25" s="236">
        <f t="shared" si="15"/>
        <v>12997.516204859156</v>
      </c>
      <c r="BF25" s="236">
        <f t="shared" si="15"/>
        <v>12952.821212031788</v>
      </c>
      <c r="BG25" s="236">
        <f t="shared" si="15"/>
        <v>12846.766846035134</v>
      </c>
      <c r="BH25" s="236">
        <f t="shared" si="15"/>
        <v>12716.238234360853</v>
      </c>
      <c r="BI25" s="236">
        <f t="shared" si="15"/>
        <v>12537.285782672243</v>
      </c>
      <c r="BJ25" s="236">
        <f t="shared" si="15"/>
        <v>12416.84089764503</v>
      </c>
      <c r="BK25" s="236">
        <f t="shared" si="15"/>
        <v>12205.611731744397</v>
      </c>
      <c r="BL25" s="236">
        <f t="shared" si="15"/>
        <v>11971.047930299961</v>
      </c>
      <c r="BM25" s="236">
        <f t="shared" si="15"/>
        <v>11766.079970460878</v>
      </c>
      <c r="BN25" s="236">
        <f t="shared" si="15"/>
        <v>11439.923899694933</v>
      </c>
      <c r="BO25" s="236">
        <f t="shared" ref="BO25:CS25" si="16">SUM(BO3,BO13,BO15,BO20)</f>
        <v>11104.702614293517</v>
      </c>
      <c r="BP25" s="236">
        <f t="shared" si="16"/>
        <v>10802.658380523233</v>
      </c>
      <c r="BQ25" s="236">
        <f t="shared" si="16"/>
        <v>10461.619658517326</v>
      </c>
      <c r="BR25" s="236">
        <f t="shared" si="16"/>
        <v>10076.521983115334</v>
      </c>
      <c r="BS25" s="236">
        <f t="shared" si="16"/>
        <v>9756.3806794332486</v>
      </c>
      <c r="BT25" s="236">
        <f t="shared" si="16"/>
        <v>9401.16722308932</v>
      </c>
      <c r="BU25" s="236">
        <f t="shared" si="16"/>
        <v>9175.6248182925265</v>
      </c>
      <c r="BV25" s="236">
        <f t="shared" si="16"/>
        <v>9033.2067106748691</v>
      </c>
      <c r="BW25" s="236">
        <f t="shared" si="16"/>
        <v>8961.8077175235321</v>
      </c>
      <c r="BX25" s="236">
        <f t="shared" si="16"/>
        <v>8926.4922800000004</v>
      </c>
      <c r="BY25" s="236">
        <f t="shared" si="16"/>
        <v>8924.9195999999993</v>
      </c>
      <c r="BZ25" s="236">
        <f t="shared" si="16"/>
        <v>8953.2430800000002</v>
      </c>
      <c r="CA25" s="236">
        <f t="shared" si="16"/>
        <v>8956.9631599999993</v>
      </c>
      <c r="CB25" s="236">
        <f t="shared" si="16"/>
        <v>8968.1371600000002</v>
      </c>
      <c r="CC25" s="236">
        <f t="shared" si="16"/>
        <v>8974.2985200000003</v>
      </c>
      <c r="CD25" s="236">
        <f t="shared" si="16"/>
        <v>8992.7243200000012</v>
      </c>
      <c r="CE25" s="236">
        <f t="shared" si="16"/>
        <v>8992.0986400000002</v>
      </c>
      <c r="CF25" s="236">
        <f t="shared" si="16"/>
        <v>9004.1129200000014</v>
      </c>
      <c r="CG25" s="236">
        <f t="shared" si="16"/>
        <v>9009.3414400000001</v>
      </c>
      <c r="CH25" s="236">
        <f t="shared" si="16"/>
        <v>9017.8948</v>
      </c>
      <c r="CI25" s="236">
        <f t="shared" si="16"/>
        <v>9015.2356</v>
      </c>
      <c r="CJ25" s="236">
        <f t="shared" si="16"/>
        <v>9024.3234000000011</v>
      </c>
      <c r="CK25" s="236">
        <f t="shared" si="16"/>
        <v>9028.1206800000018</v>
      </c>
      <c r="CL25" s="236">
        <f t="shared" si="16"/>
        <v>9029.0985200000014</v>
      </c>
      <c r="CM25" s="236">
        <f t="shared" si="16"/>
        <v>9027.2541600000004</v>
      </c>
      <c r="CN25" s="236">
        <f t="shared" si="16"/>
        <v>9031.2152000000006</v>
      </c>
      <c r="CO25" s="236">
        <f t="shared" si="16"/>
        <v>9035.5466400000005</v>
      </c>
      <c r="CP25" s="236">
        <f t="shared" si="16"/>
        <v>9032.7642800000012</v>
      </c>
      <c r="CQ25" s="236">
        <f t="shared" si="16"/>
        <v>9029.5880800000014</v>
      </c>
      <c r="CR25" s="236">
        <f t="shared" si="16"/>
        <v>9027.4270799999995</v>
      </c>
      <c r="CS25" s="236">
        <f t="shared" si="16"/>
        <v>9026.6615999999995</v>
      </c>
      <c r="CT25" s="235">
        <f t="shared" si="14"/>
        <v>986087.65961731446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G30" si="17">B31+B39</f>
        <v>3145.87</v>
      </c>
      <c r="C30" s="44">
        <f t="shared" si="17"/>
        <v>3138.87</v>
      </c>
      <c r="D30" s="44">
        <f t="shared" si="17"/>
        <v>3138.87</v>
      </c>
      <c r="E30" s="44">
        <f t="shared" si="17"/>
        <v>3135.87</v>
      </c>
      <c r="F30" s="44">
        <f t="shared" si="17"/>
        <v>3127.87</v>
      </c>
      <c r="G30" s="44">
        <f t="shared" si="17"/>
        <v>3127.87</v>
      </c>
      <c r="H30" s="44">
        <f t="shared" ref="H30:BS30" si="18">H31+H39</f>
        <v>3116.87</v>
      </c>
      <c r="I30" s="44">
        <f t="shared" si="18"/>
        <v>3060.87</v>
      </c>
      <c r="J30" s="44">
        <f t="shared" si="18"/>
        <v>3016.87</v>
      </c>
      <c r="K30" s="44">
        <f t="shared" si="18"/>
        <v>2980.87</v>
      </c>
      <c r="L30" s="44">
        <f t="shared" si="18"/>
        <v>2962.87</v>
      </c>
      <c r="M30" s="44">
        <f t="shared" si="18"/>
        <v>2958.87</v>
      </c>
      <c r="N30" s="44">
        <f t="shared" si="18"/>
        <v>2958.87</v>
      </c>
      <c r="O30" s="44">
        <f t="shared" si="18"/>
        <v>2950.87</v>
      </c>
      <c r="P30" s="44">
        <f t="shared" si="18"/>
        <v>2946.87</v>
      </c>
      <c r="Q30" s="44">
        <f t="shared" si="18"/>
        <v>2946.87</v>
      </c>
      <c r="R30" s="44">
        <f t="shared" si="18"/>
        <v>2949.87</v>
      </c>
      <c r="S30" s="44">
        <f t="shared" si="18"/>
        <v>2951.87</v>
      </c>
      <c r="T30" s="44">
        <f t="shared" si="18"/>
        <v>2954.87</v>
      </c>
      <c r="U30" s="44">
        <f t="shared" si="18"/>
        <v>2954.87</v>
      </c>
      <c r="V30" s="44">
        <f t="shared" si="18"/>
        <v>2955.87</v>
      </c>
      <c r="W30" s="44">
        <f t="shared" si="18"/>
        <v>2991.87</v>
      </c>
      <c r="X30" s="44">
        <f t="shared" si="18"/>
        <v>3102.87</v>
      </c>
      <c r="Y30" s="44">
        <f t="shared" si="18"/>
        <v>3142.87</v>
      </c>
      <c r="Z30" s="44">
        <f t="shared" si="18"/>
        <v>3160.87</v>
      </c>
      <c r="AA30" s="44">
        <f t="shared" si="18"/>
        <v>3160.87</v>
      </c>
      <c r="AB30" s="44">
        <f t="shared" si="18"/>
        <v>3160.87</v>
      </c>
      <c r="AC30" s="44">
        <f t="shared" si="18"/>
        <v>3156.87</v>
      </c>
      <c r="AD30" s="44">
        <f t="shared" si="18"/>
        <v>3164.87</v>
      </c>
      <c r="AE30" s="44">
        <f t="shared" si="18"/>
        <v>3167.87</v>
      </c>
      <c r="AF30" s="44">
        <f t="shared" si="18"/>
        <v>3169.87</v>
      </c>
      <c r="AG30" s="44">
        <f t="shared" si="18"/>
        <v>3176.87</v>
      </c>
      <c r="AH30" s="44">
        <f t="shared" si="18"/>
        <v>3179.87</v>
      </c>
      <c r="AI30" s="44">
        <f t="shared" si="18"/>
        <v>3183.87</v>
      </c>
      <c r="AJ30" s="44">
        <f t="shared" si="18"/>
        <v>3189.87</v>
      </c>
      <c r="AK30" s="44">
        <f t="shared" si="18"/>
        <v>3193.87</v>
      </c>
      <c r="AL30" s="44">
        <f t="shared" si="18"/>
        <v>3199.87</v>
      </c>
      <c r="AM30" s="44">
        <f t="shared" si="18"/>
        <v>3207.87</v>
      </c>
      <c r="AN30" s="44">
        <f t="shared" si="18"/>
        <v>3216.87</v>
      </c>
      <c r="AO30" s="44">
        <f t="shared" si="18"/>
        <v>3214.87</v>
      </c>
      <c r="AP30" s="44">
        <f t="shared" si="18"/>
        <v>3213.87</v>
      </c>
      <c r="AQ30" s="44">
        <f t="shared" si="18"/>
        <v>3213.87</v>
      </c>
      <c r="AR30" s="44">
        <f t="shared" si="18"/>
        <v>3054.87</v>
      </c>
      <c r="AS30" s="44">
        <f t="shared" si="18"/>
        <v>2688.87</v>
      </c>
      <c r="AT30" s="44">
        <f t="shared" si="18"/>
        <v>2613.87</v>
      </c>
      <c r="AU30" s="44">
        <f t="shared" si="18"/>
        <v>2596.87</v>
      </c>
      <c r="AV30" s="44">
        <f t="shared" si="18"/>
        <v>2566.87</v>
      </c>
      <c r="AW30" s="44">
        <f t="shared" si="18"/>
        <v>2536.87</v>
      </c>
      <c r="AX30" s="44">
        <f t="shared" si="18"/>
        <v>2521.87</v>
      </c>
      <c r="AY30" s="44">
        <f t="shared" si="18"/>
        <v>2521.87</v>
      </c>
      <c r="AZ30" s="44">
        <f t="shared" si="18"/>
        <v>2521.87</v>
      </c>
      <c r="BA30" s="44">
        <f t="shared" si="18"/>
        <v>2521.87</v>
      </c>
      <c r="BB30" s="44">
        <f t="shared" si="18"/>
        <v>2521.87</v>
      </c>
      <c r="BC30" s="44">
        <f t="shared" si="18"/>
        <v>2521.87</v>
      </c>
      <c r="BD30" s="44">
        <f t="shared" si="18"/>
        <v>2521.87</v>
      </c>
      <c r="BE30" s="44">
        <f t="shared" si="18"/>
        <v>2521.87</v>
      </c>
      <c r="BF30" s="44">
        <f t="shared" si="18"/>
        <v>2521.87</v>
      </c>
      <c r="BG30" s="44">
        <f t="shared" si="18"/>
        <v>2521.87</v>
      </c>
      <c r="BH30" s="44">
        <f t="shared" si="18"/>
        <v>2521.87</v>
      </c>
      <c r="BI30" s="44">
        <f t="shared" si="18"/>
        <v>2551.87</v>
      </c>
      <c r="BJ30" s="44">
        <f t="shared" si="18"/>
        <v>2581.87</v>
      </c>
      <c r="BK30" s="44">
        <f t="shared" si="18"/>
        <v>2596.87</v>
      </c>
      <c r="BL30" s="44">
        <f t="shared" si="18"/>
        <v>2596.87</v>
      </c>
      <c r="BM30" s="44">
        <f t="shared" si="18"/>
        <v>2596.87</v>
      </c>
      <c r="BN30" s="44">
        <f t="shared" si="18"/>
        <v>2596.87</v>
      </c>
      <c r="BO30" s="44">
        <f t="shared" si="18"/>
        <v>2596.87</v>
      </c>
      <c r="BP30" s="44">
        <f t="shared" si="18"/>
        <v>2596.87</v>
      </c>
      <c r="BQ30" s="44">
        <f t="shared" si="18"/>
        <v>2643.87</v>
      </c>
      <c r="BR30" s="44">
        <f t="shared" si="18"/>
        <v>2661.87</v>
      </c>
      <c r="BS30" s="44">
        <f t="shared" si="18"/>
        <v>2645.87</v>
      </c>
      <c r="BT30" s="44">
        <f t="shared" ref="BT30:CS30" si="19">BT31+BT39</f>
        <v>2642.87</v>
      </c>
      <c r="BU30" s="44">
        <f t="shared" si="19"/>
        <v>2656.87</v>
      </c>
      <c r="BV30" s="44">
        <f t="shared" si="19"/>
        <v>2679.87</v>
      </c>
      <c r="BW30" s="44">
        <f t="shared" si="19"/>
        <v>2744.87</v>
      </c>
      <c r="BX30" s="44">
        <f t="shared" si="19"/>
        <v>2779.87</v>
      </c>
      <c r="BY30" s="44">
        <f t="shared" si="19"/>
        <v>2804.87</v>
      </c>
      <c r="BZ30" s="44">
        <f t="shared" si="19"/>
        <v>2824.87</v>
      </c>
      <c r="CA30" s="44">
        <f t="shared" si="19"/>
        <v>2852.87</v>
      </c>
      <c r="CB30" s="44">
        <f t="shared" si="19"/>
        <v>2874.87</v>
      </c>
      <c r="CC30" s="44">
        <f t="shared" si="19"/>
        <v>2914.87</v>
      </c>
      <c r="CD30" s="44">
        <f t="shared" si="19"/>
        <v>2922.87</v>
      </c>
      <c r="CE30" s="44">
        <f t="shared" si="19"/>
        <v>2877.87</v>
      </c>
      <c r="CF30" s="44">
        <f t="shared" si="19"/>
        <v>2847.87</v>
      </c>
      <c r="CG30" s="44">
        <f t="shared" si="19"/>
        <v>2775.87</v>
      </c>
      <c r="CH30" s="44">
        <f t="shared" si="19"/>
        <v>2766.87</v>
      </c>
      <c r="CI30" s="44">
        <f t="shared" si="19"/>
        <v>2772.87</v>
      </c>
      <c r="CJ30" s="44">
        <f t="shared" si="19"/>
        <v>2772.87</v>
      </c>
      <c r="CK30" s="44">
        <f t="shared" si="19"/>
        <v>2772.87</v>
      </c>
      <c r="CL30" s="44">
        <f t="shared" si="19"/>
        <v>2772.87</v>
      </c>
      <c r="CM30" s="44">
        <f t="shared" si="19"/>
        <v>2772.87</v>
      </c>
      <c r="CN30" s="44">
        <f t="shared" si="19"/>
        <v>2847.87</v>
      </c>
      <c r="CO30" s="44">
        <f t="shared" si="19"/>
        <v>2856.87</v>
      </c>
      <c r="CP30" s="44">
        <f t="shared" si="19"/>
        <v>2907.87</v>
      </c>
      <c r="CQ30" s="44">
        <f t="shared" si="19"/>
        <v>2922.87</v>
      </c>
      <c r="CR30" s="44">
        <f t="shared" si="19"/>
        <v>2930.87</v>
      </c>
      <c r="CS30" s="45">
        <f t="shared" si="19"/>
        <v>2925.87</v>
      </c>
      <c r="CT30" s="46">
        <f t="shared" ref="CT30:CT47" si="20">SUM(B30:CS30)</f>
        <v>275744.51999999967</v>
      </c>
    </row>
    <row r="31" spans="1:98">
      <c r="A31" s="47" t="s">
        <v>31</v>
      </c>
      <c r="B31" s="48">
        <f>SUM(B32:B38)</f>
        <v>3109.45</v>
      </c>
      <c r="C31" s="49">
        <f t="shared" ref="C31:BN31" si="21">SUM(C32:C38)</f>
        <v>3102.45</v>
      </c>
      <c r="D31" s="49">
        <f t="shared" si="21"/>
        <v>3102.45</v>
      </c>
      <c r="E31" s="49">
        <f t="shared" si="21"/>
        <v>3099.45</v>
      </c>
      <c r="F31" s="49">
        <f t="shared" si="21"/>
        <v>3091.45</v>
      </c>
      <c r="G31" s="49">
        <f t="shared" si="21"/>
        <v>3091.45</v>
      </c>
      <c r="H31" s="49">
        <f t="shared" si="21"/>
        <v>3080.45</v>
      </c>
      <c r="I31" s="49">
        <f t="shared" si="21"/>
        <v>3024.45</v>
      </c>
      <c r="J31" s="49">
        <f t="shared" si="21"/>
        <v>2980.45</v>
      </c>
      <c r="K31" s="49">
        <f t="shared" si="21"/>
        <v>2944.45</v>
      </c>
      <c r="L31" s="49">
        <f t="shared" si="21"/>
        <v>2926.45</v>
      </c>
      <c r="M31" s="49">
        <f t="shared" si="21"/>
        <v>2922.45</v>
      </c>
      <c r="N31" s="49">
        <f t="shared" si="21"/>
        <v>2922.45</v>
      </c>
      <c r="O31" s="49">
        <f t="shared" si="21"/>
        <v>2914.45</v>
      </c>
      <c r="P31" s="49">
        <f t="shared" si="21"/>
        <v>2910.45</v>
      </c>
      <c r="Q31" s="49">
        <f t="shared" si="21"/>
        <v>2910.45</v>
      </c>
      <c r="R31" s="49">
        <f t="shared" si="21"/>
        <v>2913.45</v>
      </c>
      <c r="S31" s="49">
        <f t="shared" si="21"/>
        <v>2915.45</v>
      </c>
      <c r="T31" s="49">
        <f t="shared" si="21"/>
        <v>2918.45</v>
      </c>
      <c r="U31" s="49">
        <f t="shared" si="21"/>
        <v>2918.45</v>
      </c>
      <c r="V31" s="49">
        <f t="shared" si="21"/>
        <v>2919.45</v>
      </c>
      <c r="W31" s="49">
        <f t="shared" si="21"/>
        <v>2955.45</v>
      </c>
      <c r="X31" s="49">
        <f t="shared" si="21"/>
        <v>3066.45</v>
      </c>
      <c r="Y31" s="49">
        <f t="shared" si="21"/>
        <v>3106.45</v>
      </c>
      <c r="Z31" s="49">
        <f t="shared" si="21"/>
        <v>3124.45</v>
      </c>
      <c r="AA31" s="49">
        <f t="shared" si="21"/>
        <v>3124.45</v>
      </c>
      <c r="AB31" s="49">
        <f t="shared" si="21"/>
        <v>3124.45</v>
      </c>
      <c r="AC31" s="49">
        <f t="shared" si="21"/>
        <v>3120.45</v>
      </c>
      <c r="AD31" s="49">
        <f t="shared" si="21"/>
        <v>3128.45</v>
      </c>
      <c r="AE31" s="49">
        <f t="shared" si="21"/>
        <v>3131.45</v>
      </c>
      <c r="AF31" s="49">
        <f t="shared" si="21"/>
        <v>3133.45</v>
      </c>
      <c r="AG31" s="49">
        <f t="shared" si="21"/>
        <v>3140.45</v>
      </c>
      <c r="AH31" s="49">
        <f t="shared" si="21"/>
        <v>3143.45</v>
      </c>
      <c r="AI31" s="49">
        <f t="shared" si="21"/>
        <v>3147.45</v>
      </c>
      <c r="AJ31" s="49">
        <f t="shared" si="21"/>
        <v>3153.45</v>
      </c>
      <c r="AK31" s="49">
        <f t="shared" si="21"/>
        <v>3157.45</v>
      </c>
      <c r="AL31" s="49">
        <f t="shared" si="21"/>
        <v>3163.45</v>
      </c>
      <c r="AM31" s="49">
        <f t="shared" si="21"/>
        <v>3171.45</v>
      </c>
      <c r="AN31" s="49">
        <f t="shared" si="21"/>
        <v>3180.45</v>
      </c>
      <c r="AO31" s="49">
        <f t="shared" si="21"/>
        <v>3178.45</v>
      </c>
      <c r="AP31" s="49">
        <f t="shared" si="21"/>
        <v>3177.45</v>
      </c>
      <c r="AQ31" s="49">
        <f t="shared" si="21"/>
        <v>3177.45</v>
      </c>
      <c r="AR31" s="49">
        <f t="shared" si="21"/>
        <v>3018.45</v>
      </c>
      <c r="AS31" s="49">
        <f t="shared" si="21"/>
        <v>2652.45</v>
      </c>
      <c r="AT31" s="49">
        <f t="shared" si="21"/>
        <v>2577.4499999999998</v>
      </c>
      <c r="AU31" s="49">
        <f t="shared" si="21"/>
        <v>2560.4499999999998</v>
      </c>
      <c r="AV31" s="49">
        <f t="shared" si="21"/>
        <v>2530.4499999999998</v>
      </c>
      <c r="AW31" s="49">
        <f t="shared" si="21"/>
        <v>2500.4499999999998</v>
      </c>
      <c r="AX31" s="49">
        <f t="shared" si="21"/>
        <v>2485.4499999999998</v>
      </c>
      <c r="AY31" s="49">
        <f t="shared" si="21"/>
        <v>2485.4499999999998</v>
      </c>
      <c r="AZ31" s="49">
        <f t="shared" si="21"/>
        <v>2485.4499999999998</v>
      </c>
      <c r="BA31" s="49">
        <f t="shared" si="21"/>
        <v>2485.4499999999998</v>
      </c>
      <c r="BB31" s="49">
        <f t="shared" si="21"/>
        <v>2485.4499999999998</v>
      </c>
      <c r="BC31" s="49">
        <f t="shared" si="21"/>
        <v>2485.4499999999998</v>
      </c>
      <c r="BD31" s="49">
        <f t="shared" si="21"/>
        <v>2485.4499999999998</v>
      </c>
      <c r="BE31" s="49">
        <f t="shared" si="21"/>
        <v>2485.4499999999998</v>
      </c>
      <c r="BF31" s="49">
        <f t="shared" si="21"/>
        <v>2485.4499999999998</v>
      </c>
      <c r="BG31" s="49">
        <f t="shared" si="21"/>
        <v>2485.4499999999998</v>
      </c>
      <c r="BH31" s="49">
        <f t="shared" si="21"/>
        <v>2485.4499999999998</v>
      </c>
      <c r="BI31" s="49">
        <f t="shared" si="21"/>
        <v>2515.4499999999998</v>
      </c>
      <c r="BJ31" s="49">
        <f t="shared" si="21"/>
        <v>2545.4499999999998</v>
      </c>
      <c r="BK31" s="49">
        <f t="shared" si="21"/>
        <v>2560.4499999999998</v>
      </c>
      <c r="BL31" s="49">
        <f t="shared" si="21"/>
        <v>2560.4499999999998</v>
      </c>
      <c r="BM31" s="49">
        <f t="shared" si="21"/>
        <v>2560.4499999999998</v>
      </c>
      <c r="BN31" s="49">
        <f t="shared" si="21"/>
        <v>2560.4499999999998</v>
      </c>
      <c r="BO31" s="49">
        <f t="shared" ref="BO31:CS31" si="22">SUM(BO32:BO38)</f>
        <v>2560.4499999999998</v>
      </c>
      <c r="BP31" s="49">
        <f t="shared" si="22"/>
        <v>2560.4499999999998</v>
      </c>
      <c r="BQ31" s="49">
        <f t="shared" si="22"/>
        <v>2607.4499999999998</v>
      </c>
      <c r="BR31" s="49">
        <f t="shared" si="22"/>
        <v>2625.45</v>
      </c>
      <c r="BS31" s="49">
        <f t="shared" si="22"/>
        <v>2609.4499999999998</v>
      </c>
      <c r="BT31" s="49">
        <f t="shared" si="22"/>
        <v>2606.4499999999998</v>
      </c>
      <c r="BU31" s="49">
        <f t="shared" si="22"/>
        <v>2620.4499999999998</v>
      </c>
      <c r="BV31" s="49">
        <f t="shared" si="22"/>
        <v>2643.45</v>
      </c>
      <c r="BW31" s="49">
        <f t="shared" si="22"/>
        <v>2708.45</v>
      </c>
      <c r="BX31" s="49">
        <f t="shared" si="22"/>
        <v>2743.45</v>
      </c>
      <c r="BY31" s="49">
        <f t="shared" si="22"/>
        <v>2768.45</v>
      </c>
      <c r="BZ31" s="49">
        <f t="shared" si="22"/>
        <v>2788.45</v>
      </c>
      <c r="CA31" s="49">
        <f t="shared" si="22"/>
        <v>2816.45</v>
      </c>
      <c r="CB31" s="49">
        <f t="shared" si="22"/>
        <v>2838.45</v>
      </c>
      <c r="CC31" s="49">
        <f t="shared" si="22"/>
        <v>2878.45</v>
      </c>
      <c r="CD31" s="49">
        <f t="shared" si="22"/>
        <v>2886.45</v>
      </c>
      <c r="CE31" s="49">
        <f t="shared" si="22"/>
        <v>2841.45</v>
      </c>
      <c r="CF31" s="49">
        <f t="shared" si="22"/>
        <v>2811.45</v>
      </c>
      <c r="CG31" s="49">
        <f t="shared" si="22"/>
        <v>2739.45</v>
      </c>
      <c r="CH31" s="49">
        <f t="shared" si="22"/>
        <v>2730.45</v>
      </c>
      <c r="CI31" s="49">
        <f t="shared" si="22"/>
        <v>2736.45</v>
      </c>
      <c r="CJ31" s="49">
        <f t="shared" si="22"/>
        <v>2736.45</v>
      </c>
      <c r="CK31" s="49">
        <f t="shared" si="22"/>
        <v>2736.45</v>
      </c>
      <c r="CL31" s="49">
        <f t="shared" si="22"/>
        <v>2736.45</v>
      </c>
      <c r="CM31" s="49">
        <f t="shared" si="22"/>
        <v>2736.45</v>
      </c>
      <c r="CN31" s="49">
        <f t="shared" si="22"/>
        <v>2811.45</v>
      </c>
      <c r="CO31" s="49">
        <f t="shared" si="22"/>
        <v>2820.45</v>
      </c>
      <c r="CP31" s="49">
        <f t="shared" si="22"/>
        <v>2871.45</v>
      </c>
      <c r="CQ31" s="49">
        <f t="shared" si="22"/>
        <v>2886.45</v>
      </c>
      <c r="CR31" s="49">
        <f t="shared" si="22"/>
        <v>2894.45</v>
      </c>
      <c r="CS31" s="50">
        <f t="shared" si="22"/>
        <v>2889.45</v>
      </c>
      <c r="CT31" s="19">
        <f t="shared" si="20"/>
        <v>272248.20000000054</v>
      </c>
    </row>
    <row r="32" spans="1:98">
      <c r="A32" s="51" t="s">
        <v>32</v>
      </c>
      <c r="B32" s="52">
        <f>B62-B73</f>
        <v>445</v>
      </c>
      <c r="C32" s="53">
        <f t="shared" ref="C32:BN32" si="23">C62-C73</f>
        <v>445</v>
      </c>
      <c r="D32" s="53">
        <f t="shared" si="23"/>
        <v>445</v>
      </c>
      <c r="E32" s="53">
        <f t="shared" si="23"/>
        <v>445</v>
      </c>
      <c r="F32" s="53">
        <f t="shared" si="23"/>
        <v>445</v>
      </c>
      <c r="G32" s="53">
        <f t="shared" si="23"/>
        <v>445</v>
      </c>
      <c r="H32" s="53">
        <f t="shared" si="23"/>
        <v>445</v>
      </c>
      <c r="I32" s="53">
        <f t="shared" si="23"/>
        <v>445</v>
      </c>
      <c r="J32" s="53">
        <f t="shared" si="23"/>
        <v>445</v>
      </c>
      <c r="K32" s="53">
        <f t="shared" si="23"/>
        <v>445</v>
      </c>
      <c r="L32" s="53">
        <f t="shared" si="23"/>
        <v>445</v>
      </c>
      <c r="M32" s="53">
        <f t="shared" si="23"/>
        <v>445</v>
      </c>
      <c r="N32" s="53">
        <f t="shared" si="23"/>
        <v>445</v>
      </c>
      <c r="O32" s="53">
        <f t="shared" si="23"/>
        <v>445</v>
      </c>
      <c r="P32" s="53">
        <f t="shared" si="23"/>
        <v>445</v>
      </c>
      <c r="Q32" s="53">
        <f t="shared" si="23"/>
        <v>445</v>
      </c>
      <c r="R32" s="53">
        <f t="shared" si="23"/>
        <v>445</v>
      </c>
      <c r="S32" s="53">
        <f t="shared" si="23"/>
        <v>445</v>
      </c>
      <c r="T32" s="53">
        <f t="shared" si="23"/>
        <v>445</v>
      </c>
      <c r="U32" s="53">
        <f t="shared" si="23"/>
        <v>445</v>
      </c>
      <c r="V32" s="53">
        <f t="shared" si="23"/>
        <v>445</v>
      </c>
      <c r="W32" s="53">
        <f t="shared" si="23"/>
        <v>445</v>
      </c>
      <c r="X32" s="53">
        <f t="shared" si="23"/>
        <v>445</v>
      </c>
      <c r="Y32" s="53">
        <f t="shared" si="23"/>
        <v>445</v>
      </c>
      <c r="Z32" s="53">
        <f t="shared" si="23"/>
        <v>445</v>
      </c>
      <c r="AA32" s="53">
        <f t="shared" si="23"/>
        <v>445</v>
      </c>
      <c r="AB32" s="53">
        <f t="shared" si="23"/>
        <v>445</v>
      </c>
      <c r="AC32" s="53">
        <f t="shared" si="23"/>
        <v>445</v>
      </c>
      <c r="AD32" s="53">
        <f t="shared" si="23"/>
        <v>445</v>
      </c>
      <c r="AE32" s="53">
        <f t="shared" si="23"/>
        <v>445</v>
      </c>
      <c r="AF32" s="53">
        <f t="shared" si="23"/>
        <v>445</v>
      </c>
      <c r="AG32" s="53">
        <f t="shared" si="23"/>
        <v>445</v>
      </c>
      <c r="AH32" s="53">
        <f t="shared" si="23"/>
        <v>445</v>
      </c>
      <c r="AI32" s="53">
        <f t="shared" si="23"/>
        <v>445</v>
      </c>
      <c r="AJ32" s="53">
        <f t="shared" si="23"/>
        <v>445</v>
      </c>
      <c r="AK32" s="53">
        <f t="shared" si="23"/>
        <v>445</v>
      </c>
      <c r="AL32" s="53">
        <f t="shared" si="23"/>
        <v>445</v>
      </c>
      <c r="AM32" s="53">
        <f t="shared" si="23"/>
        <v>445</v>
      </c>
      <c r="AN32" s="53">
        <f t="shared" si="23"/>
        <v>445</v>
      </c>
      <c r="AO32" s="53">
        <f t="shared" si="23"/>
        <v>445</v>
      </c>
      <c r="AP32" s="53">
        <f t="shared" si="23"/>
        <v>445</v>
      </c>
      <c r="AQ32" s="53">
        <f t="shared" si="23"/>
        <v>445</v>
      </c>
      <c r="AR32" s="53">
        <f t="shared" si="23"/>
        <v>445</v>
      </c>
      <c r="AS32" s="53">
        <f t="shared" si="23"/>
        <v>445</v>
      </c>
      <c r="AT32" s="53">
        <f t="shared" si="23"/>
        <v>445</v>
      </c>
      <c r="AU32" s="53">
        <f t="shared" si="23"/>
        <v>445</v>
      </c>
      <c r="AV32" s="53">
        <f t="shared" si="23"/>
        <v>415</v>
      </c>
      <c r="AW32" s="53">
        <f t="shared" si="23"/>
        <v>385</v>
      </c>
      <c r="AX32" s="53">
        <f t="shared" si="23"/>
        <v>370</v>
      </c>
      <c r="AY32" s="53">
        <f t="shared" si="23"/>
        <v>370</v>
      </c>
      <c r="AZ32" s="53">
        <f t="shared" si="23"/>
        <v>370</v>
      </c>
      <c r="BA32" s="53">
        <f t="shared" si="23"/>
        <v>370</v>
      </c>
      <c r="BB32" s="53">
        <f t="shared" si="23"/>
        <v>370</v>
      </c>
      <c r="BC32" s="53">
        <f t="shared" si="23"/>
        <v>370</v>
      </c>
      <c r="BD32" s="53">
        <f t="shared" si="23"/>
        <v>370</v>
      </c>
      <c r="BE32" s="53">
        <f t="shared" si="23"/>
        <v>370</v>
      </c>
      <c r="BF32" s="53">
        <f t="shared" si="23"/>
        <v>370</v>
      </c>
      <c r="BG32" s="53">
        <f t="shared" si="23"/>
        <v>370</v>
      </c>
      <c r="BH32" s="53">
        <f t="shared" si="23"/>
        <v>370</v>
      </c>
      <c r="BI32" s="53">
        <f t="shared" si="23"/>
        <v>400</v>
      </c>
      <c r="BJ32" s="53">
        <f t="shared" si="23"/>
        <v>430</v>
      </c>
      <c r="BK32" s="53">
        <f t="shared" si="23"/>
        <v>445</v>
      </c>
      <c r="BL32" s="53">
        <f t="shared" si="23"/>
        <v>445</v>
      </c>
      <c r="BM32" s="53">
        <f t="shared" si="23"/>
        <v>445</v>
      </c>
      <c r="BN32" s="53">
        <f t="shared" si="23"/>
        <v>445</v>
      </c>
      <c r="BO32" s="53">
        <f t="shared" ref="BO32:CS32" si="24">BO62-BO73</f>
        <v>445</v>
      </c>
      <c r="BP32" s="53">
        <f t="shared" si="24"/>
        <v>445</v>
      </c>
      <c r="BQ32" s="53">
        <f t="shared" si="24"/>
        <v>445</v>
      </c>
      <c r="BR32" s="53">
        <f t="shared" si="24"/>
        <v>445</v>
      </c>
      <c r="BS32" s="53">
        <f t="shared" si="24"/>
        <v>445</v>
      </c>
      <c r="BT32" s="53">
        <f t="shared" si="24"/>
        <v>445</v>
      </c>
      <c r="BU32" s="53">
        <f t="shared" si="24"/>
        <v>445</v>
      </c>
      <c r="BV32" s="53">
        <f t="shared" si="24"/>
        <v>445</v>
      </c>
      <c r="BW32" s="53">
        <f t="shared" si="24"/>
        <v>445</v>
      </c>
      <c r="BX32" s="53">
        <f t="shared" si="24"/>
        <v>445</v>
      </c>
      <c r="BY32" s="53">
        <f t="shared" si="24"/>
        <v>445</v>
      </c>
      <c r="BZ32" s="53">
        <f t="shared" si="24"/>
        <v>445</v>
      </c>
      <c r="CA32" s="53">
        <f t="shared" si="24"/>
        <v>445</v>
      </c>
      <c r="CB32" s="53">
        <f t="shared" si="24"/>
        <v>445</v>
      </c>
      <c r="CC32" s="53">
        <f t="shared" si="24"/>
        <v>445</v>
      </c>
      <c r="CD32" s="53">
        <f t="shared" si="24"/>
        <v>445</v>
      </c>
      <c r="CE32" s="53">
        <f t="shared" si="24"/>
        <v>445</v>
      </c>
      <c r="CF32" s="53">
        <f t="shared" si="24"/>
        <v>445</v>
      </c>
      <c r="CG32" s="53">
        <f t="shared" si="24"/>
        <v>445</v>
      </c>
      <c r="CH32" s="53">
        <f t="shared" si="24"/>
        <v>445</v>
      </c>
      <c r="CI32" s="53">
        <f t="shared" si="24"/>
        <v>445</v>
      </c>
      <c r="CJ32" s="53">
        <f t="shared" si="24"/>
        <v>445</v>
      </c>
      <c r="CK32" s="53">
        <f t="shared" si="24"/>
        <v>445</v>
      </c>
      <c r="CL32" s="53">
        <f t="shared" si="24"/>
        <v>445</v>
      </c>
      <c r="CM32" s="53">
        <f t="shared" si="24"/>
        <v>445</v>
      </c>
      <c r="CN32" s="53">
        <f t="shared" si="24"/>
        <v>445</v>
      </c>
      <c r="CO32" s="53">
        <f t="shared" si="24"/>
        <v>445</v>
      </c>
      <c r="CP32" s="53">
        <f t="shared" si="24"/>
        <v>445</v>
      </c>
      <c r="CQ32" s="53">
        <f t="shared" si="24"/>
        <v>445</v>
      </c>
      <c r="CR32" s="53">
        <f t="shared" si="24"/>
        <v>445</v>
      </c>
      <c r="CS32" s="54">
        <f t="shared" si="24"/>
        <v>445</v>
      </c>
      <c r="CT32" s="19">
        <f t="shared" si="20"/>
        <v>41745</v>
      </c>
    </row>
    <row r="33" spans="1:98">
      <c r="A33" s="17" t="s">
        <v>33</v>
      </c>
      <c r="B33" s="55">
        <f t="shared" ref="B33:Q38" si="25">B63-B74</f>
        <v>515</v>
      </c>
      <c r="C33" s="2">
        <f t="shared" si="25"/>
        <v>515</v>
      </c>
      <c r="D33" s="2">
        <f t="shared" si="25"/>
        <v>515</v>
      </c>
      <c r="E33" s="2">
        <f t="shared" si="25"/>
        <v>515</v>
      </c>
      <c r="F33" s="2">
        <f t="shared" si="25"/>
        <v>515</v>
      </c>
      <c r="G33" s="2">
        <f t="shared" si="25"/>
        <v>515</v>
      </c>
      <c r="H33" s="2">
        <f t="shared" si="25"/>
        <v>515</v>
      </c>
      <c r="I33" s="2">
        <f t="shared" si="25"/>
        <v>515</v>
      </c>
      <c r="J33" s="2">
        <f t="shared" si="25"/>
        <v>515</v>
      </c>
      <c r="K33" s="2">
        <f t="shared" si="25"/>
        <v>515</v>
      </c>
      <c r="L33" s="2">
        <f t="shared" si="25"/>
        <v>515</v>
      </c>
      <c r="M33" s="2">
        <f t="shared" si="25"/>
        <v>515</v>
      </c>
      <c r="N33" s="2">
        <f t="shared" si="25"/>
        <v>515</v>
      </c>
      <c r="O33" s="2">
        <f t="shared" si="25"/>
        <v>515</v>
      </c>
      <c r="P33" s="2">
        <f t="shared" si="25"/>
        <v>515</v>
      </c>
      <c r="Q33" s="2">
        <f t="shared" si="25"/>
        <v>515</v>
      </c>
      <c r="R33" s="2">
        <f t="shared" ref="R33:CC33" si="26">R63-R74</f>
        <v>515</v>
      </c>
      <c r="S33" s="2">
        <f t="shared" si="26"/>
        <v>515</v>
      </c>
      <c r="T33" s="2">
        <f t="shared" si="26"/>
        <v>515</v>
      </c>
      <c r="U33" s="2">
        <f t="shared" si="26"/>
        <v>515</v>
      </c>
      <c r="V33" s="2">
        <f t="shared" si="26"/>
        <v>515</v>
      </c>
      <c r="W33" s="2">
        <f t="shared" si="26"/>
        <v>515</v>
      </c>
      <c r="X33" s="2">
        <f t="shared" si="26"/>
        <v>515</v>
      </c>
      <c r="Y33" s="2">
        <f t="shared" si="26"/>
        <v>515</v>
      </c>
      <c r="Z33" s="2">
        <f t="shared" si="26"/>
        <v>515</v>
      </c>
      <c r="AA33" s="2">
        <f t="shared" si="26"/>
        <v>515</v>
      </c>
      <c r="AB33" s="2">
        <f t="shared" si="26"/>
        <v>515</v>
      </c>
      <c r="AC33" s="2">
        <f t="shared" si="26"/>
        <v>515</v>
      </c>
      <c r="AD33" s="2">
        <f t="shared" si="26"/>
        <v>515</v>
      </c>
      <c r="AE33" s="2">
        <f t="shared" si="26"/>
        <v>515</v>
      </c>
      <c r="AF33" s="2">
        <f t="shared" si="26"/>
        <v>515</v>
      </c>
      <c r="AG33" s="2">
        <f t="shared" si="26"/>
        <v>515</v>
      </c>
      <c r="AH33" s="2">
        <f t="shared" si="26"/>
        <v>515</v>
      </c>
      <c r="AI33" s="2">
        <f t="shared" si="26"/>
        <v>515</v>
      </c>
      <c r="AJ33" s="2">
        <f t="shared" si="26"/>
        <v>515</v>
      </c>
      <c r="AK33" s="2">
        <f t="shared" si="26"/>
        <v>515</v>
      </c>
      <c r="AL33" s="2">
        <f t="shared" si="26"/>
        <v>515</v>
      </c>
      <c r="AM33" s="2">
        <f t="shared" si="26"/>
        <v>515</v>
      </c>
      <c r="AN33" s="2">
        <f t="shared" si="26"/>
        <v>515</v>
      </c>
      <c r="AO33" s="2">
        <f t="shared" si="26"/>
        <v>515</v>
      </c>
      <c r="AP33" s="2">
        <f t="shared" si="26"/>
        <v>515</v>
      </c>
      <c r="AQ33" s="2">
        <f t="shared" si="26"/>
        <v>515</v>
      </c>
      <c r="AR33" s="2">
        <f t="shared" si="26"/>
        <v>515</v>
      </c>
      <c r="AS33" s="2">
        <f t="shared" si="26"/>
        <v>515</v>
      </c>
      <c r="AT33" s="2">
        <f t="shared" si="26"/>
        <v>515</v>
      </c>
      <c r="AU33" s="2">
        <f t="shared" si="26"/>
        <v>515</v>
      </c>
      <c r="AV33" s="2">
        <f t="shared" si="26"/>
        <v>515</v>
      </c>
      <c r="AW33" s="2">
        <f t="shared" si="26"/>
        <v>515</v>
      </c>
      <c r="AX33" s="2">
        <f t="shared" si="26"/>
        <v>515</v>
      </c>
      <c r="AY33" s="2">
        <f t="shared" si="26"/>
        <v>515</v>
      </c>
      <c r="AZ33" s="2">
        <f t="shared" si="26"/>
        <v>515</v>
      </c>
      <c r="BA33" s="2">
        <f t="shared" si="26"/>
        <v>515</v>
      </c>
      <c r="BB33" s="2">
        <f t="shared" si="26"/>
        <v>515</v>
      </c>
      <c r="BC33" s="2">
        <f t="shared" si="26"/>
        <v>515</v>
      </c>
      <c r="BD33" s="2">
        <f t="shared" si="26"/>
        <v>515</v>
      </c>
      <c r="BE33" s="2">
        <f t="shared" si="26"/>
        <v>515</v>
      </c>
      <c r="BF33" s="2">
        <f t="shared" si="26"/>
        <v>515</v>
      </c>
      <c r="BG33" s="2">
        <f t="shared" si="26"/>
        <v>515</v>
      </c>
      <c r="BH33" s="2">
        <f t="shared" si="26"/>
        <v>515</v>
      </c>
      <c r="BI33" s="2">
        <f t="shared" si="26"/>
        <v>515</v>
      </c>
      <c r="BJ33" s="2">
        <f t="shared" si="26"/>
        <v>515</v>
      </c>
      <c r="BK33" s="2">
        <f t="shared" si="26"/>
        <v>515</v>
      </c>
      <c r="BL33" s="2">
        <f t="shared" si="26"/>
        <v>515</v>
      </c>
      <c r="BM33" s="2">
        <f t="shared" si="26"/>
        <v>515</v>
      </c>
      <c r="BN33" s="2">
        <f t="shared" si="26"/>
        <v>515</v>
      </c>
      <c r="BO33" s="2">
        <f t="shared" si="26"/>
        <v>515</v>
      </c>
      <c r="BP33" s="2">
        <f t="shared" si="26"/>
        <v>515</v>
      </c>
      <c r="BQ33" s="2">
        <f t="shared" si="26"/>
        <v>515</v>
      </c>
      <c r="BR33" s="2">
        <f t="shared" si="26"/>
        <v>515</v>
      </c>
      <c r="BS33" s="2">
        <f t="shared" si="26"/>
        <v>515</v>
      </c>
      <c r="BT33" s="2">
        <f t="shared" si="26"/>
        <v>515</v>
      </c>
      <c r="BU33" s="2">
        <f t="shared" si="26"/>
        <v>515</v>
      </c>
      <c r="BV33" s="2">
        <f t="shared" si="26"/>
        <v>515</v>
      </c>
      <c r="BW33" s="2">
        <f t="shared" si="26"/>
        <v>515</v>
      </c>
      <c r="BX33" s="2">
        <f t="shared" si="26"/>
        <v>515</v>
      </c>
      <c r="BY33" s="2">
        <f t="shared" si="26"/>
        <v>515</v>
      </c>
      <c r="BZ33" s="2">
        <f t="shared" si="26"/>
        <v>515</v>
      </c>
      <c r="CA33" s="2">
        <f t="shared" si="26"/>
        <v>515</v>
      </c>
      <c r="CB33" s="2">
        <f t="shared" si="26"/>
        <v>515</v>
      </c>
      <c r="CC33" s="2">
        <f t="shared" si="26"/>
        <v>515</v>
      </c>
      <c r="CD33" s="2">
        <f t="shared" ref="CD33:CS33" si="27">CD63-CD74</f>
        <v>515</v>
      </c>
      <c r="CE33" s="2">
        <f t="shared" si="27"/>
        <v>515</v>
      </c>
      <c r="CF33" s="2">
        <f t="shared" si="27"/>
        <v>515</v>
      </c>
      <c r="CG33" s="2">
        <f t="shared" si="27"/>
        <v>515</v>
      </c>
      <c r="CH33" s="2">
        <f t="shared" si="27"/>
        <v>515</v>
      </c>
      <c r="CI33" s="2">
        <f t="shared" si="27"/>
        <v>515</v>
      </c>
      <c r="CJ33" s="2">
        <f t="shared" si="27"/>
        <v>515</v>
      </c>
      <c r="CK33" s="2">
        <f t="shared" si="27"/>
        <v>515</v>
      </c>
      <c r="CL33" s="2">
        <f t="shared" si="27"/>
        <v>515</v>
      </c>
      <c r="CM33" s="2">
        <f t="shared" si="27"/>
        <v>515</v>
      </c>
      <c r="CN33" s="2">
        <f t="shared" si="27"/>
        <v>515</v>
      </c>
      <c r="CO33" s="2">
        <f t="shared" si="27"/>
        <v>515</v>
      </c>
      <c r="CP33" s="2">
        <f t="shared" si="27"/>
        <v>515</v>
      </c>
      <c r="CQ33" s="2">
        <f t="shared" si="27"/>
        <v>515</v>
      </c>
      <c r="CR33" s="2">
        <f t="shared" si="27"/>
        <v>515</v>
      </c>
      <c r="CS33" s="56">
        <f t="shared" si="27"/>
        <v>515</v>
      </c>
      <c r="CT33" s="19">
        <f t="shared" si="20"/>
        <v>49440</v>
      </c>
    </row>
    <row r="34" spans="1:98">
      <c r="A34" s="17" t="s">
        <v>34</v>
      </c>
      <c r="B34" s="55">
        <f t="shared" si="25"/>
        <v>662.45</v>
      </c>
      <c r="C34" s="2">
        <f t="shared" si="25"/>
        <v>662.45</v>
      </c>
      <c r="D34" s="2">
        <f t="shared" si="25"/>
        <v>662.45</v>
      </c>
      <c r="E34" s="2">
        <f t="shared" si="25"/>
        <v>662.45</v>
      </c>
      <c r="F34" s="2">
        <f t="shared" si="25"/>
        <v>662.45</v>
      </c>
      <c r="G34" s="2">
        <f t="shared" si="25"/>
        <v>662.45</v>
      </c>
      <c r="H34" s="2">
        <f t="shared" si="25"/>
        <v>662.45</v>
      </c>
      <c r="I34" s="2">
        <f t="shared" si="25"/>
        <v>662.45</v>
      </c>
      <c r="J34" s="2">
        <f t="shared" si="25"/>
        <v>662.45</v>
      </c>
      <c r="K34" s="2">
        <f t="shared" si="25"/>
        <v>662.45</v>
      </c>
      <c r="L34" s="2">
        <f t="shared" si="25"/>
        <v>662.45</v>
      </c>
      <c r="M34" s="2">
        <f t="shared" si="25"/>
        <v>662.45</v>
      </c>
      <c r="N34" s="2">
        <f t="shared" si="25"/>
        <v>662.45</v>
      </c>
      <c r="O34" s="2">
        <f t="shared" si="25"/>
        <v>662.45</v>
      </c>
      <c r="P34" s="2">
        <f t="shared" si="25"/>
        <v>662.45</v>
      </c>
      <c r="Q34" s="2">
        <f t="shared" si="25"/>
        <v>662.45</v>
      </c>
      <c r="R34" s="2">
        <f t="shared" ref="R34:CC34" si="28">R64-R75</f>
        <v>662.45</v>
      </c>
      <c r="S34" s="2">
        <f t="shared" si="28"/>
        <v>662.45</v>
      </c>
      <c r="T34" s="2">
        <f t="shared" si="28"/>
        <v>662.45</v>
      </c>
      <c r="U34" s="2">
        <f t="shared" si="28"/>
        <v>662.45</v>
      </c>
      <c r="V34" s="2">
        <f t="shared" si="28"/>
        <v>662.45</v>
      </c>
      <c r="W34" s="2">
        <f t="shared" si="28"/>
        <v>662.45</v>
      </c>
      <c r="X34" s="2">
        <f t="shared" si="28"/>
        <v>662.45</v>
      </c>
      <c r="Y34" s="2">
        <f t="shared" si="28"/>
        <v>662.45</v>
      </c>
      <c r="Z34" s="2">
        <f t="shared" si="28"/>
        <v>662.45</v>
      </c>
      <c r="AA34" s="2">
        <f t="shared" si="28"/>
        <v>662.45</v>
      </c>
      <c r="AB34" s="2">
        <f t="shared" si="28"/>
        <v>662.45</v>
      </c>
      <c r="AC34" s="2">
        <f t="shared" si="28"/>
        <v>662.45</v>
      </c>
      <c r="AD34" s="2">
        <f t="shared" si="28"/>
        <v>662.45</v>
      </c>
      <c r="AE34" s="2">
        <f t="shared" si="28"/>
        <v>662.45</v>
      </c>
      <c r="AF34" s="2">
        <f t="shared" si="28"/>
        <v>662.45</v>
      </c>
      <c r="AG34" s="2">
        <f t="shared" si="28"/>
        <v>662.45</v>
      </c>
      <c r="AH34" s="2">
        <f t="shared" si="28"/>
        <v>662.45</v>
      </c>
      <c r="AI34" s="2">
        <f t="shared" si="28"/>
        <v>662.45</v>
      </c>
      <c r="AJ34" s="2">
        <f t="shared" si="28"/>
        <v>662.45</v>
      </c>
      <c r="AK34" s="2">
        <f t="shared" si="28"/>
        <v>662.45</v>
      </c>
      <c r="AL34" s="2">
        <f t="shared" si="28"/>
        <v>662.45</v>
      </c>
      <c r="AM34" s="2">
        <f t="shared" si="28"/>
        <v>662.45</v>
      </c>
      <c r="AN34" s="2">
        <f t="shared" si="28"/>
        <v>662.45</v>
      </c>
      <c r="AO34" s="2">
        <f t="shared" si="28"/>
        <v>662.45</v>
      </c>
      <c r="AP34" s="2">
        <f t="shared" si="28"/>
        <v>662.45</v>
      </c>
      <c r="AQ34" s="2">
        <f t="shared" si="28"/>
        <v>662.45</v>
      </c>
      <c r="AR34" s="2">
        <f t="shared" si="28"/>
        <v>662.45</v>
      </c>
      <c r="AS34" s="2">
        <f t="shared" si="28"/>
        <v>662.45</v>
      </c>
      <c r="AT34" s="2">
        <f t="shared" si="28"/>
        <v>662.45</v>
      </c>
      <c r="AU34" s="2">
        <f t="shared" si="28"/>
        <v>662.45</v>
      </c>
      <c r="AV34" s="2">
        <f t="shared" si="28"/>
        <v>662.45</v>
      </c>
      <c r="AW34" s="2">
        <f t="shared" si="28"/>
        <v>662.45</v>
      </c>
      <c r="AX34" s="2">
        <f t="shared" si="28"/>
        <v>662.45</v>
      </c>
      <c r="AY34" s="2">
        <f t="shared" si="28"/>
        <v>662.45</v>
      </c>
      <c r="AZ34" s="2">
        <f t="shared" si="28"/>
        <v>662.45</v>
      </c>
      <c r="BA34" s="2">
        <f t="shared" si="28"/>
        <v>662.45</v>
      </c>
      <c r="BB34" s="2">
        <f t="shared" si="28"/>
        <v>662.45</v>
      </c>
      <c r="BC34" s="2">
        <f t="shared" si="28"/>
        <v>662.45</v>
      </c>
      <c r="BD34" s="2">
        <f t="shared" si="28"/>
        <v>662.45</v>
      </c>
      <c r="BE34" s="2">
        <f t="shared" si="28"/>
        <v>662.45</v>
      </c>
      <c r="BF34" s="2">
        <f t="shared" si="28"/>
        <v>662.45</v>
      </c>
      <c r="BG34" s="2">
        <f t="shared" si="28"/>
        <v>662.45</v>
      </c>
      <c r="BH34" s="2">
        <f t="shared" si="28"/>
        <v>662.45</v>
      </c>
      <c r="BI34" s="2">
        <f t="shared" si="28"/>
        <v>662.45</v>
      </c>
      <c r="BJ34" s="2">
        <f t="shared" si="28"/>
        <v>662.45</v>
      </c>
      <c r="BK34" s="2">
        <f t="shared" si="28"/>
        <v>662.45</v>
      </c>
      <c r="BL34" s="2">
        <f t="shared" si="28"/>
        <v>662.45</v>
      </c>
      <c r="BM34" s="2">
        <f t="shared" si="28"/>
        <v>662.45</v>
      </c>
      <c r="BN34" s="2">
        <f t="shared" si="28"/>
        <v>662.45</v>
      </c>
      <c r="BO34" s="2">
        <f t="shared" si="28"/>
        <v>662.45</v>
      </c>
      <c r="BP34" s="2">
        <f t="shared" si="28"/>
        <v>662.45</v>
      </c>
      <c r="BQ34" s="2">
        <f t="shared" si="28"/>
        <v>662.45</v>
      </c>
      <c r="BR34" s="2">
        <f t="shared" si="28"/>
        <v>662.45</v>
      </c>
      <c r="BS34" s="2">
        <f t="shared" si="28"/>
        <v>662.45</v>
      </c>
      <c r="BT34" s="2">
        <f t="shared" si="28"/>
        <v>662.45</v>
      </c>
      <c r="BU34" s="2">
        <f t="shared" si="28"/>
        <v>662.45</v>
      </c>
      <c r="BV34" s="2">
        <f t="shared" si="28"/>
        <v>662.45</v>
      </c>
      <c r="BW34" s="2">
        <f t="shared" si="28"/>
        <v>712.45</v>
      </c>
      <c r="BX34" s="2">
        <f t="shared" si="28"/>
        <v>742.45</v>
      </c>
      <c r="BY34" s="2">
        <f t="shared" si="28"/>
        <v>762.45</v>
      </c>
      <c r="BZ34" s="2">
        <f t="shared" si="28"/>
        <v>782.45</v>
      </c>
      <c r="CA34" s="2">
        <f t="shared" si="28"/>
        <v>802.45</v>
      </c>
      <c r="CB34" s="2">
        <f t="shared" si="28"/>
        <v>822.45</v>
      </c>
      <c r="CC34" s="2">
        <f t="shared" si="28"/>
        <v>862.45</v>
      </c>
      <c r="CD34" s="2">
        <f t="shared" ref="CD34:CS34" si="29">CD64-CD75</f>
        <v>871.45</v>
      </c>
      <c r="CE34" s="2">
        <f t="shared" si="29"/>
        <v>872.45</v>
      </c>
      <c r="CF34" s="2">
        <f t="shared" si="29"/>
        <v>873.45</v>
      </c>
      <c r="CG34" s="2">
        <f t="shared" si="29"/>
        <v>876.45</v>
      </c>
      <c r="CH34" s="2">
        <f t="shared" si="29"/>
        <v>876.45</v>
      </c>
      <c r="CI34" s="2">
        <f t="shared" si="29"/>
        <v>882.45</v>
      </c>
      <c r="CJ34" s="2">
        <f t="shared" si="29"/>
        <v>882.45</v>
      </c>
      <c r="CK34" s="2">
        <f t="shared" si="29"/>
        <v>882.45</v>
      </c>
      <c r="CL34" s="2">
        <f t="shared" si="29"/>
        <v>882.45</v>
      </c>
      <c r="CM34" s="2">
        <f t="shared" si="29"/>
        <v>882.45</v>
      </c>
      <c r="CN34" s="2">
        <f t="shared" si="29"/>
        <v>882.45</v>
      </c>
      <c r="CO34" s="2">
        <f t="shared" si="29"/>
        <v>882.45</v>
      </c>
      <c r="CP34" s="2">
        <f t="shared" si="29"/>
        <v>882.45</v>
      </c>
      <c r="CQ34" s="2">
        <f t="shared" si="29"/>
        <v>882.45</v>
      </c>
      <c r="CR34" s="2">
        <f t="shared" si="29"/>
        <v>882.45</v>
      </c>
      <c r="CS34" s="56">
        <f t="shared" si="29"/>
        <v>882.45</v>
      </c>
      <c r="CT34" s="19">
        <f t="shared" si="20"/>
        <v>67923.199999999895</v>
      </c>
    </row>
    <row r="35" spans="1:98">
      <c r="A35" s="17" t="s">
        <v>35</v>
      </c>
      <c r="B35" s="55">
        <f t="shared" si="25"/>
        <v>339</v>
      </c>
      <c r="C35" s="2">
        <f t="shared" si="25"/>
        <v>339</v>
      </c>
      <c r="D35" s="2">
        <f t="shared" si="25"/>
        <v>339</v>
      </c>
      <c r="E35" s="2">
        <f t="shared" si="25"/>
        <v>339</v>
      </c>
      <c r="F35" s="2">
        <f t="shared" si="25"/>
        <v>339</v>
      </c>
      <c r="G35" s="2">
        <f t="shared" si="25"/>
        <v>339</v>
      </c>
      <c r="H35" s="2">
        <f t="shared" si="25"/>
        <v>339</v>
      </c>
      <c r="I35" s="2">
        <f t="shared" si="25"/>
        <v>339</v>
      </c>
      <c r="J35" s="2">
        <f t="shared" si="25"/>
        <v>339</v>
      </c>
      <c r="K35" s="2">
        <f t="shared" si="25"/>
        <v>339</v>
      </c>
      <c r="L35" s="2">
        <f t="shared" si="25"/>
        <v>339</v>
      </c>
      <c r="M35" s="2">
        <f t="shared" si="25"/>
        <v>339</v>
      </c>
      <c r="N35" s="2">
        <f t="shared" si="25"/>
        <v>339</v>
      </c>
      <c r="O35" s="2">
        <f t="shared" si="25"/>
        <v>339</v>
      </c>
      <c r="P35" s="2">
        <f t="shared" si="25"/>
        <v>339</v>
      </c>
      <c r="Q35" s="2">
        <f t="shared" si="25"/>
        <v>339</v>
      </c>
      <c r="R35" s="2">
        <f t="shared" ref="R35:CC35" si="30">R65-R76</f>
        <v>339</v>
      </c>
      <c r="S35" s="2">
        <f t="shared" si="30"/>
        <v>339</v>
      </c>
      <c r="T35" s="2">
        <f t="shared" si="30"/>
        <v>339</v>
      </c>
      <c r="U35" s="2">
        <f t="shared" si="30"/>
        <v>339</v>
      </c>
      <c r="V35" s="2">
        <f t="shared" si="30"/>
        <v>339</v>
      </c>
      <c r="W35" s="2">
        <f t="shared" si="30"/>
        <v>339</v>
      </c>
      <c r="X35" s="2">
        <f t="shared" si="30"/>
        <v>410</v>
      </c>
      <c r="Y35" s="2">
        <f t="shared" si="30"/>
        <v>410</v>
      </c>
      <c r="Z35" s="2">
        <f t="shared" si="30"/>
        <v>410</v>
      </c>
      <c r="AA35" s="2">
        <f t="shared" si="30"/>
        <v>410</v>
      </c>
      <c r="AB35" s="2">
        <f t="shared" si="30"/>
        <v>410</v>
      </c>
      <c r="AC35" s="2">
        <f t="shared" si="30"/>
        <v>410</v>
      </c>
      <c r="AD35" s="2">
        <f t="shared" si="30"/>
        <v>410</v>
      </c>
      <c r="AE35" s="2">
        <f t="shared" si="30"/>
        <v>410</v>
      </c>
      <c r="AF35" s="2">
        <f t="shared" si="30"/>
        <v>410</v>
      </c>
      <c r="AG35" s="2">
        <f t="shared" si="30"/>
        <v>410</v>
      </c>
      <c r="AH35" s="2">
        <f t="shared" si="30"/>
        <v>410</v>
      </c>
      <c r="AI35" s="2">
        <f t="shared" si="30"/>
        <v>410</v>
      </c>
      <c r="AJ35" s="2">
        <f t="shared" si="30"/>
        <v>410</v>
      </c>
      <c r="AK35" s="2">
        <f t="shared" si="30"/>
        <v>410</v>
      </c>
      <c r="AL35" s="2">
        <f t="shared" si="30"/>
        <v>410</v>
      </c>
      <c r="AM35" s="2">
        <f t="shared" si="30"/>
        <v>410</v>
      </c>
      <c r="AN35" s="2">
        <f t="shared" si="30"/>
        <v>410</v>
      </c>
      <c r="AO35" s="2">
        <f t="shared" si="30"/>
        <v>410</v>
      </c>
      <c r="AP35" s="2">
        <f t="shared" si="30"/>
        <v>410</v>
      </c>
      <c r="AQ35" s="2">
        <f t="shared" si="30"/>
        <v>410</v>
      </c>
      <c r="AR35" s="2">
        <f t="shared" si="30"/>
        <v>325</v>
      </c>
      <c r="AS35" s="2">
        <f t="shared" si="30"/>
        <v>325</v>
      </c>
      <c r="AT35" s="2">
        <f t="shared" si="30"/>
        <v>325</v>
      </c>
      <c r="AU35" s="2">
        <f t="shared" si="30"/>
        <v>325</v>
      </c>
      <c r="AV35" s="2">
        <f t="shared" si="30"/>
        <v>325</v>
      </c>
      <c r="AW35" s="2">
        <f t="shared" si="30"/>
        <v>325</v>
      </c>
      <c r="AX35" s="2">
        <f t="shared" si="30"/>
        <v>325</v>
      </c>
      <c r="AY35" s="2">
        <f t="shared" si="30"/>
        <v>325</v>
      </c>
      <c r="AZ35" s="2">
        <f t="shared" si="30"/>
        <v>325</v>
      </c>
      <c r="BA35" s="2">
        <f t="shared" si="30"/>
        <v>325</v>
      </c>
      <c r="BB35" s="2">
        <f t="shared" si="30"/>
        <v>325</v>
      </c>
      <c r="BC35" s="2">
        <f t="shared" si="30"/>
        <v>325</v>
      </c>
      <c r="BD35" s="2">
        <f t="shared" si="30"/>
        <v>325</v>
      </c>
      <c r="BE35" s="2">
        <f t="shared" si="30"/>
        <v>325</v>
      </c>
      <c r="BF35" s="2">
        <f t="shared" si="30"/>
        <v>325</v>
      </c>
      <c r="BG35" s="2">
        <f t="shared" si="30"/>
        <v>325</v>
      </c>
      <c r="BH35" s="2">
        <f t="shared" si="30"/>
        <v>325</v>
      </c>
      <c r="BI35" s="2">
        <f t="shared" si="30"/>
        <v>325</v>
      </c>
      <c r="BJ35" s="2">
        <f t="shared" si="30"/>
        <v>325</v>
      </c>
      <c r="BK35" s="2">
        <f t="shared" si="30"/>
        <v>325</v>
      </c>
      <c r="BL35" s="2">
        <f t="shared" si="30"/>
        <v>325</v>
      </c>
      <c r="BM35" s="2">
        <f t="shared" si="30"/>
        <v>325</v>
      </c>
      <c r="BN35" s="2">
        <f t="shared" si="30"/>
        <v>325</v>
      </c>
      <c r="BO35" s="2">
        <f t="shared" si="30"/>
        <v>325</v>
      </c>
      <c r="BP35" s="2">
        <f t="shared" si="30"/>
        <v>325</v>
      </c>
      <c r="BQ35" s="2">
        <f t="shared" si="30"/>
        <v>325</v>
      </c>
      <c r="BR35" s="2">
        <f t="shared" si="30"/>
        <v>325</v>
      </c>
      <c r="BS35" s="2">
        <f t="shared" si="30"/>
        <v>325</v>
      </c>
      <c r="BT35" s="2">
        <f t="shared" si="30"/>
        <v>325</v>
      </c>
      <c r="BU35" s="2">
        <f t="shared" si="30"/>
        <v>325</v>
      </c>
      <c r="BV35" s="2">
        <f t="shared" si="30"/>
        <v>325</v>
      </c>
      <c r="BW35" s="2">
        <f t="shared" si="30"/>
        <v>325</v>
      </c>
      <c r="BX35" s="2">
        <f t="shared" si="30"/>
        <v>325</v>
      </c>
      <c r="BY35" s="2">
        <f t="shared" si="30"/>
        <v>325</v>
      </c>
      <c r="BZ35" s="2">
        <f t="shared" si="30"/>
        <v>325</v>
      </c>
      <c r="CA35" s="2">
        <f t="shared" si="30"/>
        <v>325</v>
      </c>
      <c r="CB35" s="2">
        <f t="shared" si="30"/>
        <v>325</v>
      </c>
      <c r="CC35" s="2">
        <f t="shared" si="30"/>
        <v>325</v>
      </c>
      <c r="CD35" s="2">
        <f t="shared" ref="CD35:CS35" si="31">CD65-CD76</f>
        <v>325</v>
      </c>
      <c r="CE35" s="2">
        <f t="shared" si="31"/>
        <v>325</v>
      </c>
      <c r="CF35" s="2">
        <f t="shared" si="31"/>
        <v>325</v>
      </c>
      <c r="CG35" s="2">
        <f t="shared" si="31"/>
        <v>325</v>
      </c>
      <c r="CH35" s="2">
        <f t="shared" si="31"/>
        <v>325</v>
      </c>
      <c r="CI35" s="2">
        <f t="shared" si="31"/>
        <v>325</v>
      </c>
      <c r="CJ35" s="2">
        <f t="shared" si="31"/>
        <v>325</v>
      </c>
      <c r="CK35" s="2">
        <f t="shared" si="31"/>
        <v>325</v>
      </c>
      <c r="CL35" s="2">
        <f t="shared" si="31"/>
        <v>325</v>
      </c>
      <c r="CM35" s="2">
        <f t="shared" si="31"/>
        <v>325</v>
      </c>
      <c r="CN35" s="2">
        <f t="shared" si="31"/>
        <v>325</v>
      </c>
      <c r="CO35" s="2">
        <f t="shared" si="31"/>
        <v>325</v>
      </c>
      <c r="CP35" s="2">
        <f t="shared" si="31"/>
        <v>325</v>
      </c>
      <c r="CQ35" s="2">
        <f t="shared" si="31"/>
        <v>325</v>
      </c>
      <c r="CR35" s="2">
        <f t="shared" si="31"/>
        <v>325</v>
      </c>
      <c r="CS35" s="56">
        <f t="shared" si="31"/>
        <v>325</v>
      </c>
      <c r="CT35" s="19">
        <f t="shared" si="20"/>
        <v>33208</v>
      </c>
    </row>
    <row r="36" spans="1:98">
      <c r="A36" s="17" t="s">
        <v>36</v>
      </c>
      <c r="B36" s="55">
        <f t="shared" si="25"/>
        <v>440</v>
      </c>
      <c r="C36" s="2">
        <f t="shared" si="25"/>
        <v>440</v>
      </c>
      <c r="D36" s="2">
        <f t="shared" si="25"/>
        <v>440</v>
      </c>
      <c r="E36" s="2">
        <f t="shared" si="25"/>
        <v>440</v>
      </c>
      <c r="F36" s="2">
        <f t="shared" si="25"/>
        <v>440</v>
      </c>
      <c r="G36" s="2">
        <f t="shared" si="25"/>
        <v>440</v>
      </c>
      <c r="H36" s="2">
        <f t="shared" si="25"/>
        <v>440</v>
      </c>
      <c r="I36" s="2">
        <f t="shared" si="25"/>
        <v>410</v>
      </c>
      <c r="J36" s="2">
        <f t="shared" si="25"/>
        <v>380</v>
      </c>
      <c r="K36" s="2">
        <f t="shared" si="25"/>
        <v>350</v>
      </c>
      <c r="L36" s="2">
        <f t="shared" si="25"/>
        <v>337</v>
      </c>
      <c r="M36" s="2">
        <f t="shared" si="25"/>
        <v>337</v>
      </c>
      <c r="N36" s="2">
        <f t="shared" si="25"/>
        <v>337</v>
      </c>
      <c r="O36" s="2">
        <f t="shared" si="25"/>
        <v>337</v>
      </c>
      <c r="P36" s="2">
        <f t="shared" si="25"/>
        <v>337</v>
      </c>
      <c r="Q36" s="2">
        <f t="shared" si="25"/>
        <v>337</v>
      </c>
      <c r="R36" s="2">
        <f t="shared" ref="R36:CC36" si="32">R66-R77</f>
        <v>337</v>
      </c>
      <c r="S36" s="2">
        <f t="shared" si="32"/>
        <v>337</v>
      </c>
      <c r="T36" s="2">
        <f t="shared" si="32"/>
        <v>337</v>
      </c>
      <c r="U36" s="2">
        <f t="shared" si="32"/>
        <v>337</v>
      </c>
      <c r="V36" s="2">
        <f t="shared" si="32"/>
        <v>337</v>
      </c>
      <c r="W36" s="2">
        <f t="shared" si="32"/>
        <v>367</v>
      </c>
      <c r="X36" s="2">
        <f t="shared" si="32"/>
        <v>397</v>
      </c>
      <c r="Y36" s="2">
        <f t="shared" si="32"/>
        <v>427</v>
      </c>
      <c r="Z36" s="2">
        <f t="shared" si="32"/>
        <v>440</v>
      </c>
      <c r="AA36" s="2">
        <f t="shared" si="32"/>
        <v>440</v>
      </c>
      <c r="AB36" s="2">
        <f t="shared" si="32"/>
        <v>440</v>
      </c>
      <c r="AC36" s="2">
        <f t="shared" si="32"/>
        <v>440</v>
      </c>
      <c r="AD36" s="2">
        <f t="shared" si="32"/>
        <v>440</v>
      </c>
      <c r="AE36" s="2">
        <f t="shared" si="32"/>
        <v>440</v>
      </c>
      <c r="AF36" s="2">
        <f t="shared" si="32"/>
        <v>440</v>
      </c>
      <c r="AG36" s="2">
        <f t="shared" si="32"/>
        <v>440</v>
      </c>
      <c r="AH36" s="2">
        <f t="shared" si="32"/>
        <v>440</v>
      </c>
      <c r="AI36" s="2">
        <f t="shared" si="32"/>
        <v>440</v>
      </c>
      <c r="AJ36" s="2">
        <f t="shared" si="32"/>
        <v>440</v>
      </c>
      <c r="AK36" s="2">
        <f t="shared" si="32"/>
        <v>440</v>
      </c>
      <c r="AL36" s="2">
        <f t="shared" si="32"/>
        <v>440</v>
      </c>
      <c r="AM36" s="2">
        <f t="shared" si="32"/>
        <v>440</v>
      </c>
      <c r="AN36" s="2">
        <f t="shared" si="32"/>
        <v>440</v>
      </c>
      <c r="AO36" s="2">
        <f t="shared" si="32"/>
        <v>440</v>
      </c>
      <c r="AP36" s="2">
        <f t="shared" si="32"/>
        <v>440</v>
      </c>
      <c r="AQ36" s="2">
        <f t="shared" si="32"/>
        <v>440</v>
      </c>
      <c r="AR36" s="2">
        <f t="shared" si="32"/>
        <v>370</v>
      </c>
      <c r="AS36" s="2">
        <f t="shared" si="32"/>
        <v>0</v>
      </c>
      <c r="AT36" s="2">
        <f t="shared" si="32"/>
        <v>0</v>
      </c>
      <c r="AU36" s="2">
        <f t="shared" si="32"/>
        <v>0</v>
      </c>
      <c r="AV36" s="2">
        <f t="shared" si="32"/>
        <v>0</v>
      </c>
      <c r="AW36" s="2">
        <f t="shared" si="32"/>
        <v>0</v>
      </c>
      <c r="AX36" s="2">
        <f t="shared" si="32"/>
        <v>0</v>
      </c>
      <c r="AY36" s="2">
        <f t="shared" si="32"/>
        <v>0</v>
      </c>
      <c r="AZ36" s="2">
        <f t="shared" si="32"/>
        <v>0</v>
      </c>
      <c r="BA36" s="2">
        <f t="shared" si="32"/>
        <v>0</v>
      </c>
      <c r="BB36" s="2">
        <f t="shared" si="32"/>
        <v>0</v>
      </c>
      <c r="BC36" s="2">
        <f t="shared" si="32"/>
        <v>0</v>
      </c>
      <c r="BD36" s="2">
        <f t="shared" si="32"/>
        <v>0</v>
      </c>
      <c r="BE36" s="2">
        <f t="shared" si="32"/>
        <v>0</v>
      </c>
      <c r="BF36" s="2">
        <f t="shared" si="32"/>
        <v>0</v>
      </c>
      <c r="BG36" s="2">
        <f t="shared" si="32"/>
        <v>0</v>
      </c>
      <c r="BH36" s="2">
        <f t="shared" si="32"/>
        <v>0</v>
      </c>
      <c r="BI36" s="2">
        <f t="shared" si="32"/>
        <v>0</v>
      </c>
      <c r="BJ36" s="2">
        <f t="shared" si="32"/>
        <v>0</v>
      </c>
      <c r="BK36" s="2">
        <f t="shared" si="32"/>
        <v>0</v>
      </c>
      <c r="BL36" s="2">
        <f t="shared" si="32"/>
        <v>0</v>
      </c>
      <c r="BM36" s="2">
        <f t="shared" si="32"/>
        <v>0</v>
      </c>
      <c r="BN36" s="2">
        <f t="shared" si="32"/>
        <v>0</v>
      </c>
      <c r="BO36" s="2">
        <f t="shared" si="32"/>
        <v>0</v>
      </c>
      <c r="BP36" s="2">
        <f t="shared" si="32"/>
        <v>0</v>
      </c>
      <c r="BQ36" s="2">
        <f t="shared" si="32"/>
        <v>0</v>
      </c>
      <c r="BR36" s="2">
        <f t="shared" si="32"/>
        <v>0</v>
      </c>
      <c r="BS36" s="2">
        <f t="shared" si="32"/>
        <v>0</v>
      </c>
      <c r="BT36" s="2">
        <f t="shared" si="32"/>
        <v>0</v>
      </c>
      <c r="BU36" s="2">
        <f t="shared" si="32"/>
        <v>0</v>
      </c>
      <c r="BV36" s="2">
        <f t="shared" si="32"/>
        <v>0</v>
      </c>
      <c r="BW36" s="2">
        <f t="shared" si="32"/>
        <v>0</v>
      </c>
      <c r="BX36" s="2">
        <f t="shared" si="32"/>
        <v>0</v>
      </c>
      <c r="BY36" s="2">
        <f t="shared" si="32"/>
        <v>0</v>
      </c>
      <c r="BZ36" s="2">
        <f t="shared" si="32"/>
        <v>0</v>
      </c>
      <c r="CA36" s="2">
        <f t="shared" si="32"/>
        <v>0</v>
      </c>
      <c r="CB36" s="2">
        <f t="shared" si="32"/>
        <v>0</v>
      </c>
      <c r="CC36" s="2">
        <f t="shared" si="32"/>
        <v>0</v>
      </c>
      <c r="CD36" s="2">
        <f t="shared" ref="CD36:CS36" si="33">CD66-CD77</f>
        <v>0</v>
      </c>
      <c r="CE36" s="2">
        <f t="shared" si="33"/>
        <v>0</v>
      </c>
      <c r="CF36" s="2">
        <f t="shared" si="33"/>
        <v>0</v>
      </c>
      <c r="CG36" s="2">
        <f t="shared" si="33"/>
        <v>0</v>
      </c>
      <c r="CH36" s="2">
        <f t="shared" si="33"/>
        <v>0</v>
      </c>
      <c r="CI36" s="2">
        <f t="shared" si="33"/>
        <v>0</v>
      </c>
      <c r="CJ36" s="2">
        <f t="shared" si="33"/>
        <v>0</v>
      </c>
      <c r="CK36" s="2">
        <f t="shared" si="33"/>
        <v>0</v>
      </c>
      <c r="CL36" s="2">
        <f t="shared" si="33"/>
        <v>0</v>
      </c>
      <c r="CM36" s="2">
        <f t="shared" si="33"/>
        <v>0</v>
      </c>
      <c r="CN36" s="2">
        <f t="shared" si="33"/>
        <v>0</v>
      </c>
      <c r="CO36" s="2">
        <f t="shared" si="33"/>
        <v>0</v>
      </c>
      <c r="CP36" s="2">
        <f t="shared" si="33"/>
        <v>0</v>
      </c>
      <c r="CQ36" s="2">
        <f t="shared" si="33"/>
        <v>0</v>
      </c>
      <c r="CR36" s="2">
        <f t="shared" si="33"/>
        <v>0</v>
      </c>
      <c r="CS36" s="56">
        <f t="shared" si="33"/>
        <v>0</v>
      </c>
      <c r="CT36" s="19">
        <f t="shared" si="20"/>
        <v>17408</v>
      </c>
    </row>
    <row r="37" spans="1:98">
      <c r="A37" s="17" t="s">
        <v>37</v>
      </c>
      <c r="B37" s="55">
        <f t="shared" si="25"/>
        <v>680</v>
      </c>
      <c r="C37" s="2">
        <f t="shared" si="25"/>
        <v>673</v>
      </c>
      <c r="D37" s="2">
        <f t="shared" si="25"/>
        <v>673</v>
      </c>
      <c r="E37" s="2">
        <f t="shared" si="25"/>
        <v>670</v>
      </c>
      <c r="F37" s="2">
        <f t="shared" si="25"/>
        <v>662</v>
      </c>
      <c r="G37" s="2">
        <f t="shared" si="25"/>
        <v>662</v>
      </c>
      <c r="H37" s="2">
        <f t="shared" si="25"/>
        <v>651</v>
      </c>
      <c r="I37" s="2">
        <f t="shared" si="25"/>
        <v>625</v>
      </c>
      <c r="J37" s="2">
        <f t="shared" si="25"/>
        <v>611</v>
      </c>
      <c r="K37" s="2">
        <f t="shared" si="25"/>
        <v>605</v>
      </c>
      <c r="L37" s="2">
        <f t="shared" si="25"/>
        <v>600</v>
      </c>
      <c r="M37" s="2">
        <f t="shared" si="25"/>
        <v>596</v>
      </c>
      <c r="N37" s="2">
        <f t="shared" si="25"/>
        <v>596</v>
      </c>
      <c r="O37" s="2">
        <f t="shared" si="25"/>
        <v>588</v>
      </c>
      <c r="P37" s="2">
        <f t="shared" si="25"/>
        <v>584</v>
      </c>
      <c r="Q37" s="2">
        <f t="shared" si="25"/>
        <v>584</v>
      </c>
      <c r="R37" s="2">
        <f t="shared" ref="R37:CC37" si="34">R67-R78</f>
        <v>587</v>
      </c>
      <c r="S37" s="2">
        <f t="shared" si="34"/>
        <v>589</v>
      </c>
      <c r="T37" s="2">
        <f t="shared" si="34"/>
        <v>592</v>
      </c>
      <c r="U37" s="2">
        <f t="shared" si="34"/>
        <v>592</v>
      </c>
      <c r="V37" s="2">
        <f t="shared" si="34"/>
        <v>593</v>
      </c>
      <c r="W37" s="2">
        <f t="shared" si="34"/>
        <v>599</v>
      </c>
      <c r="X37" s="2">
        <f t="shared" si="34"/>
        <v>609</v>
      </c>
      <c r="Y37" s="2">
        <f t="shared" si="34"/>
        <v>619</v>
      </c>
      <c r="Z37" s="2">
        <f t="shared" si="34"/>
        <v>624</v>
      </c>
      <c r="AA37" s="2">
        <f t="shared" si="34"/>
        <v>624</v>
      </c>
      <c r="AB37" s="2">
        <f t="shared" si="34"/>
        <v>624</v>
      </c>
      <c r="AC37" s="2">
        <f t="shared" si="34"/>
        <v>620</v>
      </c>
      <c r="AD37" s="2">
        <f t="shared" si="34"/>
        <v>628</v>
      </c>
      <c r="AE37" s="2">
        <f t="shared" si="34"/>
        <v>631</v>
      </c>
      <c r="AF37" s="2">
        <f t="shared" si="34"/>
        <v>633</v>
      </c>
      <c r="AG37" s="2">
        <f t="shared" si="34"/>
        <v>640</v>
      </c>
      <c r="AH37" s="2">
        <f t="shared" si="34"/>
        <v>643</v>
      </c>
      <c r="AI37" s="2">
        <f t="shared" si="34"/>
        <v>647</v>
      </c>
      <c r="AJ37" s="2">
        <f t="shared" si="34"/>
        <v>653</v>
      </c>
      <c r="AK37" s="2">
        <f t="shared" si="34"/>
        <v>657</v>
      </c>
      <c r="AL37" s="2">
        <f t="shared" si="34"/>
        <v>663</v>
      </c>
      <c r="AM37" s="2">
        <f t="shared" si="34"/>
        <v>671</v>
      </c>
      <c r="AN37" s="2">
        <f t="shared" si="34"/>
        <v>680</v>
      </c>
      <c r="AO37" s="2">
        <f t="shared" si="34"/>
        <v>678</v>
      </c>
      <c r="AP37" s="2">
        <f t="shared" si="34"/>
        <v>677</v>
      </c>
      <c r="AQ37" s="2">
        <f t="shared" si="34"/>
        <v>677</v>
      </c>
      <c r="AR37" s="2">
        <f t="shared" si="34"/>
        <v>673</v>
      </c>
      <c r="AS37" s="2">
        <f t="shared" si="34"/>
        <v>677</v>
      </c>
      <c r="AT37" s="2">
        <f t="shared" si="34"/>
        <v>602</v>
      </c>
      <c r="AU37" s="2">
        <f t="shared" si="34"/>
        <v>585</v>
      </c>
      <c r="AV37" s="2">
        <f t="shared" si="34"/>
        <v>585</v>
      </c>
      <c r="AW37" s="2">
        <f t="shared" si="34"/>
        <v>585</v>
      </c>
      <c r="AX37" s="2">
        <f t="shared" si="34"/>
        <v>585</v>
      </c>
      <c r="AY37" s="2">
        <f t="shared" si="34"/>
        <v>585</v>
      </c>
      <c r="AZ37" s="2">
        <f t="shared" si="34"/>
        <v>585</v>
      </c>
      <c r="BA37" s="2">
        <f t="shared" si="34"/>
        <v>585</v>
      </c>
      <c r="BB37" s="2">
        <f t="shared" si="34"/>
        <v>585</v>
      </c>
      <c r="BC37" s="2">
        <f t="shared" si="34"/>
        <v>585</v>
      </c>
      <c r="BD37" s="2">
        <f t="shared" si="34"/>
        <v>585</v>
      </c>
      <c r="BE37" s="2">
        <f t="shared" si="34"/>
        <v>585</v>
      </c>
      <c r="BF37" s="2">
        <f t="shared" si="34"/>
        <v>585</v>
      </c>
      <c r="BG37" s="2">
        <f t="shared" si="34"/>
        <v>585</v>
      </c>
      <c r="BH37" s="2">
        <f t="shared" si="34"/>
        <v>585</v>
      </c>
      <c r="BI37" s="2">
        <f t="shared" si="34"/>
        <v>585</v>
      </c>
      <c r="BJ37" s="2">
        <f t="shared" si="34"/>
        <v>585</v>
      </c>
      <c r="BK37" s="2">
        <f t="shared" si="34"/>
        <v>585</v>
      </c>
      <c r="BL37" s="2">
        <f t="shared" si="34"/>
        <v>585</v>
      </c>
      <c r="BM37" s="2">
        <f t="shared" si="34"/>
        <v>585</v>
      </c>
      <c r="BN37" s="2">
        <f t="shared" si="34"/>
        <v>585</v>
      </c>
      <c r="BO37" s="2">
        <f t="shared" si="34"/>
        <v>585</v>
      </c>
      <c r="BP37" s="2">
        <f t="shared" si="34"/>
        <v>585</v>
      </c>
      <c r="BQ37" s="2">
        <f t="shared" si="34"/>
        <v>632</v>
      </c>
      <c r="BR37" s="2">
        <f t="shared" si="34"/>
        <v>650</v>
      </c>
      <c r="BS37" s="2">
        <f t="shared" si="34"/>
        <v>634</v>
      </c>
      <c r="BT37" s="2">
        <f t="shared" si="34"/>
        <v>631</v>
      </c>
      <c r="BU37" s="2">
        <f t="shared" si="34"/>
        <v>645</v>
      </c>
      <c r="BV37" s="2">
        <f t="shared" si="34"/>
        <v>668</v>
      </c>
      <c r="BW37" s="2">
        <f t="shared" si="34"/>
        <v>683</v>
      </c>
      <c r="BX37" s="2">
        <f t="shared" si="34"/>
        <v>688</v>
      </c>
      <c r="BY37" s="2">
        <f t="shared" si="34"/>
        <v>693</v>
      </c>
      <c r="BZ37" s="2">
        <f t="shared" si="34"/>
        <v>693</v>
      </c>
      <c r="CA37" s="2">
        <f t="shared" si="34"/>
        <v>701</v>
      </c>
      <c r="CB37" s="2">
        <f t="shared" si="34"/>
        <v>703</v>
      </c>
      <c r="CC37" s="2">
        <f t="shared" si="34"/>
        <v>703</v>
      </c>
      <c r="CD37" s="2">
        <f t="shared" ref="CD37:CS37" si="35">CD67-CD78</f>
        <v>702</v>
      </c>
      <c r="CE37" s="2">
        <f t="shared" si="35"/>
        <v>656</v>
      </c>
      <c r="CF37" s="2">
        <f t="shared" si="35"/>
        <v>625</v>
      </c>
      <c r="CG37" s="2">
        <f t="shared" si="35"/>
        <v>550</v>
      </c>
      <c r="CH37" s="2">
        <f t="shared" si="35"/>
        <v>541</v>
      </c>
      <c r="CI37" s="2">
        <f t="shared" si="35"/>
        <v>541</v>
      </c>
      <c r="CJ37" s="2">
        <f t="shared" si="35"/>
        <v>541</v>
      </c>
      <c r="CK37" s="2">
        <f t="shared" si="35"/>
        <v>541</v>
      </c>
      <c r="CL37" s="2">
        <f t="shared" si="35"/>
        <v>541</v>
      </c>
      <c r="CM37" s="2">
        <f t="shared" si="35"/>
        <v>541</v>
      </c>
      <c r="CN37" s="2">
        <f t="shared" si="35"/>
        <v>616</v>
      </c>
      <c r="CO37" s="2">
        <f t="shared" si="35"/>
        <v>625</v>
      </c>
      <c r="CP37" s="2">
        <f t="shared" si="35"/>
        <v>676</v>
      </c>
      <c r="CQ37" s="2">
        <f t="shared" si="35"/>
        <v>691</v>
      </c>
      <c r="CR37" s="2">
        <f t="shared" si="35"/>
        <v>699</v>
      </c>
      <c r="CS37" s="56">
        <f t="shared" si="35"/>
        <v>694</v>
      </c>
      <c r="CT37" s="19">
        <f t="shared" si="20"/>
        <v>59836</v>
      </c>
    </row>
    <row r="38" spans="1:98">
      <c r="A38" s="33" t="s">
        <v>38</v>
      </c>
      <c r="B38" s="57">
        <f t="shared" si="25"/>
        <v>28</v>
      </c>
      <c r="C38" s="58">
        <f t="shared" si="25"/>
        <v>28</v>
      </c>
      <c r="D38" s="58">
        <f t="shared" si="25"/>
        <v>28</v>
      </c>
      <c r="E38" s="58">
        <f t="shared" si="25"/>
        <v>28</v>
      </c>
      <c r="F38" s="58">
        <f t="shared" si="25"/>
        <v>28</v>
      </c>
      <c r="G38" s="58">
        <f t="shared" si="25"/>
        <v>28</v>
      </c>
      <c r="H38" s="58">
        <f t="shared" si="25"/>
        <v>28</v>
      </c>
      <c r="I38" s="58">
        <f t="shared" si="25"/>
        <v>28</v>
      </c>
      <c r="J38" s="58">
        <f t="shared" si="25"/>
        <v>28</v>
      </c>
      <c r="K38" s="58">
        <f t="shared" si="25"/>
        <v>28</v>
      </c>
      <c r="L38" s="58">
        <f t="shared" si="25"/>
        <v>28</v>
      </c>
      <c r="M38" s="58">
        <f t="shared" si="25"/>
        <v>28</v>
      </c>
      <c r="N38" s="58">
        <f t="shared" si="25"/>
        <v>28</v>
      </c>
      <c r="O38" s="58">
        <f t="shared" si="25"/>
        <v>28</v>
      </c>
      <c r="P38" s="58">
        <f t="shared" si="25"/>
        <v>28</v>
      </c>
      <c r="Q38" s="58">
        <f t="shared" si="25"/>
        <v>28</v>
      </c>
      <c r="R38" s="58">
        <f t="shared" ref="R38:CC38" si="36">R68-R79</f>
        <v>28</v>
      </c>
      <c r="S38" s="58">
        <f t="shared" si="36"/>
        <v>28</v>
      </c>
      <c r="T38" s="58">
        <f t="shared" si="36"/>
        <v>28</v>
      </c>
      <c r="U38" s="58">
        <f t="shared" si="36"/>
        <v>28</v>
      </c>
      <c r="V38" s="58">
        <f t="shared" si="36"/>
        <v>28</v>
      </c>
      <c r="W38" s="58">
        <f t="shared" si="36"/>
        <v>28</v>
      </c>
      <c r="X38" s="58">
        <f t="shared" si="36"/>
        <v>28</v>
      </c>
      <c r="Y38" s="58">
        <f t="shared" si="36"/>
        <v>28</v>
      </c>
      <c r="Z38" s="58">
        <f t="shared" si="36"/>
        <v>28</v>
      </c>
      <c r="AA38" s="58">
        <f t="shared" si="36"/>
        <v>28</v>
      </c>
      <c r="AB38" s="58">
        <f t="shared" si="36"/>
        <v>28</v>
      </c>
      <c r="AC38" s="58">
        <f t="shared" si="36"/>
        <v>28</v>
      </c>
      <c r="AD38" s="58">
        <f t="shared" si="36"/>
        <v>28</v>
      </c>
      <c r="AE38" s="58">
        <f t="shared" si="36"/>
        <v>28</v>
      </c>
      <c r="AF38" s="58">
        <f t="shared" si="36"/>
        <v>28</v>
      </c>
      <c r="AG38" s="58">
        <f t="shared" si="36"/>
        <v>28</v>
      </c>
      <c r="AH38" s="58">
        <f t="shared" si="36"/>
        <v>28</v>
      </c>
      <c r="AI38" s="58">
        <f t="shared" si="36"/>
        <v>28</v>
      </c>
      <c r="AJ38" s="58">
        <f t="shared" si="36"/>
        <v>28</v>
      </c>
      <c r="AK38" s="58">
        <f t="shared" si="36"/>
        <v>28</v>
      </c>
      <c r="AL38" s="58">
        <f t="shared" si="36"/>
        <v>28</v>
      </c>
      <c r="AM38" s="58">
        <f t="shared" si="36"/>
        <v>28</v>
      </c>
      <c r="AN38" s="58">
        <f t="shared" si="36"/>
        <v>28</v>
      </c>
      <c r="AO38" s="58">
        <f t="shared" si="36"/>
        <v>28</v>
      </c>
      <c r="AP38" s="58">
        <f t="shared" si="36"/>
        <v>28</v>
      </c>
      <c r="AQ38" s="58">
        <f t="shared" si="36"/>
        <v>28</v>
      </c>
      <c r="AR38" s="58">
        <f t="shared" si="36"/>
        <v>28</v>
      </c>
      <c r="AS38" s="58">
        <f t="shared" si="36"/>
        <v>28</v>
      </c>
      <c r="AT38" s="58">
        <f t="shared" si="36"/>
        <v>28</v>
      </c>
      <c r="AU38" s="58">
        <f t="shared" si="36"/>
        <v>28</v>
      </c>
      <c r="AV38" s="58">
        <f t="shared" si="36"/>
        <v>28</v>
      </c>
      <c r="AW38" s="58">
        <f t="shared" si="36"/>
        <v>28</v>
      </c>
      <c r="AX38" s="58">
        <f t="shared" si="36"/>
        <v>28</v>
      </c>
      <c r="AY38" s="58">
        <f t="shared" si="36"/>
        <v>28</v>
      </c>
      <c r="AZ38" s="58">
        <f t="shared" si="36"/>
        <v>28</v>
      </c>
      <c r="BA38" s="58">
        <f t="shared" si="36"/>
        <v>28</v>
      </c>
      <c r="BB38" s="58">
        <f t="shared" si="36"/>
        <v>28</v>
      </c>
      <c r="BC38" s="58">
        <f t="shared" si="36"/>
        <v>28</v>
      </c>
      <c r="BD38" s="58">
        <f t="shared" si="36"/>
        <v>28</v>
      </c>
      <c r="BE38" s="58">
        <f t="shared" si="36"/>
        <v>28</v>
      </c>
      <c r="BF38" s="58">
        <f t="shared" si="36"/>
        <v>28</v>
      </c>
      <c r="BG38" s="58">
        <f t="shared" si="36"/>
        <v>28</v>
      </c>
      <c r="BH38" s="58">
        <f t="shared" si="36"/>
        <v>28</v>
      </c>
      <c r="BI38" s="58">
        <f t="shared" si="36"/>
        <v>28</v>
      </c>
      <c r="BJ38" s="58">
        <f t="shared" si="36"/>
        <v>28</v>
      </c>
      <c r="BK38" s="58">
        <f t="shared" si="36"/>
        <v>28</v>
      </c>
      <c r="BL38" s="58">
        <f t="shared" si="36"/>
        <v>28</v>
      </c>
      <c r="BM38" s="58">
        <f t="shared" si="36"/>
        <v>28</v>
      </c>
      <c r="BN38" s="58">
        <f t="shared" si="36"/>
        <v>28</v>
      </c>
      <c r="BO38" s="58">
        <f t="shared" si="36"/>
        <v>28</v>
      </c>
      <c r="BP38" s="58">
        <f t="shared" si="36"/>
        <v>28</v>
      </c>
      <c r="BQ38" s="58">
        <f t="shared" si="36"/>
        <v>28</v>
      </c>
      <c r="BR38" s="58">
        <f t="shared" si="36"/>
        <v>28</v>
      </c>
      <c r="BS38" s="58">
        <f t="shared" si="36"/>
        <v>28</v>
      </c>
      <c r="BT38" s="58">
        <f t="shared" si="36"/>
        <v>28</v>
      </c>
      <c r="BU38" s="58">
        <f t="shared" si="36"/>
        <v>28</v>
      </c>
      <c r="BV38" s="58">
        <f t="shared" si="36"/>
        <v>28</v>
      </c>
      <c r="BW38" s="58">
        <f t="shared" si="36"/>
        <v>28</v>
      </c>
      <c r="BX38" s="58">
        <f t="shared" si="36"/>
        <v>28</v>
      </c>
      <c r="BY38" s="58">
        <f t="shared" si="36"/>
        <v>28</v>
      </c>
      <c r="BZ38" s="58">
        <f t="shared" si="36"/>
        <v>28</v>
      </c>
      <c r="CA38" s="58">
        <f t="shared" si="36"/>
        <v>28</v>
      </c>
      <c r="CB38" s="58">
        <f t="shared" si="36"/>
        <v>28</v>
      </c>
      <c r="CC38" s="58">
        <f t="shared" si="36"/>
        <v>28</v>
      </c>
      <c r="CD38" s="58">
        <f t="shared" ref="CD38:CS38" si="37">CD68-CD79</f>
        <v>28</v>
      </c>
      <c r="CE38" s="58">
        <f t="shared" si="37"/>
        <v>28</v>
      </c>
      <c r="CF38" s="58">
        <f t="shared" si="37"/>
        <v>28</v>
      </c>
      <c r="CG38" s="58">
        <f t="shared" si="37"/>
        <v>28</v>
      </c>
      <c r="CH38" s="58">
        <f t="shared" si="37"/>
        <v>28</v>
      </c>
      <c r="CI38" s="58">
        <f t="shared" si="37"/>
        <v>28</v>
      </c>
      <c r="CJ38" s="58">
        <f t="shared" si="37"/>
        <v>28</v>
      </c>
      <c r="CK38" s="58">
        <f t="shared" si="37"/>
        <v>28</v>
      </c>
      <c r="CL38" s="58">
        <f t="shared" si="37"/>
        <v>28</v>
      </c>
      <c r="CM38" s="58">
        <f t="shared" si="37"/>
        <v>28</v>
      </c>
      <c r="CN38" s="58">
        <f t="shared" si="37"/>
        <v>28</v>
      </c>
      <c r="CO38" s="58">
        <f t="shared" si="37"/>
        <v>28</v>
      </c>
      <c r="CP38" s="58">
        <f t="shared" si="37"/>
        <v>28</v>
      </c>
      <c r="CQ38" s="58">
        <f t="shared" si="37"/>
        <v>28</v>
      </c>
      <c r="CR38" s="58">
        <f t="shared" si="37"/>
        <v>28</v>
      </c>
      <c r="CS38" s="59">
        <f t="shared" si="37"/>
        <v>28</v>
      </c>
      <c r="CT38" s="19">
        <f t="shared" si="20"/>
        <v>2688</v>
      </c>
    </row>
    <row r="39" spans="1:98">
      <c r="A39" s="60" t="s">
        <v>39</v>
      </c>
      <c r="B39" s="61">
        <f t="shared" ref="B39:AG39" si="38">B12</f>
        <v>36.42</v>
      </c>
      <c r="C39" s="62">
        <f t="shared" si="38"/>
        <v>36.42</v>
      </c>
      <c r="D39" s="62">
        <f t="shared" si="38"/>
        <v>36.42</v>
      </c>
      <c r="E39" s="62">
        <f t="shared" si="38"/>
        <v>36.42</v>
      </c>
      <c r="F39" s="62">
        <f t="shared" si="38"/>
        <v>36.42</v>
      </c>
      <c r="G39" s="62">
        <f t="shared" si="38"/>
        <v>36.42</v>
      </c>
      <c r="H39" s="62">
        <f t="shared" si="38"/>
        <v>36.42</v>
      </c>
      <c r="I39" s="62">
        <f t="shared" si="38"/>
        <v>36.42</v>
      </c>
      <c r="J39" s="62">
        <f t="shared" si="38"/>
        <v>36.42</v>
      </c>
      <c r="K39" s="62">
        <f t="shared" si="38"/>
        <v>36.42</v>
      </c>
      <c r="L39" s="62">
        <f t="shared" si="38"/>
        <v>36.42</v>
      </c>
      <c r="M39" s="62">
        <f t="shared" si="38"/>
        <v>36.42</v>
      </c>
      <c r="N39" s="62">
        <f t="shared" si="38"/>
        <v>36.42</v>
      </c>
      <c r="O39" s="62">
        <f t="shared" si="38"/>
        <v>36.42</v>
      </c>
      <c r="P39" s="62">
        <f t="shared" si="38"/>
        <v>36.42</v>
      </c>
      <c r="Q39" s="62">
        <f t="shared" si="38"/>
        <v>36.42</v>
      </c>
      <c r="R39" s="62">
        <f t="shared" si="38"/>
        <v>36.42</v>
      </c>
      <c r="S39" s="62">
        <f t="shared" si="38"/>
        <v>36.42</v>
      </c>
      <c r="T39" s="62">
        <f t="shared" si="38"/>
        <v>36.42</v>
      </c>
      <c r="U39" s="62">
        <f t="shared" si="38"/>
        <v>36.42</v>
      </c>
      <c r="V39" s="62">
        <f t="shared" si="38"/>
        <v>36.42</v>
      </c>
      <c r="W39" s="62">
        <f t="shared" si="38"/>
        <v>36.42</v>
      </c>
      <c r="X39" s="62">
        <f t="shared" si="38"/>
        <v>36.42</v>
      </c>
      <c r="Y39" s="62">
        <f t="shared" si="38"/>
        <v>36.42</v>
      </c>
      <c r="Z39" s="62">
        <f t="shared" si="38"/>
        <v>36.42</v>
      </c>
      <c r="AA39" s="62">
        <f t="shared" si="38"/>
        <v>36.42</v>
      </c>
      <c r="AB39" s="62">
        <f t="shared" si="38"/>
        <v>36.42</v>
      </c>
      <c r="AC39" s="62">
        <f t="shared" si="38"/>
        <v>36.42</v>
      </c>
      <c r="AD39" s="62">
        <f t="shared" si="38"/>
        <v>36.42</v>
      </c>
      <c r="AE39" s="62">
        <f t="shared" si="38"/>
        <v>36.42</v>
      </c>
      <c r="AF39" s="62">
        <f t="shared" si="38"/>
        <v>36.42</v>
      </c>
      <c r="AG39" s="62">
        <f t="shared" si="38"/>
        <v>36.42</v>
      </c>
      <c r="AH39" s="62">
        <f t="shared" ref="AH39:BM39" si="39">AH12</f>
        <v>36.42</v>
      </c>
      <c r="AI39" s="62">
        <f t="shared" si="39"/>
        <v>36.42</v>
      </c>
      <c r="AJ39" s="62">
        <f t="shared" si="39"/>
        <v>36.42</v>
      </c>
      <c r="AK39" s="62">
        <f t="shared" si="39"/>
        <v>36.42</v>
      </c>
      <c r="AL39" s="62">
        <f t="shared" si="39"/>
        <v>36.42</v>
      </c>
      <c r="AM39" s="62">
        <f t="shared" si="39"/>
        <v>36.42</v>
      </c>
      <c r="AN39" s="62">
        <f t="shared" si="39"/>
        <v>36.42</v>
      </c>
      <c r="AO39" s="62">
        <f t="shared" si="39"/>
        <v>36.42</v>
      </c>
      <c r="AP39" s="62">
        <f t="shared" si="39"/>
        <v>36.42</v>
      </c>
      <c r="AQ39" s="62">
        <f t="shared" si="39"/>
        <v>36.42</v>
      </c>
      <c r="AR39" s="62">
        <f t="shared" si="39"/>
        <v>36.42</v>
      </c>
      <c r="AS39" s="62">
        <f t="shared" si="39"/>
        <v>36.42</v>
      </c>
      <c r="AT39" s="62">
        <f t="shared" si="39"/>
        <v>36.42</v>
      </c>
      <c r="AU39" s="62">
        <f t="shared" si="39"/>
        <v>36.42</v>
      </c>
      <c r="AV39" s="62">
        <f t="shared" si="39"/>
        <v>36.42</v>
      </c>
      <c r="AW39" s="62">
        <f t="shared" si="39"/>
        <v>36.42</v>
      </c>
      <c r="AX39" s="62">
        <f t="shared" si="39"/>
        <v>36.42</v>
      </c>
      <c r="AY39" s="62">
        <f t="shared" si="39"/>
        <v>36.42</v>
      </c>
      <c r="AZ39" s="62">
        <f t="shared" si="39"/>
        <v>36.42</v>
      </c>
      <c r="BA39" s="62">
        <f t="shared" si="39"/>
        <v>36.42</v>
      </c>
      <c r="BB39" s="62">
        <f t="shared" si="39"/>
        <v>36.42</v>
      </c>
      <c r="BC39" s="62">
        <f t="shared" si="39"/>
        <v>36.42</v>
      </c>
      <c r="BD39" s="62">
        <f t="shared" si="39"/>
        <v>36.42</v>
      </c>
      <c r="BE39" s="62">
        <f t="shared" si="39"/>
        <v>36.42</v>
      </c>
      <c r="BF39" s="62">
        <f t="shared" si="39"/>
        <v>36.42</v>
      </c>
      <c r="BG39" s="62">
        <f t="shared" si="39"/>
        <v>36.42</v>
      </c>
      <c r="BH39" s="62">
        <f t="shared" si="39"/>
        <v>36.42</v>
      </c>
      <c r="BI39" s="62">
        <f t="shared" si="39"/>
        <v>36.42</v>
      </c>
      <c r="BJ39" s="62">
        <f t="shared" si="39"/>
        <v>36.42</v>
      </c>
      <c r="BK39" s="62">
        <f t="shared" si="39"/>
        <v>36.42</v>
      </c>
      <c r="BL39" s="62">
        <f t="shared" si="39"/>
        <v>36.42</v>
      </c>
      <c r="BM39" s="62">
        <f t="shared" si="39"/>
        <v>36.42</v>
      </c>
      <c r="BN39" s="62">
        <f t="shared" ref="BN39:CS39" si="40">BN12</f>
        <v>36.42</v>
      </c>
      <c r="BO39" s="62">
        <f t="shared" si="40"/>
        <v>36.42</v>
      </c>
      <c r="BP39" s="62">
        <f t="shared" si="40"/>
        <v>36.42</v>
      </c>
      <c r="BQ39" s="62">
        <f t="shared" si="40"/>
        <v>36.42</v>
      </c>
      <c r="BR39" s="62">
        <f t="shared" si="40"/>
        <v>36.42</v>
      </c>
      <c r="BS39" s="62">
        <f t="shared" si="40"/>
        <v>36.42</v>
      </c>
      <c r="BT39" s="62">
        <f t="shared" si="40"/>
        <v>36.42</v>
      </c>
      <c r="BU39" s="62">
        <f t="shared" si="40"/>
        <v>36.42</v>
      </c>
      <c r="BV39" s="62">
        <f t="shared" si="40"/>
        <v>36.42</v>
      </c>
      <c r="BW39" s="62">
        <f t="shared" si="40"/>
        <v>36.42</v>
      </c>
      <c r="BX39" s="62">
        <f t="shared" si="40"/>
        <v>36.42</v>
      </c>
      <c r="BY39" s="62">
        <f t="shared" si="40"/>
        <v>36.42</v>
      </c>
      <c r="BZ39" s="62">
        <f t="shared" si="40"/>
        <v>36.42</v>
      </c>
      <c r="CA39" s="62">
        <f t="shared" si="40"/>
        <v>36.42</v>
      </c>
      <c r="CB39" s="62">
        <f t="shared" si="40"/>
        <v>36.42</v>
      </c>
      <c r="CC39" s="62">
        <f t="shared" si="40"/>
        <v>36.42</v>
      </c>
      <c r="CD39" s="62">
        <f t="shared" si="40"/>
        <v>36.42</v>
      </c>
      <c r="CE39" s="62">
        <f t="shared" si="40"/>
        <v>36.42</v>
      </c>
      <c r="CF39" s="62">
        <f t="shared" si="40"/>
        <v>36.42</v>
      </c>
      <c r="CG39" s="62">
        <f t="shared" si="40"/>
        <v>36.42</v>
      </c>
      <c r="CH39" s="62">
        <f t="shared" si="40"/>
        <v>36.42</v>
      </c>
      <c r="CI39" s="62">
        <f t="shared" si="40"/>
        <v>36.42</v>
      </c>
      <c r="CJ39" s="62">
        <f t="shared" si="40"/>
        <v>36.42</v>
      </c>
      <c r="CK39" s="62">
        <f t="shared" si="40"/>
        <v>36.42</v>
      </c>
      <c r="CL39" s="62">
        <f t="shared" si="40"/>
        <v>36.42</v>
      </c>
      <c r="CM39" s="62">
        <f t="shared" si="40"/>
        <v>36.42</v>
      </c>
      <c r="CN39" s="62">
        <f t="shared" si="40"/>
        <v>36.42</v>
      </c>
      <c r="CO39" s="62">
        <f t="shared" si="40"/>
        <v>36.42</v>
      </c>
      <c r="CP39" s="62">
        <f t="shared" si="40"/>
        <v>36.42</v>
      </c>
      <c r="CQ39" s="62">
        <f t="shared" si="40"/>
        <v>36.42</v>
      </c>
      <c r="CR39" s="62">
        <f t="shared" si="40"/>
        <v>36.42</v>
      </c>
      <c r="CS39" s="63">
        <f t="shared" si="40"/>
        <v>36.42</v>
      </c>
      <c r="CT39" s="19">
        <f t="shared" si="20"/>
        <v>3496.3200000000043</v>
      </c>
    </row>
    <row r="40" spans="1:98">
      <c r="A40" s="15" t="s">
        <v>40</v>
      </c>
      <c r="B40" s="23">
        <f t="shared" ref="B40:AG40" si="41">SUM(B41:B41)</f>
        <v>3151.43</v>
      </c>
      <c r="C40" s="24">
        <f t="shared" si="41"/>
        <v>3150.6</v>
      </c>
      <c r="D40" s="24">
        <f t="shared" si="41"/>
        <v>3169.84</v>
      </c>
      <c r="E40" s="24">
        <f t="shared" si="41"/>
        <v>3170.12</v>
      </c>
      <c r="F40" s="24">
        <f t="shared" si="41"/>
        <v>3151.43</v>
      </c>
      <c r="G40" s="24">
        <f t="shared" si="41"/>
        <v>3151.71</v>
      </c>
      <c r="H40" s="24">
        <f t="shared" si="41"/>
        <v>3152.17</v>
      </c>
      <c r="I40" s="24">
        <f t="shared" si="41"/>
        <v>3152.91</v>
      </c>
      <c r="J40" s="24">
        <f t="shared" si="41"/>
        <v>3074.11</v>
      </c>
      <c r="K40" s="24">
        <f t="shared" si="41"/>
        <v>3037.6</v>
      </c>
      <c r="L40" s="24">
        <f t="shared" si="41"/>
        <v>3011.32</v>
      </c>
      <c r="M40" s="24">
        <f t="shared" si="41"/>
        <v>2939.55</v>
      </c>
      <c r="N40" s="24">
        <f t="shared" si="41"/>
        <v>2809.85</v>
      </c>
      <c r="O40" s="24">
        <f t="shared" si="41"/>
        <v>2810.08</v>
      </c>
      <c r="P40" s="24">
        <f t="shared" si="41"/>
        <v>2882.32</v>
      </c>
      <c r="Q40" s="24">
        <f t="shared" si="41"/>
        <v>2988.64</v>
      </c>
      <c r="R40" s="24">
        <f t="shared" si="41"/>
        <v>3039.57</v>
      </c>
      <c r="S40" s="24">
        <f t="shared" si="41"/>
        <v>3040.03</v>
      </c>
      <c r="T40" s="24">
        <f t="shared" si="41"/>
        <v>3116.13</v>
      </c>
      <c r="U40" s="24">
        <f t="shared" si="41"/>
        <v>3153.66</v>
      </c>
      <c r="V40" s="24">
        <f t="shared" si="41"/>
        <v>3559.02</v>
      </c>
      <c r="W40" s="24">
        <f t="shared" si="41"/>
        <v>3592.65</v>
      </c>
      <c r="X40" s="24">
        <f t="shared" si="41"/>
        <v>3390.22</v>
      </c>
      <c r="Y40" s="24">
        <f t="shared" si="41"/>
        <v>3398.33</v>
      </c>
      <c r="Z40" s="24">
        <f t="shared" si="41"/>
        <v>3492.24</v>
      </c>
      <c r="AA40" s="24">
        <f t="shared" si="41"/>
        <v>3495.32</v>
      </c>
      <c r="AB40" s="24">
        <f t="shared" si="41"/>
        <v>3717.89</v>
      </c>
      <c r="AC40" s="24">
        <f t="shared" si="41"/>
        <v>3720.93</v>
      </c>
      <c r="AD40" s="24">
        <f t="shared" si="41"/>
        <v>3503.22</v>
      </c>
      <c r="AE40" s="24">
        <f t="shared" si="41"/>
        <v>3502.11</v>
      </c>
      <c r="AF40" s="24">
        <f t="shared" si="41"/>
        <v>3500.71</v>
      </c>
      <c r="AG40" s="24">
        <f t="shared" si="41"/>
        <v>3494.06</v>
      </c>
      <c r="AH40" s="24">
        <f t="shared" ref="AH40:BM40" si="42">SUM(AH41:AH41)</f>
        <v>3495.88</v>
      </c>
      <c r="AI40" s="24">
        <f t="shared" si="42"/>
        <v>3381.05</v>
      </c>
      <c r="AJ40" s="24">
        <f t="shared" si="42"/>
        <v>3376.51</v>
      </c>
      <c r="AK40" s="24">
        <f t="shared" si="42"/>
        <v>3377.03</v>
      </c>
      <c r="AL40" s="24">
        <f t="shared" si="42"/>
        <v>3214.95</v>
      </c>
      <c r="AM40" s="24">
        <f t="shared" si="42"/>
        <v>3193.18</v>
      </c>
      <c r="AN40" s="24">
        <f t="shared" si="42"/>
        <v>2840.54</v>
      </c>
      <c r="AO40" s="24">
        <f t="shared" si="42"/>
        <v>2526.04</v>
      </c>
      <c r="AP40" s="24">
        <f t="shared" si="42"/>
        <v>2363.13</v>
      </c>
      <c r="AQ40" s="24">
        <f t="shared" si="42"/>
        <v>2473.8200000000002</v>
      </c>
      <c r="AR40" s="24">
        <f t="shared" si="42"/>
        <v>2564.94</v>
      </c>
      <c r="AS40" s="24">
        <f t="shared" si="42"/>
        <v>2565.0300000000002</v>
      </c>
      <c r="AT40" s="24">
        <f t="shared" si="42"/>
        <v>2610.81</v>
      </c>
      <c r="AU40" s="24">
        <f t="shared" si="42"/>
        <v>2614.58</v>
      </c>
      <c r="AV40" s="24">
        <f t="shared" si="42"/>
        <v>2614.58</v>
      </c>
      <c r="AW40" s="24">
        <f t="shared" si="42"/>
        <v>2614.58</v>
      </c>
      <c r="AX40" s="24">
        <f t="shared" si="42"/>
        <v>2500.58</v>
      </c>
      <c r="AY40" s="24">
        <f t="shared" si="42"/>
        <v>2272.58</v>
      </c>
      <c r="AZ40" s="24">
        <f t="shared" si="42"/>
        <v>2275.4699999999998</v>
      </c>
      <c r="BA40" s="24">
        <f t="shared" si="42"/>
        <v>2324.92</v>
      </c>
      <c r="BB40" s="24">
        <f t="shared" si="42"/>
        <v>2142.37</v>
      </c>
      <c r="BC40" s="24">
        <f t="shared" si="42"/>
        <v>2076.92</v>
      </c>
      <c r="BD40" s="24">
        <f t="shared" si="42"/>
        <v>2076.92</v>
      </c>
      <c r="BE40" s="24">
        <f t="shared" si="42"/>
        <v>2076.92</v>
      </c>
      <c r="BF40" s="24">
        <f t="shared" si="42"/>
        <v>2076.88</v>
      </c>
      <c r="BG40" s="24">
        <f t="shared" si="42"/>
        <v>2076.92</v>
      </c>
      <c r="BH40" s="24">
        <f t="shared" si="42"/>
        <v>2076.42</v>
      </c>
      <c r="BI40" s="24">
        <f t="shared" si="42"/>
        <v>2076.52</v>
      </c>
      <c r="BJ40" s="24">
        <f t="shared" si="42"/>
        <v>2362</v>
      </c>
      <c r="BK40" s="24">
        <f t="shared" si="42"/>
        <v>2756.72</v>
      </c>
      <c r="BL40" s="24">
        <f t="shared" si="42"/>
        <v>3129.79</v>
      </c>
      <c r="BM40" s="24">
        <f t="shared" si="42"/>
        <v>3252.59</v>
      </c>
      <c r="BN40" s="24">
        <f t="shared" ref="BN40:CS40" si="43">SUM(BN41:BN41)</f>
        <v>3213.14</v>
      </c>
      <c r="BO40" s="24">
        <f t="shared" si="43"/>
        <v>3132.37</v>
      </c>
      <c r="BP40" s="24">
        <f t="shared" si="43"/>
        <v>3165.24</v>
      </c>
      <c r="BQ40" s="24">
        <f t="shared" si="43"/>
        <v>3214.1</v>
      </c>
      <c r="BR40" s="24">
        <f t="shared" si="43"/>
        <v>3193.08</v>
      </c>
      <c r="BS40" s="24">
        <f t="shared" si="43"/>
        <v>3193.08</v>
      </c>
      <c r="BT40" s="24">
        <f t="shared" si="43"/>
        <v>2926.13</v>
      </c>
      <c r="BU40" s="24">
        <f t="shared" si="43"/>
        <v>2698.38</v>
      </c>
      <c r="BV40" s="24">
        <f t="shared" si="43"/>
        <v>2950.71</v>
      </c>
      <c r="BW40" s="24">
        <f t="shared" si="43"/>
        <v>3115.72</v>
      </c>
      <c r="BX40" s="24">
        <f t="shared" si="43"/>
        <v>3289.42</v>
      </c>
      <c r="BY40" s="24">
        <f t="shared" si="43"/>
        <v>3357.61</v>
      </c>
      <c r="BZ40" s="24">
        <f t="shared" si="43"/>
        <v>3374.82</v>
      </c>
      <c r="CA40" s="24">
        <f t="shared" si="43"/>
        <v>3379.92</v>
      </c>
      <c r="CB40" s="24">
        <f t="shared" si="43"/>
        <v>3386.08</v>
      </c>
      <c r="CC40" s="24">
        <f t="shared" si="43"/>
        <v>3387.13</v>
      </c>
      <c r="CD40" s="24">
        <f t="shared" si="43"/>
        <v>3232.32</v>
      </c>
      <c r="CE40" s="24">
        <f t="shared" si="43"/>
        <v>3232.32</v>
      </c>
      <c r="CF40" s="24">
        <f t="shared" si="43"/>
        <v>3245.72</v>
      </c>
      <c r="CG40" s="24">
        <f t="shared" si="43"/>
        <v>3249</v>
      </c>
      <c r="CH40" s="24">
        <f t="shared" si="43"/>
        <v>3014.35</v>
      </c>
      <c r="CI40" s="24">
        <f t="shared" si="43"/>
        <v>3002.51</v>
      </c>
      <c r="CJ40" s="24">
        <f t="shared" si="43"/>
        <v>2890.32</v>
      </c>
      <c r="CK40" s="24">
        <f t="shared" si="43"/>
        <v>2666.18</v>
      </c>
      <c r="CL40" s="24">
        <f t="shared" si="43"/>
        <v>2438.27</v>
      </c>
      <c r="CM40" s="24">
        <f t="shared" si="43"/>
        <v>2415.85</v>
      </c>
      <c r="CN40" s="24">
        <f t="shared" si="43"/>
        <v>2415.85</v>
      </c>
      <c r="CO40" s="24">
        <f t="shared" si="43"/>
        <v>2682.03</v>
      </c>
      <c r="CP40" s="24">
        <f t="shared" si="43"/>
        <v>2826.98</v>
      </c>
      <c r="CQ40" s="24">
        <f t="shared" si="43"/>
        <v>3115.66</v>
      </c>
      <c r="CR40" s="24">
        <f t="shared" si="43"/>
        <v>3249.99</v>
      </c>
      <c r="CS40" s="64">
        <f t="shared" si="43"/>
        <v>3280.31</v>
      </c>
      <c r="CT40" s="22">
        <f t="shared" si="20"/>
        <v>284835.52999999997</v>
      </c>
    </row>
    <row r="41" spans="1:98">
      <c r="A41" s="17" t="s">
        <v>12</v>
      </c>
      <c r="B41" s="25" cm="1">
        <f t="array" ref="B41:CS41">TRANSPOSE('[1]1003'!$AC$110:$AC$205)</f>
        <v>3151.43</v>
      </c>
      <c r="C41" s="26">
        <v>3150.6</v>
      </c>
      <c r="D41" s="26">
        <v>3169.84</v>
      </c>
      <c r="E41" s="26">
        <v>3170.12</v>
      </c>
      <c r="F41" s="26">
        <v>3151.43</v>
      </c>
      <c r="G41" s="26">
        <v>3151.71</v>
      </c>
      <c r="H41" s="26">
        <v>3152.17</v>
      </c>
      <c r="I41" s="26">
        <v>3152.91</v>
      </c>
      <c r="J41" s="26">
        <v>3074.11</v>
      </c>
      <c r="K41" s="26">
        <v>3037.6</v>
      </c>
      <c r="L41" s="26">
        <v>3011.32</v>
      </c>
      <c r="M41" s="26">
        <v>2939.55</v>
      </c>
      <c r="N41" s="26">
        <v>2809.85</v>
      </c>
      <c r="O41" s="26">
        <v>2810.08</v>
      </c>
      <c r="P41" s="26">
        <v>2882.32</v>
      </c>
      <c r="Q41" s="26">
        <v>2988.64</v>
      </c>
      <c r="R41" s="26">
        <v>3039.57</v>
      </c>
      <c r="S41" s="26">
        <v>3040.03</v>
      </c>
      <c r="T41" s="26">
        <v>3116.13</v>
      </c>
      <c r="U41" s="26">
        <v>3153.66</v>
      </c>
      <c r="V41" s="26">
        <v>3559.02</v>
      </c>
      <c r="W41" s="26">
        <v>3592.65</v>
      </c>
      <c r="X41" s="26">
        <v>3390.22</v>
      </c>
      <c r="Y41" s="26">
        <v>3398.33</v>
      </c>
      <c r="Z41" s="26">
        <v>3492.24</v>
      </c>
      <c r="AA41" s="26">
        <v>3495.32</v>
      </c>
      <c r="AB41" s="26">
        <v>3717.89</v>
      </c>
      <c r="AC41" s="26">
        <v>3720.93</v>
      </c>
      <c r="AD41" s="26">
        <v>3503.22</v>
      </c>
      <c r="AE41" s="26">
        <v>3502.11</v>
      </c>
      <c r="AF41" s="26">
        <v>3500.71</v>
      </c>
      <c r="AG41" s="26">
        <v>3494.06</v>
      </c>
      <c r="AH41" s="26">
        <v>3495.88</v>
      </c>
      <c r="AI41" s="26">
        <v>3381.05</v>
      </c>
      <c r="AJ41" s="26">
        <v>3376.51</v>
      </c>
      <c r="AK41" s="26">
        <v>3377.03</v>
      </c>
      <c r="AL41" s="26">
        <v>3214.95</v>
      </c>
      <c r="AM41" s="26">
        <v>3193.18</v>
      </c>
      <c r="AN41" s="26">
        <v>2840.54</v>
      </c>
      <c r="AO41" s="26">
        <v>2526.04</v>
      </c>
      <c r="AP41" s="26">
        <v>2363.13</v>
      </c>
      <c r="AQ41" s="26">
        <v>2473.8200000000002</v>
      </c>
      <c r="AR41" s="26">
        <v>2564.94</v>
      </c>
      <c r="AS41" s="26">
        <v>2565.0300000000002</v>
      </c>
      <c r="AT41" s="26">
        <v>2610.81</v>
      </c>
      <c r="AU41" s="26">
        <v>2614.58</v>
      </c>
      <c r="AV41" s="26">
        <v>2614.58</v>
      </c>
      <c r="AW41" s="26">
        <v>2614.58</v>
      </c>
      <c r="AX41" s="26">
        <v>2500.58</v>
      </c>
      <c r="AY41" s="26">
        <v>2272.58</v>
      </c>
      <c r="AZ41" s="26">
        <v>2275.4699999999998</v>
      </c>
      <c r="BA41" s="26">
        <v>2324.92</v>
      </c>
      <c r="BB41" s="26">
        <v>2142.37</v>
      </c>
      <c r="BC41" s="26">
        <v>2076.92</v>
      </c>
      <c r="BD41" s="26">
        <v>2076.92</v>
      </c>
      <c r="BE41" s="26">
        <v>2076.92</v>
      </c>
      <c r="BF41" s="26">
        <v>2076.88</v>
      </c>
      <c r="BG41" s="26">
        <v>2076.92</v>
      </c>
      <c r="BH41" s="26">
        <v>2076.42</v>
      </c>
      <c r="BI41" s="26">
        <v>2076.52</v>
      </c>
      <c r="BJ41" s="26">
        <v>2362</v>
      </c>
      <c r="BK41" s="26">
        <v>2756.72</v>
      </c>
      <c r="BL41" s="26">
        <v>3129.79</v>
      </c>
      <c r="BM41" s="26">
        <v>3252.59</v>
      </c>
      <c r="BN41" s="26">
        <v>3213.14</v>
      </c>
      <c r="BO41" s="26">
        <v>3132.37</v>
      </c>
      <c r="BP41" s="26">
        <v>3165.24</v>
      </c>
      <c r="BQ41" s="26">
        <v>3214.1</v>
      </c>
      <c r="BR41" s="26">
        <v>3193.08</v>
      </c>
      <c r="BS41" s="26">
        <v>3193.08</v>
      </c>
      <c r="BT41" s="26">
        <v>2926.13</v>
      </c>
      <c r="BU41" s="26">
        <v>2698.38</v>
      </c>
      <c r="BV41" s="26">
        <v>2950.71</v>
      </c>
      <c r="BW41" s="26">
        <v>3115.72</v>
      </c>
      <c r="BX41" s="26">
        <v>3289.42</v>
      </c>
      <c r="BY41" s="26">
        <v>3357.61</v>
      </c>
      <c r="BZ41" s="26">
        <v>3374.82</v>
      </c>
      <c r="CA41" s="26">
        <v>3379.92</v>
      </c>
      <c r="CB41" s="26">
        <v>3386.08</v>
      </c>
      <c r="CC41" s="26">
        <v>3387.13</v>
      </c>
      <c r="CD41" s="26">
        <v>3232.32</v>
      </c>
      <c r="CE41" s="26">
        <v>3232.32</v>
      </c>
      <c r="CF41" s="26">
        <v>3245.72</v>
      </c>
      <c r="CG41" s="26">
        <v>3249</v>
      </c>
      <c r="CH41" s="26">
        <v>3014.35</v>
      </c>
      <c r="CI41" s="26">
        <v>3002.51</v>
      </c>
      <c r="CJ41" s="26">
        <v>2890.32</v>
      </c>
      <c r="CK41" s="26">
        <v>2666.18</v>
      </c>
      <c r="CL41" s="26">
        <v>2438.27</v>
      </c>
      <c r="CM41" s="26">
        <v>2415.85</v>
      </c>
      <c r="CN41" s="26">
        <v>2415.85</v>
      </c>
      <c r="CO41" s="26">
        <v>2682.03</v>
      </c>
      <c r="CP41" s="26">
        <v>2826.98</v>
      </c>
      <c r="CQ41" s="26">
        <v>3115.66</v>
      </c>
      <c r="CR41" s="26">
        <v>3249.99</v>
      </c>
      <c r="CS41" s="65">
        <v>3280.31</v>
      </c>
      <c r="CT41" s="19">
        <f t="shared" si="20"/>
        <v>284835.52999999997</v>
      </c>
    </row>
    <row r="42" spans="1:98">
      <c r="A42" s="68" t="s">
        <v>41</v>
      </c>
      <c r="B42" s="231">
        <f t="shared" ref="B42:AG42" si="44">SUM(B43:B46)</f>
        <v>1970.45</v>
      </c>
      <c r="C42" s="232">
        <f t="shared" si="44"/>
        <v>1970.45</v>
      </c>
      <c r="D42" s="232">
        <f t="shared" si="44"/>
        <v>1970.45</v>
      </c>
      <c r="E42" s="232">
        <f t="shared" si="44"/>
        <v>1970.45</v>
      </c>
      <c r="F42" s="232">
        <f t="shared" si="44"/>
        <v>1970.45</v>
      </c>
      <c r="G42" s="232">
        <f t="shared" si="44"/>
        <v>1970.45</v>
      </c>
      <c r="H42" s="232">
        <f t="shared" si="44"/>
        <v>1970.45</v>
      </c>
      <c r="I42" s="232">
        <f t="shared" si="44"/>
        <v>1970.45</v>
      </c>
      <c r="J42" s="232">
        <f t="shared" si="44"/>
        <v>1970.45</v>
      </c>
      <c r="K42" s="232">
        <f t="shared" si="44"/>
        <v>1906.45</v>
      </c>
      <c r="L42" s="232">
        <f t="shared" si="44"/>
        <v>1842.45</v>
      </c>
      <c r="M42" s="232">
        <f t="shared" si="44"/>
        <v>1778.45</v>
      </c>
      <c r="N42" s="232">
        <f t="shared" si="44"/>
        <v>1714.45</v>
      </c>
      <c r="O42" s="232">
        <f t="shared" si="44"/>
        <v>1650.45</v>
      </c>
      <c r="P42" s="232">
        <f t="shared" si="44"/>
        <v>1647.45</v>
      </c>
      <c r="Q42" s="232">
        <f t="shared" si="44"/>
        <v>1647.45</v>
      </c>
      <c r="R42" s="232">
        <f t="shared" si="44"/>
        <v>1647.45</v>
      </c>
      <c r="S42" s="232">
        <f t="shared" si="44"/>
        <v>1647.45</v>
      </c>
      <c r="T42" s="232">
        <f t="shared" si="44"/>
        <v>1647.45</v>
      </c>
      <c r="U42" s="232">
        <f t="shared" si="44"/>
        <v>1711.45</v>
      </c>
      <c r="V42" s="232">
        <f t="shared" si="44"/>
        <v>1775.45</v>
      </c>
      <c r="W42" s="232">
        <f t="shared" si="44"/>
        <v>1839.45</v>
      </c>
      <c r="X42" s="232">
        <f t="shared" si="44"/>
        <v>1903.45</v>
      </c>
      <c r="Y42" s="232">
        <f t="shared" si="44"/>
        <v>1967.45</v>
      </c>
      <c r="Z42" s="232">
        <f t="shared" si="44"/>
        <v>1970.45</v>
      </c>
      <c r="AA42" s="232">
        <f t="shared" si="44"/>
        <v>1970.45</v>
      </c>
      <c r="AB42" s="232">
        <f t="shared" si="44"/>
        <v>1970.45</v>
      </c>
      <c r="AC42" s="232">
        <f t="shared" si="44"/>
        <v>1970.45</v>
      </c>
      <c r="AD42" s="232">
        <f t="shared" si="44"/>
        <v>1970.45</v>
      </c>
      <c r="AE42" s="232">
        <f t="shared" si="44"/>
        <v>1970.45</v>
      </c>
      <c r="AF42" s="232">
        <f t="shared" si="44"/>
        <v>1970.45</v>
      </c>
      <c r="AG42" s="232">
        <f t="shared" si="44"/>
        <v>1970.45</v>
      </c>
      <c r="AH42" s="232">
        <f t="shared" ref="AH42:BM42" si="45">SUM(AH43:AH46)</f>
        <v>1970.45</v>
      </c>
      <c r="AI42" s="232">
        <f t="shared" si="45"/>
        <v>1970.45</v>
      </c>
      <c r="AJ42" s="232">
        <f t="shared" si="45"/>
        <v>1970.45</v>
      </c>
      <c r="AK42" s="232">
        <f t="shared" si="45"/>
        <v>1970.45</v>
      </c>
      <c r="AL42" s="232">
        <f t="shared" si="45"/>
        <v>1970.45</v>
      </c>
      <c r="AM42" s="232">
        <f t="shared" si="45"/>
        <v>1970.45</v>
      </c>
      <c r="AN42" s="232">
        <f t="shared" si="45"/>
        <v>1970.45</v>
      </c>
      <c r="AO42" s="232">
        <f t="shared" si="45"/>
        <v>1970.45</v>
      </c>
      <c r="AP42" s="232">
        <f t="shared" si="45"/>
        <v>1970.45</v>
      </c>
      <c r="AQ42" s="232">
        <f t="shared" si="45"/>
        <v>1970.45</v>
      </c>
      <c r="AR42" s="232">
        <f t="shared" si="45"/>
        <v>1970.45</v>
      </c>
      <c r="AS42" s="232">
        <f t="shared" si="45"/>
        <v>1906.45</v>
      </c>
      <c r="AT42" s="232">
        <f t="shared" si="45"/>
        <v>1842.45</v>
      </c>
      <c r="AU42" s="232">
        <f t="shared" si="45"/>
        <v>1778.45</v>
      </c>
      <c r="AV42" s="232">
        <f t="shared" si="45"/>
        <v>1714.45</v>
      </c>
      <c r="AW42" s="232">
        <f t="shared" si="45"/>
        <v>1650.45</v>
      </c>
      <c r="AX42" s="232">
        <f t="shared" si="45"/>
        <v>1647.45</v>
      </c>
      <c r="AY42" s="232">
        <f t="shared" si="45"/>
        <v>1647.45</v>
      </c>
      <c r="AZ42" s="232">
        <f t="shared" si="45"/>
        <v>1647.45</v>
      </c>
      <c r="BA42" s="232">
        <f t="shared" si="45"/>
        <v>1647.45</v>
      </c>
      <c r="BB42" s="232">
        <f t="shared" si="45"/>
        <v>1647.45</v>
      </c>
      <c r="BC42" s="232">
        <f t="shared" si="45"/>
        <v>1647.45</v>
      </c>
      <c r="BD42" s="232">
        <f t="shared" si="45"/>
        <v>1647.45</v>
      </c>
      <c r="BE42" s="232">
        <f t="shared" si="45"/>
        <v>1647.45</v>
      </c>
      <c r="BF42" s="232">
        <f t="shared" si="45"/>
        <v>1647.45</v>
      </c>
      <c r="BG42" s="232">
        <f t="shared" si="45"/>
        <v>1647.45</v>
      </c>
      <c r="BH42" s="232">
        <f t="shared" si="45"/>
        <v>1647.45</v>
      </c>
      <c r="BI42" s="232">
        <f t="shared" si="45"/>
        <v>1647.45</v>
      </c>
      <c r="BJ42" s="232">
        <f t="shared" si="45"/>
        <v>1647.45</v>
      </c>
      <c r="BK42" s="232">
        <f t="shared" si="45"/>
        <v>1647.45</v>
      </c>
      <c r="BL42" s="232">
        <f t="shared" si="45"/>
        <v>1647.45</v>
      </c>
      <c r="BM42" s="232">
        <f t="shared" si="45"/>
        <v>1647.45</v>
      </c>
      <c r="BN42" s="232">
        <f t="shared" ref="BN42:CS42" si="46">SUM(BN43:BN46)</f>
        <v>1711.45</v>
      </c>
      <c r="BO42" s="232">
        <f t="shared" si="46"/>
        <v>1775.45</v>
      </c>
      <c r="BP42" s="232">
        <f t="shared" si="46"/>
        <v>1789.45</v>
      </c>
      <c r="BQ42" s="232">
        <f t="shared" si="46"/>
        <v>1789.45</v>
      </c>
      <c r="BR42" s="232">
        <f t="shared" si="46"/>
        <v>1789.45</v>
      </c>
      <c r="BS42" s="232">
        <f t="shared" si="46"/>
        <v>1789.45</v>
      </c>
      <c r="BT42" s="232">
        <f t="shared" si="46"/>
        <v>1789.45</v>
      </c>
      <c r="BU42" s="232">
        <f t="shared" si="46"/>
        <v>1789.45</v>
      </c>
      <c r="BV42" s="232">
        <f t="shared" si="46"/>
        <v>1789.45</v>
      </c>
      <c r="BW42" s="232">
        <f t="shared" si="46"/>
        <v>1789.45</v>
      </c>
      <c r="BX42" s="232">
        <f t="shared" si="46"/>
        <v>1789.45</v>
      </c>
      <c r="BY42" s="232">
        <f t="shared" si="46"/>
        <v>1789.45</v>
      </c>
      <c r="BZ42" s="232">
        <f t="shared" si="46"/>
        <v>1789.45</v>
      </c>
      <c r="CA42" s="232">
        <f t="shared" si="46"/>
        <v>1789.45</v>
      </c>
      <c r="CB42" s="232">
        <f t="shared" si="46"/>
        <v>1789.45</v>
      </c>
      <c r="CC42" s="232">
        <f t="shared" si="46"/>
        <v>1789.45</v>
      </c>
      <c r="CD42" s="232">
        <f t="shared" si="46"/>
        <v>1789.45</v>
      </c>
      <c r="CE42" s="232">
        <f t="shared" si="46"/>
        <v>1789.45</v>
      </c>
      <c r="CF42" s="232">
        <f t="shared" si="46"/>
        <v>1725.45</v>
      </c>
      <c r="CG42" s="232">
        <f t="shared" si="46"/>
        <v>1661.45</v>
      </c>
      <c r="CH42" s="232">
        <f t="shared" si="46"/>
        <v>1647.45</v>
      </c>
      <c r="CI42" s="232">
        <f t="shared" si="46"/>
        <v>1647.45</v>
      </c>
      <c r="CJ42" s="232">
        <f t="shared" si="46"/>
        <v>1647.45</v>
      </c>
      <c r="CK42" s="232">
        <f t="shared" si="46"/>
        <v>1647.45</v>
      </c>
      <c r="CL42" s="232">
        <f t="shared" si="46"/>
        <v>1647.45</v>
      </c>
      <c r="CM42" s="232">
        <f t="shared" si="46"/>
        <v>1647.45</v>
      </c>
      <c r="CN42" s="232">
        <f t="shared" si="46"/>
        <v>1647.45</v>
      </c>
      <c r="CO42" s="232">
        <f t="shared" si="46"/>
        <v>1647.45</v>
      </c>
      <c r="CP42" s="232">
        <f t="shared" si="46"/>
        <v>1711.45</v>
      </c>
      <c r="CQ42" s="232">
        <f t="shared" si="46"/>
        <v>1775.45</v>
      </c>
      <c r="CR42" s="232">
        <f t="shared" si="46"/>
        <v>1789.45</v>
      </c>
      <c r="CS42" s="233">
        <f t="shared" si="46"/>
        <v>1789.45</v>
      </c>
      <c r="CT42" s="22">
        <f t="shared" si="20"/>
        <v>172501.20000000013</v>
      </c>
    </row>
    <row r="43" spans="1:98">
      <c r="A43" s="51" t="s">
        <v>42</v>
      </c>
      <c r="B43" s="267">
        <v>1131</v>
      </c>
      <c r="C43" s="267">
        <v>1131</v>
      </c>
      <c r="D43" s="267">
        <v>1131</v>
      </c>
      <c r="E43" s="267">
        <v>1131</v>
      </c>
      <c r="F43" s="267">
        <v>1131</v>
      </c>
      <c r="G43" s="267">
        <v>1131</v>
      </c>
      <c r="H43" s="267">
        <v>1131</v>
      </c>
      <c r="I43" s="267">
        <v>1131</v>
      </c>
      <c r="J43" s="267">
        <v>1131</v>
      </c>
      <c r="K43" s="267">
        <v>1067</v>
      </c>
      <c r="L43" s="267">
        <v>1003</v>
      </c>
      <c r="M43" s="267">
        <v>939</v>
      </c>
      <c r="N43" s="267">
        <v>875</v>
      </c>
      <c r="O43" s="267">
        <v>811</v>
      </c>
      <c r="P43" s="267">
        <v>808</v>
      </c>
      <c r="Q43" s="267">
        <v>808</v>
      </c>
      <c r="R43" s="267">
        <v>808</v>
      </c>
      <c r="S43" s="267">
        <v>808</v>
      </c>
      <c r="T43" s="267">
        <v>808</v>
      </c>
      <c r="U43" s="267">
        <v>872</v>
      </c>
      <c r="V43" s="267">
        <v>936</v>
      </c>
      <c r="W43" s="267">
        <v>1000</v>
      </c>
      <c r="X43" s="267">
        <v>1064</v>
      </c>
      <c r="Y43" s="267">
        <v>1128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1131</v>
      </c>
      <c r="AQ43" s="267">
        <v>1131</v>
      </c>
      <c r="AR43" s="267">
        <v>1131</v>
      </c>
      <c r="AS43" s="267">
        <v>1067</v>
      </c>
      <c r="AT43" s="267">
        <v>1003</v>
      </c>
      <c r="AU43" s="267">
        <v>939</v>
      </c>
      <c r="AV43" s="267">
        <v>875</v>
      </c>
      <c r="AW43" s="267">
        <v>811</v>
      </c>
      <c r="AX43" s="267">
        <v>808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808</v>
      </c>
      <c r="BN43" s="267">
        <v>872</v>
      </c>
      <c r="BO43" s="267">
        <v>936</v>
      </c>
      <c r="BP43" s="267">
        <v>950</v>
      </c>
      <c r="BQ43" s="267">
        <v>950</v>
      </c>
      <c r="BR43" s="267">
        <v>950</v>
      </c>
      <c r="BS43" s="267">
        <v>950</v>
      </c>
      <c r="BT43" s="267">
        <v>950</v>
      </c>
      <c r="BU43" s="267">
        <v>950</v>
      </c>
      <c r="BV43" s="267">
        <v>950</v>
      </c>
      <c r="BW43" s="267">
        <v>950</v>
      </c>
      <c r="BX43" s="267">
        <v>950</v>
      </c>
      <c r="BY43" s="267">
        <v>950</v>
      </c>
      <c r="BZ43" s="267">
        <v>950</v>
      </c>
      <c r="CA43" s="267">
        <v>950</v>
      </c>
      <c r="CB43" s="267">
        <v>950</v>
      </c>
      <c r="CC43" s="267">
        <v>950</v>
      </c>
      <c r="CD43" s="267">
        <v>950</v>
      </c>
      <c r="CE43" s="267">
        <v>950</v>
      </c>
      <c r="CF43" s="267">
        <v>886</v>
      </c>
      <c r="CG43" s="267">
        <v>822</v>
      </c>
      <c r="CH43" s="267">
        <v>808</v>
      </c>
      <c r="CI43" s="267">
        <v>808</v>
      </c>
      <c r="CJ43" s="267">
        <v>808</v>
      </c>
      <c r="CK43" s="267">
        <v>808</v>
      </c>
      <c r="CL43" s="267">
        <v>808</v>
      </c>
      <c r="CM43" s="267">
        <v>808</v>
      </c>
      <c r="CN43" s="267">
        <v>808</v>
      </c>
      <c r="CO43" s="267">
        <v>808</v>
      </c>
      <c r="CP43" s="267">
        <v>872</v>
      </c>
      <c r="CQ43" s="267">
        <v>936</v>
      </c>
      <c r="CR43" s="267">
        <v>950</v>
      </c>
      <c r="CS43" s="267">
        <v>950</v>
      </c>
      <c r="CT43" s="162">
        <f t="shared" si="20"/>
        <v>91914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20"/>
        <v>25867.200000000044</v>
      </c>
    </row>
    <row r="45" spans="1:98">
      <c r="A45" s="17" t="s">
        <v>44</v>
      </c>
      <c r="B45" s="222">
        <f>B18</f>
        <v>570</v>
      </c>
      <c r="C45" s="222">
        <f t="shared" ref="C45:BN45" si="47">C18</f>
        <v>570</v>
      </c>
      <c r="D45" s="222">
        <f t="shared" si="47"/>
        <v>570</v>
      </c>
      <c r="E45" s="222">
        <f t="shared" si="47"/>
        <v>570</v>
      </c>
      <c r="F45" s="222">
        <f t="shared" si="47"/>
        <v>570</v>
      </c>
      <c r="G45" s="222">
        <f t="shared" si="47"/>
        <v>570</v>
      </c>
      <c r="H45" s="222">
        <f t="shared" si="47"/>
        <v>570</v>
      </c>
      <c r="I45" s="222">
        <f t="shared" si="47"/>
        <v>570</v>
      </c>
      <c r="J45" s="222">
        <f t="shared" si="47"/>
        <v>570</v>
      </c>
      <c r="K45" s="222">
        <f t="shared" si="47"/>
        <v>570</v>
      </c>
      <c r="L45" s="222">
        <f t="shared" si="47"/>
        <v>570</v>
      </c>
      <c r="M45" s="222">
        <f t="shared" si="47"/>
        <v>570</v>
      </c>
      <c r="N45" s="222">
        <f t="shared" si="47"/>
        <v>570</v>
      </c>
      <c r="O45" s="222">
        <f t="shared" si="47"/>
        <v>570</v>
      </c>
      <c r="P45" s="222">
        <f t="shared" si="47"/>
        <v>570</v>
      </c>
      <c r="Q45" s="222">
        <f t="shared" si="47"/>
        <v>570</v>
      </c>
      <c r="R45" s="222">
        <f t="shared" si="47"/>
        <v>570</v>
      </c>
      <c r="S45" s="222">
        <f t="shared" si="47"/>
        <v>570</v>
      </c>
      <c r="T45" s="222">
        <f t="shared" si="47"/>
        <v>570</v>
      </c>
      <c r="U45" s="222">
        <f t="shared" si="47"/>
        <v>570</v>
      </c>
      <c r="V45" s="222">
        <f t="shared" si="47"/>
        <v>570</v>
      </c>
      <c r="W45" s="222">
        <f t="shared" si="47"/>
        <v>570</v>
      </c>
      <c r="X45" s="222">
        <f t="shared" si="47"/>
        <v>570</v>
      </c>
      <c r="Y45" s="222">
        <f t="shared" si="47"/>
        <v>570</v>
      </c>
      <c r="Z45" s="222">
        <f t="shared" si="47"/>
        <v>570</v>
      </c>
      <c r="AA45" s="222">
        <f t="shared" si="47"/>
        <v>570</v>
      </c>
      <c r="AB45" s="222">
        <f t="shared" si="47"/>
        <v>570</v>
      </c>
      <c r="AC45" s="222">
        <f t="shared" si="47"/>
        <v>570</v>
      </c>
      <c r="AD45" s="222">
        <f t="shared" si="47"/>
        <v>570</v>
      </c>
      <c r="AE45" s="222">
        <f t="shared" si="47"/>
        <v>570</v>
      </c>
      <c r="AF45" s="222">
        <f t="shared" si="47"/>
        <v>570</v>
      </c>
      <c r="AG45" s="222">
        <f t="shared" si="47"/>
        <v>570</v>
      </c>
      <c r="AH45" s="222">
        <f t="shared" si="47"/>
        <v>570</v>
      </c>
      <c r="AI45" s="222">
        <f t="shared" si="47"/>
        <v>570</v>
      </c>
      <c r="AJ45" s="222">
        <f t="shared" si="47"/>
        <v>570</v>
      </c>
      <c r="AK45" s="222">
        <f t="shared" si="47"/>
        <v>570</v>
      </c>
      <c r="AL45" s="222">
        <f t="shared" si="47"/>
        <v>570</v>
      </c>
      <c r="AM45" s="222">
        <f t="shared" si="47"/>
        <v>570</v>
      </c>
      <c r="AN45" s="222">
        <f t="shared" si="47"/>
        <v>570</v>
      </c>
      <c r="AO45" s="222">
        <f t="shared" si="47"/>
        <v>570</v>
      </c>
      <c r="AP45" s="222">
        <f t="shared" si="47"/>
        <v>570</v>
      </c>
      <c r="AQ45" s="222">
        <f t="shared" si="47"/>
        <v>570</v>
      </c>
      <c r="AR45" s="222">
        <f t="shared" si="47"/>
        <v>570</v>
      </c>
      <c r="AS45" s="222">
        <f t="shared" si="47"/>
        <v>570</v>
      </c>
      <c r="AT45" s="222">
        <f t="shared" si="47"/>
        <v>570</v>
      </c>
      <c r="AU45" s="222">
        <f t="shared" si="47"/>
        <v>570</v>
      </c>
      <c r="AV45" s="222">
        <f t="shared" si="47"/>
        <v>570</v>
      </c>
      <c r="AW45" s="222">
        <f t="shared" si="47"/>
        <v>570</v>
      </c>
      <c r="AX45" s="222">
        <f t="shared" si="47"/>
        <v>570</v>
      </c>
      <c r="AY45" s="222">
        <f t="shared" si="47"/>
        <v>570</v>
      </c>
      <c r="AZ45" s="222">
        <f t="shared" si="47"/>
        <v>570</v>
      </c>
      <c r="BA45" s="222">
        <f t="shared" si="47"/>
        <v>570</v>
      </c>
      <c r="BB45" s="222">
        <f t="shared" si="47"/>
        <v>570</v>
      </c>
      <c r="BC45" s="222">
        <f t="shared" si="47"/>
        <v>570</v>
      </c>
      <c r="BD45" s="222">
        <f t="shared" si="47"/>
        <v>570</v>
      </c>
      <c r="BE45" s="222">
        <f t="shared" si="47"/>
        <v>570</v>
      </c>
      <c r="BF45" s="222">
        <f t="shared" si="47"/>
        <v>570</v>
      </c>
      <c r="BG45" s="222">
        <f t="shared" si="47"/>
        <v>570</v>
      </c>
      <c r="BH45" s="222">
        <f t="shared" si="47"/>
        <v>570</v>
      </c>
      <c r="BI45" s="222">
        <f t="shared" si="47"/>
        <v>570</v>
      </c>
      <c r="BJ45" s="222">
        <f t="shared" si="47"/>
        <v>570</v>
      </c>
      <c r="BK45" s="222">
        <f t="shared" si="47"/>
        <v>570</v>
      </c>
      <c r="BL45" s="222">
        <f t="shared" si="47"/>
        <v>570</v>
      </c>
      <c r="BM45" s="222">
        <f t="shared" si="47"/>
        <v>570</v>
      </c>
      <c r="BN45" s="222">
        <f t="shared" si="47"/>
        <v>570</v>
      </c>
      <c r="BO45" s="222">
        <f t="shared" ref="BO45:CS45" si="48">BO18</f>
        <v>570</v>
      </c>
      <c r="BP45" s="222">
        <f t="shared" si="48"/>
        <v>570</v>
      </c>
      <c r="BQ45" s="222">
        <f t="shared" si="48"/>
        <v>570</v>
      </c>
      <c r="BR45" s="222">
        <f t="shared" si="48"/>
        <v>570</v>
      </c>
      <c r="BS45" s="222">
        <f t="shared" si="48"/>
        <v>570</v>
      </c>
      <c r="BT45" s="222">
        <f t="shared" si="48"/>
        <v>570</v>
      </c>
      <c r="BU45" s="222">
        <f t="shared" si="48"/>
        <v>570</v>
      </c>
      <c r="BV45" s="222">
        <f t="shared" si="48"/>
        <v>570</v>
      </c>
      <c r="BW45" s="222">
        <f t="shared" si="48"/>
        <v>570</v>
      </c>
      <c r="BX45" s="222">
        <f t="shared" si="48"/>
        <v>570</v>
      </c>
      <c r="BY45" s="222">
        <f t="shared" si="48"/>
        <v>570</v>
      </c>
      <c r="BZ45" s="222">
        <f t="shared" si="48"/>
        <v>570</v>
      </c>
      <c r="CA45" s="222">
        <f t="shared" si="48"/>
        <v>570</v>
      </c>
      <c r="CB45" s="222">
        <f t="shared" si="48"/>
        <v>570</v>
      </c>
      <c r="CC45" s="222">
        <f t="shared" si="48"/>
        <v>570</v>
      </c>
      <c r="CD45" s="222">
        <f t="shared" si="48"/>
        <v>570</v>
      </c>
      <c r="CE45" s="222">
        <f t="shared" si="48"/>
        <v>570</v>
      </c>
      <c r="CF45" s="222">
        <f t="shared" si="48"/>
        <v>570</v>
      </c>
      <c r="CG45" s="222">
        <f t="shared" si="48"/>
        <v>570</v>
      </c>
      <c r="CH45" s="222">
        <f t="shared" si="48"/>
        <v>570</v>
      </c>
      <c r="CI45" s="222">
        <f t="shared" si="48"/>
        <v>570</v>
      </c>
      <c r="CJ45" s="222">
        <f t="shared" si="48"/>
        <v>570</v>
      </c>
      <c r="CK45" s="222">
        <f t="shared" si="48"/>
        <v>570</v>
      </c>
      <c r="CL45" s="222">
        <f t="shared" si="48"/>
        <v>570</v>
      </c>
      <c r="CM45" s="222">
        <f t="shared" si="48"/>
        <v>570</v>
      </c>
      <c r="CN45" s="222">
        <f t="shared" si="48"/>
        <v>570</v>
      </c>
      <c r="CO45" s="222">
        <f t="shared" si="48"/>
        <v>570</v>
      </c>
      <c r="CP45" s="222">
        <f t="shared" si="48"/>
        <v>570</v>
      </c>
      <c r="CQ45" s="222">
        <f t="shared" si="48"/>
        <v>570</v>
      </c>
      <c r="CR45" s="222">
        <f t="shared" si="48"/>
        <v>570</v>
      </c>
      <c r="CS45" s="222">
        <f t="shared" si="48"/>
        <v>570</v>
      </c>
      <c r="CT45" s="162">
        <f t="shared" si="20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20"/>
        <v>0</v>
      </c>
    </row>
    <row r="47" spans="1:98">
      <c r="A47" s="68" t="s">
        <v>46</v>
      </c>
      <c r="B47" s="30">
        <f t="shared" ref="B47:AG47" si="49">SUM(B48:B51)</f>
        <v>95.453159999999997</v>
      </c>
      <c r="C47" s="31">
        <f t="shared" si="49"/>
        <v>91.829599999999999</v>
      </c>
      <c r="D47" s="31">
        <f t="shared" si="49"/>
        <v>89.557839999999999</v>
      </c>
      <c r="E47" s="31">
        <f t="shared" si="49"/>
        <v>86.315520000000006</v>
      </c>
      <c r="F47" s="31">
        <f t="shared" si="49"/>
        <v>84.369519999999994</v>
      </c>
      <c r="G47" s="31">
        <f t="shared" si="49"/>
        <v>84.965720000000005</v>
      </c>
      <c r="H47" s="31">
        <f t="shared" si="49"/>
        <v>86.591319999999996</v>
      </c>
      <c r="I47" s="31">
        <f t="shared" si="49"/>
        <v>82.607120000000009</v>
      </c>
      <c r="J47" s="31">
        <f t="shared" si="49"/>
        <v>79.806520000000006</v>
      </c>
      <c r="K47" s="31">
        <f t="shared" si="49"/>
        <v>84.225239999999999</v>
      </c>
      <c r="L47" s="31">
        <f t="shared" si="49"/>
        <v>85.176879999999997</v>
      </c>
      <c r="M47" s="31">
        <f t="shared" si="49"/>
        <v>81.050719999999998</v>
      </c>
      <c r="N47" s="31">
        <f t="shared" si="49"/>
        <v>78.700999999999993</v>
      </c>
      <c r="O47" s="31">
        <f t="shared" si="49"/>
        <v>73.319800000000001</v>
      </c>
      <c r="P47" s="31">
        <f t="shared" si="49"/>
        <v>74.110680000000002</v>
      </c>
      <c r="Q47" s="31">
        <f t="shared" si="49"/>
        <v>76.168360000000007</v>
      </c>
      <c r="R47" s="31">
        <f t="shared" si="49"/>
        <v>77.648799999999994</v>
      </c>
      <c r="S47" s="31">
        <f t="shared" si="49"/>
        <v>78.024960000000007</v>
      </c>
      <c r="T47" s="31">
        <f t="shared" si="49"/>
        <v>76.628280000000004</v>
      </c>
      <c r="U47" s="31">
        <f t="shared" si="49"/>
        <v>73.660679999999999</v>
      </c>
      <c r="V47" s="31">
        <f t="shared" si="49"/>
        <v>74.148839999999993</v>
      </c>
      <c r="W47" s="31">
        <f t="shared" si="49"/>
        <v>74.322280000000006</v>
      </c>
      <c r="X47" s="31">
        <f t="shared" si="49"/>
        <v>71.400120000000001</v>
      </c>
      <c r="Y47" s="31">
        <f t="shared" si="49"/>
        <v>63.445999999999998</v>
      </c>
      <c r="Z47" s="31">
        <f t="shared" si="49"/>
        <v>50.684159999999999</v>
      </c>
      <c r="AA47" s="31">
        <f t="shared" si="49"/>
        <v>53.325719999999997</v>
      </c>
      <c r="AB47" s="31">
        <f t="shared" si="49"/>
        <v>68.72972</v>
      </c>
      <c r="AC47" s="31">
        <f t="shared" si="49"/>
        <v>117.22515250109225</v>
      </c>
      <c r="AD47" s="31">
        <f t="shared" si="49"/>
        <v>223.31123629036884</v>
      </c>
      <c r="AE47" s="31">
        <f t="shared" si="49"/>
        <v>390.53940623966861</v>
      </c>
      <c r="AF47" s="31">
        <f t="shared" si="49"/>
        <v>601.28438481909939</v>
      </c>
      <c r="AG47" s="31">
        <f t="shared" si="49"/>
        <v>920.88723620427834</v>
      </c>
      <c r="AH47" s="31">
        <f t="shared" ref="AH47:BM47" si="50">SUM(AH48:AH51)</f>
        <v>1263.4183998972153</v>
      </c>
      <c r="AI47" s="31">
        <f t="shared" si="50"/>
        <v>1618.4336684714215</v>
      </c>
      <c r="AJ47" s="31">
        <f t="shared" si="50"/>
        <v>1951.3023096284046</v>
      </c>
      <c r="AK47" s="31">
        <f t="shared" si="50"/>
        <v>2311.1153684897531</v>
      </c>
      <c r="AL47" s="31">
        <f t="shared" si="50"/>
        <v>2701.228018337325</v>
      </c>
      <c r="AM47" s="31">
        <f t="shared" si="50"/>
        <v>2977.0957421924477</v>
      </c>
      <c r="AN47" s="31">
        <f t="shared" si="50"/>
        <v>3244.6814821981638</v>
      </c>
      <c r="AO47" s="31">
        <f t="shared" si="50"/>
        <v>3545.4343759594776</v>
      </c>
      <c r="AP47" s="31">
        <f t="shared" si="50"/>
        <v>3748.05485947643</v>
      </c>
      <c r="AQ47" s="31">
        <f t="shared" si="50"/>
        <v>3942.4235096591506</v>
      </c>
      <c r="AR47" s="31">
        <f t="shared" si="50"/>
        <v>4042.6908390703729</v>
      </c>
      <c r="AS47" s="31">
        <f t="shared" si="50"/>
        <v>4167.5955944066882</v>
      </c>
      <c r="AT47" s="31">
        <f t="shared" si="50"/>
        <v>4177.5753578524045</v>
      </c>
      <c r="AU47" s="31">
        <f t="shared" si="50"/>
        <v>4242.5152159781373</v>
      </c>
      <c r="AV47" s="31">
        <f t="shared" si="50"/>
        <v>4306.0479600154895</v>
      </c>
      <c r="AW47" s="31">
        <f t="shared" si="50"/>
        <v>4332.1817510017117</v>
      </c>
      <c r="AX47" s="31">
        <f t="shared" si="50"/>
        <v>4385.9645612137419</v>
      </c>
      <c r="AY47" s="31">
        <f t="shared" si="50"/>
        <v>4407.4192008193195</v>
      </c>
      <c r="AZ47" s="31">
        <f t="shared" si="50"/>
        <v>4394.388264102523</v>
      </c>
      <c r="BA47" s="31">
        <f t="shared" si="50"/>
        <v>4378.7123011278527</v>
      </c>
      <c r="BB47" s="31">
        <f t="shared" si="50"/>
        <v>4374.2555354173237</v>
      </c>
      <c r="BC47" s="31">
        <f t="shared" si="50"/>
        <v>4323.4536562396843</v>
      </c>
      <c r="BD47" s="31">
        <f t="shared" si="50"/>
        <v>4238.3220144375082</v>
      </c>
      <c r="BE47" s="31">
        <f t="shared" si="50"/>
        <v>4127.9362048591547</v>
      </c>
      <c r="BF47" s="31">
        <f t="shared" si="50"/>
        <v>4083.2412120317886</v>
      </c>
      <c r="BG47" s="31">
        <f t="shared" si="50"/>
        <v>3977.1868460351347</v>
      </c>
      <c r="BH47" s="31">
        <f t="shared" si="50"/>
        <v>3847.0582343608535</v>
      </c>
      <c r="BI47" s="31">
        <f t="shared" si="50"/>
        <v>3668.2557826722432</v>
      </c>
      <c r="BJ47" s="31">
        <f t="shared" si="50"/>
        <v>3547.8108976450289</v>
      </c>
      <c r="BK47" s="31">
        <f t="shared" si="50"/>
        <v>3336.8317317443971</v>
      </c>
      <c r="BL47" s="31">
        <f t="shared" si="50"/>
        <v>3102.26793029996</v>
      </c>
      <c r="BM47" s="31">
        <f t="shared" si="50"/>
        <v>2897.2999704608774</v>
      </c>
      <c r="BN47" s="31">
        <f t="shared" ref="BN47:CS47" si="51">SUM(BN48:BN51)</f>
        <v>2571.1438996949323</v>
      </c>
      <c r="BO47" s="31">
        <f t="shared" si="51"/>
        <v>2235.9226142935167</v>
      </c>
      <c r="BP47" s="31">
        <f t="shared" si="51"/>
        <v>1933.8783805232317</v>
      </c>
      <c r="BQ47" s="31">
        <f t="shared" si="51"/>
        <v>1592.8396585173248</v>
      </c>
      <c r="BR47" s="31">
        <f t="shared" si="51"/>
        <v>1207.7419831153334</v>
      </c>
      <c r="BS47" s="31">
        <f t="shared" si="51"/>
        <v>887.60067943324736</v>
      </c>
      <c r="BT47" s="31">
        <f t="shared" si="51"/>
        <v>532.38722308932006</v>
      </c>
      <c r="BU47" s="31">
        <f t="shared" si="51"/>
        <v>306.59481829252536</v>
      </c>
      <c r="BV47" s="31">
        <f t="shared" si="51"/>
        <v>164.42671067486788</v>
      </c>
      <c r="BW47" s="31">
        <f t="shared" si="51"/>
        <v>93.027717523531493</v>
      </c>
      <c r="BX47" s="31">
        <f t="shared" si="51"/>
        <v>57.902280000000005</v>
      </c>
      <c r="BY47" s="31">
        <f t="shared" si="51"/>
        <v>56.329599999999999</v>
      </c>
      <c r="BZ47" s="31">
        <f t="shared" si="51"/>
        <v>70.083079999999995</v>
      </c>
      <c r="CA47" s="31">
        <f t="shared" si="51"/>
        <v>73.803159999999991</v>
      </c>
      <c r="CB47" s="31">
        <f t="shared" si="51"/>
        <v>77.587159999999997</v>
      </c>
      <c r="CC47" s="31">
        <f t="shared" si="51"/>
        <v>83.928519999999992</v>
      </c>
      <c r="CD47" s="31">
        <f t="shared" si="51"/>
        <v>94.954319999999996</v>
      </c>
      <c r="CE47" s="31">
        <f t="shared" si="51"/>
        <v>94.328640000000007</v>
      </c>
      <c r="CF47" s="31">
        <f t="shared" si="51"/>
        <v>90.172920000000005</v>
      </c>
      <c r="CG47" s="31">
        <f t="shared" si="51"/>
        <v>94.891440000000003</v>
      </c>
      <c r="CH47" s="31">
        <f t="shared" si="51"/>
        <v>95.364800000000002</v>
      </c>
      <c r="CI47" s="31">
        <f t="shared" si="51"/>
        <v>92.895600000000002</v>
      </c>
      <c r="CJ47" s="31">
        <f t="shared" si="51"/>
        <v>95.693399999999997</v>
      </c>
      <c r="CK47" s="31">
        <f t="shared" si="51"/>
        <v>99.490679999999998</v>
      </c>
      <c r="CL47" s="31">
        <f t="shared" si="51"/>
        <v>100.56852000000001</v>
      </c>
      <c r="CM47" s="31">
        <f t="shared" si="51"/>
        <v>98.724159999999998</v>
      </c>
      <c r="CN47" s="31">
        <f t="shared" si="51"/>
        <v>102.68520000000001</v>
      </c>
      <c r="CO47" s="31">
        <f t="shared" si="51"/>
        <v>107.34664000000001</v>
      </c>
      <c r="CP47" s="31">
        <f t="shared" si="51"/>
        <v>104.56428</v>
      </c>
      <c r="CQ47" s="31">
        <f t="shared" si="51"/>
        <v>101.38808</v>
      </c>
      <c r="CR47" s="31">
        <f t="shared" si="51"/>
        <v>99.417079999999999</v>
      </c>
      <c r="CS47" s="69">
        <f t="shared" si="51"/>
        <v>98.651600000000002</v>
      </c>
      <c r="CT47" s="22">
        <f t="shared" si="20"/>
        <v>133528.04961731436</v>
      </c>
    </row>
    <row r="48" spans="1:98">
      <c r="A48" s="18" t="s">
        <v>65</v>
      </c>
      <c r="B48" s="25">
        <f>B21</f>
        <v>0</v>
      </c>
      <c r="C48" s="25">
        <f t="shared" ref="C48:BN48" si="52">C21</f>
        <v>0</v>
      </c>
      <c r="D48" s="25">
        <f t="shared" si="52"/>
        <v>0</v>
      </c>
      <c r="E48" s="25">
        <f t="shared" si="52"/>
        <v>0</v>
      </c>
      <c r="F48" s="25">
        <f t="shared" si="52"/>
        <v>0</v>
      </c>
      <c r="G48" s="25">
        <f t="shared" si="52"/>
        <v>0</v>
      </c>
      <c r="H48" s="25">
        <f t="shared" si="52"/>
        <v>0</v>
      </c>
      <c r="I48" s="25">
        <f t="shared" si="52"/>
        <v>0</v>
      </c>
      <c r="J48" s="25">
        <f t="shared" si="52"/>
        <v>0</v>
      </c>
      <c r="K48" s="25">
        <f t="shared" si="52"/>
        <v>0</v>
      </c>
      <c r="L48" s="25">
        <f t="shared" si="52"/>
        <v>0</v>
      </c>
      <c r="M48" s="25">
        <f t="shared" si="52"/>
        <v>0</v>
      </c>
      <c r="N48" s="25">
        <f t="shared" si="52"/>
        <v>0</v>
      </c>
      <c r="O48" s="25">
        <f t="shared" si="52"/>
        <v>0</v>
      </c>
      <c r="P48" s="25">
        <f t="shared" si="52"/>
        <v>0</v>
      </c>
      <c r="Q48" s="25">
        <f t="shared" si="52"/>
        <v>0</v>
      </c>
      <c r="R48" s="25">
        <f t="shared" si="52"/>
        <v>0</v>
      </c>
      <c r="S48" s="25">
        <f t="shared" si="52"/>
        <v>0</v>
      </c>
      <c r="T48" s="25">
        <f t="shared" si="52"/>
        <v>0</v>
      </c>
      <c r="U48" s="25">
        <f t="shared" si="52"/>
        <v>0</v>
      </c>
      <c r="V48" s="25">
        <f t="shared" si="52"/>
        <v>0</v>
      </c>
      <c r="W48" s="25">
        <f t="shared" si="52"/>
        <v>0</v>
      </c>
      <c r="X48" s="25">
        <f t="shared" si="52"/>
        <v>0.28000000000000003</v>
      </c>
      <c r="Y48" s="25">
        <f t="shared" si="52"/>
        <v>0.25</v>
      </c>
      <c r="Z48" s="25">
        <f t="shared" si="52"/>
        <v>0.31999999999999995</v>
      </c>
      <c r="AA48" s="25">
        <f t="shared" si="52"/>
        <v>0.64</v>
      </c>
      <c r="AB48" s="25">
        <f t="shared" si="52"/>
        <v>1.1000000000000001</v>
      </c>
      <c r="AC48" s="25">
        <f t="shared" si="52"/>
        <v>8.85</v>
      </c>
      <c r="AD48" s="25">
        <f t="shared" si="52"/>
        <v>30.34</v>
      </c>
      <c r="AE48" s="25">
        <f t="shared" si="52"/>
        <v>78.14</v>
      </c>
      <c r="AF48" s="25">
        <f t="shared" si="52"/>
        <v>150.28</v>
      </c>
      <c r="AG48" s="25">
        <f t="shared" si="52"/>
        <v>265.08</v>
      </c>
      <c r="AH48" s="25">
        <f t="shared" si="52"/>
        <v>423.76000000000005</v>
      </c>
      <c r="AI48" s="25">
        <f t="shared" si="52"/>
        <v>579.54</v>
      </c>
      <c r="AJ48" s="25">
        <f t="shared" si="52"/>
        <v>733.80000000000007</v>
      </c>
      <c r="AK48" s="25">
        <f t="shared" si="52"/>
        <v>884.44999999999993</v>
      </c>
      <c r="AL48" s="25">
        <f t="shared" si="52"/>
        <v>1051.3700000000001</v>
      </c>
      <c r="AM48" s="25">
        <f t="shared" si="52"/>
        <v>1191.0899999999999</v>
      </c>
      <c r="AN48" s="25">
        <f t="shared" si="52"/>
        <v>1311.34</v>
      </c>
      <c r="AO48" s="25">
        <f t="shared" si="52"/>
        <v>1439.5</v>
      </c>
      <c r="AP48" s="25">
        <f t="shared" si="52"/>
        <v>1538.06</v>
      </c>
      <c r="AQ48" s="25">
        <f t="shared" si="52"/>
        <v>1632.04</v>
      </c>
      <c r="AR48" s="25">
        <f t="shared" si="52"/>
        <v>1630.37</v>
      </c>
      <c r="AS48" s="25">
        <f t="shared" si="52"/>
        <v>1665.8</v>
      </c>
      <c r="AT48" s="25">
        <f t="shared" si="52"/>
        <v>1621.25</v>
      </c>
      <c r="AU48" s="25">
        <f t="shared" si="52"/>
        <v>1622.6499999999999</v>
      </c>
      <c r="AV48" s="25">
        <f t="shared" si="52"/>
        <v>1667.84</v>
      </c>
      <c r="AW48" s="25">
        <f t="shared" si="52"/>
        <v>1675.77</v>
      </c>
      <c r="AX48" s="25">
        <f t="shared" si="52"/>
        <v>1712.41</v>
      </c>
      <c r="AY48" s="25">
        <f t="shared" si="52"/>
        <v>1715.42</v>
      </c>
      <c r="AZ48" s="25">
        <f t="shared" si="52"/>
        <v>1718.32</v>
      </c>
      <c r="BA48" s="25">
        <f t="shared" si="52"/>
        <v>1714.73</v>
      </c>
      <c r="BB48" s="25">
        <f t="shared" si="52"/>
        <v>1739.7</v>
      </c>
      <c r="BC48" s="25">
        <f t="shared" si="52"/>
        <v>1742.81</v>
      </c>
      <c r="BD48" s="25">
        <f t="shared" si="52"/>
        <v>1749.1299999999999</v>
      </c>
      <c r="BE48" s="25">
        <f t="shared" si="52"/>
        <v>1720.3400000000001</v>
      </c>
      <c r="BF48" s="25">
        <f t="shared" si="52"/>
        <v>1714.3100000000002</v>
      </c>
      <c r="BG48" s="25">
        <f t="shared" si="52"/>
        <v>1707.3899999999999</v>
      </c>
      <c r="BH48" s="25">
        <f t="shared" si="52"/>
        <v>1665.24</v>
      </c>
      <c r="BI48" s="25">
        <f t="shared" si="52"/>
        <v>1626.8999999999999</v>
      </c>
      <c r="BJ48" s="25">
        <f t="shared" si="52"/>
        <v>1579.1200000000001</v>
      </c>
      <c r="BK48" s="25">
        <f t="shared" si="52"/>
        <v>1502.72</v>
      </c>
      <c r="BL48" s="25">
        <f t="shared" si="52"/>
        <v>1415.25</v>
      </c>
      <c r="BM48" s="25">
        <f t="shared" si="52"/>
        <v>1337.82</v>
      </c>
      <c r="BN48" s="25">
        <f t="shared" si="52"/>
        <v>1146.3500000000001</v>
      </c>
      <c r="BO48" s="25">
        <f t="shared" ref="BO48:CS51" si="53">BO21</f>
        <v>1019.8000000000001</v>
      </c>
      <c r="BP48" s="25">
        <f t="shared" si="53"/>
        <v>888.38</v>
      </c>
      <c r="BQ48" s="25">
        <f t="shared" si="53"/>
        <v>744.43999999999994</v>
      </c>
      <c r="BR48" s="25">
        <f t="shared" si="53"/>
        <v>587.23</v>
      </c>
      <c r="BS48" s="25">
        <f t="shared" si="53"/>
        <v>443.36</v>
      </c>
      <c r="BT48" s="25">
        <f t="shared" si="53"/>
        <v>255.70000000000002</v>
      </c>
      <c r="BU48" s="25">
        <f t="shared" si="53"/>
        <v>152.65</v>
      </c>
      <c r="BV48" s="25">
        <f t="shared" si="53"/>
        <v>80.77</v>
      </c>
      <c r="BW48" s="25">
        <f t="shared" si="53"/>
        <v>29.669999999999998</v>
      </c>
      <c r="BX48" s="25">
        <f t="shared" si="53"/>
        <v>10</v>
      </c>
      <c r="BY48" s="25">
        <f t="shared" si="53"/>
        <v>0.55000000000000004</v>
      </c>
      <c r="BZ48" s="25">
        <f t="shared" si="53"/>
        <v>0.01</v>
      </c>
      <c r="CA48" s="25">
        <f t="shared" si="53"/>
        <v>0</v>
      </c>
      <c r="CB48" s="25">
        <f t="shared" si="53"/>
        <v>0</v>
      </c>
      <c r="CC48" s="25">
        <f t="shared" si="53"/>
        <v>0</v>
      </c>
      <c r="CD48" s="25">
        <f t="shared" si="53"/>
        <v>0</v>
      </c>
      <c r="CE48" s="25">
        <f t="shared" si="53"/>
        <v>0</v>
      </c>
      <c r="CF48" s="25">
        <f t="shared" si="53"/>
        <v>0</v>
      </c>
      <c r="CG48" s="25">
        <f t="shared" si="53"/>
        <v>0</v>
      </c>
      <c r="CH48" s="25">
        <f t="shared" si="53"/>
        <v>0</v>
      </c>
      <c r="CI48" s="25">
        <f t="shared" si="53"/>
        <v>0</v>
      </c>
      <c r="CJ48" s="25">
        <f t="shared" si="53"/>
        <v>0</v>
      </c>
      <c r="CK48" s="25">
        <f t="shared" si="53"/>
        <v>0</v>
      </c>
      <c r="CL48" s="25">
        <f t="shared" si="53"/>
        <v>0</v>
      </c>
      <c r="CM48" s="25">
        <f t="shared" si="53"/>
        <v>0</v>
      </c>
      <c r="CN48" s="25">
        <f t="shared" si="53"/>
        <v>0</v>
      </c>
      <c r="CO48" s="25">
        <f t="shared" si="53"/>
        <v>0</v>
      </c>
      <c r="CP48" s="25">
        <f t="shared" si="53"/>
        <v>0</v>
      </c>
      <c r="CQ48" s="25">
        <f t="shared" si="53"/>
        <v>0</v>
      </c>
      <c r="CR48" s="25">
        <f t="shared" si="53"/>
        <v>0</v>
      </c>
      <c r="CS48" s="25">
        <f t="shared" si="53"/>
        <v>0</v>
      </c>
      <c r="CT48" s="19">
        <f t="shared" ref="CT48:CT51" si="54">SUM(B48:CS48)</f>
        <v>52924.430000000008</v>
      </c>
    </row>
    <row r="49" spans="1:104">
      <c r="A49" s="19" t="s">
        <v>66</v>
      </c>
      <c r="B49" s="118">
        <v>0</v>
      </c>
      <c r="C49" s="118">
        <v>0</v>
      </c>
      <c r="D49" s="118">
        <v>0</v>
      </c>
      <c r="E49" s="118">
        <v>0</v>
      </c>
      <c r="F49" s="118">
        <v>0</v>
      </c>
      <c r="G49" s="118">
        <v>0</v>
      </c>
      <c r="H49" s="118">
        <v>0</v>
      </c>
      <c r="I49" s="118">
        <v>0</v>
      </c>
      <c r="J49" s="118">
        <v>0</v>
      </c>
      <c r="K49" s="118">
        <v>0</v>
      </c>
      <c r="L49" s="118">
        <v>0</v>
      </c>
      <c r="M49" s="118">
        <v>0</v>
      </c>
      <c r="N49" s="118">
        <v>0</v>
      </c>
      <c r="O49" s="118">
        <v>0</v>
      </c>
      <c r="P49" s="118">
        <v>0</v>
      </c>
      <c r="Q49" s="118">
        <v>0</v>
      </c>
      <c r="R49" s="118">
        <v>0</v>
      </c>
      <c r="S49" s="118">
        <v>0</v>
      </c>
      <c r="T49" s="118">
        <v>0</v>
      </c>
      <c r="U49" s="118">
        <v>0</v>
      </c>
      <c r="V49" s="118">
        <v>0</v>
      </c>
      <c r="W49" s="118">
        <v>0</v>
      </c>
      <c r="X49" s="118">
        <v>0</v>
      </c>
      <c r="Y49" s="118">
        <v>0</v>
      </c>
      <c r="Z49" s="118">
        <v>0</v>
      </c>
      <c r="AA49" s="118">
        <v>0</v>
      </c>
      <c r="AB49" s="118">
        <v>0</v>
      </c>
      <c r="AC49" s="118">
        <v>36.201392501092251</v>
      </c>
      <c r="AD49" s="118">
        <v>119.76727629036884</v>
      </c>
      <c r="AE49" s="118">
        <v>240.2010062396686</v>
      </c>
      <c r="AF49" s="118">
        <v>381.33182481909932</v>
      </c>
      <c r="AG49" s="118">
        <v>592.6439162042783</v>
      </c>
      <c r="AH49" s="118">
        <v>788.21103989721541</v>
      </c>
      <c r="AI49" s="118">
        <v>989.22086847142134</v>
      </c>
      <c r="AJ49" s="118">
        <v>1158.3705096284043</v>
      </c>
      <c r="AK49" s="118">
        <v>1363.7585684897531</v>
      </c>
      <c r="AL49" s="118">
        <v>1587.0853383373246</v>
      </c>
      <c r="AM49" s="118">
        <v>1713.2394621924477</v>
      </c>
      <c r="AN49" s="118">
        <v>1860.3220821981638</v>
      </c>
      <c r="AO49" s="118">
        <v>2034.0443359594778</v>
      </c>
      <c r="AP49" s="118">
        <v>2138.2795394764298</v>
      </c>
      <c r="AQ49" s="118">
        <v>2240.9967096591508</v>
      </c>
      <c r="AR49" s="118">
        <v>2345.1671190703732</v>
      </c>
      <c r="AS49" s="118">
        <v>2432.6576744066879</v>
      </c>
      <c r="AT49" s="118">
        <v>2485.1964378524044</v>
      </c>
      <c r="AU49" s="118">
        <v>2546.5564559781374</v>
      </c>
      <c r="AV49" s="118">
        <v>2568.4661200154897</v>
      </c>
      <c r="AW49" s="118">
        <v>2586.4048310017124</v>
      </c>
      <c r="AX49" s="118">
        <v>2601.2426812137423</v>
      </c>
      <c r="AY49" s="118">
        <v>2621.6620808193193</v>
      </c>
      <c r="AZ49" s="118">
        <v>2605.6394241025223</v>
      </c>
      <c r="BA49" s="118">
        <v>2593.4859011278531</v>
      </c>
      <c r="BB49" s="118">
        <v>2560.5704954173229</v>
      </c>
      <c r="BC49" s="118">
        <v>2507.6707362396846</v>
      </c>
      <c r="BD49" s="118">
        <v>2416.0426144375083</v>
      </c>
      <c r="BE49" s="118">
        <v>2338.3794448591548</v>
      </c>
      <c r="BF49" s="118">
        <v>2303.5864520317887</v>
      </c>
      <c r="BG49" s="118">
        <v>2206.345446035135</v>
      </c>
      <c r="BH49" s="118">
        <v>2130.1485143608529</v>
      </c>
      <c r="BI49" s="118">
        <v>1989.5156626722433</v>
      </c>
      <c r="BJ49" s="118">
        <v>1915.5192976450285</v>
      </c>
      <c r="BK49" s="118">
        <v>1785.4824517443972</v>
      </c>
      <c r="BL49" s="118">
        <v>1639.4498902999599</v>
      </c>
      <c r="BM49" s="118">
        <v>1511.3084904608775</v>
      </c>
      <c r="BN49" s="118">
        <v>1377.1571396949321</v>
      </c>
      <c r="BO49" s="118">
        <v>1169.0556542935167</v>
      </c>
      <c r="BP49" s="118">
        <v>997.96622052323187</v>
      </c>
      <c r="BQ49" s="118">
        <v>804.8988585173247</v>
      </c>
      <c r="BR49" s="118">
        <v>574.84718311533334</v>
      </c>
      <c r="BS49" s="118">
        <v>393.85519943324732</v>
      </c>
      <c r="BT49" s="118">
        <v>225.5303430893201</v>
      </c>
      <c r="BU49" s="118">
        <v>103.64853829252534</v>
      </c>
      <c r="BV49" s="118">
        <v>34.302950674867894</v>
      </c>
      <c r="BW49" s="118">
        <v>13.869117523531491</v>
      </c>
      <c r="BX49" s="118">
        <v>0</v>
      </c>
      <c r="BY49" s="118">
        <v>0</v>
      </c>
      <c r="BZ49" s="118">
        <v>0</v>
      </c>
      <c r="CA49" s="118">
        <v>0</v>
      </c>
      <c r="CB49" s="118">
        <v>0</v>
      </c>
      <c r="CC49" s="118">
        <v>0</v>
      </c>
      <c r="CD49" s="118">
        <v>0</v>
      </c>
      <c r="CE49" s="118">
        <v>0</v>
      </c>
      <c r="CF49" s="118">
        <v>0</v>
      </c>
      <c r="CG49" s="118">
        <v>0</v>
      </c>
      <c r="CH49" s="118">
        <v>0</v>
      </c>
      <c r="CI49" s="118">
        <v>0</v>
      </c>
      <c r="CJ49" s="118">
        <v>0</v>
      </c>
      <c r="CK49" s="118">
        <v>0</v>
      </c>
      <c r="CL49" s="118">
        <v>0</v>
      </c>
      <c r="CM49" s="118">
        <v>0</v>
      </c>
      <c r="CN49" s="118">
        <v>0</v>
      </c>
      <c r="CO49" s="118">
        <v>0</v>
      </c>
      <c r="CP49" s="118">
        <v>0</v>
      </c>
      <c r="CQ49" s="118">
        <v>0</v>
      </c>
      <c r="CR49" s="118">
        <v>0</v>
      </c>
      <c r="CS49" s="118">
        <v>0</v>
      </c>
      <c r="CT49" s="19">
        <f t="shared" si="54"/>
        <v>73629.303297314342</v>
      </c>
    </row>
    <row r="50" spans="1:104">
      <c r="A50" s="19" t="s">
        <v>24</v>
      </c>
      <c r="B50" s="118">
        <v>50.03</v>
      </c>
      <c r="C50" s="118">
        <v>46.21</v>
      </c>
      <c r="D50" s="118">
        <v>42.78</v>
      </c>
      <c r="E50" s="118">
        <v>39.770000000000003</v>
      </c>
      <c r="F50" s="118">
        <v>38.229999999999997</v>
      </c>
      <c r="G50" s="118">
        <v>38.01</v>
      </c>
      <c r="H50" s="118">
        <v>39.04</v>
      </c>
      <c r="I50" s="118">
        <v>35.57</v>
      </c>
      <c r="J50" s="118">
        <v>32.78</v>
      </c>
      <c r="K50" s="118">
        <v>36.19</v>
      </c>
      <c r="L50" s="118">
        <v>37.25</v>
      </c>
      <c r="M50" s="118">
        <v>34.53</v>
      </c>
      <c r="N50" s="118">
        <v>33.450000000000003</v>
      </c>
      <c r="O50" s="118">
        <v>28.99</v>
      </c>
      <c r="P50" s="118">
        <v>26.68</v>
      </c>
      <c r="Q50" s="118">
        <v>27.84</v>
      </c>
      <c r="R50" s="118">
        <v>29.95</v>
      </c>
      <c r="S50" s="118">
        <v>31.73</v>
      </c>
      <c r="T50" s="118">
        <v>31.64</v>
      </c>
      <c r="U50" s="118">
        <v>27.09</v>
      </c>
      <c r="V50" s="118">
        <v>25.99</v>
      </c>
      <c r="W50" s="118">
        <v>25.28</v>
      </c>
      <c r="X50" s="118">
        <v>24.06</v>
      </c>
      <c r="Y50" s="118">
        <v>17.149999999999999</v>
      </c>
      <c r="Z50" s="118">
        <v>6.85</v>
      </c>
      <c r="AA50" s="118">
        <v>7.33</v>
      </c>
      <c r="AB50" s="118">
        <v>20.99</v>
      </c>
      <c r="AC50" s="118">
        <v>26.76</v>
      </c>
      <c r="AD50" s="118">
        <v>29.07</v>
      </c>
      <c r="AE50" s="118">
        <v>30.26</v>
      </c>
      <c r="AF50" s="118">
        <v>25.2</v>
      </c>
      <c r="AG50" s="118">
        <v>22.45</v>
      </c>
      <c r="AH50" s="118">
        <v>10.28</v>
      </c>
      <c r="AI50" s="118">
        <v>4.66</v>
      </c>
      <c r="AJ50" s="118">
        <v>15.13</v>
      </c>
      <c r="AK50" s="118">
        <v>19.98</v>
      </c>
      <c r="AL50" s="118">
        <v>20.87</v>
      </c>
      <c r="AM50" s="118">
        <v>27.39</v>
      </c>
      <c r="AN50" s="118">
        <v>29.03</v>
      </c>
      <c r="AO50" s="118">
        <v>26.45</v>
      </c>
      <c r="AP50" s="118">
        <v>23.88</v>
      </c>
      <c r="AQ50" s="118">
        <v>22.7</v>
      </c>
      <c r="AR50" s="118">
        <v>20.93</v>
      </c>
      <c r="AS50" s="118">
        <v>24.14</v>
      </c>
      <c r="AT50" s="118">
        <v>25.97</v>
      </c>
      <c r="AU50" s="118">
        <v>24.84</v>
      </c>
      <c r="AV50" s="118">
        <v>22.4</v>
      </c>
      <c r="AW50" s="118">
        <v>22.79</v>
      </c>
      <c r="AX50" s="118">
        <v>23.65</v>
      </c>
      <c r="AY50" s="118">
        <v>22.38</v>
      </c>
      <c r="AZ50" s="118">
        <v>23.22</v>
      </c>
      <c r="BA50" s="118">
        <v>23.09</v>
      </c>
      <c r="BB50" s="118">
        <v>26.3</v>
      </c>
      <c r="BC50" s="118">
        <v>23.17</v>
      </c>
      <c r="BD50" s="118">
        <v>24.27</v>
      </c>
      <c r="BE50" s="118">
        <v>21.06</v>
      </c>
      <c r="BF50" s="118">
        <v>17.73</v>
      </c>
      <c r="BG50" s="118">
        <v>15.65</v>
      </c>
      <c r="BH50" s="118">
        <v>3.61</v>
      </c>
      <c r="BI50" s="118">
        <v>3.96</v>
      </c>
      <c r="BJ50" s="118">
        <v>4.28</v>
      </c>
      <c r="BK50" s="118">
        <v>0.85</v>
      </c>
      <c r="BL50" s="118">
        <v>0.25</v>
      </c>
      <c r="BM50" s="118">
        <v>0.5</v>
      </c>
      <c r="BN50" s="118">
        <v>0.2</v>
      </c>
      <c r="BO50" s="118">
        <v>0.19</v>
      </c>
      <c r="BP50" s="118">
        <v>0.49</v>
      </c>
      <c r="BQ50" s="118">
        <v>1.21</v>
      </c>
      <c r="BR50" s="118">
        <v>2.4500000000000002</v>
      </c>
      <c r="BS50" s="118">
        <v>1.97</v>
      </c>
      <c r="BT50" s="118">
        <v>2.4</v>
      </c>
      <c r="BU50" s="118">
        <v>1.8</v>
      </c>
      <c r="BV50" s="118">
        <v>1.76</v>
      </c>
      <c r="BW50" s="118">
        <v>1.96</v>
      </c>
      <c r="BX50" s="118">
        <v>1.24</v>
      </c>
      <c r="BY50" s="118">
        <v>8.41</v>
      </c>
      <c r="BZ50" s="118">
        <v>23.2</v>
      </c>
      <c r="CA50" s="118">
        <v>26.85</v>
      </c>
      <c r="CB50" s="118">
        <v>29.99</v>
      </c>
      <c r="CC50" s="118">
        <v>36.1</v>
      </c>
      <c r="CD50" s="118">
        <v>45.91</v>
      </c>
      <c r="CE50" s="118">
        <v>46.67</v>
      </c>
      <c r="CF50" s="118">
        <v>42.97</v>
      </c>
      <c r="CG50" s="118">
        <v>47.74</v>
      </c>
      <c r="CH50" s="118">
        <v>48.75</v>
      </c>
      <c r="CI50" s="118">
        <v>46.37</v>
      </c>
      <c r="CJ50" s="118">
        <v>50.29</v>
      </c>
      <c r="CK50" s="118">
        <v>54.29</v>
      </c>
      <c r="CL50" s="118">
        <v>55.84</v>
      </c>
      <c r="CM50" s="118">
        <v>53.15</v>
      </c>
      <c r="CN50" s="118">
        <v>56.4</v>
      </c>
      <c r="CO50" s="118">
        <v>59.58</v>
      </c>
      <c r="CP50" s="118">
        <v>57.9</v>
      </c>
      <c r="CQ50" s="118">
        <v>56.31</v>
      </c>
      <c r="CR50" s="118">
        <v>54.71</v>
      </c>
      <c r="CS50" s="118">
        <v>53.31</v>
      </c>
      <c r="CT50" s="19">
        <f t="shared" si="54"/>
        <v>2514.9700000000012</v>
      </c>
    </row>
    <row r="51" spans="1:104">
      <c r="A51" s="19" t="s">
        <v>41</v>
      </c>
      <c r="B51" s="25">
        <f t="shared" ref="B51" si="55">B24</f>
        <v>45.423160000000003</v>
      </c>
      <c r="C51" s="25">
        <f t="shared" ref="C51:BN51" si="56">C24</f>
        <v>45.619599999999998</v>
      </c>
      <c r="D51" s="25">
        <f t="shared" si="56"/>
        <v>46.777839999999998</v>
      </c>
      <c r="E51" s="25">
        <f t="shared" si="56"/>
        <v>46.545520000000003</v>
      </c>
      <c r="F51" s="25">
        <f t="shared" si="56"/>
        <v>46.139519999999997</v>
      </c>
      <c r="G51" s="25">
        <f t="shared" si="56"/>
        <v>46.955719999999999</v>
      </c>
      <c r="H51" s="25">
        <f t="shared" si="56"/>
        <v>47.551319999999997</v>
      </c>
      <c r="I51" s="25">
        <f t="shared" si="56"/>
        <v>47.037120000000002</v>
      </c>
      <c r="J51" s="25">
        <f t="shared" si="56"/>
        <v>47.026519999999998</v>
      </c>
      <c r="K51" s="25">
        <f t="shared" si="56"/>
        <v>48.035240000000002</v>
      </c>
      <c r="L51" s="25">
        <f t="shared" si="56"/>
        <v>47.926879999999997</v>
      </c>
      <c r="M51" s="25">
        <f t="shared" si="56"/>
        <v>46.520719999999997</v>
      </c>
      <c r="N51" s="25">
        <f t="shared" si="56"/>
        <v>45.250999999999998</v>
      </c>
      <c r="O51" s="25">
        <f t="shared" si="56"/>
        <v>44.329799999999999</v>
      </c>
      <c r="P51" s="25">
        <f t="shared" si="56"/>
        <v>47.430680000000002</v>
      </c>
      <c r="Q51" s="25">
        <f t="shared" si="56"/>
        <v>48.328360000000004</v>
      </c>
      <c r="R51" s="25">
        <f t="shared" si="56"/>
        <v>47.698799999999999</v>
      </c>
      <c r="S51" s="25">
        <f t="shared" si="56"/>
        <v>46.294960000000003</v>
      </c>
      <c r="T51" s="25">
        <f t="shared" si="56"/>
        <v>44.988280000000003</v>
      </c>
      <c r="U51" s="25">
        <f t="shared" si="56"/>
        <v>46.570680000000003</v>
      </c>
      <c r="V51" s="25">
        <f t="shared" si="56"/>
        <v>48.158839999999998</v>
      </c>
      <c r="W51" s="25">
        <f t="shared" si="56"/>
        <v>49.042279999999998</v>
      </c>
      <c r="X51" s="25">
        <f t="shared" si="56"/>
        <v>47.060119999999998</v>
      </c>
      <c r="Y51" s="25">
        <f t="shared" si="56"/>
        <v>46.045999999999999</v>
      </c>
      <c r="Z51" s="25">
        <f t="shared" si="56"/>
        <v>43.514159999999997</v>
      </c>
      <c r="AA51" s="25">
        <f t="shared" si="56"/>
        <v>45.355719999999998</v>
      </c>
      <c r="AB51" s="25">
        <f t="shared" si="56"/>
        <v>46.639719999999997</v>
      </c>
      <c r="AC51" s="25">
        <f t="shared" si="56"/>
        <v>45.413760000000003</v>
      </c>
      <c r="AD51" s="25">
        <f t="shared" si="56"/>
        <v>44.133960000000002</v>
      </c>
      <c r="AE51" s="25">
        <f t="shared" si="56"/>
        <v>41.938400000000001</v>
      </c>
      <c r="AF51" s="25">
        <f t="shared" si="56"/>
        <v>44.472560000000001</v>
      </c>
      <c r="AG51" s="25">
        <f t="shared" si="56"/>
        <v>40.713320000000003</v>
      </c>
      <c r="AH51" s="25">
        <f t="shared" si="56"/>
        <v>41.167360000000002</v>
      </c>
      <c r="AI51" s="25">
        <f t="shared" si="56"/>
        <v>45.012799999999999</v>
      </c>
      <c r="AJ51" s="25">
        <f t="shared" si="56"/>
        <v>44.001800000000003</v>
      </c>
      <c r="AK51" s="25">
        <f t="shared" si="56"/>
        <v>42.9268</v>
      </c>
      <c r="AL51" s="25">
        <f t="shared" si="56"/>
        <v>41.902679999999997</v>
      </c>
      <c r="AM51" s="25">
        <f t="shared" si="56"/>
        <v>45.376280000000001</v>
      </c>
      <c r="AN51" s="25">
        <f t="shared" si="56"/>
        <v>43.989400000000003</v>
      </c>
      <c r="AO51" s="25">
        <f t="shared" si="56"/>
        <v>45.440040000000003</v>
      </c>
      <c r="AP51" s="25">
        <f t="shared" si="56"/>
        <v>47.835320000000003</v>
      </c>
      <c r="AQ51" s="25">
        <f t="shared" si="56"/>
        <v>46.686799999999998</v>
      </c>
      <c r="AR51" s="25">
        <f t="shared" si="56"/>
        <v>46.22372</v>
      </c>
      <c r="AS51" s="25">
        <f t="shared" si="56"/>
        <v>44.997920000000001</v>
      </c>
      <c r="AT51" s="25">
        <f t="shared" si="56"/>
        <v>45.158920000000002</v>
      </c>
      <c r="AU51" s="25">
        <f t="shared" si="56"/>
        <v>48.468760000000003</v>
      </c>
      <c r="AV51" s="25">
        <f t="shared" si="56"/>
        <v>47.341839999999998</v>
      </c>
      <c r="AW51" s="25">
        <f t="shared" si="56"/>
        <v>47.216920000000002</v>
      </c>
      <c r="AX51" s="25">
        <f t="shared" si="56"/>
        <v>48.661879999999996</v>
      </c>
      <c r="AY51" s="25">
        <f t="shared" si="56"/>
        <v>47.957120000000003</v>
      </c>
      <c r="AZ51" s="25">
        <f t="shared" si="56"/>
        <v>47.208840000000002</v>
      </c>
      <c r="BA51" s="25">
        <f t="shared" si="56"/>
        <v>47.406399999999998</v>
      </c>
      <c r="BB51" s="25">
        <f t="shared" si="56"/>
        <v>47.685040000000001</v>
      </c>
      <c r="BC51" s="25">
        <f t="shared" si="56"/>
        <v>49.80292</v>
      </c>
      <c r="BD51" s="25">
        <f t="shared" si="56"/>
        <v>48.879399999999997</v>
      </c>
      <c r="BE51" s="25">
        <f t="shared" si="56"/>
        <v>48.156759999999998</v>
      </c>
      <c r="BF51" s="25">
        <f t="shared" si="56"/>
        <v>47.614759999999997</v>
      </c>
      <c r="BG51" s="25">
        <f t="shared" si="56"/>
        <v>47.801400000000001</v>
      </c>
      <c r="BH51" s="25">
        <f t="shared" si="56"/>
        <v>48.059719999999999</v>
      </c>
      <c r="BI51" s="25">
        <f t="shared" si="56"/>
        <v>47.880119999999998</v>
      </c>
      <c r="BJ51" s="25">
        <f t="shared" si="56"/>
        <v>48.891599999999997</v>
      </c>
      <c r="BK51" s="25">
        <f t="shared" si="56"/>
        <v>47.77928</v>
      </c>
      <c r="BL51" s="25">
        <f t="shared" si="56"/>
        <v>47.318040000000003</v>
      </c>
      <c r="BM51" s="25">
        <f t="shared" si="56"/>
        <v>47.671480000000003</v>
      </c>
      <c r="BN51" s="25">
        <f t="shared" si="56"/>
        <v>47.43676</v>
      </c>
      <c r="BO51" s="25">
        <f t="shared" si="53"/>
        <v>46.876959999999997</v>
      </c>
      <c r="BP51" s="25">
        <f t="shared" si="53"/>
        <v>47.042160000000003</v>
      </c>
      <c r="BQ51" s="25">
        <f t="shared" si="53"/>
        <v>42.290799999999997</v>
      </c>
      <c r="BR51" s="25">
        <f t="shared" si="53"/>
        <v>43.214799999999997</v>
      </c>
      <c r="BS51" s="25">
        <f t="shared" si="53"/>
        <v>48.415480000000002</v>
      </c>
      <c r="BT51" s="25">
        <f t="shared" si="53"/>
        <v>48.756880000000002</v>
      </c>
      <c r="BU51" s="25">
        <f t="shared" si="53"/>
        <v>48.496279999999999</v>
      </c>
      <c r="BV51" s="25">
        <f t="shared" si="53"/>
        <v>47.593760000000003</v>
      </c>
      <c r="BW51" s="25">
        <f t="shared" si="53"/>
        <v>47.528599999999997</v>
      </c>
      <c r="BX51" s="25">
        <f t="shared" si="53"/>
        <v>46.662280000000003</v>
      </c>
      <c r="BY51" s="25">
        <f t="shared" si="53"/>
        <v>47.369599999999998</v>
      </c>
      <c r="BZ51" s="25">
        <f t="shared" si="53"/>
        <v>46.873080000000002</v>
      </c>
      <c r="CA51" s="25">
        <f t="shared" si="53"/>
        <v>46.953159999999997</v>
      </c>
      <c r="CB51" s="25">
        <f t="shared" si="53"/>
        <v>47.597160000000002</v>
      </c>
      <c r="CC51" s="25">
        <f t="shared" si="53"/>
        <v>47.828519999999997</v>
      </c>
      <c r="CD51" s="25">
        <f t="shared" si="53"/>
        <v>49.044319999999999</v>
      </c>
      <c r="CE51" s="25">
        <f t="shared" si="53"/>
        <v>47.658639999999998</v>
      </c>
      <c r="CF51" s="25">
        <f t="shared" si="53"/>
        <v>47.202919999999999</v>
      </c>
      <c r="CG51" s="25">
        <f t="shared" si="53"/>
        <v>47.151440000000001</v>
      </c>
      <c r="CH51" s="25">
        <f t="shared" si="53"/>
        <v>46.614800000000002</v>
      </c>
      <c r="CI51" s="25">
        <f t="shared" si="53"/>
        <v>46.525599999999997</v>
      </c>
      <c r="CJ51" s="25">
        <f t="shared" si="53"/>
        <v>45.403399999999998</v>
      </c>
      <c r="CK51" s="25">
        <f t="shared" si="53"/>
        <v>45.200679999999998</v>
      </c>
      <c r="CL51" s="25">
        <f t="shared" si="53"/>
        <v>44.728520000000003</v>
      </c>
      <c r="CM51" s="25">
        <f t="shared" si="53"/>
        <v>45.574159999999999</v>
      </c>
      <c r="CN51" s="25">
        <f t="shared" si="53"/>
        <v>46.285200000000003</v>
      </c>
      <c r="CO51" s="25">
        <f t="shared" si="53"/>
        <v>47.766640000000002</v>
      </c>
      <c r="CP51" s="25">
        <f t="shared" si="53"/>
        <v>46.664279999999998</v>
      </c>
      <c r="CQ51" s="25">
        <f t="shared" si="53"/>
        <v>45.07808</v>
      </c>
      <c r="CR51" s="25">
        <f t="shared" si="53"/>
        <v>44.707079999999998</v>
      </c>
      <c r="CS51" s="25">
        <f t="shared" si="53"/>
        <v>45.3416</v>
      </c>
      <c r="CT51" s="19">
        <f t="shared" si="54"/>
        <v>4459.3463199999997</v>
      </c>
    </row>
    <row r="52" spans="1:104" s="98" customFormat="1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100</v>
      </c>
      <c r="K52" s="264">
        <v>0</v>
      </c>
      <c r="L52" s="264">
        <v>100</v>
      </c>
      <c r="M52" s="264">
        <v>50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0</v>
      </c>
      <c r="AQ52" s="264">
        <v>0</v>
      </c>
      <c r="AR52" s="264">
        <v>0</v>
      </c>
      <c r="AS52" s="264">
        <v>0</v>
      </c>
      <c r="AT52" s="264">
        <v>100</v>
      </c>
      <c r="AU52" s="264">
        <v>300</v>
      </c>
      <c r="AV52" s="264">
        <v>53.3</v>
      </c>
      <c r="AW52" s="264">
        <v>0</v>
      </c>
      <c r="AX52" s="264">
        <v>0</v>
      </c>
      <c r="AY52" s="264">
        <v>0</v>
      </c>
      <c r="AZ52" s="264">
        <v>0</v>
      </c>
      <c r="BA52" s="264">
        <v>0</v>
      </c>
      <c r="BB52" s="264">
        <v>0</v>
      </c>
      <c r="BC52" s="264">
        <v>100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300</v>
      </c>
      <c r="BT52" s="264">
        <v>500</v>
      </c>
      <c r="BU52" s="264">
        <v>1000</v>
      </c>
      <c r="BV52" s="264">
        <v>571</v>
      </c>
      <c r="BW52" s="264">
        <v>1255</v>
      </c>
      <c r="BX52" s="264">
        <v>1755</v>
      </c>
      <c r="BY52" s="264">
        <v>1555</v>
      </c>
      <c r="BZ52" s="264">
        <v>1455</v>
      </c>
      <c r="CA52" s="264">
        <v>1436</v>
      </c>
      <c r="CB52" s="264">
        <v>1282</v>
      </c>
      <c r="CC52" s="264">
        <v>1332</v>
      </c>
      <c r="CD52" s="264">
        <v>1332</v>
      </c>
      <c r="CE52" s="264">
        <v>1332</v>
      </c>
      <c r="CF52" s="264">
        <v>942</v>
      </c>
      <c r="CG52" s="264">
        <v>642</v>
      </c>
      <c r="CH52" s="264">
        <v>321.60000000000002</v>
      </c>
      <c r="CI52" s="264">
        <v>255</v>
      </c>
      <c r="CJ52" s="264">
        <v>205</v>
      </c>
      <c r="CK52" s="264">
        <v>8</v>
      </c>
      <c r="CL52" s="264">
        <v>518.22</v>
      </c>
      <c r="CM52" s="264">
        <v>493.6</v>
      </c>
      <c r="CN52" s="264">
        <v>5.29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19299.009999999998</v>
      </c>
      <c r="CU52"/>
      <c r="CV52"/>
      <c r="CW52"/>
      <c r="CX52"/>
      <c r="CY52"/>
      <c r="CZ52"/>
    </row>
    <row r="53" spans="1:104" ht="15.75" thickBot="1">
      <c r="A53" s="73" t="s">
        <v>50</v>
      </c>
      <c r="B53" s="261">
        <f t="shared" ref="B53:AG53" si="57">SUM(B30,B40,B42,B47,-B52)</f>
        <v>8363.2031599999991</v>
      </c>
      <c r="C53" s="262">
        <f t="shared" si="57"/>
        <v>8351.7495999999992</v>
      </c>
      <c r="D53" s="262">
        <f t="shared" si="57"/>
        <v>8368.7178399999993</v>
      </c>
      <c r="E53" s="262">
        <f t="shared" si="57"/>
        <v>8362.7555200000006</v>
      </c>
      <c r="F53" s="262">
        <f t="shared" si="57"/>
        <v>8334.1195200000002</v>
      </c>
      <c r="G53" s="262">
        <f t="shared" si="57"/>
        <v>8334.9957200000008</v>
      </c>
      <c r="H53" s="262">
        <f t="shared" si="57"/>
        <v>8326.0813199999993</v>
      </c>
      <c r="I53" s="262">
        <f t="shared" si="57"/>
        <v>8266.8371200000001</v>
      </c>
      <c r="J53" s="262">
        <f t="shared" si="57"/>
        <v>8041.2365199999995</v>
      </c>
      <c r="K53" s="262">
        <f t="shared" si="57"/>
        <v>8009.1452399999989</v>
      </c>
      <c r="L53" s="262">
        <f t="shared" si="57"/>
        <v>7801.8168800000003</v>
      </c>
      <c r="M53" s="262">
        <f t="shared" si="57"/>
        <v>7707.9207200000001</v>
      </c>
      <c r="N53" s="262">
        <f t="shared" si="57"/>
        <v>7561.8709999999992</v>
      </c>
      <c r="O53" s="262">
        <f t="shared" si="57"/>
        <v>7484.7197999999999</v>
      </c>
      <c r="P53" s="262">
        <f t="shared" si="57"/>
        <v>7550.7506800000001</v>
      </c>
      <c r="Q53" s="262">
        <f t="shared" si="57"/>
        <v>7659.1283599999997</v>
      </c>
      <c r="R53" s="262">
        <f t="shared" si="57"/>
        <v>7714.5388000000003</v>
      </c>
      <c r="S53" s="262">
        <f t="shared" si="57"/>
        <v>7717.3749599999992</v>
      </c>
      <c r="T53" s="262">
        <f t="shared" si="57"/>
        <v>7795.0782799999997</v>
      </c>
      <c r="U53" s="262">
        <f t="shared" si="57"/>
        <v>7893.6406799999995</v>
      </c>
      <c r="V53" s="262">
        <f t="shared" si="57"/>
        <v>8364.48884</v>
      </c>
      <c r="W53" s="262">
        <f t="shared" si="57"/>
        <v>8498.2922800000015</v>
      </c>
      <c r="X53" s="262">
        <f t="shared" si="57"/>
        <v>8467.9401200000011</v>
      </c>
      <c r="Y53" s="262">
        <f t="shared" si="57"/>
        <v>8572.0959999999995</v>
      </c>
      <c r="Z53" s="262">
        <f t="shared" si="57"/>
        <v>8674.2441600000002</v>
      </c>
      <c r="AA53" s="262">
        <f t="shared" si="57"/>
        <v>8679.965720000002</v>
      </c>
      <c r="AB53" s="262">
        <f t="shared" si="57"/>
        <v>8917.9397200000003</v>
      </c>
      <c r="AC53" s="262">
        <f t="shared" si="57"/>
        <v>8965.4751525010925</v>
      </c>
      <c r="AD53" s="262">
        <f t="shared" si="57"/>
        <v>8861.8512362903693</v>
      </c>
      <c r="AE53" s="262">
        <f t="shared" si="57"/>
        <v>9030.9694062396684</v>
      </c>
      <c r="AF53" s="262">
        <f t="shared" si="57"/>
        <v>9242.3143848190994</v>
      </c>
      <c r="AG53" s="262">
        <f t="shared" si="57"/>
        <v>9562.2672362042795</v>
      </c>
      <c r="AH53" s="262">
        <f t="shared" ref="AH53:BM53" si="58">SUM(AH30,AH40,AH42,AH47,-AH52)</f>
        <v>9909.6183998972156</v>
      </c>
      <c r="AI53" s="262">
        <f t="shared" si="58"/>
        <v>10153.803668471422</v>
      </c>
      <c r="AJ53" s="262">
        <f t="shared" si="58"/>
        <v>10488.132309628405</v>
      </c>
      <c r="AK53" s="262">
        <f t="shared" si="58"/>
        <v>10852.465368489753</v>
      </c>
      <c r="AL53" s="262">
        <f t="shared" si="58"/>
        <v>11086.498018337326</v>
      </c>
      <c r="AM53" s="262">
        <f t="shared" si="58"/>
        <v>11348.595742192447</v>
      </c>
      <c r="AN53" s="262">
        <f t="shared" si="58"/>
        <v>11272.541482198163</v>
      </c>
      <c r="AO53" s="262">
        <f t="shared" si="58"/>
        <v>11256.794375959478</v>
      </c>
      <c r="AP53" s="262">
        <f t="shared" si="58"/>
        <v>11295.50485947643</v>
      </c>
      <c r="AQ53" s="262">
        <f t="shared" si="58"/>
        <v>11600.56350965915</v>
      </c>
      <c r="AR53" s="262">
        <f t="shared" si="58"/>
        <v>11632.950839070372</v>
      </c>
      <c r="AS53" s="262">
        <f t="shared" si="58"/>
        <v>11327.945594406687</v>
      </c>
      <c r="AT53" s="262">
        <f t="shared" si="58"/>
        <v>11144.705357852405</v>
      </c>
      <c r="AU53" s="262">
        <f t="shared" si="58"/>
        <v>10932.415215978137</v>
      </c>
      <c r="AV53" s="262">
        <f t="shared" si="58"/>
        <v>11148.647960015489</v>
      </c>
      <c r="AW53" s="262">
        <f t="shared" si="58"/>
        <v>11134.081751001711</v>
      </c>
      <c r="AX53" s="262">
        <f t="shared" si="58"/>
        <v>11055.864561213741</v>
      </c>
      <c r="AY53" s="262">
        <f t="shared" si="58"/>
        <v>10849.319200819318</v>
      </c>
      <c r="AZ53" s="262">
        <f t="shared" si="58"/>
        <v>10839.178264102524</v>
      </c>
      <c r="BA53" s="262">
        <f t="shared" si="58"/>
        <v>10872.952301127852</v>
      </c>
      <c r="BB53" s="262">
        <f t="shared" si="58"/>
        <v>10685.945535417322</v>
      </c>
      <c r="BC53" s="262">
        <f t="shared" si="58"/>
        <v>10469.693656239684</v>
      </c>
      <c r="BD53" s="262">
        <f t="shared" si="58"/>
        <v>10484.562014437508</v>
      </c>
      <c r="BE53" s="262">
        <f t="shared" si="58"/>
        <v>10374.176204859155</v>
      </c>
      <c r="BF53" s="262">
        <f t="shared" si="58"/>
        <v>10329.441212031788</v>
      </c>
      <c r="BG53" s="262">
        <f t="shared" si="58"/>
        <v>10223.426846035134</v>
      </c>
      <c r="BH53" s="262">
        <f t="shared" si="58"/>
        <v>10092.798234360853</v>
      </c>
      <c r="BI53" s="262">
        <f t="shared" si="58"/>
        <v>9944.0957826722424</v>
      </c>
      <c r="BJ53" s="262">
        <f t="shared" si="58"/>
        <v>10139.130897645029</v>
      </c>
      <c r="BK53" s="262">
        <f t="shared" si="58"/>
        <v>10337.871731744397</v>
      </c>
      <c r="BL53" s="262">
        <f t="shared" si="58"/>
        <v>10476.377930299959</v>
      </c>
      <c r="BM53" s="262">
        <f t="shared" si="58"/>
        <v>10394.209970460877</v>
      </c>
      <c r="BN53" s="262">
        <f t="shared" ref="BN53:CS53" si="59">SUM(BN30,BN40,BN42,BN47,-BN52)</f>
        <v>10092.603899694932</v>
      </c>
      <c r="BO53" s="262">
        <f t="shared" si="59"/>
        <v>9740.6126142935173</v>
      </c>
      <c r="BP53" s="262">
        <f t="shared" si="59"/>
        <v>9485.4383805232319</v>
      </c>
      <c r="BQ53" s="262">
        <f t="shared" si="59"/>
        <v>9240.2596585173233</v>
      </c>
      <c r="BR53" s="262">
        <f t="shared" si="59"/>
        <v>8852.1419831153326</v>
      </c>
      <c r="BS53" s="262">
        <f t="shared" si="59"/>
        <v>8216.0006794332476</v>
      </c>
      <c r="BT53" s="262">
        <f t="shared" si="59"/>
        <v>7390.8372230893201</v>
      </c>
      <c r="BU53" s="262">
        <f t="shared" si="59"/>
        <v>6451.2948182925247</v>
      </c>
      <c r="BV53" s="262">
        <f t="shared" si="59"/>
        <v>7013.4567106748673</v>
      </c>
      <c r="BW53" s="262">
        <f t="shared" si="59"/>
        <v>6488.0677175235314</v>
      </c>
      <c r="BX53" s="262">
        <f t="shared" si="59"/>
        <v>6161.64228</v>
      </c>
      <c r="BY53" s="262">
        <f t="shared" si="59"/>
        <v>6453.2595999999994</v>
      </c>
      <c r="BZ53" s="262">
        <f t="shared" si="59"/>
        <v>6604.2230800000007</v>
      </c>
      <c r="CA53" s="262">
        <f t="shared" si="59"/>
        <v>6660.0431600000002</v>
      </c>
      <c r="CB53" s="262">
        <f t="shared" si="59"/>
        <v>6845.9871599999997</v>
      </c>
      <c r="CC53" s="262">
        <f t="shared" si="59"/>
        <v>6843.3785200000002</v>
      </c>
      <c r="CD53" s="262">
        <f t="shared" si="59"/>
        <v>6707.5943200000002</v>
      </c>
      <c r="CE53" s="262">
        <f t="shared" si="59"/>
        <v>6661.9686400000001</v>
      </c>
      <c r="CF53" s="262">
        <f t="shared" si="59"/>
        <v>6967.2129199999999</v>
      </c>
      <c r="CG53" s="262">
        <f t="shared" si="59"/>
        <v>7139.21144</v>
      </c>
      <c r="CH53" s="262">
        <f t="shared" si="59"/>
        <v>7202.4347999999991</v>
      </c>
      <c r="CI53" s="262">
        <f t="shared" si="59"/>
        <v>7260.7255999999998</v>
      </c>
      <c r="CJ53" s="262">
        <f t="shared" si="59"/>
        <v>7201.3334000000004</v>
      </c>
      <c r="CK53" s="262">
        <f t="shared" si="59"/>
        <v>7177.990679999999</v>
      </c>
      <c r="CL53" s="262">
        <f t="shared" si="59"/>
        <v>6440.9385199999988</v>
      </c>
      <c r="CM53" s="262">
        <f t="shared" si="59"/>
        <v>6441.2941599999986</v>
      </c>
      <c r="CN53" s="262">
        <f t="shared" si="59"/>
        <v>7008.5651999999991</v>
      </c>
      <c r="CO53" s="262">
        <f t="shared" si="59"/>
        <v>7293.6966399999992</v>
      </c>
      <c r="CP53" s="262">
        <f t="shared" si="59"/>
        <v>7550.8642799999998</v>
      </c>
      <c r="CQ53" s="262">
        <f t="shared" si="59"/>
        <v>7915.3680799999993</v>
      </c>
      <c r="CR53" s="262">
        <f t="shared" si="59"/>
        <v>8069.7270799999997</v>
      </c>
      <c r="CS53" s="263">
        <f t="shared" si="59"/>
        <v>8094.2816000000003</v>
      </c>
      <c r="CT53" s="76">
        <f>SUM(B53:CS53)</f>
        <v>847310.28961731435</v>
      </c>
    </row>
    <row r="54" spans="1:104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104" ht="15.75" thickBot="1">
      <c r="A55" s="77" t="s">
        <v>67</v>
      </c>
      <c r="B55" s="252">
        <f t="shared" ref="B55:AG55" si="60">B25-B53</f>
        <v>604.1200000000008</v>
      </c>
      <c r="C55" s="252">
        <f t="shared" si="60"/>
        <v>612.23000000000138</v>
      </c>
      <c r="D55" s="252">
        <f t="shared" si="60"/>
        <v>593.26000000000022</v>
      </c>
      <c r="E55" s="252">
        <f t="shared" si="60"/>
        <v>596.26000000000022</v>
      </c>
      <c r="F55" s="252">
        <f t="shared" si="60"/>
        <v>623.23000000000138</v>
      </c>
      <c r="G55" s="252">
        <f t="shared" si="60"/>
        <v>623.22999999999956</v>
      </c>
      <c r="H55" s="252">
        <f t="shared" si="60"/>
        <v>634.23000000000138</v>
      </c>
      <c r="I55" s="252">
        <f t="shared" si="60"/>
        <v>690.23000000000138</v>
      </c>
      <c r="J55" s="252">
        <f t="shared" si="60"/>
        <v>911.24000000000069</v>
      </c>
      <c r="K55" s="252">
        <f t="shared" si="60"/>
        <v>947.98000000000229</v>
      </c>
      <c r="L55" s="252">
        <f t="shared" si="60"/>
        <v>1156.4900000000016</v>
      </c>
      <c r="M55" s="252">
        <f t="shared" si="60"/>
        <v>1246.4899999999998</v>
      </c>
      <c r="N55" s="252">
        <f t="shared" si="60"/>
        <v>1390.42</v>
      </c>
      <c r="O55" s="252">
        <f t="shared" si="60"/>
        <v>1462.4199999999992</v>
      </c>
      <c r="P55" s="252">
        <f t="shared" si="60"/>
        <v>1397.420000000001</v>
      </c>
      <c r="Q55" s="252">
        <f t="shared" si="60"/>
        <v>1291.3300000000008</v>
      </c>
      <c r="R55" s="252">
        <f t="shared" si="60"/>
        <v>1237.8600000000006</v>
      </c>
      <c r="S55" s="252">
        <f t="shared" si="60"/>
        <v>1235.8600000000024</v>
      </c>
      <c r="T55" s="252">
        <f t="shared" si="60"/>
        <v>1156.760000000002</v>
      </c>
      <c r="U55" s="252">
        <f t="shared" si="60"/>
        <v>1055.2300000000023</v>
      </c>
      <c r="V55" s="252">
        <f t="shared" si="60"/>
        <v>584.8700000000008</v>
      </c>
      <c r="W55" s="252">
        <f t="shared" si="60"/>
        <v>451.23999999999978</v>
      </c>
      <c r="X55" s="252">
        <f t="shared" si="60"/>
        <v>478.67000000000007</v>
      </c>
      <c r="Y55" s="252">
        <f t="shared" si="60"/>
        <v>366.7400000000016</v>
      </c>
      <c r="Z55" s="252">
        <f t="shared" si="60"/>
        <v>251.83000000000175</v>
      </c>
      <c r="AA55" s="252">
        <f t="shared" si="60"/>
        <v>248.75</v>
      </c>
      <c r="AB55" s="252">
        <f t="shared" si="60"/>
        <v>26.180000000000291</v>
      </c>
      <c r="AC55" s="252">
        <f t="shared" si="60"/>
        <v>27.140000000001237</v>
      </c>
      <c r="AD55" s="252">
        <f t="shared" si="60"/>
        <v>236.72999999999956</v>
      </c>
      <c r="AE55" s="252">
        <f t="shared" si="60"/>
        <v>234.84000000000015</v>
      </c>
      <c r="AF55" s="252">
        <f t="shared" si="60"/>
        <v>234.23999999999978</v>
      </c>
      <c r="AG55" s="252">
        <f t="shared" si="60"/>
        <v>233.88999999999942</v>
      </c>
      <c r="AH55" s="252">
        <f t="shared" ref="AH55:BM55" si="61">AH25-AH53</f>
        <v>229.06999999999971</v>
      </c>
      <c r="AI55" s="252">
        <f t="shared" si="61"/>
        <v>339.89999999999964</v>
      </c>
      <c r="AJ55" s="252">
        <f t="shared" si="61"/>
        <v>336.15000000000146</v>
      </c>
      <c r="AK55" s="252">
        <f t="shared" si="61"/>
        <v>331.63000000000102</v>
      </c>
      <c r="AL55" s="252">
        <f t="shared" si="61"/>
        <v>485.79000000000087</v>
      </c>
      <c r="AM55" s="252">
        <f t="shared" si="61"/>
        <v>498.63000000000102</v>
      </c>
      <c r="AN55" s="252">
        <f t="shared" si="61"/>
        <v>841.95000000000255</v>
      </c>
      <c r="AO55" s="252">
        <f t="shared" si="61"/>
        <v>1158.5699999999997</v>
      </c>
      <c r="AP55" s="252">
        <f t="shared" si="61"/>
        <v>1322.4799999999996</v>
      </c>
      <c r="AQ55" s="252">
        <f t="shared" si="61"/>
        <v>1211.9800000000014</v>
      </c>
      <c r="AR55" s="252">
        <f t="shared" si="61"/>
        <v>1281.1800000000021</v>
      </c>
      <c r="AS55" s="252">
        <f t="shared" si="61"/>
        <v>1711.090000000002</v>
      </c>
      <c r="AT55" s="252">
        <f t="shared" si="61"/>
        <v>1904.3099999999995</v>
      </c>
      <c r="AU55" s="252">
        <f t="shared" si="61"/>
        <v>2181.5400000000009</v>
      </c>
      <c r="AV55" s="252">
        <f t="shared" si="61"/>
        <v>2028.8400000000001</v>
      </c>
      <c r="AW55" s="252">
        <f t="shared" si="61"/>
        <v>2069.5400000000009</v>
      </c>
      <c r="AX55" s="252">
        <f t="shared" si="61"/>
        <v>2201.5400000000009</v>
      </c>
      <c r="AY55" s="252">
        <f t="shared" si="61"/>
        <v>2429.5400000000009</v>
      </c>
      <c r="AZ55" s="252">
        <f t="shared" si="61"/>
        <v>2425.0200000000004</v>
      </c>
      <c r="BA55" s="252">
        <f t="shared" si="61"/>
        <v>2375.34</v>
      </c>
      <c r="BB55" s="252">
        <f t="shared" si="61"/>
        <v>2557.8900000000012</v>
      </c>
      <c r="BC55" s="252">
        <f t="shared" si="61"/>
        <v>2723.34</v>
      </c>
      <c r="BD55" s="252">
        <f t="shared" si="61"/>
        <v>2623.34</v>
      </c>
      <c r="BE55" s="252">
        <f t="shared" si="61"/>
        <v>2623.34</v>
      </c>
      <c r="BF55" s="252">
        <f t="shared" si="61"/>
        <v>2623.3799999999992</v>
      </c>
      <c r="BG55" s="252">
        <f t="shared" si="61"/>
        <v>2623.34</v>
      </c>
      <c r="BH55" s="252">
        <f t="shared" si="61"/>
        <v>2623.4400000000005</v>
      </c>
      <c r="BI55" s="252">
        <f t="shared" si="61"/>
        <v>2593.1900000000005</v>
      </c>
      <c r="BJ55" s="252">
        <f t="shared" si="61"/>
        <v>2277.7100000000009</v>
      </c>
      <c r="BK55" s="252">
        <f t="shared" si="61"/>
        <v>1867.7399999999998</v>
      </c>
      <c r="BL55" s="252">
        <f t="shared" si="61"/>
        <v>1494.6700000000019</v>
      </c>
      <c r="BM55" s="252">
        <f t="shared" si="61"/>
        <v>1371.8700000000008</v>
      </c>
      <c r="BN55" s="252">
        <f t="shared" ref="BN55:CS55" si="62">BN25-BN53</f>
        <v>1347.3200000000015</v>
      </c>
      <c r="BO55" s="252">
        <f t="shared" si="62"/>
        <v>1364.0900000000001</v>
      </c>
      <c r="BP55" s="252">
        <f t="shared" si="62"/>
        <v>1317.2200000000012</v>
      </c>
      <c r="BQ55" s="252">
        <f t="shared" si="62"/>
        <v>1221.3600000000024</v>
      </c>
      <c r="BR55" s="252">
        <f t="shared" si="62"/>
        <v>1224.380000000001</v>
      </c>
      <c r="BS55" s="252">
        <f t="shared" si="62"/>
        <v>1540.380000000001</v>
      </c>
      <c r="BT55" s="252">
        <f t="shared" si="62"/>
        <v>2010.33</v>
      </c>
      <c r="BU55" s="252">
        <f t="shared" si="62"/>
        <v>2724.3300000000017</v>
      </c>
      <c r="BV55" s="252">
        <f t="shared" si="62"/>
        <v>2019.7500000000018</v>
      </c>
      <c r="BW55" s="252">
        <f t="shared" si="62"/>
        <v>2473.7400000000007</v>
      </c>
      <c r="BX55" s="252">
        <f t="shared" si="62"/>
        <v>2764.8500000000004</v>
      </c>
      <c r="BY55" s="252">
        <f t="shared" si="62"/>
        <v>2471.66</v>
      </c>
      <c r="BZ55" s="252">
        <f t="shared" si="62"/>
        <v>2349.0199999999995</v>
      </c>
      <c r="CA55" s="252">
        <f t="shared" si="62"/>
        <v>2296.9199999999992</v>
      </c>
      <c r="CB55" s="252">
        <f t="shared" si="62"/>
        <v>2122.1500000000005</v>
      </c>
      <c r="CC55" s="252">
        <f t="shared" si="62"/>
        <v>2130.92</v>
      </c>
      <c r="CD55" s="252">
        <f t="shared" si="62"/>
        <v>2285.130000000001</v>
      </c>
      <c r="CE55" s="252">
        <f t="shared" si="62"/>
        <v>2330.13</v>
      </c>
      <c r="CF55" s="252">
        <f t="shared" si="62"/>
        <v>2036.9000000000015</v>
      </c>
      <c r="CG55" s="252">
        <f t="shared" si="62"/>
        <v>1870.13</v>
      </c>
      <c r="CH55" s="252">
        <f t="shared" si="62"/>
        <v>1815.4600000000009</v>
      </c>
      <c r="CI55" s="252">
        <f t="shared" si="62"/>
        <v>1754.5100000000002</v>
      </c>
      <c r="CJ55" s="252">
        <f t="shared" si="62"/>
        <v>1822.9900000000007</v>
      </c>
      <c r="CK55" s="252">
        <f t="shared" si="62"/>
        <v>1850.1300000000028</v>
      </c>
      <c r="CL55" s="252">
        <f t="shared" si="62"/>
        <v>2588.1600000000026</v>
      </c>
      <c r="CM55" s="252">
        <f t="shared" si="62"/>
        <v>2585.9600000000019</v>
      </c>
      <c r="CN55" s="252">
        <f t="shared" si="62"/>
        <v>2022.6500000000015</v>
      </c>
      <c r="CO55" s="252">
        <f t="shared" si="62"/>
        <v>1741.8500000000013</v>
      </c>
      <c r="CP55" s="252">
        <f t="shared" si="62"/>
        <v>1481.9000000000015</v>
      </c>
      <c r="CQ55" s="252">
        <f t="shared" si="62"/>
        <v>1114.2200000000021</v>
      </c>
      <c r="CR55" s="252">
        <f t="shared" si="62"/>
        <v>957.69999999999982</v>
      </c>
      <c r="CS55" s="253">
        <f t="shared" si="62"/>
        <v>932.3799999999992</v>
      </c>
      <c r="CT55" s="79">
        <f>SUM(B55:CS55)</f>
        <v>138777.37000000011</v>
      </c>
    </row>
    <row r="56" spans="1:104" ht="15.75" thickBot="1">
      <c r="A56" s="251" t="s">
        <v>47</v>
      </c>
      <c r="B56" s="222">
        <v>3513.5</v>
      </c>
      <c r="C56" s="222">
        <v>3613.5</v>
      </c>
      <c r="D56" s="222">
        <v>3588.5</v>
      </c>
      <c r="E56" s="222">
        <v>3538.5</v>
      </c>
      <c r="F56" s="222">
        <v>3515.5</v>
      </c>
      <c r="G56" s="222">
        <v>3465.5</v>
      </c>
      <c r="H56" s="222">
        <v>3440.32</v>
      </c>
      <c r="I56" s="222">
        <v>3527.6</v>
      </c>
      <c r="J56" s="222">
        <v>3756.43</v>
      </c>
      <c r="K56" s="222">
        <v>3731.87</v>
      </c>
      <c r="L56" s="222">
        <v>3933.24</v>
      </c>
      <c r="M56" s="222">
        <v>3949.5</v>
      </c>
      <c r="N56" s="222">
        <v>4049.5</v>
      </c>
      <c r="O56" s="222">
        <v>4124.5</v>
      </c>
      <c r="P56" s="222">
        <v>3987.18</v>
      </c>
      <c r="Q56" s="222">
        <v>3959.5</v>
      </c>
      <c r="R56" s="222">
        <v>4002.42</v>
      </c>
      <c r="S56" s="222">
        <v>3788.09</v>
      </c>
      <c r="T56" s="222">
        <v>3813.5</v>
      </c>
      <c r="U56" s="222">
        <v>3778.5</v>
      </c>
      <c r="V56" s="222">
        <v>3138.5</v>
      </c>
      <c r="W56" s="222">
        <v>3073.17</v>
      </c>
      <c r="X56" s="222">
        <v>3177.87</v>
      </c>
      <c r="Y56" s="222">
        <v>3260.17</v>
      </c>
      <c r="Z56" s="222">
        <v>3216.2799999999997</v>
      </c>
      <c r="AA56" s="222">
        <v>3518.28</v>
      </c>
      <c r="AB56" s="222">
        <v>3646.69</v>
      </c>
      <c r="AC56" s="222">
        <v>3901.39</v>
      </c>
      <c r="AD56" s="222">
        <v>4155.5</v>
      </c>
      <c r="AE56" s="222">
        <v>4155.5</v>
      </c>
      <c r="AF56" s="222">
        <v>3805.5</v>
      </c>
      <c r="AG56" s="222">
        <v>3555.5</v>
      </c>
      <c r="AH56" s="222">
        <v>3055.5</v>
      </c>
      <c r="AI56" s="222">
        <v>2605.5</v>
      </c>
      <c r="AJ56" s="222">
        <v>2355.5</v>
      </c>
      <c r="AK56" s="222">
        <v>2005.5</v>
      </c>
      <c r="AL56" s="222">
        <v>1905.5</v>
      </c>
      <c r="AM56" s="222">
        <v>1555.5</v>
      </c>
      <c r="AN56" s="222">
        <v>1655.5</v>
      </c>
      <c r="AO56" s="222">
        <v>1655.5</v>
      </c>
      <c r="AP56" s="222">
        <v>1505.5</v>
      </c>
      <c r="AQ56" s="222">
        <v>1205.5</v>
      </c>
      <c r="AR56" s="222">
        <v>1005.5</v>
      </c>
      <c r="AS56" s="222">
        <v>1005.5</v>
      </c>
      <c r="AT56" s="222">
        <v>1005.5</v>
      </c>
      <c r="AU56" s="222">
        <v>1005.5</v>
      </c>
      <c r="AV56" s="222">
        <v>1005.5</v>
      </c>
      <c r="AW56" s="222">
        <v>1005.5</v>
      </c>
      <c r="AX56" s="222">
        <v>1336.6</v>
      </c>
      <c r="AY56" s="222">
        <v>1326.69</v>
      </c>
      <c r="AZ56" s="222">
        <v>1394.99</v>
      </c>
      <c r="BA56" s="222">
        <v>1345.5</v>
      </c>
      <c r="BB56" s="222">
        <v>1505.5</v>
      </c>
      <c r="BC56" s="222">
        <v>1655.5</v>
      </c>
      <c r="BD56" s="222">
        <v>1713.35</v>
      </c>
      <c r="BE56" s="222">
        <v>1768.8200000000002</v>
      </c>
      <c r="BF56" s="222">
        <v>1737.6399999999999</v>
      </c>
      <c r="BG56" s="222">
        <v>1701.4</v>
      </c>
      <c r="BH56" s="222">
        <v>1984.5</v>
      </c>
      <c r="BI56" s="222">
        <v>2087.4</v>
      </c>
      <c r="BJ56" s="222">
        <v>2114.6999999999998</v>
      </c>
      <c r="BK56" s="222">
        <v>2008.5</v>
      </c>
      <c r="BL56" s="222">
        <v>1923.5</v>
      </c>
      <c r="BM56" s="222">
        <v>1973.5</v>
      </c>
      <c r="BN56" s="222">
        <v>2473.5</v>
      </c>
      <c r="BO56" s="222">
        <v>2873.5</v>
      </c>
      <c r="BP56" s="222">
        <v>3023.5</v>
      </c>
      <c r="BQ56" s="222">
        <v>2973.5</v>
      </c>
      <c r="BR56" s="222">
        <v>2442.9</v>
      </c>
      <c r="BS56" s="222">
        <v>1460.2</v>
      </c>
      <c r="BT56" s="222">
        <v>1005.5</v>
      </c>
      <c r="BU56" s="222">
        <v>1005.5</v>
      </c>
      <c r="BV56" s="222">
        <v>1005.5</v>
      </c>
      <c r="BW56" s="222">
        <v>1505.5</v>
      </c>
      <c r="BX56" s="222">
        <v>1755.5</v>
      </c>
      <c r="BY56" s="222">
        <v>1555.5</v>
      </c>
      <c r="BZ56" s="222">
        <v>1355.5</v>
      </c>
      <c r="CA56" s="222">
        <v>1255.5</v>
      </c>
      <c r="CB56" s="222">
        <v>1005.5</v>
      </c>
      <c r="CC56" s="222">
        <v>1005.5</v>
      </c>
      <c r="CD56" s="222">
        <v>1005.5</v>
      </c>
      <c r="CE56" s="222">
        <v>1005.5</v>
      </c>
      <c r="CF56" s="222">
        <v>1005.5</v>
      </c>
      <c r="CG56" s="222">
        <v>1005.5</v>
      </c>
      <c r="CH56" s="222">
        <v>1005.5</v>
      </c>
      <c r="CI56" s="222">
        <v>1005.5</v>
      </c>
      <c r="CJ56" s="222">
        <v>1105.5</v>
      </c>
      <c r="CK56" s="222">
        <v>1105.5</v>
      </c>
      <c r="CL56" s="222">
        <v>1005.5</v>
      </c>
      <c r="CM56" s="222">
        <v>1005.5</v>
      </c>
      <c r="CN56" s="222">
        <v>1005.5</v>
      </c>
      <c r="CO56" s="222">
        <v>1505.5</v>
      </c>
      <c r="CP56" s="222">
        <v>1673.5</v>
      </c>
      <c r="CQ56" s="222">
        <v>2173.5</v>
      </c>
      <c r="CR56" s="222">
        <v>2823.5</v>
      </c>
      <c r="CS56" s="222">
        <v>3173.5</v>
      </c>
      <c r="CT56" s="186">
        <f>SUM(B56:CS56)</f>
        <v>221109.69000000003</v>
      </c>
    </row>
    <row r="57" spans="1:104" ht="15.75" thickBot="1">
      <c r="A57" s="208" t="s">
        <v>68</v>
      </c>
      <c r="B57" s="254">
        <f>IF(B56&gt;B55,0,B55-B56)</f>
        <v>0</v>
      </c>
      <c r="C57" s="254">
        <f t="shared" ref="C57:BN57" si="63">IF(C56&gt;C55,0,C55-C56)</f>
        <v>0</v>
      </c>
      <c r="D57" s="254">
        <f t="shared" si="63"/>
        <v>0</v>
      </c>
      <c r="E57" s="254">
        <f t="shared" si="63"/>
        <v>0</v>
      </c>
      <c r="F57" s="254">
        <f t="shared" si="63"/>
        <v>0</v>
      </c>
      <c r="G57" s="254">
        <f t="shared" si="63"/>
        <v>0</v>
      </c>
      <c r="H57" s="254">
        <f t="shared" si="63"/>
        <v>0</v>
      </c>
      <c r="I57" s="254">
        <f t="shared" si="63"/>
        <v>0</v>
      </c>
      <c r="J57" s="254">
        <f t="shared" si="63"/>
        <v>0</v>
      </c>
      <c r="K57" s="254">
        <f t="shared" si="63"/>
        <v>0</v>
      </c>
      <c r="L57" s="254">
        <f t="shared" si="63"/>
        <v>0</v>
      </c>
      <c r="M57" s="254">
        <f t="shared" si="63"/>
        <v>0</v>
      </c>
      <c r="N57" s="254">
        <f t="shared" si="63"/>
        <v>0</v>
      </c>
      <c r="O57" s="254">
        <f t="shared" si="63"/>
        <v>0</v>
      </c>
      <c r="P57" s="254">
        <f t="shared" si="63"/>
        <v>0</v>
      </c>
      <c r="Q57" s="254">
        <f t="shared" si="63"/>
        <v>0</v>
      </c>
      <c r="R57" s="254">
        <f t="shared" si="63"/>
        <v>0</v>
      </c>
      <c r="S57" s="254">
        <f t="shared" si="63"/>
        <v>0</v>
      </c>
      <c r="T57" s="254">
        <f t="shared" si="63"/>
        <v>0</v>
      </c>
      <c r="U57" s="254">
        <f t="shared" si="63"/>
        <v>0</v>
      </c>
      <c r="V57" s="254">
        <f t="shared" si="63"/>
        <v>0</v>
      </c>
      <c r="W57" s="254">
        <f t="shared" si="63"/>
        <v>0</v>
      </c>
      <c r="X57" s="254">
        <f t="shared" si="63"/>
        <v>0</v>
      </c>
      <c r="Y57" s="254">
        <f t="shared" si="63"/>
        <v>0</v>
      </c>
      <c r="Z57" s="254">
        <f t="shared" si="63"/>
        <v>0</v>
      </c>
      <c r="AA57" s="254">
        <f t="shared" si="63"/>
        <v>0</v>
      </c>
      <c r="AB57" s="254">
        <f t="shared" si="63"/>
        <v>0</v>
      </c>
      <c r="AC57" s="254">
        <f t="shared" si="63"/>
        <v>0</v>
      </c>
      <c r="AD57" s="254">
        <f t="shared" si="63"/>
        <v>0</v>
      </c>
      <c r="AE57" s="254">
        <f t="shared" si="63"/>
        <v>0</v>
      </c>
      <c r="AF57" s="254">
        <f t="shared" si="63"/>
        <v>0</v>
      </c>
      <c r="AG57" s="254">
        <f t="shared" si="63"/>
        <v>0</v>
      </c>
      <c r="AH57" s="254">
        <f t="shared" si="63"/>
        <v>0</v>
      </c>
      <c r="AI57" s="254">
        <f t="shared" si="63"/>
        <v>0</v>
      </c>
      <c r="AJ57" s="254">
        <f t="shared" si="63"/>
        <v>0</v>
      </c>
      <c r="AK57" s="254">
        <f t="shared" si="63"/>
        <v>0</v>
      </c>
      <c r="AL57" s="254">
        <f t="shared" si="63"/>
        <v>0</v>
      </c>
      <c r="AM57" s="254">
        <f t="shared" si="63"/>
        <v>0</v>
      </c>
      <c r="AN57" s="254">
        <f t="shared" si="63"/>
        <v>0</v>
      </c>
      <c r="AO57" s="254">
        <f t="shared" si="63"/>
        <v>0</v>
      </c>
      <c r="AP57" s="254">
        <f t="shared" si="63"/>
        <v>0</v>
      </c>
      <c r="AQ57" s="254">
        <f t="shared" si="63"/>
        <v>6.4800000000013824</v>
      </c>
      <c r="AR57" s="254">
        <f t="shared" si="63"/>
        <v>275.68000000000211</v>
      </c>
      <c r="AS57" s="254">
        <f t="shared" si="63"/>
        <v>705.59000000000196</v>
      </c>
      <c r="AT57" s="254">
        <f t="shared" si="63"/>
        <v>898.80999999999949</v>
      </c>
      <c r="AU57" s="254">
        <f t="shared" si="63"/>
        <v>1176.0400000000009</v>
      </c>
      <c r="AV57" s="254">
        <f t="shared" si="63"/>
        <v>1023.3400000000001</v>
      </c>
      <c r="AW57" s="254">
        <f t="shared" si="63"/>
        <v>1064.0400000000009</v>
      </c>
      <c r="AX57" s="254">
        <f t="shared" si="63"/>
        <v>864.94000000000096</v>
      </c>
      <c r="AY57" s="254">
        <f t="shared" si="63"/>
        <v>1102.8500000000008</v>
      </c>
      <c r="AZ57" s="254">
        <f t="shared" si="63"/>
        <v>1030.0300000000004</v>
      </c>
      <c r="BA57" s="254">
        <f t="shared" si="63"/>
        <v>1029.8400000000001</v>
      </c>
      <c r="BB57" s="254">
        <f t="shared" si="63"/>
        <v>1052.3900000000012</v>
      </c>
      <c r="BC57" s="254">
        <f t="shared" si="63"/>
        <v>1067.8400000000001</v>
      </c>
      <c r="BD57" s="254">
        <f t="shared" si="63"/>
        <v>909.99000000000024</v>
      </c>
      <c r="BE57" s="254">
        <f t="shared" si="63"/>
        <v>854.52</v>
      </c>
      <c r="BF57" s="254">
        <f t="shared" si="63"/>
        <v>885.73999999999933</v>
      </c>
      <c r="BG57" s="254">
        <f t="shared" si="63"/>
        <v>921.94</v>
      </c>
      <c r="BH57" s="254">
        <f t="shared" si="63"/>
        <v>638.94000000000051</v>
      </c>
      <c r="BI57" s="254">
        <f t="shared" si="63"/>
        <v>505.79000000000042</v>
      </c>
      <c r="BJ57" s="254">
        <f t="shared" si="63"/>
        <v>163.01000000000113</v>
      </c>
      <c r="BK57" s="254">
        <f t="shared" si="63"/>
        <v>0</v>
      </c>
      <c r="BL57" s="254">
        <f t="shared" si="63"/>
        <v>0</v>
      </c>
      <c r="BM57" s="254">
        <f t="shared" si="63"/>
        <v>0</v>
      </c>
      <c r="BN57" s="254">
        <f t="shared" si="63"/>
        <v>0</v>
      </c>
      <c r="BO57" s="254">
        <f t="shared" ref="BO57:CS57" si="64">IF(BO56&gt;BO55,0,BO55-BO56)</f>
        <v>0</v>
      </c>
      <c r="BP57" s="254">
        <f t="shared" si="64"/>
        <v>0</v>
      </c>
      <c r="BQ57" s="254">
        <f t="shared" si="64"/>
        <v>0</v>
      </c>
      <c r="BR57" s="254">
        <f t="shared" si="64"/>
        <v>0</v>
      </c>
      <c r="BS57" s="254">
        <f t="shared" si="64"/>
        <v>80.180000000000973</v>
      </c>
      <c r="BT57" s="254">
        <f t="shared" si="64"/>
        <v>1004.8299999999999</v>
      </c>
      <c r="BU57" s="254">
        <f t="shared" si="64"/>
        <v>1718.8300000000017</v>
      </c>
      <c r="BV57" s="254">
        <f t="shared" si="64"/>
        <v>1014.2500000000018</v>
      </c>
      <c r="BW57" s="254">
        <f t="shared" si="64"/>
        <v>968.24000000000069</v>
      </c>
      <c r="BX57" s="254">
        <f t="shared" si="64"/>
        <v>1009.3500000000004</v>
      </c>
      <c r="BY57" s="254">
        <f t="shared" si="64"/>
        <v>916.15999999999985</v>
      </c>
      <c r="BZ57" s="254">
        <f t="shared" si="64"/>
        <v>993.51999999999953</v>
      </c>
      <c r="CA57" s="254">
        <f t="shared" si="64"/>
        <v>1041.4199999999992</v>
      </c>
      <c r="CB57" s="254">
        <f t="shared" si="64"/>
        <v>1116.6500000000005</v>
      </c>
      <c r="CC57" s="254">
        <f t="shared" si="64"/>
        <v>1125.42</v>
      </c>
      <c r="CD57" s="254">
        <f t="shared" si="64"/>
        <v>1279.630000000001</v>
      </c>
      <c r="CE57" s="254">
        <f t="shared" si="64"/>
        <v>1324.63</v>
      </c>
      <c r="CF57" s="254">
        <f t="shared" si="64"/>
        <v>1031.4000000000015</v>
      </c>
      <c r="CG57" s="254">
        <f t="shared" si="64"/>
        <v>864.63000000000011</v>
      </c>
      <c r="CH57" s="254">
        <f t="shared" si="64"/>
        <v>809.96000000000095</v>
      </c>
      <c r="CI57" s="254">
        <f t="shared" si="64"/>
        <v>749.01000000000022</v>
      </c>
      <c r="CJ57" s="254">
        <f t="shared" si="64"/>
        <v>717.49000000000069</v>
      </c>
      <c r="CK57" s="254">
        <f t="shared" si="64"/>
        <v>744.63000000000284</v>
      </c>
      <c r="CL57" s="254">
        <f t="shared" si="64"/>
        <v>1582.6600000000026</v>
      </c>
      <c r="CM57" s="254">
        <f t="shared" si="64"/>
        <v>1580.4600000000019</v>
      </c>
      <c r="CN57" s="254">
        <f t="shared" si="64"/>
        <v>1017.1500000000015</v>
      </c>
      <c r="CO57" s="254">
        <f t="shared" si="64"/>
        <v>236.35000000000127</v>
      </c>
      <c r="CP57" s="254">
        <f t="shared" si="64"/>
        <v>0</v>
      </c>
      <c r="CQ57" s="254">
        <f t="shared" si="64"/>
        <v>0</v>
      </c>
      <c r="CR57" s="254">
        <f t="shared" si="64"/>
        <v>0</v>
      </c>
      <c r="CS57" s="255">
        <f t="shared" si="64"/>
        <v>0</v>
      </c>
      <c r="CT57" s="79">
        <f>SUM(B57:CS57)</f>
        <v>39104.650000000031</v>
      </c>
    </row>
    <row r="58" spans="1:104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104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104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104">
      <c r="A61" s="16" t="s">
        <v>31</v>
      </c>
      <c r="B61" s="125">
        <f>SUM(B62:B68)</f>
        <v>3180.45</v>
      </c>
      <c r="C61" s="125">
        <f>SUM(C62:C68)</f>
        <v>3173.45</v>
      </c>
      <c r="D61" s="125">
        <f t="shared" ref="D61:BO61" si="65">SUM(D62:D68)</f>
        <v>3173.45</v>
      </c>
      <c r="E61" s="125">
        <f t="shared" si="65"/>
        <v>3170.45</v>
      </c>
      <c r="F61" s="125">
        <f t="shared" si="65"/>
        <v>3162.45</v>
      </c>
      <c r="G61" s="125">
        <f t="shared" si="65"/>
        <v>3162.45</v>
      </c>
      <c r="H61" s="125">
        <f t="shared" si="65"/>
        <v>3151.45</v>
      </c>
      <c r="I61" s="125">
        <f t="shared" si="65"/>
        <v>3125.45</v>
      </c>
      <c r="J61" s="125">
        <f t="shared" si="65"/>
        <v>3111.45</v>
      </c>
      <c r="K61" s="125">
        <f t="shared" si="65"/>
        <v>3105.45</v>
      </c>
      <c r="L61" s="125">
        <f t="shared" si="65"/>
        <v>3100.45</v>
      </c>
      <c r="M61" s="125">
        <f t="shared" si="65"/>
        <v>3096.45</v>
      </c>
      <c r="N61" s="125">
        <f t="shared" si="65"/>
        <v>3096.45</v>
      </c>
      <c r="O61" s="125">
        <f t="shared" si="65"/>
        <v>3088.45</v>
      </c>
      <c r="P61" s="125">
        <f t="shared" si="65"/>
        <v>3084.45</v>
      </c>
      <c r="Q61" s="125">
        <f t="shared" si="65"/>
        <v>3084.45</v>
      </c>
      <c r="R61" s="125">
        <f t="shared" si="65"/>
        <v>3087.45</v>
      </c>
      <c r="S61" s="125">
        <f t="shared" si="65"/>
        <v>3089.45</v>
      </c>
      <c r="T61" s="125">
        <f t="shared" si="65"/>
        <v>3092.45</v>
      </c>
      <c r="U61" s="125">
        <f t="shared" si="65"/>
        <v>3092.45</v>
      </c>
      <c r="V61" s="125">
        <f t="shared" si="65"/>
        <v>3093.45</v>
      </c>
      <c r="W61" s="125">
        <f t="shared" si="65"/>
        <v>3099.45</v>
      </c>
      <c r="X61" s="125">
        <f t="shared" si="65"/>
        <v>3109.45</v>
      </c>
      <c r="Y61" s="125">
        <f t="shared" si="65"/>
        <v>3119.45</v>
      </c>
      <c r="Z61" s="125">
        <f t="shared" si="65"/>
        <v>3124.45</v>
      </c>
      <c r="AA61" s="125">
        <f t="shared" si="65"/>
        <v>3124.45</v>
      </c>
      <c r="AB61" s="125">
        <f t="shared" si="65"/>
        <v>3124.45</v>
      </c>
      <c r="AC61" s="125">
        <f t="shared" si="65"/>
        <v>3120.45</v>
      </c>
      <c r="AD61" s="125">
        <f t="shared" si="65"/>
        <v>3128.45</v>
      </c>
      <c r="AE61" s="125">
        <f t="shared" si="65"/>
        <v>3131.45</v>
      </c>
      <c r="AF61" s="125">
        <f t="shared" si="65"/>
        <v>3133.45</v>
      </c>
      <c r="AG61" s="125">
        <f t="shared" si="65"/>
        <v>3140.45</v>
      </c>
      <c r="AH61" s="125">
        <f t="shared" si="65"/>
        <v>3143.45</v>
      </c>
      <c r="AI61" s="125">
        <f t="shared" si="65"/>
        <v>3147.45</v>
      </c>
      <c r="AJ61" s="125">
        <f t="shared" si="65"/>
        <v>3153.45</v>
      </c>
      <c r="AK61" s="125">
        <f t="shared" si="65"/>
        <v>3157.45</v>
      </c>
      <c r="AL61" s="125">
        <f t="shared" si="65"/>
        <v>3163.45</v>
      </c>
      <c r="AM61" s="125">
        <f t="shared" si="65"/>
        <v>3171.45</v>
      </c>
      <c r="AN61" s="125">
        <f t="shared" si="65"/>
        <v>3180.45</v>
      </c>
      <c r="AO61" s="125">
        <f t="shared" si="65"/>
        <v>3178.45</v>
      </c>
      <c r="AP61" s="125">
        <f t="shared" si="65"/>
        <v>3177.45</v>
      </c>
      <c r="AQ61" s="125">
        <f t="shared" si="65"/>
        <v>3177.45</v>
      </c>
      <c r="AR61" s="125">
        <f t="shared" si="65"/>
        <v>3103.45</v>
      </c>
      <c r="AS61" s="125">
        <f t="shared" si="65"/>
        <v>2737.45</v>
      </c>
      <c r="AT61" s="125">
        <f t="shared" si="65"/>
        <v>2737.45</v>
      </c>
      <c r="AU61" s="125">
        <f t="shared" si="65"/>
        <v>2737.45</v>
      </c>
      <c r="AV61" s="125">
        <f t="shared" si="65"/>
        <v>2737.45</v>
      </c>
      <c r="AW61" s="125">
        <f t="shared" si="65"/>
        <v>2737.45</v>
      </c>
      <c r="AX61" s="125">
        <f t="shared" si="65"/>
        <v>2737.45</v>
      </c>
      <c r="AY61" s="125">
        <f t="shared" si="65"/>
        <v>2737.45</v>
      </c>
      <c r="AZ61" s="125">
        <f t="shared" si="65"/>
        <v>2737.45</v>
      </c>
      <c r="BA61" s="125">
        <f t="shared" si="65"/>
        <v>2737.45</v>
      </c>
      <c r="BB61" s="125">
        <f t="shared" si="65"/>
        <v>2737.45</v>
      </c>
      <c r="BC61" s="125">
        <f t="shared" si="65"/>
        <v>2737.45</v>
      </c>
      <c r="BD61" s="125">
        <f t="shared" si="65"/>
        <v>2737.45</v>
      </c>
      <c r="BE61" s="125">
        <f t="shared" si="65"/>
        <v>2737.45</v>
      </c>
      <c r="BF61" s="125">
        <f t="shared" si="65"/>
        <v>2737.45</v>
      </c>
      <c r="BG61" s="125">
        <f t="shared" si="65"/>
        <v>2737.45</v>
      </c>
      <c r="BH61" s="125">
        <f t="shared" si="65"/>
        <v>2737.45</v>
      </c>
      <c r="BI61" s="125">
        <f t="shared" si="65"/>
        <v>2737.45</v>
      </c>
      <c r="BJ61" s="125">
        <f t="shared" si="65"/>
        <v>2737.45</v>
      </c>
      <c r="BK61" s="125">
        <f t="shared" si="65"/>
        <v>2737.45</v>
      </c>
      <c r="BL61" s="125">
        <f t="shared" si="65"/>
        <v>2737.45</v>
      </c>
      <c r="BM61" s="125">
        <f t="shared" si="65"/>
        <v>2737.45</v>
      </c>
      <c r="BN61" s="125">
        <f t="shared" si="65"/>
        <v>2737.45</v>
      </c>
      <c r="BO61" s="125">
        <f t="shared" si="65"/>
        <v>2737.45</v>
      </c>
      <c r="BP61" s="125">
        <f t="shared" ref="BP61:CS61" si="66">SUM(BP62:BP68)</f>
        <v>2737.45</v>
      </c>
      <c r="BQ61" s="125">
        <f t="shared" si="66"/>
        <v>2709.45</v>
      </c>
      <c r="BR61" s="125">
        <f t="shared" si="66"/>
        <v>2710.45</v>
      </c>
      <c r="BS61" s="125">
        <f t="shared" si="66"/>
        <v>2694.45</v>
      </c>
      <c r="BT61" s="125">
        <f t="shared" si="66"/>
        <v>2691.45</v>
      </c>
      <c r="BU61" s="125">
        <f t="shared" si="66"/>
        <v>2705.45</v>
      </c>
      <c r="BV61" s="125">
        <f t="shared" si="66"/>
        <v>2728.45</v>
      </c>
      <c r="BW61" s="125">
        <f t="shared" si="66"/>
        <v>2793.45</v>
      </c>
      <c r="BX61" s="125">
        <f t="shared" si="66"/>
        <v>2828.45</v>
      </c>
      <c r="BY61" s="125">
        <f t="shared" si="66"/>
        <v>2853.45</v>
      </c>
      <c r="BZ61" s="125">
        <f t="shared" si="66"/>
        <v>2873.45</v>
      </c>
      <c r="CA61" s="125">
        <f t="shared" si="66"/>
        <v>2901.45</v>
      </c>
      <c r="CB61" s="125">
        <f t="shared" si="66"/>
        <v>2923.45</v>
      </c>
      <c r="CC61" s="125">
        <f t="shared" si="66"/>
        <v>2963.45</v>
      </c>
      <c r="CD61" s="125">
        <f t="shared" si="66"/>
        <v>2971.45</v>
      </c>
      <c r="CE61" s="125">
        <f t="shared" si="66"/>
        <v>2926.45</v>
      </c>
      <c r="CF61" s="125">
        <f t="shared" si="66"/>
        <v>2896.45</v>
      </c>
      <c r="CG61" s="125">
        <f t="shared" si="66"/>
        <v>2899.45</v>
      </c>
      <c r="CH61" s="125">
        <f t="shared" si="66"/>
        <v>2899.45</v>
      </c>
      <c r="CI61" s="125">
        <f t="shared" si="66"/>
        <v>2905.45</v>
      </c>
      <c r="CJ61" s="125">
        <f t="shared" si="66"/>
        <v>2905.45</v>
      </c>
      <c r="CK61" s="125">
        <f t="shared" si="66"/>
        <v>2905.45</v>
      </c>
      <c r="CL61" s="125">
        <f t="shared" si="66"/>
        <v>2905.45</v>
      </c>
      <c r="CM61" s="125">
        <f t="shared" si="66"/>
        <v>2905.45</v>
      </c>
      <c r="CN61" s="125">
        <f t="shared" si="66"/>
        <v>2905.45</v>
      </c>
      <c r="CO61" s="125">
        <f t="shared" si="66"/>
        <v>2905.45</v>
      </c>
      <c r="CP61" s="125">
        <f t="shared" si="66"/>
        <v>2956.45</v>
      </c>
      <c r="CQ61" s="125">
        <f t="shared" si="66"/>
        <v>2971.45</v>
      </c>
      <c r="CR61" s="125">
        <f t="shared" si="66"/>
        <v>2979.45</v>
      </c>
      <c r="CS61" s="126">
        <f t="shared" si="66"/>
        <v>2974.45</v>
      </c>
      <c r="CT61" s="185">
        <f>SUM(B61:CS61)</f>
        <v>283521.20000000054</v>
      </c>
    </row>
    <row r="62" spans="1:104">
      <c r="A62" s="17" t="s">
        <v>32</v>
      </c>
      <c r="B62" s="222">
        <v>445</v>
      </c>
      <c r="C62" s="222">
        <v>445</v>
      </c>
      <c r="D62" s="222">
        <v>445</v>
      </c>
      <c r="E62" s="222">
        <v>445</v>
      </c>
      <c r="F62" s="222">
        <v>445</v>
      </c>
      <c r="G62" s="222">
        <v>445</v>
      </c>
      <c r="H62" s="222">
        <v>445</v>
      </c>
      <c r="I62" s="222">
        <v>445</v>
      </c>
      <c r="J62" s="222">
        <v>445</v>
      </c>
      <c r="K62" s="222">
        <v>445</v>
      </c>
      <c r="L62" s="222">
        <v>445</v>
      </c>
      <c r="M62" s="222">
        <v>445</v>
      </c>
      <c r="N62" s="222">
        <v>445</v>
      </c>
      <c r="O62" s="222">
        <v>445</v>
      </c>
      <c r="P62" s="222">
        <v>445</v>
      </c>
      <c r="Q62" s="222">
        <v>445</v>
      </c>
      <c r="R62" s="222">
        <v>445</v>
      </c>
      <c r="S62" s="222">
        <v>445</v>
      </c>
      <c r="T62" s="222">
        <v>445</v>
      </c>
      <c r="U62" s="222">
        <v>445</v>
      </c>
      <c r="V62" s="222">
        <v>445</v>
      </c>
      <c r="W62" s="222">
        <v>445</v>
      </c>
      <c r="X62" s="222">
        <v>445</v>
      </c>
      <c r="Y62" s="222">
        <v>445</v>
      </c>
      <c r="Z62" s="222">
        <v>445</v>
      </c>
      <c r="AA62" s="222">
        <v>445</v>
      </c>
      <c r="AB62" s="222">
        <v>445</v>
      </c>
      <c r="AC62" s="222">
        <v>445</v>
      </c>
      <c r="AD62" s="222">
        <v>445</v>
      </c>
      <c r="AE62" s="222">
        <v>445</v>
      </c>
      <c r="AF62" s="222">
        <v>445</v>
      </c>
      <c r="AG62" s="222">
        <v>445</v>
      </c>
      <c r="AH62" s="222">
        <v>445</v>
      </c>
      <c r="AI62" s="222">
        <v>445</v>
      </c>
      <c r="AJ62" s="222">
        <v>445</v>
      </c>
      <c r="AK62" s="222">
        <v>445</v>
      </c>
      <c r="AL62" s="222">
        <v>445</v>
      </c>
      <c r="AM62" s="222">
        <v>445</v>
      </c>
      <c r="AN62" s="222">
        <v>445</v>
      </c>
      <c r="AO62" s="222">
        <v>445</v>
      </c>
      <c r="AP62" s="222">
        <v>445</v>
      </c>
      <c r="AQ62" s="222">
        <v>445</v>
      </c>
      <c r="AR62" s="222">
        <v>445</v>
      </c>
      <c r="AS62" s="222">
        <v>445</v>
      </c>
      <c r="AT62" s="222">
        <v>445</v>
      </c>
      <c r="AU62" s="222">
        <v>445</v>
      </c>
      <c r="AV62" s="222">
        <v>445</v>
      </c>
      <c r="AW62" s="222">
        <v>445</v>
      </c>
      <c r="AX62" s="222">
        <v>445</v>
      </c>
      <c r="AY62" s="222">
        <v>445</v>
      </c>
      <c r="AZ62" s="222">
        <v>445</v>
      </c>
      <c r="BA62" s="222">
        <v>445</v>
      </c>
      <c r="BB62" s="222">
        <v>445</v>
      </c>
      <c r="BC62" s="222">
        <v>445</v>
      </c>
      <c r="BD62" s="222">
        <v>445</v>
      </c>
      <c r="BE62" s="222">
        <v>445</v>
      </c>
      <c r="BF62" s="222">
        <v>445</v>
      </c>
      <c r="BG62" s="222">
        <v>445</v>
      </c>
      <c r="BH62" s="222">
        <v>445</v>
      </c>
      <c r="BI62" s="222">
        <v>445</v>
      </c>
      <c r="BJ62" s="222">
        <v>445</v>
      </c>
      <c r="BK62" s="222">
        <v>445</v>
      </c>
      <c r="BL62" s="222">
        <v>445</v>
      </c>
      <c r="BM62" s="222">
        <v>445</v>
      </c>
      <c r="BN62" s="222">
        <v>445</v>
      </c>
      <c r="BO62" s="222">
        <v>445</v>
      </c>
      <c r="BP62" s="222">
        <v>445</v>
      </c>
      <c r="BQ62" s="222">
        <v>445</v>
      </c>
      <c r="BR62" s="222">
        <v>445</v>
      </c>
      <c r="BS62" s="222">
        <v>445</v>
      </c>
      <c r="BT62" s="222">
        <v>445</v>
      </c>
      <c r="BU62" s="222">
        <v>445</v>
      </c>
      <c r="BV62" s="222">
        <v>445</v>
      </c>
      <c r="BW62" s="222">
        <v>445</v>
      </c>
      <c r="BX62" s="222">
        <v>445</v>
      </c>
      <c r="BY62" s="222">
        <v>445</v>
      </c>
      <c r="BZ62" s="222">
        <v>445</v>
      </c>
      <c r="CA62" s="222">
        <v>445</v>
      </c>
      <c r="CB62" s="222">
        <v>445</v>
      </c>
      <c r="CC62" s="222">
        <v>445</v>
      </c>
      <c r="CD62" s="222">
        <v>445</v>
      </c>
      <c r="CE62" s="222">
        <v>445</v>
      </c>
      <c r="CF62" s="222">
        <v>445</v>
      </c>
      <c r="CG62" s="222">
        <v>445</v>
      </c>
      <c r="CH62" s="222">
        <v>445</v>
      </c>
      <c r="CI62" s="222">
        <v>445</v>
      </c>
      <c r="CJ62" s="222">
        <v>445</v>
      </c>
      <c r="CK62" s="222">
        <v>445</v>
      </c>
      <c r="CL62" s="222">
        <v>445</v>
      </c>
      <c r="CM62" s="222">
        <v>445</v>
      </c>
      <c r="CN62" s="222">
        <v>445</v>
      </c>
      <c r="CO62" s="222">
        <v>445</v>
      </c>
      <c r="CP62" s="222">
        <v>445</v>
      </c>
      <c r="CQ62" s="222">
        <v>445</v>
      </c>
      <c r="CR62" s="222">
        <v>445</v>
      </c>
      <c r="CS62" s="222">
        <v>445</v>
      </c>
      <c r="CT62" s="162">
        <f t="shared" ref="CT62:CT68" si="67">SUM(B62:CS62)</f>
        <v>42720</v>
      </c>
    </row>
    <row r="63" spans="1:104">
      <c r="A63" s="17" t="s">
        <v>33</v>
      </c>
      <c r="B63" s="222">
        <v>515</v>
      </c>
      <c r="C63" s="222">
        <v>515</v>
      </c>
      <c r="D63" s="222">
        <v>515</v>
      </c>
      <c r="E63" s="222">
        <v>515</v>
      </c>
      <c r="F63" s="222">
        <v>515</v>
      </c>
      <c r="G63" s="222">
        <v>515</v>
      </c>
      <c r="H63" s="222">
        <v>515</v>
      </c>
      <c r="I63" s="222">
        <v>515</v>
      </c>
      <c r="J63" s="222">
        <v>515</v>
      </c>
      <c r="K63" s="222">
        <v>515</v>
      </c>
      <c r="L63" s="222">
        <v>515</v>
      </c>
      <c r="M63" s="222">
        <v>515</v>
      </c>
      <c r="N63" s="222">
        <v>515</v>
      </c>
      <c r="O63" s="222">
        <v>515</v>
      </c>
      <c r="P63" s="222">
        <v>515</v>
      </c>
      <c r="Q63" s="222">
        <v>515</v>
      </c>
      <c r="R63" s="222">
        <v>515</v>
      </c>
      <c r="S63" s="222">
        <v>515</v>
      </c>
      <c r="T63" s="222">
        <v>515</v>
      </c>
      <c r="U63" s="222">
        <v>515</v>
      </c>
      <c r="V63" s="222">
        <v>515</v>
      </c>
      <c r="W63" s="222">
        <v>515</v>
      </c>
      <c r="X63" s="222">
        <v>515</v>
      </c>
      <c r="Y63" s="222">
        <v>515</v>
      </c>
      <c r="Z63" s="222">
        <v>515</v>
      </c>
      <c r="AA63" s="222">
        <v>515</v>
      </c>
      <c r="AB63" s="222">
        <v>515</v>
      </c>
      <c r="AC63" s="222">
        <v>515</v>
      </c>
      <c r="AD63" s="222">
        <v>515</v>
      </c>
      <c r="AE63" s="222">
        <v>515</v>
      </c>
      <c r="AF63" s="222">
        <v>515</v>
      </c>
      <c r="AG63" s="222">
        <v>515</v>
      </c>
      <c r="AH63" s="222">
        <v>515</v>
      </c>
      <c r="AI63" s="222">
        <v>515</v>
      </c>
      <c r="AJ63" s="222">
        <v>515</v>
      </c>
      <c r="AK63" s="222">
        <v>515</v>
      </c>
      <c r="AL63" s="222">
        <v>515</v>
      </c>
      <c r="AM63" s="222">
        <v>515</v>
      </c>
      <c r="AN63" s="222">
        <v>515</v>
      </c>
      <c r="AO63" s="222">
        <v>515</v>
      </c>
      <c r="AP63" s="222">
        <v>515</v>
      </c>
      <c r="AQ63" s="222">
        <v>515</v>
      </c>
      <c r="AR63" s="222">
        <v>515</v>
      </c>
      <c r="AS63" s="222">
        <v>515</v>
      </c>
      <c r="AT63" s="222">
        <v>515</v>
      </c>
      <c r="AU63" s="222">
        <v>515</v>
      </c>
      <c r="AV63" s="222">
        <v>515</v>
      </c>
      <c r="AW63" s="222">
        <v>515</v>
      </c>
      <c r="AX63" s="222">
        <v>515</v>
      </c>
      <c r="AY63" s="222">
        <v>515</v>
      </c>
      <c r="AZ63" s="222">
        <v>515</v>
      </c>
      <c r="BA63" s="222">
        <v>515</v>
      </c>
      <c r="BB63" s="222">
        <v>515</v>
      </c>
      <c r="BC63" s="222">
        <v>515</v>
      </c>
      <c r="BD63" s="222">
        <v>515</v>
      </c>
      <c r="BE63" s="222">
        <v>515</v>
      </c>
      <c r="BF63" s="222">
        <v>515</v>
      </c>
      <c r="BG63" s="222">
        <v>515</v>
      </c>
      <c r="BH63" s="222">
        <v>515</v>
      </c>
      <c r="BI63" s="222">
        <v>515</v>
      </c>
      <c r="BJ63" s="222">
        <v>515</v>
      </c>
      <c r="BK63" s="222">
        <v>515</v>
      </c>
      <c r="BL63" s="222">
        <v>515</v>
      </c>
      <c r="BM63" s="222">
        <v>515</v>
      </c>
      <c r="BN63" s="222">
        <v>515</v>
      </c>
      <c r="BO63" s="222">
        <v>515</v>
      </c>
      <c r="BP63" s="222">
        <v>515</v>
      </c>
      <c r="BQ63" s="222">
        <v>515</v>
      </c>
      <c r="BR63" s="222">
        <v>515</v>
      </c>
      <c r="BS63" s="222">
        <v>515</v>
      </c>
      <c r="BT63" s="222">
        <v>515</v>
      </c>
      <c r="BU63" s="222">
        <v>515</v>
      </c>
      <c r="BV63" s="222">
        <v>515</v>
      </c>
      <c r="BW63" s="222">
        <v>515</v>
      </c>
      <c r="BX63" s="222">
        <v>515</v>
      </c>
      <c r="BY63" s="222">
        <v>515</v>
      </c>
      <c r="BZ63" s="222">
        <v>515</v>
      </c>
      <c r="CA63" s="222">
        <v>515</v>
      </c>
      <c r="CB63" s="222">
        <v>515</v>
      </c>
      <c r="CC63" s="222">
        <v>515</v>
      </c>
      <c r="CD63" s="222">
        <v>515</v>
      </c>
      <c r="CE63" s="222">
        <v>515</v>
      </c>
      <c r="CF63" s="222">
        <v>515</v>
      </c>
      <c r="CG63" s="222">
        <v>515</v>
      </c>
      <c r="CH63" s="222">
        <v>515</v>
      </c>
      <c r="CI63" s="222">
        <v>515</v>
      </c>
      <c r="CJ63" s="222">
        <v>515</v>
      </c>
      <c r="CK63" s="222">
        <v>515</v>
      </c>
      <c r="CL63" s="222">
        <v>515</v>
      </c>
      <c r="CM63" s="222">
        <v>515</v>
      </c>
      <c r="CN63" s="222">
        <v>515</v>
      </c>
      <c r="CO63" s="222">
        <v>515</v>
      </c>
      <c r="CP63" s="222">
        <v>515</v>
      </c>
      <c r="CQ63" s="222">
        <v>515</v>
      </c>
      <c r="CR63" s="222">
        <v>515</v>
      </c>
      <c r="CS63" s="222">
        <v>515</v>
      </c>
      <c r="CT63" s="162">
        <f t="shared" si="67"/>
        <v>49440</v>
      </c>
    </row>
    <row r="64" spans="1:104">
      <c r="A64" s="17" t="s">
        <v>34</v>
      </c>
      <c r="B64" s="222">
        <v>662.45</v>
      </c>
      <c r="C64" s="222">
        <v>662.45</v>
      </c>
      <c r="D64" s="222">
        <v>662.45</v>
      </c>
      <c r="E64" s="222">
        <v>662.45</v>
      </c>
      <c r="F64" s="222">
        <v>662.45</v>
      </c>
      <c r="G64" s="222">
        <v>662.45</v>
      </c>
      <c r="H64" s="222">
        <v>662.45</v>
      </c>
      <c r="I64" s="222">
        <v>662.45</v>
      </c>
      <c r="J64" s="222">
        <v>662.45</v>
      </c>
      <c r="K64" s="222">
        <v>662.45</v>
      </c>
      <c r="L64" s="222">
        <v>662.45</v>
      </c>
      <c r="M64" s="222">
        <v>662.45</v>
      </c>
      <c r="N64" s="222">
        <v>662.45</v>
      </c>
      <c r="O64" s="222">
        <v>662.45</v>
      </c>
      <c r="P64" s="222">
        <v>662.45</v>
      </c>
      <c r="Q64" s="222">
        <v>662.45</v>
      </c>
      <c r="R64" s="222">
        <v>662.45</v>
      </c>
      <c r="S64" s="222">
        <v>662.45</v>
      </c>
      <c r="T64" s="222">
        <v>662.45</v>
      </c>
      <c r="U64" s="222">
        <v>662.45</v>
      </c>
      <c r="V64" s="222">
        <v>662.45</v>
      </c>
      <c r="W64" s="222">
        <v>662.45</v>
      </c>
      <c r="X64" s="222">
        <v>662.45</v>
      </c>
      <c r="Y64" s="222">
        <v>662.45</v>
      </c>
      <c r="Z64" s="222">
        <v>662.45</v>
      </c>
      <c r="AA64" s="222">
        <v>662.45</v>
      </c>
      <c r="AB64" s="222">
        <v>662.45</v>
      </c>
      <c r="AC64" s="222">
        <v>662.45</v>
      </c>
      <c r="AD64" s="222">
        <v>662.45</v>
      </c>
      <c r="AE64" s="222">
        <v>662.45</v>
      </c>
      <c r="AF64" s="222">
        <v>662.45</v>
      </c>
      <c r="AG64" s="222">
        <v>662.45</v>
      </c>
      <c r="AH64" s="222">
        <v>662.45</v>
      </c>
      <c r="AI64" s="222">
        <v>662.45</v>
      </c>
      <c r="AJ64" s="222">
        <v>662.45</v>
      </c>
      <c r="AK64" s="222">
        <v>662.45</v>
      </c>
      <c r="AL64" s="222">
        <v>662.45</v>
      </c>
      <c r="AM64" s="222">
        <v>662.45</v>
      </c>
      <c r="AN64" s="222">
        <v>662.45</v>
      </c>
      <c r="AO64" s="222">
        <v>662.45</v>
      </c>
      <c r="AP64" s="222">
        <v>662.45</v>
      </c>
      <c r="AQ64" s="222">
        <v>662.45</v>
      </c>
      <c r="AR64" s="222">
        <v>662.45</v>
      </c>
      <c r="AS64" s="222">
        <v>662.45</v>
      </c>
      <c r="AT64" s="222">
        <v>662.45</v>
      </c>
      <c r="AU64" s="222">
        <v>662.45</v>
      </c>
      <c r="AV64" s="222">
        <v>662.45</v>
      </c>
      <c r="AW64" s="222">
        <v>662.45</v>
      </c>
      <c r="AX64" s="222">
        <v>662.45</v>
      </c>
      <c r="AY64" s="222">
        <v>662.45</v>
      </c>
      <c r="AZ64" s="222">
        <v>662.45</v>
      </c>
      <c r="BA64" s="222">
        <v>662.45</v>
      </c>
      <c r="BB64" s="222">
        <v>662.45</v>
      </c>
      <c r="BC64" s="222">
        <v>662.45</v>
      </c>
      <c r="BD64" s="222">
        <v>662.45</v>
      </c>
      <c r="BE64" s="222">
        <v>662.45</v>
      </c>
      <c r="BF64" s="222">
        <v>662.45</v>
      </c>
      <c r="BG64" s="222">
        <v>662.45</v>
      </c>
      <c r="BH64" s="222">
        <v>662.45</v>
      </c>
      <c r="BI64" s="222">
        <v>662.45</v>
      </c>
      <c r="BJ64" s="222">
        <v>662.45</v>
      </c>
      <c r="BK64" s="222">
        <v>662.45</v>
      </c>
      <c r="BL64" s="222">
        <v>662.45</v>
      </c>
      <c r="BM64" s="222">
        <v>662.45</v>
      </c>
      <c r="BN64" s="222">
        <v>662.45</v>
      </c>
      <c r="BO64" s="222">
        <v>662.45</v>
      </c>
      <c r="BP64" s="222">
        <v>662.45</v>
      </c>
      <c r="BQ64" s="222">
        <v>662.45</v>
      </c>
      <c r="BR64" s="222">
        <v>662.45</v>
      </c>
      <c r="BS64" s="222">
        <v>662.45</v>
      </c>
      <c r="BT64" s="222">
        <v>662.45</v>
      </c>
      <c r="BU64" s="222">
        <v>662.45</v>
      </c>
      <c r="BV64" s="222">
        <v>662.45</v>
      </c>
      <c r="BW64" s="222">
        <v>712.45</v>
      </c>
      <c r="BX64" s="222">
        <v>742.45</v>
      </c>
      <c r="BY64" s="222">
        <v>762.45</v>
      </c>
      <c r="BZ64" s="222">
        <v>782.45</v>
      </c>
      <c r="CA64" s="222">
        <v>802.45</v>
      </c>
      <c r="CB64" s="222">
        <v>822.45</v>
      </c>
      <c r="CC64" s="222">
        <v>862.45</v>
      </c>
      <c r="CD64" s="222">
        <v>871.45</v>
      </c>
      <c r="CE64" s="222">
        <v>872.45</v>
      </c>
      <c r="CF64" s="222">
        <v>873.45</v>
      </c>
      <c r="CG64" s="222">
        <v>876.45</v>
      </c>
      <c r="CH64" s="222">
        <v>876.45</v>
      </c>
      <c r="CI64" s="222">
        <v>882.45</v>
      </c>
      <c r="CJ64" s="222">
        <v>882.45</v>
      </c>
      <c r="CK64" s="222">
        <v>882.45</v>
      </c>
      <c r="CL64" s="222">
        <v>882.45</v>
      </c>
      <c r="CM64" s="222">
        <v>882.45</v>
      </c>
      <c r="CN64" s="222">
        <v>882.45</v>
      </c>
      <c r="CO64" s="222">
        <v>882.45</v>
      </c>
      <c r="CP64" s="222">
        <v>882.45</v>
      </c>
      <c r="CQ64" s="222">
        <v>882.45</v>
      </c>
      <c r="CR64" s="222">
        <v>882.45</v>
      </c>
      <c r="CS64" s="222">
        <v>882.45</v>
      </c>
      <c r="CT64" s="162">
        <f t="shared" si="67"/>
        <v>67923.199999999895</v>
      </c>
    </row>
    <row r="65" spans="1:98">
      <c r="A65" s="17" t="s">
        <v>35</v>
      </c>
      <c r="B65" s="222">
        <v>410</v>
      </c>
      <c r="C65" s="222">
        <v>410</v>
      </c>
      <c r="D65" s="222">
        <v>410</v>
      </c>
      <c r="E65" s="222">
        <v>410</v>
      </c>
      <c r="F65" s="222">
        <v>410</v>
      </c>
      <c r="G65" s="222">
        <v>410</v>
      </c>
      <c r="H65" s="222">
        <v>410</v>
      </c>
      <c r="I65" s="222">
        <v>410</v>
      </c>
      <c r="J65" s="222">
        <v>410</v>
      </c>
      <c r="K65" s="222">
        <v>410</v>
      </c>
      <c r="L65" s="222">
        <v>410</v>
      </c>
      <c r="M65" s="222">
        <v>410</v>
      </c>
      <c r="N65" s="222">
        <v>410</v>
      </c>
      <c r="O65" s="222">
        <v>410</v>
      </c>
      <c r="P65" s="222">
        <v>410</v>
      </c>
      <c r="Q65" s="222">
        <v>410</v>
      </c>
      <c r="R65" s="222">
        <v>410</v>
      </c>
      <c r="S65" s="222">
        <v>410</v>
      </c>
      <c r="T65" s="222">
        <v>410</v>
      </c>
      <c r="U65" s="222">
        <v>410</v>
      </c>
      <c r="V65" s="222">
        <v>410</v>
      </c>
      <c r="W65" s="222">
        <v>410</v>
      </c>
      <c r="X65" s="222">
        <v>410</v>
      </c>
      <c r="Y65" s="222">
        <v>410</v>
      </c>
      <c r="Z65" s="222">
        <v>410</v>
      </c>
      <c r="AA65" s="222">
        <v>410</v>
      </c>
      <c r="AB65" s="222">
        <v>410</v>
      </c>
      <c r="AC65" s="222">
        <v>410</v>
      </c>
      <c r="AD65" s="222">
        <v>410</v>
      </c>
      <c r="AE65" s="222">
        <v>410</v>
      </c>
      <c r="AF65" s="222">
        <v>410</v>
      </c>
      <c r="AG65" s="222">
        <v>410</v>
      </c>
      <c r="AH65" s="222">
        <v>410</v>
      </c>
      <c r="AI65" s="222">
        <v>410</v>
      </c>
      <c r="AJ65" s="222">
        <v>410</v>
      </c>
      <c r="AK65" s="222">
        <v>410</v>
      </c>
      <c r="AL65" s="222">
        <v>410</v>
      </c>
      <c r="AM65" s="222">
        <v>410</v>
      </c>
      <c r="AN65" s="222">
        <v>410</v>
      </c>
      <c r="AO65" s="222">
        <v>410</v>
      </c>
      <c r="AP65" s="222">
        <v>410</v>
      </c>
      <c r="AQ65" s="222">
        <v>410</v>
      </c>
      <c r="AR65" s="222">
        <v>410</v>
      </c>
      <c r="AS65" s="222">
        <v>410</v>
      </c>
      <c r="AT65" s="222">
        <v>410</v>
      </c>
      <c r="AU65" s="222">
        <v>410</v>
      </c>
      <c r="AV65" s="222">
        <v>410</v>
      </c>
      <c r="AW65" s="222">
        <v>410</v>
      </c>
      <c r="AX65" s="222">
        <v>410</v>
      </c>
      <c r="AY65" s="222">
        <v>410</v>
      </c>
      <c r="AZ65" s="222">
        <v>410</v>
      </c>
      <c r="BA65" s="222">
        <v>410</v>
      </c>
      <c r="BB65" s="222">
        <v>410</v>
      </c>
      <c r="BC65" s="222">
        <v>410</v>
      </c>
      <c r="BD65" s="222">
        <v>410</v>
      </c>
      <c r="BE65" s="222">
        <v>410</v>
      </c>
      <c r="BF65" s="222">
        <v>410</v>
      </c>
      <c r="BG65" s="222">
        <v>410</v>
      </c>
      <c r="BH65" s="222">
        <v>410</v>
      </c>
      <c r="BI65" s="222">
        <v>410</v>
      </c>
      <c r="BJ65" s="222">
        <v>410</v>
      </c>
      <c r="BK65" s="222">
        <v>410</v>
      </c>
      <c r="BL65" s="222">
        <v>410</v>
      </c>
      <c r="BM65" s="222">
        <v>410</v>
      </c>
      <c r="BN65" s="222">
        <v>410</v>
      </c>
      <c r="BO65" s="222">
        <v>410</v>
      </c>
      <c r="BP65" s="222">
        <v>410</v>
      </c>
      <c r="BQ65" s="222">
        <v>410</v>
      </c>
      <c r="BR65" s="222">
        <v>410</v>
      </c>
      <c r="BS65" s="222">
        <v>410</v>
      </c>
      <c r="BT65" s="222">
        <v>410</v>
      </c>
      <c r="BU65" s="222">
        <v>410</v>
      </c>
      <c r="BV65" s="222">
        <v>410</v>
      </c>
      <c r="BW65" s="222">
        <v>410</v>
      </c>
      <c r="BX65" s="222">
        <v>410</v>
      </c>
      <c r="BY65" s="222">
        <v>410</v>
      </c>
      <c r="BZ65" s="222">
        <v>410</v>
      </c>
      <c r="CA65" s="222">
        <v>410</v>
      </c>
      <c r="CB65" s="222">
        <v>410</v>
      </c>
      <c r="CC65" s="222">
        <v>410</v>
      </c>
      <c r="CD65" s="222">
        <v>410</v>
      </c>
      <c r="CE65" s="222">
        <v>410</v>
      </c>
      <c r="CF65" s="222">
        <v>410</v>
      </c>
      <c r="CG65" s="222">
        <v>410</v>
      </c>
      <c r="CH65" s="222">
        <v>410</v>
      </c>
      <c r="CI65" s="222">
        <v>410</v>
      </c>
      <c r="CJ65" s="222">
        <v>410</v>
      </c>
      <c r="CK65" s="222">
        <v>410</v>
      </c>
      <c r="CL65" s="222">
        <v>410</v>
      </c>
      <c r="CM65" s="222">
        <v>410</v>
      </c>
      <c r="CN65" s="222">
        <v>410</v>
      </c>
      <c r="CO65" s="222">
        <v>410</v>
      </c>
      <c r="CP65" s="222">
        <v>410</v>
      </c>
      <c r="CQ65" s="222">
        <v>410</v>
      </c>
      <c r="CR65" s="222">
        <v>410</v>
      </c>
      <c r="CS65" s="222">
        <v>410</v>
      </c>
      <c r="CT65" s="162">
        <f t="shared" si="67"/>
        <v>39360</v>
      </c>
    </row>
    <row r="66" spans="1:98">
      <c r="A66" s="17" t="s">
        <v>36</v>
      </c>
      <c r="B66" s="222">
        <v>440</v>
      </c>
      <c r="C66" s="222">
        <v>440</v>
      </c>
      <c r="D66" s="222">
        <v>440</v>
      </c>
      <c r="E66" s="222">
        <v>440</v>
      </c>
      <c r="F66" s="222">
        <v>440</v>
      </c>
      <c r="G66" s="222">
        <v>440</v>
      </c>
      <c r="H66" s="222">
        <v>440</v>
      </c>
      <c r="I66" s="222">
        <v>440</v>
      </c>
      <c r="J66" s="222">
        <v>440</v>
      </c>
      <c r="K66" s="222">
        <v>440</v>
      </c>
      <c r="L66" s="222">
        <v>440</v>
      </c>
      <c r="M66" s="222">
        <v>440</v>
      </c>
      <c r="N66" s="222">
        <v>440</v>
      </c>
      <c r="O66" s="222">
        <v>440</v>
      </c>
      <c r="P66" s="222">
        <v>440</v>
      </c>
      <c r="Q66" s="222">
        <v>440</v>
      </c>
      <c r="R66" s="222">
        <v>440</v>
      </c>
      <c r="S66" s="222">
        <v>440</v>
      </c>
      <c r="T66" s="222">
        <v>440</v>
      </c>
      <c r="U66" s="222">
        <v>440</v>
      </c>
      <c r="V66" s="222">
        <v>440</v>
      </c>
      <c r="W66" s="222">
        <v>440</v>
      </c>
      <c r="X66" s="222">
        <v>440</v>
      </c>
      <c r="Y66" s="222">
        <v>440</v>
      </c>
      <c r="Z66" s="222">
        <v>440</v>
      </c>
      <c r="AA66" s="222">
        <v>440</v>
      </c>
      <c r="AB66" s="222">
        <v>440</v>
      </c>
      <c r="AC66" s="222">
        <v>440</v>
      </c>
      <c r="AD66" s="222">
        <v>440</v>
      </c>
      <c r="AE66" s="222">
        <v>440</v>
      </c>
      <c r="AF66" s="222">
        <v>440</v>
      </c>
      <c r="AG66" s="222">
        <v>440</v>
      </c>
      <c r="AH66" s="222">
        <v>440</v>
      </c>
      <c r="AI66" s="222">
        <v>440</v>
      </c>
      <c r="AJ66" s="222">
        <v>440</v>
      </c>
      <c r="AK66" s="222">
        <v>440</v>
      </c>
      <c r="AL66" s="222">
        <v>440</v>
      </c>
      <c r="AM66" s="222">
        <v>440</v>
      </c>
      <c r="AN66" s="222">
        <v>440</v>
      </c>
      <c r="AO66" s="222">
        <v>440</v>
      </c>
      <c r="AP66" s="222">
        <v>440</v>
      </c>
      <c r="AQ66" s="222">
        <v>440</v>
      </c>
      <c r="AR66" s="222">
        <v>370</v>
      </c>
      <c r="AS66" s="222">
        <v>0</v>
      </c>
      <c r="AT66" s="222">
        <v>0</v>
      </c>
      <c r="AU66" s="222">
        <v>0</v>
      </c>
      <c r="AV66" s="222">
        <v>0</v>
      </c>
      <c r="AW66" s="222">
        <v>0</v>
      </c>
      <c r="AX66" s="222">
        <v>0</v>
      </c>
      <c r="AY66" s="222">
        <v>0</v>
      </c>
      <c r="AZ66" s="222">
        <v>0</v>
      </c>
      <c r="BA66" s="222">
        <v>0</v>
      </c>
      <c r="BB66" s="222">
        <v>0</v>
      </c>
      <c r="BC66" s="222">
        <v>0</v>
      </c>
      <c r="BD66" s="222">
        <v>0</v>
      </c>
      <c r="BE66" s="222">
        <v>0</v>
      </c>
      <c r="BF66" s="222">
        <v>0</v>
      </c>
      <c r="BG66" s="222">
        <v>0</v>
      </c>
      <c r="BH66" s="222">
        <v>0</v>
      </c>
      <c r="BI66" s="222">
        <v>0</v>
      </c>
      <c r="BJ66" s="222">
        <v>0</v>
      </c>
      <c r="BK66" s="222">
        <v>0</v>
      </c>
      <c r="BL66" s="222">
        <v>0</v>
      </c>
      <c r="BM66" s="222">
        <v>0</v>
      </c>
      <c r="BN66" s="222">
        <v>0</v>
      </c>
      <c r="BO66" s="222">
        <v>0</v>
      </c>
      <c r="BP66" s="222">
        <v>0</v>
      </c>
      <c r="BQ66" s="222">
        <v>0</v>
      </c>
      <c r="BR66" s="222">
        <v>0</v>
      </c>
      <c r="BS66" s="222">
        <v>0</v>
      </c>
      <c r="BT66" s="222">
        <v>0</v>
      </c>
      <c r="BU66" s="222">
        <v>0</v>
      </c>
      <c r="BV66" s="222">
        <v>0</v>
      </c>
      <c r="BW66" s="222">
        <v>0</v>
      </c>
      <c r="BX66" s="222">
        <v>0</v>
      </c>
      <c r="BY66" s="222">
        <v>0</v>
      </c>
      <c r="BZ66" s="222">
        <v>0</v>
      </c>
      <c r="CA66" s="222">
        <v>0</v>
      </c>
      <c r="CB66" s="222">
        <v>0</v>
      </c>
      <c r="CC66" s="222">
        <v>0</v>
      </c>
      <c r="CD66" s="222">
        <v>0</v>
      </c>
      <c r="CE66" s="222">
        <v>0</v>
      </c>
      <c r="CF66" s="222">
        <v>0</v>
      </c>
      <c r="CG66" s="222">
        <v>0</v>
      </c>
      <c r="CH66" s="222">
        <v>0</v>
      </c>
      <c r="CI66" s="222">
        <v>0</v>
      </c>
      <c r="CJ66" s="222">
        <v>0</v>
      </c>
      <c r="CK66" s="222">
        <v>0</v>
      </c>
      <c r="CL66" s="222">
        <v>0</v>
      </c>
      <c r="CM66" s="222">
        <v>0</v>
      </c>
      <c r="CN66" s="222">
        <v>0</v>
      </c>
      <c r="CO66" s="222">
        <v>0</v>
      </c>
      <c r="CP66" s="222">
        <v>0</v>
      </c>
      <c r="CQ66" s="222">
        <v>0</v>
      </c>
      <c r="CR66" s="222">
        <v>0</v>
      </c>
      <c r="CS66" s="222">
        <v>0</v>
      </c>
      <c r="CT66" s="162">
        <f t="shared" si="67"/>
        <v>18850</v>
      </c>
    </row>
    <row r="67" spans="1:98">
      <c r="A67" s="17" t="s">
        <v>37</v>
      </c>
      <c r="B67" s="222">
        <v>680</v>
      </c>
      <c r="C67" s="222">
        <v>673</v>
      </c>
      <c r="D67" s="222">
        <v>673</v>
      </c>
      <c r="E67" s="222">
        <v>670</v>
      </c>
      <c r="F67" s="222">
        <v>662</v>
      </c>
      <c r="G67" s="222">
        <v>662</v>
      </c>
      <c r="H67" s="222">
        <v>651</v>
      </c>
      <c r="I67" s="222">
        <v>625</v>
      </c>
      <c r="J67" s="222">
        <v>611</v>
      </c>
      <c r="K67" s="222">
        <v>605</v>
      </c>
      <c r="L67" s="222">
        <v>600</v>
      </c>
      <c r="M67" s="222">
        <v>596</v>
      </c>
      <c r="N67" s="222">
        <v>596</v>
      </c>
      <c r="O67" s="222">
        <v>588</v>
      </c>
      <c r="P67" s="222">
        <v>584</v>
      </c>
      <c r="Q67" s="222">
        <v>584</v>
      </c>
      <c r="R67" s="222">
        <v>587</v>
      </c>
      <c r="S67" s="222">
        <v>589</v>
      </c>
      <c r="T67" s="222">
        <v>592</v>
      </c>
      <c r="U67" s="222">
        <v>592</v>
      </c>
      <c r="V67" s="222">
        <v>593</v>
      </c>
      <c r="W67" s="222">
        <v>599</v>
      </c>
      <c r="X67" s="222">
        <v>609</v>
      </c>
      <c r="Y67" s="222">
        <v>619</v>
      </c>
      <c r="Z67" s="222">
        <v>624</v>
      </c>
      <c r="AA67" s="222">
        <v>624</v>
      </c>
      <c r="AB67" s="222">
        <v>624</v>
      </c>
      <c r="AC67" s="222">
        <v>620</v>
      </c>
      <c r="AD67" s="222">
        <v>628</v>
      </c>
      <c r="AE67" s="222">
        <v>631</v>
      </c>
      <c r="AF67" s="222">
        <v>633</v>
      </c>
      <c r="AG67" s="222">
        <v>640</v>
      </c>
      <c r="AH67" s="222">
        <v>643</v>
      </c>
      <c r="AI67" s="222">
        <v>647</v>
      </c>
      <c r="AJ67" s="222">
        <v>653</v>
      </c>
      <c r="AK67" s="222">
        <v>657</v>
      </c>
      <c r="AL67" s="222">
        <v>663</v>
      </c>
      <c r="AM67" s="222">
        <v>671</v>
      </c>
      <c r="AN67" s="222">
        <v>680</v>
      </c>
      <c r="AO67" s="222">
        <v>678</v>
      </c>
      <c r="AP67" s="222">
        <v>677</v>
      </c>
      <c r="AQ67" s="222">
        <v>677</v>
      </c>
      <c r="AR67" s="222">
        <v>673</v>
      </c>
      <c r="AS67" s="222">
        <v>677</v>
      </c>
      <c r="AT67" s="222">
        <v>677</v>
      </c>
      <c r="AU67" s="222">
        <v>677</v>
      </c>
      <c r="AV67" s="222">
        <v>677</v>
      </c>
      <c r="AW67" s="222">
        <v>677</v>
      </c>
      <c r="AX67" s="222">
        <v>677</v>
      </c>
      <c r="AY67" s="222">
        <v>677</v>
      </c>
      <c r="AZ67" s="222">
        <v>677</v>
      </c>
      <c r="BA67" s="222">
        <v>677</v>
      </c>
      <c r="BB67" s="222">
        <v>677</v>
      </c>
      <c r="BC67" s="222">
        <v>677</v>
      </c>
      <c r="BD67" s="222">
        <v>677</v>
      </c>
      <c r="BE67" s="222">
        <v>677</v>
      </c>
      <c r="BF67" s="222">
        <v>677</v>
      </c>
      <c r="BG67" s="222">
        <v>677</v>
      </c>
      <c r="BH67" s="222">
        <v>677</v>
      </c>
      <c r="BI67" s="222">
        <v>677</v>
      </c>
      <c r="BJ67" s="222">
        <v>677</v>
      </c>
      <c r="BK67" s="222">
        <v>677</v>
      </c>
      <c r="BL67" s="222">
        <v>677</v>
      </c>
      <c r="BM67" s="222">
        <v>677</v>
      </c>
      <c r="BN67" s="222">
        <v>677</v>
      </c>
      <c r="BO67" s="222">
        <v>677</v>
      </c>
      <c r="BP67" s="222">
        <v>677</v>
      </c>
      <c r="BQ67" s="222">
        <v>649</v>
      </c>
      <c r="BR67" s="222">
        <v>650</v>
      </c>
      <c r="BS67" s="222">
        <v>634</v>
      </c>
      <c r="BT67" s="222">
        <v>631</v>
      </c>
      <c r="BU67" s="222">
        <v>645</v>
      </c>
      <c r="BV67" s="222">
        <v>668</v>
      </c>
      <c r="BW67" s="222">
        <v>683</v>
      </c>
      <c r="BX67" s="222">
        <v>688</v>
      </c>
      <c r="BY67" s="222">
        <v>693</v>
      </c>
      <c r="BZ67" s="222">
        <v>693</v>
      </c>
      <c r="CA67" s="222">
        <v>701</v>
      </c>
      <c r="CB67" s="222">
        <v>703</v>
      </c>
      <c r="CC67" s="222">
        <v>703</v>
      </c>
      <c r="CD67" s="222">
        <v>702</v>
      </c>
      <c r="CE67" s="222">
        <v>656</v>
      </c>
      <c r="CF67" s="222">
        <v>625</v>
      </c>
      <c r="CG67" s="222">
        <v>625</v>
      </c>
      <c r="CH67" s="222">
        <v>625</v>
      </c>
      <c r="CI67" s="222">
        <v>625</v>
      </c>
      <c r="CJ67" s="222">
        <v>625</v>
      </c>
      <c r="CK67" s="222">
        <v>625</v>
      </c>
      <c r="CL67" s="222">
        <v>625</v>
      </c>
      <c r="CM67" s="222">
        <v>625</v>
      </c>
      <c r="CN67" s="222">
        <v>625</v>
      </c>
      <c r="CO67" s="222">
        <v>625</v>
      </c>
      <c r="CP67" s="222">
        <v>676</v>
      </c>
      <c r="CQ67" s="222">
        <v>691</v>
      </c>
      <c r="CR67" s="222">
        <v>699</v>
      </c>
      <c r="CS67" s="222">
        <v>694</v>
      </c>
      <c r="CT67" s="162">
        <f t="shared" si="67"/>
        <v>62540</v>
      </c>
    </row>
    <row r="68" spans="1:98" ht="15.75" thickBot="1">
      <c r="A68" s="124" t="s">
        <v>38</v>
      </c>
      <c r="B68" s="222">
        <v>28</v>
      </c>
      <c r="C68" s="222">
        <v>28</v>
      </c>
      <c r="D68" s="222">
        <v>28</v>
      </c>
      <c r="E68" s="222">
        <v>28</v>
      </c>
      <c r="F68" s="222">
        <v>28</v>
      </c>
      <c r="G68" s="222">
        <v>28</v>
      </c>
      <c r="H68" s="222">
        <v>28</v>
      </c>
      <c r="I68" s="222">
        <v>28</v>
      </c>
      <c r="J68" s="222">
        <v>28</v>
      </c>
      <c r="K68" s="222">
        <v>28</v>
      </c>
      <c r="L68" s="222">
        <v>28</v>
      </c>
      <c r="M68" s="222">
        <v>28</v>
      </c>
      <c r="N68" s="222">
        <v>28</v>
      </c>
      <c r="O68" s="222">
        <v>28</v>
      </c>
      <c r="P68" s="222">
        <v>28</v>
      </c>
      <c r="Q68" s="222">
        <v>28</v>
      </c>
      <c r="R68" s="222">
        <v>28</v>
      </c>
      <c r="S68" s="222">
        <v>28</v>
      </c>
      <c r="T68" s="222">
        <v>28</v>
      </c>
      <c r="U68" s="222">
        <v>28</v>
      </c>
      <c r="V68" s="222">
        <v>28</v>
      </c>
      <c r="W68" s="222">
        <v>28</v>
      </c>
      <c r="X68" s="222">
        <v>28</v>
      </c>
      <c r="Y68" s="222">
        <v>28</v>
      </c>
      <c r="Z68" s="222">
        <v>28</v>
      </c>
      <c r="AA68" s="222">
        <v>28</v>
      </c>
      <c r="AB68" s="222">
        <v>28</v>
      </c>
      <c r="AC68" s="222">
        <v>28</v>
      </c>
      <c r="AD68" s="222">
        <v>28</v>
      </c>
      <c r="AE68" s="222">
        <v>28</v>
      </c>
      <c r="AF68" s="222">
        <v>28</v>
      </c>
      <c r="AG68" s="222">
        <v>28</v>
      </c>
      <c r="AH68" s="222">
        <v>28</v>
      </c>
      <c r="AI68" s="222">
        <v>28</v>
      </c>
      <c r="AJ68" s="222">
        <v>28</v>
      </c>
      <c r="AK68" s="222">
        <v>28</v>
      </c>
      <c r="AL68" s="222">
        <v>28</v>
      </c>
      <c r="AM68" s="222">
        <v>28</v>
      </c>
      <c r="AN68" s="222">
        <v>28</v>
      </c>
      <c r="AO68" s="222">
        <v>28</v>
      </c>
      <c r="AP68" s="222">
        <v>28</v>
      </c>
      <c r="AQ68" s="222">
        <v>28</v>
      </c>
      <c r="AR68" s="222">
        <v>28</v>
      </c>
      <c r="AS68" s="222">
        <v>28</v>
      </c>
      <c r="AT68" s="222">
        <v>28</v>
      </c>
      <c r="AU68" s="222">
        <v>28</v>
      </c>
      <c r="AV68" s="222">
        <v>28</v>
      </c>
      <c r="AW68" s="222">
        <v>28</v>
      </c>
      <c r="AX68" s="222">
        <v>28</v>
      </c>
      <c r="AY68" s="222">
        <v>28</v>
      </c>
      <c r="AZ68" s="222">
        <v>28</v>
      </c>
      <c r="BA68" s="222">
        <v>28</v>
      </c>
      <c r="BB68" s="222">
        <v>28</v>
      </c>
      <c r="BC68" s="222">
        <v>28</v>
      </c>
      <c r="BD68" s="222">
        <v>28</v>
      </c>
      <c r="BE68" s="222">
        <v>28</v>
      </c>
      <c r="BF68" s="222">
        <v>28</v>
      </c>
      <c r="BG68" s="222">
        <v>28</v>
      </c>
      <c r="BH68" s="222">
        <v>28</v>
      </c>
      <c r="BI68" s="222">
        <v>28</v>
      </c>
      <c r="BJ68" s="222">
        <v>28</v>
      </c>
      <c r="BK68" s="222">
        <v>28</v>
      </c>
      <c r="BL68" s="222">
        <v>28</v>
      </c>
      <c r="BM68" s="222">
        <v>28</v>
      </c>
      <c r="BN68" s="222">
        <v>28</v>
      </c>
      <c r="BO68" s="222">
        <v>28</v>
      </c>
      <c r="BP68" s="222">
        <v>28</v>
      </c>
      <c r="BQ68" s="222">
        <v>28</v>
      </c>
      <c r="BR68" s="222">
        <v>28</v>
      </c>
      <c r="BS68" s="222">
        <v>28</v>
      </c>
      <c r="BT68" s="222">
        <v>28</v>
      </c>
      <c r="BU68" s="222">
        <v>28</v>
      </c>
      <c r="BV68" s="222">
        <v>28</v>
      </c>
      <c r="BW68" s="222">
        <v>28</v>
      </c>
      <c r="BX68" s="222">
        <v>28</v>
      </c>
      <c r="BY68" s="222">
        <v>28</v>
      </c>
      <c r="BZ68" s="222">
        <v>28</v>
      </c>
      <c r="CA68" s="222">
        <v>28</v>
      </c>
      <c r="CB68" s="222">
        <v>28</v>
      </c>
      <c r="CC68" s="222">
        <v>28</v>
      </c>
      <c r="CD68" s="222">
        <v>28</v>
      </c>
      <c r="CE68" s="222">
        <v>28</v>
      </c>
      <c r="CF68" s="222">
        <v>28</v>
      </c>
      <c r="CG68" s="222">
        <v>28</v>
      </c>
      <c r="CH68" s="222">
        <v>28</v>
      </c>
      <c r="CI68" s="222">
        <v>28</v>
      </c>
      <c r="CJ68" s="222">
        <v>28</v>
      </c>
      <c r="CK68" s="222">
        <v>28</v>
      </c>
      <c r="CL68" s="222">
        <v>28</v>
      </c>
      <c r="CM68" s="222">
        <v>28</v>
      </c>
      <c r="CN68" s="222">
        <v>28</v>
      </c>
      <c r="CO68" s="222">
        <v>28</v>
      </c>
      <c r="CP68" s="222">
        <v>28</v>
      </c>
      <c r="CQ68" s="222">
        <v>28</v>
      </c>
      <c r="CR68" s="222">
        <v>28</v>
      </c>
      <c r="CS68" s="222">
        <v>28</v>
      </c>
      <c r="CT68" s="221">
        <f t="shared" si="67"/>
        <v>2688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30</v>
      </c>
      <c r="AW73" s="222">
        <v>60</v>
      </c>
      <c r="AX73" s="222">
        <v>75</v>
      </c>
      <c r="AY73" s="222">
        <v>75</v>
      </c>
      <c r="AZ73" s="222">
        <v>75</v>
      </c>
      <c r="BA73" s="222">
        <v>75</v>
      </c>
      <c r="BB73" s="222">
        <v>75</v>
      </c>
      <c r="BC73" s="222">
        <v>75</v>
      </c>
      <c r="BD73" s="222">
        <v>75</v>
      </c>
      <c r="BE73" s="222">
        <v>75</v>
      </c>
      <c r="BF73" s="222">
        <v>75</v>
      </c>
      <c r="BG73" s="222">
        <v>75</v>
      </c>
      <c r="BH73" s="222">
        <v>75</v>
      </c>
      <c r="BI73" s="222">
        <v>45</v>
      </c>
      <c r="BJ73" s="222">
        <v>15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975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8">SUM(B74:CS74)</f>
        <v>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8"/>
        <v>0</v>
      </c>
    </row>
    <row r="76" spans="1:98">
      <c r="A76" s="19" t="s">
        <v>35</v>
      </c>
      <c r="B76" s="222">
        <v>71</v>
      </c>
      <c r="C76" s="222">
        <v>71</v>
      </c>
      <c r="D76" s="222">
        <v>71</v>
      </c>
      <c r="E76" s="222">
        <v>71</v>
      </c>
      <c r="F76" s="222">
        <v>71</v>
      </c>
      <c r="G76" s="222">
        <v>71</v>
      </c>
      <c r="H76" s="222">
        <v>71</v>
      </c>
      <c r="I76" s="222">
        <v>71</v>
      </c>
      <c r="J76" s="222">
        <v>71</v>
      </c>
      <c r="K76" s="222">
        <v>71</v>
      </c>
      <c r="L76" s="222">
        <v>71</v>
      </c>
      <c r="M76" s="222">
        <v>71</v>
      </c>
      <c r="N76" s="222">
        <v>71</v>
      </c>
      <c r="O76" s="222">
        <v>71</v>
      </c>
      <c r="P76" s="222">
        <v>71</v>
      </c>
      <c r="Q76" s="222">
        <v>71</v>
      </c>
      <c r="R76" s="222">
        <v>71</v>
      </c>
      <c r="S76" s="222">
        <v>71</v>
      </c>
      <c r="T76" s="222">
        <v>71</v>
      </c>
      <c r="U76" s="222">
        <v>71</v>
      </c>
      <c r="V76" s="222">
        <v>71</v>
      </c>
      <c r="W76" s="222">
        <v>71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0</v>
      </c>
      <c r="AQ76" s="222">
        <v>0</v>
      </c>
      <c r="AR76" s="222">
        <v>85</v>
      </c>
      <c r="AS76" s="222">
        <v>85</v>
      </c>
      <c r="AT76" s="222">
        <v>85</v>
      </c>
      <c r="AU76" s="222">
        <v>85</v>
      </c>
      <c r="AV76" s="222">
        <v>85</v>
      </c>
      <c r="AW76" s="222">
        <v>85</v>
      </c>
      <c r="AX76" s="222">
        <v>85</v>
      </c>
      <c r="AY76" s="222">
        <v>85</v>
      </c>
      <c r="AZ76" s="222">
        <v>85</v>
      </c>
      <c r="BA76" s="222">
        <v>85</v>
      </c>
      <c r="BB76" s="222">
        <v>85</v>
      </c>
      <c r="BC76" s="222">
        <v>85</v>
      </c>
      <c r="BD76" s="222">
        <v>85</v>
      </c>
      <c r="BE76" s="222">
        <v>85</v>
      </c>
      <c r="BF76" s="222">
        <v>85</v>
      </c>
      <c r="BG76" s="222">
        <v>85</v>
      </c>
      <c r="BH76" s="222">
        <v>85</v>
      </c>
      <c r="BI76" s="222">
        <v>85</v>
      </c>
      <c r="BJ76" s="222">
        <v>85</v>
      </c>
      <c r="BK76" s="222">
        <v>85</v>
      </c>
      <c r="BL76" s="222">
        <v>85</v>
      </c>
      <c r="BM76" s="222">
        <v>85</v>
      </c>
      <c r="BN76" s="222">
        <v>85</v>
      </c>
      <c r="BO76" s="222">
        <v>85</v>
      </c>
      <c r="BP76" s="222">
        <v>85</v>
      </c>
      <c r="BQ76" s="222">
        <v>85</v>
      </c>
      <c r="BR76" s="222">
        <v>85</v>
      </c>
      <c r="BS76" s="222">
        <v>85</v>
      </c>
      <c r="BT76" s="222">
        <v>85</v>
      </c>
      <c r="BU76" s="222">
        <v>85</v>
      </c>
      <c r="BV76" s="222">
        <v>85</v>
      </c>
      <c r="BW76" s="222">
        <v>85</v>
      </c>
      <c r="BX76" s="222">
        <v>85</v>
      </c>
      <c r="BY76" s="222">
        <v>85</v>
      </c>
      <c r="BZ76" s="222">
        <v>85</v>
      </c>
      <c r="CA76" s="222">
        <v>85</v>
      </c>
      <c r="CB76" s="222">
        <v>85</v>
      </c>
      <c r="CC76" s="222">
        <v>85</v>
      </c>
      <c r="CD76" s="222">
        <v>85</v>
      </c>
      <c r="CE76" s="222">
        <v>85</v>
      </c>
      <c r="CF76" s="222">
        <v>85</v>
      </c>
      <c r="CG76" s="222">
        <v>85</v>
      </c>
      <c r="CH76" s="222">
        <v>85</v>
      </c>
      <c r="CI76" s="222">
        <v>85</v>
      </c>
      <c r="CJ76" s="222">
        <v>85</v>
      </c>
      <c r="CK76" s="222">
        <v>85</v>
      </c>
      <c r="CL76" s="222">
        <v>85</v>
      </c>
      <c r="CM76" s="222">
        <v>85</v>
      </c>
      <c r="CN76" s="222">
        <v>85</v>
      </c>
      <c r="CO76" s="222">
        <v>85</v>
      </c>
      <c r="CP76" s="222">
        <v>85</v>
      </c>
      <c r="CQ76" s="222">
        <v>85</v>
      </c>
      <c r="CR76" s="222">
        <v>85</v>
      </c>
      <c r="CS76" s="222">
        <v>85</v>
      </c>
      <c r="CT76" s="19">
        <f t="shared" si="68"/>
        <v>6152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30</v>
      </c>
      <c r="J77" s="222">
        <v>60</v>
      </c>
      <c r="K77" s="222">
        <v>90</v>
      </c>
      <c r="L77" s="222">
        <v>103</v>
      </c>
      <c r="M77" s="222">
        <v>103</v>
      </c>
      <c r="N77" s="222">
        <v>103</v>
      </c>
      <c r="O77" s="222">
        <v>103</v>
      </c>
      <c r="P77" s="222">
        <v>103</v>
      </c>
      <c r="Q77" s="222">
        <v>103</v>
      </c>
      <c r="R77" s="222">
        <v>103</v>
      </c>
      <c r="S77" s="222">
        <v>103</v>
      </c>
      <c r="T77" s="222">
        <v>103</v>
      </c>
      <c r="U77" s="222">
        <v>103</v>
      </c>
      <c r="V77" s="222">
        <v>103</v>
      </c>
      <c r="W77" s="222">
        <v>73</v>
      </c>
      <c r="X77" s="222">
        <v>43</v>
      </c>
      <c r="Y77" s="222">
        <v>13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0</v>
      </c>
      <c r="AT77" s="222">
        <v>0</v>
      </c>
      <c r="AU77" s="222">
        <v>0</v>
      </c>
      <c r="AV77" s="222">
        <v>0</v>
      </c>
      <c r="AW77" s="222">
        <v>0</v>
      </c>
      <c r="AX77" s="222">
        <v>0</v>
      </c>
      <c r="AY77" s="222">
        <v>0</v>
      </c>
      <c r="AZ77" s="222">
        <v>0</v>
      </c>
      <c r="BA77" s="222">
        <v>0</v>
      </c>
      <c r="BB77" s="222">
        <v>0</v>
      </c>
      <c r="BC77" s="222">
        <v>0</v>
      </c>
      <c r="BD77" s="222">
        <v>0</v>
      </c>
      <c r="BE77" s="222">
        <v>0</v>
      </c>
      <c r="BF77" s="222">
        <v>0</v>
      </c>
      <c r="BG77" s="222">
        <v>0</v>
      </c>
      <c r="BH77" s="222">
        <v>0</v>
      </c>
      <c r="BI77" s="222">
        <v>0</v>
      </c>
      <c r="BJ77" s="222">
        <v>0</v>
      </c>
      <c r="BK77" s="222">
        <v>0</v>
      </c>
      <c r="BL77" s="222">
        <v>0</v>
      </c>
      <c r="BM77" s="222">
        <v>0</v>
      </c>
      <c r="BN77" s="222">
        <v>0</v>
      </c>
      <c r="BO77" s="222">
        <v>0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68"/>
        <v>1442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75</v>
      </c>
      <c r="AU78" s="222">
        <v>92</v>
      </c>
      <c r="AV78" s="222">
        <v>92</v>
      </c>
      <c r="AW78" s="222">
        <v>92</v>
      </c>
      <c r="AX78" s="222">
        <v>92</v>
      </c>
      <c r="AY78" s="222">
        <v>92</v>
      </c>
      <c r="AZ78" s="222">
        <v>92</v>
      </c>
      <c r="BA78" s="222">
        <v>92</v>
      </c>
      <c r="BB78" s="222">
        <v>92</v>
      </c>
      <c r="BC78" s="222">
        <v>92</v>
      </c>
      <c r="BD78" s="222">
        <v>92</v>
      </c>
      <c r="BE78" s="222">
        <v>92</v>
      </c>
      <c r="BF78" s="222">
        <v>92</v>
      </c>
      <c r="BG78" s="222">
        <v>92</v>
      </c>
      <c r="BH78" s="222">
        <v>92</v>
      </c>
      <c r="BI78" s="222">
        <v>92</v>
      </c>
      <c r="BJ78" s="222">
        <v>92</v>
      </c>
      <c r="BK78" s="222">
        <v>92</v>
      </c>
      <c r="BL78" s="222">
        <v>92</v>
      </c>
      <c r="BM78" s="222">
        <v>92</v>
      </c>
      <c r="BN78" s="222">
        <v>92</v>
      </c>
      <c r="BO78" s="222">
        <v>92</v>
      </c>
      <c r="BP78" s="222">
        <v>92</v>
      </c>
      <c r="BQ78" s="222">
        <v>17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75</v>
      </c>
      <c r="CH78" s="222">
        <v>84</v>
      </c>
      <c r="CI78" s="222">
        <v>84</v>
      </c>
      <c r="CJ78" s="222">
        <v>84</v>
      </c>
      <c r="CK78" s="222">
        <v>84</v>
      </c>
      <c r="CL78" s="222">
        <v>84</v>
      </c>
      <c r="CM78" s="222">
        <v>84</v>
      </c>
      <c r="CN78" s="222">
        <v>9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8"/>
        <v>2704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8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104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/>
      <c r="CV81"/>
      <c r="CW81"/>
      <c r="CX81"/>
      <c r="CY81"/>
      <c r="CZ81"/>
    </row>
    <row r="82" spans="1:104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104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104">
      <c r="A84" s="157" t="s">
        <v>53</v>
      </c>
      <c r="B84" s="163">
        <f>SUM(B85:B87)</f>
        <v>0</v>
      </c>
      <c r="C84" s="164">
        <f t="shared" ref="C84:BN84" si="69">SUM(C85:C87)</f>
        <v>0</v>
      </c>
      <c r="D84" s="164">
        <f t="shared" si="69"/>
        <v>0</v>
      </c>
      <c r="E84" s="164">
        <f t="shared" si="69"/>
        <v>0</v>
      </c>
      <c r="F84" s="164">
        <f t="shared" si="69"/>
        <v>0</v>
      </c>
      <c r="G84" s="164">
        <f t="shared" si="69"/>
        <v>0</v>
      </c>
      <c r="H84" s="164">
        <f t="shared" si="69"/>
        <v>0</v>
      </c>
      <c r="I84" s="164">
        <f t="shared" si="69"/>
        <v>0</v>
      </c>
      <c r="J84" s="164">
        <f t="shared" si="69"/>
        <v>0</v>
      </c>
      <c r="K84" s="164">
        <f t="shared" si="69"/>
        <v>0</v>
      </c>
      <c r="L84" s="164">
        <f t="shared" si="69"/>
        <v>0</v>
      </c>
      <c r="M84" s="164">
        <f t="shared" si="69"/>
        <v>0</v>
      </c>
      <c r="N84" s="164">
        <f t="shared" si="69"/>
        <v>0</v>
      </c>
      <c r="O84" s="164">
        <f t="shared" si="69"/>
        <v>0</v>
      </c>
      <c r="P84" s="164">
        <f t="shared" si="69"/>
        <v>0</v>
      </c>
      <c r="Q84" s="164">
        <f t="shared" si="69"/>
        <v>0</v>
      </c>
      <c r="R84" s="164">
        <f t="shared" si="69"/>
        <v>0</v>
      </c>
      <c r="S84" s="164">
        <f t="shared" si="69"/>
        <v>0</v>
      </c>
      <c r="T84" s="164">
        <f t="shared" si="69"/>
        <v>0</v>
      </c>
      <c r="U84" s="164">
        <f t="shared" si="69"/>
        <v>0</v>
      </c>
      <c r="V84" s="164">
        <f t="shared" si="69"/>
        <v>0</v>
      </c>
      <c r="W84" s="164">
        <f t="shared" si="69"/>
        <v>0</v>
      </c>
      <c r="X84" s="164">
        <f t="shared" si="69"/>
        <v>0</v>
      </c>
      <c r="Y84" s="164">
        <f t="shared" si="69"/>
        <v>0</v>
      </c>
      <c r="Z84" s="164">
        <f t="shared" si="69"/>
        <v>0</v>
      </c>
      <c r="AA84" s="164">
        <f t="shared" si="69"/>
        <v>0</v>
      </c>
      <c r="AB84" s="164">
        <f t="shared" si="69"/>
        <v>0</v>
      </c>
      <c r="AC84" s="164">
        <f t="shared" si="69"/>
        <v>0</v>
      </c>
      <c r="AD84" s="164">
        <f t="shared" si="69"/>
        <v>0</v>
      </c>
      <c r="AE84" s="164">
        <f t="shared" si="69"/>
        <v>0</v>
      </c>
      <c r="AF84" s="164">
        <f t="shared" si="69"/>
        <v>0</v>
      </c>
      <c r="AG84" s="164">
        <f t="shared" si="69"/>
        <v>0</v>
      </c>
      <c r="AH84" s="164">
        <f t="shared" si="69"/>
        <v>0</v>
      </c>
      <c r="AI84" s="164">
        <f t="shared" si="69"/>
        <v>0</v>
      </c>
      <c r="AJ84" s="164">
        <f t="shared" si="69"/>
        <v>0</v>
      </c>
      <c r="AK84" s="164">
        <f t="shared" si="69"/>
        <v>0</v>
      </c>
      <c r="AL84" s="164">
        <f t="shared" si="69"/>
        <v>0</v>
      </c>
      <c r="AM84" s="164">
        <f t="shared" si="69"/>
        <v>0</v>
      </c>
      <c r="AN84" s="164">
        <f t="shared" si="69"/>
        <v>0</v>
      </c>
      <c r="AO84" s="164">
        <f t="shared" si="69"/>
        <v>0</v>
      </c>
      <c r="AP84" s="164">
        <f t="shared" si="69"/>
        <v>0</v>
      </c>
      <c r="AQ84" s="164">
        <f t="shared" si="69"/>
        <v>0</v>
      </c>
      <c r="AR84" s="164">
        <f t="shared" si="69"/>
        <v>0</v>
      </c>
      <c r="AS84" s="164">
        <f t="shared" si="69"/>
        <v>0</v>
      </c>
      <c r="AT84" s="164">
        <f t="shared" si="69"/>
        <v>0</v>
      </c>
      <c r="AU84" s="164">
        <f t="shared" si="69"/>
        <v>0</v>
      </c>
      <c r="AV84" s="164">
        <f t="shared" si="69"/>
        <v>0</v>
      </c>
      <c r="AW84" s="164">
        <f t="shared" si="69"/>
        <v>0</v>
      </c>
      <c r="AX84" s="164">
        <f t="shared" si="69"/>
        <v>23.3</v>
      </c>
      <c r="AY84" s="164">
        <f t="shared" si="69"/>
        <v>23.2</v>
      </c>
      <c r="AZ84" s="164">
        <f t="shared" si="69"/>
        <v>23.3</v>
      </c>
      <c r="BA84" s="164">
        <f t="shared" si="69"/>
        <v>23.4</v>
      </c>
      <c r="BB84" s="164">
        <f t="shared" si="69"/>
        <v>0</v>
      </c>
      <c r="BC84" s="164">
        <f t="shared" si="69"/>
        <v>0</v>
      </c>
      <c r="BD84" s="164">
        <f t="shared" si="69"/>
        <v>0</v>
      </c>
      <c r="BE84" s="164">
        <f t="shared" si="69"/>
        <v>0</v>
      </c>
      <c r="BF84" s="164">
        <f t="shared" si="69"/>
        <v>0</v>
      </c>
      <c r="BG84" s="164">
        <f t="shared" si="69"/>
        <v>0</v>
      </c>
      <c r="BH84" s="164">
        <f t="shared" si="69"/>
        <v>0</v>
      </c>
      <c r="BI84" s="164">
        <f t="shared" si="69"/>
        <v>0</v>
      </c>
      <c r="BJ84" s="164">
        <f t="shared" si="69"/>
        <v>0</v>
      </c>
      <c r="BK84" s="164">
        <f t="shared" si="69"/>
        <v>0</v>
      </c>
      <c r="BL84" s="164">
        <f t="shared" si="69"/>
        <v>0</v>
      </c>
      <c r="BM84" s="164">
        <f t="shared" si="69"/>
        <v>0</v>
      </c>
      <c r="BN84" s="164">
        <f t="shared" si="69"/>
        <v>0</v>
      </c>
      <c r="BO84" s="164">
        <f t="shared" ref="BO84:CS84" si="70">SUM(BO85:BO87)</f>
        <v>0</v>
      </c>
      <c r="BP84" s="164">
        <f t="shared" si="70"/>
        <v>0</v>
      </c>
      <c r="BQ84" s="164">
        <f t="shared" si="70"/>
        <v>0</v>
      </c>
      <c r="BR84" s="164">
        <f t="shared" si="70"/>
        <v>0</v>
      </c>
      <c r="BS84" s="164">
        <f t="shared" si="70"/>
        <v>0</v>
      </c>
      <c r="BT84" s="164">
        <f t="shared" si="70"/>
        <v>0</v>
      </c>
      <c r="BU84" s="164">
        <f t="shared" si="70"/>
        <v>0</v>
      </c>
      <c r="BV84" s="164">
        <f t="shared" si="70"/>
        <v>116.9</v>
      </c>
      <c r="BW84" s="164">
        <f t="shared" si="70"/>
        <v>0</v>
      </c>
      <c r="BX84" s="164">
        <f t="shared" si="70"/>
        <v>0</v>
      </c>
      <c r="BY84" s="164">
        <f t="shared" si="70"/>
        <v>0</v>
      </c>
      <c r="BZ84" s="164">
        <f t="shared" si="70"/>
        <v>0</v>
      </c>
      <c r="CA84" s="164">
        <f t="shared" si="70"/>
        <v>0</v>
      </c>
      <c r="CB84" s="164">
        <f t="shared" si="70"/>
        <v>0</v>
      </c>
      <c r="CC84" s="164">
        <f t="shared" si="70"/>
        <v>0</v>
      </c>
      <c r="CD84" s="164">
        <f t="shared" si="70"/>
        <v>0</v>
      </c>
      <c r="CE84" s="164">
        <f t="shared" si="70"/>
        <v>0</v>
      </c>
      <c r="CF84" s="164">
        <f t="shared" si="70"/>
        <v>0</v>
      </c>
      <c r="CG84" s="164">
        <f t="shared" si="70"/>
        <v>0</v>
      </c>
      <c r="CH84" s="164">
        <f t="shared" si="70"/>
        <v>0</v>
      </c>
      <c r="CI84" s="164">
        <f t="shared" si="70"/>
        <v>0</v>
      </c>
      <c r="CJ84" s="164">
        <f t="shared" si="70"/>
        <v>0</v>
      </c>
      <c r="CK84" s="164">
        <f>SUM(CK85:CK87)</f>
        <v>0</v>
      </c>
      <c r="CL84" s="164">
        <f t="shared" si="70"/>
        <v>0</v>
      </c>
      <c r="CM84" s="164">
        <f t="shared" si="70"/>
        <v>0</v>
      </c>
      <c r="CN84" s="164">
        <f t="shared" si="70"/>
        <v>0</v>
      </c>
      <c r="CO84" s="164">
        <f t="shared" si="70"/>
        <v>0</v>
      </c>
      <c r="CP84" s="164">
        <f t="shared" si="70"/>
        <v>0</v>
      </c>
      <c r="CQ84" s="164">
        <f t="shared" si="70"/>
        <v>0</v>
      </c>
      <c r="CR84" s="164">
        <f t="shared" si="70"/>
        <v>0</v>
      </c>
      <c r="CS84" s="165">
        <f t="shared" si="70"/>
        <v>0</v>
      </c>
      <c r="CT84" s="161">
        <f>SUM(B84:CS84)</f>
        <v>210.1</v>
      </c>
    </row>
    <row r="85" spans="1:104">
      <c r="A85" s="17" t="s">
        <v>54</v>
      </c>
      <c r="B85" s="27" cm="1">
        <f t="array" ref="B85:CS85">[4]Sheet2!$B$11:$CS$11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104">
      <c r="A86" s="17" t="s">
        <v>55</v>
      </c>
      <c r="B86" s="27" cm="1">
        <f t="array" ref="B86:CS86">[5]Sheet2!$B$11:$CS$11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116.9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1">SUM(B86:CS86)</f>
        <v>116.9</v>
      </c>
    </row>
    <row r="87" spans="1:104">
      <c r="A87" s="17" t="s">
        <v>56</v>
      </c>
      <c r="B87" s="27" cm="1">
        <f t="array" ref="B87:CS87">[6]Sheet2!$B$11:$CS$11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23.3</v>
      </c>
      <c r="AY87" s="1">
        <v>23.2</v>
      </c>
      <c r="AZ87" s="1">
        <v>23.3</v>
      </c>
      <c r="BA87" s="1">
        <v>23.4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1"/>
        <v>93.199999999999989</v>
      </c>
    </row>
    <row r="88" spans="1:104">
      <c r="A88" s="158" t="s">
        <v>57</v>
      </c>
      <c r="B88" s="166">
        <f t="shared" ref="B88:AG88" si="72">SUM(B89:B89)</f>
        <v>0</v>
      </c>
      <c r="C88" s="91">
        <f t="shared" si="72"/>
        <v>0</v>
      </c>
      <c r="D88" s="91">
        <f t="shared" si="72"/>
        <v>0</v>
      </c>
      <c r="E88" s="91">
        <f t="shared" si="72"/>
        <v>0</v>
      </c>
      <c r="F88" s="91">
        <f t="shared" si="72"/>
        <v>0</v>
      </c>
      <c r="G88" s="91">
        <f t="shared" si="72"/>
        <v>0</v>
      </c>
      <c r="H88" s="91">
        <f t="shared" si="72"/>
        <v>0</v>
      </c>
      <c r="I88" s="91">
        <f t="shared" si="72"/>
        <v>0</v>
      </c>
      <c r="J88" s="91">
        <f t="shared" si="72"/>
        <v>0</v>
      </c>
      <c r="K88" s="91">
        <f t="shared" si="72"/>
        <v>0</v>
      </c>
      <c r="L88" s="91">
        <f t="shared" si="72"/>
        <v>0</v>
      </c>
      <c r="M88" s="91">
        <f t="shared" si="72"/>
        <v>0</v>
      </c>
      <c r="N88" s="91">
        <f t="shared" si="72"/>
        <v>0</v>
      </c>
      <c r="O88" s="91">
        <f t="shared" si="72"/>
        <v>0</v>
      </c>
      <c r="P88" s="91">
        <f t="shared" si="72"/>
        <v>0</v>
      </c>
      <c r="Q88" s="91">
        <f t="shared" si="72"/>
        <v>0</v>
      </c>
      <c r="R88" s="91">
        <f t="shared" si="72"/>
        <v>0</v>
      </c>
      <c r="S88" s="91">
        <f t="shared" si="72"/>
        <v>0</v>
      </c>
      <c r="T88" s="91">
        <f t="shared" si="72"/>
        <v>0</v>
      </c>
      <c r="U88" s="91">
        <f t="shared" si="72"/>
        <v>0</v>
      </c>
      <c r="V88" s="91">
        <f t="shared" si="72"/>
        <v>0</v>
      </c>
      <c r="W88" s="91">
        <f t="shared" si="72"/>
        <v>0</v>
      </c>
      <c r="X88" s="91">
        <f t="shared" si="72"/>
        <v>0</v>
      </c>
      <c r="Y88" s="91">
        <f t="shared" si="72"/>
        <v>0</v>
      </c>
      <c r="Z88" s="91">
        <f t="shared" si="72"/>
        <v>0</v>
      </c>
      <c r="AA88" s="91">
        <f t="shared" si="72"/>
        <v>0.03</v>
      </c>
      <c r="AB88" s="91">
        <f t="shared" si="72"/>
        <v>1.0802702399999999</v>
      </c>
      <c r="AC88" s="91">
        <f t="shared" si="72"/>
        <v>4.1142732999999998</v>
      </c>
      <c r="AD88" s="91">
        <f t="shared" si="72"/>
        <v>8.5643442999999984</v>
      </c>
      <c r="AE88" s="91">
        <f t="shared" si="72"/>
        <v>15.2358663</v>
      </c>
      <c r="AF88" s="91">
        <f t="shared" si="72"/>
        <v>23.537740599999996</v>
      </c>
      <c r="AG88" s="91">
        <f t="shared" si="72"/>
        <v>32.134724399999996</v>
      </c>
      <c r="AH88" s="91">
        <f t="shared" ref="AH88:BM88" si="73">SUM(AH89:AH89)</f>
        <v>42.029729500000002</v>
      </c>
      <c r="AI88" s="91">
        <f t="shared" si="73"/>
        <v>50.809516899999998</v>
      </c>
      <c r="AJ88" s="91">
        <f t="shared" si="73"/>
        <v>57.458677000000002</v>
      </c>
      <c r="AK88" s="91">
        <f t="shared" si="73"/>
        <v>64.069383000000002</v>
      </c>
      <c r="AL88" s="91">
        <f t="shared" si="73"/>
        <v>68.568763000000004</v>
      </c>
      <c r="AM88" s="91">
        <f t="shared" si="73"/>
        <v>75.761080000000007</v>
      </c>
      <c r="AN88" s="91">
        <f t="shared" si="73"/>
        <v>92.016271000000003</v>
      </c>
      <c r="AO88" s="91">
        <f t="shared" si="73"/>
        <v>95.668538000000012</v>
      </c>
      <c r="AP88" s="91">
        <f t="shared" si="73"/>
        <v>102.774427</v>
      </c>
      <c r="AQ88" s="91">
        <f t="shared" si="73"/>
        <v>120.271912</v>
      </c>
      <c r="AR88" s="91">
        <f t="shared" si="73"/>
        <v>117.469522</v>
      </c>
      <c r="AS88" s="91">
        <f t="shared" si="73"/>
        <v>127.25738399999999</v>
      </c>
      <c r="AT88" s="91">
        <f t="shared" si="73"/>
        <v>124.883686</v>
      </c>
      <c r="AU88" s="91">
        <f t="shared" si="73"/>
        <v>134.12225099999998</v>
      </c>
      <c r="AV88" s="91">
        <f t="shared" si="73"/>
        <v>139.42504200000002</v>
      </c>
      <c r="AW88" s="91">
        <f t="shared" si="73"/>
        <v>143.037125</v>
      </c>
      <c r="AX88" s="91">
        <f t="shared" si="73"/>
        <v>142.169712</v>
      </c>
      <c r="AY88" s="91">
        <f t="shared" si="73"/>
        <v>146.25575199999997</v>
      </c>
      <c r="AZ88" s="91">
        <f t="shared" si="73"/>
        <v>149.31578399999998</v>
      </c>
      <c r="BA88" s="91">
        <f t="shared" si="73"/>
        <v>156.94999899999999</v>
      </c>
      <c r="BB88" s="91">
        <f t="shared" si="73"/>
        <v>152.70517599999999</v>
      </c>
      <c r="BC88" s="91">
        <f t="shared" si="73"/>
        <v>148.56903199999999</v>
      </c>
      <c r="BD88" s="91">
        <f t="shared" si="73"/>
        <v>145.47014800000002</v>
      </c>
      <c r="BE88" s="91">
        <f t="shared" si="73"/>
        <v>144.47902999999999</v>
      </c>
      <c r="BF88" s="91">
        <f t="shared" si="73"/>
        <v>137.21511599999997</v>
      </c>
      <c r="BG88" s="91">
        <f t="shared" si="73"/>
        <v>133.24577199999999</v>
      </c>
      <c r="BH88" s="91">
        <f t="shared" si="73"/>
        <v>127.04800200000001</v>
      </c>
      <c r="BI88" s="91">
        <f t="shared" si="73"/>
        <v>119.715795</v>
      </c>
      <c r="BJ88" s="91">
        <f t="shared" si="73"/>
        <v>107.05738399999998</v>
      </c>
      <c r="BK88" s="91">
        <f t="shared" si="73"/>
        <v>100.90747500000001</v>
      </c>
      <c r="BL88" s="91">
        <f t="shared" si="73"/>
        <v>90.685436999999993</v>
      </c>
      <c r="BM88" s="91">
        <f t="shared" si="73"/>
        <v>82.012342000000004</v>
      </c>
      <c r="BN88" s="91">
        <f t="shared" ref="BN88:CS88" si="74">SUM(BN89:BN89)</f>
        <v>70.653402</v>
      </c>
      <c r="BO88" s="91">
        <f t="shared" si="74"/>
        <v>62.814113000000006</v>
      </c>
      <c r="BP88" s="91">
        <f t="shared" si="74"/>
        <v>51.542884999999998</v>
      </c>
      <c r="BQ88" s="91">
        <f t="shared" si="74"/>
        <v>40.470905000000002</v>
      </c>
      <c r="BR88" s="91">
        <f t="shared" si="74"/>
        <v>29.572479899999998</v>
      </c>
      <c r="BS88" s="91">
        <f t="shared" si="74"/>
        <v>21.0900733</v>
      </c>
      <c r="BT88" s="91">
        <f t="shared" si="74"/>
        <v>12.9064166</v>
      </c>
      <c r="BU88" s="91">
        <f t="shared" si="74"/>
        <v>6.9075921999999998</v>
      </c>
      <c r="BV88" s="91">
        <f t="shared" si="74"/>
        <v>2.4622270399999997</v>
      </c>
      <c r="BW88" s="91">
        <f t="shared" si="74"/>
        <v>0.55012000000000016</v>
      </c>
      <c r="BX88" s="91">
        <f t="shared" si="74"/>
        <v>3.9560000000000005E-2</v>
      </c>
      <c r="BY88" s="91">
        <f t="shared" si="74"/>
        <v>0</v>
      </c>
      <c r="BZ88" s="91">
        <f t="shared" si="74"/>
        <v>0</v>
      </c>
      <c r="CA88" s="91">
        <f t="shared" si="74"/>
        <v>0</v>
      </c>
      <c r="CB88" s="91">
        <f t="shared" si="74"/>
        <v>0</v>
      </c>
      <c r="CC88" s="91">
        <f t="shared" si="74"/>
        <v>0</v>
      </c>
      <c r="CD88" s="91">
        <f t="shared" si="74"/>
        <v>0</v>
      </c>
      <c r="CE88" s="91">
        <f t="shared" si="74"/>
        <v>0</v>
      </c>
      <c r="CF88" s="91">
        <f t="shared" si="74"/>
        <v>0</v>
      </c>
      <c r="CG88" s="91">
        <f t="shared" si="74"/>
        <v>0</v>
      </c>
      <c r="CH88" s="91">
        <f t="shared" si="74"/>
        <v>0</v>
      </c>
      <c r="CI88" s="91">
        <f t="shared" si="74"/>
        <v>0</v>
      </c>
      <c r="CJ88" s="91">
        <f t="shared" si="74"/>
        <v>0</v>
      </c>
      <c r="CK88" s="91">
        <f t="shared" si="74"/>
        <v>0</v>
      </c>
      <c r="CL88" s="91">
        <f t="shared" si="74"/>
        <v>0</v>
      </c>
      <c r="CM88" s="91">
        <f t="shared" si="74"/>
        <v>0</v>
      </c>
      <c r="CN88" s="91">
        <f t="shared" si="74"/>
        <v>0</v>
      </c>
      <c r="CO88" s="91">
        <f t="shared" si="74"/>
        <v>0</v>
      </c>
      <c r="CP88" s="91">
        <f t="shared" si="74"/>
        <v>0</v>
      </c>
      <c r="CQ88" s="91">
        <f t="shared" si="74"/>
        <v>0</v>
      </c>
      <c r="CR88" s="91">
        <f t="shared" si="74"/>
        <v>0</v>
      </c>
      <c r="CS88" s="161">
        <f t="shared" si="74"/>
        <v>0</v>
      </c>
      <c r="CT88" s="161">
        <f>SUM(B88:CS88)</f>
        <v>4023.1322565799992</v>
      </c>
    </row>
    <row r="89" spans="1:104">
      <c r="A89" s="17" t="s">
        <v>71</v>
      </c>
      <c r="B89" s="167" cm="1">
        <f t="array" ref="B89:CS89">[7]Consol_Captive!$B$13:$CS$13/1000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0.03</v>
      </c>
      <c r="AB89" s="156">
        <v>1.0802702399999999</v>
      </c>
      <c r="AC89" s="156">
        <v>4.1142732999999998</v>
      </c>
      <c r="AD89" s="156">
        <v>8.5643442999999984</v>
      </c>
      <c r="AE89" s="156">
        <v>15.2358663</v>
      </c>
      <c r="AF89" s="156">
        <v>23.537740599999996</v>
      </c>
      <c r="AG89" s="156">
        <v>32.134724399999996</v>
      </c>
      <c r="AH89" s="156">
        <v>42.029729500000002</v>
      </c>
      <c r="AI89" s="156">
        <v>50.809516899999998</v>
      </c>
      <c r="AJ89" s="156">
        <v>57.458677000000002</v>
      </c>
      <c r="AK89" s="156">
        <v>64.069383000000002</v>
      </c>
      <c r="AL89" s="156">
        <v>68.568763000000004</v>
      </c>
      <c r="AM89" s="156">
        <v>75.761080000000007</v>
      </c>
      <c r="AN89" s="156">
        <v>92.016271000000003</v>
      </c>
      <c r="AO89" s="156">
        <v>95.668538000000012</v>
      </c>
      <c r="AP89" s="156">
        <v>102.774427</v>
      </c>
      <c r="AQ89" s="156">
        <v>120.271912</v>
      </c>
      <c r="AR89" s="156">
        <v>117.469522</v>
      </c>
      <c r="AS89" s="156">
        <v>127.25738399999999</v>
      </c>
      <c r="AT89" s="156">
        <v>124.883686</v>
      </c>
      <c r="AU89" s="156">
        <v>134.12225099999998</v>
      </c>
      <c r="AV89" s="156">
        <v>139.42504200000002</v>
      </c>
      <c r="AW89" s="156">
        <v>143.037125</v>
      </c>
      <c r="AX89" s="156">
        <v>142.169712</v>
      </c>
      <c r="AY89" s="156">
        <v>146.25575199999997</v>
      </c>
      <c r="AZ89" s="156">
        <v>149.31578399999998</v>
      </c>
      <c r="BA89" s="156">
        <v>156.94999899999999</v>
      </c>
      <c r="BB89" s="156">
        <v>152.70517599999999</v>
      </c>
      <c r="BC89" s="156">
        <v>148.56903199999999</v>
      </c>
      <c r="BD89" s="156">
        <v>145.47014800000002</v>
      </c>
      <c r="BE89" s="156">
        <v>144.47902999999999</v>
      </c>
      <c r="BF89" s="156">
        <v>137.21511599999997</v>
      </c>
      <c r="BG89" s="156">
        <v>133.24577199999999</v>
      </c>
      <c r="BH89" s="156">
        <v>127.04800200000001</v>
      </c>
      <c r="BI89" s="156">
        <v>119.715795</v>
      </c>
      <c r="BJ89" s="156">
        <v>107.05738399999998</v>
      </c>
      <c r="BK89" s="156">
        <v>100.90747500000001</v>
      </c>
      <c r="BL89" s="156">
        <v>90.685436999999993</v>
      </c>
      <c r="BM89" s="156">
        <v>82.012342000000004</v>
      </c>
      <c r="BN89" s="156">
        <v>70.653402</v>
      </c>
      <c r="BO89" s="156">
        <v>62.814113000000006</v>
      </c>
      <c r="BP89" s="156">
        <v>51.542884999999998</v>
      </c>
      <c r="BQ89" s="156">
        <v>40.470905000000002</v>
      </c>
      <c r="BR89" s="156">
        <v>29.572479899999998</v>
      </c>
      <c r="BS89" s="156">
        <v>21.0900733</v>
      </c>
      <c r="BT89" s="156">
        <v>12.9064166</v>
      </c>
      <c r="BU89" s="156">
        <v>6.9075921999999998</v>
      </c>
      <c r="BV89" s="156">
        <v>2.4622270399999997</v>
      </c>
      <c r="BW89" s="156">
        <v>0.55012000000000016</v>
      </c>
      <c r="BX89" s="156">
        <v>3.9560000000000005E-2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5">SUM(B89:CS89)</f>
        <v>4023.1322565799992</v>
      </c>
    </row>
    <row r="90" spans="1:104">
      <c r="A90" s="17" t="s">
        <v>72</v>
      </c>
      <c r="B90" s="167" cm="1">
        <f t="array" ref="B90:CS90">[7]Consol_TP!$B$13:$CS$13/1000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0.2142</v>
      </c>
      <c r="AC90" s="270">
        <v>1.5037199999999999</v>
      </c>
      <c r="AD90" s="270">
        <v>3.7745199999999999</v>
      </c>
      <c r="AE90" s="270">
        <v>7.2002899999999999</v>
      </c>
      <c r="AF90" s="270">
        <v>11.68493</v>
      </c>
      <c r="AG90" s="270">
        <v>17.210429999999999</v>
      </c>
      <c r="AH90" s="270">
        <v>22.967359999999996</v>
      </c>
      <c r="AI90" s="270">
        <v>29.628350000000001</v>
      </c>
      <c r="AJ90" s="270">
        <v>36.14705</v>
      </c>
      <c r="AK90" s="270">
        <v>42.526069999999997</v>
      </c>
      <c r="AL90" s="270">
        <v>47.934310000000004</v>
      </c>
      <c r="AM90" s="270">
        <v>53.189389999999996</v>
      </c>
      <c r="AN90" s="270">
        <v>59.600919999999995</v>
      </c>
      <c r="AO90" s="270">
        <v>62.446109999999997</v>
      </c>
      <c r="AP90" s="270">
        <v>66.190619999999996</v>
      </c>
      <c r="AQ90" s="270">
        <v>68.362899999999996</v>
      </c>
      <c r="AR90" s="270">
        <v>70.87536999999999</v>
      </c>
      <c r="AS90" s="270">
        <v>73.152609999999996</v>
      </c>
      <c r="AT90" s="270">
        <v>75.586749999999995</v>
      </c>
      <c r="AU90" s="270">
        <v>77.619450000000015</v>
      </c>
      <c r="AV90" s="270">
        <v>78.173699999999997</v>
      </c>
      <c r="AW90" s="270">
        <v>77.274799999999999</v>
      </c>
      <c r="AX90" s="270">
        <v>75.910129999999995</v>
      </c>
      <c r="AY90" s="270">
        <v>76.564460000000011</v>
      </c>
      <c r="AZ90" s="270">
        <v>74.423890000000014</v>
      </c>
      <c r="BA90" s="270">
        <v>74.902259999999998</v>
      </c>
      <c r="BB90" s="270">
        <v>75.282549999999986</v>
      </c>
      <c r="BC90" s="270">
        <v>75.121300000000005</v>
      </c>
      <c r="BD90" s="270">
        <v>75.185509999999994</v>
      </c>
      <c r="BE90" s="270">
        <v>70.823399999999992</v>
      </c>
      <c r="BF90" s="270">
        <v>68.22757</v>
      </c>
      <c r="BG90" s="270">
        <v>61.773319999999998</v>
      </c>
      <c r="BH90" s="270">
        <v>58.518720000000002</v>
      </c>
      <c r="BI90" s="270">
        <v>58.100929999999998</v>
      </c>
      <c r="BJ90" s="270">
        <v>55.848050000000001</v>
      </c>
      <c r="BK90" s="270">
        <v>47.988750000000003</v>
      </c>
      <c r="BL90" s="270">
        <v>45.18526</v>
      </c>
      <c r="BM90" s="270">
        <v>43.382040000000003</v>
      </c>
      <c r="BN90" s="270">
        <v>38.317799999999998</v>
      </c>
      <c r="BO90" s="270">
        <v>32.516089999999998</v>
      </c>
      <c r="BP90" s="270">
        <v>27.12941</v>
      </c>
      <c r="BQ90" s="270">
        <v>22.31596</v>
      </c>
      <c r="BR90" s="270">
        <v>17.635339999999999</v>
      </c>
      <c r="BS90" s="270">
        <v>11.99738</v>
      </c>
      <c r="BT90" s="270">
        <v>7.0276499999999995</v>
      </c>
      <c r="BU90" s="270">
        <v>3.6902200000000001</v>
      </c>
      <c r="BV90" s="270">
        <v>1.2931199999999998</v>
      </c>
      <c r="BW90" s="270">
        <v>0.31567000000000001</v>
      </c>
      <c r="BX90" s="270">
        <v>8.5720000000000005E-2</v>
      </c>
      <c r="BY90" s="270">
        <v>4.0000000000000001E-3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5"/>
        <v>2182.8303499999993</v>
      </c>
    </row>
    <row r="91" spans="1:104">
      <c r="A91" s="159" t="s">
        <v>58</v>
      </c>
      <c r="B91" s="169">
        <f t="shared" ref="B91:AG91" si="76">SUM(B84,B88)</f>
        <v>0</v>
      </c>
      <c r="C91" s="92">
        <f t="shared" si="76"/>
        <v>0</v>
      </c>
      <c r="D91" s="92">
        <f t="shared" si="76"/>
        <v>0</v>
      </c>
      <c r="E91" s="92">
        <f t="shared" si="76"/>
        <v>0</v>
      </c>
      <c r="F91" s="92">
        <f t="shared" si="76"/>
        <v>0</v>
      </c>
      <c r="G91" s="92">
        <f t="shared" si="76"/>
        <v>0</v>
      </c>
      <c r="H91" s="92">
        <f t="shared" si="76"/>
        <v>0</v>
      </c>
      <c r="I91" s="92">
        <f t="shared" si="76"/>
        <v>0</v>
      </c>
      <c r="J91" s="92">
        <f t="shared" si="76"/>
        <v>0</v>
      </c>
      <c r="K91" s="92">
        <f t="shared" si="76"/>
        <v>0</v>
      </c>
      <c r="L91" s="92">
        <f t="shared" si="76"/>
        <v>0</v>
      </c>
      <c r="M91" s="92">
        <f t="shared" si="76"/>
        <v>0</v>
      </c>
      <c r="N91" s="92">
        <f t="shared" si="76"/>
        <v>0</v>
      </c>
      <c r="O91" s="92">
        <f t="shared" si="76"/>
        <v>0</v>
      </c>
      <c r="P91" s="92">
        <f t="shared" si="76"/>
        <v>0</v>
      </c>
      <c r="Q91" s="92">
        <f t="shared" si="76"/>
        <v>0</v>
      </c>
      <c r="R91" s="92">
        <f t="shared" si="76"/>
        <v>0</v>
      </c>
      <c r="S91" s="92">
        <f t="shared" si="76"/>
        <v>0</v>
      </c>
      <c r="T91" s="92">
        <f t="shared" si="76"/>
        <v>0</v>
      </c>
      <c r="U91" s="92">
        <f t="shared" si="76"/>
        <v>0</v>
      </c>
      <c r="V91" s="92">
        <f t="shared" si="76"/>
        <v>0</v>
      </c>
      <c r="W91" s="92">
        <f t="shared" si="76"/>
        <v>0</v>
      </c>
      <c r="X91" s="92">
        <f t="shared" si="76"/>
        <v>0</v>
      </c>
      <c r="Y91" s="92">
        <f t="shared" si="76"/>
        <v>0</v>
      </c>
      <c r="Z91" s="92">
        <f t="shared" si="76"/>
        <v>0</v>
      </c>
      <c r="AA91" s="92">
        <f t="shared" si="76"/>
        <v>0.03</v>
      </c>
      <c r="AB91" s="92">
        <f t="shared" si="76"/>
        <v>1.0802702399999999</v>
      </c>
      <c r="AC91" s="92">
        <f t="shared" si="76"/>
        <v>4.1142732999999998</v>
      </c>
      <c r="AD91" s="92">
        <f t="shared" si="76"/>
        <v>8.5643442999999984</v>
      </c>
      <c r="AE91" s="92">
        <f t="shared" si="76"/>
        <v>15.2358663</v>
      </c>
      <c r="AF91" s="92">
        <f t="shared" si="76"/>
        <v>23.537740599999996</v>
      </c>
      <c r="AG91" s="92">
        <f t="shared" si="76"/>
        <v>32.134724399999996</v>
      </c>
      <c r="AH91" s="92">
        <f t="shared" ref="AH91:BM91" si="77">SUM(AH84,AH88)</f>
        <v>42.029729500000002</v>
      </c>
      <c r="AI91" s="92">
        <f t="shared" si="77"/>
        <v>50.809516899999998</v>
      </c>
      <c r="AJ91" s="92">
        <f t="shared" si="77"/>
        <v>57.458677000000002</v>
      </c>
      <c r="AK91" s="92">
        <f t="shared" si="77"/>
        <v>64.069383000000002</v>
      </c>
      <c r="AL91" s="92">
        <f t="shared" si="77"/>
        <v>68.568763000000004</v>
      </c>
      <c r="AM91" s="92">
        <f t="shared" si="77"/>
        <v>75.761080000000007</v>
      </c>
      <c r="AN91" s="92">
        <f t="shared" si="77"/>
        <v>92.016271000000003</v>
      </c>
      <c r="AO91" s="92">
        <f t="shared" si="77"/>
        <v>95.668538000000012</v>
      </c>
      <c r="AP91" s="92">
        <f t="shared" si="77"/>
        <v>102.774427</v>
      </c>
      <c r="AQ91" s="92">
        <f t="shared" si="77"/>
        <v>120.271912</v>
      </c>
      <c r="AR91" s="92">
        <f t="shared" si="77"/>
        <v>117.469522</v>
      </c>
      <c r="AS91" s="92">
        <f t="shared" si="77"/>
        <v>127.25738399999999</v>
      </c>
      <c r="AT91" s="92">
        <f t="shared" si="77"/>
        <v>124.883686</v>
      </c>
      <c r="AU91" s="92">
        <f t="shared" si="77"/>
        <v>134.12225099999998</v>
      </c>
      <c r="AV91" s="92">
        <f t="shared" si="77"/>
        <v>139.42504200000002</v>
      </c>
      <c r="AW91" s="92">
        <f t="shared" si="77"/>
        <v>143.037125</v>
      </c>
      <c r="AX91" s="92">
        <f t="shared" si="77"/>
        <v>165.46971200000002</v>
      </c>
      <c r="AY91" s="92">
        <f t="shared" si="77"/>
        <v>169.45575199999996</v>
      </c>
      <c r="AZ91" s="92">
        <f t="shared" si="77"/>
        <v>172.61578399999999</v>
      </c>
      <c r="BA91" s="92">
        <f t="shared" si="77"/>
        <v>180.349999</v>
      </c>
      <c r="BB91" s="92">
        <f t="shared" si="77"/>
        <v>152.70517599999999</v>
      </c>
      <c r="BC91" s="92">
        <f t="shared" si="77"/>
        <v>148.56903199999999</v>
      </c>
      <c r="BD91" s="92">
        <f t="shared" si="77"/>
        <v>145.47014800000002</v>
      </c>
      <c r="BE91" s="92">
        <f t="shared" si="77"/>
        <v>144.47902999999999</v>
      </c>
      <c r="BF91" s="92">
        <f t="shared" si="77"/>
        <v>137.21511599999997</v>
      </c>
      <c r="BG91" s="92">
        <f t="shared" si="77"/>
        <v>133.24577199999999</v>
      </c>
      <c r="BH91" s="92">
        <f t="shared" si="77"/>
        <v>127.04800200000001</v>
      </c>
      <c r="BI91" s="92">
        <f t="shared" si="77"/>
        <v>119.715795</v>
      </c>
      <c r="BJ91" s="92">
        <f t="shared" si="77"/>
        <v>107.05738399999998</v>
      </c>
      <c r="BK91" s="92">
        <f t="shared" si="77"/>
        <v>100.90747500000001</v>
      </c>
      <c r="BL91" s="92">
        <f t="shared" si="77"/>
        <v>90.685436999999993</v>
      </c>
      <c r="BM91" s="92">
        <f t="shared" si="77"/>
        <v>82.012342000000004</v>
      </c>
      <c r="BN91" s="92">
        <f t="shared" ref="BN91:CS91" si="78">SUM(BN84,BN88)</f>
        <v>70.653402</v>
      </c>
      <c r="BO91" s="92">
        <f t="shared" si="78"/>
        <v>62.814113000000006</v>
      </c>
      <c r="BP91" s="92">
        <f t="shared" si="78"/>
        <v>51.542884999999998</v>
      </c>
      <c r="BQ91" s="92">
        <f t="shared" si="78"/>
        <v>40.470905000000002</v>
      </c>
      <c r="BR91" s="92">
        <f t="shared" si="78"/>
        <v>29.572479899999998</v>
      </c>
      <c r="BS91" s="92">
        <f t="shared" si="78"/>
        <v>21.0900733</v>
      </c>
      <c r="BT91" s="92">
        <f t="shared" si="78"/>
        <v>12.9064166</v>
      </c>
      <c r="BU91" s="92">
        <f t="shared" si="78"/>
        <v>6.9075921999999998</v>
      </c>
      <c r="BV91" s="92">
        <f t="shared" si="78"/>
        <v>119.36222704000001</v>
      </c>
      <c r="BW91" s="92">
        <f t="shared" si="78"/>
        <v>0.55012000000000016</v>
      </c>
      <c r="BX91" s="92">
        <f t="shared" si="78"/>
        <v>3.9560000000000005E-2</v>
      </c>
      <c r="BY91" s="92">
        <f t="shared" si="78"/>
        <v>0</v>
      </c>
      <c r="BZ91" s="92">
        <f t="shared" si="78"/>
        <v>0</v>
      </c>
      <c r="CA91" s="92">
        <f t="shared" si="78"/>
        <v>0</v>
      </c>
      <c r="CB91" s="92">
        <f t="shared" si="78"/>
        <v>0</v>
      </c>
      <c r="CC91" s="92">
        <f t="shared" si="78"/>
        <v>0</v>
      </c>
      <c r="CD91" s="92">
        <f t="shared" si="78"/>
        <v>0</v>
      </c>
      <c r="CE91" s="92">
        <f t="shared" si="78"/>
        <v>0</v>
      </c>
      <c r="CF91" s="92">
        <f t="shared" si="78"/>
        <v>0</v>
      </c>
      <c r="CG91" s="92">
        <f t="shared" si="78"/>
        <v>0</v>
      </c>
      <c r="CH91" s="92">
        <f t="shared" si="78"/>
        <v>0</v>
      </c>
      <c r="CI91" s="92">
        <f t="shared" si="78"/>
        <v>0</v>
      </c>
      <c r="CJ91" s="92">
        <f t="shared" si="78"/>
        <v>0</v>
      </c>
      <c r="CK91" s="92">
        <f t="shared" si="78"/>
        <v>0</v>
      </c>
      <c r="CL91" s="92">
        <f t="shared" si="78"/>
        <v>0</v>
      </c>
      <c r="CM91" s="92">
        <f t="shared" si="78"/>
        <v>0</v>
      </c>
      <c r="CN91" s="92">
        <f t="shared" si="78"/>
        <v>0</v>
      </c>
      <c r="CO91" s="92">
        <f t="shared" si="78"/>
        <v>0</v>
      </c>
      <c r="CP91" s="92">
        <f t="shared" si="78"/>
        <v>0</v>
      </c>
      <c r="CQ91" s="92">
        <f t="shared" si="78"/>
        <v>0</v>
      </c>
      <c r="CR91" s="92">
        <f t="shared" si="78"/>
        <v>0</v>
      </c>
      <c r="CS91" s="170">
        <f t="shared" si="78"/>
        <v>0</v>
      </c>
      <c r="CT91" s="161">
        <f t="shared" si="75"/>
        <v>4233.2322565800005</v>
      </c>
    </row>
    <row r="92" spans="1:104">
      <c r="A92" s="158" t="s">
        <v>18</v>
      </c>
      <c r="B92" s="169">
        <f>SUM(B93:B95)</f>
        <v>32</v>
      </c>
      <c r="C92" s="169">
        <f t="shared" ref="C92:BN92" si="79">SUM(C93:C95)</f>
        <v>32</v>
      </c>
      <c r="D92" s="169">
        <f t="shared" si="79"/>
        <v>32</v>
      </c>
      <c r="E92" s="169">
        <f t="shared" si="79"/>
        <v>32</v>
      </c>
      <c r="F92" s="169">
        <f t="shared" si="79"/>
        <v>32</v>
      </c>
      <c r="G92" s="169">
        <f t="shared" si="79"/>
        <v>32</v>
      </c>
      <c r="H92" s="169">
        <f t="shared" si="79"/>
        <v>32</v>
      </c>
      <c r="I92" s="169">
        <f t="shared" si="79"/>
        <v>32</v>
      </c>
      <c r="J92" s="169">
        <f t="shared" si="79"/>
        <v>32</v>
      </c>
      <c r="K92" s="169">
        <f t="shared" si="79"/>
        <v>32</v>
      </c>
      <c r="L92" s="169">
        <f t="shared" si="79"/>
        <v>32</v>
      </c>
      <c r="M92" s="169">
        <f t="shared" si="79"/>
        <v>32</v>
      </c>
      <c r="N92" s="169">
        <f t="shared" si="79"/>
        <v>32</v>
      </c>
      <c r="O92" s="169">
        <f t="shared" si="79"/>
        <v>32</v>
      </c>
      <c r="P92" s="169">
        <f t="shared" si="79"/>
        <v>32</v>
      </c>
      <c r="Q92" s="169">
        <f t="shared" si="79"/>
        <v>32</v>
      </c>
      <c r="R92" s="169">
        <f t="shared" si="79"/>
        <v>32</v>
      </c>
      <c r="S92" s="169">
        <f t="shared" si="79"/>
        <v>32</v>
      </c>
      <c r="T92" s="169">
        <f t="shared" si="79"/>
        <v>32</v>
      </c>
      <c r="U92" s="169">
        <f t="shared" si="79"/>
        <v>32</v>
      </c>
      <c r="V92" s="169">
        <f t="shared" si="79"/>
        <v>32</v>
      </c>
      <c r="W92" s="169">
        <f t="shared" si="79"/>
        <v>32</v>
      </c>
      <c r="X92" s="169">
        <f t="shared" si="79"/>
        <v>32</v>
      </c>
      <c r="Y92" s="169">
        <f t="shared" si="79"/>
        <v>32</v>
      </c>
      <c r="Z92" s="169">
        <f t="shared" si="79"/>
        <v>32</v>
      </c>
      <c r="AA92" s="169">
        <f t="shared" si="79"/>
        <v>32</v>
      </c>
      <c r="AB92" s="169">
        <f t="shared" si="79"/>
        <v>32</v>
      </c>
      <c r="AC92" s="169">
        <f t="shared" si="79"/>
        <v>32</v>
      </c>
      <c r="AD92" s="169">
        <f t="shared" si="79"/>
        <v>32</v>
      </c>
      <c r="AE92" s="169">
        <f t="shared" si="79"/>
        <v>32</v>
      </c>
      <c r="AF92" s="169">
        <f t="shared" si="79"/>
        <v>32</v>
      </c>
      <c r="AG92" s="169">
        <f t="shared" si="79"/>
        <v>32</v>
      </c>
      <c r="AH92" s="169">
        <f t="shared" si="79"/>
        <v>32</v>
      </c>
      <c r="AI92" s="169">
        <f t="shared" si="79"/>
        <v>32</v>
      </c>
      <c r="AJ92" s="169">
        <f t="shared" si="79"/>
        <v>32</v>
      </c>
      <c r="AK92" s="169">
        <f t="shared" si="79"/>
        <v>32</v>
      </c>
      <c r="AL92" s="169">
        <f t="shared" si="79"/>
        <v>32</v>
      </c>
      <c r="AM92" s="169">
        <f t="shared" si="79"/>
        <v>32</v>
      </c>
      <c r="AN92" s="169">
        <f t="shared" si="79"/>
        <v>32</v>
      </c>
      <c r="AO92" s="169">
        <f t="shared" si="79"/>
        <v>32</v>
      </c>
      <c r="AP92" s="169">
        <f t="shared" si="79"/>
        <v>32</v>
      </c>
      <c r="AQ92" s="169">
        <f t="shared" si="79"/>
        <v>32</v>
      </c>
      <c r="AR92" s="169">
        <f t="shared" si="79"/>
        <v>32</v>
      </c>
      <c r="AS92" s="169">
        <f t="shared" si="79"/>
        <v>32</v>
      </c>
      <c r="AT92" s="169">
        <f t="shared" si="79"/>
        <v>32</v>
      </c>
      <c r="AU92" s="169">
        <f t="shared" si="79"/>
        <v>32</v>
      </c>
      <c r="AV92" s="169">
        <f t="shared" si="79"/>
        <v>32</v>
      </c>
      <c r="AW92" s="169">
        <f t="shared" si="79"/>
        <v>32</v>
      </c>
      <c r="AX92" s="169">
        <f t="shared" si="79"/>
        <v>32</v>
      </c>
      <c r="AY92" s="169">
        <f t="shared" si="79"/>
        <v>32</v>
      </c>
      <c r="AZ92" s="169">
        <f t="shared" si="79"/>
        <v>32</v>
      </c>
      <c r="BA92" s="169">
        <f t="shared" si="79"/>
        <v>32</v>
      </c>
      <c r="BB92" s="169">
        <f t="shared" si="79"/>
        <v>32</v>
      </c>
      <c r="BC92" s="169">
        <f t="shared" si="79"/>
        <v>32</v>
      </c>
      <c r="BD92" s="169">
        <f t="shared" si="79"/>
        <v>32</v>
      </c>
      <c r="BE92" s="169">
        <f t="shared" si="79"/>
        <v>32</v>
      </c>
      <c r="BF92" s="169">
        <f t="shared" si="79"/>
        <v>32</v>
      </c>
      <c r="BG92" s="169">
        <f t="shared" si="79"/>
        <v>32</v>
      </c>
      <c r="BH92" s="169">
        <f t="shared" si="79"/>
        <v>32</v>
      </c>
      <c r="BI92" s="169">
        <f t="shared" si="79"/>
        <v>32</v>
      </c>
      <c r="BJ92" s="169">
        <f t="shared" si="79"/>
        <v>32</v>
      </c>
      <c r="BK92" s="169">
        <f t="shared" si="79"/>
        <v>32</v>
      </c>
      <c r="BL92" s="169">
        <f t="shared" si="79"/>
        <v>32</v>
      </c>
      <c r="BM92" s="169">
        <f t="shared" si="79"/>
        <v>32</v>
      </c>
      <c r="BN92" s="169">
        <f t="shared" si="79"/>
        <v>32</v>
      </c>
      <c r="BO92" s="169">
        <f t="shared" ref="BO92:CS92" si="80">SUM(BO93:BO95)</f>
        <v>32</v>
      </c>
      <c r="BP92" s="169">
        <f t="shared" si="80"/>
        <v>32</v>
      </c>
      <c r="BQ92" s="169">
        <f t="shared" si="80"/>
        <v>32</v>
      </c>
      <c r="BR92" s="169">
        <f t="shared" si="80"/>
        <v>32</v>
      </c>
      <c r="BS92" s="169">
        <f t="shared" si="80"/>
        <v>32</v>
      </c>
      <c r="BT92" s="169">
        <f t="shared" si="80"/>
        <v>32</v>
      </c>
      <c r="BU92" s="169">
        <f t="shared" si="80"/>
        <v>32</v>
      </c>
      <c r="BV92" s="169">
        <f t="shared" si="80"/>
        <v>32</v>
      </c>
      <c r="BW92" s="169">
        <f t="shared" si="80"/>
        <v>32</v>
      </c>
      <c r="BX92" s="169">
        <f t="shared" si="80"/>
        <v>32</v>
      </c>
      <c r="BY92" s="169">
        <f t="shared" si="80"/>
        <v>32</v>
      </c>
      <c r="BZ92" s="169">
        <f t="shared" si="80"/>
        <v>32</v>
      </c>
      <c r="CA92" s="169">
        <f t="shared" si="80"/>
        <v>32</v>
      </c>
      <c r="CB92" s="169">
        <f t="shared" si="80"/>
        <v>32</v>
      </c>
      <c r="CC92" s="169">
        <f t="shared" si="80"/>
        <v>32</v>
      </c>
      <c r="CD92" s="169">
        <f t="shared" si="80"/>
        <v>32</v>
      </c>
      <c r="CE92" s="169">
        <f t="shared" si="80"/>
        <v>32</v>
      </c>
      <c r="CF92" s="169">
        <f t="shared" si="80"/>
        <v>32</v>
      </c>
      <c r="CG92" s="169">
        <f t="shared" si="80"/>
        <v>32</v>
      </c>
      <c r="CH92" s="169">
        <f t="shared" si="80"/>
        <v>32</v>
      </c>
      <c r="CI92" s="169">
        <f t="shared" si="80"/>
        <v>32</v>
      </c>
      <c r="CJ92" s="169">
        <f t="shared" si="80"/>
        <v>32</v>
      </c>
      <c r="CK92" s="169">
        <f t="shared" si="80"/>
        <v>32</v>
      </c>
      <c r="CL92" s="169">
        <f t="shared" si="80"/>
        <v>32</v>
      </c>
      <c r="CM92" s="169">
        <f t="shared" si="80"/>
        <v>32</v>
      </c>
      <c r="CN92" s="169">
        <f t="shared" si="80"/>
        <v>32</v>
      </c>
      <c r="CO92" s="169">
        <f t="shared" si="80"/>
        <v>32</v>
      </c>
      <c r="CP92" s="169">
        <f t="shared" si="80"/>
        <v>32</v>
      </c>
      <c r="CQ92" s="169">
        <f t="shared" si="80"/>
        <v>32</v>
      </c>
      <c r="CR92" s="169">
        <f t="shared" si="80"/>
        <v>32</v>
      </c>
      <c r="CS92" s="169">
        <f t="shared" si="80"/>
        <v>32</v>
      </c>
      <c r="CT92" s="161">
        <f t="shared" si="75"/>
        <v>3072</v>
      </c>
    </row>
    <row r="93" spans="1:104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1">SUM(B93:CS93)</f>
        <v>0</v>
      </c>
    </row>
    <row r="94" spans="1:104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1"/>
        <v>0</v>
      </c>
    </row>
    <row r="95" spans="1:104" ht="15.75" thickBot="1">
      <c r="A95" s="33" t="s">
        <v>70</v>
      </c>
      <c r="B95" s="214" cm="1">
        <f t="array" ref="B95:CS95">TRANSPOSE('[10]0503'!$C$14:$C$109)</f>
        <v>32</v>
      </c>
      <c r="C95" s="215">
        <v>32</v>
      </c>
      <c r="D95" s="215">
        <v>32</v>
      </c>
      <c r="E95" s="215">
        <v>32</v>
      </c>
      <c r="F95" s="215">
        <v>32</v>
      </c>
      <c r="G95" s="215">
        <v>32</v>
      </c>
      <c r="H95" s="215">
        <v>32</v>
      </c>
      <c r="I95" s="215">
        <v>32</v>
      </c>
      <c r="J95" s="215">
        <v>32</v>
      </c>
      <c r="K95" s="215">
        <v>32</v>
      </c>
      <c r="L95" s="215">
        <v>32</v>
      </c>
      <c r="M95" s="215">
        <v>32</v>
      </c>
      <c r="N95" s="215">
        <v>32</v>
      </c>
      <c r="O95" s="215">
        <v>32</v>
      </c>
      <c r="P95" s="215">
        <v>32</v>
      </c>
      <c r="Q95" s="215">
        <v>32</v>
      </c>
      <c r="R95" s="215">
        <v>32</v>
      </c>
      <c r="S95" s="215">
        <v>32</v>
      </c>
      <c r="T95" s="215">
        <v>32</v>
      </c>
      <c r="U95" s="215">
        <v>32</v>
      </c>
      <c r="V95" s="215">
        <v>32</v>
      </c>
      <c r="W95" s="215">
        <v>32</v>
      </c>
      <c r="X95" s="215">
        <v>32</v>
      </c>
      <c r="Y95" s="215">
        <v>32</v>
      </c>
      <c r="Z95" s="215">
        <v>32</v>
      </c>
      <c r="AA95" s="215">
        <v>32</v>
      </c>
      <c r="AB95" s="215">
        <v>32</v>
      </c>
      <c r="AC95" s="215">
        <v>32</v>
      </c>
      <c r="AD95" s="215">
        <v>32</v>
      </c>
      <c r="AE95" s="215">
        <v>32</v>
      </c>
      <c r="AF95" s="215">
        <v>32</v>
      </c>
      <c r="AG95" s="215">
        <v>32</v>
      </c>
      <c r="AH95" s="215">
        <v>32</v>
      </c>
      <c r="AI95" s="215">
        <v>32</v>
      </c>
      <c r="AJ95" s="215">
        <v>32</v>
      </c>
      <c r="AK95" s="215">
        <v>32</v>
      </c>
      <c r="AL95" s="215">
        <v>32</v>
      </c>
      <c r="AM95" s="215">
        <v>32</v>
      </c>
      <c r="AN95" s="215">
        <v>32</v>
      </c>
      <c r="AO95" s="215">
        <v>32</v>
      </c>
      <c r="AP95" s="215">
        <v>32</v>
      </c>
      <c r="AQ95" s="215">
        <v>32</v>
      </c>
      <c r="AR95" s="215">
        <v>32</v>
      </c>
      <c r="AS95" s="215">
        <v>32</v>
      </c>
      <c r="AT95" s="215">
        <v>32</v>
      </c>
      <c r="AU95" s="215">
        <v>32</v>
      </c>
      <c r="AV95" s="215">
        <v>32</v>
      </c>
      <c r="AW95" s="215">
        <v>32</v>
      </c>
      <c r="AX95" s="215">
        <v>32</v>
      </c>
      <c r="AY95" s="215">
        <v>32</v>
      </c>
      <c r="AZ95" s="215">
        <v>32</v>
      </c>
      <c r="BA95" s="215">
        <v>32</v>
      </c>
      <c r="BB95" s="215">
        <v>32</v>
      </c>
      <c r="BC95" s="215">
        <v>32</v>
      </c>
      <c r="BD95" s="215">
        <v>32</v>
      </c>
      <c r="BE95" s="215">
        <v>32</v>
      </c>
      <c r="BF95" s="215">
        <v>32</v>
      </c>
      <c r="BG95" s="215">
        <v>32</v>
      </c>
      <c r="BH95" s="215">
        <v>32</v>
      </c>
      <c r="BI95" s="215">
        <v>32</v>
      </c>
      <c r="BJ95" s="215">
        <v>32</v>
      </c>
      <c r="BK95" s="215">
        <v>32</v>
      </c>
      <c r="BL95" s="215">
        <v>32</v>
      </c>
      <c r="BM95" s="215">
        <v>32</v>
      </c>
      <c r="BN95" s="215">
        <v>32</v>
      </c>
      <c r="BO95" s="215">
        <v>32</v>
      </c>
      <c r="BP95" s="215">
        <v>32</v>
      </c>
      <c r="BQ95" s="215">
        <v>32</v>
      </c>
      <c r="BR95" s="215">
        <v>32</v>
      </c>
      <c r="BS95" s="215">
        <v>32</v>
      </c>
      <c r="BT95" s="215">
        <v>32</v>
      </c>
      <c r="BU95" s="215">
        <v>32</v>
      </c>
      <c r="BV95" s="215">
        <v>32</v>
      </c>
      <c r="BW95" s="215">
        <v>32</v>
      </c>
      <c r="BX95" s="215">
        <v>32</v>
      </c>
      <c r="BY95" s="215">
        <v>32</v>
      </c>
      <c r="BZ95" s="215">
        <v>32</v>
      </c>
      <c r="CA95" s="215">
        <v>32</v>
      </c>
      <c r="CB95" s="215">
        <v>32</v>
      </c>
      <c r="CC95" s="215">
        <v>32</v>
      </c>
      <c r="CD95" s="215">
        <v>32</v>
      </c>
      <c r="CE95" s="215">
        <v>32</v>
      </c>
      <c r="CF95" s="215">
        <v>32</v>
      </c>
      <c r="CG95" s="215">
        <v>32</v>
      </c>
      <c r="CH95" s="215">
        <v>32</v>
      </c>
      <c r="CI95" s="215">
        <v>32</v>
      </c>
      <c r="CJ95" s="215">
        <v>32</v>
      </c>
      <c r="CK95" s="215">
        <v>32</v>
      </c>
      <c r="CL95" s="215">
        <v>32</v>
      </c>
      <c r="CM95" s="215">
        <v>32</v>
      </c>
      <c r="CN95" s="215">
        <v>32</v>
      </c>
      <c r="CO95" s="215">
        <v>32</v>
      </c>
      <c r="CP95" s="215">
        <v>32</v>
      </c>
      <c r="CQ95" s="215">
        <v>32</v>
      </c>
      <c r="CR95" s="215">
        <v>32</v>
      </c>
      <c r="CS95" s="216">
        <v>32</v>
      </c>
      <c r="CT95" s="217">
        <f>SUM(B95:CS95)</f>
        <v>3072</v>
      </c>
    </row>
    <row r="96" spans="1:104" s="98" customFormat="1" ht="15.75" thickBot="1">
      <c r="A96" s="160" t="s">
        <v>61</v>
      </c>
      <c r="B96" s="171">
        <f t="shared" ref="B96:AG96" si="82">B91+B92</f>
        <v>32</v>
      </c>
      <c r="C96" s="121">
        <f t="shared" si="82"/>
        <v>32</v>
      </c>
      <c r="D96" s="121">
        <f t="shared" si="82"/>
        <v>32</v>
      </c>
      <c r="E96" s="121">
        <f t="shared" si="82"/>
        <v>32</v>
      </c>
      <c r="F96" s="121">
        <f t="shared" si="82"/>
        <v>32</v>
      </c>
      <c r="G96" s="121">
        <f t="shared" si="82"/>
        <v>32</v>
      </c>
      <c r="H96" s="121">
        <f t="shared" si="82"/>
        <v>32</v>
      </c>
      <c r="I96" s="121">
        <f t="shared" si="82"/>
        <v>32</v>
      </c>
      <c r="J96" s="121">
        <f t="shared" si="82"/>
        <v>32</v>
      </c>
      <c r="K96" s="121">
        <f t="shared" si="82"/>
        <v>32</v>
      </c>
      <c r="L96" s="121">
        <f t="shared" si="82"/>
        <v>32</v>
      </c>
      <c r="M96" s="121">
        <f t="shared" si="82"/>
        <v>32</v>
      </c>
      <c r="N96" s="121">
        <f t="shared" si="82"/>
        <v>32</v>
      </c>
      <c r="O96" s="121">
        <f t="shared" si="82"/>
        <v>32</v>
      </c>
      <c r="P96" s="121">
        <f t="shared" si="82"/>
        <v>32</v>
      </c>
      <c r="Q96" s="121">
        <f t="shared" si="82"/>
        <v>32</v>
      </c>
      <c r="R96" s="121">
        <f t="shared" si="82"/>
        <v>32</v>
      </c>
      <c r="S96" s="121">
        <f t="shared" si="82"/>
        <v>32</v>
      </c>
      <c r="T96" s="121">
        <f t="shared" si="82"/>
        <v>32</v>
      </c>
      <c r="U96" s="121">
        <f t="shared" si="82"/>
        <v>32</v>
      </c>
      <c r="V96" s="121">
        <f t="shared" si="82"/>
        <v>32</v>
      </c>
      <c r="W96" s="121">
        <f t="shared" si="82"/>
        <v>32</v>
      </c>
      <c r="X96" s="121">
        <f t="shared" si="82"/>
        <v>32</v>
      </c>
      <c r="Y96" s="121">
        <f t="shared" si="82"/>
        <v>32</v>
      </c>
      <c r="Z96" s="121">
        <f t="shared" si="82"/>
        <v>32</v>
      </c>
      <c r="AA96" s="121">
        <f t="shared" si="82"/>
        <v>32.03</v>
      </c>
      <c r="AB96" s="121">
        <f t="shared" si="82"/>
        <v>33.080270239999997</v>
      </c>
      <c r="AC96" s="121">
        <f t="shared" si="82"/>
        <v>36.114273300000001</v>
      </c>
      <c r="AD96" s="121">
        <f t="shared" si="82"/>
        <v>40.564344300000002</v>
      </c>
      <c r="AE96" s="121">
        <f t="shared" si="82"/>
        <v>47.235866299999998</v>
      </c>
      <c r="AF96" s="121">
        <f t="shared" si="82"/>
        <v>55.537740599999992</v>
      </c>
      <c r="AG96" s="121">
        <f t="shared" si="82"/>
        <v>64.134724399999996</v>
      </c>
      <c r="AH96" s="121">
        <f t="shared" ref="AH96:BM96" si="83">AH91+AH92</f>
        <v>74.029729500000002</v>
      </c>
      <c r="AI96" s="121">
        <f t="shared" si="83"/>
        <v>82.809516900000006</v>
      </c>
      <c r="AJ96" s="121">
        <f t="shared" si="83"/>
        <v>89.458676999999994</v>
      </c>
      <c r="AK96" s="121">
        <f t="shared" si="83"/>
        <v>96.069383000000002</v>
      </c>
      <c r="AL96" s="121">
        <f t="shared" si="83"/>
        <v>100.568763</v>
      </c>
      <c r="AM96" s="121">
        <f t="shared" si="83"/>
        <v>107.76108000000001</v>
      </c>
      <c r="AN96" s="121">
        <f t="shared" si="83"/>
        <v>124.016271</v>
      </c>
      <c r="AO96" s="121">
        <f t="shared" si="83"/>
        <v>127.66853800000001</v>
      </c>
      <c r="AP96" s="121">
        <f t="shared" si="83"/>
        <v>134.774427</v>
      </c>
      <c r="AQ96" s="121">
        <f t="shared" si="83"/>
        <v>152.27191199999999</v>
      </c>
      <c r="AR96" s="121">
        <f t="shared" si="83"/>
        <v>149.46952199999998</v>
      </c>
      <c r="AS96" s="121">
        <f t="shared" si="83"/>
        <v>159.257384</v>
      </c>
      <c r="AT96" s="121">
        <f t="shared" si="83"/>
        <v>156.88368600000001</v>
      </c>
      <c r="AU96" s="121">
        <f t="shared" si="83"/>
        <v>166.12225099999998</v>
      </c>
      <c r="AV96" s="121">
        <f t="shared" si="83"/>
        <v>171.42504200000002</v>
      </c>
      <c r="AW96" s="121">
        <f t="shared" si="83"/>
        <v>175.037125</v>
      </c>
      <c r="AX96" s="121">
        <f t="shared" si="83"/>
        <v>197.46971200000002</v>
      </c>
      <c r="AY96" s="121">
        <f t="shared" si="83"/>
        <v>201.45575199999996</v>
      </c>
      <c r="AZ96" s="121">
        <f t="shared" si="83"/>
        <v>204.61578399999999</v>
      </c>
      <c r="BA96" s="121">
        <f t="shared" si="83"/>
        <v>212.349999</v>
      </c>
      <c r="BB96" s="121">
        <f t="shared" si="83"/>
        <v>184.70517599999999</v>
      </c>
      <c r="BC96" s="121">
        <f t="shared" si="83"/>
        <v>180.56903199999999</v>
      </c>
      <c r="BD96" s="121">
        <f t="shared" si="83"/>
        <v>177.47014800000002</v>
      </c>
      <c r="BE96" s="121">
        <f t="shared" si="83"/>
        <v>176.47902999999999</v>
      </c>
      <c r="BF96" s="121">
        <f t="shared" si="83"/>
        <v>169.21511599999997</v>
      </c>
      <c r="BG96" s="121">
        <f t="shared" si="83"/>
        <v>165.24577199999999</v>
      </c>
      <c r="BH96" s="121">
        <f t="shared" si="83"/>
        <v>159.048002</v>
      </c>
      <c r="BI96" s="121">
        <f t="shared" si="83"/>
        <v>151.71579500000001</v>
      </c>
      <c r="BJ96" s="121">
        <f t="shared" si="83"/>
        <v>139.05738399999998</v>
      </c>
      <c r="BK96" s="121">
        <f t="shared" si="83"/>
        <v>132.90747500000001</v>
      </c>
      <c r="BL96" s="121">
        <f t="shared" si="83"/>
        <v>122.68543699999999</v>
      </c>
      <c r="BM96" s="121">
        <f t="shared" si="83"/>
        <v>114.012342</v>
      </c>
      <c r="BN96" s="121">
        <f t="shared" ref="BN96:CS96" si="84">BN91+BN92</f>
        <v>102.653402</v>
      </c>
      <c r="BO96" s="121">
        <f t="shared" si="84"/>
        <v>94.814113000000006</v>
      </c>
      <c r="BP96" s="121">
        <f t="shared" si="84"/>
        <v>83.542884999999998</v>
      </c>
      <c r="BQ96" s="121">
        <f t="shared" si="84"/>
        <v>72.470905000000002</v>
      </c>
      <c r="BR96" s="121">
        <f t="shared" si="84"/>
        <v>61.572479899999998</v>
      </c>
      <c r="BS96" s="121">
        <f t="shared" si="84"/>
        <v>53.0900733</v>
      </c>
      <c r="BT96" s="121">
        <f t="shared" si="84"/>
        <v>44.9064166</v>
      </c>
      <c r="BU96" s="121">
        <f t="shared" si="84"/>
        <v>38.907592199999996</v>
      </c>
      <c r="BV96" s="121">
        <f t="shared" si="84"/>
        <v>151.36222703999999</v>
      </c>
      <c r="BW96" s="121">
        <f t="shared" si="84"/>
        <v>32.55012</v>
      </c>
      <c r="BX96" s="121">
        <f t="shared" si="84"/>
        <v>32.039560000000002</v>
      </c>
      <c r="BY96" s="121">
        <f t="shared" si="84"/>
        <v>32</v>
      </c>
      <c r="BZ96" s="121">
        <f t="shared" si="84"/>
        <v>32</v>
      </c>
      <c r="CA96" s="121">
        <f t="shared" si="84"/>
        <v>32</v>
      </c>
      <c r="CB96" s="121">
        <f t="shared" si="84"/>
        <v>32</v>
      </c>
      <c r="CC96" s="121">
        <f t="shared" si="84"/>
        <v>32</v>
      </c>
      <c r="CD96" s="121">
        <f t="shared" si="84"/>
        <v>32</v>
      </c>
      <c r="CE96" s="121">
        <f t="shared" si="84"/>
        <v>32</v>
      </c>
      <c r="CF96" s="121">
        <f t="shared" si="84"/>
        <v>32</v>
      </c>
      <c r="CG96" s="121">
        <f t="shared" si="84"/>
        <v>32</v>
      </c>
      <c r="CH96" s="121">
        <f t="shared" si="84"/>
        <v>32</v>
      </c>
      <c r="CI96" s="121">
        <f t="shared" si="84"/>
        <v>32</v>
      </c>
      <c r="CJ96" s="121">
        <f t="shared" si="84"/>
        <v>32</v>
      </c>
      <c r="CK96" s="121">
        <f t="shared" si="84"/>
        <v>32</v>
      </c>
      <c r="CL96" s="121">
        <f t="shared" si="84"/>
        <v>32</v>
      </c>
      <c r="CM96" s="121">
        <f t="shared" si="84"/>
        <v>32</v>
      </c>
      <c r="CN96" s="121">
        <f t="shared" si="84"/>
        <v>32</v>
      </c>
      <c r="CO96" s="121">
        <f t="shared" si="84"/>
        <v>32</v>
      </c>
      <c r="CP96" s="121">
        <f t="shared" si="84"/>
        <v>32</v>
      </c>
      <c r="CQ96" s="121">
        <f t="shared" si="84"/>
        <v>32</v>
      </c>
      <c r="CR96" s="121">
        <f t="shared" si="84"/>
        <v>32</v>
      </c>
      <c r="CS96" s="172">
        <f t="shared" si="84"/>
        <v>32</v>
      </c>
      <c r="CT96" s="96">
        <f t="shared" si="81"/>
        <v>7305.2322565800014</v>
      </c>
      <c r="CU96"/>
      <c r="CV96"/>
      <c r="CW96"/>
      <c r="CX96"/>
      <c r="CY96"/>
      <c r="CZ96"/>
    </row>
    <row r="97" spans="1:104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104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104" ht="15.75" thickBot="1">
      <c r="A99" s="93" t="s">
        <v>69</v>
      </c>
      <c r="B99" s="94">
        <f t="shared" ref="B99:AG99" si="85">IF(B57&lt;0,0,MIN(B57,B96))</f>
        <v>0</v>
      </c>
      <c r="C99" s="94">
        <f t="shared" si="85"/>
        <v>0</v>
      </c>
      <c r="D99" s="94">
        <f t="shared" si="85"/>
        <v>0</v>
      </c>
      <c r="E99" s="94">
        <f t="shared" si="85"/>
        <v>0</v>
      </c>
      <c r="F99" s="94">
        <f t="shared" si="85"/>
        <v>0</v>
      </c>
      <c r="G99" s="94">
        <f t="shared" si="85"/>
        <v>0</v>
      </c>
      <c r="H99" s="94">
        <f t="shared" si="85"/>
        <v>0</v>
      </c>
      <c r="I99" s="94">
        <f t="shared" si="85"/>
        <v>0</v>
      </c>
      <c r="J99" s="94">
        <f t="shared" si="85"/>
        <v>0</v>
      </c>
      <c r="K99" s="94">
        <f t="shared" si="85"/>
        <v>0</v>
      </c>
      <c r="L99" s="94">
        <f t="shared" si="85"/>
        <v>0</v>
      </c>
      <c r="M99" s="94">
        <f t="shared" si="85"/>
        <v>0</v>
      </c>
      <c r="N99" s="94">
        <f t="shared" si="85"/>
        <v>0</v>
      </c>
      <c r="O99" s="94">
        <f t="shared" si="85"/>
        <v>0</v>
      </c>
      <c r="P99" s="94">
        <f t="shared" si="85"/>
        <v>0</v>
      </c>
      <c r="Q99" s="94">
        <f t="shared" si="85"/>
        <v>0</v>
      </c>
      <c r="R99" s="94">
        <f t="shared" si="85"/>
        <v>0</v>
      </c>
      <c r="S99" s="94">
        <f t="shared" si="85"/>
        <v>0</v>
      </c>
      <c r="T99" s="94">
        <f t="shared" si="85"/>
        <v>0</v>
      </c>
      <c r="U99" s="94">
        <f t="shared" si="85"/>
        <v>0</v>
      </c>
      <c r="V99" s="94">
        <f t="shared" si="85"/>
        <v>0</v>
      </c>
      <c r="W99" s="94">
        <f t="shared" si="85"/>
        <v>0</v>
      </c>
      <c r="X99" s="94">
        <f t="shared" si="85"/>
        <v>0</v>
      </c>
      <c r="Y99" s="94">
        <f t="shared" si="85"/>
        <v>0</v>
      </c>
      <c r="Z99" s="94">
        <f t="shared" si="85"/>
        <v>0</v>
      </c>
      <c r="AA99" s="94">
        <f t="shared" si="85"/>
        <v>0</v>
      </c>
      <c r="AB99" s="94">
        <f t="shared" si="85"/>
        <v>0</v>
      </c>
      <c r="AC99" s="94">
        <f t="shared" si="85"/>
        <v>0</v>
      </c>
      <c r="AD99" s="94">
        <f t="shared" si="85"/>
        <v>0</v>
      </c>
      <c r="AE99" s="94">
        <f t="shared" si="85"/>
        <v>0</v>
      </c>
      <c r="AF99" s="94">
        <f t="shared" si="85"/>
        <v>0</v>
      </c>
      <c r="AG99" s="94">
        <f t="shared" si="85"/>
        <v>0</v>
      </c>
      <c r="AH99" s="94">
        <f t="shared" ref="AH99:BM99" si="86">IF(AH57&lt;0,0,MIN(AH57,AH96))</f>
        <v>0</v>
      </c>
      <c r="AI99" s="94">
        <f t="shared" si="86"/>
        <v>0</v>
      </c>
      <c r="AJ99" s="94">
        <f t="shared" si="86"/>
        <v>0</v>
      </c>
      <c r="AK99" s="94">
        <f t="shared" si="86"/>
        <v>0</v>
      </c>
      <c r="AL99" s="94">
        <f t="shared" si="86"/>
        <v>0</v>
      </c>
      <c r="AM99" s="94">
        <f t="shared" si="86"/>
        <v>0</v>
      </c>
      <c r="AN99" s="94">
        <f t="shared" si="86"/>
        <v>0</v>
      </c>
      <c r="AO99" s="94">
        <f t="shared" si="86"/>
        <v>0</v>
      </c>
      <c r="AP99" s="94">
        <f t="shared" si="86"/>
        <v>0</v>
      </c>
      <c r="AQ99" s="94">
        <f t="shared" si="86"/>
        <v>6.4800000000013824</v>
      </c>
      <c r="AR99" s="94">
        <f t="shared" si="86"/>
        <v>149.46952199999998</v>
      </c>
      <c r="AS99" s="94">
        <f t="shared" si="86"/>
        <v>159.257384</v>
      </c>
      <c r="AT99" s="94">
        <f t="shared" si="86"/>
        <v>156.88368600000001</v>
      </c>
      <c r="AU99" s="94">
        <f t="shared" si="86"/>
        <v>166.12225099999998</v>
      </c>
      <c r="AV99" s="94">
        <f t="shared" si="86"/>
        <v>171.42504200000002</v>
      </c>
      <c r="AW99" s="94">
        <f t="shared" si="86"/>
        <v>175.037125</v>
      </c>
      <c r="AX99" s="94">
        <f t="shared" si="86"/>
        <v>197.46971200000002</v>
      </c>
      <c r="AY99" s="94">
        <f t="shared" si="86"/>
        <v>201.45575199999996</v>
      </c>
      <c r="AZ99" s="94">
        <f t="shared" si="86"/>
        <v>204.61578399999999</v>
      </c>
      <c r="BA99" s="94">
        <f t="shared" si="86"/>
        <v>212.349999</v>
      </c>
      <c r="BB99" s="94">
        <f t="shared" si="86"/>
        <v>184.70517599999999</v>
      </c>
      <c r="BC99" s="94">
        <f t="shared" si="86"/>
        <v>180.56903199999999</v>
      </c>
      <c r="BD99" s="94">
        <f t="shared" si="86"/>
        <v>177.47014800000002</v>
      </c>
      <c r="BE99" s="94">
        <f t="shared" si="86"/>
        <v>176.47902999999999</v>
      </c>
      <c r="BF99" s="94">
        <f t="shared" si="86"/>
        <v>169.21511599999997</v>
      </c>
      <c r="BG99" s="94">
        <f t="shared" si="86"/>
        <v>165.24577199999999</v>
      </c>
      <c r="BH99" s="94">
        <f t="shared" si="86"/>
        <v>159.048002</v>
      </c>
      <c r="BI99" s="94">
        <f t="shared" si="86"/>
        <v>151.71579500000001</v>
      </c>
      <c r="BJ99" s="94">
        <f t="shared" si="86"/>
        <v>139.05738399999998</v>
      </c>
      <c r="BK99" s="94">
        <f t="shared" si="86"/>
        <v>0</v>
      </c>
      <c r="BL99" s="94">
        <f t="shared" si="86"/>
        <v>0</v>
      </c>
      <c r="BM99" s="94">
        <f t="shared" si="86"/>
        <v>0</v>
      </c>
      <c r="BN99" s="94">
        <f t="shared" ref="BN99:CS99" si="87">IF(BN57&lt;0,0,MIN(BN57,BN96))</f>
        <v>0</v>
      </c>
      <c r="BO99" s="94">
        <f t="shared" si="87"/>
        <v>0</v>
      </c>
      <c r="BP99" s="94">
        <f t="shared" si="87"/>
        <v>0</v>
      </c>
      <c r="BQ99" s="94">
        <f t="shared" si="87"/>
        <v>0</v>
      </c>
      <c r="BR99" s="94">
        <f t="shared" si="87"/>
        <v>0</v>
      </c>
      <c r="BS99" s="94">
        <f t="shared" si="87"/>
        <v>53.0900733</v>
      </c>
      <c r="BT99" s="94">
        <f t="shared" si="87"/>
        <v>44.9064166</v>
      </c>
      <c r="BU99" s="94">
        <f t="shared" si="87"/>
        <v>38.907592199999996</v>
      </c>
      <c r="BV99" s="94">
        <f t="shared" si="87"/>
        <v>151.36222703999999</v>
      </c>
      <c r="BW99" s="94">
        <f t="shared" si="87"/>
        <v>32.55012</v>
      </c>
      <c r="BX99" s="94">
        <f t="shared" si="87"/>
        <v>32.039560000000002</v>
      </c>
      <c r="BY99" s="94">
        <f t="shared" si="87"/>
        <v>32</v>
      </c>
      <c r="BZ99" s="94">
        <f t="shared" si="87"/>
        <v>32</v>
      </c>
      <c r="CA99" s="94">
        <f t="shared" si="87"/>
        <v>32</v>
      </c>
      <c r="CB99" s="94">
        <f t="shared" si="87"/>
        <v>32</v>
      </c>
      <c r="CC99" s="94">
        <f t="shared" si="87"/>
        <v>32</v>
      </c>
      <c r="CD99" s="94">
        <f t="shared" si="87"/>
        <v>32</v>
      </c>
      <c r="CE99" s="94">
        <f t="shared" si="87"/>
        <v>32</v>
      </c>
      <c r="CF99" s="94">
        <f t="shared" si="87"/>
        <v>32</v>
      </c>
      <c r="CG99" s="94">
        <f t="shared" si="87"/>
        <v>32</v>
      </c>
      <c r="CH99" s="94">
        <f t="shared" si="87"/>
        <v>32</v>
      </c>
      <c r="CI99" s="94">
        <f t="shared" si="87"/>
        <v>32</v>
      </c>
      <c r="CJ99" s="94">
        <f t="shared" si="87"/>
        <v>32</v>
      </c>
      <c r="CK99" s="94">
        <f t="shared" si="87"/>
        <v>32</v>
      </c>
      <c r="CL99" s="94">
        <f t="shared" si="87"/>
        <v>32</v>
      </c>
      <c r="CM99" s="94">
        <f t="shared" si="87"/>
        <v>32</v>
      </c>
      <c r="CN99" s="94">
        <f t="shared" si="87"/>
        <v>32</v>
      </c>
      <c r="CO99" s="94">
        <f t="shared" si="87"/>
        <v>32</v>
      </c>
      <c r="CP99" s="94">
        <f t="shared" si="87"/>
        <v>0</v>
      </c>
      <c r="CQ99" s="94">
        <f t="shared" si="87"/>
        <v>0</v>
      </c>
      <c r="CR99" s="94">
        <f t="shared" si="87"/>
        <v>0</v>
      </c>
      <c r="CS99" s="94">
        <f t="shared" si="87"/>
        <v>0</v>
      </c>
      <c r="CT99" s="96">
        <f>SUM(B99:CS99)</f>
        <v>4200.9277011400018</v>
      </c>
    </row>
    <row r="100" spans="1:104" customFormat="1"/>
    <row r="101" spans="1:104" customFormat="1"/>
    <row r="102" spans="1:104" customFormat="1"/>
    <row r="103" spans="1:104" customFormat="1"/>
    <row r="104" spans="1:104" customFormat="1"/>
    <row r="105" spans="1:104" customFormat="1"/>
    <row r="106" spans="1:104" customFormat="1"/>
    <row r="107" spans="1:104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U107"/>
      <c r="CV107"/>
      <c r="CW107"/>
      <c r="CX107"/>
      <c r="CY107"/>
      <c r="CZ107"/>
    </row>
    <row r="108" spans="1:104" hidden="1">
      <c r="A108" s="120" t="s">
        <v>62</v>
      </c>
    </row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1">
    <tabColor rgb="FFFFFF99"/>
  </sheetPr>
  <dimension ref="A1:GA125"/>
  <sheetViews>
    <sheetView showGridLines="0" tabSelected="1" workbookViewId="0">
      <pane xSplit="1" topLeftCell="CM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style="97" hidden="1"/>
  </cols>
  <sheetData>
    <row r="1" spans="1:183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183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183">
      <c r="A3" s="11" t="s">
        <v>30</v>
      </c>
      <c r="B3" s="12">
        <f>B4+B12</f>
        <v>3078.42</v>
      </c>
      <c r="C3" s="12">
        <f t="shared" ref="C3:BN3" si="0">C4+C12</f>
        <v>3078.42</v>
      </c>
      <c r="D3" s="12">
        <f t="shared" si="0"/>
        <v>3078.42</v>
      </c>
      <c r="E3" s="12">
        <f t="shared" si="0"/>
        <v>3078.42</v>
      </c>
      <c r="F3" s="12">
        <f t="shared" si="0"/>
        <v>3078.42</v>
      </c>
      <c r="G3" s="12">
        <f t="shared" si="0"/>
        <v>3078.42</v>
      </c>
      <c r="H3" s="12">
        <f t="shared" si="0"/>
        <v>3078.42</v>
      </c>
      <c r="I3" s="12">
        <f t="shared" si="0"/>
        <v>3078.42</v>
      </c>
      <c r="J3" s="12">
        <f t="shared" si="0"/>
        <v>3078.42</v>
      </c>
      <c r="K3" s="12">
        <f t="shared" si="0"/>
        <v>3078.42</v>
      </c>
      <c r="L3" s="12">
        <f t="shared" si="0"/>
        <v>3078.42</v>
      </c>
      <c r="M3" s="12">
        <f t="shared" si="0"/>
        <v>3078.42</v>
      </c>
      <c r="N3" s="12">
        <f t="shared" si="0"/>
        <v>3078.42</v>
      </c>
      <c r="O3" s="12">
        <f t="shared" si="0"/>
        <v>3078.42</v>
      </c>
      <c r="P3" s="12">
        <f t="shared" si="0"/>
        <v>3078.42</v>
      </c>
      <c r="Q3" s="12">
        <f t="shared" si="0"/>
        <v>3078.42</v>
      </c>
      <c r="R3" s="12">
        <f t="shared" si="0"/>
        <v>3078.42</v>
      </c>
      <c r="S3" s="12">
        <f t="shared" si="0"/>
        <v>3078.42</v>
      </c>
      <c r="T3" s="12">
        <f t="shared" si="0"/>
        <v>3078.42</v>
      </c>
      <c r="U3" s="12">
        <f t="shared" si="0"/>
        <v>3078.42</v>
      </c>
      <c r="V3" s="12">
        <f t="shared" si="0"/>
        <v>3078.42</v>
      </c>
      <c r="W3" s="12">
        <f t="shared" si="0"/>
        <v>3078.42</v>
      </c>
      <c r="X3" s="12">
        <f t="shared" si="0"/>
        <v>3078.42</v>
      </c>
      <c r="Y3" s="12">
        <f t="shared" si="0"/>
        <v>3078.42</v>
      </c>
      <c r="Z3" s="12">
        <f t="shared" si="0"/>
        <v>3078.42</v>
      </c>
      <c r="AA3" s="12">
        <f t="shared" si="0"/>
        <v>3078.42</v>
      </c>
      <c r="AB3" s="12">
        <f t="shared" si="0"/>
        <v>3078.42</v>
      </c>
      <c r="AC3" s="12">
        <f t="shared" si="0"/>
        <v>3078.42</v>
      </c>
      <c r="AD3" s="12">
        <f t="shared" si="0"/>
        <v>3078.42</v>
      </c>
      <c r="AE3" s="12">
        <f t="shared" si="0"/>
        <v>3078.42</v>
      </c>
      <c r="AF3" s="12">
        <f t="shared" si="0"/>
        <v>3078.42</v>
      </c>
      <c r="AG3" s="12">
        <f t="shared" si="0"/>
        <v>3078.42</v>
      </c>
      <c r="AH3" s="12">
        <f t="shared" si="0"/>
        <v>3078.42</v>
      </c>
      <c r="AI3" s="12">
        <f t="shared" si="0"/>
        <v>3078.42</v>
      </c>
      <c r="AJ3" s="12">
        <f t="shared" si="0"/>
        <v>3078.42</v>
      </c>
      <c r="AK3" s="12">
        <f t="shared" si="0"/>
        <v>3078.42</v>
      </c>
      <c r="AL3" s="12">
        <f t="shared" si="0"/>
        <v>3078.42</v>
      </c>
      <c r="AM3" s="12">
        <f t="shared" si="0"/>
        <v>3078.42</v>
      </c>
      <c r="AN3" s="12">
        <f t="shared" si="0"/>
        <v>3078.42</v>
      </c>
      <c r="AO3" s="12">
        <f t="shared" si="0"/>
        <v>3078.42</v>
      </c>
      <c r="AP3" s="12">
        <f t="shared" si="0"/>
        <v>3078.42</v>
      </c>
      <c r="AQ3" s="12">
        <f t="shared" si="0"/>
        <v>3078.42</v>
      </c>
      <c r="AR3" s="12">
        <f t="shared" si="0"/>
        <v>3078.42</v>
      </c>
      <c r="AS3" s="12">
        <f t="shared" si="0"/>
        <v>3078.42</v>
      </c>
      <c r="AT3" s="12">
        <f t="shared" si="0"/>
        <v>3078.42</v>
      </c>
      <c r="AU3" s="12">
        <f t="shared" si="0"/>
        <v>3078.42</v>
      </c>
      <c r="AV3" s="12">
        <f t="shared" si="0"/>
        <v>3078.42</v>
      </c>
      <c r="AW3" s="12">
        <f t="shared" si="0"/>
        <v>3078.42</v>
      </c>
      <c r="AX3" s="12">
        <f t="shared" si="0"/>
        <v>3078.42</v>
      </c>
      <c r="AY3" s="12">
        <f t="shared" si="0"/>
        <v>3078.42</v>
      </c>
      <c r="AZ3" s="12">
        <f t="shared" si="0"/>
        <v>3078.42</v>
      </c>
      <c r="BA3" s="12">
        <f t="shared" si="0"/>
        <v>3078.42</v>
      </c>
      <c r="BB3" s="12">
        <f t="shared" si="0"/>
        <v>3078.42</v>
      </c>
      <c r="BC3" s="12">
        <f t="shared" si="0"/>
        <v>3078.42</v>
      </c>
      <c r="BD3" s="12">
        <f t="shared" si="0"/>
        <v>3078.42</v>
      </c>
      <c r="BE3" s="12">
        <f t="shared" si="0"/>
        <v>3078.42</v>
      </c>
      <c r="BF3" s="12">
        <f t="shared" si="0"/>
        <v>3078.42</v>
      </c>
      <c r="BG3" s="12">
        <f t="shared" si="0"/>
        <v>3078.42</v>
      </c>
      <c r="BH3" s="12">
        <f t="shared" si="0"/>
        <v>3078.42</v>
      </c>
      <c r="BI3" s="12">
        <f t="shared" si="0"/>
        <v>3078.42</v>
      </c>
      <c r="BJ3" s="12">
        <f t="shared" si="0"/>
        <v>3078.42</v>
      </c>
      <c r="BK3" s="12">
        <f t="shared" si="0"/>
        <v>3078.42</v>
      </c>
      <c r="BL3" s="12">
        <f t="shared" si="0"/>
        <v>3078.42</v>
      </c>
      <c r="BM3" s="12">
        <f t="shared" si="0"/>
        <v>3078.42</v>
      </c>
      <c r="BN3" s="12">
        <f t="shared" si="0"/>
        <v>3078.42</v>
      </c>
      <c r="BO3" s="12">
        <f t="shared" ref="BO3:CS3" si="1">BO4+BO12</f>
        <v>3078.42</v>
      </c>
      <c r="BP3" s="12">
        <f t="shared" si="1"/>
        <v>3078.42</v>
      </c>
      <c r="BQ3" s="12">
        <f t="shared" si="1"/>
        <v>3078.42</v>
      </c>
      <c r="BR3" s="12">
        <f t="shared" si="1"/>
        <v>3178.42</v>
      </c>
      <c r="BS3" s="12">
        <f t="shared" si="1"/>
        <v>3198.42</v>
      </c>
      <c r="BT3" s="12">
        <f t="shared" si="1"/>
        <v>3198.42</v>
      </c>
      <c r="BU3" s="12">
        <f t="shared" si="1"/>
        <v>3228.42</v>
      </c>
      <c r="BV3" s="12">
        <f t="shared" si="1"/>
        <v>3278.42</v>
      </c>
      <c r="BW3" s="12">
        <f t="shared" si="1"/>
        <v>3328.42</v>
      </c>
      <c r="BX3" s="12">
        <f t="shared" si="1"/>
        <v>3328.42</v>
      </c>
      <c r="BY3" s="12">
        <f t="shared" si="1"/>
        <v>3378.42</v>
      </c>
      <c r="BZ3" s="12">
        <f t="shared" si="1"/>
        <v>3408.42</v>
      </c>
      <c r="CA3" s="12">
        <f t="shared" si="1"/>
        <v>3438.42</v>
      </c>
      <c r="CB3" s="12">
        <f t="shared" si="1"/>
        <v>3458.42</v>
      </c>
      <c r="CC3" s="12">
        <f t="shared" si="1"/>
        <v>3478.42</v>
      </c>
      <c r="CD3" s="12">
        <f t="shared" si="1"/>
        <v>3508.42</v>
      </c>
      <c r="CE3" s="12">
        <f t="shared" si="1"/>
        <v>3508.42</v>
      </c>
      <c r="CF3" s="12">
        <f t="shared" si="1"/>
        <v>3508.42</v>
      </c>
      <c r="CG3" s="12">
        <f t="shared" si="1"/>
        <v>3508.42</v>
      </c>
      <c r="CH3" s="12">
        <f t="shared" si="1"/>
        <v>3508.42</v>
      </c>
      <c r="CI3" s="12">
        <f t="shared" si="1"/>
        <v>3508.42</v>
      </c>
      <c r="CJ3" s="12">
        <f t="shared" si="1"/>
        <v>3508.42</v>
      </c>
      <c r="CK3" s="12">
        <f t="shared" si="1"/>
        <v>3508.42</v>
      </c>
      <c r="CL3" s="12">
        <f t="shared" si="1"/>
        <v>3508.42</v>
      </c>
      <c r="CM3" s="12">
        <f t="shared" si="1"/>
        <v>3508.42</v>
      </c>
      <c r="CN3" s="12">
        <f t="shared" si="1"/>
        <v>3508.42</v>
      </c>
      <c r="CO3" s="12">
        <f t="shared" si="1"/>
        <v>3508.42</v>
      </c>
      <c r="CP3" s="12">
        <f t="shared" si="1"/>
        <v>3508.42</v>
      </c>
      <c r="CQ3" s="12">
        <f t="shared" si="1"/>
        <v>3508.42</v>
      </c>
      <c r="CR3" s="12">
        <f t="shared" si="1"/>
        <v>3508.42</v>
      </c>
      <c r="CS3" s="12">
        <f t="shared" si="1"/>
        <v>3508.42</v>
      </c>
      <c r="CT3" s="22">
        <f t="shared" ref="CT3:CT14" si="2">SUM(B3:CS3)</f>
        <v>305368.32000000024</v>
      </c>
    </row>
    <row r="4" spans="1:183">
      <c r="A4" s="238" t="s">
        <v>31</v>
      </c>
      <c r="B4" s="28">
        <f>SUM(B5:B11)</f>
        <v>3042</v>
      </c>
      <c r="C4" s="28">
        <f t="shared" ref="C4:BN4" si="3">SUM(C5:C11)</f>
        <v>3042</v>
      </c>
      <c r="D4" s="28">
        <f t="shared" si="3"/>
        <v>3042</v>
      </c>
      <c r="E4" s="28">
        <f t="shared" si="3"/>
        <v>3042</v>
      </c>
      <c r="F4" s="28">
        <f t="shared" si="3"/>
        <v>3042</v>
      </c>
      <c r="G4" s="28">
        <f t="shared" si="3"/>
        <v>3042</v>
      </c>
      <c r="H4" s="28">
        <f t="shared" si="3"/>
        <v>3042</v>
      </c>
      <c r="I4" s="28">
        <f t="shared" si="3"/>
        <v>3042</v>
      </c>
      <c r="J4" s="28">
        <f t="shared" si="3"/>
        <v>3042</v>
      </c>
      <c r="K4" s="28">
        <f t="shared" si="3"/>
        <v>3042</v>
      </c>
      <c r="L4" s="28">
        <f t="shared" si="3"/>
        <v>3042</v>
      </c>
      <c r="M4" s="28">
        <f t="shared" si="3"/>
        <v>3042</v>
      </c>
      <c r="N4" s="28">
        <f t="shared" si="3"/>
        <v>3042</v>
      </c>
      <c r="O4" s="28">
        <f t="shared" si="3"/>
        <v>3042</v>
      </c>
      <c r="P4" s="28">
        <f t="shared" si="3"/>
        <v>3042</v>
      </c>
      <c r="Q4" s="28">
        <f t="shared" si="3"/>
        <v>3042</v>
      </c>
      <c r="R4" s="28">
        <f t="shared" si="3"/>
        <v>3042</v>
      </c>
      <c r="S4" s="28">
        <f t="shared" si="3"/>
        <v>3042</v>
      </c>
      <c r="T4" s="28">
        <f t="shared" si="3"/>
        <v>3042</v>
      </c>
      <c r="U4" s="28">
        <f t="shared" si="3"/>
        <v>3042</v>
      </c>
      <c r="V4" s="28">
        <f t="shared" si="3"/>
        <v>3042</v>
      </c>
      <c r="W4" s="28">
        <f t="shared" si="3"/>
        <v>3042</v>
      </c>
      <c r="X4" s="28">
        <f t="shared" si="3"/>
        <v>3042</v>
      </c>
      <c r="Y4" s="28">
        <f t="shared" si="3"/>
        <v>3042</v>
      </c>
      <c r="Z4" s="28">
        <f t="shared" si="3"/>
        <v>3042</v>
      </c>
      <c r="AA4" s="28">
        <f t="shared" si="3"/>
        <v>3042</v>
      </c>
      <c r="AB4" s="28">
        <f t="shared" si="3"/>
        <v>3042</v>
      </c>
      <c r="AC4" s="28">
        <f t="shared" si="3"/>
        <v>3042</v>
      </c>
      <c r="AD4" s="28">
        <f t="shared" si="3"/>
        <v>3042</v>
      </c>
      <c r="AE4" s="28">
        <f t="shared" si="3"/>
        <v>3042</v>
      </c>
      <c r="AF4" s="28">
        <f t="shared" si="3"/>
        <v>3042</v>
      </c>
      <c r="AG4" s="28">
        <f t="shared" si="3"/>
        <v>3042</v>
      </c>
      <c r="AH4" s="28">
        <f t="shared" si="3"/>
        <v>3042</v>
      </c>
      <c r="AI4" s="28">
        <f t="shared" si="3"/>
        <v>3042</v>
      </c>
      <c r="AJ4" s="28">
        <f t="shared" si="3"/>
        <v>3042</v>
      </c>
      <c r="AK4" s="28">
        <f t="shared" si="3"/>
        <v>3042</v>
      </c>
      <c r="AL4" s="28">
        <f t="shared" si="3"/>
        <v>3042</v>
      </c>
      <c r="AM4" s="28">
        <f t="shared" si="3"/>
        <v>3042</v>
      </c>
      <c r="AN4" s="28">
        <f t="shared" si="3"/>
        <v>3042</v>
      </c>
      <c r="AO4" s="28">
        <f t="shared" si="3"/>
        <v>3042</v>
      </c>
      <c r="AP4" s="28">
        <f t="shared" si="3"/>
        <v>3042</v>
      </c>
      <c r="AQ4" s="28">
        <f t="shared" si="3"/>
        <v>3042</v>
      </c>
      <c r="AR4" s="28">
        <f t="shared" si="3"/>
        <v>3042</v>
      </c>
      <c r="AS4" s="28">
        <f t="shared" si="3"/>
        <v>3042</v>
      </c>
      <c r="AT4" s="28">
        <f t="shared" si="3"/>
        <v>3042</v>
      </c>
      <c r="AU4" s="28">
        <f t="shared" si="3"/>
        <v>3042</v>
      </c>
      <c r="AV4" s="28">
        <f t="shared" si="3"/>
        <v>3042</v>
      </c>
      <c r="AW4" s="28">
        <f t="shared" si="3"/>
        <v>3042</v>
      </c>
      <c r="AX4" s="28">
        <f t="shared" si="3"/>
        <v>3042</v>
      </c>
      <c r="AY4" s="28">
        <f t="shared" si="3"/>
        <v>3042</v>
      </c>
      <c r="AZ4" s="28">
        <f t="shared" si="3"/>
        <v>3042</v>
      </c>
      <c r="BA4" s="28">
        <f t="shared" si="3"/>
        <v>3042</v>
      </c>
      <c r="BB4" s="28">
        <f t="shared" si="3"/>
        <v>3042</v>
      </c>
      <c r="BC4" s="28">
        <f t="shared" si="3"/>
        <v>3042</v>
      </c>
      <c r="BD4" s="28">
        <f t="shared" si="3"/>
        <v>3042</v>
      </c>
      <c r="BE4" s="28">
        <f t="shared" si="3"/>
        <v>3042</v>
      </c>
      <c r="BF4" s="28">
        <f t="shared" si="3"/>
        <v>3042</v>
      </c>
      <c r="BG4" s="28">
        <f t="shared" si="3"/>
        <v>3042</v>
      </c>
      <c r="BH4" s="28">
        <f t="shared" si="3"/>
        <v>3042</v>
      </c>
      <c r="BI4" s="28">
        <f t="shared" si="3"/>
        <v>3042</v>
      </c>
      <c r="BJ4" s="28">
        <f t="shared" si="3"/>
        <v>3042</v>
      </c>
      <c r="BK4" s="28">
        <f t="shared" si="3"/>
        <v>3042</v>
      </c>
      <c r="BL4" s="28">
        <f t="shared" si="3"/>
        <v>3042</v>
      </c>
      <c r="BM4" s="28">
        <f t="shared" si="3"/>
        <v>3042</v>
      </c>
      <c r="BN4" s="28">
        <f t="shared" si="3"/>
        <v>3042</v>
      </c>
      <c r="BO4" s="28">
        <f t="shared" ref="BO4:CS4" si="4">SUM(BO5:BO11)</f>
        <v>3042</v>
      </c>
      <c r="BP4" s="28">
        <f t="shared" si="4"/>
        <v>3042</v>
      </c>
      <c r="BQ4" s="28">
        <f t="shared" si="4"/>
        <v>3042</v>
      </c>
      <c r="BR4" s="28">
        <f t="shared" si="4"/>
        <v>3142</v>
      </c>
      <c r="BS4" s="28">
        <f t="shared" si="4"/>
        <v>3162</v>
      </c>
      <c r="BT4" s="28">
        <f t="shared" si="4"/>
        <v>3162</v>
      </c>
      <c r="BU4" s="28">
        <f t="shared" si="4"/>
        <v>3192</v>
      </c>
      <c r="BV4" s="28">
        <f t="shared" si="4"/>
        <v>3242</v>
      </c>
      <c r="BW4" s="28">
        <f t="shared" si="4"/>
        <v>3292</v>
      </c>
      <c r="BX4" s="28">
        <f t="shared" si="4"/>
        <v>3292</v>
      </c>
      <c r="BY4" s="28">
        <f t="shared" si="4"/>
        <v>3342</v>
      </c>
      <c r="BZ4" s="28">
        <f t="shared" si="4"/>
        <v>3372</v>
      </c>
      <c r="CA4" s="28">
        <f t="shared" si="4"/>
        <v>3402</v>
      </c>
      <c r="CB4" s="28">
        <f t="shared" si="4"/>
        <v>3422</v>
      </c>
      <c r="CC4" s="28">
        <f t="shared" si="4"/>
        <v>3442</v>
      </c>
      <c r="CD4" s="28">
        <f t="shared" si="4"/>
        <v>3472</v>
      </c>
      <c r="CE4" s="28">
        <f t="shared" si="4"/>
        <v>3472</v>
      </c>
      <c r="CF4" s="28">
        <f t="shared" si="4"/>
        <v>3472</v>
      </c>
      <c r="CG4" s="28">
        <f t="shared" si="4"/>
        <v>3472</v>
      </c>
      <c r="CH4" s="28">
        <f t="shared" si="4"/>
        <v>3472</v>
      </c>
      <c r="CI4" s="28">
        <f t="shared" si="4"/>
        <v>3472</v>
      </c>
      <c r="CJ4" s="28">
        <f t="shared" si="4"/>
        <v>3472</v>
      </c>
      <c r="CK4" s="28">
        <f t="shared" si="4"/>
        <v>3472</v>
      </c>
      <c r="CL4" s="28">
        <f t="shared" si="4"/>
        <v>3472</v>
      </c>
      <c r="CM4" s="28">
        <f t="shared" si="4"/>
        <v>3472</v>
      </c>
      <c r="CN4" s="28">
        <f t="shared" si="4"/>
        <v>3472</v>
      </c>
      <c r="CO4" s="28">
        <f t="shared" si="4"/>
        <v>3472</v>
      </c>
      <c r="CP4" s="28">
        <f t="shared" si="4"/>
        <v>3472</v>
      </c>
      <c r="CQ4" s="28">
        <f t="shared" si="4"/>
        <v>3472</v>
      </c>
      <c r="CR4" s="28">
        <f t="shared" si="4"/>
        <v>3472</v>
      </c>
      <c r="CS4" s="28">
        <f t="shared" si="4"/>
        <v>3472</v>
      </c>
      <c r="CT4" s="277">
        <f t="shared" si="2"/>
        <v>301872</v>
      </c>
    </row>
    <row r="5" spans="1:183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277">
        <f t="shared" si="2"/>
        <v>45600</v>
      </c>
      <c r="DA5" s="218">
        <v>475</v>
      </c>
      <c r="DB5" s="218">
        <v>475</v>
      </c>
      <c r="DC5" s="218">
        <v>475</v>
      </c>
      <c r="DD5" s="218">
        <v>475</v>
      </c>
      <c r="DE5" s="218">
        <v>475</v>
      </c>
      <c r="DF5" s="218">
        <v>475</v>
      </c>
      <c r="DG5" s="218">
        <v>475</v>
      </c>
      <c r="DH5" s="218">
        <v>475</v>
      </c>
      <c r="DI5" s="218">
        <v>475</v>
      </c>
      <c r="DJ5" s="218">
        <v>475</v>
      </c>
      <c r="DK5" s="218">
        <v>475</v>
      </c>
      <c r="DL5" s="218">
        <v>475</v>
      </c>
      <c r="DM5" s="218">
        <v>475</v>
      </c>
      <c r="DN5" s="218">
        <v>475</v>
      </c>
      <c r="DO5" s="218">
        <v>475</v>
      </c>
      <c r="DP5" s="218">
        <v>475</v>
      </c>
      <c r="DQ5" s="218">
        <v>475</v>
      </c>
      <c r="DR5" s="218">
        <v>475</v>
      </c>
      <c r="DS5" s="218">
        <v>475</v>
      </c>
      <c r="DT5" s="218">
        <v>475</v>
      </c>
      <c r="DU5" s="218">
        <v>475</v>
      </c>
      <c r="DV5" s="218">
        <v>475</v>
      </c>
      <c r="DW5" s="218">
        <v>475</v>
      </c>
      <c r="DX5" s="218">
        <v>475</v>
      </c>
      <c r="DY5" s="218">
        <v>475</v>
      </c>
      <c r="DZ5" s="218">
        <v>475</v>
      </c>
      <c r="EA5" s="218">
        <v>475</v>
      </c>
      <c r="EB5" s="218">
        <v>475</v>
      </c>
      <c r="EC5" s="218">
        <v>475</v>
      </c>
      <c r="ED5" s="218">
        <v>475</v>
      </c>
      <c r="EE5" s="218">
        <v>475</v>
      </c>
      <c r="EF5" s="218">
        <v>475</v>
      </c>
      <c r="EG5" s="218">
        <v>475</v>
      </c>
      <c r="EH5" s="218">
        <v>475</v>
      </c>
      <c r="EI5" s="218">
        <v>475</v>
      </c>
      <c r="EJ5" s="218">
        <v>475</v>
      </c>
      <c r="EK5" s="218">
        <v>475</v>
      </c>
      <c r="EL5" s="218">
        <v>475</v>
      </c>
      <c r="EM5" s="218">
        <v>475</v>
      </c>
      <c r="EN5" s="218">
        <v>475</v>
      </c>
      <c r="EO5" s="218">
        <v>475</v>
      </c>
      <c r="EP5" s="218">
        <v>475</v>
      </c>
      <c r="EQ5" s="218">
        <v>475</v>
      </c>
      <c r="ER5" s="218">
        <v>475</v>
      </c>
      <c r="ES5" s="218">
        <v>475</v>
      </c>
      <c r="ET5" s="218">
        <v>475</v>
      </c>
      <c r="EU5" s="218">
        <v>475</v>
      </c>
      <c r="EV5" s="218">
        <v>475</v>
      </c>
      <c r="EW5" s="218">
        <v>475</v>
      </c>
      <c r="EX5" s="218">
        <v>475</v>
      </c>
      <c r="EY5" s="218">
        <v>475</v>
      </c>
      <c r="EZ5" s="218">
        <v>475</v>
      </c>
      <c r="FA5" s="218">
        <v>475</v>
      </c>
      <c r="FB5" s="218">
        <v>475</v>
      </c>
      <c r="FC5" s="218">
        <v>475</v>
      </c>
      <c r="FD5" s="218">
        <v>475</v>
      </c>
      <c r="FE5" s="218">
        <v>475</v>
      </c>
      <c r="FF5" s="218">
        <v>475</v>
      </c>
      <c r="FG5" s="218">
        <v>475</v>
      </c>
      <c r="FH5" s="218">
        <v>475</v>
      </c>
      <c r="FI5" s="218">
        <v>475</v>
      </c>
      <c r="FJ5" s="218">
        <v>475</v>
      </c>
      <c r="FK5" s="218">
        <v>475</v>
      </c>
      <c r="FL5" s="218">
        <v>475</v>
      </c>
      <c r="FM5" s="218">
        <v>475</v>
      </c>
      <c r="FN5" s="218">
        <v>475</v>
      </c>
      <c r="FO5" s="218">
        <v>475</v>
      </c>
      <c r="FP5" s="218">
        <v>475</v>
      </c>
      <c r="FQ5" s="218">
        <v>475</v>
      </c>
      <c r="FR5" s="218">
        <v>475</v>
      </c>
      <c r="FS5" s="218">
        <v>475</v>
      </c>
      <c r="FT5" s="218">
        <v>475</v>
      </c>
      <c r="FU5" s="218">
        <v>475</v>
      </c>
      <c r="FV5" s="218">
        <v>475</v>
      </c>
      <c r="FW5" s="218">
        <v>475</v>
      </c>
      <c r="FX5" s="218">
        <v>475</v>
      </c>
      <c r="FY5" s="218">
        <v>475</v>
      </c>
      <c r="FZ5" s="218">
        <v>475</v>
      </c>
      <c r="GA5" s="218">
        <v>475</v>
      </c>
    </row>
    <row r="6" spans="1:183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277">
        <f t="shared" si="2"/>
        <v>54720</v>
      </c>
      <c r="DA6" s="218">
        <v>570</v>
      </c>
      <c r="DB6" s="218">
        <v>570</v>
      </c>
      <c r="DC6" s="218">
        <v>570</v>
      </c>
      <c r="DD6" s="218">
        <v>570</v>
      </c>
      <c r="DE6" s="218">
        <v>570</v>
      </c>
      <c r="DF6" s="218">
        <v>570</v>
      </c>
      <c r="DG6" s="218">
        <v>570</v>
      </c>
      <c r="DH6" s="218">
        <v>570</v>
      </c>
      <c r="DI6" s="218">
        <v>570</v>
      </c>
      <c r="DJ6" s="218">
        <v>570</v>
      </c>
      <c r="DK6" s="218">
        <v>570</v>
      </c>
      <c r="DL6" s="218">
        <v>570</v>
      </c>
      <c r="DM6" s="218">
        <v>570</v>
      </c>
      <c r="DN6" s="218">
        <v>570</v>
      </c>
      <c r="DO6" s="218">
        <v>570</v>
      </c>
      <c r="DP6" s="218">
        <v>570</v>
      </c>
      <c r="DQ6" s="218">
        <v>570</v>
      </c>
      <c r="DR6" s="218">
        <v>570</v>
      </c>
      <c r="DS6" s="218">
        <v>570</v>
      </c>
      <c r="DT6" s="218">
        <v>570</v>
      </c>
      <c r="DU6" s="218">
        <v>570</v>
      </c>
      <c r="DV6" s="218">
        <v>570</v>
      </c>
      <c r="DW6" s="218">
        <v>570</v>
      </c>
      <c r="DX6" s="218">
        <v>570</v>
      </c>
      <c r="DY6" s="218">
        <v>570</v>
      </c>
      <c r="DZ6" s="218">
        <v>570</v>
      </c>
      <c r="EA6" s="218">
        <v>570</v>
      </c>
      <c r="EB6" s="218">
        <v>570</v>
      </c>
      <c r="EC6" s="218">
        <v>570</v>
      </c>
      <c r="ED6" s="218">
        <v>570</v>
      </c>
      <c r="EE6" s="218">
        <v>570</v>
      </c>
      <c r="EF6" s="218">
        <v>570</v>
      </c>
      <c r="EG6" s="218">
        <v>570</v>
      </c>
      <c r="EH6" s="218">
        <v>570</v>
      </c>
      <c r="EI6" s="218">
        <v>570</v>
      </c>
      <c r="EJ6" s="218">
        <v>570</v>
      </c>
      <c r="EK6" s="218">
        <v>570</v>
      </c>
      <c r="EL6" s="218">
        <v>570</v>
      </c>
      <c r="EM6" s="218">
        <v>570</v>
      </c>
      <c r="EN6" s="218">
        <v>570</v>
      </c>
      <c r="EO6" s="218">
        <v>570</v>
      </c>
      <c r="EP6" s="218">
        <v>570</v>
      </c>
      <c r="EQ6" s="218">
        <v>570</v>
      </c>
      <c r="ER6" s="218">
        <v>570</v>
      </c>
      <c r="ES6" s="218">
        <v>570</v>
      </c>
      <c r="ET6" s="218">
        <v>570</v>
      </c>
      <c r="EU6" s="218">
        <v>570</v>
      </c>
      <c r="EV6" s="218">
        <v>570</v>
      </c>
      <c r="EW6" s="218">
        <v>570</v>
      </c>
      <c r="EX6" s="218">
        <v>570</v>
      </c>
      <c r="EY6" s="218">
        <v>570</v>
      </c>
      <c r="EZ6" s="218">
        <v>570</v>
      </c>
      <c r="FA6" s="218">
        <v>570</v>
      </c>
      <c r="FB6" s="218">
        <v>570</v>
      </c>
      <c r="FC6" s="218">
        <v>570</v>
      </c>
      <c r="FD6" s="218">
        <v>570</v>
      </c>
      <c r="FE6" s="218">
        <v>570</v>
      </c>
      <c r="FF6" s="218">
        <v>570</v>
      </c>
      <c r="FG6" s="218">
        <v>570</v>
      </c>
      <c r="FH6" s="218">
        <v>570</v>
      </c>
      <c r="FI6" s="218">
        <v>570</v>
      </c>
      <c r="FJ6" s="218">
        <v>570</v>
      </c>
      <c r="FK6" s="218">
        <v>570</v>
      </c>
      <c r="FL6" s="218">
        <v>570</v>
      </c>
      <c r="FM6" s="218">
        <v>570</v>
      </c>
      <c r="FN6" s="218">
        <v>570</v>
      </c>
      <c r="FO6" s="218">
        <v>570</v>
      </c>
      <c r="FP6" s="218">
        <v>570</v>
      </c>
      <c r="FQ6" s="218">
        <v>570</v>
      </c>
      <c r="FR6" s="218">
        <v>570</v>
      </c>
      <c r="FS6" s="218">
        <v>570</v>
      </c>
      <c r="FT6" s="218">
        <v>570</v>
      </c>
      <c r="FU6" s="218">
        <v>570</v>
      </c>
      <c r="FV6" s="218">
        <v>570</v>
      </c>
      <c r="FW6" s="218">
        <v>570</v>
      </c>
      <c r="FX6" s="218">
        <v>570</v>
      </c>
      <c r="FY6" s="218">
        <v>570</v>
      </c>
      <c r="FZ6" s="218">
        <v>570</v>
      </c>
      <c r="GA6" s="218">
        <v>570</v>
      </c>
    </row>
    <row r="7" spans="1:183">
      <c r="A7" s="17" t="s">
        <v>34</v>
      </c>
      <c r="B7" s="222">
        <v>875</v>
      </c>
      <c r="C7" s="222">
        <v>875</v>
      </c>
      <c r="D7" s="222">
        <v>875</v>
      </c>
      <c r="E7" s="222">
        <v>875</v>
      </c>
      <c r="F7" s="222">
        <v>875</v>
      </c>
      <c r="G7" s="222">
        <v>875</v>
      </c>
      <c r="H7" s="222">
        <v>875</v>
      </c>
      <c r="I7" s="222">
        <v>875</v>
      </c>
      <c r="J7" s="222">
        <v>875</v>
      </c>
      <c r="K7" s="222">
        <v>875</v>
      </c>
      <c r="L7" s="222">
        <v>875</v>
      </c>
      <c r="M7" s="222">
        <v>875</v>
      </c>
      <c r="N7" s="222">
        <v>875</v>
      </c>
      <c r="O7" s="222">
        <v>875</v>
      </c>
      <c r="P7" s="222">
        <v>875</v>
      </c>
      <c r="Q7" s="222">
        <v>875</v>
      </c>
      <c r="R7" s="222">
        <v>875</v>
      </c>
      <c r="S7" s="222">
        <v>875</v>
      </c>
      <c r="T7" s="222">
        <v>875</v>
      </c>
      <c r="U7" s="222">
        <v>875</v>
      </c>
      <c r="V7" s="222">
        <v>875</v>
      </c>
      <c r="W7" s="222">
        <v>875</v>
      </c>
      <c r="X7" s="222">
        <v>875</v>
      </c>
      <c r="Y7" s="222">
        <v>875</v>
      </c>
      <c r="Z7" s="222">
        <v>875</v>
      </c>
      <c r="AA7" s="222">
        <v>875</v>
      </c>
      <c r="AB7" s="222">
        <v>875</v>
      </c>
      <c r="AC7" s="222">
        <v>875</v>
      </c>
      <c r="AD7" s="222">
        <v>875</v>
      </c>
      <c r="AE7" s="222">
        <v>875</v>
      </c>
      <c r="AF7" s="222">
        <v>875</v>
      </c>
      <c r="AG7" s="222">
        <v>875</v>
      </c>
      <c r="AH7" s="222">
        <v>875</v>
      </c>
      <c r="AI7" s="222">
        <v>875</v>
      </c>
      <c r="AJ7" s="222">
        <v>875</v>
      </c>
      <c r="AK7" s="222">
        <v>875</v>
      </c>
      <c r="AL7" s="222">
        <v>875</v>
      </c>
      <c r="AM7" s="222">
        <v>875</v>
      </c>
      <c r="AN7" s="222">
        <v>875</v>
      </c>
      <c r="AO7" s="222">
        <v>875</v>
      </c>
      <c r="AP7" s="222">
        <v>875</v>
      </c>
      <c r="AQ7" s="222">
        <v>875</v>
      </c>
      <c r="AR7" s="222">
        <v>875</v>
      </c>
      <c r="AS7" s="222">
        <v>875</v>
      </c>
      <c r="AT7" s="222">
        <v>875</v>
      </c>
      <c r="AU7" s="222">
        <v>875</v>
      </c>
      <c r="AV7" s="222">
        <v>875</v>
      </c>
      <c r="AW7" s="222">
        <v>875</v>
      </c>
      <c r="AX7" s="222">
        <v>875</v>
      </c>
      <c r="AY7" s="222">
        <v>875</v>
      </c>
      <c r="AZ7" s="222">
        <v>875</v>
      </c>
      <c r="BA7" s="222">
        <v>875</v>
      </c>
      <c r="BB7" s="222">
        <v>875</v>
      </c>
      <c r="BC7" s="222">
        <v>875</v>
      </c>
      <c r="BD7" s="222">
        <v>875</v>
      </c>
      <c r="BE7" s="222">
        <v>875</v>
      </c>
      <c r="BF7" s="222">
        <v>875</v>
      </c>
      <c r="BG7" s="222">
        <v>875</v>
      </c>
      <c r="BH7" s="222">
        <v>875</v>
      </c>
      <c r="BI7" s="222">
        <v>875</v>
      </c>
      <c r="BJ7" s="222">
        <v>875</v>
      </c>
      <c r="BK7" s="222">
        <v>875</v>
      </c>
      <c r="BL7" s="222">
        <v>875</v>
      </c>
      <c r="BM7" s="222">
        <v>875</v>
      </c>
      <c r="BN7" s="222">
        <v>875</v>
      </c>
      <c r="BO7" s="222">
        <v>875</v>
      </c>
      <c r="BP7" s="222">
        <v>875</v>
      </c>
      <c r="BQ7" s="222">
        <v>875</v>
      </c>
      <c r="BR7" s="222">
        <v>875</v>
      </c>
      <c r="BS7" s="222">
        <v>875</v>
      </c>
      <c r="BT7" s="222">
        <v>875</v>
      </c>
      <c r="BU7" s="222">
        <v>875</v>
      </c>
      <c r="BV7" s="222">
        <v>875</v>
      </c>
      <c r="BW7" s="222">
        <v>875</v>
      </c>
      <c r="BX7" s="222">
        <v>875</v>
      </c>
      <c r="BY7" s="222">
        <v>875</v>
      </c>
      <c r="BZ7" s="222">
        <v>875</v>
      </c>
      <c r="CA7" s="222">
        <v>875</v>
      </c>
      <c r="CB7" s="222">
        <v>875</v>
      </c>
      <c r="CC7" s="222">
        <v>875</v>
      </c>
      <c r="CD7" s="222">
        <v>875</v>
      </c>
      <c r="CE7" s="222">
        <v>875</v>
      </c>
      <c r="CF7" s="222">
        <v>875</v>
      </c>
      <c r="CG7" s="222">
        <v>875</v>
      </c>
      <c r="CH7" s="222">
        <v>875</v>
      </c>
      <c r="CI7" s="222">
        <v>875</v>
      </c>
      <c r="CJ7" s="222">
        <v>875</v>
      </c>
      <c r="CK7" s="222">
        <v>875</v>
      </c>
      <c r="CL7" s="222">
        <v>875</v>
      </c>
      <c r="CM7" s="222">
        <v>875</v>
      </c>
      <c r="CN7" s="222">
        <v>875</v>
      </c>
      <c r="CO7" s="222">
        <v>875</v>
      </c>
      <c r="CP7" s="222">
        <v>875</v>
      </c>
      <c r="CQ7" s="222">
        <v>875</v>
      </c>
      <c r="CR7" s="222">
        <v>875</v>
      </c>
      <c r="CS7" s="222">
        <v>875</v>
      </c>
      <c r="CT7" s="277">
        <f t="shared" si="2"/>
        <v>84000</v>
      </c>
      <c r="DA7" s="3">
        <v>895</v>
      </c>
      <c r="DB7" s="3">
        <v>895</v>
      </c>
      <c r="DC7" s="3">
        <v>895</v>
      </c>
      <c r="DD7" s="3">
        <v>895</v>
      </c>
      <c r="DE7" s="3">
        <v>895</v>
      </c>
      <c r="DF7" s="3">
        <v>895</v>
      </c>
      <c r="DG7" s="3">
        <v>895</v>
      </c>
      <c r="DH7" s="3">
        <v>895</v>
      </c>
      <c r="DI7" s="3">
        <v>895</v>
      </c>
      <c r="DJ7" s="3">
        <v>895</v>
      </c>
      <c r="DK7" s="3">
        <v>895</v>
      </c>
      <c r="DL7" s="3">
        <v>895</v>
      </c>
      <c r="DM7" s="3">
        <v>895</v>
      </c>
      <c r="DN7" s="3">
        <v>895</v>
      </c>
      <c r="DO7" s="3">
        <v>895</v>
      </c>
      <c r="DP7" s="3">
        <v>895</v>
      </c>
      <c r="DQ7" s="3">
        <v>895</v>
      </c>
      <c r="DR7" s="3">
        <v>895</v>
      </c>
      <c r="DS7" s="3">
        <v>895</v>
      </c>
      <c r="DT7" s="3">
        <v>895</v>
      </c>
      <c r="DU7" s="3">
        <v>895</v>
      </c>
      <c r="DV7" s="3">
        <v>895</v>
      </c>
      <c r="DW7" s="3">
        <v>895</v>
      </c>
      <c r="DX7" s="3">
        <v>895</v>
      </c>
      <c r="DY7" s="3">
        <v>895</v>
      </c>
      <c r="DZ7" s="3">
        <v>895</v>
      </c>
      <c r="EA7" s="3">
        <v>895</v>
      </c>
      <c r="EB7" s="3">
        <v>895</v>
      </c>
      <c r="EC7" s="3">
        <v>895</v>
      </c>
      <c r="ED7" s="3">
        <v>895</v>
      </c>
      <c r="EE7" s="3">
        <v>895</v>
      </c>
      <c r="EF7" s="3">
        <v>895</v>
      </c>
      <c r="EG7" s="3">
        <v>895</v>
      </c>
      <c r="EH7" s="3">
        <v>895</v>
      </c>
      <c r="EI7" s="3">
        <v>895</v>
      </c>
      <c r="EJ7" s="3">
        <v>895</v>
      </c>
      <c r="EK7" s="3">
        <v>895</v>
      </c>
      <c r="EL7" s="3">
        <v>895</v>
      </c>
      <c r="EM7" s="3">
        <v>895</v>
      </c>
      <c r="EN7" s="3">
        <v>895</v>
      </c>
      <c r="EO7" s="3">
        <v>895</v>
      </c>
      <c r="EP7" s="3">
        <v>895</v>
      </c>
      <c r="EQ7" s="3">
        <v>895</v>
      </c>
      <c r="ER7" s="3">
        <v>895</v>
      </c>
      <c r="ES7" s="3">
        <v>895</v>
      </c>
      <c r="ET7" s="3">
        <v>895</v>
      </c>
      <c r="EU7" s="3">
        <v>895</v>
      </c>
      <c r="EV7" s="3">
        <v>895</v>
      </c>
      <c r="EW7" s="3">
        <v>895</v>
      </c>
      <c r="EX7" s="3">
        <v>895</v>
      </c>
      <c r="EY7" s="3">
        <v>895</v>
      </c>
      <c r="EZ7" s="3">
        <v>895</v>
      </c>
      <c r="FA7" s="3">
        <v>895</v>
      </c>
      <c r="FB7" s="3">
        <v>895</v>
      </c>
      <c r="FC7" s="3">
        <v>895</v>
      </c>
      <c r="FD7" s="3">
        <v>895</v>
      </c>
      <c r="FE7" s="3">
        <v>895</v>
      </c>
      <c r="FF7" s="3">
        <v>895</v>
      </c>
      <c r="FG7" s="3">
        <v>895</v>
      </c>
      <c r="FH7" s="3">
        <v>895</v>
      </c>
      <c r="FI7" s="3">
        <v>895</v>
      </c>
      <c r="FJ7" s="3">
        <v>895</v>
      </c>
      <c r="FK7" s="3">
        <v>895</v>
      </c>
      <c r="FL7" s="3">
        <v>895</v>
      </c>
      <c r="FM7" s="3">
        <v>895</v>
      </c>
      <c r="FN7" s="3">
        <v>895</v>
      </c>
      <c r="FO7" s="3">
        <v>895</v>
      </c>
      <c r="FP7" s="3">
        <v>895</v>
      </c>
      <c r="FQ7" s="3">
        <v>895</v>
      </c>
      <c r="FR7" s="3">
        <v>895</v>
      </c>
      <c r="FS7" s="3">
        <v>895</v>
      </c>
      <c r="FT7" s="3">
        <v>895</v>
      </c>
      <c r="FU7" s="3">
        <v>895</v>
      </c>
      <c r="FV7" s="3">
        <v>895</v>
      </c>
      <c r="FW7" s="3">
        <v>895</v>
      </c>
      <c r="FX7" s="3">
        <v>895</v>
      </c>
      <c r="FY7" s="3">
        <v>895</v>
      </c>
      <c r="FZ7" s="3">
        <v>895</v>
      </c>
      <c r="GA7" s="3">
        <v>895</v>
      </c>
    </row>
    <row r="8" spans="1:183">
      <c r="A8" s="17" t="s">
        <v>35</v>
      </c>
      <c r="B8" s="222">
        <v>405</v>
      </c>
      <c r="C8" s="222">
        <v>405</v>
      </c>
      <c r="D8" s="222">
        <v>405</v>
      </c>
      <c r="E8" s="222">
        <v>405</v>
      </c>
      <c r="F8" s="222">
        <v>405</v>
      </c>
      <c r="G8" s="222">
        <v>405</v>
      </c>
      <c r="H8" s="222">
        <v>405</v>
      </c>
      <c r="I8" s="222">
        <v>405</v>
      </c>
      <c r="J8" s="222">
        <v>405</v>
      </c>
      <c r="K8" s="222">
        <v>405</v>
      </c>
      <c r="L8" s="222">
        <v>405</v>
      </c>
      <c r="M8" s="222">
        <v>405</v>
      </c>
      <c r="N8" s="222">
        <v>405</v>
      </c>
      <c r="O8" s="222">
        <v>405</v>
      </c>
      <c r="P8" s="222">
        <v>405</v>
      </c>
      <c r="Q8" s="222">
        <v>405</v>
      </c>
      <c r="R8" s="222">
        <v>405</v>
      </c>
      <c r="S8" s="222">
        <v>405</v>
      </c>
      <c r="T8" s="222">
        <v>405</v>
      </c>
      <c r="U8" s="222">
        <v>405</v>
      </c>
      <c r="V8" s="222">
        <v>405</v>
      </c>
      <c r="W8" s="222">
        <v>405</v>
      </c>
      <c r="X8" s="222">
        <v>405</v>
      </c>
      <c r="Y8" s="222">
        <v>405</v>
      </c>
      <c r="Z8" s="222">
        <v>405</v>
      </c>
      <c r="AA8" s="222">
        <v>405</v>
      </c>
      <c r="AB8" s="222">
        <v>405</v>
      </c>
      <c r="AC8" s="222">
        <v>405</v>
      </c>
      <c r="AD8" s="222">
        <v>405</v>
      </c>
      <c r="AE8" s="222">
        <v>405</v>
      </c>
      <c r="AF8" s="222">
        <v>405</v>
      </c>
      <c r="AG8" s="222">
        <v>405</v>
      </c>
      <c r="AH8" s="222">
        <v>405</v>
      </c>
      <c r="AI8" s="222">
        <v>405</v>
      </c>
      <c r="AJ8" s="222">
        <v>405</v>
      </c>
      <c r="AK8" s="222">
        <v>405</v>
      </c>
      <c r="AL8" s="222">
        <v>405</v>
      </c>
      <c r="AM8" s="222">
        <v>405</v>
      </c>
      <c r="AN8" s="222">
        <v>405</v>
      </c>
      <c r="AO8" s="222">
        <v>405</v>
      </c>
      <c r="AP8" s="222">
        <v>405</v>
      </c>
      <c r="AQ8" s="222">
        <v>405</v>
      </c>
      <c r="AR8" s="222">
        <v>405</v>
      </c>
      <c r="AS8" s="222">
        <v>405</v>
      </c>
      <c r="AT8" s="222">
        <v>405</v>
      </c>
      <c r="AU8" s="222">
        <v>405</v>
      </c>
      <c r="AV8" s="222">
        <v>405</v>
      </c>
      <c r="AW8" s="222">
        <v>405</v>
      </c>
      <c r="AX8" s="222">
        <v>405</v>
      </c>
      <c r="AY8" s="222">
        <v>405</v>
      </c>
      <c r="AZ8" s="222">
        <v>405</v>
      </c>
      <c r="BA8" s="222">
        <v>405</v>
      </c>
      <c r="BB8" s="222">
        <v>405</v>
      </c>
      <c r="BC8" s="222">
        <v>405</v>
      </c>
      <c r="BD8" s="222">
        <v>405</v>
      </c>
      <c r="BE8" s="222">
        <v>405</v>
      </c>
      <c r="BF8" s="222">
        <v>405</v>
      </c>
      <c r="BG8" s="222">
        <v>405</v>
      </c>
      <c r="BH8" s="222">
        <v>405</v>
      </c>
      <c r="BI8" s="222">
        <v>405</v>
      </c>
      <c r="BJ8" s="222">
        <v>405</v>
      </c>
      <c r="BK8" s="222">
        <v>405</v>
      </c>
      <c r="BL8" s="222">
        <v>405</v>
      </c>
      <c r="BM8" s="222">
        <v>405</v>
      </c>
      <c r="BN8" s="222">
        <v>405</v>
      </c>
      <c r="BO8" s="222">
        <v>405</v>
      </c>
      <c r="BP8" s="222">
        <v>405</v>
      </c>
      <c r="BQ8" s="222">
        <v>405</v>
      </c>
      <c r="BR8" s="222">
        <v>405</v>
      </c>
      <c r="BS8" s="222">
        <v>405</v>
      </c>
      <c r="BT8" s="222">
        <v>405</v>
      </c>
      <c r="BU8" s="222">
        <v>405</v>
      </c>
      <c r="BV8" s="222">
        <v>405</v>
      </c>
      <c r="BW8" s="222">
        <v>405</v>
      </c>
      <c r="BX8" s="222">
        <v>405</v>
      </c>
      <c r="BY8" s="222">
        <v>405</v>
      </c>
      <c r="BZ8" s="222">
        <v>405</v>
      </c>
      <c r="CA8" s="222">
        <v>405</v>
      </c>
      <c r="CB8" s="222">
        <v>405</v>
      </c>
      <c r="CC8" s="222">
        <v>405</v>
      </c>
      <c r="CD8" s="222">
        <v>405</v>
      </c>
      <c r="CE8" s="222">
        <v>405</v>
      </c>
      <c r="CF8" s="222">
        <v>405</v>
      </c>
      <c r="CG8" s="222">
        <v>405</v>
      </c>
      <c r="CH8" s="222">
        <v>405</v>
      </c>
      <c r="CI8" s="222">
        <v>405</v>
      </c>
      <c r="CJ8" s="222">
        <v>405</v>
      </c>
      <c r="CK8" s="222">
        <v>405</v>
      </c>
      <c r="CL8" s="222">
        <v>405</v>
      </c>
      <c r="CM8" s="222">
        <v>405</v>
      </c>
      <c r="CN8" s="222">
        <v>405</v>
      </c>
      <c r="CO8" s="222">
        <v>405</v>
      </c>
      <c r="CP8" s="222">
        <v>405</v>
      </c>
      <c r="CQ8" s="222">
        <v>405</v>
      </c>
      <c r="CR8" s="222">
        <v>405</v>
      </c>
      <c r="CS8" s="222">
        <v>405</v>
      </c>
      <c r="CT8" s="277">
        <f t="shared" si="2"/>
        <v>38880</v>
      </c>
      <c r="DA8" s="3">
        <v>405</v>
      </c>
      <c r="DB8" s="3">
        <v>405</v>
      </c>
      <c r="DC8" s="3">
        <v>405</v>
      </c>
      <c r="DD8" s="3">
        <v>405</v>
      </c>
      <c r="DE8" s="3">
        <v>405</v>
      </c>
      <c r="DF8" s="3">
        <v>405</v>
      </c>
      <c r="DG8" s="3">
        <v>405</v>
      </c>
      <c r="DH8" s="3">
        <v>405</v>
      </c>
      <c r="DI8" s="3">
        <v>405</v>
      </c>
      <c r="DJ8" s="3">
        <v>405</v>
      </c>
      <c r="DK8" s="3">
        <v>405</v>
      </c>
      <c r="DL8" s="3">
        <v>405</v>
      </c>
      <c r="DM8" s="3">
        <v>405</v>
      </c>
      <c r="DN8" s="3">
        <v>405</v>
      </c>
      <c r="DO8" s="3">
        <v>405</v>
      </c>
      <c r="DP8" s="3">
        <v>405</v>
      </c>
      <c r="DQ8" s="3">
        <v>405</v>
      </c>
      <c r="DR8" s="3">
        <v>405</v>
      </c>
      <c r="DS8" s="3">
        <v>405</v>
      </c>
      <c r="DT8" s="3">
        <v>405</v>
      </c>
      <c r="DU8" s="3">
        <v>405</v>
      </c>
      <c r="DV8" s="3">
        <v>405</v>
      </c>
      <c r="DW8" s="3">
        <v>405</v>
      </c>
      <c r="DX8" s="3">
        <v>405</v>
      </c>
      <c r="DY8" s="3">
        <v>405</v>
      </c>
      <c r="DZ8" s="3">
        <v>405</v>
      </c>
      <c r="EA8" s="3">
        <v>405</v>
      </c>
      <c r="EB8" s="3">
        <v>405</v>
      </c>
      <c r="EC8" s="3">
        <v>405</v>
      </c>
      <c r="ED8" s="3">
        <v>405</v>
      </c>
      <c r="EE8" s="3">
        <v>405</v>
      </c>
      <c r="EF8" s="3">
        <v>405</v>
      </c>
      <c r="EG8" s="3">
        <v>405</v>
      </c>
      <c r="EH8" s="3">
        <v>405</v>
      </c>
      <c r="EI8" s="3">
        <v>405</v>
      </c>
      <c r="EJ8" s="3">
        <v>405</v>
      </c>
      <c r="EK8" s="3">
        <v>405</v>
      </c>
      <c r="EL8" s="3">
        <v>405</v>
      </c>
      <c r="EM8" s="3">
        <v>405</v>
      </c>
      <c r="EN8" s="3">
        <v>405</v>
      </c>
      <c r="EO8" s="3">
        <v>405</v>
      </c>
      <c r="EP8" s="3">
        <v>405</v>
      </c>
      <c r="EQ8" s="3">
        <v>405</v>
      </c>
      <c r="ER8" s="3">
        <v>405</v>
      </c>
      <c r="ES8" s="3">
        <v>405</v>
      </c>
      <c r="ET8" s="3">
        <v>405</v>
      </c>
      <c r="EU8" s="3">
        <v>405</v>
      </c>
      <c r="EV8" s="3">
        <v>405</v>
      </c>
      <c r="EW8" s="3">
        <v>405</v>
      </c>
      <c r="EX8" s="3">
        <v>405</v>
      </c>
      <c r="EY8" s="3">
        <v>405</v>
      </c>
      <c r="EZ8" s="3">
        <v>405</v>
      </c>
      <c r="FA8" s="3">
        <v>405</v>
      </c>
      <c r="FB8" s="3">
        <v>405</v>
      </c>
      <c r="FC8" s="3">
        <v>405</v>
      </c>
      <c r="FD8" s="3">
        <v>405</v>
      </c>
      <c r="FE8" s="3">
        <v>405</v>
      </c>
      <c r="FF8" s="3">
        <v>405</v>
      </c>
      <c r="FG8" s="3">
        <v>405</v>
      </c>
      <c r="FH8" s="3">
        <v>405</v>
      </c>
      <c r="FI8" s="3">
        <v>405</v>
      </c>
      <c r="FJ8" s="3">
        <v>405</v>
      </c>
      <c r="FK8" s="3">
        <v>405</v>
      </c>
      <c r="FL8" s="3">
        <v>405</v>
      </c>
      <c r="FM8" s="3">
        <v>405</v>
      </c>
      <c r="FN8" s="3">
        <v>405</v>
      </c>
      <c r="FO8" s="3">
        <v>405</v>
      </c>
      <c r="FP8" s="3">
        <v>405</v>
      </c>
      <c r="FQ8" s="3">
        <v>405</v>
      </c>
      <c r="FR8" s="3">
        <v>405</v>
      </c>
      <c r="FS8" s="3">
        <v>405</v>
      </c>
      <c r="FT8" s="3">
        <v>405</v>
      </c>
      <c r="FU8" s="3">
        <v>405</v>
      </c>
      <c r="FV8" s="3">
        <v>405</v>
      </c>
      <c r="FW8" s="3">
        <v>405</v>
      </c>
      <c r="FX8" s="3">
        <v>405</v>
      </c>
      <c r="FY8" s="3">
        <v>405</v>
      </c>
      <c r="FZ8" s="3">
        <v>405</v>
      </c>
      <c r="GA8" s="3">
        <v>405</v>
      </c>
    </row>
    <row r="9" spans="1:183">
      <c r="A9" s="17" t="s">
        <v>36</v>
      </c>
      <c r="B9" s="222">
        <v>0</v>
      </c>
      <c r="C9" s="222">
        <v>0</v>
      </c>
      <c r="D9" s="222">
        <v>0</v>
      </c>
      <c r="E9" s="222">
        <v>0</v>
      </c>
      <c r="F9" s="222">
        <v>0</v>
      </c>
      <c r="G9" s="222">
        <v>0</v>
      </c>
      <c r="H9" s="222">
        <v>0</v>
      </c>
      <c r="I9" s="222">
        <v>0</v>
      </c>
      <c r="J9" s="222">
        <v>0</v>
      </c>
      <c r="K9" s="222">
        <v>0</v>
      </c>
      <c r="L9" s="222">
        <v>0</v>
      </c>
      <c r="M9" s="222">
        <v>0</v>
      </c>
      <c r="N9" s="222">
        <v>0</v>
      </c>
      <c r="O9" s="222">
        <v>0</v>
      </c>
      <c r="P9" s="222">
        <v>0</v>
      </c>
      <c r="Q9" s="222">
        <v>0</v>
      </c>
      <c r="R9" s="222">
        <v>0</v>
      </c>
      <c r="S9" s="222">
        <v>0</v>
      </c>
      <c r="T9" s="222">
        <v>0</v>
      </c>
      <c r="U9" s="222">
        <v>0</v>
      </c>
      <c r="V9" s="222">
        <v>0</v>
      </c>
      <c r="W9" s="222">
        <v>0</v>
      </c>
      <c r="X9" s="222">
        <v>0</v>
      </c>
      <c r="Y9" s="222">
        <v>0</v>
      </c>
      <c r="Z9" s="222">
        <v>0</v>
      </c>
      <c r="AA9" s="222">
        <v>0</v>
      </c>
      <c r="AB9" s="222">
        <v>0</v>
      </c>
      <c r="AC9" s="222">
        <v>0</v>
      </c>
      <c r="AD9" s="222">
        <v>0</v>
      </c>
      <c r="AE9" s="222">
        <v>0</v>
      </c>
      <c r="AF9" s="222">
        <v>0</v>
      </c>
      <c r="AG9" s="222">
        <v>0</v>
      </c>
      <c r="AH9" s="222">
        <v>0</v>
      </c>
      <c r="AI9" s="222">
        <v>0</v>
      </c>
      <c r="AJ9" s="222">
        <v>0</v>
      </c>
      <c r="AK9" s="222">
        <v>0</v>
      </c>
      <c r="AL9" s="222">
        <v>0</v>
      </c>
      <c r="AM9" s="222">
        <v>0</v>
      </c>
      <c r="AN9" s="222">
        <v>0</v>
      </c>
      <c r="AO9" s="222">
        <v>0</v>
      </c>
      <c r="AP9" s="222">
        <v>0</v>
      </c>
      <c r="AQ9" s="222">
        <v>0</v>
      </c>
      <c r="AR9" s="222">
        <v>0</v>
      </c>
      <c r="AS9" s="222">
        <v>0</v>
      </c>
      <c r="AT9" s="222">
        <v>0</v>
      </c>
      <c r="AU9" s="222">
        <v>0</v>
      </c>
      <c r="AV9" s="222">
        <v>0</v>
      </c>
      <c r="AW9" s="222">
        <v>0</v>
      </c>
      <c r="AX9" s="222">
        <v>0</v>
      </c>
      <c r="AY9" s="222">
        <v>0</v>
      </c>
      <c r="AZ9" s="222">
        <v>0</v>
      </c>
      <c r="BA9" s="222">
        <v>0</v>
      </c>
      <c r="BB9" s="222">
        <v>0</v>
      </c>
      <c r="BC9" s="222">
        <v>0</v>
      </c>
      <c r="BD9" s="222">
        <v>0</v>
      </c>
      <c r="BE9" s="222">
        <v>0</v>
      </c>
      <c r="BF9" s="222">
        <v>0</v>
      </c>
      <c r="BG9" s="222">
        <v>0</v>
      </c>
      <c r="BH9" s="222">
        <v>0</v>
      </c>
      <c r="BI9" s="222">
        <v>0</v>
      </c>
      <c r="BJ9" s="222">
        <v>0</v>
      </c>
      <c r="BK9" s="222">
        <v>0</v>
      </c>
      <c r="BL9" s="222">
        <v>0</v>
      </c>
      <c r="BM9" s="222">
        <v>0</v>
      </c>
      <c r="BN9" s="222">
        <v>0</v>
      </c>
      <c r="BO9" s="222">
        <v>0</v>
      </c>
      <c r="BP9" s="222">
        <v>0</v>
      </c>
      <c r="BQ9" s="222">
        <v>0</v>
      </c>
      <c r="BR9" s="222">
        <v>100</v>
      </c>
      <c r="BS9" s="222">
        <v>120</v>
      </c>
      <c r="BT9" s="222">
        <v>120</v>
      </c>
      <c r="BU9" s="222">
        <v>150</v>
      </c>
      <c r="BV9" s="222">
        <v>200</v>
      </c>
      <c r="BW9" s="222">
        <v>250</v>
      </c>
      <c r="BX9" s="222">
        <v>250</v>
      </c>
      <c r="BY9" s="222">
        <v>300</v>
      </c>
      <c r="BZ9" s="222">
        <v>330</v>
      </c>
      <c r="CA9" s="222">
        <v>360</v>
      </c>
      <c r="CB9" s="222">
        <v>380</v>
      </c>
      <c r="CC9" s="222">
        <v>400</v>
      </c>
      <c r="CD9" s="222">
        <v>430</v>
      </c>
      <c r="CE9" s="222">
        <v>430</v>
      </c>
      <c r="CF9" s="222">
        <v>430</v>
      </c>
      <c r="CG9" s="222">
        <v>430</v>
      </c>
      <c r="CH9" s="222">
        <v>430</v>
      </c>
      <c r="CI9" s="222">
        <v>430</v>
      </c>
      <c r="CJ9" s="222">
        <v>430</v>
      </c>
      <c r="CK9" s="222">
        <v>430</v>
      </c>
      <c r="CL9" s="222">
        <v>430</v>
      </c>
      <c r="CM9" s="222">
        <v>430</v>
      </c>
      <c r="CN9" s="222">
        <v>430</v>
      </c>
      <c r="CO9" s="222">
        <v>430</v>
      </c>
      <c r="CP9" s="222">
        <v>430</v>
      </c>
      <c r="CQ9" s="222">
        <v>430</v>
      </c>
      <c r="CR9" s="222">
        <v>430</v>
      </c>
      <c r="CS9" s="222">
        <v>430</v>
      </c>
      <c r="CT9" s="277">
        <f t="shared" si="2"/>
        <v>9840</v>
      </c>
      <c r="DA9" s="218">
        <v>0</v>
      </c>
      <c r="DB9" s="218">
        <v>0</v>
      </c>
      <c r="DC9" s="218">
        <v>0</v>
      </c>
      <c r="DD9" s="218">
        <v>0</v>
      </c>
      <c r="DE9" s="218">
        <v>0</v>
      </c>
      <c r="DF9" s="218">
        <v>0</v>
      </c>
      <c r="DG9" s="218">
        <v>0</v>
      </c>
      <c r="DH9" s="218">
        <v>0</v>
      </c>
      <c r="DI9" s="218">
        <v>0</v>
      </c>
      <c r="DJ9" s="218">
        <v>0</v>
      </c>
      <c r="DK9" s="218">
        <v>0</v>
      </c>
      <c r="DL9" s="218">
        <v>0</v>
      </c>
      <c r="DM9" s="218">
        <v>0</v>
      </c>
      <c r="DN9" s="218">
        <v>0</v>
      </c>
      <c r="DO9" s="218">
        <v>0</v>
      </c>
      <c r="DP9" s="218">
        <v>0</v>
      </c>
      <c r="DQ9" s="218">
        <v>0</v>
      </c>
      <c r="DR9" s="218">
        <v>0</v>
      </c>
      <c r="DS9" s="218">
        <v>0</v>
      </c>
      <c r="DT9" s="218">
        <v>0</v>
      </c>
      <c r="DU9" s="218">
        <v>0</v>
      </c>
      <c r="DV9" s="218">
        <v>0</v>
      </c>
      <c r="DW9" s="218">
        <v>0</v>
      </c>
      <c r="DX9" s="218">
        <v>0</v>
      </c>
      <c r="DY9" s="218">
        <v>0</v>
      </c>
      <c r="DZ9" s="218">
        <v>0</v>
      </c>
      <c r="EA9" s="218">
        <v>0</v>
      </c>
      <c r="EB9" s="218">
        <v>0</v>
      </c>
      <c r="EC9" s="218">
        <v>0</v>
      </c>
      <c r="ED9" s="218">
        <v>0</v>
      </c>
      <c r="EE9" s="218">
        <v>0</v>
      </c>
      <c r="EF9" s="218">
        <v>0</v>
      </c>
      <c r="EG9" s="218">
        <v>0</v>
      </c>
      <c r="EH9" s="218">
        <v>0</v>
      </c>
      <c r="EI9" s="218">
        <v>0</v>
      </c>
      <c r="EJ9" s="218">
        <v>0</v>
      </c>
      <c r="EK9" s="218">
        <v>0</v>
      </c>
      <c r="EL9" s="218">
        <v>0</v>
      </c>
      <c r="EM9" s="218">
        <v>0</v>
      </c>
      <c r="EN9" s="218">
        <v>0</v>
      </c>
      <c r="EO9" s="218">
        <v>0</v>
      </c>
      <c r="EP9" s="218">
        <v>0</v>
      </c>
      <c r="EQ9" s="218">
        <v>0</v>
      </c>
      <c r="ER9" s="218">
        <v>0</v>
      </c>
      <c r="ES9" s="218">
        <v>0</v>
      </c>
      <c r="ET9" s="218">
        <v>0</v>
      </c>
      <c r="EU9" s="218">
        <v>0</v>
      </c>
      <c r="EV9" s="218">
        <v>0</v>
      </c>
      <c r="EW9" s="218">
        <v>0</v>
      </c>
      <c r="EX9" s="218">
        <v>0</v>
      </c>
      <c r="EY9" s="218">
        <v>0</v>
      </c>
      <c r="EZ9" s="218">
        <v>0</v>
      </c>
      <c r="FA9" s="218">
        <v>0</v>
      </c>
      <c r="FB9" s="218">
        <v>0</v>
      </c>
      <c r="FC9" s="218">
        <v>0</v>
      </c>
      <c r="FD9" s="218">
        <v>40</v>
      </c>
      <c r="FE9" s="218">
        <v>50</v>
      </c>
      <c r="FF9" s="218">
        <v>55</v>
      </c>
      <c r="FG9" s="218">
        <v>60</v>
      </c>
      <c r="FH9" s="218">
        <v>65</v>
      </c>
      <c r="FI9" s="218">
        <v>70</v>
      </c>
      <c r="FJ9" s="218">
        <v>100</v>
      </c>
      <c r="FK9" s="218">
        <v>120</v>
      </c>
      <c r="FL9" s="218">
        <v>140</v>
      </c>
      <c r="FM9" s="218">
        <v>150</v>
      </c>
      <c r="FN9" s="218">
        <v>200</v>
      </c>
      <c r="FO9" s="218">
        <v>250</v>
      </c>
      <c r="FP9" s="218">
        <v>300</v>
      </c>
      <c r="FQ9" s="218">
        <v>330</v>
      </c>
      <c r="FR9" s="218">
        <v>380</v>
      </c>
      <c r="FS9" s="218">
        <v>450</v>
      </c>
      <c r="FT9" s="218">
        <v>450</v>
      </c>
      <c r="FU9" s="218">
        <v>450</v>
      </c>
      <c r="FV9" s="218">
        <v>450</v>
      </c>
      <c r="FW9" s="218">
        <v>450</v>
      </c>
      <c r="FX9" s="218">
        <v>450</v>
      </c>
      <c r="FY9" s="218">
        <v>450</v>
      </c>
      <c r="FZ9" s="218">
        <v>450</v>
      </c>
      <c r="GA9" s="218">
        <v>450</v>
      </c>
    </row>
    <row r="10" spans="1:183">
      <c r="A10" s="17" t="s">
        <v>37</v>
      </c>
      <c r="B10" s="222">
        <v>680</v>
      </c>
      <c r="C10" s="222">
        <v>680</v>
      </c>
      <c r="D10" s="222">
        <v>680</v>
      </c>
      <c r="E10" s="222">
        <v>680</v>
      </c>
      <c r="F10" s="222">
        <v>680</v>
      </c>
      <c r="G10" s="222">
        <v>680</v>
      </c>
      <c r="H10" s="222">
        <v>680</v>
      </c>
      <c r="I10" s="222">
        <v>680</v>
      </c>
      <c r="J10" s="222">
        <v>680</v>
      </c>
      <c r="K10" s="222">
        <v>680</v>
      </c>
      <c r="L10" s="222">
        <v>680</v>
      </c>
      <c r="M10" s="222">
        <v>680</v>
      </c>
      <c r="N10" s="222">
        <v>680</v>
      </c>
      <c r="O10" s="222">
        <v>680</v>
      </c>
      <c r="P10" s="222">
        <v>680</v>
      </c>
      <c r="Q10" s="222">
        <v>680</v>
      </c>
      <c r="R10" s="222">
        <v>680</v>
      </c>
      <c r="S10" s="222">
        <v>680</v>
      </c>
      <c r="T10" s="222">
        <v>680</v>
      </c>
      <c r="U10" s="222">
        <v>680</v>
      </c>
      <c r="V10" s="222">
        <v>680</v>
      </c>
      <c r="W10" s="222">
        <v>680</v>
      </c>
      <c r="X10" s="222">
        <v>680</v>
      </c>
      <c r="Y10" s="222">
        <v>680</v>
      </c>
      <c r="Z10" s="222">
        <v>680</v>
      </c>
      <c r="AA10" s="222">
        <v>680</v>
      </c>
      <c r="AB10" s="222">
        <v>680</v>
      </c>
      <c r="AC10" s="222">
        <v>680</v>
      </c>
      <c r="AD10" s="222">
        <v>680</v>
      </c>
      <c r="AE10" s="222">
        <v>680</v>
      </c>
      <c r="AF10" s="222">
        <v>680</v>
      </c>
      <c r="AG10" s="222">
        <v>680</v>
      </c>
      <c r="AH10" s="222">
        <v>680</v>
      </c>
      <c r="AI10" s="222">
        <v>680</v>
      </c>
      <c r="AJ10" s="222">
        <v>680</v>
      </c>
      <c r="AK10" s="222">
        <v>680</v>
      </c>
      <c r="AL10" s="222">
        <v>680</v>
      </c>
      <c r="AM10" s="222">
        <v>680</v>
      </c>
      <c r="AN10" s="222">
        <v>680</v>
      </c>
      <c r="AO10" s="222">
        <v>680</v>
      </c>
      <c r="AP10" s="222">
        <v>680</v>
      </c>
      <c r="AQ10" s="222">
        <v>680</v>
      </c>
      <c r="AR10" s="222">
        <v>680</v>
      </c>
      <c r="AS10" s="222">
        <v>680</v>
      </c>
      <c r="AT10" s="222">
        <v>680</v>
      </c>
      <c r="AU10" s="222">
        <v>680</v>
      </c>
      <c r="AV10" s="222">
        <v>680</v>
      </c>
      <c r="AW10" s="222">
        <v>680</v>
      </c>
      <c r="AX10" s="222">
        <v>680</v>
      </c>
      <c r="AY10" s="222">
        <v>680</v>
      </c>
      <c r="AZ10" s="222">
        <v>680</v>
      </c>
      <c r="BA10" s="222">
        <v>680</v>
      </c>
      <c r="BB10" s="222">
        <v>680</v>
      </c>
      <c r="BC10" s="222">
        <v>680</v>
      </c>
      <c r="BD10" s="222">
        <v>680</v>
      </c>
      <c r="BE10" s="222">
        <v>680</v>
      </c>
      <c r="BF10" s="222">
        <v>680</v>
      </c>
      <c r="BG10" s="222">
        <v>680</v>
      </c>
      <c r="BH10" s="222">
        <v>680</v>
      </c>
      <c r="BI10" s="222">
        <v>680</v>
      </c>
      <c r="BJ10" s="222">
        <v>680</v>
      </c>
      <c r="BK10" s="222">
        <v>680</v>
      </c>
      <c r="BL10" s="222">
        <v>680</v>
      </c>
      <c r="BM10" s="222">
        <v>680</v>
      </c>
      <c r="BN10" s="222">
        <v>680</v>
      </c>
      <c r="BO10" s="222">
        <v>680</v>
      </c>
      <c r="BP10" s="222">
        <v>680</v>
      </c>
      <c r="BQ10" s="222">
        <v>680</v>
      </c>
      <c r="BR10" s="222">
        <v>680</v>
      </c>
      <c r="BS10" s="222">
        <v>680</v>
      </c>
      <c r="BT10" s="222">
        <v>680</v>
      </c>
      <c r="BU10" s="222">
        <v>680</v>
      </c>
      <c r="BV10" s="222">
        <v>680</v>
      </c>
      <c r="BW10" s="222">
        <v>680</v>
      </c>
      <c r="BX10" s="222">
        <v>680</v>
      </c>
      <c r="BY10" s="222">
        <v>680</v>
      </c>
      <c r="BZ10" s="222">
        <v>680</v>
      </c>
      <c r="CA10" s="222">
        <v>680</v>
      </c>
      <c r="CB10" s="222">
        <v>680</v>
      </c>
      <c r="CC10" s="222">
        <v>680</v>
      </c>
      <c r="CD10" s="222">
        <v>680</v>
      </c>
      <c r="CE10" s="222">
        <v>680</v>
      </c>
      <c r="CF10" s="222">
        <v>680</v>
      </c>
      <c r="CG10" s="222">
        <v>680</v>
      </c>
      <c r="CH10" s="222">
        <v>680</v>
      </c>
      <c r="CI10" s="222">
        <v>680</v>
      </c>
      <c r="CJ10" s="222">
        <v>680</v>
      </c>
      <c r="CK10" s="222">
        <v>680</v>
      </c>
      <c r="CL10" s="222">
        <v>680</v>
      </c>
      <c r="CM10" s="222">
        <v>680</v>
      </c>
      <c r="CN10" s="222">
        <v>680</v>
      </c>
      <c r="CO10" s="222">
        <v>680</v>
      </c>
      <c r="CP10" s="222">
        <v>680</v>
      </c>
      <c r="CQ10" s="222">
        <v>680</v>
      </c>
      <c r="CR10" s="222">
        <v>680</v>
      </c>
      <c r="CS10" s="222">
        <v>680</v>
      </c>
      <c r="CT10" s="277">
        <f t="shared" si="2"/>
        <v>65280</v>
      </c>
      <c r="DA10" s="218">
        <v>710</v>
      </c>
      <c r="DB10" s="218">
        <v>710</v>
      </c>
      <c r="DC10" s="218">
        <v>710</v>
      </c>
      <c r="DD10" s="218">
        <v>710</v>
      </c>
      <c r="DE10" s="218">
        <v>710</v>
      </c>
      <c r="DF10" s="218">
        <v>710</v>
      </c>
      <c r="DG10" s="218">
        <v>710</v>
      </c>
      <c r="DH10" s="218">
        <v>710</v>
      </c>
      <c r="DI10" s="218">
        <v>710</v>
      </c>
      <c r="DJ10" s="218">
        <v>710</v>
      </c>
      <c r="DK10" s="218">
        <v>710</v>
      </c>
      <c r="DL10" s="218">
        <v>710</v>
      </c>
      <c r="DM10" s="218">
        <v>710</v>
      </c>
      <c r="DN10" s="218">
        <v>710</v>
      </c>
      <c r="DO10" s="218">
        <v>710</v>
      </c>
      <c r="DP10" s="218">
        <v>710</v>
      </c>
      <c r="DQ10" s="218">
        <v>710</v>
      </c>
      <c r="DR10" s="218">
        <v>710</v>
      </c>
      <c r="DS10" s="218">
        <v>710</v>
      </c>
      <c r="DT10" s="218">
        <v>710</v>
      </c>
      <c r="DU10" s="218">
        <v>710</v>
      </c>
      <c r="DV10" s="218">
        <v>710</v>
      </c>
      <c r="DW10" s="218">
        <v>710</v>
      </c>
      <c r="DX10" s="218">
        <v>710</v>
      </c>
      <c r="DY10" s="218">
        <v>710</v>
      </c>
      <c r="DZ10" s="218">
        <v>710</v>
      </c>
      <c r="EA10" s="218">
        <v>710</v>
      </c>
      <c r="EB10" s="218">
        <v>710</v>
      </c>
      <c r="EC10" s="218">
        <v>710</v>
      </c>
      <c r="ED10" s="218">
        <v>710</v>
      </c>
      <c r="EE10" s="218">
        <v>710</v>
      </c>
      <c r="EF10" s="218">
        <v>710</v>
      </c>
      <c r="EG10" s="218">
        <v>710</v>
      </c>
      <c r="EH10" s="218">
        <v>710</v>
      </c>
      <c r="EI10" s="218">
        <v>710</v>
      </c>
      <c r="EJ10" s="218">
        <v>710</v>
      </c>
      <c r="EK10" s="218">
        <v>710</v>
      </c>
      <c r="EL10" s="218">
        <v>710</v>
      </c>
      <c r="EM10" s="218">
        <v>710</v>
      </c>
      <c r="EN10" s="218">
        <v>710</v>
      </c>
      <c r="EO10" s="218">
        <v>710</v>
      </c>
      <c r="EP10" s="218">
        <v>710</v>
      </c>
      <c r="EQ10" s="218">
        <v>710</v>
      </c>
      <c r="ER10" s="218">
        <v>710</v>
      </c>
      <c r="ES10" s="218">
        <v>710</v>
      </c>
      <c r="ET10" s="218">
        <v>710</v>
      </c>
      <c r="EU10" s="218">
        <v>710</v>
      </c>
      <c r="EV10" s="218">
        <v>710</v>
      </c>
      <c r="EW10" s="218">
        <v>710</v>
      </c>
      <c r="EX10" s="218">
        <v>710</v>
      </c>
      <c r="EY10" s="218">
        <v>710</v>
      </c>
      <c r="EZ10" s="218">
        <v>710</v>
      </c>
      <c r="FA10" s="218">
        <v>710</v>
      </c>
      <c r="FB10" s="218">
        <v>710</v>
      </c>
      <c r="FC10" s="218">
        <v>710</v>
      </c>
      <c r="FD10" s="218">
        <v>710</v>
      </c>
      <c r="FE10" s="218">
        <v>710</v>
      </c>
      <c r="FF10" s="218">
        <v>710</v>
      </c>
      <c r="FG10" s="218">
        <v>710</v>
      </c>
      <c r="FH10" s="218">
        <v>710</v>
      </c>
      <c r="FI10" s="218">
        <v>710</v>
      </c>
      <c r="FJ10" s="218">
        <v>710</v>
      </c>
      <c r="FK10" s="218">
        <v>710</v>
      </c>
      <c r="FL10" s="218">
        <v>710</v>
      </c>
      <c r="FM10" s="218">
        <v>710</v>
      </c>
      <c r="FN10" s="218">
        <v>710</v>
      </c>
      <c r="FO10" s="218">
        <v>710</v>
      </c>
      <c r="FP10" s="218">
        <v>710</v>
      </c>
      <c r="FQ10" s="218">
        <v>710</v>
      </c>
      <c r="FR10" s="218">
        <v>710</v>
      </c>
      <c r="FS10" s="218">
        <v>710</v>
      </c>
      <c r="FT10" s="218">
        <v>710</v>
      </c>
      <c r="FU10" s="218">
        <v>710</v>
      </c>
      <c r="FV10" s="218">
        <v>710</v>
      </c>
      <c r="FW10" s="218">
        <v>710</v>
      </c>
      <c r="FX10" s="218">
        <v>710</v>
      </c>
      <c r="FY10" s="218">
        <v>710</v>
      </c>
      <c r="FZ10" s="218">
        <v>710</v>
      </c>
      <c r="GA10" s="218">
        <v>710</v>
      </c>
    </row>
    <row r="11" spans="1:183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277">
        <f t="shared" si="2"/>
        <v>3552</v>
      </c>
      <c r="DA11" s="218">
        <v>37</v>
      </c>
      <c r="DB11" s="218">
        <v>37</v>
      </c>
      <c r="DC11" s="218">
        <v>37</v>
      </c>
      <c r="DD11" s="218">
        <v>37</v>
      </c>
      <c r="DE11" s="218">
        <v>37</v>
      </c>
      <c r="DF11" s="218">
        <v>37</v>
      </c>
      <c r="DG11" s="218">
        <v>37</v>
      </c>
      <c r="DH11" s="218">
        <v>37</v>
      </c>
      <c r="DI11" s="218">
        <v>37</v>
      </c>
      <c r="DJ11" s="218">
        <v>37</v>
      </c>
      <c r="DK11" s="218">
        <v>37</v>
      </c>
      <c r="DL11" s="218">
        <v>37</v>
      </c>
      <c r="DM11" s="218">
        <v>37</v>
      </c>
      <c r="DN11" s="218">
        <v>37</v>
      </c>
      <c r="DO11" s="218">
        <v>37</v>
      </c>
      <c r="DP11" s="218">
        <v>37</v>
      </c>
      <c r="DQ11" s="218">
        <v>37</v>
      </c>
      <c r="DR11" s="218">
        <v>37</v>
      </c>
      <c r="DS11" s="218">
        <v>37</v>
      </c>
      <c r="DT11" s="218">
        <v>37</v>
      </c>
      <c r="DU11" s="218">
        <v>37</v>
      </c>
      <c r="DV11" s="218">
        <v>37</v>
      </c>
      <c r="DW11" s="218">
        <v>37</v>
      </c>
      <c r="DX11" s="218">
        <v>37</v>
      </c>
      <c r="DY11" s="218">
        <v>37</v>
      </c>
      <c r="DZ11" s="218">
        <v>37</v>
      </c>
      <c r="EA11" s="218">
        <v>37</v>
      </c>
      <c r="EB11" s="218">
        <v>37</v>
      </c>
      <c r="EC11" s="218">
        <v>37</v>
      </c>
      <c r="ED11" s="218">
        <v>37</v>
      </c>
      <c r="EE11" s="218">
        <v>37</v>
      </c>
      <c r="EF11" s="218">
        <v>37</v>
      </c>
      <c r="EG11" s="218">
        <v>37</v>
      </c>
      <c r="EH11" s="218">
        <v>37</v>
      </c>
      <c r="EI11" s="218">
        <v>37</v>
      </c>
      <c r="EJ11" s="218">
        <v>37</v>
      </c>
      <c r="EK11" s="218">
        <v>37</v>
      </c>
      <c r="EL11" s="218">
        <v>37</v>
      </c>
      <c r="EM11" s="218">
        <v>37</v>
      </c>
      <c r="EN11" s="218">
        <v>37</v>
      </c>
      <c r="EO11" s="218">
        <v>37</v>
      </c>
      <c r="EP11" s="218">
        <v>37</v>
      </c>
      <c r="EQ11" s="218">
        <v>37</v>
      </c>
      <c r="ER11" s="218">
        <v>37</v>
      </c>
      <c r="ES11" s="218">
        <v>37</v>
      </c>
      <c r="ET11" s="218">
        <v>37</v>
      </c>
      <c r="EU11" s="218">
        <v>37</v>
      </c>
      <c r="EV11" s="218">
        <v>37</v>
      </c>
      <c r="EW11" s="218">
        <v>37</v>
      </c>
      <c r="EX11" s="218">
        <v>37</v>
      </c>
      <c r="EY11" s="218">
        <v>37</v>
      </c>
      <c r="EZ11" s="218">
        <v>37</v>
      </c>
      <c r="FA11" s="218">
        <v>37</v>
      </c>
      <c r="FB11" s="218">
        <v>37</v>
      </c>
      <c r="FC11" s="218">
        <v>37</v>
      </c>
      <c r="FD11" s="218">
        <v>37</v>
      </c>
      <c r="FE11" s="218">
        <v>37</v>
      </c>
      <c r="FF11" s="218">
        <v>37</v>
      </c>
      <c r="FG11" s="218">
        <v>37</v>
      </c>
      <c r="FH11" s="218">
        <v>37</v>
      </c>
      <c r="FI11" s="218">
        <v>37</v>
      </c>
      <c r="FJ11" s="218">
        <v>37</v>
      </c>
      <c r="FK11" s="218">
        <v>37</v>
      </c>
      <c r="FL11" s="218">
        <v>37</v>
      </c>
      <c r="FM11" s="218">
        <v>37</v>
      </c>
      <c r="FN11" s="218">
        <v>37</v>
      </c>
      <c r="FO11" s="218">
        <v>37</v>
      </c>
      <c r="FP11" s="218">
        <v>37</v>
      </c>
      <c r="FQ11" s="218">
        <v>37</v>
      </c>
      <c r="FR11" s="218">
        <v>37</v>
      </c>
      <c r="FS11" s="218">
        <v>37</v>
      </c>
      <c r="FT11" s="218">
        <v>37</v>
      </c>
      <c r="FU11" s="218">
        <v>37</v>
      </c>
      <c r="FV11" s="218">
        <v>37</v>
      </c>
      <c r="FW11" s="218">
        <v>37</v>
      </c>
      <c r="FX11" s="218">
        <v>37</v>
      </c>
      <c r="FY11" s="218">
        <v>37</v>
      </c>
      <c r="FZ11" s="218">
        <v>37</v>
      </c>
      <c r="GA11" s="218">
        <v>37</v>
      </c>
    </row>
    <row r="12" spans="1:183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  <c r="DA12" s="3">
        <v>249.23999999999998</v>
      </c>
      <c r="DB12" s="3">
        <v>252.21999999999997</v>
      </c>
      <c r="DC12" s="3">
        <v>255.97999999999996</v>
      </c>
      <c r="DD12" s="3">
        <v>255.49999999999997</v>
      </c>
      <c r="DE12" s="3">
        <v>250.46</v>
      </c>
      <c r="DF12" s="3">
        <v>250.51999999999995</v>
      </c>
      <c r="DG12" s="3">
        <v>250.88</v>
      </c>
      <c r="DH12" s="3">
        <v>251.02999999999997</v>
      </c>
      <c r="DI12" s="3">
        <v>250.51</v>
      </c>
      <c r="DJ12" s="3">
        <v>249.00999999999996</v>
      </c>
      <c r="DK12" s="3">
        <v>104.12</v>
      </c>
      <c r="DL12" s="3">
        <v>26.720000000000002</v>
      </c>
      <c r="DM12" s="3">
        <v>26.77</v>
      </c>
      <c r="DN12" s="3">
        <v>23.570000000000007</v>
      </c>
      <c r="DO12" s="3">
        <v>26.64</v>
      </c>
      <c r="DP12" s="3">
        <v>28.63000000000002</v>
      </c>
      <c r="DQ12" s="3">
        <v>28.720000000000006</v>
      </c>
      <c r="DR12" s="3">
        <v>26.630000000000003</v>
      </c>
      <c r="DS12" s="3">
        <v>26.61</v>
      </c>
      <c r="DT12" s="3">
        <v>23.920000000000009</v>
      </c>
      <c r="DU12" s="3">
        <v>25.21</v>
      </c>
      <c r="DV12" s="3">
        <v>24.840000000000003</v>
      </c>
      <c r="DW12" s="3">
        <v>26.620000000000051</v>
      </c>
      <c r="DX12" s="3">
        <v>26.659999999999997</v>
      </c>
      <c r="DY12" s="3">
        <v>34.459999999999994</v>
      </c>
      <c r="DZ12" s="3">
        <v>26.629999999999995</v>
      </c>
      <c r="EA12" s="3">
        <v>89.759999999999977</v>
      </c>
      <c r="EB12" s="3">
        <v>135.03000000000003</v>
      </c>
      <c r="EC12" s="3">
        <v>138.82</v>
      </c>
      <c r="ED12" s="3">
        <v>139.00000000000003</v>
      </c>
      <c r="EE12" s="3">
        <v>165.01</v>
      </c>
      <c r="EF12" s="3">
        <v>243.64999999999998</v>
      </c>
      <c r="EG12" s="3">
        <v>243.03</v>
      </c>
      <c r="EH12" s="3">
        <v>242.93999999999997</v>
      </c>
      <c r="EI12" s="3">
        <v>243.23000000000002</v>
      </c>
      <c r="EJ12" s="3">
        <v>246.8</v>
      </c>
      <c r="EK12" s="3">
        <v>251.84</v>
      </c>
      <c r="EL12" s="3">
        <v>250.89999999999995</v>
      </c>
      <c r="EM12" s="3">
        <v>251.10999999999999</v>
      </c>
      <c r="EN12" s="3">
        <v>251.1</v>
      </c>
      <c r="EO12" s="3">
        <v>250.26</v>
      </c>
      <c r="EP12" s="3">
        <v>250.84999999999997</v>
      </c>
      <c r="EQ12" s="3">
        <v>250.89999999999998</v>
      </c>
      <c r="ER12" s="3">
        <v>251.88</v>
      </c>
      <c r="ES12" s="3">
        <v>251.40999999999997</v>
      </c>
      <c r="ET12" s="3">
        <v>251.42000000000002</v>
      </c>
      <c r="EU12" s="3">
        <v>251.12000000000003</v>
      </c>
      <c r="EV12" s="3">
        <v>251.96000000000004</v>
      </c>
      <c r="EW12" s="3">
        <v>232.21999999999997</v>
      </c>
      <c r="EX12" s="3">
        <v>36.290000000000006</v>
      </c>
      <c r="EY12" s="3">
        <v>29.690000000000005</v>
      </c>
      <c r="EZ12" s="3">
        <v>31.720000000000041</v>
      </c>
      <c r="FA12" s="3">
        <v>29.540000000000084</v>
      </c>
      <c r="FB12" s="3">
        <v>33.729999999999976</v>
      </c>
      <c r="FC12" s="3">
        <v>35.52000000000001</v>
      </c>
      <c r="FD12" s="3">
        <v>41.760000000000026</v>
      </c>
      <c r="FE12" s="3">
        <v>38.440000000000026</v>
      </c>
      <c r="FF12" s="3">
        <v>37.310000000000045</v>
      </c>
      <c r="FG12" s="3">
        <v>31.760000000000019</v>
      </c>
      <c r="FH12" s="3">
        <v>33.679999999999971</v>
      </c>
      <c r="FI12" s="3">
        <v>33.67999999999995</v>
      </c>
      <c r="FJ12" s="3">
        <v>33.710000000000008</v>
      </c>
      <c r="FK12" s="3">
        <v>36.789999999999978</v>
      </c>
      <c r="FL12" s="3">
        <v>44.410000000000011</v>
      </c>
      <c r="FM12" s="3">
        <v>37.200000000000003</v>
      </c>
      <c r="FN12" s="3">
        <v>91.049999999999983</v>
      </c>
      <c r="FO12" s="3">
        <v>144.65</v>
      </c>
      <c r="FP12" s="3">
        <v>201.85000000000002</v>
      </c>
      <c r="FQ12" s="3">
        <v>254.2</v>
      </c>
      <c r="FR12" s="3">
        <v>311.94000000000005</v>
      </c>
      <c r="FS12" s="3">
        <v>257.99000000000007</v>
      </c>
      <c r="FT12" s="3">
        <v>257.37</v>
      </c>
      <c r="FU12" s="3">
        <v>256.8</v>
      </c>
      <c r="FV12" s="3">
        <v>256.65999999999997</v>
      </c>
      <c r="FW12" s="3">
        <v>256.97000000000003</v>
      </c>
      <c r="FX12" s="3">
        <v>256.88</v>
      </c>
      <c r="FY12" s="3">
        <v>256.95999999999992</v>
      </c>
      <c r="FZ12" s="3">
        <v>256.87</v>
      </c>
      <c r="GA12" s="3">
        <v>256.98999999999995</v>
      </c>
    </row>
    <row r="13" spans="1:183">
      <c r="A13" s="158" t="s">
        <v>40</v>
      </c>
      <c r="B13" s="230">
        <f t="shared" ref="B13:AG13" si="5">SUM(B14:B14)</f>
        <v>3541.28</v>
      </c>
      <c r="C13" s="230">
        <f t="shared" si="5"/>
        <v>3540.81</v>
      </c>
      <c r="D13" s="230">
        <f t="shared" si="5"/>
        <v>3540.81</v>
      </c>
      <c r="E13" s="230">
        <f t="shared" si="5"/>
        <v>3537.43</v>
      </c>
      <c r="F13" s="230">
        <f t="shared" si="5"/>
        <v>3537.43</v>
      </c>
      <c r="G13" s="230">
        <f t="shared" si="5"/>
        <v>3537.43</v>
      </c>
      <c r="H13" s="230">
        <f t="shared" si="5"/>
        <v>3537.43</v>
      </c>
      <c r="I13" s="230">
        <f t="shared" si="5"/>
        <v>3537.43</v>
      </c>
      <c r="J13" s="230">
        <f t="shared" si="5"/>
        <v>3537.43</v>
      </c>
      <c r="K13" s="230">
        <f t="shared" si="5"/>
        <v>3537.43</v>
      </c>
      <c r="L13" s="230">
        <f t="shared" si="5"/>
        <v>3537.43</v>
      </c>
      <c r="M13" s="230">
        <f t="shared" si="5"/>
        <v>3537.43</v>
      </c>
      <c r="N13" s="230">
        <f t="shared" si="5"/>
        <v>3537.43</v>
      </c>
      <c r="O13" s="230">
        <f t="shared" si="5"/>
        <v>3537.43</v>
      </c>
      <c r="P13" s="230">
        <f t="shared" si="5"/>
        <v>3537.43</v>
      </c>
      <c r="Q13" s="230">
        <f t="shared" si="5"/>
        <v>3537.43</v>
      </c>
      <c r="R13" s="230">
        <f t="shared" si="5"/>
        <v>3537.43</v>
      </c>
      <c r="S13" s="230">
        <f t="shared" si="5"/>
        <v>3537.43</v>
      </c>
      <c r="T13" s="230">
        <f t="shared" si="5"/>
        <v>3537.43</v>
      </c>
      <c r="U13" s="230">
        <f t="shared" si="5"/>
        <v>3537.43</v>
      </c>
      <c r="V13" s="230">
        <f t="shared" si="5"/>
        <v>3537.27</v>
      </c>
      <c r="W13" s="230">
        <f t="shared" si="5"/>
        <v>3537.27</v>
      </c>
      <c r="X13" s="230">
        <f t="shared" si="5"/>
        <v>3537.27</v>
      </c>
      <c r="Y13" s="230">
        <f t="shared" si="5"/>
        <v>3537.43</v>
      </c>
      <c r="Z13" s="230">
        <f t="shared" si="5"/>
        <v>3537.43</v>
      </c>
      <c r="AA13" s="230">
        <f t="shared" si="5"/>
        <v>3537.43</v>
      </c>
      <c r="AB13" s="230">
        <f t="shared" si="5"/>
        <v>3537.43</v>
      </c>
      <c r="AC13" s="230">
        <f t="shared" si="5"/>
        <v>3537.43</v>
      </c>
      <c r="AD13" s="230">
        <f t="shared" si="5"/>
        <v>3537.32</v>
      </c>
      <c r="AE13" s="230">
        <f t="shared" si="5"/>
        <v>3537.32</v>
      </c>
      <c r="AF13" s="230">
        <f t="shared" si="5"/>
        <v>3537.32</v>
      </c>
      <c r="AG13" s="230">
        <f t="shared" si="5"/>
        <v>3537.32</v>
      </c>
      <c r="AH13" s="230">
        <f t="shared" ref="AH13:BM13" si="6">SUM(AH14:AH14)</f>
        <v>3537.32</v>
      </c>
      <c r="AI13" s="230">
        <f t="shared" si="6"/>
        <v>3537.32</v>
      </c>
      <c r="AJ13" s="230">
        <f t="shared" si="6"/>
        <v>3537.32</v>
      </c>
      <c r="AK13" s="230">
        <f t="shared" si="6"/>
        <v>3537.32</v>
      </c>
      <c r="AL13" s="230">
        <f t="shared" si="6"/>
        <v>3537.25</v>
      </c>
      <c r="AM13" s="230">
        <f t="shared" si="6"/>
        <v>3537.25</v>
      </c>
      <c r="AN13" s="230">
        <f t="shared" si="6"/>
        <v>3536.97</v>
      </c>
      <c r="AO13" s="230">
        <f t="shared" si="6"/>
        <v>3536.97</v>
      </c>
      <c r="AP13" s="230">
        <f t="shared" si="6"/>
        <v>3536.97</v>
      </c>
      <c r="AQ13" s="230">
        <f t="shared" si="6"/>
        <v>3536.97</v>
      </c>
      <c r="AR13" s="230">
        <f t="shared" si="6"/>
        <v>3538.29</v>
      </c>
      <c r="AS13" s="230">
        <f t="shared" si="6"/>
        <v>3538.29</v>
      </c>
      <c r="AT13" s="230">
        <f t="shared" si="6"/>
        <v>3538.29</v>
      </c>
      <c r="AU13" s="230">
        <f t="shared" si="6"/>
        <v>3538.29</v>
      </c>
      <c r="AV13" s="230">
        <f t="shared" si="6"/>
        <v>3538.29</v>
      </c>
      <c r="AW13" s="230">
        <f t="shared" si="6"/>
        <v>3538.29</v>
      </c>
      <c r="AX13" s="230">
        <f t="shared" si="6"/>
        <v>3538.29</v>
      </c>
      <c r="AY13" s="230">
        <f t="shared" si="6"/>
        <v>3538.29</v>
      </c>
      <c r="AZ13" s="230">
        <f t="shared" si="6"/>
        <v>3536.97</v>
      </c>
      <c r="BA13" s="230">
        <f t="shared" si="6"/>
        <v>3536.97</v>
      </c>
      <c r="BB13" s="230">
        <f t="shared" si="6"/>
        <v>3536.7</v>
      </c>
      <c r="BC13" s="230">
        <f t="shared" si="6"/>
        <v>3536.7</v>
      </c>
      <c r="BD13" s="230">
        <f t="shared" si="6"/>
        <v>3536.02</v>
      </c>
      <c r="BE13" s="230">
        <f t="shared" si="6"/>
        <v>3536.02</v>
      </c>
      <c r="BF13" s="230">
        <f t="shared" si="6"/>
        <v>3536.08</v>
      </c>
      <c r="BG13" s="230">
        <f t="shared" si="6"/>
        <v>3536.08</v>
      </c>
      <c r="BH13" s="230">
        <f t="shared" si="6"/>
        <v>3536.08</v>
      </c>
      <c r="BI13" s="230">
        <f t="shared" si="6"/>
        <v>3536.08</v>
      </c>
      <c r="BJ13" s="230">
        <f t="shared" si="6"/>
        <v>3536.08</v>
      </c>
      <c r="BK13" s="230">
        <f t="shared" si="6"/>
        <v>3536.08</v>
      </c>
      <c r="BL13" s="230">
        <f t="shared" si="6"/>
        <v>3536.08</v>
      </c>
      <c r="BM13" s="230">
        <f t="shared" si="6"/>
        <v>3536.08</v>
      </c>
      <c r="BN13" s="230">
        <f t="shared" ref="BN13:CS13" si="7">SUM(BN14:BN14)</f>
        <v>3536.08</v>
      </c>
      <c r="BO13" s="230">
        <f t="shared" si="7"/>
        <v>3536.08</v>
      </c>
      <c r="BP13" s="230">
        <f t="shared" si="7"/>
        <v>3536.08</v>
      </c>
      <c r="BQ13" s="230">
        <f t="shared" si="7"/>
        <v>3536.08</v>
      </c>
      <c r="BR13" s="230">
        <f t="shared" si="7"/>
        <v>3536.08</v>
      </c>
      <c r="BS13" s="230">
        <f t="shared" si="7"/>
        <v>3536.08</v>
      </c>
      <c r="BT13" s="230">
        <f t="shared" si="7"/>
        <v>3536.08</v>
      </c>
      <c r="BU13" s="230">
        <f t="shared" si="7"/>
        <v>3536.08</v>
      </c>
      <c r="BV13" s="230">
        <f t="shared" si="7"/>
        <v>3536.08</v>
      </c>
      <c r="BW13" s="230">
        <f t="shared" si="7"/>
        <v>3536.08</v>
      </c>
      <c r="BX13" s="230">
        <f t="shared" si="7"/>
        <v>3536.08</v>
      </c>
      <c r="BY13" s="230">
        <f t="shared" si="7"/>
        <v>3536.08</v>
      </c>
      <c r="BZ13" s="230">
        <f t="shared" si="7"/>
        <v>3536.08</v>
      </c>
      <c r="CA13" s="230">
        <f t="shared" si="7"/>
        <v>3536.08</v>
      </c>
      <c r="CB13" s="230">
        <f t="shared" si="7"/>
        <v>3536.08</v>
      </c>
      <c r="CC13" s="230">
        <f t="shared" si="7"/>
        <v>3536.08</v>
      </c>
      <c r="CD13" s="230">
        <f t="shared" si="7"/>
        <v>3536.08</v>
      </c>
      <c r="CE13" s="230">
        <f t="shared" si="7"/>
        <v>3536.08</v>
      </c>
      <c r="CF13" s="230">
        <f t="shared" si="7"/>
        <v>3536.08</v>
      </c>
      <c r="CG13" s="230">
        <f t="shared" si="7"/>
        <v>3536.08</v>
      </c>
      <c r="CH13" s="230">
        <f t="shared" si="7"/>
        <v>3535.03</v>
      </c>
      <c r="CI13" s="230">
        <f t="shared" si="7"/>
        <v>3535.03</v>
      </c>
      <c r="CJ13" s="230">
        <f t="shared" si="7"/>
        <v>3535.03</v>
      </c>
      <c r="CK13" s="230">
        <f t="shared" si="7"/>
        <v>3535.03</v>
      </c>
      <c r="CL13" s="230">
        <f t="shared" si="7"/>
        <v>3535.34</v>
      </c>
      <c r="CM13" s="230">
        <f t="shared" si="7"/>
        <v>3535.49</v>
      </c>
      <c r="CN13" s="230">
        <f t="shared" si="7"/>
        <v>3535.11</v>
      </c>
      <c r="CO13" s="230">
        <f t="shared" si="7"/>
        <v>3535.04</v>
      </c>
      <c r="CP13" s="230">
        <f t="shared" si="7"/>
        <v>3535.04</v>
      </c>
      <c r="CQ13" s="230">
        <f t="shared" si="7"/>
        <v>3535.04</v>
      </c>
      <c r="CR13" s="230">
        <f t="shared" si="7"/>
        <v>3535.04</v>
      </c>
      <c r="CS13" s="230">
        <f t="shared" si="7"/>
        <v>3535.04</v>
      </c>
      <c r="CT13" s="161">
        <f t="shared" si="2"/>
        <v>339536.31000000006</v>
      </c>
    </row>
    <row r="14" spans="1:183">
      <c r="A14" s="17" t="s">
        <v>12</v>
      </c>
      <c r="B14" s="1" cm="1">
        <f t="array" ref="B14:CS14">TRANSPOSE('[1]1103'!$AC$9:$AC$104)</f>
        <v>3541.28</v>
      </c>
      <c r="C14" s="1">
        <v>3540.81</v>
      </c>
      <c r="D14" s="1">
        <v>3540.81</v>
      </c>
      <c r="E14" s="1">
        <v>3537.43</v>
      </c>
      <c r="F14" s="1">
        <v>3537.43</v>
      </c>
      <c r="G14" s="1">
        <v>3537.43</v>
      </c>
      <c r="H14" s="1">
        <v>3537.43</v>
      </c>
      <c r="I14" s="1">
        <v>3537.43</v>
      </c>
      <c r="J14" s="1">
        <v>3537.43</v>
      </c>
      <c r="K14" s="1">
        <v>3537.43</v>
      </c>
      <c r="L14" s="1">
        <v>3537.43</v>
      </c>
      <c r="M14" s="1">
        <v>3537.43</v>
      </c>
      <c r="N14" s="1">
        <v>3537.43</v>
      </c>
      <c r="O14" s="1">
        <v>3537.43</v>
      </c>
      <c r="P14" s="1">
        <v>3537.43</v>
      </c>
      <c r="Q14" s="1">
        <v>3537.43</v>
      </c>
      <c r="R14" s="1">
        <v>3537.43</v>
      </c>
      <c r="S14" s="1">
        <v>3537.43</v>
      </c>
      <c r="T14" s="1">
        <v>3537.43</v>
      </c>
      <c r="U14" s="1">
        <v>3537.43</v>
      </c>
      <c r="V14" s="1">
        <v>3537.27</v>
      </c>
      <c r="W14" s="1">
        <v>3537.27</v>
      </c>
      <c r="X14" s="1">
        <v>3537.27</v>
      </c>
      <c r="Y14" s="1">
        <v>3537.43</v>
      </c>
      <c r="Z14" s="1">
        <v>3537.43</v>
      </c>
      <c r="AA14" s="1">
        <v>3537.43</v>
      </c>
      <c r="AB14" s="1">
        <v>3537.43</v>
      </c>
      <c r="AC14" s="1">
        <v>3537.43</v>
      </c>
      <c r="AD14" s="1">
        <v>3537.32</v>
      </c>
      <c r="AE14" s="1">
        <v>3537.32</v>
      </c>
      <c r="AF14" s="1">
        <v>3537.32</v>
      </c>
      <c r="AG14" s="1">
        <v>3537.32</v>
      </c>
      <c r="AH14" s="1">
        <v>3537.32</v>
      </c>
      <c r="AI14" s="1">
        <v>3537.32</v>
      </c>
      <c r="AJ14" s="1">
        <v>3537.32</v>
      </c>
      <c r="AK14" s="1">
        <v>3537.32</v>
      </c>
      <c r="AL14" s="1">
        <v>3537.25</v>
      </c>
      <c r="AM14" s="1">
        <v>3537.25</v>
      </c>
      <c r="AN14" s="1">
        <v>3536.97</v>
      </c>
      <c r="AO14" s="1">
        <v>3536.97</v>
      </c>
      <c r="AP14" s="1">
        <v>3536.97</v>
      </c>
      <c r="AQ14" s="1">
        <v>3536.97</v>
      </c>
      <c r="AR14" s="1">
        <v>3538.29</v>
      </c>
      <c r="AS14" s="1">
        <v>3538.29</v>
      </c>
      <c r="AT14" s="1">
        <v>3538.29</v>
      </c>
      <c r="AU14" s="1">
        <v>3538.29</v>
      </c>
      <c r="AV14" s="1">
        <v>3538.29</v>
      </c>
      <c r="AW14" s="1">
        <v>3538.29</v>
      </c>
      <c r="AX14" s="1">
        <v>3538.29</v>
      </c>
      <c r="AY14" s="1">
        <v>3538.29</v>
      </c>
      <c r="AZ14" s="1">
        <v>3536.97</v>
      </c>
      <c r="BA14" s="1">
        <v>3536.97</v>
      </c>
      <c r="BB14" s="1">
        <v>3536.7</v>
      </c>
      <c r="BC14" s="1">
        <v>3536.7</v>
      </c>
      <c r="BD14" s="1">
        <v>3536.02</v>
      </c>
      <c r="BE14" s="1">
        <v>3536.02</v>
      </c>
      <c r="BF14" s="1">
        <v>3536.08</v>
      </c>
      <c r="BG14" s="1">
        <v>3536.08</v>
      </c>
      <c r="BH14" s="1">
        <v>3536.08</v>
      </c>
      <c r="BI14" s="1">
        <v>3536.08</v>
      </c>
      <c r="BJ14" s="1">
        <v>3536.08</v>
      </c>
      <c r="BK14" s="1">
        <v>3536.08</v>
      </c>
      <c r="BL14" s="1">
        <v>3536.08</v>
      </c>
      <c r="BM14" s="1">
        <v>3536.08</v>
      </c>
      <c r="BN14" s="1">
        <v>3536.08</v>
      </c>
      <c r="BO14" s="1">
        <v>3536.08</v>
      </c>
      <c r="BP14" s="1">
        <v>3536.08</v>
      </c>
      <c r="BQ14" s="1">
        <v>3536.08</v>
      </c>
      <c r="BR14" s="1">
        <v>3536.08</v>
      </c>
      <c r="BS14" s="1">
        <v>3536.08</v>
      </c>
      <c r="BT14" s="1">
        <v>3536.08</v>
      </c>
      <c r="BU14" s="1">
        <v>3536.08</v>
      </c>
      <c r="BV14" s="1">
        <v>3536.08</v>
      </c>
      <c r="BW14" s="1">
        <v>3536.08</v>
      </c>
      <c r="BX14" s="1">
        <v>3536.08</v>
      </c>
      <c r="BY14" s="1">
        <v>3536.08</v>
      </c>
      <c r="BZ14" s="1">
        <v>3536.08</v>
      </c>
      <c r="CA14" s="1">
        <v>3536.08</v>
      </c>
      <c r="CB14" s="1">
        <v>3536.08</v>
      </c>
      <c r="CC14" s="1">
        <v>3536.08</v>
      </c>
      <c r="CD14" s="1">
        <v>3536.08</v>
      </c>
      <c r="CE14" s="1">
        <v>3536.08</v>
      </c>
      <c r="CF14" s="1">
        <v>3536.08</v>
      </c>
      <c r="CG14" s="1">
        <v>3536.08</v>
      </c>
      <c r="CH14" s="1">
        <v>3535.03</v>
      </c>
      <c r="CI14" s="1">
        <v>3535.03</v>
      </c>
      <c r="CJ14" s="1">
        <v>3535.03</v>
      </c>
      <c r="CK14" s="1">
        <v>3535.03</v>
      </c>
      <c r="CL14" s="1">
        <v>3535.34</v>
      </c>
      <c r="CM14" s="1">
        <v>3535.49</v>
      </c>
      <c r="CN14" s="1">
        <v>3535.11</v>
      </c>
      <c r="CO14" s="1">
        <v>3535.04</v>
      </c>
      <c r="CP14" s="1">
        <v>3535.04</v>
      </c>
      <c r="CQ14" s="1">
        <v>3535.04</v>
      </c>
      <c r="CR14" s="1">
        <v>3535.04</v>
      </c>
      <c r="CS14" s="1">
        <v>3535.04</v>
      </c>
      <c r="CT14" s="277">
        <f t="shared" si="2"/>
        <v>339536.31000000006</v>
      </c>
    </row>
    <row r="15" spans="1:183">
      <c r="A15" s="158" t="s">
        <v>41</v>
      </c>
      <c r="B15" s="230">
        <f t="shared" ref="B15:H15" si="8">SUM(B16:B19)</f>
        <v>1970.45</v>
      </c>
      <c r="C15" s="230">
        <f t="shared" si="8"/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ref="I15:BN15" si="9">SUM(I16:I19)</f>
        <v>1970.45</v>
      </c>
      <c r="J15" s="230">
        <f t="shared" si="9"/>
        <v>1970.45</v>
      </c>
      <c r="K15" s="230">
        <f t="shared" si="9"/>
        <v>1970.45</v>
      </c>
      <c r="L15" s="230">
        <f t="shared" si="9"/>
        <v>1970.45</v>
      </c>
      <c r="M15" s="230">
        <f t="shared" si="9"/>
        <v>1970.45</v>
      </c>
      <c r="N15" s="230">
        <f t="shared" si="9"/>
        <v>1970.45</v>
      </c>
      <c r="O15" s="230">
        <f t="shared" si="9"/>
        <v>1970.45</v>
      </c>
      <c r="P15" s="230">
        <f t="shared" si="9"/>
        <v>1970.45</v>
      </c>
      <c r="Q15" s="230">
        <f t="shared" si="9"/>
        <v>1970.45</v>
      </c>
      <c r="R15" s="230">
        <f t="shared" si="9"/>
        <v>1970.45</v>
      </c>
      <c r="S15" s="230">
        <f t="shared" si="9"/>
        <v>1970.45</v>
      </c>
      <c r="T15" s="230">
        <f t="shared" si="9"/>
        <v>1970.45</v>
      </c>
      <c r="U15" s="230">
        <f t="shared" si="9"/>
        <v>1970.45</v>
      </c>
      <c r="V15" s="230">
        <f t="shared" si="9"/>
        <v>1970.45</v>
      </c>
      <c r="W15" s="230">
        <f t="shared" si="9"/>
        <v>1970.45</v>
      </c>
      <c r="X15" s="230">
        <f t="shared" si="9"/>
        <v>1970.45</v>
      </c>
      <c r="Y15" s="230">
        <f t="shared" si="9"/>
        <v>1970.45</v>
      </c>
      <c r="Z15" s="230">
        <f t="shared" si="9"/>
        <v>1970.45</v>
      </c>
      <c r="AA15" s="230">
        <f t="shared" si="9"/>
        <v>1970.45</v>
      </c>
      <c r="AB15" s="230">
        <f t="shared" si="9"/>
        <v>1970.45</v>
      </c>
      <c r="AC15" s="230">
        <f t="shared" si="9"/>
        <v>1970.45</v>
      </c>
      <c r="AD15" s="230">
        <f t="shared" si="9"/>
        <v>1970.45</v>
      </c>
      <c r="AE15" s="230">
        <f t="shared" si="9"/>
        <v>1970.45</v>
      </c>
      <c r="AF15" s="230">
        <f t="shared" si="9"/>
        <v>1970.45</v>
      </c>
      <c r="AG15" s="230">
        <f t="shared" si="9"/>
        <v>1970.45</v>
      </c>
      <c r="AH15" s="230">
        <f t="shared" si="9"/>
        <v>1970.45</v>
      </c>
      <c r="AI15" s="230">
        <f t="shared" si="9"/>
        <v>1970.45</v>
      </c>
      <c r="AJ15" s="230">
        <f t="shared" si="9"/>
        <v>1970.45</v>
      </c>
      <c r="AK15" s="230">
        <f t="shared" si="9"/>
        <v>1970.45</v>
      </c>
      <c r="AL15" s="230">
        <f t="shared" si="9"/>
        <v>1970.45</v>
      </c>
      <c r="AM15" s="230">
        <f t="shared" si="9"/>
        <v>1970.45</v>
      </c>
      <c r="AN15" s="230">
        <f t="shared" si="9"/>
        <v>1970.45</v>
      </c>
      <c r="AO15" s="230">
        <f t="shared" si="9"/>
        <v>1970.45</v>
      </c>
      <c r="AP15" s="230">
        <f t="shared" si="9"/>
        <v>1970.45</v>
      </c>
      <c r="AQ15" s="230">
        <f t="shared" si="9"/>
        <v>1970.45</v>
      </c>
      <c r="AR15" s="230">
        <f t="shared" si="9"/>
        <v>1970.45</v>
      </c>
      <c r="AS15" s="230">
        <f t="shared" si="9"/>
        <v>1970.45</v>
      </c>
      <c r="AT15" s="230">
        <f t="shared" si="9"/>
        <v>1970.45</v>
      </c>
      <c r="AU15" s="230">
        <f t="shared" si="9"/>
        <v>1970.45</v>
      </c>
      <c r="AV15" s="230">
        <f t="shared" si="9"/>
        <v>1970.45</v>
      </c>
      <c r="AW15" s="230">
        <f t="shared" si="9"/>
        <v>1970.45</v>
      </c>
      <c r="AX15" s="230">
        <f t="shared" si="9"/>
        <v>1970.45</v>
      </c>
      <c r="AY15" s="230">
        <f t="shared" si="9"/>
        <v>1970.45</v>
      </c>
      <c r="AZ15" s="230">
        <f t="shared" si="9"/>
        <v>1970.45</v>
      </c>
      <c r="BA15" s="230">
        <f t="shared" si="9"/>
        <v>1970.45</v>
      </c>
      <c r="BB15" s="230">
        <f t="shared" si="9"/>
        <v>1970.45</v>
      </c>
      <c r="BC15" s="230">
        <f t="shared" si="9"/>
        <v>1970.45</v>
      </c>
      <c r="BD15" s="230">
        <f t="shared" si="9"/>
        <v>1970.45</v>
      </c>
      <c r="BE15" s="230">
        <f t="shared" si="9"/>
        <v>1970.45</v>
      </c>
      <c r="BF15" s="230">
        <f t="shared" si="9"/>
        <v>1970.45</v>
      </c>
      <c r="BG15" s="230">
        <f t="shared" si="9"/>
        <v>1970.45</v>
      </c>
      <c r="BH15" s="230">
        <f t="shared" si="9"/>
        <v>1970.45</v>
      </c>
      <c r="BI15" s="230">
        <f t="shared" si="9"/>
        <v>1970.45</v>
      </c>
      <c r="BJ15" s="230">
        <f t="shared" si="9"/>
        <v>1970.45</v>
      </c>
      <c r="BK15" s="230">
        <f t="shared" si="9"/>
        <v>1970.45</v>
      </c>
      <c r="BL15" s="230">
        <f t="shared" si="9"/>
        <v>1970.45</v>
      </c>
      <c r="BM15" s="230">
        <f t="shared" si="9"/>
        <v>1970.45</v>
      </c>
      <c r="BN15" s="230">
        <f t="shared" si="9"/>
        <v>1970.45</v>
      </c>
      <c r="BO15" s="230">
        <f t="shared" ref="BO15:CS15" si="10">SUM(BO16:BO19)</f>
        <v>1970.45</v>
      </c>
      <c r="BP15" s="230">
        <f t="shared" si="10"/>
        <v>1970.45</v>
      </c>
      <c r="BQ15" s="230">
        <f t="shared" si="10"/>
        <v>1970.45</v>
      </c>
      <c r="BR15" s="230">
        <f t="shared" si="10"/>
        <v>1970.45</v>
      </c>
      <c r="BS15" s="230">
        <f t="shared" si="10"/>
        <v>1970.45</v>
      </c>
      <c r="BT15" s="230">
        <f t="shared" si="10"/>
        <v>1970.45</v>
      </c>
      <c r="BU15" s="230">
        <f t="shared" si="10"/>
        <v>1970.45</v>
      </c>
      <c r="BV15" s="230">
        <f t="shared" si="10"/>
        <v>1970.45</v>
      </c>
      <c r="BW15" s="230">
        <f t="shared" si="10"/>
        <v>1970.45</v>
      </c>
      <c r="BX15" s="230">
        <f t="shared" si="10"/>
        <v>1970.45</v>
      </c>
      <c r="BY15" s="230">
        <f t="shared" si="10"/>
        <v>1970.45</v>
      </c>
      <c r="BZ15" s="230">
        <f t="shared" si="10"/>
        <v>1970.45</v>
      </c>
      <c r="CA15" s="230">
        <f t="shared" si="10"/>
        <v>1970.45</v>
      </c>
      <c r="CB15" s="230">
        <f t="shared" si="10"/>
        <v>1970.45</v>
      </c>
      <c r="CC15" s="230">
        <f t="shared" si="10"/>
        <v>1970.45</v>
      </c>
      <c r="CD15" s="230">
        <f t="shared" si="10"/>
        <v>1970.45</v>
      </c>
      <c r="CE15" s="230">
        <f t="shared" si="10"/>
        <v>1970.45</v>
      </c>
      <c r="CF15" s="230">
        <f t="shared" si="10"/>
        <v>1970.45</v>
      </c>
      <c r="CG15" s="230">
        <f t="shared" si="10"/>
        <v>1970.45</v>
      </c>
      <c r="CH15" s="230">
        <f t="shared" si="10"/>
        <v>1970.45</v>
      </c>
      <c r="CI15" s="230">
        <f t="shared" si="10"/>
        <v>1970.45</v>
      </c>
      <c r="CJ15" s="230">
        <f t="shared" si="10"/>
        <v>1970.45</v>
      </c>
      <c r="CK15" s="230">
        <f t="shared" si="10"/>
        <v>1970.45</v>
      </c>
      <c r="CL15" s="230">
        <f t="shared" si="10"/>
        <v>1970.45</v>
      </c>
      <c r="CM15" s="230">
        <f t="shared" si="10"/>
        <v>1970.45</v>
      </c>
      <c r="CN15" s="230">
        <f t="shared" si="10"/>
        <v>1970.45</v>
      </c>
      <c r="CO15" s="230">
        <f t="shared" si="10"/>
        <v>1970.45</v>
      </c>
      <c r="CP15" s="230">
        <f t="shared" si="10"/>
        <v>1970.45</v>
      </c>
      <c r="CQ15" s="230">
        <f t="shared" si="10"/>
        <v>1970.45</v>
      </c>
      <c r="CR15" s="230">
        <f t="shared" si="10"/>
        <v>1970.45</v>
      </c>
      <c r="CS15" s="230">
        <f t="shared" si="10"/>
        <v>1970.45</v>
      </c>
      <c r="CT15" s="161">
        <f>SUM(B15:CS15)</f>
        <v>189163.20000000022</v>
      </c>
    </row>
    <row r="16" spans="1:183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277">
        <f t="shared" ref="CT16:CT20" si="11">SUM(B16:CS16)</f>
        <v>108576</v>
      </c>
      <c r="DA16" s="3">
        <v>1131</v>
      </c>
      <c r="DB16" s="3">
        <v>1131</v>
      </c>
      <c r="DC16" s="3">
        <v>1131</v>
      </c>
      <c r="DD16" s="3">
        <v>1131</v>
      </c>
      <c r="DE16" s="3">
        <v>1131</v>
      </c>
      <c r="DF16" s="3">
        <v>1131</v>
      </c>
      <c r="DG16" s="3">
        <v>1131</v>
      </c>
      <c r="DH16" s="3">
        <v>1131</v>
      </c>
      <c r="DI16" s="3">
        <v>1131</v>
      </c>
      <c r="DJ16" s="3">
        <v>1131</v>
      </c>
      <c r="DK16" s="3">
        <v>1131</v>
      </c>
      <c r="DL16" s="3">
        <v>1131</v>
      </c>
      <c r="DM16" s="3">
        <v>1131</v>
      </c>
      <c r="DN16" s="3">
        <v>1131</v>
      </c>
      <c r="DO16" s="3">
        <v>1131</v>
      </c>
      <c r="DP16" s="3">
        <v>1131</v>
      </c>
      <c r="DQ16" s="3">
        <v>1131</v>
      </c>
      <c r="DR16" s="3">
        <v>1131</v>
      </c>
      <c r="DS16" s="3">
        <v>1131</v>
      </c>
      <c r="DT16" s="3">
        <v>1131</v>
      </c>
      <c r="DU16" s="3">
        <v>1131</v>
      </c>
      <c r="DV16" s="3">
        <v>1131</v>
      </c>
      <c r="DW16" s="3">
        <v>1131</v>
      </c>
      <c r="DX16" s="3">
        <v>1131</v>
      </c>
      <c r="DY16" s="3">
        <v>1131</v>
      </c>
      <c r="DZ16" s="3">
        <v>1131</v>
      </c>
      <c r="EA16" s="3">
        <v>1131</v>
      </c>
      <c r="EB16" s="3">
        <v>1131</v>
      </c>
      <c r="EC16" s="3">
        <v>1131</v>
      </c>
      <c r="ED16" s="3">
        <v>1131</v>
      </c>
      <c r="EE16" s="3">
        <v>1131</v>
      </c>
      <c r="EF16" s="3">
        <v>1131</v>
      </c>
      <c r="EG16" s="3">
        <v>1131</v>
      </c>
      <c r="EH16" s="3">
        <v>1131</v>
      </c>
      <c r="EI16" s="3">
        <v>1131</v>
      </c>
      <c r="EJ16" s="3">
        <v>1131</v>
      </c>
      <c r="EK16" s="3">
        <v>1131</v>
      </c>
      <c r="EL16" s="3">
        <v>1131</v>
      </c>
      <c r="EM16" s="3">
        <v>1131</v>
      </c>
      <c r="EN16" s="3">
        <v>1131</v>
      </c>
      <c r="EO16" s="3">
        <v>1131</v>
      </c>
      <c r="EP16" s="3">
        <v>1131</v>
      </c>
      <c r="EQ16" s="3">
        <v>1131</v>
      </c>
      <c r="ER16" s="3">
        <v>1131</v>
      </c>
      <c r="ES16" s="3">
        <v>1131</v>
      </c>
      <c r="ET16" s="3">
        <v>1131</v>
      </c>
      <c r="EU16" s="3">
        <v>1131</v>
      </c>
      <c r="EV16" s="3">
        <v>1131</v>
      </c>
      <c r="EW16" s="3">
        <v>1131</v>
      </c>
      <c r="EX16" s="3">
        <v>1131</v>
      </c>
      <c r="EY16" s="3">
        <v>1131</v>
      </c>
      <c r="EZ16" s="3">
        <v>1131</v>
      </c>
      <c r="FA16" s="3">
        <v>1131</v>
      </c>
      <c r="FB16" s="3">
        <v>1131</v>
      </c>
      <c r="FC16" s="3">
        <v>1131</v>
      </c>
      <c r="FD16" s="3">
        <v>1131</v>
      </c>
      <c r="FE16" s="3">
        <v>1131</v>
      </c>
      <c r="FF16" s="3">
        <v>1131</v>
      </c>
      <c r="FG16" s="3">
        <v>1131</v>
      </c>
      <c r="FH16" s="3">
        <v>1131</v>
      </c>
      <c r="FI16" s="3">
        <v>1131</v>
      </c>
      <c r="FJ16" s="3">
        <v>1131</v>
      </c>
      <c r="FK16" s="3">
        <v>1131</v>
      </c>
      <c r="FL16" s="3">
        <v>1131</v>
      </c>
      <c r="FM16" s="3">
        <v>1131</v>
      </c>
      <c r="FN16" s="3">
        <v>1131</v>
      </c>
      <c r="FO16" s="3">
        <v>1131</v>
      </c>
      <c r="FP16" s="3">
        <v>1131</v>
      </c>
      <c r="FQ16" s="3">
        <v>1131</v>
      </c>
      <c r="FR16" s="3">
        <v>1131</v>
      </c>
      <c r="FS16" s="3">
        <v>1131</v>
      </c>
      <c r="FT16" s="3">
        <v>1131</v>
      </c>
      <c r="FU16" s="3">
        <v>1131</v>
      </c>
      <c r="FV16" s="3">
        <v>1131</v>
      </c>
      <c r="FW16" s="3">
        <v>1131</v>
      </c>
      <c r="FX16" s="3">
        <v>1131</v>
      </c>
      <c r="FY16" s="3">
        <v>1131</v>
      </c>
      <c r="FZ16" s="3">
        <v>1131</v>
      </c>
      <c r="GA16" s="3">
        <v>1131</v>
      </c>
    </row>
    <row r="17" spans="1:183" ht="15.75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277">
        <f t="shared" si="11"/>
        <v>25867.200000000044</v>
      </c>
      <c r="DA17" s="220">
        <v>269.45</v>
      </c>
      <c r="DB17" s="220">
        <v>269.45</v>
      </c>
      <c r="DC17" s="220">
        <v>269.45</v>
      </c>
      <c r="DD17" s="220">
        <v>269.45</v>
      </c>
      <c r="DE17" s="220">
        <v>269.45</v>
      </c>
      <c r="DF17" s="220">
        <v>269.45</v>
      </c>
      <c r="DG17" s="220">
        <v>269.45</v>
      </c>
      <c r="DH17" s="220">
        <v>269.45</v>
      </c>
      <c r="DI17" s="220">
        <v>269.45</v>
      </c>
      <c r="DJ17" s="220">
        <v>269.45</v>
      </c>
      <c r="DK17" s="220">
        <v>269.45</v>
      </c>
      <c r="DL17" s="220">
        <v>269.45</v>
      </c>
      <c r="DM17" s="220">
        <v>269.45</v>
      </c>
      <c r="DN17" s="220">
        <v>269.45</v>
      </c>
      <c r="DO17" s="220">
        <v>269.45</v>
      </c>
      <c r="DP17" s="220">
        <v>269.45</v>
      </c>
      <c r="DQ17" s="220">
        <v>269.45</v>
      </c>
      <c r="DR17" s="220">
        <v>269.45</v>
      </c>
      <c r="DS17" s="220">
        <v>269.45</v>
      </c>
      <c r="DT17" s="220">
        <v>269.45</v>
      </c>
      <c r="DU17" s="220">
        <v>269.45</v>
      </c>
      <c r="DV17" s="220">
        <v>269.45</v>
      </c>
      <c r="DW17" s="220">
        <v>269.45</v>
      </c>
      <c r="DX17" s="220">
        <v>269.45</v>
      </c>
      <c r="DY17" s="220">
        <v>269.45</v>
      </c>
      <c r="DZ17" s="220">
        <v>269.45</v>
      </c>
      <c r="EA17" s="220">
        <v>269.45</v>
      </c>
      <c r="EB17" s="220">
        <v>269.45</v>
      </c>
      <c r="EC17" s="220">
        <v>269.45</v>
      </c>
      <c r="ED17" s="220">
        <v>269.45</v>
      </c>
      <c r="EE17" s="220">
        <v>269.45</v>
      </c>
      <c r="EF17" s="220">
        <v>269.45</v>
      </c>
      <c r="EG17" s="220">
        <v>269.45</v>
      </c>
      <c r="EH17" s="220">
        <v>269.45</v>
      </c>
      <c r="EI17" s="220">
        <v>269.45</v>
      </c>
      <c r="EJ17" s="220">
        <v>269.45</v>
      </c>
      <c r="EK17" s="220">
        <v>269.45</v>
      </c>
      <c r="EL17" s="220">
        <v>269.45</v>
      </c>
      <c r="EM17" s="220">
        <v>269.45</v>
      </c>
      <c r="EN17" s="220">
        <v>269.45</v>
      </c>
      <c r="EO17" s="220">
        <v>269.45</v>
      </c>
      <c r="EP17" s="220">
        <v>269.45</v>
      </c>
      <c r="EQ17" s="220">
        <v>269.45</v>
      </c>
      <c r="ER17" s="220">
        <v>269.45</v>
      </c>
      <c r="ES17" s="220">
        <v>269.45</v>
      </c>
      <c r="ET17" s="220">
        <v>269.45</v>
      </c>
      <c r="EU17" s="220">
        <v>269.45</v>
      </c>
      <c r="EV17" s="220">
        <v>269.45</v>
      </c>
      <c r="EW17" s="220">
        <v>269.45</v>
      </c>
      <c r="EX17" s="220">
        <v>269.45</v>
      </c>
      <c r="EY17" s="220">
        <v>269.45</v>
      </c>
      <c r="EZ17" s="220">
        <v>269.45</v>
      </c>
      <c r="FA17" s="220">
        <v>269.45</v>
      </c>
      <c r="FB17" s="220">
        <v>269.45</v>
      </c>
      <c r="FC17" s="220">
        <v>269.45</v>
      </c>
      <c r="FD17" s="220">
        <v>269.45</v>
      </c>
      <c r="FE17" s="220">
        <v>269.45</v>
      </c>
      <c r="FF17" s="220">
        <v>269.45</v>
      </c>
      <c r="FG17" s="220">
        <v>269.45</v>
      </c>
      <c r="FH17" s="220">
        <v>269.45</v>
      </c>
      <c r="FI17" s="220">
        <v>269.45</v>
      </c>
      <c r="FJ17" s="220">
        <v>269.45</v>
      </c>
      <c r="FK17" s="220">
        <v>269.45</v>
      </c>
      <c r="FL17" s="220">
        <v>269.45</v>
      </c>
      <c r="FM17" s="220">
        <v>269.45</v>
      </c>
      <c r="FN17" s="220">
        <v>269.45</v>
      </c>
      <c r="FO17" s="220">
        <v>269.45</v>
      </c>
      <c r="FP17" s="220">
        <v>269.45</v>
      </c>
      <c r="FQ17" s="220">
        <v>269.45</v>
      </c>
      <c r="FR17" s="220">
        <v>269.45</v>
      </c>
      <c r="FS17" s="220">
        <v>269.45</v>
      </c>
      <c r="FT17" s="220">
        <v>269.45</v>
      </c>
      <c r="FU17" s="220">
        <v>269.45</v>
      </c>
      <c r="FV17" s="220">
        <v>269.45</v>
      </c>
      <c r="FW17" s="220">
        <v>269.45</v>
      </c>
      <c r="FX17" s="220">
        <v>269.45</v>
      </c>
      <c r="FY17" s="220">
        <v>269.45</v>
      </c>
      <c r="FZ17" s="220">
        <v>269.45</v>
      </c>
      <c r="GA17" s="220">
        <v>269.45</v>
      </c>
    </row>
    <row r="18" spans="1:183" ht="15.75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277">
        <f t="shared" si="11"/>
        <v>54720</v>
      </c>
      <c r="DA18" s="219">
        <v>570</v>
      </c>
      <c r="DB18" s="219">
        <v>570</v>
      </c>
      <c r="DC18" s="219">
        <v>570</v>
      </c>
      <c r="DD18" s="219">
        <v>570</v>
      </c>
      <c r="DE18" s="219">
        <v>570</v>
      </c>
      <c r="DF18" s="219">
        <v>570</v>
      </c>
      <c r="DG18" s="219">
        <v>570</v>
      </c>
      <c r="DH18" s="219">
        <v>570</v>
      </c>
      <c r="DI18" s="219">
        <v>570</v>
      </c>
      <c r="DJ18" s="219">
        <v>570</v>
      </c>
      <c r="DK18" s="219">
        <v>570</v>
      </c>
      <c r="DL18" s="219">
        <v>570</v>
      </c>
      <c r="DM18" s="219">
        <v>570</v>
      </c>
      <c r="DN18" s="219">
        <v>570</v>
      </c>
      <c r="DO18" s="219">
        <v>570</v>
      </c>
      <c r="DP18" s="219">
        <v>570</v>
      </c>
      <c r="DQ18" s="219">
        <v>570</v>
      </c>
      <c r="DR18" s="219">
        <v>570</v>
      </c>
      <c r="DS18" s="219">
        <v>570</v>
      </c>
      <c r="DT18" s="219">
        <v>570</v>
      </c>
      <c r="DU18" s="219">
        <v>570</v>
      </c>
      <c r="DV18" s="219">
        <v>570</v>
      </c>
      <c r="DW18" s="219">
        <v>570</v>
      </c>
      <c r="DX18" s="219">
        <v>570</v>
      </c>
      <c r="DY18" s="219">
        <v>570</v>
      </c>
      <c r="DZ18" s="219">
        <v>570</v>
      </c>
      <c r="EA18" s="219">
        <v>570</v>
      </c>
      <c r="EB18" s="219">
        <v>570</v>
      </c>
      <c r="EC18" s="219">
        <v>570</v>
      </c>
      <c r="ED18" s="219">
        <v>570</v>
      </c>
      <c r="EE18" s="219">
        <v>570</v>
      </c>
      <c r="EF18" s="219">
        <v>570</v>
      </c>
      <c r="EG18" s="219">
        <v>570</v>
      </c>
      <c r="EH18" s="219">
        <v>570</v>
      </c>
      <c r="EI18" s="219">
        <v>570</v>
      </c>
      <c r="EJ18" s="219">
        <v>570</v>
      </c>
      <c r="EK18" s="219">
        <v>570</v>
      </c>
      <c r="EL18" s="219">
        <v>570</v>
      </c>
      <c r="EM18" s="219">
        <v>570</v>
      </c>
      <c r="EN18" s="219">
        <v>570</v>
      </c>
      <c r="EO18" s="219">
        <v>570</v>
      </c>
      <c r="EP18" s="219">
        <v>570</v>
      </c>
      <c r="EQ18" s="219">
        <v>570</v>
      </c>
      <c r="ER18" s="219">
        <v>570</v>
      </c>
      <c r="ES18" s="219">
        <v>570</v>
      </c>
      <c r="ET18" s="219">
        <v>570</v>
      </c>
      <c r="EU18" s="219">
        <v>570</v>
      </c>
      <c r="EV18" s="219">
        <v>570</v>
      </c>
      <c r="EW18" s="219">
        <v>570</v>
      </c>
      <c r="EX18" s="219">
        <v>570</v>
      </c>
      <c r="EY18" s="219">
        <v>570</v>
      </c>
      <c r="EZ18" s="219">
        <v>570</v>
      </c>
      <c r="FA18" s="219">
        <v>570</v>
      </c>
      <c r="FB18" s="219">
        <v>570</v>
      </c>
      <c r="FC18" s="219">
        <v>570</v>
      </c>
      <c r="FD18" s="219">
        <v>570</v>
      </c>
      <c r="FE18" s="219">
        <v>570</v>
      </c>
      <c r="FF18" s="219">
        <v>570</v>
      </c>
      <c r="FG18" s="219">
        <v>570</v>
      </c>
      <c r="FH18" s="219">
        <v>570</v>
      </c>
      <c r="FI18" s="219">
        <v>570</v>
      </c>
      <c r="FJ18" s="219">
        <v>570</v>
      </c>
      <c r="FK18" s="219">
        <v>570</v>
      </c>
      <c r="FL18" s="219">
        <v>570</v>
      </c>
      <c r="FM18" s="219">
        <v>570</v>
      </c>
      <c r="FN18" s="219">
        <v>570</v>
      </c>
      <c r="FO18" s="219">
        <v>570</v>
      </c>
      <c r="FP18" s="219">
        <v>570</v>
      </c>
      <c r="FQ18" s="219">
        <v>570</v>
      </c>
      <c r="FR18" s="219">
        <v>570</v>
      </c>
      <c r="FS18" s="219">
        <v>570</v>
      </c>
      <c r="FT18" s="219">
        <v>570</v>
      </c>
      <c r="FU18" s="219">
        <v>570</v>
      </c>
      <c r="FV18" s="219">
        <v>570</v>
      </c>
      <c r="FW18" s="219">
        <v>570</v>
      </c>
      <c r="FX18" s="219">
        <v>570</v>
      </c>
      <c r="FY18" s="219">
        <v>570</v>
      </c>
      <c r="FZ18" s="219">
        <v>570</v>
      </c>
      <c r="GA18" s="219">
        <v>570</v>
      </c>
    </row>
    <row r="19" spans="1:183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1">
        <f t="shared" si="11"/>
        <v>0</v>
      </c>
    </row>
    <row r="20" spans="1:183">
      <c r="A20" s="68" t="s">
        <v>46</v>
      </c>
      <c r="B20" s="173">
        <f t="shared" ref="B20:AG20" si="12">SUM(B21:B24)</f>
        <v>92.194199999999995</v>
      </c>
      <c r="C20" s="173">
        <f t="shared" si="12"/>
        <v>93.693559999999991</v>
      </c>
      <c r="D20" s="173">
        <f t="shared" si="12"/>
        <v>94.44144</v>
      </c>
      <c r="E20" s="173">
        <f t="shared" si="12"/>
        <v>93.885320000000007</v>
      </c>
      <c r="F20" s="173">
        <f t="shared" si="12"/>
        <v>93.704800000000006</v>
      </c>
      <c r="G20" s="173">
        <f t="shared" si="12"/>
        <v>90.961399999999998</v>
      </c>
      <c r="H20" s="173">
        <f t="shared" si="12"/>
        <v>85.921599999999998</v>
      </c>
      <c r="I20" s="173">
        <f t="shared" si="12"/>
        <v>86.662679999999995</v>
      </c>
      <c r="J20" s="173">
        <f t="shared" si="12"/>
        <v>90.396240000000006</v>
      </c>
      <c r="K20" s="173">
        <f t="shared" si="12"/>
        <v>88.129400000000004</v>
      </c>
      <c r="L20" s="173">
        <f t="shared" si="12"/>
        <v>81.560120000000012</v>
      </c>
      <c r="M20" s="173">
        <f t="shared" si="12"/>
        <v>83.292920000000009</v>
      </c>
      <c r="N20" s="173">
        <f t="shared" si="12"/>
        <v>92.456960000000009</v>
      </c>
      <c r="O20" s="173">
        <f t="shared" si="12"/>
        <v>96.132000000000005</v>
      </c>
      <c r="P20" s="173">
        <f t="shared" si="12"/>
        <v>95.298119999999997</v>
      </c>
      <c r="Q20" s="173">
        <f t="shared" si="12"/>
        <v>98.166799999999995</v>
      </c>
      <c r="R20" s="173">
        <f t="shared" si="12"/>
        <v>93.492919999999998</v>
      </c>
      <c r="S20" s="173">
        <f t="shared" si="12"/>
        <v>88.896000000000001</v>
      </c>
      <c r="T20" s="173">
        <f t="shared" si="12"/>
        <v>83.810120000000012</v>
      </c>
      <c r="U20" s="173">
        <f t="shared" si="12"/>
        <v>81.126840000000001</v>
      </c>
      <c r="V20" s="173">
        <f t="shared" si="12"/>
        <v>72.985039999999998</v>
      </c>
      <c r="W20" s="173">
        <f t="shared" si="12"/>
        <v>57.989960000000004</v>
      </c>
      <c r="X20" s="173">
        <f t="shared" si="12"/>
        <v>51.656559999999999</v>
      </c>
      <c r="Y20" s="173">
        <f t="shared" si="12"/>
        <v>55.796964229175614</v>
      </c>
      <c r="Z20" s="173">
        <f t="shared" si="12"/>
        <v>60.463814718919075</v>
      </c>
      <c r="AA20" s="173">
        <f t="shared" si="12"/>
        <v>58.683985949751943</v>
      </c>
      <c r="AB20" s="173">
        <f t="shared" si="12"/>
        <v>63.560318615238401</v>
      </c>
      <c r="AC20" s="173">
        <f t="shared" si="12"/>
        <v>105.69621778576558</v>
      </c>
      <c r="AD20" s="173">
        <f t="shared" si="12"/>
        <v>209.10508826960273</v>
      </c>
      <c r="AE20" s="173">
        <f t="shared" si="12"/>
        <v>402.38150572649545</v>
      </c>
      <c r="AF20" s="173">
        <f t="shared" si="12"/>
        <v>617.30092996523297</v>
      </c>
      <c r="AG20" s="173">
        <f t="shared" si="12"/>
        <v>878.86525543792573</v>
      </c>
      <c r="AH20" s="173">
        <f t="shared" ref="AH20:BM20" si="13">SUM(AH21:AH24)</f>
        <v>1222.8593469051382</v>
      </c>
      <c r="AI20" s="173">
        <f t="shared" si="13"/>
        <v>1515.4015602424022</v>
      </c>
      <c r="AJ20" s="173">
        <f t="shared" si="13"/>
        <v>1868.5562580969513</v>
      </c>
      <c r="AK20" s="173">
        <f t="shared" si="13"/>
        <v>2228.1913946561053</v>
      </c>
      <c r="AL20" s="173">
        <f t="shared" si="13"/>
        <v>2597.278722089547</v>
      </c>
      <c r="AM20" s="173">
        <f t="shared" si="13"/>
        <v>2877.4188709419732</v>
      </c>
      <c r="AN20" s="173">
        <f t="shared" si="13"/>
        <v>3132.0318812719393</v>
      </c>
      <c r="AO20" s="173">
        <f t="shared" si="13"/>
        <v>3458.5122479952074</v>
      </c>
      <c r="AP20" s="173">
        <f t="shared" si="13"/>
        <v>3652.5483645572244</v>
      </c>
      <c r="AQ20" s="173">
        <f t="shared" si="13"/>
        <v>3827.3405050188567</v>
      </c>
      <c r="AR20" s="173">
        <f t="shared" si="13"/>
        <v>3949.6246453470853</v>
      </c>
      <c r="AS20" s="173">
        <f t="shared" si="13"/>
        <v>4061.429918759547</v>
      </c>
      <c r="AT20" s="173">
        <f t="shared" si="13"/>
        <v>4217.1001288461594</v>
      </c>
      <c r="AU20" s="173">
        <f t="shared" si="13"/>
        <v>4325.0581781253313</v>
      </c>
      <c r="AV20" s="173">
        <f t="shared" si="13"/>
        <v>4392.5115201105828</v>
      </c>
      <c r="AW20" s="173">
        <f t="shared" si="13"/>
        <v>4404.8255143606611</v>
      </c>
      <c r="AX20" s="173">
        <f t="shared" si="13"/>
        <v>4438.9824426587729</v>
      </c>
      <c r="AY20" s="173">
        <f t="shared" si="13"/>
        <v>4481.63497422002</v>
      </c>
      <c r="AZ20" s="173">
        <f t="shared" si="13"/>
        <v>4467.2354674105663</v>
      </c>
      <c r="BA20" s="173">
        <f t="shared" si="13"/>
        <v>4433.8539960945827</v>
      </c>
      <c r="BB20" s="173">
        <f t="shared" si="13"/>
        <v>4357.4308079363554</v>
      </c>
      <c r="BC20" s="173">
        <f t="shared" si="13"/>
        <v>4328.3840722537243</v>
      </c>
      <c r="BD20" s="173">
        <f t="shared" si="13"/>
        <v>4288.9299521422754</v>
      </c>
      <c r="BE20" s="173">
        <f t="shared" si="13"/>
        <v>4226.4887558663822</v>
      </c>
      <c r="BF20" s="173">
        <f t="shared" si="13"/>
        <v>4118.9188200412173</v>
      </c>
      <c r="BG20" s="173">
        <f t="shared" si="13"/>
        <v>4048.0682836193773</v>
      </c>
      <c r="BH20" s="173">
        <f t="shared" si="13"/>
        <v>3921.6080167553409</v>
      </c>
      <c r="BI20" s="173">
        <f t="shared" si="13"/>
        <v>3793.5963074295432</v>
      </c>
      <c r="BJ20" s="173">
        <f t="shared" si="13"/>
        <v>3722.8010969380666</v>
      </c>
      <c r="BK20" s="173">
        <f t="shared" si="13"/>
        <v>3543.4905868912547</v>
      </c>
      <c r="BL20" s="173">
        <f t="shared" si="13"/>
        <v>3302.6449289599122</v>
      </c>
      <c r="BM20" s="173">
        <f t="shared" si="13"/>
        <v>3020.0454738572839</v>
      </c>
      <c r="BN20" s="173">
        <f t="shared" ref="BN20:CS20" si="14">SUM(BN21:BN24)</f>
        <v>2735.9302106673131</v>
      </c>
      <c r="BO20" s="173">
        <f t="shared" si="14"/>
        <v>2389.9252255076344</v>
      </c>
      <c r="BP20" s="173">
        <f t="shared" si="14"/>
        <v>2064.0795886987562</v>
      </c>
      <c r="BQ20" s="173">
        <f t="shared" si="14"/>
        <v>1729.3146910972171</v>
      </c>
      <c r="BR20" s="173">
        <f t="shared" si="14"/>
        <v>1388.7171542788615</v>
      </c>
      <c r="BS20" s="173">
        <f t="shared" si="14"/>
        <v>1063.2483119126373</v>
      </c>
      <c r="BT20" s="173">
        <f t="shared" si="14"/>
        <v>615.25673588505197</v>
      </c>
      <c r="BU20" s="173">
        <f t="shared" si="14"/>
        <v>360.71496525710694</v>
      </c>
      <c r="BV20" s="173">
        <f t="shared" si="14"/>
        <v>178.87953800109779</v>
      </c>
      <c r="BW20" s="173">
        <f t="shared" si="14"/>
        <v>90.733141084553822</v>
      </c>
      <c r="BX20" s="173">
        <f t="shared" si="14"/>
        <v>58.048320000000004</v>
      </c>
      <c r="BY20" s="173">
        <f t="shared" si="14"/>
        <v>38.687280000000001</v>
      </c>
      <c r="BZ20" s="173">
        <f t="shared" si="14"/>
        <v>36.9968</v>
      </c>
      <c r="CA20" s="173">
        <f t="shared" si="14"/>
        <v>34.644399999999997</v>
      </c>
      <c r="CB20" s="173">
        <f t="shared" si="14"/>
        <v>32.940240000000003</v>
      </c>
      <c r="CC20" s="173">
        <f t="shared" si="14"/>
        <v>32.260719999999999</v>
      </c>
      <c r="CD20" s="173">
        <f t="shared" si="14"/>
        <v>31.439680000000003</v>
      </c>
      <c r="CE20" s="173">
        <f t="shared" si="14"/>
        <v>33.136560000000003</v>
      </c>
      <c r="CF20" s="173">
        <f t="shared" si="14"/>
        <v>57.762</v>
      </c>
      <c r="CG20" s="173">
        <f t="shared" si="14"/>
        <v>69.795919999999995</v>
      </c>
      <c r="CH20" s="173">
        <f t="shared" si="14"/>
        <v>72.760080000000002</v>
      </c>
      <c r="CI20" s="173">
        <f t="shared" si="14"/>
        <v>78.50800000000001</v>
      </c>
      <c r="CJ20" s="173">
        <f t="shared" si="14"/>
        <v>85.64</v>
      </c>
      <c r="CK20" s="173">
        <f t="shared" si="14"/>
        <v>92.86</v>
      </c>
      <c r="CL20" s="173">
        <f t="shared" si="14"/>
        <v>97.774000000000001</v>
      </c>
      <c r="CM20" s="173">
        <f t="shared" si="14"/>
        <v>99.676000000000002</v>
      </c>
      <c r="CN20" s="173">
        <f t="shared" si="14"/>
        <v>100.07</v>
      </c>
      <c r="CO20" s="173">
        <f t="shared" si="14"/>
        <v>98.902000000000001</v>
      </c>
      <c r="CP20" s="173">
        <f t="shared" si="14"/>
        <v>96.275999999999996</v>
      </c>
      <c r="CQ20" s="173">
        <f t="shared" si="14"/>
        <v>88.372</v>
      </c>
      <c r="CR20" s="173">
        <f t="shared" si="14"/>
        <v>89.634</v>
      </c>
      <c r="CS20" s="173">
        <f t="shared" si="14"/>
        <v>93.36</v>
      </c>
      <c r="CT20" s="161">
        <f t="shared" si="11"/>
        <v>134799.85568348772</v>
      </c>
    </row>
    <row r="21" spans="1:183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0.27</v>
      </c>
      <c r="Y21" s="222">
        <v>0.24</v>
      </c>
      <c r="Z21" s="222">
        <v>0.31000000000000005</v>
      </c>
      <c r="AA21" s="222">
        <v>0.63</v>
      </c>
      <c r="AB21" s="222">
        <v>1.1100000000000001</v>
      </c>
      <c r="AC21" s="222">
        <v>8.73</v>
      </c>
      <c r="AD21" s="222">
        <v>31.729999999999997</v>
      </c>
      <c r="AE21" s="222">
        <v>80.69</v>
      </c>
      <c r="AF21" s="222">
        <v>155.5</v>
      </c>
      <c r="AG21" s="222">
        <v>277.78999999999996</v>
      </c>
      <c r="AH21" s="222">
        <v>463.8</v>
      </c>
      <c r="AI21" s="222">
        <v>626.45000000000005</v>
      </c>
      <c r="AJ21" s="222">
        <v>792.67</v>
      </c>
      <c r="AK21" s="222">
        <v>974.12</v>
      </c>
      <c r="AL21" s="222">
        <v>1129.6300000000001</v>
      </c>
      <c r="AM21" s="222">
        <v>1283.08</v>
      </c>
      <c r="AN21" s="222">
        <v>1423.42</v>
      </c>
      <c r="AO21" s="222">
        <v>1541.0600000000002</v>
      </c>
      <c r="AP21" s="222">
        <v>1631.6299999999999</v>
      </c>
      <c r="AQ21" s="222">
        <v>1706.8799999999999</v>
      </c>
      <c r="AR21" s="222">
        <v>1765.3</v>
      </c>
      <c r="AS21" s="222">
        <v>1796.77</v>
      </c>
      <c r="AT21" s="222">
        <v>1801.42</v>
      </c>
      <c r="AU21" s="222">
        <v>1806.9099999999999</v>
      </c>
      <c r="AV21" s="222">
        <v>1813.71</v>
      </c>
      <c r="AW21" s="222">
        <v>1817.4599999999998</v>
      </c>
      <c r="AX21" s="222">
        <v>1831.38</v>
      </c>
      <c r="AY21" s="222">
        <v>1832.11</v>
      </c>
      <c r="AZ21" s="222">
        <v>1831.8400000000001</v>
      </c>
      <c r="BA21" s="222">
        <v>1823.71</v>
      </c>
      <c r="BB21" s="222">
        <v>1769.03</v>
      </c>
      <c r="BC21" s="222">
        <v>1767.04</v>
      </c>
      <c r="BD21" s="222">
        <v>1764.55</v>
      </c>
      <c r="BE21" s="222">
        <v>1761.16</v>
      </c>
      <c r="BF21" s="222">
        <v>1720</v>
      </c>
      <c r="BG21" s="222">
        <v>1715.83</v>
      </c>
      <c r="BH21" s="222">
        <v>1710.2600000000002</v>
      </c>
      <c r="BI21" s="222">
        <v>1685.3</v>
      </c>
      <c r="BJ21" s="222">
        <v>1703.3</v>
      </c>
      <c r="BK21" s="222">
        <v>1631.18</v>
      </c>
      <c r="BL21" s="222">
        <v>1533.89</v>
      </c>
      <c r="BM21" s="222">
        <v>1428.78</v>
      </c>
      <c r="BN21" s="222">
        <v>1292.26</v>
      </c>
      <c r="BO21" s="222">
        <v>1157.0600000000002</v>
      </c>
      <c r="BP21" s="222">
        <v>1010.1700000000001</v>
      </c>
      <c r="BQ21" s="222">
        <v>849.21</v>
      </c>
      <c r="BR21" s="222">
        <v>681.06</v>
      </c>
      <c r="BS21" s="222">
        <v>520.58000000000004</v>
      </c>
      <c r="BT21" s="222">
        <v>345.01</v>
      </c>
      <c r="BU21" s="222">
        <v>202.98999999999998</v>
      </c>
      <c r="BV21" s="222">
        <v>111.66</v>
      </c>
      <c r="BW21" s="222">
        <v>46.63</v>
      </c>
      <c r="BX21" s="222">
        <v>22.79</v>
      </c>
      <c r="BY21" s="222">
        <v>2.34</v>
      </c>
      <c r="BZ21" s="222">
        <v>0.01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277">
        <f>SUM(B21:CS21)</f>
        <v>56682.44</v>
      </c>
    </row>
    <row r="22" spans="1:183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2.5917642291756144</v>
      </c>
      <c r="Z22" s="118">
        <v>5.8684947189190702</v>
      </c>
      <c r="AA22" s="118">
        <v>5.920025949751941</v>
      </c>
      <c r="AB22" s="118">
        <v>11.090798615238402</v>
      </c>
      <c r="AC22" s="118">
        <v>45.121697785765576</v>
      </c>
      <c r="AD22" s="118">
        <v>125.07904826960272</v>
      </c>
      <c r="AE22" s="118">
        <v>268.22342572649541</v>
      </c>
      <c r="AF22" s="118">
        <v>408.35228996523301</v>
      </c>
      <c r="AG22" s="118">
        <v>546.61949543792582</v>
      </c>
      <c r="AH22" s="118">
        <v>708.70406690513812</v>
      </c>
      <c r="AI22" s="118">
        <v>841.83044024240201</v>
      </c>
      <c r="AJ22" s="118">
        <v>1027.7803380969513</v>
      </c>
      <c r="AK22" s="118">
        <v>1203.7385946561051</v>
      </c>
      <c r="AL22" s="118">
        <v>1416.6224820895468</v>
      </c>
      <c r="AM22" s="118">
        <v>1545.5525509419731</v>
      </c>
      <c r="AN22" s="118">
        <v>1661.1912412719394</v>
      </c>
      <c r="AO22" s="118">
        <v>1869.4536479952073</v>
      </c>
      <c r="AP22" s="118">
        <v>1969.9431245572246</v>
      </c>
      <c r="AQ22" s="118">
        <v>2069.2587450188571</v>
      </c>
      <c r="AR22" s="118">
        <v>2133.8670453470854</v>
      </c>
      <c r="AS22" s="118">
        <v>2214.172358759547</v>
      </c>
      <c r="AT22" s="118">
        <v>2367.6968088461604</v>
      </c>
      <c r="AU22" s="118">
        <v>2471.3768581253312</v>
      </c>
      <c r="AV22" s="118">
        <v>2530.9961201105821</v>
      </c>
      <c r="AW22" s="118">
        <v>2539.9117543606621</v>
      </c>
      <c r="AX22" s="118">
        <v>2560.1451626587718</v>
      </c>
      <c r="AY22" s="118">
        <v>2601.0277342200202</v>
      </c>
      <c r="AZ22" s="118">
        <v>2586.8735874105664</v>
      </c>
      <c r="BA22" s="118">
        <v>2566.8526760945838</v>
      </c>
      <c r="BB22" s="118">
        <v>2544.9562479363553</v>
      </c>
      <c r="BC22" s="118">
        <v>2517.4055522537246</v>
      </c>
      <c r="BD22" s="118">
        <v>2483.0641921422762</v>
      </c>
      <c r="BE22" s="118">
        <v>2426.9003158663822</v>
      </c>
      <c r="BF22" s="118">
        <v>2365.3778200412175</v>
      </c>
      <c r="BG22" s="118">
        <v>2299.0602836193775</v>
      </c>
      <c r="BH22" s="118">
        <v>2178.5560167553408</v>
      </c>
      <c r="BI22" s="118">
        <v>2075.4303074295431</v>
      </c>
      <c r="BJ22" s="118">
        <v>1986.1630969380669</v>
      </c>
      <c r="BK22" s="118">
        <v>1879.7205868912545</v>
      </c>
      <c r="BL22" s="118">
        <v>1736.2389289599125</v>
      </c>
      <c r="BM22" s="118">
        <v>1559.1273138572838</v>
      </c>
      <c r="BN22" s="118">
        <v>1406.8316506673132</v>
      </c>
      <c r="BO22" s="118">
        <v>1194.731945507634</v>
      </c>
      <c r="BP22" s="118">
        <v>1014.1279886987562</v>
      </c>
      <c r="BQ22" s="118">
        <v>842.94781109721703</v>
      </c>
      <c r="BR22" s="118">
        <v>674.34531427886157</v>
      </c>
      <c r="BS22" s="118">
        <v>512.25631191263722</v>
      </c>
      <c r="BT22" s="118">
        <v>239.14225588505187</v>
      </c>
      <c r="BU22" s="118">
        <v>127.71992525710701</v>
      </c>
      <c r="BV22" s="118">
        <v>35.653298001097795</v>
      </c>
      <c r="BW22" s="118">
        <v>10.883541084553821</v>
      </c>
      <c r="BX22" s="118">
        <v>0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277">
        <f t="shared" ref="CT22:CT25" si="15">SUM(B22:CS22)</f>
        <v>72416.50308348774</v>
      </c>
      <c r="DA22" s="3">
        <v>0</v>
      </c>
      <c r="DB22" s="3">
        <v>0</v>
      </c>
      <c r="DC22" s="3">
        <v>0</v>
      </c>
      <c r="DD22" s="3">
        <v>0</v>
      </c>
      <c r="DE22" s="3">
        <v>0.16</v>
      </c>
      <c r="DF22" s="3">
        <v>6.55</v>
      </c>
      <c r="DG22" s="3">
        <v>6.52</v>
      </c>
      <c r="DH22" s="3">
        <v>6.53</v>
      </c>
      <c r="DI22" s="3">
        <v>6.51</v>
      </c>
      <c r="DJ22" s="3">
        <v>6.44</v>
      </c>
      <c r="DK22" s="3">
        <v>7.25</v>
      </c>
      <c r="DL22" s="3">
        <v>22.77</v>
      </c>
      <c r="DM22" s="3">
        <v>80.81</v>
      </c>
      <c r="DN22" s="3">
        <v>218.61</v>
      </c>
      <c r="DO22" s="3">
        <v>416.35</v>
      </c>
      <c r="DP22" s="3">
        <v>654.82000000000005</v>
      </c>
      <c r="DQ22" s="3">
        <v>839.46</v>
      </c>
      <c r="DR22" s="3">
        <v>1126.78</v>
      </c>
      <c r="DS22" s="3">
        <v>1460.98</v>
      </c>
      <c r="DT22" s="3">
        <v>1725.2</v>
      </c>
      <c r="DU22" s="3">
        <v>1863.51</v>
      </c>
      <c r="DV22" s="3">
        <v>2027.44</v>
      </c>
      <c r="DW22" s="3">
        <v>2176.5500000000002</v>
      </c>
      <c r="DX22" s="3">
        <v>2324.4299999999998</v>
      </c>
      <c r="DY22" s="3">
        <v>2411.13</v>
      </c>
      <c r="DZ22" s="3">
        <v>2504.46</v>
      </c>
      <c r="EA22" s="3">
        <v>2567.11</v>
      </c>
      <c r="EB22" s="3">
        <v>2599.5500000000002</v>
      </c>
      <c r="EC22" s="3">
        <v>2660.29</v>
      </c>
      <c r="ED22" s="3">
        <v>2697.54</v>
      </c>
      <c r="EE22" s="3">
        <v>2711.4</v>
      </c>
      <c r="EF22" s="3">
        <v>2716.01</v>
      </c>
      <c r="EG22" s="3">
        <v>2729.64</v>
      </c>
      <c r="EH22" s="3">
        <v>2739</v>
      </c>
      <c r="EI22" s="3">
        <v>2729.41</v>
      </c>
      <c r="EJ22" s="3">
        <v>2703.5</v>
      </c>
      <c r="EK22" s="3">
        <v>2670.7</v>
      </c>
      <c r="EL22" s="3">
        <v>2627.21</v>
      </c>
      <c r="EM22" s="3">
        <v>2574.36</v>
      </c>
      <c r="EN22" s="3">
        <v>2508.2399999999998</v>
      </c>
      <c r="EO22" s="3">
        <v>2424.58</v>
      </c>
      <c r="EP22" s="3">
        <v>2333.09</v>
      </c>
      <c r="EQ22" s="3">
        <v>2218.7600000000002</v>
      </c>
      <c r="ER22" s="3">
        <v>2058.2600000000002</v>
      </c>
      <c r="ES22" s="3">
        <v>1877.77</v>
      </c>
      <c r="ET22" s="3">
        <v>1713.71</v>
      </c>
      <c r="EU22" s="3">
        <v>1546</v>
      </c>
      <c r="EV22" s="3">
        <v>1329.92</v>
      </c>
      <c r="EW22" s="3">
        <v>1071.93</v>
      </c>
      <c r="EX22" s="3">
        <v>826.34</v>
      </c>
      <c r="EY22" s="3">
        <v>569.4</v>
      </c>
      <c r="EZ22" s="3">
        <v>366.86</v>
      </c>
      <c r="FA22" s="3">
        <v>193.05</v>
      </c>
      <c r="FB22" s="3">
        <v>58</v>
      </c>
      <c r="FC22" s="3">
        <v>10.06</v>
      </c>
      <c r="FD22" s="3">
        <v>5.32</v>
      </c>
      <c r="FE22" s="3">
        <v>0</v>
      </c>
      <c r="FF22" s="3">
        <v>0</v>
      </c>
      <c r="FG22" s="3">
        <v>0</v>
      </c>
      <c r="FH22" s="3">
        <v>0</v>
      </c>
      <c r="FI22" s="3">
        <v>0</v>
      </c>
      <c r="FJ22" s="3">
        <v>0</v>
      </c>
      <c r="FK22" s="3">
        <v>0</v>
      </c>
      <c r="FL22" s="3">
        <v>0</v>
      </c>
      <c r="FM22" s="3">
        <v>0</v>
      </c>
      <c r="FN22" s="3">
        <v>0</v>
      </c>
      <c r="FO22" s="3">
        <v>0</v>
      </c>
      <c r="FP22" s="3">
        <v>0</v>
      </c>
      <c r="FQ22" s="3">
        <v>0</v>
      </c>
      <c r="FR22" s="3">
        <v>0</v>
      </c>
      <c r="FS22" s="3">
        <v>0</v>
      </c>
      <c r="FT22" s="3">
        <v>0</v>
      </c>
      <c r="FU22" s="3">
        <v>0</v>
      </c>
      <c r="FV22" s="3">
        <v>0</v>
      </c>
      <c r="FW22" s="3">
        <v>0</v>
      </c>
      <c r="FX22" s="3">
        <v>0</v>
      </c>
      <c r="FY22" s="3">
        <v>0</v>
      </c>
      <c r="FZ22" s="3">
        <v>0</v>
      </c>
      <c r="GA22" s="3">
        <v>0</v>
      </c>
    </row>
    <row r="23" spans="1:183">
      <c r="A23" s="17" t="s">
        <v>24</v>
      </c>
      <c r="B23" s="118" cm="1">
        <f t="array" ref="B23:CS23">TRANSPOSE(TRANSPOSE(B50:CS50))</f>
        <v>50.24</v>
      </c>
      <c r="C23" s="118">
        <v>49.19</v>
      </c>
      <c r="D23" s="118">
        <v>48.59</v>
      </c>
      <c r="E23" s="118">
        <v>48.06</v>
      </c>
      <c r="F23" s="118">
        <v>48.54</v>
      </c>
      <c r="G23" s="118">
        <v>46.55</v>
      </c>
      <c r="H23" s="118">
        <v>40.15</v>
      </c>
      <c r="I23" s="118">
        <v>39.47</v>
      </c>
      <c r="J23" s="118">
        <v>42.45</v>
      </c>
      <c r="K23" s="118">
        <v>41.25</v>
      </c>
      <c r="L23" s="118">
        <v>38.17</v>
      </c>
      <c r="M23" s="118">
        <v>38.29</v>
      </c>
      <c r="N23" s="118">
        <v>45.45</v>
      </c>
      <c r="O23" s="118">
        <v>49.86</v>
      </c>
      <c r="P23" s="118">
        <v>50.05</v>
      </c>
      <c r="Q23" s="118">
        <v>51.46</v>
      </c>
      <c r="R23" s="118">
        <v>47.95</v>
      </c>
      <c r="S23" s="118">
        <v>39.94</v>
      </c>
      <c r="T23" s="118">
        <v>36.49</v>
      </c>
      <c r="U23" s="118">
        <v>32.4</v>
      </c>
      <c r="V23" s="118">
        <v>23.5</v>
      </c>
      <c r="W23" s="118">
        <v>8.7100000000000009</v>
      </c>
      <c r="X23" s="118">
        <v>2.62</v>
      </c>
      <c r="Y23" s="118">
        <v>4.37</v>
      </c>
      <c r="Z23" s="118">
        <v>6.16</v>
      </c>
      <c r="AA23" s="118">
        <v>6.28</v>
      </c>
      <c r="AB23" s="118">
        <v>6.5</v>
      </c>
      <c r="AC23" s="118">
        <v>5.46</v>
      </c>
      <c r="AD23" s="118">
        <v>7.11</v>
      </c>
      <c r="AE23" s="118">
        <v>8.41</v>
      </c>
      <c r="AF23" s="118">
        <v>8.66</v>
      </c>
      <c r="AG23" s="118">
        <v>8.93</v>
      </c>
      <c r="AH23" s="118">
        <v>5.61</v>
      </c>
      <c r="AI23" s="118">
        <v>1.4</v>
      </c>
      <c r="AJ23" s="118">
        <v>0.83</v>
      </c>
      <c r="AK23" s="118">
        <v>0.85</v>
      </c>
      <c r="AL23" s="118">
        <v>1.48</v>
      </c>
      <c r="AM23" s="118">
        <v>1.46</v>
      </c>
      <c r="AN23" s="118">
        <v>1.72</v>
      </c>
      <c r="AO23" s="118">
        <v>0.71</v>
      </c>
      <c r="AP23" s="118">
        <v>1.1499999999999999</v>
      </c>
      <c r="AQ23" s="118">
        <v>0.77</v>
      </c>
      <c r="AR23" s="118">
        <v>1.28</v>
      </c>
      <c r="AS23" s="118">
        <v>1.67</v>
      </c>
      <c r="AT23" s="118">
        <v>1.73</v>
      </c>
      <c r="AU23" s="118">
        <v>1.37</v>
      </c>
      <c r="AV23" s="118">
        <v>1.46</v>
      </c>
      <c r="AW23" s="118">
        <v>1.69</v>
      </c>
      <c r="AX23" s="118">
        <v>1.27</v>
      </c>
      <c r="AY23" s="118">
        <v>0.49</v>
      </c>
      <c r="AZ23" s="118">
        <v>0.63</v>
      </c>
      <c r="BA23" s="118">
        <v>0.53</v>
      </c>
      <c r="BB23" s="118">
        <v>0.33</v>
      </c>
      <c r="BC23" s="118">
        <v>0.45</v>
      </c>
      <c r="BD23" s="118">
        <v>0.32</v>
      </c>
      <c r="BE23" s="118">
        <v>0.12</v>
      </c>
      <c r="BF23" s="118">
        <v>0.04</v>
      </c>
      <c r="BG23" s="118">
        <v>0.13</v>
      </c>
      <c r="BH23" s="118">
        <v>0.25</v>
      </c>
      <c r="BI23" s="118">
        <v>0.12</v>
      </c>
      <c r="BJ23" s="118">
        <v>0.2</v>
      </c>
      <c r="BK23" s="118">
        <v>7.0000000000000007E-2</v>
      </c>
      <c r="BL23" s="118">
        <v>0.24</v>
      </c>
      <c r="BM23" s="118">
        <v>0.06</v>
      </c>
      <c r="BN23" s="118">
        <v>0.09</v>
      </c>
      <c r="BO23" s="118">
        <v>0.03</v>
      </c>
      <c r="BP23" s="118">
        <v>0.01</v>
      </c>
      <c r="BQ23" s="118">
        <v>0.04</v>
      </c>
      <c r="BR23" s="118">
        <v>0.05</v>
      </c>
      <c r="BS23" s="118">
        <v>0.05</v>
      </c>
      <c r="BT23" s="118">
        <v>0.08</v>
      </c>
      <c r="BU23" s="118">
        <v>0.03</v>
      </c>
      <c r="BV23" s="118">
        <v>7.0000000000000007E-2</v>
      </c>
      <c r="BW23" s="118">
        <v>0.65</v>
      </c>
      <c r="BX23" s="118">
        <v>1.55</v>
      </c>
      <c r="BY23" s="118">
        <v>2.12</v>
      </c>
      <c r="BZ23" s="118">
        <v>2.46</v>
      </c>
      <c r="CA23" s="118">
        <v>2.37</v>
      </c>
      <c r="CB23" s="118">
        <v>1.54</v>
      </c>
      <c r="CC23" s="118">
        <v>1.54</v>
      </c>
      <c r="CD23" s="118">
        <v>1.26</v>
      </c>
      <c r="CE23" s="118">
        <v>2.7</v>
      </c>
      <c r="CF23" s="118">
        <v>27.84</v>
      </c>
      <c r="CG23" s="118">
        <v>39.619999999999997</v>
      </c>
      <c r="CH23" s="118">
        <v>44.75</v>
      </c>
      <c r="CI23" s="118">
        <v>53.06</v>
      </c>
      <c r="CJ23" s="118">
        <v>60.04</v>
      </c>
      <c r="CK23" s="118">
        <v>67.98</v>
      </c>
      <c r="CL23" s="118">
        <v>74.2</v>
      </c>
      <c r="CM23" s="118">
        <v>76.09</v>
      </c>
      <c r="CN23" s="118">
        <v>74.67</v>
      </c>
      <c r="CO23" s="118">
        <v>72.27</v>
      </c>
      <c r="CP23" s="118">
        <v>70.349999999999994</v>
      </c>
      <c r="CQ23" s="118">
        <v>62.24</v>
      </c>
      <c r="CR23" s="118">
        <v>63.61</v>
      </c>
      <c r="CS23" s="118">
        <v>68.17</v>
      </c>
      <c r="CT23" s="277">
        <f t="shared" si="15"/>
        <v>1883.2199999999998</v>
      </c>
      <c r="DA23" s="3">
        <v>18.350000000000001</v>
      </c>
      <c r="DB23" s="3">
        <v>20.48</v>
      </c>
      <c r="DC23" s="3">
        <v>21.84</v>
      </c>
      <c r="DD23" s="3">
        <v>24.05</v>
      </c>
      <c r="DE23" s="3">
        <v>23.35</v>
      </c>
      <c r="DF23" s="3">
        <v>22.54</v>
      </c>
      <c r="DG23" s="3">
        <v>12.03</v>
      </c>
      <c r="DH23" s="3">
        <v>2.4700000000000002</v>
      </c>
      <c r="DI23" s="3">
        <v>2.29</v>
      </c>
      <c r="DJ23" s="3">
        <v>2.15</v>
      </c>
      <c r="DK23" s="3">
        <v>2.23</v>
      </c>
      <c r="DL23" s="3">
        <v>2.34</v>
      </c>
      <c r="DM23" s="3">
        <v>3.38</v>
      </c>
      <c r="DN23" s="3">
        <v>2.64</v>
      </c>
      <c r="DO23" s="3">
        <v>2.19</v>
      </c>
      <c r="DP23" s="3">
        <v>1.6</v>
      </c>
      <c r="DQ23" s="3">
        <v>0.69</v>
      </c>
      <c r="DR23" s="3">
        <v>0.14000000000000001</v>
      </c>
      <c r="DS23" s="3">
        <v>0.16</v>
      </c>
      <c r="DT23" s="3">
        <v>0.06</v>
      </c>
      <c r="DU23" s="3">
        <v>7.0000000000000007E-2</v>
      </c>
      <c r="DV23" s="3">
        <v>0.08</v>
      </c>
      <c r="DW23" s="3">
        <v>0.36</v>
      </c>
      <c r="DX23" s="3">
        <v>1.0900000000000001</v>
      </c>
      <c r="DY23" s="3">
        <v>1.19</v>
      </c>
      <c r="DZ23" s="3">
        <v>0.97</v>
      </c>
      <c r="EA23" s="3">
        <v>9.51</v>
      </c>
      <c r="EB23" s="3">
        <v>20.18</v>
      </c>
      <c r="EC23" s="3">
        <v>15.47</v>
      </c>
      <c r="ED23" s="3">
        <v>16.82</v>
      </c>
      <c r="EE23" s="3">
        <v>15.72</v>
      </c>
      <c r="EF23" s="3">
        <v>9.2200000000000006</v>
      </c>
      <c r="EG23" s="3">
        <v>4.2300000000000004</v>
      </c>
      <c r="EH23" s="3">
        <v>2.88</v>
      </c>
      <c r="EI23" s="3">
        <v>0.65</v>
      </c>
      <c r="EJ23" s="3">
        <v>3.31</v>
      </c>
      <c r="EK23" s="3">
        <v>0.3</v>
      </c>
      <c r="EL23" s="3">
        <v>0.06</v>
      </c>
      <c r="EM23" s="3">
        <v>0.14000000000000001</v>
      </c>
      <c r="EN23" s="3">
        <v>0.18</v>
      </c>
      <c r="EO23" s="3">
        <v>0.19</v>
      </c>
      <c r="EP23" s="3">
        <v>0.02</v>
      </c>
      <c r="EQ23" s="3">
        <v>0.42</v>
      </c>
      <c r="ER23" s="3">
        <v>0.26</v>
      </c>
      <c r="ES23" s="3">
        <v>1.06</v>
      </c>
      <c r="ET23" s="3">
        <v>1.76</v>
      </c>
      <c r="EU23" s="3">
        <v>1.28</v>
      </c>
      <c r="EV23" s="3">
        <v>1.2</v>
      </c>
      <c r="EW23" s="3">
        <v>1.47</v>
      </c>
      <c r="EX23" s="3">
        <v>2.08</v>
      </c>
      <c r="EY23" s="3">
        <v>2.74</v>
      </c>
      <c r="EZ23" s="3">
        <v>2.63</v>
      </c>
      <c r="FA23" s="3">
        <v>3.36</v>
      </c>
      <c r="FB23" s="3">
        <v>4.63</v>
      </c>
      <c r="FC23" s="3">
        <v>21.77</v>
      </c>
      <c r="FD23" s="3">
        <v>29.47</v>
      </c>
      <c r="FE23" s="3">
        <v>35.64</v>
      </c>
      <c r="FF23" s="3">
        <v>41.72</v>
      </c>
      <c r="FG23" s="3">
        <v>44.42</v>
      </c>
      <c r="FH23" s="3">
        <v>48.42</v>
      </c>
      <c r="FI23" s="3">
        <v>51.75</v>
      </c>
      <c r="FJ23" s="3">
        <v>58.5</v>
      </c>
      <c r="FK23" s="3">
        <v>62.49</v>
      </c>
      <c r="FL23" s="3">
        <v>62.56</v>
      </c>
      <c r="FM23" s="3">
        <v>64.989999999999995</v>
      </c>
      <c r="FN23" s="3">
        <v>69.709999999999994</v>
      </c>
      <c r="FO23" s="3">
        <v>69.92</v>
      </c>
      <c r="FP23" s="3">
        <v>64.61</v>
      </c>
      <c r="FQ23" s="3">
        <v>62.59</v>
      </c>
      <c r="FR23" s="3">
        <v>59.98</v>
      </c>
      <c r="FS23" s="3">
        <v>61.36</v>
      </c>
      <c r="FT23" s="3">
        <v>67.14</v>
      </c>
      <c r="FU23" s="3">
        <v>70.349999999999994</v>
      </c>
      <c r="FV23" s="3">
        <v>72.34</v>
      </c>
      <c r="FW23" s="3">
        <v>72.099999999999994</v>
      </c>
      <c r="FX23" s="3">
        <v>72.91</v>
      </c>
      <c r="FY23" s="3">
        <v>73.930000000000007</v>
      </c>
      <c r="FZ23" s="3">
        <v>84.46</v>
      </c>
      <c r="GA23" s="3">
        <v>86.77</v>
      </c>
    </row>
    <row r="24" spans="1:183" ht="15.75" thickBot="1">
      <c r="A24" s="17" t="s">
        <v>41</v>
      </c>
      <c r="B24" s="1" cm="1">
        <f t="array" ref="B24:CS24">TRANSPOSE([3]Sheet1!$C$18435:$C$18530)</f>
        <v>41.9542</v>
      </c>
      <c r="C24" s="1">
        <v>44.50356</v>
      </c>
      <c r="D24" s="1">
        <v>45.851439999999997</v>
      </c>
      <c r="E24" s="1">
        <v>45.825319999999998</v>
      </c>
      <c r="F24" s="1">
        <v>45.1648</v>
      </c>
      <c r="G24" s="1">
        <v>44.4114</v>
      </c>
      <c r="H24" s="1">
        <v>45.771599999999999</v>
      </c>
      <c r="I24" s="1">
        <v>47.192680000000003</v>
      </c>
      <c r="J24" s="1">
        <v>47.946240000000003</v>
      </c>
      <c r="K24" s="1">
        <v>46.879399999999997</v>
      </c>
      <c r="L24" s="1">
        <v>43.390120000000003</v>
      </c>
      <c r="M24" s="1">
        <v>45.002920000000003</v>
      </c>
      <c r="N24" s="1">
        <v>47.006959999999999</v>
      </c>
      <c r="O24" s="1">
        <v>46.271999999999998</v>
      </c>
      <c r="P24" s="1">
        <v>45.24812</v>
      </c>
      <c r="Q24" s="1">
        <v>46.706800000000001</v>
      </c>
      <c r="R24" s="1">
        <v>45.542920000000002</v>
      </c>
      <c r="S24" s="1">
        <v>48.956000000000003</v>
      </c>
      <c r="T24" s="1">
        <v>47.320120000000003</v>
      </c>
      <c r="U24" s="1">
        <v>48.726840000000003</v>
      </c>
      <c r="V24" s="1">
        <v>49.485039999999998</v>
      </c>
      <c r="W24" s="1">
        <v>49.279960000000003</v>
      </c>
      <c r="X24" s="1">
        <v>48.766559999999998</v>
      </c>
      <c r="Y24" s="1">
        <v>48.595199999999998</v>
      </c>
      <c r="Z24" s="1">
        <v>48.125320000000002</v>
      </c>
      <c r="AA24" s="1">
        <v>45.853960000000001</v>
      </c>
      <c r="AB24" s="1">
        <v>44.859520000000003</v>
      </c>
      <c r="AC24" s="1">
        <v>46.384520000000002</v>
      </c>
      <c r="AD24" s="1">
        <v>45.186039999999998</v>
      </c>
      <c r="AE24" s="1">
        <v>45.058079999999997</v>
      </c>
      <c r="AF24" s="1">
        <v>44.788640000000001</v>
      </c>
      <c r="AG24" s="1">
        <v>45.525759999999998</v>
      </c>
      <c r="AH24" s="1">
        <v>44.745280000000001</v>
      </c>
      <c r="AI24" s="1">
        <v>45.721119999999999</v>
      </c>
      <c r="AJ24" s="1">
        <v>47.275919999999999</v>
      </c>
      <c r="AK24" s="1">
        <v>49.482799999999997</v>
      </c>
      <c r="AL24" s="1">
        <v>49.546239999999997</v>
      </c>
      <c r="AM24" s="1">
        <v>47.326320000000003</v>
      </c>
      <c r="AN24" s="1">
        <v>45.70064</v>
      </c>
      <c r="AO24" s="1">
        <v>47.288600000000002</v>
      </c>
      <c r="AP24" s="1">
        <v>49.825240000000001</v>
      </c>
      <c r="AQ24" s="1">
        <v>50.431759999999997</v>
      </c>
      <c r="AR24" s="1">
        <v>49.177599999999998</v>
      </c>
      <c r="AS24" s="1">
        <v>48.81756</v>
      </c>
      <c r="AT24" s="1">
        <v>46.253320000000002</v>
      </c>
      <c r="AU24" s="1">
        <v>45.401319999999998</v>
      </c>
      <c r="AV24" s="1">
        <v>46.345399999999998</v>
      </c>
      <c r="AW24" s="1">
        <v>45.763759999999998</v>
      </c>
      <c r="AX24" s="1">
        <v>46.187280000000001</v>
      </c>
      <c r="AY24" s="1">
        <v>48.007240000000003</v>
      </c>
      <c r="AZ24" s="1">
        <v>47.89188</v>
      </c>
      <c r="BA24" s="1">
        <v>42.761319999999998</v>
      </c>
      <c r="BB24" s="1">
        <v>43.114559999999997</v>
      </c>
      <c r="BC24" s="1">
        <v>43.488520000000001</v>
      </c>
      <c r="BD24" s="1">
        <v>40.995759999999997</v>
      </c>
      <c r="BE24" s="1">
        <v>38.308439999999997</v>
      </c>
      <c r="BF24" s="1">
        <v>33.500999999999998</v>
      </c>
      <c r="BG24" s="1">
        <v>33.048000000000002</v>
      </c>
      <c r="BH24" s="1">
        <v>32.542000000000002</v>
      </c>
      <c r="BI24" s="1">
        <v>32.746000000000002</v>
      </c>
      <c r="BJ24" s="1">
        <v>33.137999999999998</v>
      </c>
      <c r="BK24" s="1">
        <v>32.520000000000003</v>
      </c>
      <c r="BL24" s="1">
        <v>32.276000000000003</v>
      </c>
      <c r="BM24" s="1">
        <v>32.078159999999997</v>
      </c>
      <c r="BN24" s="1">
        <v>36.748559999999998</v>
      </c>
      <c r="BO24" s="1">
        <v>38.103279999999998</v>
      </c>
      <c r="BP24" s="1">
        <v>39.771599999999999</v>
      </c>
      <c r="BQ24" s="1">
        <v>37.116880000000002</v>
      </c>
      <c r="BR24" s="1">
        <v>33.261839999999999</v>
      </c>
      <c r="BS24" s="1">
        <v>30.361999999999998</v>
      </c>
      <c r="BT24" s="1">
        <v>31.024480000000001</v>
      </c>
      <c r="BU24" s="1">
        <v>29.97504</v>
      </c>
      <c r="BV24" s="1">
        <v>31.49624</v>
      </c>
      <c r="BW24" s="1">
        <v>32.569600000000001</v>
      </c>
      <c r="BX24" s="1">
        <v>33.708320000000001</v>
      </c>
      <c r="BY24" s="1">
        <v>34.22728</v>
      </c>
      <c r="BZ24" s="1">
        <v>34.526800000000001</v>
      </c>
      <c r="CA24" s="1">
        <v>32.2744</v>
      </c>
      <c r="CB24" s="1">
        <v>31.40024</v>
      </c>
      <c r="CC24" s="1">
        <v>30.72072</v>
      </c>
      <c r="CD24" s="1">
        <v>30.179680000000001</v>
      </c>
      <c r="CE24" s="1">
        <v>30.43656</v>
      </c>
      <c r="CF24" s="1">
        <v>29.922000000000001</v>
      </c>
      <c r="CG24" s="1">
        <v>30.175920000000001</v>
      </c>
      <c r="CH24" s="1">
        <v>28.010079999999999</v>
      </c>
      <c r="CI24" s="1">
        <v>25.448</v>
      </c>
      <c r="CJ24" s="1">
        <v>25.6</v>
      </c>
      <c r="CK24" s="1">
        <v>24.88</v>
      </c>
      <c r="CL24" s="1">
        <v>23.574000000000002</v>
      </c>
      <c r="CM24" s="1">
        <v>23.585999999999999</v>
      </c>
      <c r="CN24" s="1">
        <v>25.4</v>
      </c>
      <c r="CO24" s="1">
        <v>26.632000000000001</v>
      </c>
      <c r="CP24" s="1">
        <v>25.925999999999998</v>
      </c>
      <c r="CQ24" s="1">
        <v>26.132000000000001</v>
      </c>
      <c r="CR24" s="1">
        <v>26.024000000000001</v>
      </c>
      <c r="CS24" s="1">
        <v>25.19</v>
      </c>
      <c r="CT24" s="277">
        <f t="shared" si="15"/>
        <v>3817.6925999999994</v>
      </c>
    </row>
    <row r="25" spans="1:183" ht="15.75" thickBot="1">
      <c r="A25" s="234" t="s">
        <v>48</v>
      </c>
      <c r="B25" s="236">
        <f>SUM(B3,B13,B15,B20)</f>
        <v>8682.3442000000014</v>
      </c>
      <c r="C25" s="236">
        <f t="shared" ref="C25:BN25" si="16">SUM(C3,C13,C15,C20)</f>
        <v>8683.37356</v>
      </c>
      <c r="D25" s="236">
        <f t="shared" si="16"/>
        <v>8684.1214400000008</v>
      </c>
      <c r="E25" s="236">
        <f t="shared" si="16"/>
        <v>8680.1853200000005</v>
      </c>
      <c r="F25" s="236">
        <f t="shared" si="16"/>
        <v>8680.0048000000006</v>
      </c>
      <c r="G25" s="236">
        <f t="shared" si="16"/>
        <v>8677.2614000000012</v>
      </c>
      <c r="H25" s="236">
        <f t="shared" si="16"/>
        <v>8672.2216000000008</v>
      </c>
      <c r="I25" s="236">
        <f t="shared" si="16"/>
        <v>8672.9626800000005</v>
      </c>
      <c r="J25" s="236">
        <f t="shared" si="16"/>
        <v>8676.6962400000011</v>
      </c>
      <c r="K25" s="236">
        <f t="shared" si="16"/>
        <v>8674.4294000000009</v>
      </c>
      <c r="L25" s="236">
        <f t="shared" si="16"/>
        <v>8667.8601200000012</v>
      </c>
      <c r="M25" s="236">
        <f t="shared" si="16"/>
        <v>8669.592920000001</v>
      </c>
      <c r="N25" s="236">
        <f t="shared" si="16"/>
        <v>8678.7569600000006</v>
      </c>
      <c r="O25" s="236">
        <f t="shared" si="16"/>
        <v>8682.4320000000007</v>
      </c>
      <c r="P25" s="236">
        <f t="shared" si="16"/>
        <v>8681.5981200000006</v>
      </c>
      <c r="Q25" s="236">
        <f t="shared" si="16"/>
        <v>8684.466800000002</v>
      </c>
      <c r="R25" s="236">
        <f t="shared" si="16"/>
        <v>8679.7929200000017</v>
      </c>
      <c r="S25" s="236">
        <f t="shared" si="16"/>
        <v>8675.1960000000017</v>
      </c>
      <c r="T25" s="236">
        <f t="shared" si="16"/>
        <v>8670.1101200000012</v>
      </c>
      <c r="U25" s="236">
        <f t="shared" si="16"/>
        <v>8667.4268400000019</v>
      </c>
      <c r="V25" s="236">
        <f t="shared" si="16"/>
        <v>8659.1250400000008</v>
      </c>
      <c r="W25" s="236">
        <f t="shared" si="16"/>
        <v>8644.129960000002</v>
      </c>
      <c r="X25" s="236">
        <f t="shared" si="16"/>
        <v>8637.7965600000007</v>
      </c>
      <c r="Y25" s="236">
        <f t="shared" si="16"/>
        <v>8642.0969642291766</v>
      </c>
      <c r="Z25" s="236">
        <f t="shared" si="16"/>
        <v>8646.7638147189209</v>
      </c>
      <c r="AA25" s="236">
        <f t="shared" si="16"/>
        <v>8644.9839859497533</v>
      </c>
      <c r="AB25" s="236">
        <f t="shared" si="16"/>
        <v>8649.8603186152395</v>
      </c>
      <c r="AC25" s="236">
        <f t="shared" si="16"/>
        <v>8691.9962177857669</v>
      </c>
      <c r="AD25" s="236">
        <f t="shared" si="16"/>
        <v>8795.2950882696041</v>
      </c>
      <c r="AE25" s="236">
        <f t="shared" si="16"/>
        <v>8988.5715057264952</v>
      </c>
      <c r="AF25" s="236">
        <f t="shared" si="16"/>
        <v>9203.4909299652336</v>
      </c>
      <c r="AG25" s="236">
        <f t="shared" si="16"/>
        <v>9465.0552554379265</v>
      </c>
      <c r="AH25" s="236">
        <f t="shared" si="16"/>
        <v>9809.049346905138</v>
      </c>
      <c r="AI25" s="236">
        <f t="shared" si="16"/>
        <v>10101.591560242403</v>
      </c>
      <c r="AJ25" s="236">
        <f t="shared" si="16"/>
        <v>10454.746258096951</v>
      </c>
      <c r="AK25" s="236">
        <f t="shared" si="16"/>
        <v>10814.381394656106</v>
      </c>
      <c r="AL25" s="236">
        <f t="shared" si="16"/>
        <v>11183.398722089547</v>
      </c>
      <c r="AM25" s="236">
        <f t="shared" si="16"/>
        <v>11463.538870941975</v>
      </c>
      <c r="AN25" s="236">
        <f t="shared" si="16"/>
        <v>11717.87188127194</v>
      </c>
      <c r="AO25" s="236">
        <f t="shared" si="16"/>
        <v>12044.352247995208</v>
      </c>
      <c r="AP25" s="236">
        <f t="shared" si="16"/>
        <v>12238.388364557224</v>
      </c>
      <c r="AQ25" s="236">
        <f t="shared" si="16"/>
        <v>12413.180505018856</v>
      </c>
      <c r="AR25" s="236">
        <f t="shared" si="16"/>
        <v>12536.784645347085</v>
      </c>
      <c r="AS25" s="236">
        <f t="shared" si="16"/>
        <v>12648.589918759546</v>
      </c>
      <c r="AT25" s="236">
        <f t="shared" si="16"/>
        <v>12804.260128846159</v>
      </c>
      <c r="AU25" s="236">
        <f t="shared" si="16"/>
        <v>12912.218178125331</v>
      </c>
      <c r="AV25" s="236">
        <f t="shared" si="16"/>
        <v>12979.671520110584</v>
      </c>
      <c r="AW25" s="236">
        <f t="shared" si="16"/>
        <v>12991.985514360662</v>
      </c>
      <c r="AX25" s="236">
        <f t="shared" si="16"/>
        <v>13026.142442658773</v>
      </c>
      <c r="AY25" s="236">
        <f t="shared" si="16"/>
        <v>13068.79497422002</v>
      </c>
      <c r="AZ25" s="236">
        <f t="shared" si="16"/>
        <v>13053.075467410566</v>
      </c>
      <c r="BA25" s="236">
        <f t="shared" si="16"/>
        <v>13019.693996094582</v>
      </c>
      <c r="BB25" s="236">
        <f t="shared" si="16"/>
        <v>12943.000807936354</v>
      </c>
      <c r="BC25" s="236">
        <f t="shared" si="16"/>
        <v>12913.954072253724</v>
      </c>
      <c r="BD25" s="236">
        <f t="shared" si="16"/>
        <v>12873.819952142276</v>
      </c>
      <c r="BE25" s="236">
        <f t="shared" si="16"/>
        <v>12811.378755866383</v>
      </c>
      <c r="BF25" s="236">
        <f t="shared" si="16"/>
        <v>12703.868820041218</v>
      </c>
      <c r="BG25" s="236">
        <f t="shared" si="16"/>
        <v>12633.018283619378</v>
      </c>
      <c r="BH25" s="236">
        <f t="shared" si="16"/>
        <v>12506.558016755342</v>
      </c>
      <c r="BI25" s="236">
        <f t="shared" si="16"/>
        <v>12378.546307429544</v>
      </c>
      <c r="BJ25" s="236">
        <f t="shared" si="16"/>
        <v>12307.751096938067</v>
      </c>
      <c r="BK25" s="236">
        <f t="shared" si="16"/>
        <v>12128.440586891254</v>
      </c>
      <c r="BL25" s="236">
        <f t="shared" si="16"/>
        <v>11887.594928959912</v>
      </c>
      <c r="BM25" s="236">
        <f t="shared" si="16"/>
        <v>11604.995473857285</v>
      </c>
      <c r="BN25" s="236">
        <f t="shared" si="16"/>
        <v>11320.880210667314</v>
      </c>
      <c r="BO25" s="236">
        <f t="shared" ref="BO25:CS25" si="17">SUM(BO3,BO13,BO15,BO20)</f>
        <v>10974.875225507636</v>
      </c>
      <c r="BP25" s="236">
        <f t="shared" si="17"/>
        <v>10649.029588698757</v>
      </c>
      <c r="BQ25" s="236">
        <f t="shared" si="17"/>
        <v>10314.264691097218</v>
      </c>
      <c r="BR25" s="236">
        <f t="shared" si="17"/>
        <v>10073.667154278863</v>
      </c>
      <c r="BS25" s="236">
        <f t="shared" si="17"/>
        <v>9768.198311912638</v>
      </c>
      <c r="BT25" s="236">
        <f t="shared" si="17"/>
        <v>9320.2067358850527</v>
      </c>
      <c r="BU25" s="236">
        <f t="shared" si="17"/>
        <v>9095.6649652571068</v>
      </c>
      <c r="BV25" s="236">
        <f t="shared" si="17"/>
        <v>8963.8295380010986</v>
      </c>
      <c r="BW25" s="236">
        <f t="shared" si="17"/>
        <v>8925.6831410845552</v>
      </c>
      <c r="BX25" s="236">
        <f t="shared" si="17"/>
        <v>8892.9983200000006</v>
      </c>
      <c r="BY25" s="236">
        <f t="shared" si="17"/>
        <v>8923.6372800000008</v>
      </c>
      <c r="BZ25" s="236">
        <f t="shared" si="17"/>
        <v>8951.9468000000015</v>
      </c>
      <c r="CA25" s="236">
        <f t="shared" si="17"/>
        <v>8979.5944</v>
      </c>
      <c r="CB25" s="236">
        <f t="shared" si="17"/>
        <v>8997.8902400000006</v>
      </c>
      <c r="CC25" s="236">
        <f t="shared" si="17"/>
        <v>9017.2107200000009</v>
      </c>
      <c r="CD25" s="236">
        <f t="shared" si="17"/>
        <v>9046.3896800000002</v>
      </c>
      <c r="CE25" s="236">
        <f t="shared" si="17"/>
        <v>9048.0865600000016</v>
      </c>
      <c r="CF25" s="236">
        <f t="shared" si="17"/>
        <v>9072.7120000000014</v>
      </c>
      <c r="CG25" s="236">
        <f t="shared" si="17"/>
        <v>9084.7459200000012</v>
      </c>
      <c r="CH25" s="236">
        <f t="shared" si="17"/>
        <v>9086.6600800000015</v>
      </c>
      <c r="CI25" s="236">
        <f t="shared" si="17"/>
        <v>9092.4080000000013</v>
      </c>
      <c r="CJ25" s="236">
        <f t="shared" si="17"/>
        <v>9099.5400000000009</v>
      </c>
      <c r="CK25" s="236">
        <f t="shared" si="17"/>
        <v>9106.760000000002</v>
      </c>
      <c r="CL25" s="236">
        <f t="shared" si="17"/>
        <v>9111.9840000000004</v>
      </c>
      <c r="CM25" s="236">
        <f t="shared" si="17"/>
        <v>9114.0360000000001</v>
      </c>
      <c r="CN25" s="236">
        <f t="shared" si="17"/>
        <v>9114.0500000000011</v>
      </c>
      <c r="CO25" s="236">
        <f t="shared" si="17"/>
        <v>9112.8119999999999</v>
      </c>
      <c r="CP25" s="236">
        <f t="shared" si="17"/>
        <v>9110.1859999999997</v>
      </c>
      <c r="CQ25" s="236">
        <f t="shared" si="17"/>
        <v>9102.2819999999992</v>
      </c>
      <c r="CR25" s="236">
        <f t="shared" si="17"/>
        <v>9103.5439999999999</v>
      </c>
      <c r="CS25" s="236">
        <f t="shared" si="17"/>
        <v>9107.27</v>
      </c>
      <c r="CT25" s="161">
        <f t="shared" si="15"/>
        <v>968867.68568348791</v>
      </c>
    </row>
    <row r="26" spans="1:183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183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183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183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183">
      <c r="A30" s="42" t="s">
        <v>30</v>
      </c>
      <c r="B30" s="43">
        <f t="shared" ref="B30:BM30" si="18">B31+B39</f>
        <v>2892.92</v>
      </c>
      <c r="C30" s="44">
        <f t="shared" si="18"/>
        <v>2892.92</v>
      </c>
      <c r="D30" s="44">
        <f t="shared" si="18"/>
        <v>2815.92</v>
      </c>
      <c r="E30" s="44">
        <f t="shared" si="18"/>
        <v>2741.92</v>
      </c>
      <c r="F30" s="44">
        <f t="shared" si="18"/>
        <v>2741.92</v>
      </c>
      <c r="G30" s="44">
        <f t="shared" si="18"/>
        <v>2741.92</v>
      </c>
      <c r="H30" s="44">
        <f t="shared" si="18"/>
        <v>2741.92</v>
      </c>
      <c r="I30" s="44">
        <f t="shared" si="18"/>
        <v>2741.92</v>
      </c>
      <c r="J30" s="44">
        <f t="shared" si="18"/>
        <v>2741.92</v>
      </c>
      <c r="K30" s="44">
        <f t="shared" si="18"/>
        <v>2741.92</v>
      </c>
      <c r="L30" s="44">
        <f t="shared" si="18"/>
        <v>2741.92</v>
      </c>
      <c r="M30" s="44">
        <f t="shared" si="18"/>
        <v>2741.92</v>
      </c>
      <c r="N30" s="44">
        <f t="shared" si="18"/>
        <v>2741.92</v>
      </c>
      <c r="O30" s="44">
        <f t="shared" si="18"/>
        <v>2741.92</v>
      </c>
      <c r="P30" s="44">
        <f t="shared" si="18"/>
        <v>2741.92</v>
      </c>
      <c r="Q30" s="44">
        <f t="shared" si="18"/>
        <v>2741.92</v>
      </c>
      <c r="R30" s="44">
        <f t="shared" si="18"/>
        <v>2741.92</v>
      </c>
      <c r="S30" s="44">
        <f t="shared" si="18"/>
        <v>2741.92</v>
      </c>
      <c r="T30" s="44">
        <f t="shared" si="18"/>
        <v>2741.92</v>
      </c>
      <c r="U30" s="44">
        <f t="shared" si="18"/>
        <v>2741.92</v>
      </c>
      <c r="V30" s="44">
        <f t="shared" si="18"/>
        <v>2797.92</v>
      </c>
      <c r="W30" s="44">
        <f t="shared" si="18"/>
        <v>2851.92</v>
      </c>
      <c r="X30" s="44">
        <f t="shared" si="18"/>
        <v>2826.92</v>
      </c>
      <c r="Y30" s="44">
        <f t="shared" si="18"/>
        <v>2881.92</v>
      </c>
      <c r="Z30" s="44">
        <f t="shared" si="18"/>
        <v>2858.92</v>
      </c>
      <c r="AA30" s="44">
        <f t="shared" si="18"/>
        <v>2842.92</v>
      </c>
      <c r="AB30" s="44">
        <f t="shared" si="18"/>
        <v>2833.92</v>
      </c>
      <c r="AC30" s="44">
        <f t="shared" si="18"/>
        <v>2831.92</v>
      </c>
      <c r="AD30" s="44">
        <f t="shared" si="18"/>
        <v>2828.92</v>
      </c>
      <c r="AE30" s="44">
        <f t="shared" si="18"/>
        <v>2830.92</v>
      </c>
      <c r="AF30" s="44">
        <f t="shared" si="18"/>
        <v>2829.92</v>
      </c>
      <c r="AG30" s="44">
        <f t="shared" si="18"/>
        <v>2833.92</v>
      </c>
      <c r="AH30" s="44">
        <f t="shared" si="18"/>
        <v>2830.92</v>
      </c>
      <c r="AI30" s="44">
        <f t="shared" si="18"/>
        <v>2829.92</v>
      </c>
      <c r="AJ30" s="44">
        <f t="shared" si="18"/>
        <v>2826.92</v>
      </c>
      <c r="AK30" s="44">
        <f t="shared" si="18"/>
        <v>2823.92</v>
      </c>
      <c r="AL30" s="44">
        <f t="shared" si="18"/>
        <v>2822.92</v>
      </c>
      <c r="AM30" s="44">
        <f t="shared" si="18"/>
        <v>2822.92</v>
      </c>
      <c r="AN30" s="44">
        <f t="shared" si="18"/>
        <v>2819.92</v>
      </c>
      <c r="AO30" s="44">
        <f t="shared" si="18"/>
        <v>2821.92</v>
      </c>
      <c r="AP30" s="44">
        <f t="shared" si="18"/>
        <v>2831.92</v>
      </c>
      <c r="AQ30" s="44">
        <f t="shared" si="18"/>
        <v>2840.92</v>
      </c>
      <c r="AR30" s="44">
        <f t="shared" si="18"/>
        <v>2858.92</v>
      </c>
      <c r="AS30" s="44">
        <f t="shared" si="18"/>
        <v>2875.92</v>
      </c>
      <c r="AT30" s="44">
        <f t="shared" si="18"/>
        <v>2804.92</v>
      </c>
      <c r="AU30" s="44">
        <f t="shared" si="18"/>
        <v>2806.92</v>
      </c>
      <c r="AV30" s="44">
        <f t="shared" si="18"/>
        <v>2806.92</v>
      </c>
      <c r="AW30" s="44">
        <f t="shared" si="18"/>
        <v>2812.92</v>
      </c>
      <c r="AX30" s="44">
        <f t="shared" si="18"/>
        <v>2814.92</v>
      </c>
      <c r="AY30" s="44">
        <f t="shared" si="18"/>
        <v>2750.92</v>
      </c>
      <c r="AZ30" s="44">
        <f t="shared" si="18"/>
        <v>2750.92</v>
      </c>
      <c r="BA30" s="44">
        <f t="shared" si="18"/>
        <v>2750.92</v>
      </c>
      <c r="BB30" s="44">
        <f t="shared" si="18"/>
        <v>2750.92</v>
      </c>
      <c r="BC30" s="44">
        <f t="shared" si="18"/>
        <v>2750.92</v>
      </c>
      <c r="BD30" s="44">
        <f t="shared" si="18"/>
        <v>2750.92</v>
      </c>
      <c r="BE30" s="44">
        <f t="shared" si="18"/>
        <v>2806.92</v>
      </c>
      <c r="BF30" s="44">
        <f t="shared" si="18"/>
        <v>2806.92</v>
      </c>
      <c r="BG30" s="44">
        <f t="shared" si="18"/>
        <v>2806.92</v>
      </c>
      <c r="BH30" s="44">
        <f t="shared" si="18"/>
        <v>2806.92</v>
      </c>
      <c r="BI30" s="44">
        <f t="shared" si="18"/>
        <v>2806.92</v>
      </c>
      <c r="BJ30" s="44">
        <f t="shared" si="18"/>
        <v>2806.92</v>
      </c>
      <c r="BK30" s="44">
        <f t="shared" si="18"/>
        <v>2806.92</v>
      </c>
      <c r="BL30" s="44">
        <f t="shared" si="18"/>
        <v>2808.92</v>
      </c>
      <c r="BM30" s="44">
        <f t="shared" si="18"/>
        <v>2808.92</v>
      </c>
      <c r="BN30" s="44">
        <f t="shared" ref="BN30:CS30" si="19">BN31+BN39</f>
        <v>2817.92</v>
      </c>
      <c r="BO30" s="44">
        <f t="shared" si="19"/>
        <v>2821.92</v>
      </c>
      <c r="BP30" s="44">
        <f t="shared" si="19"/>
        <v>2831.92</v>
      </c>
      <c r="BQ30" s="44">
        <f t="shared" si="19"/>
        <v>2831.92</v>
      </c>
      <c r="BR30" s="44">
        <f t="shared" si="19"/>
        <v>2854.92</v>
      </c>
      <c r="BS30" s="44">
        <f t="shared" si="19"/>
        <v>2859.92</v>
      </c>
      <c r="BT30" s="44">
        <f t="shared" si="19"/>
        <v>2875.92</v>
      </c>
      <c r="BU30" s="44">
        <f t="shared" si="19"/>
        <v>2876.92</v>
      </c>
      <c r="BV30" s="44">
        <f t="shared" si="19"/>
        <v>2905.92</v>
      </c>
      <c r="BW30" s="44">
        <f t="shared" si="19"/>
        <v>2913.92</v>
      </c>
      <c r="BX30" s="44">
        <f t="shared" si="19"/>
        <v>2938.92</v>
      </c>
      <c r="BY30" s="44">
        <f t="shared" si="19"/>
        <v>3063.92</v>
      </c>
      <c r="BZ30" s="44">
        <f t="shared" si="19"/>
        <v>3088.92</v>
      </c>
      <c r="CA30" s="44">
        <f t="shared" si="19"/>
        <v>3117.92</v>
      </c>
      <c r="CB30" s="44">
        <f t="shared" si="19"/>
        <v>3169.92</v>
      </c>
      <c r="CC30" s="44">
        <f t="shared" si="19"/>
        <v>3197.92</v>
      </c>
      <c r="CD30" s="44">
        <f t="shared" si="19"/>
        <v>3217.92</v>
      </c>
      <c r="CE30" s="44">
        <f t="shared" si="19"/>
        <v>3232.92</v>
      </c>
      <c r="CF30" s="44">
        <f t="shared" si="19"/>
        <v>3239.92</v>
      </c>
      <c r="CG30" s="44">
        <f t="shared" si="19"/>
        <v>3266.92</v>
      </c>
      <c r="CH30" s="44">
        <f t="shared" si="19"/>
        <v>3293.92</v>
      </c>
      <c r="CI30" s="44">
        <f t="shared" si="19"/>
        <v>3308.92</v>
      </c>
      <c r="CJ30" s="44">
        <f t="shared" si="19"/>
        <v>3240.92</v>
      </c>
      <c r="CK30" s="44">
        <f t="shared" si="19"/>
        <v>3247.92</v>
      </c>
      <c r="CL30" s="44">
        <f t="shared" si="19"/>
        <v>3257.92</v>
      </c>
      <c r="CM30" s="44">
        <f t="shared" si="19"/>
        <v>3253.92</v>
      </c>
      <c r="CN30" s="44">
        <f t="shared" si="19"/>
        <v>3257.92</v>
      </c>
      <c r="CO30" s="44">
        <f t="shared" si="19"/>
        <v>3264.92</v>
      </c>
      <c r="CP30" s="44">
        <f t="shared" si="19"/>
        <v>3279.92</v>
      </c>
      <c r="CQ30" s="44">
        <f t="shared" si="19"/>
        <v>3287.92</v>
      </c>
      <c r="CR30" s="44">
        <f t="shared" si="19"/>
        <v>3290.92</v>
      </c>
      <c r="CS30" s="44">
        <f t="shared" si="19"/>
        <v>3296.92</v>
      </c>
      <c r="CT30" s="46">
        <f t="shared" ref="CT30:CT47" si="20">SUM(B30:CS30)</f>
        <v>278498.32000000041</v>
      </c>
    </row>
    <row r="31" spans="1:183">
      <c r="A31" s="47" t="s">
        <v>31</v>
      </c>
      <c r="B31" s="48">
        <f>SUM(B32:B38)</f>
        <v>2856.5</v>
      </c>
      <c r="C31" s="48">
        <f t="shared" ref="C31:BN31" si="21">SUM(C32:C38)</f>
        <v>2856.5</v>
      </c>
      <c r="D31" s="48">
        <f t="shared" si="21"/>
        <v>2779.5</v>
      </c>
      <c r="E31" s="48">
        <f t="shared" si="21"/>
        <v>2705.5</v>
      </c>
      <c r="F31" s="48">
        <f t="shared" si="21"/>
        <v>2705.5</v>
      </c>
      <c r="G31" s="48">
        <f t="shared" si="21"/>
        <v>2705.5</v>
      </c>
      <c r="H31" s="48">
        <f t="shared" si="21"/>
        <v>2705.5</v>
      </c>
      <c r="I31" s="48">
        <f t="shared" si="21"/>
        <v>2705.5</v>
      </c>
      <c r="J31" s="48">
        <f t="shared" si="21"/>
        <v>2705.5</v>
      </c>
      <c r="K31" s="48">
        <f t="shared" si="21"/>
        <v>2705.5</v>
      </c>
      <c r="L31" s="48">
        <f t="shared" si="21"/>
        <v>2705.5</v>
      </c>
      <c r="M31" s="48">
        <f t="shared" si="21"/>
        <v>2705.5</v>
      </c>
      <c r="N31" s="48">
        <f t="shared" si="21"/>
        <v>2705.5</v>
      </c>
      <c r="O31" s="48">
        <f t="shared" si="21"/>
        <v>2705.5</v>
      </c>
      <c r="P31" s="48">
        <f t="shared" si="21"/>
        <v>2705.5</v>
      </c>
      <c r="Q31" s="48">
        <f t="shared" si="21"/>
        <v>2705.5</v>
      </c>
      <c r="R31" s="48">
        <f t="shared" si="21"/>
        <v>2705.5</v>
      </c>
      <c r="S31" s="48">
        <f t="shared" si="21"/>
        <v>2705.5</v>
      </c>
      <c r="T31" s="48">
        <f t="shared" si="21"/>
        <v>2705.5</v>
      </c>
      <c r="U31" s="48">
        <f t="shared" si="21"/>
        <v>2705.5</v>
      </c>
      <c r="V31" s="48">
        <f t="shared" si="21"/>
        <v>2761.5</v>
      </c>
      <c r="W31" s="48">
        <f t="shared" si="21"/>
        <v>2815.5</v>
      </c>
      <c r="X31" s="48">
        <f t="shared" si="21"/>
        <v>2790.5</v>
      </c>
      <c r="Y31" s="48">
        <f t="shared" si="21"/>
        <v>2845.5</v>
      </c>
      <c r="Z31" s="48">
        <f t="shared" si="21"/>
        <v>2822.5</v>
      </c>
      <c r="AA31" s="48">
        <f t="shared" si="21"/>
        <v>2806.5</v>
      </c>
      <c r="AB31" s="48">
        <f t="shared" si="21"/>
        <v>2797.5</v>
      </c>
      <c r="AC31" s="48">
        <f t="shared" si="21"/>
        <v>2795.5</v>
      </c>
      <c r="AD31" s="48">
        <f t="shared" si="21"/>
        <v>2792.5</v>
      </c>
      <c r="AE31" s="48">
        <f t="shared" si="21"/>
        <v>2794.5</v>
      </c>
      <c r="AF31" s="48">
        <f t="shared" si="21"/>
        <v>2793.5</v>
      </c>
      <c r="AG31" s="48">
        <f t="shared" si="21"/>
        <v>2797.5</v>
      </c>
      <c r="AH31" s="48">
        <f t="shared" si="21"/>
        <v>2794.5</v>
      </c>
      <c r="AI31" s="48">
        <f t="shared" si="21"/>
        <v>2793.5</v>
      </c>
      <c r="AJ31" s="48">
        <f t="shared" si="21"/>
        <v>2790.5</v>
      </c>
      <c r="AK31" s="48">
        <f t="shared" si="21"/>
        <v>2787.5</v>
      </c>
      <c r="AL31" s="48">
        <f t="shared" si="21"/>
        <v>2786.5</v>
      </c>
      <c r="AM31" s="48">
        <f t="shared" si="21"/>
        <v>2786.5</v>
      </c>
      <c r="AN31" s="48">
        <f t="shared" si="21"/>
        <v>2783.5</v>
      </c>
      <c r="AO31" s="48">
        <f t="shared" si="21"/>
        <v>2785.5</v>
      </c>
      <c r="AP31" s="48">
        <f t="shared" si="21"/>
        <v>2795.5</v>
      </c>
      <c r="AQ31" s="48">
        <f t="shared" si="21"/>
        <v>2804.5</v>
      </c>
      <c r="AR31" s="48">
        <f t="shared" si="21"/>
        <v>2822.5</v>
      </c>
      <c r="AS31" s="48">
        <f t="shared" si="21"/>
        <v>2839.5</v>
      </c>
      <c r="AT31" s="48">
        <f t="shared" si="21"/>
        <v>2768.5</v>
      </c>
      <c r="AU31" s="48">
        <f t="shared" si="21"/>
        <v>2770.5</v>
      </c>
      <c r="AV31" s="48">
        <f t="shared" si="21"/>
        <v>2770.5</v>
      </c>
      <c r="AW31" s="48">
        <f t="shared" si="21"/>
        <v>2776.5</v>
      </c>
      <c r="AX31" s="48">
        <f t="shared" si="21"/>
        <v>2778.5</v>
      </c>
      <c r="AY31" s="48">
        <f t="shared" si="21"/>
        <v>2714.5</v>
      </c>
      <c r="AZ31" s="48">
        <f t="shared" si="21"/>
        <v>2714.5</v>
      </c>
      <c r="BA31" s="48">
        <f t="shared" si="21"/>
        <v>2714.5</v>
      </c>
      <c r="BB31" s="48">
        <f t="shared" si="21"/>
        <v>2714.5</v>
      </c>
      <c r="BC31" s="48">
        <f t="shared" si="21"/>
        <v>2714.5</v>
      </c>
      <c r="BD31" s="48">
        <f t="shared" si="21"/>
        <v>2714.5</v>
      </c>
      <c r="BE31" s="48">
        <f t="shared" si="21"/>
        <v>2770.5</v>
      </c>
      <c r="BF31" s="48">
        <f t="shared" si="21"/>
        <v>2770.5</v>
      </c>
      <c r="BG31" s="48">
        <f t="shared" si="21"/>
        <v>2770.5</v>
      </c>
      <c r="BH31" s="48">
        <f t="shared" si="21"/>
        <v>2770.5</v>
      </c>
      <c r="BI31" s="48">
        <f t="shared" si="21"/>
        <v>2770.5</v>
      </c>
      <c r="BJ31" s="48">
        <f t="shared" si="21"/>
        <v>2770.5</v>
      </c>
      <c r="BK31" s="48">
        <f t="shared" si="21"/>
        <v>2770.5</v>
      </c>
      <c r="BL31" s="48">
        <f t="shared" si="21"/>
        <v>2772.5</v>
      </c>
      <c r="BM31" s="48">
        <f t="shared" si="21"/>
        <v>2772.5</v>
      </c>
      <c r="BN31" s="48">
        <f t="shared" si="21"/>
        <v>2781.5</v>
      </c>
      <c r="BO31" s="48">
        <f t="shared" ref="BO31:CS31" si="22">SUM(BO32:BO38)</f>
        <v>2785.5</v>
      </c>
      <c r="BP31" s="48">
        <f t="shared" si="22"/>
        <v>2795.5</v>
      </c>
      <c r="BQ31" s="48">
        <f t="shared" si="22"/>
        <v>2795.5</v>
      </c>
      <c r="BR31" s="48">
        <f t="shared" si="22"/>
        <v>2818.5</v>
      </c>
      <c r="BS31" s="48">
        <f t="shared" si="22"/>
        <v>2823.5</v>
      </c>
      <c r="BT31" s="48">
        <f t="shared" si="22"/>
        <v>2839.5</v>
      </c>
      <c r="BU31" s="48">
        <f t="shared" si="22"/>
        <v>2840.5</v>
      </c>
      <c r="BV31" s="48">
        <f t="shared" si="22"/>
        <v>2869.5</v>
      </c>
      <c r="BW31" s="48">
        <f t="shared" si="22"/>
        <v>2877.5</v>
      </c>
      <c r="BX31" s="48">
        <f t="shared" si="22"/>
        <v>2902.5</v>
      </c>
      <c r="BY31" s="48">
        <f t="shared" si="22"/>
        <v>3027.5</v>
      </c>
      <c r="BZ31" s="48">
        <f t="shared" si="22"/>
        <v>3052.5</v>
      </c>
      <c r="CA31" s="48">
        <f t="shared" si="22"/>
        <v>3081.5</v>
      </c>
      <c r="CB31" s="48">
        <f t="shared" si="22"/>
        <v>3133.5</v>
      </c>
      <c r="CC31" s="48">
        <f t="shared" si="22"/>
        <v>3161.5</v>
      </c>
      <c r="CD31" s="48">
        <f t="shared" si="22"/>
        <v>3181.5</v>
      </c>
      <c r="CE31" s="48">
        <f t="shared" si="22"/>
        <v>3196.5</v>
      </c>
      <c r="CF31" s="48">
        <f t="shared" si="22"/>
        <v>3203.5</v>
      </c>
      <c r="CG31" s="48">
        <f t="shared" si="22"/>
        <v>3230.5</v>
      </c>
      <c r="CH31" s="48">
        <f t="shared" si="22"/>
        <v>3257.5</v>
      </c>
      <c r="CI31" s="48">
        <f t="shared" si="22"/>
        <v>3272.5</v>
      </c>
      <c r="CJ31" s="48">
        <f t="shared" si="22"/>
        <v>3204.5</v>
      </c>
      <c r="CK31" s="48">
        <f t="shared" si="22"/>
        <v>3211.5</v>
      </c>
      <c r="CL31" s="48">
        <f t="shared" si="22"/>
        <v>3221.5</v>
      </c>
      <c r="CM31" s="48">
        <f t="shared" si="22"/>
        <v>3217.5</v>
      </c>
      <c r="CN31" s="48">
        <f t="shared" si="22"/>
        <v>3221.5</v>
      </c>
      <c r="CO31" s="48">
        <f t="shared" si="22"/>
        <v>3228.5</v>
      </c>
      <c r="CP31" s="48">
        <f t="shared" si="22"/>
        <v>3243.5</v>
      </c>
      <c r="CQ31" s="48">
        <f t="shared" si="22"/>
        <v>3251.5</v>
      </c>
      <c r="CR31" s="48">
        <f t="shared" si="22"/>
        <v>3254.5</v>
      </c>
      <c r="CS31" s="48">
        <f t="shared" si="22"/>
        <v>3260.5</v>
      </c>
      <c r="CT31" s="19">
        <f t="shared" si="20"/>
        <v>275002</v>
      </c>
    </row>
    <row r="32" spans="1:183">
      <c r="A32" s="51" t="s">
        <v>32</v>
      </c>
      <c r="B32" s="52">
        <f>B62-B73</f>
        <v>442</v>
      </c>
      <c r="C32" s="53">
        <f t="shared" ref="C32:BN32" si="23">C62-C73</f>
        <v>442</v>
      </c>
      <c r="D32" s="53">
        <f t="shared" si="23"/>
        <v>442</v>
      </c>
      <c r="E32" s="53">
        <f t="shared" si="23"/>
        <v>442</v>
      </c>
      <c r="F32" s="53">
        <f t="shared" si="23"/>
        <v>442</v>
      </c>
      <c r="G32" s="53">
        <f t="shared" si="23"/>
        <v>442</v>
      </c>
      <c r="H32" s="53">
        <f t="shared" si="23"/>
        <v>442</v>
      </c>
      <c r="I32" s="53">
        <f t="shared" si="23"/>
        <v>442</v>
      </c>
      <c r="J32" s="53">
        <f t="shared" si="23"/>
        <v>442</v>
      </c>
      <c r="K32" s="53">
        <f t="shared" si="23"/>
        <v>442</v>
      </c>
      <c r="L32" s="53">
        <f t="shared" si="23"/>
        <v>442</v>
      </c>
      <c r="M32" s="53">
        <f t="shared" si="23"/>
        <v>442</v>
      </c>
      <c r="N32" s="53">
        <f t="shared" si="23"/>
        <v>442</v>
      </c>
      <c r="O32" s="53">
        <f t="shared" si="23"/>
        <v>442</v>
      </c>
      <c r="P32" s="53">
        <f t="shared" si="23"/>
        <v>442</v>
      </c>
      <c r="Q32" s="53">
        <f t="shared" si="23"/>
        <v>442</v>
      </c>
      <c r="R32" s="53">
        <f t="shared" si="23"/>
        <v>442</v>
      </c>
      <c r="S32" s="53">
        <f t="shared" si="23"/>
        <v>442</v>
      </c>
      <c r="T32" s="53">
        <f t="shared" si="23"/>
        <v>442</v>
      </c>
      <c r="U32" s="53">
        <f t="shared" si="23"/>
        <v>442</v>
      </c>
      <c r="V32" s="53">
        <f t="shared" si="23"/>
        <v>442</v>
      </c>
      <c r="W32" s="53">
        <f t="shared" si="23"/>
        <v>442</v>
      </c>
      <c r="X32" s="53">
        <f t="shared" si="23"/>
        <v>442</v>
      </c>
      <c r="Y32" s="53">
        <f t="shared" si="23"/>
        <v>442</v>
      </c>
      <c r="Z32" s="53">
        <f t="shared" si="23"/>
        <v>442</v>
      </c>
      <c r="AA32" s="53">
        <f t="shared" si="23"/>
        <v>442</v>
      </c>
      <c r="AB32" s="53">
        <f t="shared" si="23"/>
        <v>442</v>
      </c>
      <c r="AC32" s="53">
        <f t="shared" si="23"/>
        <v>442</v>
      </c>
      <c r="AD32" s="53">
        <f t="shared" si="23"/>
        <v>442</v>
      </c>
      <c r="AE32" s="53">
        <f t="shared" si="23"/>
        <v>442</v>
      </c>
      <c r="AF32" s="53">
        <f t="shared" si="23"/>
        <v>442</v>
      </c>
      <c r="AG32" s="53">
        <f t="shared" si="23"/>
        <v>442</v>
      </c>
      <c r="AH32" s="53">
        <f t="shared" si="23"/>
        <v>442</v>
      </c>
      <c r="AI32" s="53">
        <f t="shared" si="23"/>
        <v>442</v>
      </c>
      <c r="AJ32" s="53">
        <f t="shared" si="23"/>
        <v>442</v>
      </c>
      <c r="AK32" s="53">
        <f t="shared" si="23"/>
        <v>442</v>
      </c>
      <c r="AL32" s="53">
        <f t="shared" si="23"/>
        <v>442</v>
      </c>
      <c r="AM32" s="53">
        <f t="shared" si="23"/>
        <v>442</v>
      </c>
      <c r="AN32" s="53">
        <f t="shared" si="23"/>
        <v>442</v>
      </c>
      <c r="AO32" s="53">
        <f t="shared" si="23"/>
        <v>442</v>
      </c>
      <c r="AP32" s="53">
        <f t="shared" si="23"/>
        <v>442</v>
      </c>
      <c r="AQ32" s="53">
        <f t="shared" si="23"/>
        <v>442</v>
      </c>
      <c r="AR32" s="53">
        <f t="shared" si="23"/>
        <v>442</v>
      </c>
      <c r="AS32" s="53">
        <f t="shared" si="23"/>
        <v>442</v>
      </c>
      <c r="AT32" s="53">
        <f t="shared" si="23"/>
        <v>442</v>
      </c>
      <c r="AU32" s="53">
        <f t="shared" si="23"/>
        <v>442</v>
      </c>
      <c r="AV32" s="53">
        <f t="shared" si="23"/>
        <v>442</v>
      </c>
      <c r="AW32" s="53">
        <f t="shared" si="23"/>
        <v>442</v>
      </c>
      <c r="AX32" s="53">
        <f t="shared" si="23"/>
        <v>442</v>
      </c>
      <c r="AY32" s="53">
        <f t="shared" si="23"/>
        <v>442</v>
      </c>
      <c r="AZ32" s="53">
        <f t="shared" si="23"/>
        <v>442</v>
      </c>
      <c r="BA32" s="53">
        <f t="shared" si="23"/>
        <v>442</v>
      </c>
      <c r="BB32" s="53">
        <f t="shared" si="23"/>
        <v>442</v>
      </c>
      <c r="BC32" s="53">
        <f t="shared" si="23"/>
        <v>442</v>
      </c>
      <c r="BD32" s="53">
        <f t="shared" si="23"/>
        <v>442</v>
      </c>
      <c r="BE32" s="53">
        <f t="shared" si="23"/>
        <v>442</v>
      </c>
      <c r="BF32" s="53">
        <f t="shared" si="23"/>
        <v>442</v>
      </c>
      <c r="BG32" s="53">
        <f t="shared" si="23"/>
        <v>442</v>
      </c>
      <c r="BH32" s="53">
        <f t="shared" si="23"/>
        <v>442</v>
      </c>
      <c r="BI32" s="53">
        <f t="shared" si="23"/>
        <v>442</v>
      </c>
      <c r="BJ32" s="53">
        <f t="shared" si="23"/>
        <v>442</v>
      </c>
      <c r="BK32" s="53">
        <f t="shared" si="23"/>
        <v>442</v>
      </c>
      <c r="BL32" s="53">
        <f t="shared" si="23"/>
        <v>442</v>
      </c>
      <c r="BM32" s="53">
        <f t="shared" si="23"/>
        <v>442</v>
      </c>
      <c r="BN32" s="53">
        <f t="shared" si="23"/>
        <v>442</v>
      </c>
      <c r="BO32" s="53">
        <f t="shared" ref="BO32:CS32" si="24">BO62-BO73</f>
        <v>442</v>
      </c>
      <c r="BP32" s="53">
        <f t="shared" si="24"/>
        <v>442</v>
      </c>
      <c r="BQ32" s="53">
        <f t="shared" si="24"/>
        <v>442</v>
      </c>
      <c r="BR32" s="53">
        <f t="shared" si="24"/>
        <v>442</v>
      </c>
      <c r="BS32" s="53">
        <f t="shared" si="24"/>
        <v>442</v>
      </c>
      <c r="BT32" s="53">
        <f t="shared" si="24"/>
        <v>442</v>
      </c>
      <c r="BU32" s="53">
        <f t="shared" si="24"/>
        <v>442</v>
      </c>
      <c r="BV32" s="53">
        <f t="shared" si="24"/>
        <v>442</v>
      </c>
      <c r="BW32" s="53">
        <f t="shared" si="24"/>
        <v>442</v>
      </c>
      <c r="BX32" s="53">
        <f t="shared" si="24"/>
        <v>442</v>
      </c>
      <c r="BY32" s="53">
        <f t="shared" si="24"/>
        <v>442</v>
      </c>
      <c r="BZ32" s="53">
        <f t="shared" si="24"/>
        <v>442</v>
      </c>
      <c r="CA32" s="53">
        <f t="shared" si="24"/>
        <v>442</v>
      </c>
      <c r="CB32" s="53">
        <f t="shared" si="24"/>
        <v>442</v>
      </c>
      <c r="CC32" s="53">
        <f t="shared" si="24"/>
        <v>442</v>
      </c>
      <c r="CD32" s="53">
        <f t="shared" si="24"/>
        <v>442</v>
      </c>
      <c r="CE32" s="53">
        <f t="shared" si="24"/>
        <v>442</v>
      </c>
      <c r="CF32" s="53">
        <f t="shared" si="24"/>
        <v>442</v>
      </c>
      <c r="CG32" s="53">
        <f t="shared" si="24"/>
        <v>442</v>
      </c>
      <c r="CH32" s="53">
        <f t="shared" si="24"/>
        <v>442</v>
      </c>
      <c r="CI32" s="53">
        <f t="shared" si="24"/>
        <v>442</v>
      </c>
      <c r="CJ32" s="53">
        <f t="shared" si="24"/>
        <v>442</v>
      </c>
      <c r="CK32" s="53">
        <f t="shared" si="24"/>
        <v>442</v>
      </c>
      <c r="CL32" s="53">
        <f t="shared" si="24"/>
        <v>442</v>
      </c>
      <c r="CM32" s="53">
        <f t="shared" si="24"/>
        <v>442</v>
      </c>
      <c r="CN32" s="53">
        <f t="shared" si="24"/>
        <v>442</v>
      </c>
      <c r="CO32" s="53">
        <f t="shared" si="24"/>
        <v>442</v>
      </c>
      <c r="CP32" s="53">
        <f t="shared" si="24"/>
        <v>442</v>
      </c>
      <c r="CQ32" s="53">
        <f t="shared" si="24"/>
        <v>442</v>
      </c>
      <c r="CR32" s="53">
        <f t="shared" si="24"/>
        <v>442</v>
      </c>
      <c r="CS32" s="54">
        <f t="shared" si="24"/>
        <v>442</v>
      </c>
      <c r="CT32" s="19">
        <f t="shared" si="20"/>
        <v>42432</v>
      </c>
    </row>
    <row r="33" spans="1:98">
      <c r="A33" s="17" t="s">
        <v>33</v>
      </c>
      <c r="B33" s="55">
        <f t="shared" ref="B33:Q38" si="25">B63-B74</f>
        <v>528</v>
      </c>
      <c r="C33" s="2">
        <f t="shared" si="25"/>
        <v>528</v>
      </c>
      <c r="D33" s="2">
        <f t="shared" si="25"/>
        <v>528</v>
      </c>
      <c r="E33" s="2">
        <f t="shared" si="25"/>
        <v>528</v>
      </c>
      <c r="F33" s="2">
        <f t="shared" si="25"/>
        <v>528</v>
      </c>
      <c r="G33" s="2">
        <f t="shared" si="25"/>
        <v>528</v>
      </c>
      <c r="H33" s="2">
        <f t="shared" si="25"/>
        <v>528</v>
      </c>
      <c r="I33" s="2">
        <f t="shared" si="25"/>
        <v>528</v>
      </c>
      <c r="J33" s="2">
        <f t="shared" si="25"/>
        <v>528</v>
      </c>
      <c r="K33" s="2">
        <f t="shared" si="25"/>
        <v>528</v>
      </c>
      <c r="L33" s="2">
        <f t="shared" si="25"/>
        <v>528</v>
      </c>
      <c r="M33" s="2">
        <f t="shared" si="25"/>
        <v>528</v>
      </c>
      <c r="N33" s="2">
        <f t="shared" si="25"/>
        <v>528</v>
      </c>
      <c r="O33" s="2">
        <f t="shared" si="25"/>
        <v>528</v>
      </c>
      <c r="P33" s="2">
        <f t="shared" si="25"/>
        <v>528</v>
      </c>
      <c r="Q33" s="2">
        <f t="shared" si="25"/>
        <v>528</v>
      </c>
      <c r="R33" s="2">
        <f t="shared" ref="R33:CC33" si="26">R63-R74</f>
        <v>528</v>
      </c>
      <c r="S33" s="2">
        <f t="shared" si="26"/>
        <v>528</v>
      </c>
      <c r="T33" s="2">
        <f t="shared" si="26"/>
        <v>528</v>
      </c>
      <c r="U33" s="2">
        <f t="shared" si="26"/>
        <v>528</v>
      </c>
      <c r="V33" s="2">
        <f t="shared" si="26"/>
        <v>528</v>
      </c>
      <c r="W33" s="2">
        <f t="shared" si="26"/>
        <v>528</v>
      </c>
      <c r="X33" s="2">
        <f t="shared" si="26"/>
        <v>528</v>
      </c>
      <c r="Y33" s="2">
        <f t="shared" si="26"/>
        <v>528</v>
      </c>
      <c r="Z33" s="2">
        <f t="shared" si="26"/>
        <v>528</v>
      </c>
      <c r="AA33" s="2">
        <f t="shared" si="26"/>
        <v>528</v>
      </c>
      <c r="AB33" s="2">
        <f t="shared" si="26"/>
        <v>528</v>
      </c>
      <c r="AC33" s="2">
        <f t="shared" si="26"/>
        <v>528</v>
      </c>
      <c r="AD33" s="2">
        <f t="shared" si="26"/>
        <v>528</v>
      </c>
      <c r="AE33" s="2">
        <f t="shared" si="26"/>
        <v>528</v>
      </c>
      <c r="AF33" s="2">
        <f t="shared" si="26"/>
        <v>528</v>
      </c>
      <c r="AG33" s="2">
        <f t="shared" si="26"/>
        <v>528</v>
      </c>
      <c r="AH33" s="2">
        <f t="shared" si="26"/>
        <v>528</v>
      </c>
      <c r="AI33" s="2">
        <f t="shared" si="26"/>
        <v>528</v>
      </c>
      <c r="AJ33" s="2">
        <f t="shared" si="26"/>
        <v>528</v>
      </c>
      <c r="AK33" s="2">
        <f t="shared" si="26"/>
        <v>528</v>
      </c>
      <c r="AL33" s="2">
        <f t="shared" si="26"/>
        <v>528</v>
      </c>
      <c r="AM33" s="2">
        <f t="shared" si="26"/>
        <v>528</v>
      </c>
      <c r="AN33" s="2">
        <f t="shared" si="26"/>
        <v>528</v>
      </c>
      <c r="AO33" s="2">
        <f t="shared" si="26"/>
        <v>528</v>
      </c>
      <c r="AP33" s="2">
        <f t="shared" si="26"/>
        <v>528</v>
      </c>
      <c r="AQ33" s="2">
        <f t="shared" si="26"/>
        <v>528</v>
      </c>
      <c r="AR33" s="2">
        <f t="shared" si="26"/>
        <v>528</v>
      </c>
      <c r="AS33" s="2">
        <f t="shared" si="26"/>
        <v>528</v>
      </c>
      <c r="AT33" s="2">
        <f t="shared" si="26"/>
        <v>528</v>
      </c>
      <c r="AU33" s="2">
        <f t="shared" si="26"/>
        <v>528</v>
      </c>
      <c r="AV33" s="2">
        <f t="shared" si="26"/>
        <v>528</v>
      </c>
      <c r="AW33" s="2">
        <f t="shared" si="26"/>
        <v>528</v>
      </c>
      <c r="AX33" s="2">
        <f t="shared" si="26"/>
        <v>528</v>
      </c>
      <c r="AY33" s="2">
        <f t="shared" si="26"/>
        <v>528</v>
      </c>
      <c r="AZ33" s="2">
        <f t="shared" si="26"/>
        <v>528</v>
      </c>
      <c r="BA33" s="2">
        <f t="shared" si="26"/>
        <v>528</v>
      </c>
      <c r="BB33" s="2">
        <f t="shared" si="26"/>
        <v>528</v>
      </c>
      <c r="BC33" s="2">
        <f t="shared" si="26"/>
        <v>528</v>
      </c>
      <c r="BD33" s="2">
        <f t="shared" si="26"/>
        <v>528</v>
      </c>
      <c r="BE33" s="2">
        <f t="shared" si="26"/>
        <v>528</v>
      </c>
      <c r="BF33" s="2">
        <f t="shared" si="26"/>
        <v>528</v>
      </c>
      <c r="BG33" s="2">
        <f t="shared" si="26"/>
        <v>528</v>
      </c>
      <c r="BH33" s="2">
        <f t="shared" si="26"/>
        <v>528</v>
      </c>
      <c r="BI33" s="2">
        <f t="shared" si="26"/>
        <v>528</v>
      </c>
      <c r="BJ33" s="2">
        <f t="shared" si="26"/>
        <v>528</v>
      </c>
      <c r="BK33" s="2">
        <f t="shared" si="26"/>
        <v>528</v>
      </c>
      <c r="BL33" s="2">
        <f t="shared" si="26"/>
        <v>528</v>
      </c>
      <c r="BM33" s="2">
        <f t="shared" si="26"/>
        <v>528</v>
      </c>
      <c r="BN33" s="2">
        <f t="shared" si="26"/>
        <v>528</v>
      </c>
      <c r="BO33" s="2">
        <f t="shared" si="26"/>
        <v>528</v>
      </c>
      <c r="BP33" s="2">
        <f t="shared" si="26"/>
        <v>528</v>
      </c>
      <c r="BQ33" s="2">
        <f t="shared" si="26"/>
        <v>528</v>
      </c>
      <c r="BR33" s="2">
        <f t="shared" si="26"/>
        <v>528</v>
      </c>
      <c r="BS33" s="2">
        <f t="shared" si="26"/>
        <v>528</v>
      </c>
      <c r="BT33" s="2">
        <f t="shared" si="26"/>
        <v>528</v>
      </c>
      <c r="BU33" s="2">
        <f t="shared" si="26"/>
        <v>528</v>
      </c>
      <c r="BV33" s="2">
        <f t="shared" si="26"/>
        <v>528</v>
      </c>
      <c r="BW33" s="2">
        <f t="shared" si="26"/>
        <v>528</v>
      </c>
      <c r="BX33" s="2">
        <f t="shared" si="26"/>
        <v>528</v>
      </c>
      <c r="BY33" s="2">
        <f t="shared" si="26"/>
        <v>528</v>
      </c>
      <c r="BZ33" s="2">
        <f t="shared" si="26"/>
        <v>528</v>
      </c>
      <c r="CA33" s="2">
        <f t="shared" si="26"/>
        <v>528</v>
      </c>
      <c r="CB33" s="2">
        <f t="shared" si="26"/>
        <v>528</v>
      </c>
      <c r="CC33" s="2">
        <f t="shared" si="26"/>
        <v>528</v>
      </c>
      <c r="CD33" s="2">
        <f t="shared" ref="CD33:CS33" si="27">CD63-CD74</f>
        <v>528</v>
      </c>
      <c r="CE33" s="2">
        <f t="shared" si="27"/>
        <v>528</v>
      </c>
      <c r="CF33" s="2">
        <f t="shared" si="27"/>
        <v>528</v>
      </c>
      <c r="CG33" s="2">
        <f t="shared" si="27"/>
        <v>528</v>
      </c>
      <c r="CH33" s="2">
        <f t="shared" si="27"/>
        <v>528</v>
      </c>
      <c r="CI33" s="2">
        <f t="shared" si="27"/>
        <v>528</v>
      </c>
      <c r="CJ33" s="2">
        <f t="shared" si="27"/>
        <v>528</v>
      </c>
      <c r="CK33" s="2">
        <f t="shared" si="27"/>
        <v>528</v>
      </c>
      <c r="CL33" s="2">
        <f t="shared" si="27"/>
        <v>528</v>
      </c>
      <c r="CM33" s="2">
        <f t="shared" si="27"/>
        <v>528</v>
      </c>
      <c r="CN33" s="2">
        <f t="shared" si="27"/>
        <v>528</v>
      </c>
      <c r="CO33" s="2">
        <f t="shared" si="27"/>
        <v>528</v>
      </c>
      <c r="CP33" s="2">
        <f t="shared" si="27"/>
        <v>528</v>
      </c>
      <c r="CQ33" s="2">
        <f t="shared" si="27"/>
        <v>528</v>
      </c>
      <c r="CR33" s="2">
        <f t="shared" si="27"/>
        <v>528</v>
      </c>
      <c r="CS33" s="56">
        <f t="shared" si="27"/>
        <v>528</v>
      </c>
      <c r="CT33" s="19">
        <f t="shared" si="20"/>
        <v>50688</v>
      </c>
    </row>
    <row r="34" spans="1:98">
      <c r="A34" s="17" t="s">
        <v>34</v>
      </c>
      <c r="B34" s="55">
        <f t="shared" si="25"/>
        <v>841.5</v>
      </c>
      <c r="C34" s="2">
        <f t="shared" si="25"/>
        <v>841.5</v>
      </c>
      <c r="D34" s="2">
        <f t="shared" si="25"/>
        <v>841.5</v>
      </c>
      <c r="E34" s="2">
        <f t="shared" si="25"/>
        <v>841.5</v>
      </c>
      <c r="F34" s="2">
        <f t="shared" si="25"/>
        <v>841.5</v>
      </c>
      <c r="G34" s="2">
        <f t="shared" si="25"/>
        <v>841.5</v>
      </c>
      <c r="H34" s="2">
        <f t="shared" si="25"/>
        <v>841.5</v>
      </c>
      <c r="I34" s="2">
        <f t="shared" si="25"/>
        <v>841.5</v>
      </c>
      <c r="J34" s="2">
        <f t="shared" si="25"/>
        <v>841.5</v>
      </c>
      <c r="K34" s="2">
        <f t="shared" si="25"/>
        <v>841.5</v>
      </c>
      <c r="L34" s="2">
        <f t="shared" si="25"/>
        <v>841.5</v>
      </c>
      <c r="M34" s="2">
        <f t="shared" si="25"/>
        <v>841.5</v>
      </c>
      <c r="N34" s="2">
        <f t="shared" si="25"/>
        <v>841.5</v>
      </c>
      <c r="O34" s="2">
        <f t="shared" si="25"/>
        <v>841.5</v>
      </c>
      <c r="P34" s="2">
        <f t="shared" si="25"/>
        <v>841.5</v>
      </c>
      <c r="Q34" s="2">
        <f t="shared" si="25"/>
        <v>841.5</v>
      </c>
      <c r="R34" s="2">
        <f t="shared" ref="R34:CC34" si="28">R64-R75</f>
        <v>841.5</v>
      </c>
      <c r="S34" s="2">
        <f t="shared" si="28"/>
        <v>841.5</v>
      </c>
      <c r="T34" s="2">
        <f t="shared" si="28"/>
        <v>841.5</v>
      </c>
      <c r="U34" s="2">
        <f t="shared" si="28"/>
        <v>841.5</v>
      </c>
      <c r="V34" s="2">
        <f t="shared" si="28"/>
        <v>841.5</v>
      </c>
      <c r="W34" s="2">
        <f t="shared" si="28"/>
        <v>841.5</v>
      </c>
      <c r="X34" s="2">
        <f t="shared" si="28"/>
        <v>841.5</v>
      </c>
      <c r="Y34" s="2">
        <f t="shared" si="28"/>
        <v>841.5</v>
      </c>
      <c r="Z34" s="2">
        <f t="shared" si="28"/>
        <v>841.5</v>
      </c>
      <c r="AA34" s="2">
        <f t="shared" si="28"/>
        <v>841.5</v>
      </c>
      <c r="AB34" s="2">
        <f t="shared" si="28"/>
        <v>841.5</v>
      </c>
      <c r="AC34" s="2">
        <f t="shared" si="28"/>
        <v>841.5</v>
      </c>
      <c r="AD34" s="2">
        <f t="shared" si="28"/>
        <v>841.5</v>
      </c>
      <c r="AE34" s="2">
        <f t="shared" si="28"/>
        <v>841.5</v>
      </c>
      <c r="AF34" s="2">
        <f t="shared" si="28"/>
        <v>841.5</v>
      </c>
      <c r="AG34" s="2">
        <f t="shared" si="28"/>
        <v>841.5</v>
      </c>
      <c r="AH34" s="2">
        <f t="shared" si="28"/>
        <v>841.5</v>
      </c>
      <c r="AI34" s="2">
        <f t="shared" si="28"/>
        <v>841.5</v>
      </c>
      <c r="AJ34" s="2">
        <f t="shared" si="28"/>
        <v>841.5</v>
      </c>
      <c r="AK34" s="2">
        <f t="shared" si="28"/>
        <v>841.5</v>
      </c>
      <c r="AL34" s="2">
        <f t="shared" si="28"/>
        <v>841.5</v>
      </c>
      <c r="AM34" s="2">
        <f t="shared" si="28"/>
        <v>841.5</v>
      </c>
      <c r="AN34" s="2">
        <f t="shared" si="28"/>
        <v>841.5</v>
      </c>
      <c r="AO34" s="2">
        <f t="shared" si="28"/>
        <v>841.5</v>
      </c>
      <c r="AP34" s="2">
        <f t="shared" si="28"/>
        <v>841.5</v>
      </c>
      <c r="AQ34" s="2">
        <f t="shared" si="28"/>
        <v>841.5</v>
      </c>
      <c r="AR34" s="2">
        <f t="shared" si="28"/>
        <v>841.5</v>
      </c>
      <c r="AS34" s="2">
        <f t="shared" si="28"/>
        <v>841.5</v>
      </c>
      <c r="AT34" s="2">
        <f t="shared" si="28"/>
        <v>841.5</v>
      </c>
      <c r="AU34" s="2">
        <f t="shared" si="28"/>
        <v>841.5</v>
      </c>
      <c r="AV34" s="2">
        <f t="shared" si="28"/>
        <v>841.5</v>
      </c>
      <c r="AW34" s="2">
        <f t="shared" si="28"/>
        <v>841.5</v>
      </c>
      <c r="AX34" s="2">
        <f t="shared" si="28"/>
        <v>841.5</v>
      </c>
      <c r="AY34" s="2">
        <f t="shared" si="28"/>
        <v>841.5</v>
      </c>
      <c r="AZ34" s="2">
        <f t="shared" si="28"/>
        <v>841.5</v>
      </c>
      <c r="BA34" s="2">
        <f t="shared" si="28"/>
        <v>841.5</v>
      </c>
      <c r="BB34" s="2">
        <f t="shared" si="28"/>
        <v>841.5</v>
      </c>
      <c r="BC34" s="2">
        <f t="shared" si="28"/>
        <v>841.5</v>
      </c>
      <c r="BD34" s="2">
        <f t="shared" si="28"/>
        <v>841.5</v>
      </c>
      <c r="BE34" s="2">
        <f t="shared" si="28"/>
        <v>841.5</v>
      </c>
      <c r="BF34" s="2">
        <f t="shared" si="28"/>
        <v>841.5</v>
      </c>
      <c r="BG34" s="2">
        <f t="shared" si="28"/>
        <v>841.5</v>
      </c>
      <c r="BH34" s="2">
        <f t="shared" si="28"/>
        <v>841.5</v>
      </c>
      <c r="BI34" s="2">
        <f t="shared" si="28"/>
        <v>841.5</v>
      </c>
      <c r="BJ34" s="2">
        <f t="shared" si="28"/>
        <v>841.5</v>
      </c>
      <c r="BK34" s="2">
        <f t="shared" si="28"/>
        <v>841.5</v>
      </c>
      <c r="BL34" s="2">
        <f t="shared" si="28"/>
        <v>841.5</v>
      </c>
      <c r="BM34" s="2">
        <f t="shared" si="28"/>
        <v>841.5</v>
      </c>
      <c r="BN34" s="2">
        <f t="shared" si="28"/>
        <v>841.5</v>
      </c>
      <c r="BO34" s="2">
        <f t="shared" si="28"/>
        <v>841.5</v>
      </c>
      <c r="BP34" s="2">
        <f t="shared" si="28"/>
        <v>841.5</v>
      </c>
      <c r="BQ34" s="2">
        <f t="shared" si="28"/>
        <v>841.5</v>
      </c>
      <c r="BR34" s="2">
        <f t="shared" si="28"/>
        <v>841.5</v>
      </c>
      <c r="BS34" s="2">
        <f t="shared" si="28"/>
        <v>841.5</v>
      </c>
      <c r="BT34" s="2">
        <f t="shared" si="28"/>
        <v>841.5</v>
      </c>
      <c r="BU34" s="2">
        <f t="shared" si="28"/>
        <v>841.5</v>
      </c>
      <c r="BV34" s="2">
        <f t="shared" si="28"/>
        <v>841.5</v>
      </c>
      <c r="BW34" s="2">
        <f t="shared" si="28"/>
        <v>841.5</v>
      </c>
      <c r="BX34" s="2">
        <f t="shared" si="28"/>
        <v>841.5</v>
      </c>
      <c r="BY34" s="2">
        <f t="shared" si="28"/>
        <v>841.5</v>
      </c>
      <c r="BZ34" s="2">
        <f t="shared" si="28"/>
        <v>841.5</v>
      </c>
      <c r="CA34" s="2">
        <f t="shared" si="28"/>
        <v>841.5</v>
      </c>
      <c r="CB34" s="2">
        <f t="shared" si="28"/>
        <v>841.5</v>
      </c>
      <c r="CC34" s="2">
        <f t="shared" si="28"/>
        <v>841.5</v>
      </c>
      <c r="CD34" s="2">
        <f t="shared" ref="CD34:CS34" si="29">CD64-CD75</f>
        <v>841.5</v>
      </c>
      <c r="CE34" s="2">
        <f t="shared" si="29"/>
        <v>841.5</v>
      </c>
      <c r="CF34" s="2">
        <f t="shared" si="29"/>
        <v>841.5</v>
      </c>
      <c r="CG34" s="2">
        <f t="shared" si="29"/>
        <v>841.5</v>
      </c>
      <c r="CH34" s="2">
        <f t="shared" si="29"/>
        <v>841.5</v>
      </c>
      <c r="CI34" s="2">
        <f t="shared" si="29"/>
        <v>841.5</v>
      </c>
      <c r="CJ34" s="2">
        <f t="shared" si="29"/>
        <v>841.5</v>
      </c>
      <c r="CK34" s="2">
        <f t="shared" si="29"/>
        <v>841.5</v>
      </c>
      <c r="CL34" s="2">
        <f t="shared" si="29"/>
        <v>841.5</v>
      </c>
      <c r="CM34" s="2">
        <f t="shared" si="29"/>
        <v>841.5</v>
      </c>
      <c r="CN34" s="2">
        <f t="shared" si="29"/>
        <v>841.5</v>
      </c>
      <c r="CO34" s="2">
        <f t="shared" si="29"/>
        <v>841.5</v>
      </c>
      <c r="CP34" s="2">
        <f t="shared" si="29"/>
        <v>841.5</v>
      </c>
      <c r="CQ34" s="2">
        <f t="shared" si="29"/>
        <v>841.5</v>
      </c>
      <c r="CR34" s="2">
        <f t="shared" si="29"/>
        <v>841.5</v>
      </c>
      <c r="CS34" s="56">
        <f t="shared" si="29"/>
        <v>841.5</v>
      </c>
      <c r="CT34" s="19">
        <f t="shared" si="20"/>
        <v>80784</v>
      </c>
    </row>
    <row r="35" spans="1:98">
      <c r="A35" s="17" t="s">
        <v>35</v>
      </c>
      <c r="B35" s="55">
        <f t="shared" si="25"/>
        <v>321</v>
      </c>
      <c r="C35" s="2">
        <f t="shared" si="25"/>
        <v>321</v>
      </c>
      <c r="D35" s="2">
        <f t="shared" si="25"/>
        <v>321</v>
      </c>
      <c r="E35" s="2">
        <f t="shared" si="25"/>
        <v>321</v>
      </c>
      <c r="F35" s="2">
        <f t="shared" si="25"/>
        <v>321</v>
      </c>
      <c r="G35" s="2">
        <f t="shared" si="25"/>
        <v>321</v>
      </c>
      <c r="H35" s="2">
        <f t="shared" si="25"/>
        <v>321</v>
      </c>
      <c r="I35" s="2">
        <f t="shared" si="25"/>
        <v>321</v>
      </c>
      <c r="J35" s="2">
        <f t="shared" si="25"/>
        <v>321</v>
      </c>
      <c r="K35" s="2">
        <f t="shared" si="25"/>
        <v>321</v>
      </c>
      <c r="L35" s="2">
        <f t="shared" si="25"/>
        <v>321</v>
      </c>
      <c r="M35" s="2">
        <f t="shared" si="25"/>
        <v>321</v>
      </c>
      <c r="N35" s="2">
        <f t="shared" si="25"/>
        <v>321</v>
      </c>
      <c r="O35" s="2">
        <f t="shared" si="25"/>
        <v>321</v>
      </c>
      <c r="P35" s="2">
        <f t="shared" si="25"/>
        <v>321</v>
      </c>
      <c r="Q35" s="2">
        <f t="shared" si="25"/>
        <v>321</v>
      </c>
      <c r="R35" s="2">
        <f t="shared" ref="R35:CC35" si="30">R65-R76</f>
        <v>321</v>
      </c>
      <c r="S35" s="2">
        <f t="shared" si="30"/>
        <v>321</v>
      </c>
      <c r="T35" s="2">
        <f t="shared" si="30"/>
        <v>321</v>
      </c>
      <c r="U35" s="2">
        <f t="shared" si="30"/>
        <v>321</v>
      </c>
      <c r="V35" s="2">
        <f t="shared" si="30"/>
        <v>321</v>
      </c>
      <c r="W35" s="2">
        <f t="shared" si="30"/>
        <v>321</v>
      </c>
      <c r="X35" s="2">
        <f t="shared" si="30"/>
        <v>321</v>
      </c>
      <c r="Y35" s="2">
        <f t="shared" si="30"/>
        <v>406</v>
      </c>
      <c r="Z35" s="2">
        <f t="shared" si="30"/>
        <v>406</v>
      </c>
      <c r="AA35" s="2">
        <f t="shared" si="30"/>
        <v>406</v>
      </c>
      <c r="AB35" s="2">
        <f t="shared" si="30"/>
        <v>406</v>
      </c>
      <c r="AC35" s="2">
        <f t="shared" si="30"/>
        <v>406</v>
      </c>
      <c r="AD35" s="2">
        <f t="shared" si="30"/>
        <v>406</v>
      </c>
      <c r="AE35" s="2">
        <f t="shared" si="30"/>
        <v>406</v>
      </c>
      <c r="AF35" s="2">
        <f t="shared" si="30"/>
        <v>406</v>
      </c>
      <c r="AG35" s="2">
        <f t="shared" si="30"/>
        <v>406</v>
      </c>
      <c r="AH35" s="2">
        <f t="shared" si="30"/>
        <v>406</v>
      </c>
      <c r="AI35" s="2">
        <f t="shared" si="30"/>
        <v>406</v>
      </c>
      <c r="AJ35" s="2">
        <f t="shared" si="30"/>
        <v>406</v>
      </c>
      <c r="AK35" s="2">
        <f t="shared" si="30"/>
        <v>406</v>
      </c>
      <c r="AL35" s="2">
        <f t="shared" si="30"/>
        <v>406</v>
      </c>
      <c r="AM35" s="2">
        <f t="shared" si="30"/>
        <v>406</v>
      </c>
      <c r="AN35" s="2">
        <f t="shared" si="30"/>
        <v>406</v>
      </c>
      <c r="AO35" s="2">
        <f t="shared" si="30"/>
        <v>406</v>
      </c>
      <c r="AP35" s="2">
        <f t="shared" si="30"/>
        <v>406</v>
      </c>
      <c r="AQ35" s="2">
        <f t="shared" si="30"/>
        <v>406</v>
      </c>
      <c r="AR35" s="2">
        <f t="shared" si="30"/>
        <v>406</v>
      </c>
      <c r="AS35" s="2">
        <f t="shared" si="30"/>
        <v>406</v>
      </c>
      <c r="AT35" s="2">
        <f t="shared" si="30"/>
        <v>329</v>
      </c>
      <c r="AU35" s="2">
        <f t="shared" si="30"/>
        <v>329</v>
      </c>
      <c r="AV35" s="2">
        <f t="shared" si="30"/>
        <v>329</v>
      </c>
      <c r="AW35" s="2">
        <f t="shared" si="30"/>
        <v>329</v>
      </c>
      <c r="AX35" s="2">
        <f t="shared" si="30"/>
        <v>329</v>
      </c>
      <c r="AY35" s="2">
        <f t="shared" si="30"/>
        <v>329</v>
      </c>
      <c r="AZ35" s="2">
        <f t="shared" si="30"/>
        <v>329</v>
      </c>
      <c r="BA35" s="2">
        <f t="shared" si="30"/>
        <v>329</v>
      </c>
      <c r="BB35" s="2">
        <f t="shared" si="30"/>
        <v>329</v>
      </c>
      <c r="BC35" s="2">
        <f t="shared" si="30"/>
        <v>329</v>
      </c>
      <c r="BD35" s="2">
        <f t="shared" si="30"/>
        <v>329</v>
      </c>
      <c r="BE35" s="2">
        <f t="shared" si="30"/>
        <v>329</v>
      </c>
      <c r="BF35" s="2">
        <f t="shared" si="30"/>
        <v>329</v>
      </c>
      <c r="BG35" s="2">
        <f t="shared" si="30"/>
        <v>329</v>
      </c>
      <c r="BH35" s="2">
        <f t="shared" si="30"/>
        <v>329</v>
      </c>
      <c r="BI35" s="2">
        <f t="shared" si="30"/>
        <v>329</v>
      </c>
      <c r="BJ35" s="2">
        <f t="shared" si="30"/>
        <v>329</v>
      </c>
      <c r="BK35" s="2">
        <f t="shared" si="30"/>
        <v>329</v>
      </c>
      <c r="BL35" s="2">
        <f t="shared" si="30"/>
        <v>329</v>
      </c>
      <c r="BM35" s="2">
        <f t="shared" si="30"/>
        <v>329</v>
      </c>
      <c r="BN35" s="2">
        <f t="shared" si="30"/>
        <v>329</v>
      </c>
      <c r="BO35" s="2">
        <f t="shared" si="30"/>
        <v>329</v>
      </c>
      <c r="BP35" s="2">
        <f t="shared" si="30"/>
        <v>329</v>
      </c>
      <c r="BQ35" s="2">
        <f t="shared" si="30"/>
        <v>329</v>
      </c>
      <c r="BR35" s="2">
        <f t="shared" si="30"/>
        <v>329</v>
      </c>
      <c r="BS35" s="2">
        <f t="shared" si="30"/>
        <v>329</v>
      </c>
      <c r="BT35" s="2">
        <f t="shared" si="30"/>
        <v>329</v>
      </c>
      <c r="BU35" s="2">
        <f t="shared" si="30"/>
        <v>329</v>
      </c>
      <c r="BV35" s="2">
        <f t="shared" si="30"/>
        <v>329</v>
      </c>
      <c r="BW35" s="2">
        <f t="shared" si="30"/>
        <v>329</v>
      </c>
      <c r="BX35" s="2">
        <f t="shared" si="30"/>
        <v>329</v>
      </c>
      <c r="BY35" s="2">
        <f t="shared" si="30"/>
        <v>406</v>
      </c>
      <c r="BZ35" s="2">
        <f t="shared" si="30"/>
        <v>406</v>
      </c>
      <c r="CA35" s="2">
        <f t="shared" si="30"/>
        <v>406</v>
      </c>
      <c r="CB35" s="2">
        <f t="shared" si="30"/>
        <v>406</v>
      </c>
      <c r="CC35" s="2">
        <f t="shared" si="30"/>
        <v>406</v>
      </c>
      <c r="CD35" s="2">
        <f t="shared" ref="CD35:CS35" si="31">CD65-CD76</f>
        <v>406</v>
      </c>
      <c r="CE35" s="2">
        <f t="shared" si="31"/>
        <v>406</v>
      </c>
      <c r="CF35" s="2">
        <f t="shared" si="31"/>
        <v>406</v>
      </c>
      <c r="CG35" s="2">
        <f t="shared" si="31"/>
        <v>406</v>
      </c>
      <c r="CH35" s="2">
        <f t="shared" si="31"/>
        <v>406</v>
      </c>
      <c r="CI35" s="2">
        <f t="shared" si="31"/>
        <v>406</v>
      </c>
      <c r="CJ35" s="2">
        <f t="shared" si="31"/>
        <v>339</v>
      </c>
      <c r="CK35" s="2">
        <f t="shared" si="31"/>
        <v>339</v>
      </c>
      <c r="CL35" s="2">
        <f t="shared" si="31"/>
        <v>339</v>
      </c>
      <c r="CM35" s="2">
        <f t="shared" si="31"/>
        <v>339</v>
      </c>
      <c r="CN35" s="2">
        <f t="shared" si="31"/>
        <v>339</v>
      </c>
      <c r="CO35" s="2">
        <f t="shared" si="31"/>
        <v>339</v>
      </c>
      <c r="CP35" s="2">
        <f t="shared" si="31"/>
        <v>339</v>
      </c>
      <c r="CQ35" s="2">
        <f t="shared" si="31"/>
        <v>339</v>
      </c>
      <c r="CR35" s="2">
        <f t="shared" si="31"/>
        <v>339</v>
      </c>
      <c r="CS35" s="56">
        <f t="shared" si="31"/>
        <v>339</v>
      </c>
      <c r="CT35" s="19">
        <f t="shared" si="20"/>
        <v>33964</v>
      </c>
    </row>
    <row r="36" spans="1:98">
      <c r="A36" s="17" t="s">
        <v>36</v>
      </c>
      <c r="B36" s="55">
        <f t="shared" si="25"/>
        <v>0</v>
      </c>
      <c r="C36" s="2">
        <f t="shared" si="25"/>
        <v>0</v>
      </c>
      <c r="D36" s="2">
        <f t="shared" si="25"/>
        <v>0</v>
      </c>
      <c r="E36" s="2">
        <f t="shared" si="25"/>
        <v>0</v>
      </c>
      <c r="F36" s="2">
        <f t="shared" si="25"/>
        <v>0</v>
      </c>
      <c r="G36" s="2">
        <f t="shared" si="25"/>
        <v>0</v>
      </c>
      <c r="H36" s="2">
        <f t="shared" si="25"/>
        <v>0</v>
      </c>
      <c r="I36" s="2">
        <f t="shared" si="25"/>
        <v>0</v>
      </c>
      <c r="J36" s="2">
        <f t="shared" si="25"/>
        <v>0</v>
      </c>
      <c r="K36" s="2">
        <f t="shared" si="25"/>
        <v>0</v>
      </c>
      <c r="L36" s="2">
        <f t="shared" si="25"/>
        <v>0</v>
      </c>
      <c r="M36" s="2">
        <f t="shared" si="25"/>
        <v>0</v>
      </c>
      <c r="N36" s="2">
        <f t="shared" si="25"/>
        <v>0</v>
      </c>
      <c r="O36" s="2">
        <f t="shared" si="25"/>
        <v>0</v>
      </c>
      <c r="P36" s="2">
        <f t="shared" si="25"/>
        <v>0</v>
      </c>
      <c r="Q36" s="2">
        <f t="shared" si="25"/>
        <v>0</v>
      </c>
      <c r="R36" s="2">
        <f t="shared" ref="R36:CC36" si="32">R66-R77</f>
        <v>0</v>
      </c>
      <c r="S36" s="2">
        <f t="shared" si="32"/>
        <v>0</v>
      </c>
      <c r="T36" s="2">
        <f t="shared" si="32"/>
        <v>0</v>
      </c>
      <c r="U36" s="2">
        <f t="shared" si="32"/>
        <v>0</v>
      </c>
      <c r="V36" s="2">
        <f t="shared" si="32"/>
        <v>0</v>
      </c>
      <c r="W36" s="2">
        <f t="shared" si="32"/>
        <v>0</v>
      </c>
      <c r="X36" s="2">
        <f t="shared" si="32"/>
        <v>0</v>
      </c>
      <c r="Y36" s="2">
        <f t="shared" si="32"/>
        <v>0</v>
      </c>
      <c r="Z36" s="2">
        <f t="shared" si="32"/>
        <v>0</v>
      </c>
      <c r="AA36" s="2">
        <f t="shared" si="32"/>
        <v>0</v>
      </c>
      <c r="AB36" s="2">
        <f t="shared" si="32"/>
        <v>0</v>
      </c>
      <c r="AC36" s="2">
        <f t="shared" si="32"/>
        <v>0</v>
      </c>
      <c r="AD36" s="2">
        <f t="shared" si="32"/>
        <v>0</v>
      </c>
      <c r="AE36" s="2">
        <f t="shared" si="32"/>
        <v>0</v>
      </c>
      <c r="AF36" s="2">
        <f t="shared" si="32"/>
        <v>0</v>
      </c>
      <c r="AG36" s="2">
        <f t="shared" si="32"/>
        <v>0</v>
      </c>
      <c r="AH36" s="2">
        <f t="shared" si="32"/>
        <v>0</v>
      </c>
      <c r="AI36" s="2">
        <f t="shared" si="32"/>
        <v>0</v>
      </c>
      <c r="AJ36" s="2">
        <f t="shared" si="32"/>
        <v>0</v>
      </c>
      <c r="AK36" s="2">
        <f t="shared" si="32"/>
        <v>0</v>
      </c>
      <c r="AL36" s="2">
        <f t="shared" si="32"/>
        <v>0</v>
      </c>
      <c r="AM36" s="2">
        <f t="shared" si="32"/>
        <v>0</v>
      </c>
      <c r="AN36" s="2">
        <f t="shared" si="32"/>
        <v>0</v>
      </c>
      <c r="AO36" s="2">
        <f t="shared" si="32"/>
        <v>0</v>
      </c>
      <c r="AP36" s="2">
        <f t="shared" si="32"/>
        <v>0</v>
      </c>
      <c r="AQ36" s="2">
        <f t="shared" si="32"/>
        <v>0</v>
      </c>
      <c r="AR36" s="2">
        <f t="shared" si="32"/>
        <v>0</v>
      </c>
      <c r="AS36" s="2">
        <f t="shared" si="32"/>
        <v>0</v>
      </c>
      <c r="AT36" s="2">
        <f t="shared" si="32"/>
        <v>0</v>
      </c>
      <c r="AU36" s="2">
        <f t="shared" si="32"/>
        <v>0</v>
      </c>
      <c r="AV36" s="2">
        <f t="shared" si="32"/>
        <v>0</v>
      </c>
      <c r="AW36" s="2">
        <f t="shared" si="32"/>
        <v>0</v>
      </c>
      <c r="AX36" s="2">
        <f t="shared" si="32"/>
        <v>0</v>
      </c>
      <c r="AY36" s="2">
        <f t="shared" si="32"/>
        <v>0</v>
      </c>
      <c r="AZ36" s="2">
        <f t="shared" si="32"/>
        <v>0</v>
      </c>
      <c r="BA36" s="2">
        <f t="shared" si="32"/>
        <v>0</v>
      </c>
      <c r="BB36" s="2">
        <f t="shared" si="32"/>
        <v>0</v>
      </c>
      <c r="BC36" s="2">
        <f t="shared" si="32"/>
        <v>0</v>
      </c>
      <c r="BD36" s="2">
        <f t="shared" si="32"/>
        <v>0</v>
      </c>
      <c r="BE36" s="2">
        <f t="shared" si="32"/>
        <v>0</v>
      </c>
      <c r="BF36" s="2">
        <f t="shared" si="32"/>
        <v>0</v>
      </c>
      <c r="BG36" s="2">
        <f t="shared" si="32"/>
        <v>0</v>
      </c>
      <c r="BH36" s="2">
        <f t="shared" si="32"/>
        <v>0</v>
      </c>
      <c r="BI36" s="2">
        <f t="shared" si="32"/>
        <v>0</v>
      </c>
      <c r="BJ36" s="2">
        <f t="shared" si="32"/>
        <v>0</v>
      </c>
      <c r="BK36" s="2">
        <f t="shared" si="32"/>
        <v>0</v>
      </c>
      <c r="BL36" s="2">
        <f t="shared" si="32"/>
        <v>0</v>
      </c>
      <c r="BM36" s="2">
        <f t="shared" si="32"/>
        <v>0</v>
      </c>
      <c r="BN36" s="2">
        <f t="shared" si="32"/>
        <v>0</v>
      </c>
      <c r="BO36" s="2">
        <f t="shared" si="32"/>
        <v>0</v>
      </c>
      <c r="BP36" s="2">
        <f t="shared" si="32"/>
        <v>0</v>
      </c>
      <c r="BQ36" s="2">
        <f t="shared" si="32"/>
        <v>0</v>
      </c>
      <c r="BR36" s="2">
        <f t="shared" si="32"/>
        <v>0</v>
      </c>
      <c r="BS36" s="2">
        <f t="shared" si="32"/>
        <v>0</v>
      </c>
      <c r="BT36" s="2">
        <f t="shared" si="32"/>
        <v>0</v>
      </c>
      <c r="BU36" s="2">
        <f t="shared" si="32"/>
        <v>0</v>
      </c>
      <c r="BV36" s="2">
        <f t="shared" si="32"/>
        <v>30</v>
      </c>
      <c r="BW36" s="2">
        <f t="shared" si="32"/>
        <v>40</v>
      </c>
      <c r="BX36" s="2">
        <f t="shared" si="32"/>
        <v>60</v>
      </c>
      <c r="BY36" s="2">
        <f t="shared" si="32"/>
        <v>100</v>
      </c>
      <c r="BZ36" s="2">
        <f t="shared" si="32"/>
        <v>120</v>
      </c>
      <c r="CA36" s="2">
        <f t="shared" si="32"/>
        <v>150</v>
      </c>
      <c r="CB36" s="2">
        <f t="shared" si="32"/>
        <v>200</v>
      </c>
      <c r="CC36" s="2">
        <f t="shared" si="32"/>
        <v>225</v>
      </c>
      <c r="CD36" s="2">
        <f t="shared" ref="CD36:CS36" si="33">CD66-CD77</f>
        <v>250</v>
      </c>
      <c r="CE36" s="2">
        <f t="shared" si="33"/>
        <v>265</v>
      </c>
      <c r="CF36" s="2">
        <f t="shared" si="33"/>
        <v>275</v>
      </c>
      <c r="CG36" s="2">
        <f t="shared" si="33"/>
        <v>300</v>
      </c>
      <c r="CH36" s="2">
        <f t="shared" si="33"/>
        <v>330</v>
      </c>
      <c r="CI36" s="2">
        <f t="shared" si="33"/>
        <v>350</v>
      </c>
      <c r="CJ36" s="2">
        <f t="shared" si="33"/>
        <v>350</v>
      </c>
      <c r="CK36" s="2">
        <f t="shared" si="33"/>
        <v>360</v>
      </c>
      <c r="CL36" s="2">
        <f t="shared" si="33"/>
        <v>370</v>
      </c>
      <c r="CM36" s="2">
        <f t="shared" si="33"/>
        <v>370</v>
      </c>
      <c r="CN36" s="2">
        <f t="shared" si="33"/>
        <v>375</v>
      </c>
      <c r="CO36" s="2">
        <f t="shared" si="33"/>
        <v>380</v>
      </c>
      <c r="CP36" s="2">
        <f t="shared" si="33"/>
        <v>390</v>
      </c>
      <c r="CQ36" s="2">
        <f t="shared" si="33"/>
        <v>395</v>
      </c>
      <c r="CR36" s="2">
        <f t="shared" si="33"/>
        <v>401</v>
      </c>
      <c r="CS36" s="56">
        <f t="shared" si="33"/>
        <v>410</v>
      </c>
      <c r="CT36" s="19">
        <f t="shared" si="20"/>
        <v>6496</v>
      </c>
    </row>
    <row r="37" spans="1:98">
      <c r="A37" s="17" t="s">
        <v>37</v>
      </c>
      <c r="B37" s="55">
        <f t="shared" si="25"/>
        <v>692</v>
      </c>
      <c r="C37" s="2">
        <f t="shared" si="25"/>
        <v>692</v>
      </c>
      <c r="D37" s="2">
        <f t="shared" si="25"/>
        <v>615</v>
      </c>
      <c r="E37" s="2">
        <f t="shared" si="25"/>
        <v>541</v>
      </c>
      <c r="F37" s="2">
        <f t="shared" si="25"/>
        <v>541</v>
      </c>
      <c r="G37" s="2">
        <f t="shared" si="25"/>
        <v>541</v>
      </c>
      <c r="H37" s="2">
        <f t="shared" si="25"/>
        <v>541</v>
      </c>
      <c r="I37" s="2">
        <f t="shared" si="25"/>
        <v>541</v>
      </c>
      <c r="J37" s="2">
        <f t="shared" si="25"/>
        <v>541</v>
      </c>
      <c r="K37" s="2">
        <f t="shared" si="25"/>
        <v>541</v>
      </c>
      <c r="L37" s="2">
        <f t="shared" si="25"/>
        <v>541</v>
      </c>
      <c r="M37" s="2">
        <f t="shared" si="25"/>
        <v>541</v>
      </c>
      <c r="N37" s="2">
        <f t="shared" si="25"/>
        <v>541</v>
      </c>
      <c r="O37" s="2">
        <f t="shared" si="25"/>
        <v>541</v>
      </c>
      <c r="P37" s="2">
        <f t="shared" si="25"/>
        <v>541</v>
      </c>
      <c r="Q37" s="2">
        <f t="shared" si="25"/>
        <v>541</v>
      </c>
      <c r="R37" s="2">
        <f t="shared" ref="R37:CC37" si="34">R67-R78</f>
        <v>541</v>
      </c>
      <c r="S37" s="2">
        <f t="shared" si="34"/>
        <v>541</v>
      </c>
      <c r="T37" s="2">
        <f t="shared" si="34"/>
        <v>541</v>
      </c>
      <c r="U37" s="2">
        <f t="shared" si="34"/>
        <v>541</v>
      </c>
      <c r="V37" s="2">
        <f t="shared" si="34"/>
        <v>597</v>
      </c>
      <c r="W37" s="2">
        <f t="shared" si="34"/>
        <v>651</v>
      </c>
      <c r="X37" s="2">
        <f t="shared" si="34"/>
        <v>626</v>
      </c>
      <c r="Y37" s="2">
        <f t="shared" si="34"/>
        <v>596</v>
      </c>
      <c r="Z37" s="2">
        <f t="shared" si="34"/>
        <v>573</v>
      </c>
      <c r="AA37" s="2">
        <f t="shared" si="34"/>
        <v>557</v>
      </c>
      <c r="AB37" s="2">
        <f t="shared" si="34"/>
        <v>548</v>
      </c>
      <c r="AC37" s="2">
        <f t="shared" si="34"/>
        <v>546</v>
      </c>
      <c r="AD37" s="2">
        <f t="shared" si="34"/>
        <v>543</v>
      </c>
      <c r="AE37" s="2">
        <f t="shared" si="34"/>
        <v>545</v>
      </c>
      <c r="AF37" s="2">
        <f t="shared" si="34"/>
        <v>544</v>
      </c>
      <c r="AG37" s="2">
        <f t="shared" si="34"/>
        <v>548</v>
      </c>
      <c r="AH37" s="2">
        <f t="shared" si="34"/>
        <v>545</v>
      </c>
      <c r="AI37" s="2">
        <f t="shared" si="34"/>
        <v>544</v>
      </c>
      <c r="AJ37" s="2">
        <f t="shared" si="34"/>
        <v>541</v>
      </c>
      <c r="AK37" s="2">
        <f t="shared" si="34"/>
        <v>538</v>
      </c>
      <c r="AL37" s="2">
        <f t="shared" si="34"/>
        <v>537</v>
      </c>
      <c r="AM37" s="2">
        <f t="shared" si="34"/>
        <v>537</v>
      </c>
      <c r="AN37" s="2">
        <f t="shared" si="34"/>
        <v>534</v>
      </c>
      <c r="AO37" s="2">
        <f t="shared" si="34"/>
        <v>536</v>
      </c>
      <c r="AP37" s="2">
        <f t="shared" si="34"/>
        <v>546</v>
      </c>
      <c r="AQ37" s="2">
        <f t="shared" si="34"/>
        <v>555</v>
      </c>
      <c r="AR37" s="2">
        <f t="shared" si="34"/>
        <v>573</v>
      </c>
      <c r="AS37" s="2">
        <f t="shared" si="34"/>
        <v>590</v>
      </c>
      <c r="AT37" s="2">
        <f t="shared" si="34"/>
        <v>596</v>
      </c>
      <c r="AU37" s="2">
        <f t="shared" si="34"/>
        <v>598</v>
      </c>
      <c r="AV37" s="2">
        <f t="shared" si="34"/>
        <v>598</v>
      </c>
      <c r="AW37" s="2">
        <f t="shared" si="34"/>
        <v>604</v>
      </c>
      <c r="AX37" s="2">
        <f t="shared" si="34"/>
        <v>606</v>
      </c>
      <c r="AY37" s="2">
        <f t="shared" si="34"/>
        <v>542</v>
      </c>
      <c r="AZ37" s="2">
        <f t="shared" si="34"/>
        <v>542</v>
      </c>
      <c r="BA37" s="2">
        <f t="shared" si="34"/>
        <v>542</v>
      </c>
      <c r="BB37" s="2">
        <f t="shared" si="34"/>
        <v>542</v>
      </c>
      <c r="BC37" s="2">
        <f t="shared" si="34"/>
        <v>542</v>
      </c>
      <c r="BD37" s="2">
        <f t="shared" si="34"/>
        <v>542</v>
      </c>
      <c r="BE37" s="2">
        <f t="shared" si="34"/>
        <v>598</v>
      </c>
      <c r="BF37" s="2">
        <f t="shared" si="34"/>
        <v>598</v>
      </c>
      <c r="BG37" s="2">
        <f t="shared" si="34"/>
        <v>598</v>
      </c>
      <c r="BH37" s="2">
        <f t="shared" si="34"/>
        <v>598</v>
      </c>
      <c r="BI37" s="2">
        <f t="shared" si="34"/>
        <v>598</v>
      </c>
      <c r="BJ37" s="2">
        <f t="shared" si="34"/>
        <v>598</v>
      </c>
      <c r="BK37" s="2">
        <f t="shared" si="34"/>
        <v>598</v>
      </c>
      <c r="BL37" s="2">
        <f t="shared" si="34"/>
        <v>600</v>
      </c>
      <c r="BM37" s="2">
        <f t="shared" si="34"/>
        <v>600</v>
      </c>
      <c r="BN37" s="2">
        <f t="shared" si="34"/>
        <v>609</v>
      </c>
      <c r="BO37" s="2">
        <f t="shared" si="34"/>
        <v>613</v>
      </c>
      <c r="BP37" s="2">
        <f t="shared" si="34"/>
        <v>623</v>
      </c>
      <c r="BQ37" s="2">
        <f t="shared" si="34"/>
        <v>623</v>
      </c>
      <c r="BR37" s="2">
        <f t="shared" si="34"/>
        <v>646</v>
      </c>
      <c r="BS37" s="2">
        <f t="shared" si="34"/>
        <v>651</v>
      </c>
      <c r="BT37" s="2">
        <f t="shared" si="34"/>
        <v>667</v>
      </c>
      <c r="BU37" s="2">
        <f t="shared" si="34"/>
        <v>668</v>
      </c>
      <c r="BV37" s="2">
        <f t="shared" si="34"/>
        <v>667</v>
      </c>
      <c r="BW37" s="2">
        <f t="shared" si="34"/>
        <v>665</v>
      </c>
      <c r="BX37" s="2">
        <f t="shared" si="34"/>
        <v>670</v>
      </c>
      <c r="BY37" s="2">
        <f t="shared" si="34"/>
        <v>678</v>
      </c>
      <c r="BZ37" s="2">
        <f t="shared" si="34"/>
        <v>683</v>
      </c>
      <c r="CA37" s="2">
        <f t="shared" si="34"/>
        <v>682</v>
      </c>
      <c r="CB37" s="2">
        <f t="shared" si="34"/>
        <v>684</v>
      </c>
      <c r="CC37" s="2">
        <f t="shared" si="34"/>
        <v>687</v>
      </c>
      <c r="CD37" s="2">
        <f t="shared" ref="CD37:CS37" si="35">CD67-CD78</f>
        <v>682</v>
      </c>
      <c r="CE37" s="2">
        <f t="shared" si="35"/>
        <v>682</v>
      </c>
      <c r="CF37" s="2">
        <f t="shared" si="35"/>
        <v>679</v>
      </c>
      <c r="CG37" s="2">
        <f t="shared" si="35"/>
        <v>681</v>
      </c>
      <c r="CH37" s="2">
        <f t="shared" si="35"/>
        <v>678</v>
      </c>
      <c r="CI37" s="2">
        <f t="shared" si="35"/>
        <v>673</v>
      </c>
      <c r="CJ37" s="2">
        <f t="shared" si="35"/>
        <v>672</v>
      </c>
      <c r="CK37" s="2">
        <f t="shared" si="35"/>
        <v>669</v>
      </c>
      <c r="CL37" s="2">
        <f t="shared" si="35"/>
        <v>669</v>
      </c>
      <c r="CM37" s="2">
        <f t="shared" si="35"/>
        <v>665</v>
      </c>
      <c r="CN37" s="2">
        <f t="shared" si="35"/>
        <v>664</v>
      </c>
      <c r="CO37" s="2">
        <f t="shared" si="35"/>
        <v>666</v>
      </c>
      <c r="CP37" s="2">
        <f t="shared" si="35"/>
        <v>671</v>
      </c>
      <c r="CQ37" s="2">
        <f t="shared" si="35"/>
        <v>674</v>
      </c>
      <c r="CR37" s="2">
        <f t="shared" si="35"/>
        <v>671</v>
      </c>
      <c r="CS37" s="56">
        <f t="shared" si="35"/>
        <v>668</v>
      </c>
      <c r="CT37" s="19">
        <f t="shared" si="20"/>
        <v>57566</v>
      </c>
    </row>
    <row r="38" spans="1:98">
      <c r="A38" s="33" t="s">
        <v>38</v>
      </c>
      <c r="B38" s="57">
        <f t="shared" si="25"/>
        <v>32</v>
      </c>
      <c r="C38" s="58">
        <f t="shared" si="25"/>
        <v>32</v>
      </c>
      <c r="D38" s="58">
        <f t="shared" si="25"/>
        <v>32</v>
      </c>
      <c r="E38" s="58">
        <f t="shared" si="25"/>
        <v>32</v>
      </c>
      <c r="F38" s="58">
        <f t="shared" si="25"/>
        <v>32</v>
      </c>
      <c r="G38" s="58">
        <f t="shared" si="25"/>
        <v>32</v>
      </c>
      <c r="H38" s="58">
        <f t="shared" si="25"/>
        <v>32</v>
      </c>
      <c r="I38" s="58">
        <f t="shared" si="25"/>
        <v>32</v>
      </c>
      <c r="J38" s="58">
        <f t="shared" si="25"/>
        <v>32</v>
      </c>
      <c r="K38" s="58">
        <f t="shared" si="25"/>
        <v>32</v>
      </c>
      <c r="L38" s="58">
        <f t="shared" si="25"/>
        <v>32</v>
      </c>
      <c r="M38" s="58">
        <f t="shared" si="25"/>
        <v>32</v>
      </c>
      <c r="N38" s="58">
        <f t="shared" si="25"/>
        <v>32</v>
      </c>
      <c r="O38" s="58">
        <f t="shared" si="25"/>
        <v>32</v>
      </c>
      <c r="P38" s="58">
        <f t="shared" si="25"/>
        <v>32</v>
      </c>
      <c r="Q38" s="58">
        <f t="shared" si="25"/>
        <v>32</v>
      </c>
      <c r="R38" s="58">
        <f t="shared" ref="R38:CC38" si="36">R68-R79</f>
        <v>32</v>
      </c>
      <c r="S38" s="58">
        <f t="shared" si="36"/>
        <v>32</v>
      </c>
      <c r="T38" s="58">
        <f t="shared" si="36"/>
        <v>32</v>
      </c>
      <c r="U38" s="58">
        <f t="shared" si="36"/>
        <v>32</v>
      </c>
      <c r="V38" s="58">
        <f t="shared" si="36"/>
        <v>32</v>
      </c>
      <c r="W38" s="58">
        <f t="shared" si="36"/>
        <v>32</v>
      </c>
      <c r="X38" s="58">
        <f t="shared" si="36"/>
        <v>32</v>
      </c>
      <c r="Y38" s="58">
        <f t="shared" si="36"/>
        <v>32</v>
      </c>
      <c r="Z38" s="58">
        <f t="shared" si="36"/>
        <v>32</v>
      </c>
      <c r="AA38" s="58">
        <f t="shared" si="36"/>
        <v>32</v>
      </c>
      <c r="AB38" s="58">
        <f t="shared" si="36"/>
        <v>32</v>
      </c>
      <c r="AC38" s="58">
        <f t="shared" si="36"/>
        <v>32</v>
      </c>
      <c r="AD38" s="58">
        <f t="shared" si="36"/>
        <v>32</v>
      </c>
      <c r="AE38" s="58">
        <f t="shared" si="36"/>
        <v>32</v>
      </c>
      <c r="AF38" s="58">
        <f t="shared" si="36"/>
        <v>32</v>
      </c>
      <c r="AG38" s="58">
        <f t="shared" si="36"/>
        <v>32</v>
      </c>
      <c r="AH38" s="58">
        <f t="shared" si="36"/>
        <v>32</v>
      </c>
      <c r="AI38" s="58">
        <f t="shared" si="36"/>
        <v>32</v>
      </c>
      <c r="AJ38" s="58">
        <f t="shared" si="36"/>
        <v>32</v>
      </c>
      <c r="AK38" s="58">
        <f t="shared" si="36"/>
        <v>32</v>
      </c>
      <c r="AL38" s="58">
        <f t="shared" si="36"/>
        <v>32</v>
      </c>
      <c r="AM38" s="58">
        <f t="shared" si="36"/>
        <v>32</v>
      </c>
      <c r="AN38" s="58">
        <f t="shared" si="36"/>
        <v>32</v>
      </c>
      <c r="AO38" s="58">
        <f t="shared" si="36"/>
        <v>32</v>
      </c>
      <c r="AP38" s="58">
        <f t="shared" si="36"/>
        <v>32</v>
      </c>
      <c r="AQ38" s="58">
        <f t="shared" si="36"/>
        <v>32</v>
      </c>
      <c r="AR38" s="58">
        <f t="shared" si="36"/>
        <v>32</v>
      </c>
      <c r="AS38" s="58">
        <f t="shared" si="36"/>
        <v>32</v>
      </c>
      <c r="AT38" s="58">
        <f t="shared" si="36"/>
        <v>32</v>
      </c>
      <c r="AU38" s="58">
        <f t="shared" si="36"/>
        <v>32</v>
      </c>
      <c r="AV38" s="58">
        <f t="shared" si="36"/>
        <v>32</v>
      </c>
      <c r="AW38" s="58">
        <f t="shared" si="36"/>
        <v>32</v>
      </c>
      <c r="AX38" s="58">
        <f t="shared" si="36"/>
        <v>32</v>
      </c>
      <c r="AY38" s="58">
        <f t="shared" si="36"/>
        <v>32</v>
      </c>
      <c r="AZ38" s="58">
        <f t="shared" si="36"/>
        <v>32</v>
      </c>
      <c r="BA38" s="58">
        <f t="shared" si="36"/>
        <v>32</v>
      </c>
      <c r="BB38" s="58">
        <f t="shared" si="36"/>
        <v>32</v>
      </c>
      <c r="BC38" s="58">
        <f t="shared" si="36"/>
        <v>32</v>
      </c>
      <c r="BD38" s="58">
        <f t="shared" si="36"/>
        <v>32</v>
      </c>
      <c r="BE38" s="58">
        <f t="shared" si="36"/>
        <v>32</v>
      </c>
      <c r="BF38" s="58">
        <f t="shared" si="36"/>
        <v>32</v>
      </c>
      <c r="BG38" s="58">
        <f t="shared" si="36"/>
        <v>32</v>
      </c>
      <c r="BH38" s="58">
        <f t="shared" si="36"/>
        <v>32</v>
      </c>
      <c r="BI38" s="58">
        <f t="shared" si="36"/>
        <v>32</v>
      </c>
      <c r="BJ38" s="58">
        <f t="shared" si="36"/>
        <v>32</v>
      </c>
      <c r="BK38" s="58">
        <f t="shared" si="36"/>
        <v>32</v>
      </c>
      <c r="BL38" s="58">
        <f t="shared" si="36"/>
        <v>32</v>
      </c>
      <c r="BM38" s="58">
        <f t="shared" si="36"/>
        <v>32</v>
      </c>
      <c r="BN38" s="58">
        <f t="shared" si="36"/>
        <v>32</v>
      </c>
      <c r="BO38" s="58">
        <f t="shared" si="36"/>
        <v>32</v>
      </c>
      <c r="BP38" s="58">
        <f t="shared" si="36"/>
        <v>32</v>
      </c>
      <c r="BQ38" s="58">
        <f t="shared" si="36"/>
        <v>32</v>
      </c>
      <c r="BR38" s="58">
        <f t="shared" si="36"/>
        <v>32</v>
      </c>
      <c r="BS38" s="58">
        <f t="shared" si="36"/>
        <v>32</v>
      </c>
      <c r="BT38" s="58">
        <f t="shared" si="36"/>
        <v>32</v>
      </c>
      <c r="BU38" s="58">
        <f t="shared" si="36"/>
        <v>32</v>
      </c>
      <c r="BV38" s="58">
        <f t="shared" si="36"/>
        <v>32</v>
      </c>
      <c r="BW38" s="58">
        <f t="shared" si="36"/>
        <v>32</v>
      </c>
      <c r="BX38" s="58">
        <f t="shared" si="36"/>
        <v>32</v>
      </c>
      <c r="BY38" s="58">
        <f t="shared" si="36"/>
        <v>32</v>
      </c>
      <c r="BZ38" s="58">
        <f t="shared" si="36"/>
        <v>32</v>
      </c>
      <c r="CA38" s="58">
        <f t="shared" si="36"/>
        <v>32</v>
      </c>
      <c r="CB38" s="58">
        <f t="shared" si="36"/>
        <v>32</v>
      </c>
      <c r="CC38" s="58">
        <f t="shared" si="36"/>
        <v>32</v>
      </c>
      <c r="CD38" s="58">
        <f t="shared" ref="CD38:CS38" si="37">CD68-CD79</f>
        <v>32</v>
      </c>
      <c r="CE38" s="58">
        <f t="shared" si="37"/>
        <v>32</v>
      </c>
      <c r="CF38" s="58">
        <f t="shared" si="37"/>
        <v>32</v>
      </c>
      <c r="CG38" s="58">
        <f t="shared" si="37"/>
        <v>32</v>
      </c>
      <c r="CH38" s="58">
        <f t="shared" si="37"/>
        <v>32</v>
      </c>
      <c r="CI38" s="58">
        <f t="shared" si="37"/>
        <v>32</v>
      </c>
      <c r="CJ38" s="58">
        <f t="shared" si="37"/>
        <v>32</v>
      </c>
      <c r="CK38" s="58">
        <f t="shared" si="37"/>
        <v>32</v>
      </c>
      <c r="CL38" s="58">
        <f t="shared" si="37"/>
        <v>32</v>
      </c>
      <c r="CM38" s="58">
        <f t="shared" si="37"/>
        <v>32</v>
      </c>
      <c r="CN38" s="58">
        <f t="shared" si="37"/>
        <v>32</v>
      </c>
      <c r="CO38" s="58">
        <f t="shared" si="37"/>
        <v>32</v>
      </c>
      <c r="CP38" s="58">
        <f t="shared" si="37"/>
        <v>32</v>
      </c>
      <c r="CQ38" s="58">
        <f t="shared" si="37"/>
        <v>32</v>
      </c>
      <c r="CR38" s="58">
        <f t="shared" si="37"/>
        <v>32</v>
      </c>
      <c r="CS38" s="59">
        <f t="shared" si="37"/>
        <v>32</v>
      </c>
      <c r="CT38" s="19">
        <f t="shared" si="20"/>
        <v>3072</v>
      </c>
    </row>
    <row r="39" spans="1:98">
      <c r="A39" s="60" t="s">
        <v>39</v>
      </c>
      <c r="B39" s="61">
        <f>B12</f>
        <v>36.42</v>
      </c>
      <c r="C39" s="61">
        <f t="shared" ref="C39:BN39" si="38">C12</f>
        <v>36.42</v>
      </c>
      <c r="D39" s="61">
        <f t="shared" si="38"/>
        <v>36.42</v>
      </c>
      <c r="E39" s="61">
        <f t="shared" si="38"/>
        <v>36.42</v>
      </c>
      <c r="F39" s="61">
        <f t="shared" si="38"/>
        <v>36.42</v>
      </c>
      <c r="G39" s="61">
        <f t="shared" si="38"/>
        <v>36.42</v>
      </c>
      <c r="H39" s="61">
        <f t="shared" si="38"/>
        <v>36.42</v>
      </c>
      <c r="I39" s="61">
        <f t="shared" si="38"/>
        <v>36.42</v>
      </c>
      <c r="J39" s="61">
        <f t="shared" si="38"/>
        <v>36.42</v>
      </c>
      <c r="K39" s="61">
        <f t="shared" si="38"/>
        <v>36.42</v>
      </c>
      <c r="L39" s="61">
        <f t="shared" si="38"/>
        <v>36.42</v>
      </c>
      <c r="M39" s="61">
        <f t="shared" si="38"/>
        <v>36.42</v>
      </c>
      <c r="N39" s="61">
        <f t="shared" si="38"/>
        <v>36.42</v>
      </c>
      <c r="O39" s="61">
        <f t="shared" si="38"/>
        <v>36.42</v>
      </c>
      <c r="P39" s="61">
        <f t="shared" si="38"/>
        <v>36.42</v>
      </c>
      <c r="Q39" s="61">
        <f t="shared" si="38"/>
        <v>36.42</v>
      </c>
      <c r="R39" s="61">
        <f t="shared" si="38"/>
        <v>36.42</v>
      </c>
      <c r="S39" s="61">
        <f t="shared" si="38"/>
        <v>36.42</v>
      </c>
      <c r="T39" s="61">
        <f t="shared" si="38"/>
        <v>36.42</v>
      </c>
      <c r="U39" s="61">
        <f t="shared" si="38"/>
        <v>36.42</v>
      </c>
      <c r="V39" s="61">
        <f t="shared" si="38"/>
        <v>36.42</v>
      </c>
      <c r="W39" s="61">
        <f t="shared" si="38"/>
        <v>36.42</v>
      </c>
      <c r="X39" s="61">
        <f t="shared" si="38"/>
        <v>36.42</v>
      </c>
      <c r="Y39" s="61">
        <f t="shared" si="38"/>
        <v>36.42</v>
      </c>
      <c r="Z39" s="61">
        <f t="shared" si="38"/>
        <v>36.42</v>
      </c>
      <c r="AA39" s="61">
        <f t="shared" si="38"/>
        <v>36.42</v>
      </c>
      <c r="AB39" s="61">
        <f t="shared" si="38"/>
        <v>36.42</v>
      </c>
      <c r="AC39" s="61">
        <f t="shared" si="38"/>
        <v>36.42</v>
      </c>
      <c r="AD39" s="61">
        <f t="shared" si="38"/>
        <v>36.42</v>
      </c>
      <c r="AE39" s="61">
        <f t="shared" si="38"/>
        <v>36.42</v>
      </c>
      <c r="AF39" s="61">
        <f t="shared" si="38"/>
        <v>36.42</v>
      </c>
      <c r="AG39" s="61">
        <f t="shared" si="38"/>
        <v>36.42</v>
      </c>
      <c r="AH39" s="61">
        <f t="shared" si="38"/>
        <v>36.42</v>
      </c>
      <c r="AI39" s="61">
        <f t="shared" si="38"/>
        <v>36.42</v>
      </c>
      <c r="AJ39" s="61">
        <f t="shared" si="38"/>
        <v>36.42</v>
      </c>
      <c r="AK39" s="61">
        <f t="shared" si="38"/>
        <v>36.42</v>
      </c>
      <c r="AL39" s="61">
        <f t="shared" si="38"/>
        <v>36.42</v>
      </c>
      <c r="AM39" s="61">
        <f t="shared" si="38"/>
        <v>36.42</v>
      </c>
      <c r="AN39" s="61">
        <f t="shared" si="38"/>
        <v>36.42</v>
      </c>
      <c r="AO39" s="61">
        <f t="shared" si="38"/>
        <v>36.42</v>
      </c>
      <c r="AP39" s="61">
        <f t="shared" si="38"/>
        <v>36.42</v>
      </c>
      <c r="AQ39" s="61">
        <f t="shared" si="38"/>
        <v>36.42</v>
      </c>
      <c r="AR39" s="61">
        <f t="shared" si="38"/>
        <v>36.42</v>
      </c>
      <c r="AS39" s="61">
        <f t="shared" si="38"/>
        <v>36.42</v>
      </c>
      <c r="AT39" s="61">
        <f t="shared" si="38"/>
        <v>36.42</v>
      </c>
      <c r="AU39" s="61">
        <f t="shared" si="38"/>
        <v>36.42</v>
      </c>
      <c r="AV39" s="61">
        <f t="shared" si="38"/>
        <v>36.42</v>
      </c>
      <c r="AW39" s="61">
        <f t="shared" si="38"/>
        <v>36.42</v>
      </c>
      <c r="AX39" s="61">
        <f t="shared" si="38"/>
        <v>36.42</v>
      </c>
      <c r="AY39" s="61">
        <f t="shared" si="38"/>
        <v>36.42</v>
      </c>
      <c r="AZ39" s="61">
        <f t="shared" si="38"/>
        <v>36.42</v>
      </c>
      <c r="BA39" s="61">
        <f t="shared" si="38"/>
        <v>36.42</v>
      </c>
      <c r="BB39" s="61">
        <f t="shared" si="38"/>
        <v>36.42</v>
      </c>
      <c r="BC39" s="61">
        <f t="shared" si="38"/>
        <v>36.42</v>
      </c>
      <c r="BD39" s="61">
        <f t="shared" si="38"/>
        <v>36.42</v>
      </c>
      <c r="BE39" s="61">
        <f t="shared" si="38"/>
        <v>36.42</v>
      </c>
      <c r="BF39" s="61">
        <f t="shared" si="38"/>
        <v>36.42</v>
      </c>
      <c r="BG39" s="61">
        <f t="shared" si="38"/>
        <v>36.42</v>
      </c>
      <c r="BH39" s="61">
        <f t="shared" si="38"/>
        <v>36.42</v>
      </c>
      <c r="BI39" s="61">
        <f t="shared" si="38"/>
        <v>36.42</v>
      </c>
      <c r="BJ39" s="61">
        <f t="shared" si="38"/>
        <v>36.42</v>
      </c>
      <c r="BK39" s="61">
        <f t="shared" si="38"/>
        <v>36.42</v>
      </c>
      <c r="BL39" s="61">
        <f t="shared" si="38"/>
        <v>36.42</v>
      </c>
      <c r="BM39" s="61">
        <f t="shared" si="38"/>
        <v>36.42</v>
      </c>
      <c r="BN39" s="61">
        <f t="shared" si="38"/>
        <v>36.42</v>
      </c>
      <c r="BO39" s="61">
        <f t="shared" ref="BO39:CS39" si="39">BO12</f>
        <v>36.42</v>
      </c>
      <c r="BP39" s="61">
        <f t="shared" si="39"/>
        <v>36.42</v>
      </c>
      <c r="BQ39" s="61">
        <f t="shared" si="39"/>
        <v>36.42</v>
      </c>
      <c r="BR39" s="61">
        <f t="shared" si="39"/>
        <v>36.42</v>
      </c>
      <c r="BS39" s="61">
        <f t="shared" si="39"/>
        <v>36.42</v>
      </c>
      <c r="BT39" s="61">
        <f t="shared" si="39"/>
        <v>36.42</v>
      </c>
      <c r="BU39" s="61">
        <f t="shared" si="39"/>
        <v>36.42</v>
      </c>
      <c r="BV39" s="61">
        <f t="shared" si="39"/>
        <v>36.42</v>
      </c>
      <c r="BW39" s="61">
        <f t="shared" si="39"/>
        <v>36.42</v>
      </c>
      <c r="BX39" s="61">
        <f t="shared" si="39"/>
        <v>36.42</v>
      </c>
      <c r="BY39" s="61">
        <f t="shared" si="39"/>
        <v>36.42</v>
      </c>
      <c r="BZ39" s="61">
        <f t="shared" si="39"/>
        <v>36.42</v>
      </c>
      <c r="CA39" s="61">
        <f t="shared" si="39"/>
        <v>36.42</v>
      </c>
      <c r="CB39" s="61">
        <f t="shared" si="39"/>
        <v>36.42</v>
      </c>
      <c r="CC39" s="61">
        <f t="shared" si="39"/>
        <v>36.42</v>
      </c>
      <c r="CD39" s="61">
        <f t="shared" si="39"/>
        <v>36.42</v>
      </c>
      <c r="CE39" s="61">
        <f t="shared" si="39"/>
        <v>36.42</v>
      </c>
      <c r="CF39" s="61">
        <f t="shared" si="39"/>
        <v>36.42</v>
      </c>
      <c r="CG39" s="61">
        <f t="shared" si="39"/>
        <v>36.42</v>
      </c>
      <c r="CH39" s="61">
        <f t="shared" si="39"/>
        <v>36.42</v>
      </c>
      <c r="CI39" s="61">
        <f t="shared" si="39"/>
        <v>36.42</v>
      </c>
      <c r="CJ39" s="61">
        <f t="shared" si="39"/>
        <v>36.42</v>
      </c>
      <c r="CK39" s="61">
        <f t="shared" si="39"/>
        <v>36.42</v>
      </c>
      <c r="CL39" s="61">
        <f t="shared" si="39"/>
        <v>36.42</v>
      </c>
      <c r="CM39" s="61">
        <f t="shared" si="39"/>
        <v>36.42</v>
      </c>
      <c r="CN39" s="61">
        <f t="shared" si="39"/>
        <v>36.42</v>
      </c>
      <c r="CO39" s="61">
        <f t="shared" si="39"/>
        <v>36.42</v>
      </c>
      <c r="CP39" s="61">
        <f t="shared" si="39"/>
        <v>36.42</v>
      </c>
      <c r="CQ39" s="61">
        <f t="shared" si="39"/>
        <v>36.42</v>
      </c>
      <c r="CR39" s="61">
        <f t="shared" si="39"/>
        <v>36.42</v>
      </c>
      <c r="CS39" s="61">
        <f t="shared" si="39"/>
        <v>36.42</v>
      </c>
      <c r="CT39" s="19">
        <f t="shared" si="20"/>
        <v>3496.3200000000043</v>
      </c>
    </row>
    <row r="40" spans="1:98">
      <c r="A40" s="15" t="s">
        <v>40</v>
      </c>
      <c r="B40" s="23">
        <f t="shared" ref="B40:AG40" si="40">SUM(B41:B41)</f>
        <v>3153.66</v>
      </c>
      <c r="C40" s="24">
        <f t="shared" si="40"/>
        <v>3153.25</v>
      </c>
      <c r="D40" s="24">
        <f t="shared" si="40"/>
        <v>3076.09</v>
      </c>
      <c r="E40" s="24">
        <f t="shared" si="40"/>
        <v>3036.09</v>
      </c>
      <c r="F40" s="24">
        <f t="shared" si="40"/>
        <v>3034.89</v>
      </c>
      <c r="G40" s="24">
        <f t="shared" si="40"/>
        <v>3033.45</v>
      </c>
      <c r="H40" s="24">
        <f t="shared" si="40"/>
        <v>2960</v>
      </c>
      <c r="I40" s="24">
        <f t="shared" si="40"/>
        <v>2815.84</v>
      </c>
      <c r="J40" s="24">
        <f t="shared" si="40"/>
        <v>2656.43</v>
      </c>
      <c r="K40" s="24">
        <f t="shared" si="40"/>
        <v>2656.43</v>
      </c>
      <c r="L40" s="24">
        <f t="shared" si="40"/>
        <v>2542.4299999999998</v>
      </c>
      <c r="M40" s="24">
        <f t="shared" si="40"/>
        <v>2314.4299999999998</v>
      </c>
      <c r="N40" s="24">
        <f t="shared" si="40"/>
        <v>2086.2399999999998</v>
      </c>
      <c r="O40" s="24">
        <f t="shared" si="40"/>
        <v>2069.9</v>
      </c>
      <c r="P40" s="24">
        <f t="shared" si="40"/>
        <v>2069.9</v>
      </c>
      <c r="Q40" s="24">
        <f t="shared" si="40"/>
        <v>2069.9</v>
      </c>
      <c r="R40" s="24">
        <f t="shared" si="40"/>
        <v>2307.7600000000002</v>
      </c>
      <c r="S40" s="24">
        <f t="shared" si="40"/>
        <v>2565.12</v>
      </c>
      <c r="T40" s="24">
        <f t="shared" si="40"/>
        <v>2781.62</v>
      </c>
      <c r="U40" s="24">
        <f t="shared" si="40"/>
        <v>2809.46</v>
      </c>
      <c r="V40" s="24">
        <f t="shared" si="40"/>
        <v>2809.65</v>
      </c>
      <c r="W40" s="24">
        <f t="shared" si="40"/>
        <v>2809.65</v>
      </c>
      <c r="X40" s="24">
        <f t="shared" si="40"/>
        <v>3085.02</v>
      </c>
      <c r="Y40" s="24">
        <f t="shared" si="40"/>
        <v>3208.37</v>
      </c>
      <c r="Z40" s="24">
        <f t="shared" si="40"/>
        <v>3415.03</v>
      </c>
      <c r="AA40" s="24">
        <f t="shared" si="40"/>
        <v>3416.91</v>
      </c>
      <c r="AB40" s="24">
        <f t="shared" si="40"/>
        <v>3537.43</v>
      </c>
      <c r="AC40" s="24">
        <f t="shared" si="40"/>
        <v>3537.43</v>
      </c>
      <c r="AD40" s="24">
        <f t="shared" si="40"/>
        <v>3537.32</v>
      </c>
      <c r="AE40" s="24">
        <f t="shared" si="40"/>
        <v>3537.32</v>
      </c>
      <c r="AF40" s="24">
        <f t="shared" si="40"/>
        <v>3599.87</v>
      </c>
      <c r="AG40" s="24">
        <f t="shared" si="40"/>
        <v>3629.15</v>
      </c>
      <c r="AH40" s="24">
        <f t="shared" ref="AH40:BM40" si="41">SUM(AH41:AH41)</f>
        <v>3537.32</v>
      </c>
      <c r="AI40" s="24">
        <f t="shared" si="41"/>
        <v>3537.32</v>
      </c>
      <c r="AJ40" s="24">
        <f t="shared" si="41"/>
        <v>3537.32</v>
      </c>
      <c r="AK40" s="24">
        <f t="shared" si="41"/>
        <v>3537.32</v>
      </c>
      <c r="AL40" s="24">
        <f t="shared" si="41"/>
        <v>3388.71</v>
      </c>
      <c r="AM40" s="24">
        <f t="shared" si="41"/>
        <v>3230.7</v>
      </c>
      <c r="AN40" s="24">
        <f t="shared" si="41"/>
        <v>3006.45</v>
      </c>
      <c r="AO40" s="24">
        <f t="shared" si="41"/>
        <v>2832.43</v>
      </c>
      <c r="AP40" s="24">
        <f t="shared" si="41"/>
        <v>2660.11</v>
      </c>
      <c r="AQ40" s="24">
        <f t="shared" si="41"/>
        <v>2660.1</v>
      </c>
      <c r="AR40" s="24">
        <f t="shared" si="41"/>
        <v>2607.1999999999998</v>
      </c>
      <c r="AS40" s="24">
        <f t="shared" si="41"/>
        <v>2557.38</v>
      </c>
      <c r="AT40" s="24">
        <f t="shared" si="41"/>
        <v>2557.38</v>
      </c>
      <c r="AU40" s="24">
        <f t="shared" si="41"/>
        <v>2557.38</v>
      </c>
      <c r="AV40" s="24">
        <f t="shared" si="41"/>
        <v>2557.38</v>
      </c>
      <c r="AW40" s="24">
        <f t="shared" si="41"/>
        <v>2557.38</v>
      </c>
      <c r="AX40" s="24">
        <f t="shared" si="41"/>
        <v>2557.38</v>
      </c>
      <c r="AY40" s="24">
        <f t="shared" si="41"/>
        <v>2557.38</v>
      </c>
      <c r="AZ40" s="24">
        <f t="shared" si="41"/>
        <v>2556.06</v>
      </c>
      <c r="BA40" s="24">
        <f t="shared" si="41"/>
        <v>2556.06</v>
      </c>
      <c r="BB40" s="24">
        <f t="shared" si="41"/>
        <v>2444.88</v>
      </c>
      <c r="BC40" s="24">
        <f t="shared" si="41"/>
        <v>2216.88</v>
      </c>
      <c r="BD40" s="24">
        <f t="shared" si="41"/>
        <v>2068.96</v>
      </c>
      <c r="BE40" s="24">
        <f t="shared" si="41"/>
        <v>2068.96</v>
      </c>
      <c r="BF40" s="24">
        <f t="shared" si="41"/>
        <v>2182.96</v>
      </c>
      <c r="BG40" s="24">
        <f t="shared" si="41"/>
        <v>2402.12</v>
      </c>
      <c r="BH40" s="24">
        <f t="shared" si="41"/>
        <v>2663</v>
      </c>
      <c r="BI40" s="24">
        <f t="shared" si="41"/>
        <v>2706.3</v>
      </c>
      <c r="BJ40" s="24">
        <f t="shared" si="41"/>
        <v>2676.3</v>
      </c>
      <c r="BK40" s="24">
        <f t="shared" si="41"/>
        <v>2702.15</v>
      </c>
      <c r="BL40" s="24">
        <f t="shared" si="41"/>
        <v>2802.15</v>
      </c>
      <c r="BM40" s="24">
        <f t="shared" si="41"/>
        <v>2802.15</v>
      </c>
      <c r="BN40" s="24">
        <f t="shared" ref="BN40:CS40" si="42">SUM(BN41:BN41)</f>
        <v>3129.43</v>
      </c>
      <c r="BO40" s="24">
        <f t="shared" si="42"/>
        <v>3283.07</v>
      </c>
      <c r="BP40" s="24">
        <f t="shared" si="42"/>
        <v>3333.71</v>
      </c>
      <c r="BQ40" s="24">
        <f t="shared" si="42"/>
        <v>3333.71</v>
      </c>
      <c r="BR40" s="24">
        <f t="shared" si="42"/>
        <v>3518.43</v>
      </c>
      <c r="BS40" s="24">
        <f t="shared" si="42"/>
        <v>3534.72</v>
      </c>
      <c r="BT40" s="24">
        <f t="shared" si="42"/>
        <v>3411.68</v>
      </c>
      <c r="BU40" s="24">
        <f t="shared" si="42"/>
        <v>3410.72</v>
      </c>
      <c r="BV40" s="24">
        <f t="shared" si="42"/>
        <v>3410.72</v>
      </c>
      <c r="BW40" s="24">
        <f t="shared" si="42"/>
        <v>3410.72</v>
      </c>
      <c r="BX40" s="24">
        <f t="shared" si="42"/>
        <v>3410.72</v>
      </c>
      <c r="BY40" s="24">
        <f t="shared" si="42"/>
        <v>3410.72</v>
      </c>
      <c r="BZ40" s="24">
        <f t="shared" si="42"/>
        <v>3536.08</v>
      </c>
      <c r="CA40" s="24">
        <f t="shared" si="42"/>
        <v>3536.08</v>
      </c>
      <c r="CB40" s="24">
        <f t="shared" si="42"/>
        <v>3536.08</v>
      </c>
      <c r="CC40" s="24">
        <f t="shared" si="42"/>
        <v>3536.08</v>
      </c>
      <c r="CD40" s="24">
        <f t="shared" si="42"/>
        <v>3263.87</v>
      </c>
      <c r="CE40" s="24">
        <f t="shared" si="42"/>
        <v>3257.5</v>
      </c>
      <c r="CF40" s="24">
        <f t="shared" si="42"/>
        <v>3257.5</v>
      </c>
      <c r="CG40" s="24">
        <f t="shared" si="42"/>
        <v>3257.5</v>
      </c>
      <c r="CH40" s="24">
        <f t="shared" si="42"/>
        <v>3256.45</v>
      </c>
      <c r="CI40" s="24">
        <f t="shared" si="42"/>
        <v>3256.45</v>
      </c>
      <c r="CJ40" s="24">
        <f t="shared" si="42"/>
        <v>3256.45</v>
      </c>
      <c r="CK40" s="24">
        <f t="shared" si="42"/>
        <v>3256.45</v>
      </c>
      <c r="CL40" s="24">
        <f t="shared" si="42"/>
        <v>3027.98</v>
      </c>
      <c r="CM40" s="24">
        <f t="shared" si="42"/>
        <v>2581.2600000000002</v>
      </c>
      <c r="CN40" s="24">
        <f t="shared" si="42"/>
        <v>3138.44</v>
      </c>
      <c r="CO40" s="24">
        <f t="shared" si="42"/>
        <v>3256.46</v>
      </c>
      <c r="CP40" s="24">
        <f t="shared" si="42"/>
        <v>3256.46</v>
      </c>
      <c r="CQ40" s="24">
        <f t="shared" si="42"/>
        <v>3256.46</v>
      </c>
      <c r="CR40" s="24">
        <f t="shared" si="42"/>
        <v>3256.46</v>
      </c>
      <c r="CS40" s="64">
        <f t="shared" si="42"/>
        <v>3256.46</v>
      </c>
      <c r="CT40" s="22">
        <f t="shared" si="20"/>
        <v>286436.43000000005</v>
      </c>
    </row>
    <row r="41" spans="1:98">
      <c r="A41" s="17" t="s">
        <v>12</v>
      </c>
      <c r="B41" s="25" cm="1">
        <f t="array" ref="B41:CS41">TRANSPOSE('[1]1103'!$AC$110:$AC$205)</f>
        <v>3153.66</v>
      </c>
      <c r="C41" s="26">
        <v>3153.25</v>
      </c>
      <c r="D41" s="26">
        <v>3076.09</v>
      </c>
      <c r="E41" s="26">
        <v>3036.09</v>
      </c>
      <c r="F41" s="26">
        <v>3034.89</v>
      </c>
      <c r="G41" s="26">
        <v>3033.45</v>
      </c>
      <c r="H41" s="26">
        <v>2960</v>
      </c>
      <c r="I41" s="26">
        <v>2815.84</v>
      </c>
      <c r="J41" s="26">
        <v>2656.43</v>
      </c>
      <c r="K41" s="26">
        <v>2656.43</v>
      </c>
      <c r="L41" s="26">
        <v>2542.4299999999998</v>
      </c>
      <c r="M41" s="26">
        <v>2314.4299999999998</v>
      </c>
      <c r="N41" s="26">
        <v>2086.2399999999998</v>
      </c>
      <c r="O41" s="26">
        <v>2069.9</v>
      </c>
      <c r="P41" s="26">
        <v>2069.9</v>
      </c>
      <c r="Q41" s="26">
        <v>2069.9</v>
      </c>
      <c r="R41" s="26">
        <v>2307.7600000000002</v>
      </c>
      <c r="S41" s="26">
        <v>2565.12</v>
      </c>
      <c r="T41" s="26">
        <v>2781.62</v>
      </c>
      <c r="U41" s="26">
        <v>2809.46</v>
      </c>
      <c r="V41" s="26">
        <v>2809.65</v>
      </c>
      <c r="W41" s="26">
        <v>2809.65</v>
      </c>
      <c r="X41" s="26">
        <v>3085.02</v>
      </c>
      <c r="Y41" s="26">
        <v>3208.37</v>
      </c>
      <c r="Z41" s="26">
        <v>3415.03</v>
      </c>
      <c r="AA41" s="26">
        <v>3416.91</v>
      </c>
      <c r="AB41" s="26">
        <v>3537.43</v>
      </c>
      <c r="AC41" s="26">
        <v>3537.43</v>
      </c>
      <c r="AD41" s="26">
        <v>3537.32</v>
      </c>
      <c r="AE41" s="26">
        <v>3537.32</v>
      </c>
      <c r="AF41" s="26">
        <v>3599.87</v>
      </c>
      <c r="AG41" s="26">
        <v>3629.15</v>
      </c>
      <c r="AH41" s="26">
        <v>3537.32</v>
      </c>
      <c r="AI41" s="26">
        <v>3537.32</v>
      </c>
      <c r="AJ41" s="26">
        <v>3537.32</v>
      </c>
      <c r="AK41" s="26">
        <v>3537.32</v>
      </c>
      <c r="AL41" s="26">
        <v>3388.71</v>
      </c>
      <c r="AM41" s="26">
        <v>3230.7</v>
      </c>
      <c r="AN41" s="26">
        <v>3006.45</v>
      </c>
      <c r="AO41" s="26">
        <v>2832.43</v>
      </c>
      <c r="AP41" s="26">
        <v>2660.11</v>
      </c>
      <c r="AQ41" s="26">
        <v>2660.1</v>
      </c>
      <c r="AR41" s="26">
        <v>2607.1999999999998</v>
      </c>
      <c r="AS41" s="26">
        <v>2557.38</v>
      </c>
      <c r="AT41" s="26">
        <v>2557.38</v>
      </c>
      <c r="AU41" s="26">
        <v>2557.38</v>
      </c>
      <c r="AV41" s="26">
        <v>2557.38</v>
      </c>
      <c r="AW41" s="26">
        <v>2557.38</v>
      </c>
      <c r="AX41" s="26">
        <v>2557.38</v>
      </c>
      <c r="AY41" s="26">
        <v>2557.38</v>
      </c>
      <c r="AZ41" s="26">
        <v>2556.06</v>
      </c>
      <c r="BA41" s="26">
        <v>2556.06</v>
      </c>
      <c r="BB41" s="26">
        <v>2444.88</v>
      </c>
      <c r="BC41" s="26">
        <v>2216.88</v>
      </c>
      <c r="BD41" s="26">
        <v>2068.96</v>
      </c>
      <c r="BE41" s="26">
        <v>2068.96</v>
      </c>
      <c r="BF41" s="26">
        <v>2182.96</v>
      </c>
      <c r="BG41" s="26">
        <v>2402.12</v>
      </c>
      <c r="BH41" s="26">
        <v>2663</v>
      </c>
      <c r="BI41" s="26">
        <v>2706.3</v>
      </c>
      <c r="BJ41" s="26">
        <v>2676.3</v>
      </c>
      <c r="BK41" s="26">
        <v>2702.15</v>
      </c>
      <c r="BL41" s="26">
        <v>2802.15</v>
      </c>
      <c r="BM41" s="26">
        <v>2802.15</v>
      </c>
      <c r="BN41" s="26">
        <v>3129.43</v>
      </c>
      <c r="BO41" s="26">
        <v>3283.07</v>
      </c>
      <c r="BP41" s="26">
        <v>3333.71</v>
      </c>
      <c r="BQ41" s="26">
        <v>3333.71</v>
      </c>
      <c r="BR41" s="26">
        <v>3518.43</v>
      </c>
      <c r="BS41" s="26">
        <v>3534.72</v>
      </c>
      <c r="BT41" s="26">
        <v>3411.68</v>
      </c>
      <c r="BU41" s="26">
        <v>3410.72</v>
      </c>
      <c r="BV41" s="26">
        <v>3410.72</v>
      </c>
      <c r="BW41" s="26">
        <v>3410.72</v>
      </c>
      <c r="BX41" s="26">
        <v>3410.72</v>
      </c>
      <c r="BY41" s="26">
        <v>3410.72</v>
      </c>
      <c r="BZ41" s="26">
        <v>3536.08</v>
      </c>
      <c r="CA41" s="26">
        <v>3536.08</v>
      </c>
      <c r="CB41" s="26">
        <v>3536.08</v>
      </c>
      <c r="CC41" s="26">
        <v>3536.08</v>
      </c>
      <c r="CD41" s="26">
        <v>3263.87</v>
      </c>
      <c r="CE41" s="26">
        <v>3257.5</v>
      </c>
      <c r="CF41" s="26">
        <v>3257.5</v>
      </c>
      <c r="CG41" s="26">
        <v>3257.5</v>
      </c>
      <c r="CH41" s="26">
        <v>3256.45</v>
      </c>
      <c r="CI41" s="26">
        <v>3256.45</v>
      </c>
      <c r="CJ41" s="26">
        <v>3256.45</v>
      </c>
      <c r="CK41" s="26">
        <v>3256.45</v>
      </c>
      <c r="CL41" s="26">
        <v>3027.98</v>
      </c>
      <c r="CM41" s="26">
        <v>2581.2600000000002</v>
      </c>
      <c r="CN41" s="26">
        <v>3138.44</v>
      </c>
      <c r="CO41" s="26">
        <v>3256.46</v>
      </c>
      <c r="CP41" s="26">
        <v>3256.46</v>
      </c>
      <c r="CQ41" s="26">
        <v>3256.46</v>
      </c>
      <c r="CR41" s="26">
        <v>3256.46</v>
      </c>
      <c r="CS41" s="65">
        <v>3256.46</v>
      </c>
      <c r="CT41" s="19">
        <f t="shared" si="20"/>
        <v>286436.43000000005</v>
      </c>
    </row>
    <row r="42" spans="1:98">
      <c r="A42" s="68" t="s">
        <v>41</v>
      </c>
      <c r="B42" s="23">
        <f t="shared" ref="B42:AG42" si="43">SUM(B43:B46)</f>
        <v>1789.45</v>
      </c>
      <c r="C42" s="24">
        <f t="shared" si="43"/>
        <v>1725.45</v>
      </c>
      <c r="D42" s="24">
        <f t="shared" si="43"/>
        <v>1661.45</v>
      </c>
      <c r="E42" s="24">
        <f t="shared" si="43"/>
        <v>1647.45</v>
      </c>
      <c r="F42" s="24">
        <f t="shared" si="43"/>
        <v>1647.45</v>
      </c>
      <c r="G42" s="24">
        <f t="shared" si="43"/>
        <v>1647.45</v>
      </c>
      <c r="H42" s="24">
        <f t="shared" si="43"/>
        <v>1647.45</v>
      </c>
      <c r="I42" s="24">
        <f t="shared" si="43"/>
        <v>1647.45</v>
      </c>
      <c r="J42" s="24">
        <f t="shared" si="43"/>
        <v>1647.45</v>
      </c>
      <c r="K42" s="24">
        <f t="shared" si="43"/>
        <v>1647.45</v>
      </c>
      <c r="L42" s="24">
        <f t="shared" si="43"/>
        <v>1647.45</v>
      </c>
      <c r="M42" s="24">
        <f t="shared" si="43"/>
        <v>1647.45</v>
      </c>
      <c r="N42" s="24">
        <f t="shared" si="43"/>
        <v>1647.45</v>
      </c>
      <c r="O42" s="24">
        <f t="shared" si="43"/>
        <v>1647.45</v>
      </c>
      <c r="P42" s="24">
        <f t="shared" si="43"/>
        <v>1647.45</v>
      </c>
      <c r="Q42" s="24">
        <f t="shared" si="43"/>
        <v>1647.45</v>
      </c>
      <c r="R42" s="24">
        <f t="shared" si="43"/>
        <v>1647.45</v>
      </c>
      <c r="S42" s="24">
        <f t="shared" si="43"/>
        <v>1647.45</v>
      </c>
      <c r="T42" s="24">
        <f t="shared" si="43"/>
        <v>1647.45</v>
      </c>
      <c r="U42" s="24">
        <f t="shared" si="43"/>
        <v>1647.45</v>
      </c>
      <c r="V42" s="24">
        <f t="shared" si="43"/>
        <v>1711.45</v>
      </c>
      <c r="W42" s="24">
        <f t="shared" si="43"/>
        <v>1775.45</v>
      </c>
      <c r="X42" s="24">
        <f t="shared" si="43"/>
        <v>1839.45</v>
      </c>
      <c r="Y42" s="24">
        <f t="shared" si="43"/>
        <v>1903.45</v>
      </c>
      <c r="Z42" s="24">
        <f t="shared" si="43"/>
        <v>1967.45</v>
      </c>
      <c r="AA42" s="24">
        <f t="shared" si="43"/>
        <v>1970.45</v>
      </c>
      <c r="AB42" s="24">
        <f t="shared" si="43"/>
        <v>1970.45</v>
      </c>
      <c r="AC42" s="24">
        <f t="shared" si="43"/>
        <v>1970.45</v>
      </c>
      <c r="AD42" s="24">
        <f t="shared" si="43"/>
        <v>1970.45</v>
      </c>
      <c r="AE42" s="24">
        <f t="shared" si="43"/>
        <v>1970.45</v>
      </c>
      <c r="AF42" s="24">
        <f t="shared" si="43"/>
        <v>1970.45</v>
      </c>
      <c r="AG42" s="24">
        <f t="shared" si="43"/>
        <v>1970.45</v>
      </c>
      <c r="AH42" s="24">
        <f t="shared" ref="AH42:BM42" si="44">SUM(AH43:AH46)</f>
        <v>1970.45</v>
      </c>
      <c r="AI42" s="24">
        <f t="shared" si="44"/>
        <v>1970.45</v>
      </c>
      <c r="AJ42" s="24">
        <f t="shared" si="44"/>
        <v>1970.45</v>
      </c>
      <c r="AK42" s="24">
        <f t="shared" si="44"/>
        <v>1970.45</v>
      </c>
      <c r="AL42" s="24">
        <f t="shared" si="44"/>
        <v>1970.45</v>
      </c>
      <c r="AM42" s="24">
        <f t="shared" si="44"/>
        <v>1970.45</v>
      </c>
      <c r="AN42" s="24">
        <f t="shared" si="44"/>
        <v>1970.45</v>
      </c>
      <c r="AO42" s="24">
        <f t="shared" si="44"/>
        <v>1970.45</v>
      </c>
      <c r="AP42" s="24">
        <f t="shared" si="44"/>
        <v>1970.45</v>
      </c>
      <c r="AQ42" s="24">
        <f t="shared" si="44"/>
        <v>1970.45</v>
      </c>
      <c r="AR42" s="24">
        <f t="shared" si="44"/>
        <v>1970.45</v>
      </c>
      <c r="AS42" s="24">
        <f t="shared" si="44"/>
        <v>1970.45</v>
      </c>
      <c r="AT42" s="24">
        <f t="shared" si="44"/>
        <v>1970.45</v>
      </c>
      <c r="AU42" s="24">
        <f t="shared" si="44"/>
        <v>1906.45</v>
      </c>
      <c r="AV42" s="24">
        <f t="shared" si="44"/>
        <v>1842.45</v>
      </c>
      <c r="AW42" s="24">
        <f t="shared" si="44"/>
        <v>1778.45</v>
      </c>
      <c r="AX42" s="24">
        <f t="shared" si="44"/>
        <v>1714.45</v>
      </c>
      <c r="AY42" s="24">
        <f t="shared" si="44"/>
        <v>1650.45</v>
      </c>
      <c r="AZ42" s="24">
        <f t="shared" si="44"/>
        <v>1647.45</v>
      </c>
      <c r="BA42" s="24">
        <f t="shared" si="44"/>
        <v>1647.45</v>
      </c>
      <c r="BB42" s="24">
        <f t="shared" si="44"/>
        <v>1647.45</v>
      </c>
      <c r="BC42" s="24">
        <f t="shared" si="44"/>
        <v>1647.45</v>
      </c>
      <c r="BD42" s="24">
        <f t="shared" si="44"/>
        <v>1647.45</v>
      </c>
      <c r="BE42" s="24">
        <f t="shared" si="44"/>
        <v>1647.45</v>
      </c>
      <c r="BF42" s="24">
        <f t="shared" si="44"/>
        <v>1647.45</v>
      </c>
      <c r="BG42" s="24">
        <f t="shared" si="44"/>
        <v>1647.45</v>
      </c>
      <c r="BH42" s="24">
        <f t="shared" si="44"/>
        <v>1647.45</v>
      </c>
      <c r="BI42" s="24">
        <f t="shared" si="44"/>
        <v>1711.45</v>
      </c>
      <c r="BJ42" s="24">
        <f t="shared" si="44"/>
        <v>1775.45</v>
      </c>
      <c r="BK42" s="24">
        <f t="shared" si="44"/>
        <v>1839.45</v>
      </c>
      <c r="BL42" s="24">
        <f t="shared" si="44"/>
        <v>1839.45</v>
      </c>
      <c r="BM42" s="24">
        <f t="shared" si="44"/>
        <v>1839.45</v>
      </c>
      <c r="BN42" s="24">
        <f t="shared" ref="BN42:CS42" si="45">SUM(BN43:BN46)</f>
        <v>1839.45</v>
      </c>
      <c r="BO42" s="24">
        <f t="shared" si="45"/>
        <v>1839.45</v>
      </c>
      <c r="BP42" s="24">
        <f t="shared" si="45"/>
        <v>1839.45</v>
      </c>
      <c r="BQ42" s="24">
        <f t="shared" si="45"/>
        <v>1839.45</v>
      </c>
      <c r="BR42" s="24">
        <f t="shared" si="45"/>
        <v>1839.45</v>
      </c>
      <c r="BS42" s="24">
        <f t="shared" si="45"/>
        <v>1839.45</v>
      </c>
      <c r="BT42" s="24">
        <f t="shared" si="45"/>
        <v>1839.45</v>
      </c>
      <c r="BU42" s="24">
        <f t="shared" si="45"/>
        <v>1839.45</v>
      </c>
      <c r="BV42" s="24">
        <f t="shared" si="45"/>
        <v>1839.45</v>
      </c>
      <c r="BW42" s="24">
        <f t="shared" si="45"/>
        <v>1903.45</v>
      </c>
      <c r="BX42" s="24">
        <f t="shared" si="45"/>
        <v>1967.45</v>
      </c>
      <c r="BY42" s="24">
        <f t="shared" si="45"/>
        <v>1970.45</v>
      </c>
      <c r="BZ42" s="24">
        <f t="shared" si="45"/>
        <v>1970.45</v>
      </c>
      <c r="CA42" s="24">
        <f t="shared" si="45"/>
        <v>1970.45</v>
      </c>
      <c r="CB42" s="24">
        <f t="shared" si="45"/>
        <v>1970.45</v>
      </c>
      <c r="CC42" s="24">
        <f t="shared" si="45"/>
        <v>1970.45</v>
      </c>
      <c r="CD42" s="24">
        <f t="shared" si="45"/>
        <v>1970.45</v>
      </c>
      <c r="CE42" s="24">
        <f t="shared" si="45"/>
        <v>1970.45</v>
      </c>
      <c r="CF42" s="24">
        <f t="shared" si="45"/>
        <v>1970.45</v>
      </c>
      <c r="CG42" s="24">
        <f t="shared" si="45"/>
        <v>1970.45</v>
      </c>
      <c r="CH42" s="24">
        <f t="shared" si="45"/>
        <v>1970.45</v>
      </c>
      <c r="CI42" s="24">
        <f t="shared" si="45"/>
        <v>1970.45</v>
      </c>
      <c r="CJ42" s="24">
        <f t="shared" si="45"/>
        <v>1970.45</v>
      </c>
      <c r="CK42" s="24">
        <f t="shared" si="45"/>
        <v>1970.45</v>
      </c>
      <c r="CL42" s="24">
        <f t="shared" si="45"/>
        <v>1970.45</v>
      </c>
      <c r="CM42" s="24">
        <f t="shared" si="45"/>
        <v>1970.45</v>
      </c>
      <c r="CN42" s="24">
        <f t="shared" si="45"/>
        <v>1970.45</v>
      </c>
      <c r="CO42" s="24">
        <f t="shared" si="45"/>
        <v>1970.45</v>
      </c>
      <c r="CP42" s="24">
        <f t="shared" si="45"/>
        <v>1970.45</v>
      </c>
      <c r="CQ42" s="24">
        <f t="shared" si="45"/>
        <v>1970.45</v>
      </c>
      <c r="CR42" s="24">
        <f t="shared" si="45"/>
        <v>1970.45</v>
      </c>
      <c r="CS42" s="64">
        <f t="shared" si="45"/>
        <v>1970.45</v>
      </c>
      <c r="CT42" s="22">
        <f t="shared" si="20"/>
        <v>176319.20000000013</v>
      </c>
    </row>
    <row r="43" spans="1:98">
      <c r="A43" s="51" t="s">
        <v>42</v>
      </c>
      <c r="B43" s="25" cm="1">
        <f t="array" ref="B43:CS43">TRANSPOSE([15]MAR24!$Y$5:$Y$100)</f>
        <v>950</v>
      </c>
      <c r="C43" s="267">
        <v>886</v>
      </c>
      <c r="D43" s="267">
        <v>822</v>
      </c>
      <c r="E43" s="267">
        <v>808</v>
      </c>
      <c r="F43" s="267">
        <v>808</v>
      </c>
      <c r="G43" s="267">
        <v>808</v>
      </c>
      <c r="H43" s="267">
        <v>808</v>
      </c>
      <c r="I43" s="267">
        <v>808</v>
      </c>
      <c r="J43" s="267">
        <v>808</v>
      </c>
      <c r="K43" s="267">
        <v>808</v>
      </c>
      <c r="L43" s="267">
        <v>808</v>
      </c>
      <c r="M43" s="267">
        <v>808</v>
      </c>
      <c r="N43" s="267">
        <v>808</v>
      </c>
      <c r="O43" s="267">
        <v>808</v>
      </c>
      <c r="P43" s="267">
        <v>808</v>
      </c>
      <c r="Q43" s="267">
        <v>808</v>
      </c>
      <c r="R43" s="267">
        <v>808</v>
      </c>
      <c r="S43" s="267">
        <v>808</v>
      </c>
      <c r="T43" s="267">
        <v>808</v>
      </c>
      <c r="U43" s="267">
        <v>808</v>
      </c>
      <c r="V43" s="267">
        <v>872</v>
      </c>
      <c r="W43" s="267">
        <v>936</v>
      </c>
      <c r="X43" s="267">
        <v>1000</v>
      </c>
      <c r="Y43" s="267">
        <v>1064</v>
      </c>
      <c r="Z43" s="267">
        <v>1128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1131</v>
      </c>
      <c r="AQ43" s="267">
        <v>1131</v>
      </c>
      <c r="AR43" s="267">
        <v>1131</v>
      </c>
      <c r="AS43" s="267">
        <v>1131</v>
      </c>
      <c r="AT43" s="267">
        <v>1131</v>
      </c>
      <c r="AU43" s="267">
        <v>1067</v>
      </c>
      <c r="AV43" s="267">
        <v>1003</v>
      </c>
      <c r="AW43" s="267">
        <v>939</v>
      </c>
      <c r="AX43" s="267">
        <v>875</v>
      </c>
      <c r="AY43" s="267">
        <v>811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872</v>
      </c>
      <c r="BJ43" s="267">
        <v>936</v>
      </c>
      <c r="BK43" s="267">
        <v>1000</v>
      </c>
      <c r="BL43" s="267">
        <v>1000</v>
      </c>
      <c r="BM43" s="267">
        <v>1000</v>
      </c>
      <c r="BN43" s="267">
        <v>1000</v>
      </c>
      <c r="BO43" s="267">
        <v>1000</v>
      </c>
      <c r="BP43" s="267">
        <v>1000</v>
      </c>
      <c r="BQ43" s="267">
        <v>1000</v>
      </c>
      <c r="BR43" s="267">
        <v>1000</v>
      </c>
      <c r="BS43" s="267">
        <v>1000</v>
      </c>
      <c r="BT43" s="267">
        <v>1000</v>
      </c>
      <c r="BU43" s="267">
        <v>1000</v>
      </c>
      <c r="BV43" s="267">
        <v>1000</v>
      </c>
      <c r="BW43" s="267">
        <v>1064</v>
      </c>
      <c r="BX43" s="267">
        <v>1128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22">
        <f t="shared" si="20"/>
        <v>95732</v>
      </c>
    </row>
    <row r="44" spans="1:98">
      <c r="A44" s="17" t="s">
        <v>43</v>
      </c>
      <c r="B44" s="25">
        <v>269.45</v>
      </c>
      <c r="C44" s="25">
        <v>269.45</v>
      </c>
      <c r="D44" s="25">
        <v>269.45</v>
      </c>
      <c r="E44" s="25">
        <v>269.45</v>
      </c>
      <c r="F44" s="25">
        <v>269.45</v>
      </c>
      <c r="G44" s="25">
        <v>269.45</v>
      </c>
      <c r="H44" s="25">
        <v>269.45</v>
      </c>
      <c r="I44" s="25">
        <v>269.45</v>
      </c>
      <c r="J44" s="25">
        <v>269.45</v>
      </c>
      <c r="K44" s="25">
        <v>269.45</v>
      </c>
      <c r="L44" s="25">
        <v>269.45</v>
      </c>
      <c r="M44" s="25">
        <v>269.45</v>
      </c>
      <c r="N44" s="25">
        <v>269.45</v>
      </c>
      <c r="O44" s="25">
        <v>269.45</v>
      </c>
      <c r="P44" s="25">
        <v>269.45</v>
      </c>
      <c r="Q44" s="25">
        <v>269.45</v>
      </c>
      <c r="R44" s="25">
        <v>269.45</v>
      </c>
      <c r="S44" s="25">
        <v>269.45</v>
      </c>
      <c r="T44" s="25">
        <v>269.45</v>
      </c>
      <c r="U44" s="25">
        <v>269.45</v>
      </c>
      <c r="V44" s="25">
        <v>269.45</v>
      </c>
      <c r="W44" s="25">
        <v>269.45</v>
      </c>
      <c r="X44" s="25">
        <v>269.45</v>
      </c>
      <c r="Y44" s="25">
        <v>269.45</v>
      </c>
      <c r="Z44" s="25">
        <v>269.45</v>
      </c>
      <c r="AA44" s="25">
        <v>269.45</v>
      </c>
      <c r="AB44" s="25">
        <v>269.45</v>
      </c>
      <c r="AC44" s="25">
        <v>269.45</v>
      </c>
      <c r="AD44" s="25">
        <v>269.45</v>
      </c>
      <c r="AE44" s="25">
        <v>269.45</v>
      </c>
      <c r="AF44" s="25">
        <v>269.45</v>
      </c>
      <c r="AG44" s="25">
        <v>269.45</v>
      </c>
      <c r="AH44" s="25">
        <v>269.45</v>
      </c>
      <c r="AI44" s="25">
        <v>269.45</v>
      </c>
      <c r="AJ44" s="25">
        <v>269.45</v>
      </c>
      <c r="AK44" s="25">
        <v>269.45</v>
      </c>
      <c r="AL44" s="25">
        <v>269.45</v>
      </c>
      <c r="AM44" s="25">
        <v>269.45</v>
      </c>
      <c r="AN44" s="25">
        <v>269.45</v>
      </c>
      <c r="AO44" s="25">
        <v>269.45</v>
      </c>
      <c r="AP44" s="25">
        <v>269.45</v>
      </c>
      <c r="AQ44" s="25">
        <v>269.45</v>
      </c>
      <c r="AR44" s="25">
        <v>269.45</v>
      </c>
      <c r="AS44" s="25">
        <v>269.45</v>
      </c>
      <c r="AT44" s="25">
        <v>269.45</v>
      </c>
      <c r="AU44" s="25">
        <v>269.45</v>
      </c>
      <c r="AV44" s="25">
        <v>269.45</v>
      </c>
      <c r="AW44" s="25">
        <v>269.45</v>
      </c>
      <c r="AX44" s="25">
        <v>269.45</v>
      </c>
      <c r="AY44" s="25">
        <v>269.45</v>
      </c>
      <c r="AZ44" s="25">
        <v>269.45</v>
      </c>
      <c r="BA44" s="25">
        <v>269.45</v>
      </c>
      <c r="BB44" s="25">
        <v>269.45</v>
      </c>
      <c r="BC44" s="25">
        <v>269.45</v>
      </c>
      <c r="BD44" s="25">
        <v>269.45</v>
      </c>
      <c r="BE44" s="25">
        <v>269.45</v>
      </c>
      <c r="BF44" s="25">
        <v>269.45</v>
      </c>
      <c r="BG44" s="25">
        <v>269.45</v>
      </c>
      <c r="BH44" s="25">
        <v>269.45</v>
      </c>
      <c r="BI44" s="25">
        <v>269.45</v>
      </c>
      <c r="BJ44" s="25">
        <v>269.45</v>
      </c>
      <c r="BK44" s="25">
        <v>269.45</v>
      </c>
      <c r="BL44" s="25">
        <v>269.45</v>
      </c>
      <c r="BM44" s="25">
        <v>269.45</v>
      </c>
      <c r="BN44" s="25">
        <v>269.45</v>
      </c>
      <c r="BO44" s="25">
        <v>269.45</v>
      </c>
      <c r="BP44" s="25">
        <v>269.45</v>
      </c>
      <c r="BQ44" s="25">
        <v>269.45</v>
      </c>
      <c r="BR44" s="25">
        <v>269.45</v>
      </c>
      <c r="BS44" s="25">
        <v>269.45</v>
      </c>
      <c r="BT44" s="25">
        <v>269.45</v>
      </c>
      <c r="BU44" s="25">
        <v>269.45</v>
      </c>
      <c r="BV44" s="25">
        <v>269.45</v>
      </c>
      <c r="BW44" s="25">
        <v>269.45</v>
      </c>
      <c r="BX44" s="25">
        <v>269.45</v>
      </c>
      <c r="BY44" s="25">
        <v>269.45</v>
      </c>
      <c r="BZ44" s="25">
        <v>269.45</v>
      </c>
      <c r="CA44" s="25">
        <v>269.45</v>
      </c>
      <c r="CB44" s="25">
        <v>269.45</v>
      </c>
      <c r="CC44" s="25">
        <v>269.45</v>
      </c>
      <c r="CD44" s="25">
        <v>269.45</v>
      </c>
      <c r="CE44" s="25">
        <v>269.45</v>
      </c>
      <c r="CF44" s="25">
        <v>269.45</v>
      </c>
      <c r="CG44" s="25">
        <v>269.45</v>
      </c>
      <c r="CH44" s="25">
        <v>269.45</v>
      </c>
      <c r="CI44" s="25">
        <v>269.45</v>
      </c>
      <c r="CJ44" s="25">
        <v>269.45</v>
      </c>
      <c r="CK44" s="25">
        <v>269.45</v>
      </c>
      <c r="CL44" s="25">
        <v>269.45</v>
      </c>
      <c r="CM44" s="25">
        <v>269.45</v>
      </c>
      <c r="CN44" s="25">
        <v>269.45</v>
      </c>
      <c r="CO44" s="25">
        <v>269.45</v>
      </c>
      <c r="CP44" s="25">
        <v>269.45</v>
      </c>
      <c r="CQ44" s="25">
        <v>269.45</v>
      </c>
      <c r="CR44" s="25">
        <v>269.45</v>
      </c>
      <c r="CS44" s="25">
        <v>269.45</v>
      </c>
      <c r="CT44" s="19">
        <f t="shared" si="20"/>
        <v>25867.200000000044</v>
      </c>
    </row>
    <row r="45" spans="1:98">
      <c r="A45" s="17" t="s">
        <v>44</v>
      </c>
      <c r="B45" s="25">
        <f t="shared" ref="B45" si="46">B18</f>
        <v>570</v>
      </c>
      <c r="C45" s="25">
        <f t="shared" ref="C45:BN45" si="47">C18</f>
        <v>570</v>
      </c>
      <c r="D45" s="25">
        <f t="shared" si="47"/>
        <v>570</v>
      </c>
      <c r="E45" s="25">
        <f t="shared" si="47"/>
        <v>570</v>
      </c>
      <c r="F45" s="25">
        <f t="shared" si="47"/>
        <v>570</v>
      </c>
      <c r="G45" s="25">
        <f t="shared" si="47"/>
        <v>570</v>
      </c>
      <c r="H45" s="25">
        <f t="shared" si="47"/>
        <v>570</v>
      </c>
      <c r="I45" s="25">
        <f t="shared" si="47"/>
        <v>570</v>
      </c>
      <c r="J45" s="25">
        <f t="shared" si="47"/>
        <v>570</v>
      </c>
      <c r="K45" s="25">
        <f t="shared" si="47"/>
        <v>570</v>
      </c>
      <c r="L45" s="25">
        <f t="shared" si="47"/>
        <v>570</v>
      </c>
      <c r="M45" s="25">
        <f t="shared" si="47"/>
        <v>570</v>
      </c>
      <c r="N45" s="25">
        <f t="shared" si="47"/>
        <v>570</v>
      </c>
      <c r="O45" s="25">
        <f t="shared" si="47"/>
        <v>570</v>
      </c>
      <c r="P45" s="25">
        <f t="shared" si="47"/>
        <v>570</v>
      </c>
      <c r="Q45" s="25">
        <f t="shared" si="47"/>
        <v>570</v>
      </c>
      <c r="R45" s="25">
        <f t="shared" si="47"/>
        <v>570</v>
      </c>
      <c r="S45" s="25">
        <f t="shared" si="47"/>
        <v>570</v>
      </c>
      <c r="T45" s="25">
        <f t="shared" si="47"/>
        <v>570</v>
      </c>
      <c r="U45" s="25">
        <f t="shared" si="47"/>
        <v>570</v>
      </c>
      <c r="V45" s="25">
        <f t="shared" si="47"/>
        <v>570</v>
      </c>
      <c r="W45" s="25">
        <f t="shared" si="47"/>
        <v>570</v>
      </c>
      <c r="X45" s="25">
        <f t="shared" si="47"/>
        <v>570</v>
      </c>
      <c r="Y45" s="25">
        <f t="shared" si="47"/>
        <v>570</v>
      </c>
      <c r="Z45" s="25">
        <f t="shared" si="47"/>
        <v>570</v>
      </c>
      <c r="AA45" s="25">
        <f t="shared" si="47"/>
        <v>570</v>
      </c>
      <c r="AB45" s="25">
        <f t="shared" si="47"/>
        <v>570</v>
      </c>
      <c r="AC45" s="25">
        <f t="shared" si="47"/>
        <v>570</v>
      </c>
      <c r="AD45" s="25">
        <f t="shared" si="47"/>
        <v>570</v>
      </c>
      <c r="AE45" s="25">
        <f t="shared" si="47"/>
        <v>570</v>
      </c>
      <c r="AF45" s="25">
        <f t="shared" si="47"/>
        <v>570</v>
      </c>
      <c r="AG45" s="25">
        <f t="shared" si="47"/>
        <v>570</v>
      </c>
      <c r="AH45" s="25">
        <f t="shared" si="47"/>
        <v>570</v>
      </c>
      <c r="AI45" s="25">
        <f t="shared" si="47"/>
        <v>570</v>
      </c>
      <c r="AJ45" s="25">
        <f t="shared" si="47"/>
        <v>570</v>
      </c>
      <c r="AK45" s="25">
        <f t="shared" si="47"/>
        <v>570</v>
      </c>
      <c r="AL45" s="25">
        <f t="shared" si="47"/>
        <v>570</v>
      </c>
      <c r="AM45" s="25">
        <f t="shared" si="47"/>
        <v>570</v>
      </c>
      <c r="AN45" s="25">
        <f t="shared" si="47"/>
        <v>570</v>
      </c>
      <c r="AO45" s="25">
        <f t="shared" si="47"/>
        <v>570</v>
      </c>
      <c r="AP45" s="25">
        <f t="shared" si="47"/>
        <v>570</v>
      </c>
      <c r="AQ45" s="25">
        <f t="shared" si="47"/>
        <v>570</v>
      </c>
      <c r="AR45" s="25">
        <f t="shared" si="47"/>
        <v>570</v>
      </c>
      <c r="AS45" s="25">
        <f t="shared" si="47"/>
        <v>570</v>
      </c>
      <c r="AT45" s="25">
        <f t="shared" si="47"/>
        <v>570</v>
      </c>
      <c r="AU45" s="25">
        <f t="shared" si="47"/>
        <v>570</v>
      </c>
      <c r="AV45" s="25">
        <f t="shared" si="47"/>
        <v>570</v>
      </c>
      <c r="AW45" s="25">
        <f t="shared" si="47"/>
        <v>570</v>
      </c>
      <c r="AX45" s="25">
        <f t="shared" si="47"/>
        <v>570</v>
      </c>
      <c r="AY45" s="25">
        <f t="shared" si="47"/>
        <v>570</v>
      </c>
      <c r="AZ45" s="25">
        <f t="shared" si="47"/>
        <v>570</v>
      </c>
      <c r="BA45" s="25">
        <f t="shared" si="47"/>
        <v>570</v>
      </c>
      <c r="BB45" s="25">
        <f t="shared" si="47"/>
        <v>570</v>
      </c>
      <c r="BC45" s="25">
        <f t="shared" si="47"/>
        <v>570</v>
      </c>
      <c r="BD45" s="25">
        <f t="shared" si="47"/>
        <v>570</v>
      </c>
      <c r="BE45" s="25">
        <f t="shared" si="47"/>
        <v>570</v>
      </c>
      <c r="BF45" s="25">
        <f t="shared" si="47"/>
        <v>570</v>
      </c>
      <c r="BG45" s="25">
        <f t="shared" si="47"/>
        <v>570</v>
      </c>
      <c r="BH45" s="25">
        <f t="shared" si="47"/>
        <v>570</v>
      </c>
      <c r="BI45" s="25">
        <f t="shared" si="47"/>
        <v>570</v>
      </c>
      <c r="BJ45" s="25">
        <f t="shared" si="47"/>
        <v>570</v>
      </c>
      <c r="BK45" s="25">
        <f t="shared" si="47"/>
        <v>570</v>
      </c>
      <c r="BL45" s="25">
        <f t="shared" si="47"/>
        <v>570</v>
      </c>
      <c r="BM45" s="25">
        <f t="shared" si="47"/>
        <v>570</v>
      </c>
      <c r="BN45" s="25">
        <f t="shared" si="47"/>
        <v>570</v>
      </c>
      <c r="BO45" s="25">
        <f t="shared" ref="BO45:CS45" si="48">BO18</f>
        <v>570</v>
      </c>
      <c r="BP45" s="25">
        <f t="shared" si="48"/>
        <v>570</v>
      </c>
      <c r="BQ45" s="25">
        <f t="shared" si="48"/>
        <v>570</v>
      </c>
      <c r="BR45" s="25">
        <f t="shared" si="48"/>
        <v>570</v>
      </c>
      <c r="BS45" s="25">
        <f t="shared" si="48"/>
        <v>570</v>
      </c>
      <c r="BT45" s="25">
        <f t="shared" si="48"/>
        <v>570</v>
      </c>
      <c r="BU45" s="25">
        <f t="shared" si="48"/>
        <v>570</v>
      </c>
      <c r="BV45" s="25">
        <f t="shared" si="48"/>
        <v>570</v>
      </c>
      <c r="BW45" s="25">
        <f t="shared" si="48"/>
        <v>570</v>
      </c>
      <c r="BX45" s="25">
        <f t="shared" si="48"/>
        <v>570</v>
      </c>
      <c r="BY45" s="25">
        <f t="shared" si="48"/>
        <v>570</v>
      </c>
      <c r="BZ45" s="25">
        <f t="shared" si="48"/>
        <v>570</v>
      </c>
      <c r="CA45" s="25">
        <f t="shared" si="48"/>
        <v>570</v>
      </c>
      <c r="CB45" s="25">
        <f t="shared" si="48"/>
        <v>570</v>
      </c>
      <c r="CC45" s="25">
        <f t="shared" si="48"/>
        <v>570</v>
      </c>
      <c r="CD45" s="25">
        <f t="shared" si="48"/>
        <v>570</v>
      </c>
      <c r="CE45" s="25">
        <f t="shared" si="48"/>
        <v>570</v>
      </c>
      <c r="CF45" s="25">
        <f t="shared" si="48"/>
        <v>570</v>
      </c>
      <c r="CG45" s="25">
        <f t="shared" si="48"/>
        <v>570</v>
      </c>
      <c r="CH45" s="25">
        <f t="shared" si="48"/>
        <v>570</v>
      </c>
      <c r="CI45" s="25">
        <f t="shared" si="48"/>
        <v>570</v>
      </c>
      <c r="CJ45" s="25">
        <f t="shared" si="48"/>
        <v>570</v>
      </c>
      <c r="CK45" s="25">
        <f t="shared" si="48"/>
        <v>570</v>
      </c>
      <c r="CL45" s="25">
        <f t="shared" si="48"/>
        <v>570</v>
      </c>
      <c r="CM45" s="25">
        <f t="shared" si="48"/>
        <v>570</v>
      </c>
      <c r="CN45" s="25">
        <f t="shared" si="48"/>
        <v>570</v>
      </c>
      <c r="CO45" s="25">
        <f t="shared" si="48"/>
        <v>570</v>
      </c>
      <c r="CP45" s="25">
        <f t="shared" si="48"/>
        <v>570</v>
      </c>
      <c r="CQ45" s="25">
        <f t="shared" si="48"/>
        <v>570</v>
      </c>
      <c r="CR45" s="25">
        <f t="shared" si="48"/>
        <v>570</v>
      </c>
      <c r="CS45" s="25">
        <f t="shared" si="48"/>
        <v>570</v>
      </c>
      <c r="CT45" s="19">
        <f t="shared" si="20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20"/>
        <v>0</v>
      </c>
    </row>
    <row r="47" spans="1:98">
      <c r="A47" s="68" t="s">
        <v>46</v>
      </c>
      <c r="B47" s="30">
        <f t="shared" ref="B47:AG47" si="49">SUM(B48:B51)</f>
        <v>92.194199999999995</v>
      </c>
      <c r="C47" s="31">
        <f t="shared" si="49"/>
        <v>93.693559999999991</v>
      </c>
      <c r="D47" s="31">
        <f t="shared" si="49"/>
        <v>94.44144</v>
      </c>
      <c r="E47" s="31">
        <f t="shared" si="49"/>
        <v>93.885320000000007</v>
      </c>
      <c r="F47" s="31">
        <f t="shared" si="49"/>
        <v>93.704800000000006</v>
      </c>
      <c r="G47" s="31">
        <f t="shared" si="49"/>
        <v>90.961399999999998</v>
      </c>
      <c r="H47" s="31">
        <f t="shared" si="49"/>
        <v>85.921599999999998</v>
      </c>
      <c r="I47" s="31">
        <f t="shared" si="49"/>
        <v>86.662679999999995</v>
      </c>
      <c r="J47" s="31">
        <f t="shared" si="49"/>
        <v>90.396240000000006</v>
      </c>
      <c r="K47" s="31">
        <f t="shared" si="49"/>
        <v>88.129400000000004</v>
      </c>
      <c r="L47" s="31">
        <f t="shared" si="49"/>
        <v>81.560120000000012</v>
      </c>
      <c r="M47" s="31">
        <f t="shared" si="49"/>
        <v>83.292920000000009</v>
      </c>
      <c r="N47" s="31">
        <f t="shared" si="49"/>
        <v>92.456960000000009</v>
      </c>
      <c r="O47" s="31">
        <f t="shared" si="49"/>
        <v>96.132000000000005</v>
      </c>
      <c r="P47" s="31">
        <f t="shared" si="49"/>
        <v>95.298119999999997</v>
      </c>
      <c r="Q47" s="31">
        <f t="shared" si="49"/>
        <v>98.166799999999995</v>
      </c>
      <c r="R47" s="31">
        <f t="shared" si="49"/>
        <v>93.492919999999998</v>
      </c>
      <c r="S47" s="31">
        <f t="shared" si="49"/>
        <v>88.896000000000001</v>
      </c>
      <c r="T47" s="31">
        <f t="shared" si="49"/>
        <v>83.810120000000012</v>
      </c>
      <c r="U47" s="31">
        <f t="shared" si="49"/>
        <v>81.126840000000001</v>
      </c>
      <c r="V47" s="31">
        <f t="shared" si="49"/>
        <v>72.985039999999998</v>
      </c>
      <c r="W47" s="31">
        <f t="shared" si="49"/>
        <v>57.989960000000004</v>
      </c>
      <c r="X47" s="31">
        <f t="shared" si="49"/>
        <v>51.656559999999999</v>
      </c>
      <c r="Y47" s="31">
        <f t="shared" si="49"/>
        <v>55.796964229175614</v>
      </c>
      <c r="Z47" s="31">
        <f t="shared" si="49"/>
        <v>60.463814718919075</v>
      </c>
      <c r="AA47" s="31">
        <f t="shared" si="49"/>
        <v>58.683985949751943</v>
      </c>
      <c r="AB47" s="31">
        <f t="shared" si="49"/>
        <v>63.560318615238401</v>
      </c>
      <c r="AC47" s="31">
        <f t="shared" si="49"/>
        <v>105.69621778576558</v>
      </c>
      <c r="AD47" s="31">
        <f t="shared" si="49"/>
        <v>209.10508826960273</v>
      </c>
      <c r="AE47" s="31">
        <f t="shared" si="49"/>
        <v>402.38150572649545</v>
      </c>
      <c r="AF47" s="31">
        <f t="shared" si="49"/>
        <v>617.30092996523297</v>
      </c>
      <c r="AG47" s="31">
        <f t="shared" si="49"/>
        <v>878.86525543792573</v>
      </c>
      <c r="AH47" s="31">
        <f t="shared" ref="AH47:BM47" si="50">SUM(AH48:AH51)</f>
        <v>1222.8593469051382</v>
      </c>
      <c r="AI47" s="31">
        <f t="shared" si="50"/>
        <v>1515.4015602424022</v>
      </c>
      <c r="AJ47" s="31">
        <f t="shared" si="50"/>
        <v>1868.5562580969513</v>
      </c>
      <c r="AK47" s="31">
        <f t="shared" si="50"/>
        <v>2228.1913946561053</v>
      </c>
      <c r="AL47" s="31">
        <f t="shared" si="50"/>
        <v>2597.278722089547</v>
      </c>
      <c r="AM47" s="31">
        <f t="shared" si="50"/>
        <v>2877.4188709419732</v>
      </c>
      <c r="AN47" s="31">
        <f t="shared" si="50"/>
        <v>3132.0318812719393</v>
      </c>
      <c r="AO47" s="31">
        <f t="shared" si="50"/>
        <v>3458.5122479952074</v>
      </c>
      <c r="AP47" s="31">
        <f t="shared" si="50"/>
        <v>3652.5483645572244</v>
      </c>
      <c r="AQ47" s="31">
        <f t="shared" si="50"/>
        <v>3827.3405050188567</v>
      </c>
      <c r="AR47" s="31">
        <f t="shared" si="50"/>
        <v>3949.6246453470853</v>
      </c>
      <c r="AS47" s="31">
        <f t="shared" si="50"/>
        <v>4061.429918759547</v>
      </c>
      <c r="AT47" s="31">
        <f t="shared" si="50"/>
        <v>4217.1001288461594</v>
      </c>
      <c r="AU47" s="31">
        <f t="shared" si="50"/>
        <v>4325.0581781253313</v>
      </c>
      <c r="AV47" s="31">
        <f t="shared" si="50"/>
        <v>4392.5115201105828</v>
      </c>
      <c r="AW47" s="31">
        <f t="shared" si="50"/>
        <v>4404.8255143606611</v>
      </c>
      <c r="AX47" s="31">
        <f t="shared" si="50"/>
        <v>4438.9824426587729</v>
      </c>
      <c r="AY47" s="31">
        <f t="shared" si="50"/>
        <v>4481.63497422002</v>
      </c>
      <c r="AZ47" s="31">
        <f t="shared" si="50"/>
        <v>4467.2354674105663</v>
      </c>
      <c r="BA47" s="31">
        <f t="shared" si="50"/>
        <v>4433.8539960945827</v>
      </c>
      <c r="BB47" s="31">
        <f t="shared" si="50"/>
        <v>4357.4308079363554</v>
      </c>
      <c r="BC47" s="31">
        <f t="shared" si="50"/>
        <v>4328.3840722537243</v>
      </c>
      <c r="BD47" s="31">
        <f t="shared" si="50"/>
        <v>4288.9299521422754</v>
      </c>
      <c r="BE47" s="31">
        <f t="shared" si="50"/>
        <v>4226.4887558663822</v>
      </c>
      <c r="BF47" s="31">
        <f t="shared" si="50"/>
        <v>4118.9188200412173</v>
      </c>
      <c r="BG47" s="31">
        <f t="shared" si="50"/>
        <v>4048.0682836193773</v>
      </c>
      <c r="BH47" s="31">
        <f t="shared" si="50"/>
        <v>3921.6080167553409</v>
      </c>
      <c r="BI47" s="31">
        <f t="shared" si="50"/>
        <v>3793.5963074295432</v>
      </c>
      <c r="BJ47" s="31">
        <f t="shared" si="50"/>
        <v>3722.8010969380666</v>
      </c>
      <c r="BK47" s="31">
        <f t="shared" si="50"/>
        <v>3543.4905868912547</v>
      </c>
      <c r="BL47" s="31">
        <f t="shared" si="50"/>
        <v>3302.6449289599122</v>
      </c>
      <c r="BM47" s="31">
        <f t="shared" si="50"/>
        <v>3020.0454738572839</v>
      </c>
      <c r="BN47" s="31">
        <f t="shared" ref="BN47:CS47" si="51">SUM(BN48:BN51)</f>
        <v>2735.9302106673131</v>
      </c>
      <c r="BO47" s="31">
        <f t="shared" si="51"/>
        <v>2389.9252255076344</v>
      </c>
      <c r="BP47" s="31">
        <f t="shared" si="51"/>
        <v>2064.0795886987562</v>
      </c>
      <c r="BQ47" s="31">
        <f t="shared" si="51"/>
        <v>1729.3146910972171</v>
      </c>
      <c r="BR47" s="31">
        <f t="shared" si="51"/>
        <v>1388.7171542788615</v>
      </c>
      <c r="BS47" s="31">
        <f t="shared" si="51"/>
        <v>1063.2483119126373</v>
      </c>
      <c r="BT47" s="31">
        <f t="shared" si="51"/>
        <v>615.25673588505197</v>
      </c>
      <c r="BU47" s="31">
        <f t="shared" si="51"/>
        <v>360.71496525710694</v>
      </c>
      <c r="BV47" s="31">
        <f t="shared" si="51"/>
        <v>178.87953800109779</v>
      </c>
      <c r="BW47" s="31">
        <f t="shared" si="51"/>
        <v>90.733141084553822</v>
      </c>
      <c r="BX47" s="31">
        <f t="shared" si="51"/>
        <v>58.048320000000004</v>
      </c>
      <c r="BY47" s="31">
        <f t="shared" si="51"/>
        <v>38.687280000000001</v>
      </c>
      <c r="BZ47" s="31">
        <f t="shared" si="51"/>
        <v>36.9968</v>
      </c>
      <c r="CA47" s="31">
        <f t="shared" si="51"/>
        <v>34.644399999999997</v>
      </c>
      <c r="CB47" s="31">
        <f t="shared" si="51"/>
        <v>32.940240000000003</v>
      </c>
      <c r="CC47" s="31">
        <f t="shared" si="51"/>
        <v>32.260719999999999</v>
      </c>
      <c r="CD47" s="31">
        <f t="shared" si="51"/>
        <v>31.439680000000003</v>
      </c>
      <c r="CE47" s="31">
        <f t="shared" si="51"/>
        <v>33.136560000000003</v>
      </c>
      <c r="CF47" s="31">
        <f t="shared" si="51"/>
        <v>57.762</v>
      </c>
      <c r="CG47" s="31">
        <f t="shared" si="51"/>
        <v>69.795919999999995</v>
      </c>
      <c r="CH47" s="31">
        <f t="shared" si="51"/>
        <v>72.760080000000002</v>
      </c>
      <c r="CI47" s="31">
        <f t="shared" si="51"/>
        <v>78.50800000000001</v>
      </c>
      <c r="CJ47" s="31">
        <f t="shared" si="51"/>
        <v>85.64</v>
      </c>
      <c r="CK47" s="31">
        <f t="shared" si="51"/>
        <v>92.86</v>
      </c>
      <c r="CL47" s="31">
        <f t="shared" si="51"/>
        <v>97.774000000000001</v>
      </c>
      <c r="CM47" s="31">
        <f t="shared" si="51"/>
        <v>99.676000000000002</v>
      </c>
      <c r="CN47" s="31">
        <f t="shared" si="51"/>
        <v>100.07</v>
      </c>
      <c r="CO47" s="31">
        <f t="shared" si="51"/>
        <v>98.902000000000001</v>
      </c>
      <c r="CP47" s="31">
        <f t="shared" si="51"/>
        <v>96.275999999999996</v>
      </c>
      <c r="CQ47" s="31">
        <f t="shared" si="51"/>
        <v>88.372</v>
      </c>
      <c r="CR47" s="31">
        <f t="shared" si="51"/>
        <v>89.634</v>
      </c>
      <c r="CS47" s="69">
        <f t="shared" si="51"/>
        <v>93.36</v>
      </c>
      <c r="CT47" s="22">
        <f t="shared" si="20"/>
        <v>134799.85568348772</v>
      </c>
    </row>
    <row r="48" spans="1:98">
      <c r="A48" s="18" t="s">
        <v>65</v>
      </c>
      <c r="B48" s="25">
        <f>B21</f>
        <v>0</v>
      </c>
      <c r="C48" s="25">
        <f t="shared" ref="C48:BN49" si="52">C21</f>
        <v>0</v>
      </c>
      <c r="D48" s="25">
        <f t="shared" si="52"/>
        <v>0</v>
      </c>
      <c r="E48" s="25">
        <f t="shared" si="52"/>
        <v>0</v>
      </c>
      <c r="F48" s="25">
        <f t="shared" si="52"/>
        <v>0</v>
      </c>
      <c r="G48" s="25">
        <f t="shared" si="52"/>
        <v>0</v>
      </c>
      <c r="H48" s="25">
        <f t="shared" si="52"/>
        <v>0</v>
      </c>
      <c r="I48" s="25">
        <f t="shared" si="52"/>
        <v>0</v>
      </c>
      <c r="J48" s="25">
        <f t="shared" si="52"/>
        <v>0</v>
      </c>
      <c r="K48" s="25">
        <f t="shared" si="52"/>
        <v>0</v>
      </c>
      <c r="L48" s="25">
        <f t="shared" si="52"/>
        <v>0</v>
      </c>
      <c r="M48" s="25">
        <f t="shared" si="52"/>
        <v>0</v>
      </c>
      <c r="N48" s="25">
        <f t="shared" si="52"/>
        <v>0</v>
      </c>
      <c r="O48" s="25">
        <f t="shared" si="52"/>
        <v>0</v>
      </c>
      <c r="P48" s="25">
        <f t="shared" si="52"/>
        <v>0</v>
      </c>
      <c r="Q48" s="25">
        <f t="shared" si="52"/>
        <v>0</v>
      </c>
      <c r="R48" s="25">
        <f t="shared" si="52"/>
        <v>0</v>
      </c>
      <c r="S48" s="25">
        <f t="shared" si="52"/>
        <v>0</v>
      </c>
      <c r="T48" s="25">
        <f t="shared" si="52"/>
        <v>0</v>
      </c>
      <c r="U48" s="25">
        <f t="shared" si="52"/>
        <v>0</v>
      </c>
      <c r="V48" s="25">
        <f t="shared" si="52"/>
        <v>0</v>
      </c>
      <c r="W48" s="25">
        <f t="shared" si="52"/>
        <v>0</v>
      </c>
      <c r="X48" s="25">
        <f t="shared" si="52"/>
        <v>0.27</v>
      </c>
      <c r="Y48" s="25">
        <f t="shared" si="52"/>
        <v>0.24</v>
      </c>
      <c r="Z48" s="25">
        <f t="shared" si="52"/>
        <v>0.31000000000000005</v>
      </c>
      <c r="AA48" s="25">
        <f t="shared" si="52"/>
        <v>0.63</v>
      </c>
      <c r="AB48" s="25">
        <f t="shared" si="52"/>
        <v>1.1100000000000001</v>
      </c>
      <c r="AC48" s="25">
        <f t="shared" si="52"/>
        <v>8.73</v>
      </c>
      <c r="AD48" s="25">
        <f t="shared" si="52"/>
        <v>31.729999999999997</v>
      </c>
      <c r="AE48" s="25">
        <f t="shared" si="52"/>
        <v>80.69</v>
      </c>
      <c r="AF48" s="25">
        <f t="shared" si="52"/>
        <v>155.5</v>
      </c>
      <c r="AG48" s="25">
        <f t="shared" si="52"/>
        <v>277.78999999999996</v>
      </c>
      <c r="AH48" s="25">
        <f t="shared" si="52"/>
        <v>463.8</v>
      </c>
      <c r="AI48" s="25">
        <f t="shared" si="52"/>
        <v>626.45000000000005</v>
      </c>
      <c r="AJ48" s="25">
        <f t="shared" si="52"/>
        <v>792.67</v>
      </c>
      <c r="AK48" s="25">
        <f t="shared" si="52"/>
        <v>974.12</v>
      </c>
      <c r="AL48" s="25">
        <f t="shared" si="52"/>
        <v>1129.6300000000001</v>
      </c>
      <c r="AM48" s="25">
        <f t="shared" si="52"/>
        <v>1283.08</v>
      </c>
      <c r="AN48" s="25">
        <f t="shared" si="52"/>
        <v>1423.42</v>
      </c>
      <c r="AO48" s="25">
        <f t="shared" si="52"/>
        <v>1541.0600000000002</v>
      </c>
      <c r="AP48" s="25">
        <f t="shared" si="52"/>
        <v>1631.6299999999999</v>
      </c>
      <c r="AQ48" s="25">
        <f t="shared" si="52"/>
        <v>1706.8799999999999</v>
      </c>
      <c r="AR48" s="25">
        <f t="shared" si="52"/>
        <v>1765.3</v>
      </c>
      <c r="AS48" s="25">
        <f t="shared" si="52"/>
        <v>1796.77</v>
      </c>
      <c r="AT48" s="25">
        <f t="shared" si="52"/>
        <v>1801.42</v>
      </c>
      <c r="AU48" s="25">
        <f t="shared" si="52"/>
        <v>1806.9099999999999</v>
      </c>
      <c r="AV48" s="25">
        <f t="shared" si="52"/>
        <v>1813.71</v>
      </c>
      <c r="AW48" s="25">
        <f t="shared" si="52"/>
        <v>1817.4599999999998</v>
      </c>
      <c r="AX48" s="25">
        <f t="shared" si="52"/>
        <v>1831.38</v>
      </c>
      <c r="AY48" s="25">
        <f t="shared" si="52"/>
        <v>1832.11</v>
      </c>
      <c r="AZ48" s="25">
        <f t="shared" si="52"/>
        <v>1831.8400000000001</v>
      </c>
      <c r="BA48" s="25">
        <f t="shared" si="52"/>
        <v>1823.71</v>
      </c>
      <c r="BB48" s="25">
        <f t="shared" si="52"/>
        <v>1769.03</v>
      </c>
      <c r="BC48" s="25">
        <f t="shared" si="52"/>
        <v>1767.04</v>
      </c>
      <c r="BD48" s="25">
        <f t="shared" si="52"/>
        <v>1764.55</v>
      </c>
      <c r="BE48" s="25">
        <f t="shared" si="52"/>
        <v>1761.16</v>
      </c>
      <c r="BF48" s="25">
        <f t="shared" si="52"/>
        <v>1720</v>
      </c>
      <c r="BG48" s="25">
        <f t="shared" si="52"/>
        <v>1715.83</v>
      </c>
      <c r="BH48" s="25">
        <f t="shared" si="52"/>
        <v>1710.2600000000002</v>
      </c>
      <c r="BI48" s="25">
        <f t="shared" si="52"/>
        <v>1685.3</v>
      </c>
      <c r="BJ48" s="25">
        <f t="shared" si="52"/>
        <v>1703.3</v>
      </c>
      <c r="BK48" s="25">
        <f t="shared" si="52"/>
        <v>1631.18</v>
      </c>
      <c r="BL48" s="25">
        <f t="shared" si="52"/>
        <v>1533.89</v>
      </c>
      <c r="BM48" s="25">
        <f t="shared" si="52"/>
        <v>1428.78</v>
      </c>
      <c r="BN48" s="25">
        <f t="shared" si="52"/>
        <v>1292.26</v>
      </c>
      <c r="BO48" s="25">
        <f t="shared" ref="BO48:CS51" si="53">BO21</f>
        <v>1157.0600000000002</v>
      </c>
      <c r="BP48" s="25">
        <f t="shared" si="53"/>
        <v>1010.1700000000001</v>
      </c>
      <c r="BQ48" s="25">
        <f t="shared" si="53"/>
        <v>849.21</v>
      </c>
      <c r="BR48" s="25">
        <f t="shared" si="53"/>
        <v>681.06</v>
      </c>
      <c r="BS48" s="25">
        <f t="shared" si="53"/>
        <v>520.58000000000004</v>
      </c>
      <c r="BT48" s="25">
        <f t="shared" si="53"/>
        <v>345.01</v>
      </c>
      <c r="BU48" s="25">
        <f t="shared" si="53"/>
        <v>202.98999999999998</v>
      </c>
      <c r="BV48" s="25">
        <f t="shared" si="53"/>
        <v>111.66</v>
      </c>
      <c r="BW48" s="25">
        <f t="shared" si="53"/>
        <v>46.63</v>
      </c>
      <c r="BX48" s="25">
        <f t="shared" si="53"/>
        <v>22.79</v>
      </c>
      <c r="BY48" s="25">
        <f t="shared" si="53"/>
        <v>2.34</v>
      </c>
      <c r="BZ48" s="25">
        <f t="shared" si="53"/>
        <v>0.01</v>
      </c>
      <c r="CA48" s="25">
        <f t="shared" si="53"/>
        <v>0</v>
      </c>
      <c r="CB48" s="25">
        <f t="shared" si="53"/>
        <v>0</v>
      </c>
      <c r="CC48" s="25">
        <f t="shared" si="53"/>
        <v>0</v>
      </c>
      <c r="CD48" s="25">
        <f t="shared" si="53"/>
        <v>0</v>
      </c>
      <c r="CE48" s="25">
        <f t="shared" si="53"/>
        <v>0</v>
      </c>
      <c r="CF48" s="25">
        <f t="shared" si="53"/>
        <v>0</v>
      </c>
      <c r="CG48" s="25">
        <f t="shared" si="53"/>
        <v>0</v>
      </c>
      <c r="CH48" s="25">
        <f t="shared" si="53"/>
        <v>0</v>
      </c>
      <c r="CI48" s="25">
        <f t="shared" si="53"/>
        <v>0</v>
      </c>
      <c r="CJ48" s="25">
        <f t="shared" si="53"/>
        <v>0</v>
      </c>
      <c r="CK48" s="25">
        <f t="shared" si="53"/>
        <v>0</v>
      </c>
      <c r="CL48" s="25">
        <f t="shared" si="53"/>
        <v>0</v>
      </c>
      <c r="CM48" s="25">
        <f t="shared" si="53"/>
        <v>0</v>
      </c>
      <c r="CN48" s="25">
        <f t="shared" si="53"/>
        <v>0</v>
      </c>
      <c r="CO48" s="25">
        <f t="shared" si="53"/>
        <v>0</v>
      </c>
      <c r="CP48" s="25">
        <f t="shared" si="53"/>
        <v>0</v>
      </c>
      <c r="CQ48" s="25">
        <f t="shared" si="53"/>
        <v>0</v>
      </c>
      <c r="CR48" s="25">
        <f t="shared" si="53"/>
        <v>0</v>
      </c>
      <c r="CS48" s="25">
        <f t="shared" si="53"/>
        <v>0</v>
      </c>
      <c r="CT48" s="19">
        <f t="shared" ref="CT48:CT51" si="54">SUM(B48:CS48)</f>
        <v>56682.44</v>
      </c>
    </row>
    <row r="49" spans="1:104">
      <c r="A49" s="19" t="s">
        <v>66</v>
      </c>
      <c r="B49" s="25">
        <f t="shared" ref="B49:Q51" si="55">B22</f>
        <v>0</v>
      </c>
      <c r="C49" s="25">
        <f t="shared" si="55"/>
        <v>0</v>
      </c>
      <c r="D49" s="25">
        <f t="shared" si="55"/>
        <v>0</v>
      </c>
      <c r="E49" s="25">
        <f t="shared" si="55"/>
        <v>0</v>
      </c>
      <c r="F49" s="25">
        <f t="shared" si="55"/>
        <v>0</v>
      </c>
      <c r="G49" s="25">
        <f t="shared" si="55"/>
        <v>0</v>
      </c>
      <c r="H49" s="25">
        <f t="shared" si="55"/>
        <v>0</v>
      </c>
      <c r="I49" s="25">
        <f t="shared" si="55"/>
        <v>0</v>
      </c>
      <c r="J49" s="25">
        <f t="shared" si="55"/>
        <v>0</v>
      </c>
      <c r="K49" s="25">
        <f t="shared" si="55"/>
        <v>0</v>
      </c>
      <c r="L49" s="25">
        <f t="shared" si="55"/>
        <v>0</v>
      </c>
      <c r="M49" s="25">
        <f t="shared" si="55"/>
        <v>0</v>
      </c>
      <c r="N49" s="25">
        <f t="shared" si="55"/>
        <v>0</v>
      </c>
      <c r="O49" s="25">
        <f t="shared" si="55"/>
        <v>0</v>
      </c>
      <c r="P49" s="25">
        <f t="shared" si="55"/>
        <v>0</v>
      </c>
      <c r="Q49" s="25">
        <f t="shared" si="55"/>
        <v>0</v>
      </c>
      <c r="R49" s="25">
        <f t="shared" si="52"/>
        <v>0</v>
      </c>
      <c r="S49" s="25">
        <f t="shared" si="52"/>
        <v>0</v>
      </c>
      <c r="T49" s="25">
        <f t="shared" si="52"/>
        <v>0</v>
      </c>
      <c r="U49" s="25">
        <f t="shared" si="52"/>
        <v>0</v>
      </c>
      <c r="V49" s="25">
        <f t="shared" si="52"/>
        <v>0</v>
      </c>
      <c r="W49" s="25">
        <f t="shared" si="52"/>
        <v>0</v>
      </c>
      <c r="X49" s="25">
        <f t="shared" si="52"/>
        <v>0</v>
      </c>
      <c r="Y49" s="25">
        <f t="shared" si="52"/>
        <v>2.5917642291756144</v>
      </c>
      <c r="Z49" s="25">
        <f t="shared" si="52"/>
        <v>5.8684947189190702</v>
      </c>
      <c r="AA49" s="25">
        <f t="shared" si="52"/>
        <v>5.920025949751941</v>
      </c>
      <c r="AB49" s="25">
        <f t="shared" si="52"/>
        <v>11.090798615238402</v>
      </c>
      <c r="AC49" s="25">
        <f t="shared" si="52"/>
        <v>45.121697785765576</v>
      </c>
      <c r="AD49" s="25">
        <f t="shared" si="52"/>
        <v>125.07904826960272</v>
      </c>
      <c r="AE49" s="25">
        <f t="shared" si="52"/>
        <v>268.22342572649541</v>
      </c>
      <c r="AF49" s="25">
        <f t="shared" si="52"/>
        <v>408.35228996523301</v>
      </c>
      <c r="AG49" s="25">
        <f t="shared" si="52"/>
        <v>546.61949543792582</v>
      </c>
      <c r="AH49" s="25">
        <f t="shared" si="52"/>
        <v>708.70406690513812</v>
      </c>
      <c r="AI49" s="25">
        <f t="shared" si="52"/>
        <v>841.83044024240201</v>
      </c>
      <c r="AJ49" s="25">
        <f t="shared" si="52"/>
        <v>1027.7803380969513</v>
      </c>
      <c r="AK49" s="25">
        <f t="shared" si="52"/>
        <v>1203.7385946561051</v>
      </c>
      <c r="AL49" s="25">
        <f t="shared" si="52"/>
        <v>1416.6224820895468</v>
      </c>
      <c r="AM49" s="25">
        <f t="shared" si="52"/>
        <v>1545.5525509419731</v>
      </c>
      <c r="AN49" s="25">
        <f t="shared" si="52"/>
        <v>1661.1912412719394</v>
      </c>
      <c r="AO49" s="25">
        <f t="shared" si="52"/>
        <v>1869.4536479952073</v>
      </c>
      <c r="AP49" s="25">
        <f t="shared" si="52"/>
        <v>1969.9431245572246</v>
      </c>
      <c r="AQ49" s="25">
        <f t="shared" si="52"/>
        <v>2069.2587450188571</v>
      </c>
      <c r="AR49" s="25">
        <f t="shared" si="52"/>
        <v>2133.8670453470854</v>
      </c>
      <c r="AS49" s="25">
        <f t="shared" si="52"/>
        <v>2214.172358759547</v>
      </c>
      <c r="AT49" s="25">
        <f t="shared" si="52"/>
        <v>2367.6968088461604</v>
      </c>
      <c r="AU49" s="25">
        <f t="shared" si="52"/>
        <v>2471.3768581253312</v>
      </c>
      <c r="AV49" s="25">
        <f t="shared" si="52"/>
        <v>2530.9961201105821</v>
      </c>
      <c r="AW49" s="25">
        <f t="shared" si="52"/>
        <v>2539.9117543606621</v>
      </c>
      <c r="AX49" s="25">
        <f t="shared" si="52"/>
        <v>2560.1451626587718</v>
      </c>
      <c r="AY49" s="25">
        <f t="shared" si="52"/>
        <v>2601.0277342200202</v>
      </c>
      <c r="AZ49" s="25">
        <f t="shared" si="52"/>
        <v>2586.8735874105664</v>
      </c>
      <c r="BA49" s="25">
        <f t="shared" si="52"/>
        <v>2566.8526760945838</v>
      </c>
      <c r="BB49" s="25">
        <f t="shared" si="52"/>
        <v>2544.9562479363553</v>
      </c>
      <c r="BC49" s="25">
        <f t="shared" si="52"/>
        <v>2517.4055522537246</v>
      </c>
      <c r="BD49" s="25">
        <f t="shared" si="52"/>
        <v>2483.0641921422762</v>
      </c>
      <c r="BE49" s="25">
        <f t="shared" si="52"/>
        <v>2426.9003158663822</v>
      </c>
      <c r="BF49" s="25">
        <f t="shared" si="52"/>
        <v>2365.3778200412175</v>
      </c>
      <c r="BG49" s="25">
        <f t="shared" si="52"/>
        <v>2299.0602836193775</v>
      </c>
      <c r="BH49" s="25">
        <f t="shared" si="52"/>
        <v>2178.5560167553408</v>
      </c>
      <c r="BI49" s="25">
        <f t="shared" si="52"/>
        <v>2075.4303074295431</v>
      </c>
      <c r="BJ49" s="25">
        <f t="shared" si="52"/>
        <v>1986.1630969380669</v>
      </c>
      <c r="BK49" s="25">
        <f t="shared" si="52"/>
        <v>1879.7205868912545</v>
      </c>
      <c r="BL49" s="25">
        <f t="shared" si="52"/>
        <v>1736.2389289599125</v>
      </c>
      <c r="BM49" s="25">
        <f t="shared" si="52"/>
        <v>1559.1273138572838</v>
      </c>
      <c r="BN49" s="25">
        <f t="shared" si="52"/>
        <v>1406.8316506673132</v>
      </c>
      <c r="BO49" s="25">
        <f t="shared" si="53"/>
        <v>1194.731945507634</v>
      </c>
      <c r="BP49" s="25">
        <f t="shared" si="53"/>
        <v>1014.1279886987562</v>
      </c>
      <c r="BQ49" s="25">
        <f t="shared" si="53"/>
        <v>842.94781109721703</v>
      </c>
      <c r="BR49" s="25">
        <f t="shared" si="53"/>
        <v>674.34531427886157</v>
      </c>
      <c r="BS49" s="25">
        <f t="shared" si="53"/>
        <v>512.25631191263722</v>
      </c>
      <c r="BT49" s="25">
        <f t="shared" si="53"/>
        <v>239.14225588505187</v>
      </c>
      <c r="BU49" s="25">
        <f t="shared" si="53"/>
        <v>127.71992525710701</v>
      </c>
      <c r="BV49" s="25">
        <f t="shared" si="53"/>
        <v>35.653298001097795</v>
      </c>
      <c r="BW49" s="25">
        <f t="shared" si="53"/>
        <v>10.883541084553821</v>
      </c>
      <c r="BX49" s="25">
        <f t="shared" si="53"/>
        <v>0</v>
      </c>
      <c r="BY49" s="25">
        <f t="shared" si="53"/>
        <v>0</v>
      </c>
      <c r="BZ49" s="25">
        <f t="shared" si="53"/>
        <v>0</v>
      </c>
      <c r="CA49" s="25">
        <f t="shared" si="53"/>
        <v>0</v>
      </c>
      <c r="CB49" s="25">
        <f t="shared" si="53"/>
        <v>0</v>
      </c>
      <c r="CC49" s="25">
        <f t="shared" si="53"/>
        <v>0</v>
      </c>
      <c r="CD49" s="25">
        <f t="shared" si="53"/>
        <v>0</v>
      </c>
      <c r="CE49" s="25">
        <f t="shared" si="53"/>
        <v>0</v>
      </c>
      <c r="CF49" s="25">
        <f t="shared" si="53"/>
        <v>0</v>
      </c>
      <c r="CG49" s="25">
        <f t="shared" si="53"/>
        <v>0</v>
      </c>
      <c r="CH49" s="25">
        <f t="shared" si="53"/>
        <v>0</v>
      </c>
      <c r="CI49" s="25">
        <f t="shared" si="53"/>
        <v>0</v>
      </c>
      <c r="CJ49" s="25">
        <f t="shared" si="53"/>
        <v>0</v>
      </c>
      <c r="CK49" s="25">
        <f t="shared" si="53"/>
        <v>0</v>
      </c>
      <c r="CL49" s="25">
        <f t="shared" si="53"/>
        <v>0</v>
      </c>
      <c r="CM49" s="25">
        <f t="shared" si="53"/>
        <v>0</v>
      </c>
      <c r="CN49" s="25">
        <f t="shared" si="53"/>
        <v>0</v>
      </c>
      <c r="CO49" s="25">
        <f t="shared" si="53"/>
        <v>0</v>
      </c>
      <c r="CP49" s="25">
        <f t="shared" si="53"/>
        <v>0</v>
      </c>
      <c r="CQ49" s="25">
        <f t="shared" si="53"/>
        <v>0</v>
      </c>
      <c r="CR49" s="25">
        <f t="shared" si="53"/>
        <v>0</v>
      </c>
      <c r="CS49" s="25">
        <f t="shared" si="53"/>
        <v>0</v>
      </c>
      <c r="CT49" s="19">
        <f t="shared" si="54"/>
        <v>72416.50308348774</v>
      </c>
    </row>
    <row r="50" spans="1:104">
      <c r="A50" s="19" t="s">
        <v>24</v>
      </c>
      <c r="B50" s="118">
        <v>50.24</v>
      </c>
      <c r="C50" s="118">
        <v>49.19</v>
      </c>
      <c r="D50" s="118">
        <v>48.59</v>
      </c>
      <c r="E50" s="118">
        <v>48.06</v>
      </c>
      <c r="F50" s="118">
        <v>48.54</v>
      </c>
      <c r="G50" s="118">
        <v>46.55</v>
      </c>
      <c r="H50" s="118">
        <v>40.15</v>
      </c>
      <c r="I50" s="118">
        <v>39.47</v>
      </c>
      <c r="J50" s="118">
        <v>42.45</v>
      </c>
      <c r="K50" s="118">
        <v>41.25</v>
      </c>
      <c r="L50" s="118">
        <v>38.17</v>
      </c>
      <c r="M50" s="118">
        <v>38.29</v>
      </c>
      <c r="N50" s="118">
        <v>45.45</v>
      </c>
      <c r="O50" s="118">
        <v>49.86</v>
      </c>
      <c r="P50" s="118">
        <v>50.05</v>
      </c>
      <c r="Q50" s="118">
        <v>51.46</v>
      </c>
      <c r="R50" s="118">
        <v>47.95</v>
      </c>
      <c r="S50" s="118">
        <v>39.94</v>
      </c>
      <c r="T50" s="118">
        <v>36.49</v>
      </c>
      <c r="U50" s="118">
        <v>32.4</v>
      </c>
      <c r="V50" s="118">
        <v>23.5</v>
      </c>
      <c r="W50" s="118">
        <v>8.7100000000000009</v>
      </c>
      <c r="X50" s="118">
        <v>2.62</v>
      </c>
      <c r="Y50" s="118">
        <v>4.37</v>
      </c>
      <c r="Z50" s="118">
        <v>6.16</v>
      </c>
      <c r="AA50" s="118">
        <v>6.28</v>
      </c>
      <c r="AB50" s="118">
        <v>6.5</v>
      </c>
      <c r="AC50" s="118">
        <v>5.46</v>
      </c>
      <c r="AD50" s="118">
        <v>7.11</v>
      </c>
      <c r="AE50" s="118">
        <v>8.41</v>
      </c>
      <c r="AF50" s="118">
        <v>8.66</v>
      </c>
      <c r="AG50" s="118">
        <v>8.93</v>
      </c>
      <c r="AH50" s="118">
        <v>5.61</v>
      </c>
      <c r="AI50" s="118">
        <v>1.4</v>
      </c>
      <c r="AJ50" s="118">
        <v>0.83</v>
      </c>
      <c r="AK50" s="118">
        <v>0.85</v>
      </c>
      <c r="AL50" s="118">
        <v>1.48</v>
      </c>
      <c r="AM50" s="118">
        <v>1.46</v>
      </c>
      <c r="AN50" s="118">
        <v>1.72</v>
      </c>
      <c r="AO50" s="118">
        <v>0.71</v>
      </c>
      <c r="AP50" s="118">
        <v>1.1499999999999999</v>
      </c>
      <c r="AQ50" s="118">
        <v>0.77</v>
      </c>
      <c r="AR50" s="118">
        <v>1.28</v>
      </c>
      <c r="AS50" s="118">
        <v>1.67</v>
      </c>
      <c r="AT50" s="118">
        <v>1.73</v>
      </c>
      <c r="AU50" s="118">
        <v>1.37</v>
      </c>
      <c r="AV50" s="118">
        <v>1.46</v>
      </c>
      <c r="AW50" s="118">
        <v>1.69</v>
      </c>
      <c r="AX50" s="118">
        <v>1.27</v>
      </c>
      <c r="AY50" s="118">
        <v>0.49</v>
      </c>
      <c r="AZ50" s="118">
        <v>0.63</v>
      </c>
      <c r="BA50" s="118">
        <v>0.53</v>
      </c>
      <c r="BB50" s="118">
        <v>0.33</v>
      </c>
      <c r="BC50" s="118">
        <v>0.45</v>
      </c>
      <c r="BD50" s="118">
        <v>0.32</v>
      </c>
      <c r="BE50" s="118">
        <v>0.12</v>
      </c>
      <c r="BF50" s="118">
        <v>0.04</v>
      </c>
      <c r="BG50" s="118">
        <v>0.13</v>
      </c>
      <c r="BH50" s="118">
        <v>0.25</v>
      </c>
      <c r="BI50" s="118">
        <v>0.12</v>
      </c>
      <c r="BJ50" s="118">
        <v>0.2</v>
      </c>
      <c r="BK50" s="118">
        <v>7.0000000000000007E-2</v>
      </c>
      <c r="BL50" s="118">
        <v>0.24</v>
      </c>
      <c r="BM50" s="118">
        <v>0.06</v>
      </c>
      <c r="BN50" s="118">
        <v>0.09</v>
      </c>
      <c r="BO50" s="118">
        <v>0.03</v>
      </c>
      <c r="BP50" s="118">
        <v>0.01</v>
      </c>
      <c r="BQ50" s="118">
        <v>0.04</v>
      </c>
      <c r="BR50" s="118">
        <v>0.05</v>
      </c>
      <c r="BS50" s="118">
        <v>0.05</v>
      </c>
      <c r="BT50" s="118">
        <v>0.08</v>
      </c>
      <c r="BU50" s="118">
        <v>0.03</v>
      </c>
      <c r="BV50" s="118">
        <v>7.0000000000000007E-2</v>
      </c>
      <c r="BW50" s="118">
        <v>0.65</v>
      </c>
      <c r="BX50" s="118">
        <v>1.55</v>
      </c>
      <c r="BY50" s="118">
        <v>2.12</v>
      </c>
      <c r="BZ50" s="118">
        <v>2.46</v>
      </c>
      <c r="CA50" s="118">
        <v>2.37</v>
      </c>
      <c r="CB50" s="118">
        <v>1.54</v>
      </c>
      <c r="CC50" s="118">
        <v>1.54</v>
      </c>
      <c r="CD50" s="118">
        <v>1.26</v>
      </c>
      <c r="CE50" s="118">
        <v>2.7</v>
      </c>
      <c r="CF50" s="118">
        <v>27.84</v>
      </c>
      <c r="CG50" s="118">
        <v>39.619999999999997</v>
      </c>
      <c r="CH50" s="118">
        <v>44.75</v>
      </c>
      <c r="CI50" s="118">
        <v>53.06</v>
      </c>
      <c r="CJ50" s="118">
        <v>60.04</v>
      </c>
      <c r="CK50" s="118">
        <v>67.98</v>
      </c>
      <c r="CL50" s="118">
        <v>74.2</v>
      </c>
      <c r="CM50" s="118">
        <v>76.09</v>
      </c>
      <c r="CN50" s="118">
        <v>74.67</v>
      </c>
      <c r="CO50" s="118">
        <v>72.27</v>
      </c>
      <c r="CP50" s="118">
        <v>70.349999999999994</v>
      </c>
      <c r="CQ50" s="118">
        <v>62.24</v>
      </c>
      <c r="CR50" s="118">
        <v>63.61</v>
      </c>
      <c r="CS50" s="118">
        <v>68.17</v>
      </c>
      <c r="CT50" s="19">
        <f t="shared" si="54"/>
        <v>1883.2199999999998</v>
      </c>
    </row>
    <row r="51" spans="1:104">
      <c r="A51" s="19" t="s">
        <v>41</v>
      </c>
      <c r="B51" s="25">
        <f t="shared" si="55"/>
        <v>41.9542</v>
      </c>
      <c r="C51" s="25">
        <f t="shared" ref="C51:BN51" si="56">C24</f>
        <v>44.50356</v>
      </c>
      <c r="D51" s="25">
        <f t="shared" si="56"/>
        <v>45.851439999999997</v>
      </c>
      <c r="E51" s="25">
        <f t="shared" si="56"/>
        <v>45.825319999999998</v>
      </c>
      <c r="F51" s="25">
        <f t="shared" si="56"/>
        <v>45.1648</v>
      </c>
      <c r="G51" s="25">
        <f t="shared" si="56"/>
        <v>44.4114</v>
      </c>
      <c r="H51" s="25">
        <f t="shared" si="56"/>
        <v>45.771599999999999</v>
      </c>
      <c r="I51" s="25">
        <f t="shared" si="56"/>
        <v>47.192680000000003</v>
      </c>
      <c r="J51" s="25">
        <f t="shared" si="56"/>
        <v>47.946240000000003</v>
      </c>
      <c r="K51" s="25">
        <f t="shared" si="56"/>
        <v>46.879399999999997</v>
      </c>
      <c r="L51" s="25">
        <f t="shared" si="56"/>
        <v>43.390120000000003</v>
      </c>
      <c r="M51" s="25">
        <f t="shared" si="56"/>
        <v>45.002920000000003</v>
      </c>
      <c r="N51" s="25">
        <f t="shared" si="56"/>
        <v>47.006959999999999</v>
      </c>
      <c r="O51" s="25">
        <f t="shared" si="56"/>
        <v>46.271999999999998</v>
      </c>
      <c r="P51" s="25">
        <f t="shared" si="56"/>
        <v>45.24812</v>
      </c>
      <c r="Q51" s="25">
        <f t="shared" si="56"/>
        <v>46.706800000000001</v>
      </c>
      <c r="R51" s="25">
        <f t="shared" si="56"/>
        <v>45.542920000000002</v>
      </c>
      <c r="S51" s="25">
        <f t="shared" si="56"/>
        <v>48.956000000000003</v>
      </c>
      <c r="T51" s="25">
        <f t="shared" si="56"/>
        <v>47.320120000000003</v>
      </c>
      <c r="U51" s="25">
        <f t="shared" si="56"/>
        <v>48.726840000000003</v>
      </c>
      <c r="V51" s="25">
        <f t="shared" si="56"/>
        <v>49.485039999999998</v>
      </c>
      <c r="W51" s="25">
        <f t="shared" si="56"/>
        <v>49.279960000000003</v>
      </c>
      <c r="X51" s="25">
        <f t="shared" si="56"/>
        <v>48.766559999999998</v>
      </c>
      <c r="Y51" s="25">
        <f t="shared" si="56"/>
        <v>48.595199999999998</v>
      </c>
      <c r="Z51" s="25">
        <f t="shared" si="56"/>
        <v>48.125320000000002</v>
      </c>
      <c r="AA51" s="25">
        <f t="shared" si="56"/>
        <v>45.853960000000001</v>
      </c>
      <c r="AB51" s="25">
        <f t="shared" si="56"/>
        <v>44.859520000000003</v>
      </c>
      <c r="AC51" s="25">
        <f t="shared" si="56"/>
        <v>46.384520000000002</v>
      </c>
      <c r="AD51" s="25">
        <f t="shared" si="56"/>
        <v>45.186039999999998</v>
      </c>
      <c r="AE51" s="25">
        <f t="shared" si="56"/>
        <v>45.058079999999997</v>
      </c>
      <c r="AF51" s="25">
        <f t="shared" si="56"/>
        <v>44.788640000000001</v>
      </c>
      <c r="AG51" s="25">
        <f t="shared" si="56"/>
        <v>45.525759999999998</v>
      </c>
      <c r="AH51" s="25">
        <f t="shared" si="56"/>
        <v>44.745280000000001</v>
      </c>
      <c r="AI51" s="25">
        <f t="shared" si="56"/>
        <v>45.721119999999999</v>
      </c>
      <c r="AJ51" s="25">
        <f t="shared" si="56"/>
        <v>47.275919999999999</v>
      </c>
      <c r="AK51" s="25">
        <f t="shared" si="56"/>
        <v>49.482799999999997</v>
      </c>
      <c r="AL51" s="25">
        <f t="shared" si="56"/>
        <v>49.546239999999997</v>
      </c>
      <c r="AM51" s="25">
        <f t="shared" si="56"/>
        <v>47.326320000000003</v>
      </c>
      <c r="AN51" s="25">
        <f t="shared" si="56"/>
        <v>45.70064</v>
      </c>
      <c r="AO51" s="25">
        <f t="shared" si="56"/>
        <v>47.288600000000002</v>
      </c>
      <c r="AP51" s="25">
        <f t="shared" si="56"/>
        <v>49.825240000000001</v>
      </c>
      <c r="AQ51" s="25">
        <f t="shared" si="56"/>
        <v>50.431759999999997</v>
      </c>
      <c r="AR51" s="25">
        <f t="shared" si="56"/>
        <v>49.177599999999998</v>
      </c>
      <c r="AS51" s="25">
        <f t="shared" si="56"/>
        <v>48.81756</v>
      </c>
      <c r="AT51" s="25">
        <f t="shared" si="56"/>
        <v>46.253320000000002</v>
      </c>
      <c r="AU51" s="25">
        <f t="shared" si="56"/>
        <v>45.401319999999998</v>
      </c>
      <c r="AV51" s="25">
        <f t="shared" si="56"/>
        <v>46.345399999999998</v>
      </c>
      <c r="AW51" s="25">
        <f t="shared" si="56"/>
        <v>45.763759999999998</v>
      </c>
      <c r="AX51" s="25">
        <f t="shared" si="56"/>
        <v>46.187280000000001</v>
      </c>
      <c r="AY51" s="25">
        <f t="shared" si="56"/>
        <v>48.007240000000003</v>
      </c>
      <c r="AZ51" s="25">
        <f t="shared" si="56"/>
        <v>47.89188</v>
      </c>
      <c r="BA51" s="25">
        <f t="shared" si="56"/>
        <v>42.761319999999998</v>
      </c>
      <c r="BB51" s="25">
        <f t="shared" si="56"/>
        <v>43.114559999999997</v>
      </c>
      <c r="BC51" s="25">
        <f t="shared" si="56"/>
        <v>43.488520000000001</v>
      </c>
      <c r="BD51" s="25">
        <f t="shared" si="56"/>
        <v>40.995759999999997</v>
      </c>
      <c r="BE51" s="25">
        <f t="shared" si="56"/>
        <v>38.308439999999997</v>
      </c>
      <c r="BF51" s="25">
        <f t="shared" si="56"/>
        <v>33.500999999999998</v>
      </c>
      <c r="BG51" s="25">
        <f t="shared" si="56"/>
        <v>33.048000000000002</v>
      </c>
      <c r="BH51" s="25">
        <f t="shared" si="56"/>
        <v>32.542000000000002</v>
      </c>
      <c r="BI51" s="25">
        <f t="shared" si="56"/>
        <v>32.746000000000002</v>
      </c>
      <c r="BJ51" s="25">
        <f t="shared" si="56"/>
        <v>33.137999999999998</v>
      </c>
      <c r="BK51" s="25">
        <f t="shared" si="56"/>
        <v>32.520000000000003</v>
      </c>
      <c r="BL51" s="25">
        <f t="shared" si="56"/>
        <v>32.276000000000003</v>
      </c>
      <c r="BM51" s="25">
        <f t="shared" si="56"/>
        <v>32.078159999999997</v>
      </c>
      <c r="BN51" s="25">
        <f t="shared" si="56"/>
        <v>36.748559999999998</v>
      </c>
      <c r="BO51" s="25">
        <f t="shared" si="53"/>
        <v>38.103279999999998</v>
      </c>
      <c r="BP51" s="25">
        <f t="shared" si="53"/>
        <v>39.771599999999999</v>
      </c>
      <c r="BQ51" s="25">
        <f t="shared" si="53"/>
        <v>37.116880000000002</v>
      </c>
      <c r="BR51" s="25">
        <f t="shared" si="53"/>
        <v>33.261839999999999</v>
      </c>
      <c r="BS51" s="25">
        <f t="shared" si="53"/>
        <v>30.361999999999998</v>
      </c>
      <c r="BT51" s="25">
        <f t="shared" si="53"/>
        <v>31.024480000000001</v>
      </c>
      <c r="BU51" s="25">
        <f t="shared" si="53"/>
        <v>29.97504</v>
      </c>
      <c r="BV51" s="25">
        <f t="shared" si="53"/>
        <v>31.49624</v>
      </c>
      <c r="BW51" s="25">
        <f t="shared" si="53"/>
        <v>32.569600000000001</v>
      </c>
      <c r="BX51" s="25">
        <f t="shared" si="53"/>
        <v>33.708320000000001</v>
      </c>
      <c r="BY51" s="25">
        <f t="shared" si="53"/>
        <v>34.22728</v>
      </c>
      <c r="BZ51" s="25">
        <f t="shared" si="53"/>
        <v>34.526800000000001</v>
      </c>
      <c r="CA51" s="25">
        <f t="shared" si="53"/>
        <v>32.2744</v>
      </c>
      <c r="CB51" s="25">
        <f t="shared" si="53"/>
        <v>31.40024</v>
      </c>
      <c r="CC51" s="25">
        <f t="shared" si="53"/>
        <v>30.72072</v>
      </c>
      <c r="CD51" s="25">
        <f t="shared" si="53"/>
        <v>30.179680000000001</v>
      </c>
      <c r="CE51" s="25">
        <f t="shared" si="53"/>
        <v>30.43656</v>
      </c>
      <c r="CF51" s="25">
        <f t="shared" si="53"/>
        <v>29.922000000000001</v>
      </c>
      <c r="CG51" s="25">
        <f t="shared" si="53"/>
        <v>30.175920000000001</v>
      </c>
      <c r="CH51" s="25">
        <f t="shared" si="53"/>
        <v>28.010079999999999</v>
      </c>
      <c r="CI51" s="25">
        <f t="shared" si="53"/>
        <v>25.448</v>
      </c>
      <c r="CJ51" s="25">
        <f t="shared" si="53"/>
        <v>25.6</v>
      </c>
      <c r="CK51" s="25">
        <f t="shared" si="53"/>
        <v>24.88</v>
      </c>
      <c r="CL51" s="25">
        <f t="shared" si="53"/>
        <v>23.574000000000002</v>
      </c>
      <c r="CM51" s="25">
        <f t="shared" si="53"/>
        <v>23.585999999999999</v>
      </c>
      <c r="CN51" s="25">
        <f t="shared" si="53"/>
        <v>25.4</v>
      </c>
      <c r="CO51" s="25">
        <f t="shared" si="53"/>
        <v>26.632000000000001</v>
      </c>
      <c r="CP51" s="25">
        <f t="shared" si="53"/>
        <v>25.925999999999998</v>
      </c>
      <c r="CQ51" s="25">
        <f t="shared" si="53"/>
        <v>26.132000000000001</v>
      </c>
      <c r="CR51" s="25">
        <f t="shared" si="53"/>
        <v>26.024000000000001</v>
      </c>
      <c r="CS51" s="25">
        <f t="shared" si="53"/>
        <v>25.19</v>
      </c>
      <c r="CT51" s="19">
        <f t="shared" si="54"/>
        <v>3817.6925999999994</v>
      </c>
    </row>
    <row r="52" spans="1:104" s="98" customFormat="1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100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100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0</v>
      </c>
      <c r="AQ52" s="264">
        <v>0</v>
      </c>
      <c r="AR52" s="264">
        <v>0</v>
      </c>
      <c r="AS52" s="264">
        <v>0</v>
      </c>
      <c r="AT52" s="264">
        <v>0</v>
      </c>
      <c r="AU52" s="264">
        <v>0</v>
      </c>
      <c r="AV52" s="264">
        <v>0</v>
      </c>
      <c r="AW52" s="264">
        <v>0</v>
      </c>
      <c r="AX52" s="264">
        <v>0</v>
      </c>
      <c r="AY52" s="264">
        <v>150</v>
      </c>
      <c r="AZ52" s="264">
        <v>550</v>
      </c>
      <c r="BA52" s="264">
        <v>550</v>
      </c>
      <c r="BB52" s="264">
        <v>700</v>
      </c>
      <c r="BC52" s="264">
        <v>550</v>
      </c>
      <c r="BD52" s="264">
        <v>325</v>
      </c>
      <c r="BE52" s="264">
        <v>175</v>
      </c>
      <c r="BF52" s="264">
        <v>50</v>
      </c>
      <c r="BG52" s="264">
        <v>100</v>
      </c>
      <c r="BH52" s="264">
        <v>350</v>
      </c>
      <c r="BI52" s="264">
        <v>50</v>
      </c>
      <c r="BJ52" s="264">
        <v>0</v>
      </c>
      <c r="BK52" s="264">
        <v>0</v>
      </c>
      <c r="BL52" s="264">
        <v>0</v>
      </c>
      <c r="BM52" s="264">
        <v>0</v>
      </c>
      <c r="BN52" s="264">
        <v>250</v>
      </c>
      <c r="BO52" s="264">
        <v>300</v>
      </c>
      <c r="BP52" s="264">
        <v>0</v>
      </c>
      <c r="BQ52" s="264">
        <v>0</v>
      </c>
      <c r="BR52" s="264">
        <v>526.05999999999995</v>
      </c>
      <c r="BS52" s="264">
        <v>400</v>
      </c>
      <c r="BT52" s="264">
        <v>750</v>
      </c>
      <c r="BU52" s="264">
        <v>1311</v>
      </c>
      <c r="BV52" s="264">
        <v>653.4</v>
      </c>
      <c r="BW52" s="264">
        <v>1025</v>
      </c>
      <c r="BX52" s="264">
        <v>925.06</v>
      </c>
      <c r="BY52" s="264">
        <v>750</v>
      </c>
      <c r="BZ52" s="264">
        <v>1079.19</v>
      </c>
      <c r="CA52" s="264">
        <v>1188.58</v>
      </c>
      <c r="CB52" s="264">
        <v>1325</v>
      </c>
      <c r="CC52" s="264">
        <v>1407.46</v>
      </c>
      <c r="CD52" s="264">
        <v>1165.5700000000002</v>
      </c>
      <c r="CE52" s="264">
        <v>1175</v>
      </c>
      <c r="CF52" s="264">
        <v>874.99</v>
      </c>
      <c r="CG52" s="264">
        <v>675</v>
      </c>
      <c r="CH52" s="264">
        <v>575</v>
      </c>
      <c r="CI52" s="264">
        <v>575</v>
      </c>
      <c r="CJ52" s="264">
        <v>550</v>
      </c>
      <c r="CK52" s="264">
        <v>600</v>
      </c>
      <c r="CL52" s="264">
        <v>1103.75</v>
      </c>
      <c r="CM52" s="264">
        <v>562.61</v>
      </c>
      <c r="CN52" s="264">
        <v>800</v>
      </c>
      <c r="CO52" s="264">
        <v>200</v>
      </c>
      <c r="CP52" s="264">
        <v>100</v>
      </c>
      <c r="CQ52" s="264">
        <v>150</v>
      </c>
      <c r="CR52" s="264">
        <v>150</v>
      </c>
      <c r="CS52" s="264">
        <v>0</v>
      </c>
      <c r="CT52" s="161">
        <f>SUM(B52:CS52)</f>
        <v>24897.670000000002</v>
      </c>
      <c r="CU52"/>
      <c r="CV52"/>
      <c r="CW52"/>
      <c r="CX52"/>
      <c r="CY52"/>
      <c r="CZ52"/>
    </row>
    <row r="53" spans="1:104" ht="15.75" thickBot="1">
      <c r="A53" s="73" t="s">
        <v>50</v>
      </c>
      <c r="B53" s="261">
        <f t="shared" ref="B53:AG53" si="57">SUM(B30,B40,B42,B47,-B52)</f>
        <v>7928.2241999999997</v>
      </c>
      <c r="C53" s="262">
        <f t="shared" si="57"/>
        <v>7865.3135599999996</v>
      </c>
      <c r="D53" s="262">
        <f t="shared" si="57"/>
        <v>7647.9014399999996</v>
      </c>
      <c r="E53" s="262">
        <f t="shared" si="57"/>
        <v>7519.3453200000004</v>
      </c>
      <c r="F53" s="262">
        <f t="shared" si="57"/>
        <v>7517.9647999999997</v>
      </c>
      <c r="G53" s="262">
        <f t="shared" si="57"/>
        <v>7513.7813999999998</v>
      </c>
      <c r="H53" s="262">
        <f t="shared" si="57"/>
        <v>7435.2915999999996</v>
      </c>
      <c r="I53" s="262">
        <f t="shared" si="57"/>
        <v>7291.8726800000004</v>
      </c>
      <c r="J53" s="262">
        <f t="shared" si="57"/>
        <v>7136.1962400000002</v>
      </c>
      <c r="K53" s="262">
        <f t="shared" si="57"/>
        <v>7133.9294</v>
      </c>
      <c r="L53" s="262">
        <f t="shared" si="57"/>
        <v>6913.3601200000003</v>
      </c>
      <c r="M53" s="262">
        <f t="shared" si="57"/>
        <v>6787.09292</v>
      </c>
      <c r="N53" s="262">
        <f t="shared" si="57"/>
        <v>6568.0669600000001</v>
      </c>
      <c r="O53" s="262">
        <f t="shared" si="57"/>
        <v>6555.4019999999991</v>
      </c>
      <c r="P53" s="262">
        <f t="shared" si="57"/>
        <v>6554.5681199999999</v>
      </c>
      <c r="Q53" s="262">
        <f t="shared" si="57"/>
        <v>6557.4367999999995</v>
      </c>
      <c r="R53" s="262">
        <f t="shared" si="57"/>
        <v>6790.6229199999998</v>
      </c>
      <c r="S53" s="262">
        <f t="shared" si="57"/>
        <v>7043.3859999999995</v>
      </c>
      <c r="T53" s="262">
        <f t="shared" si="57"/>
        <v>7254.8001199999999</v>
      </c>
      <c r="U53" s="262">
        <f t="shared" si="57"/>
        <v>7279.9568399999998</v>
      </c>
      <c r="V53" s="262">
        <f t="shared" si="57"/>
        <v>7392.0050399999991</v>
      </c>
      <c r="W53" s="262">
        <f t="shared" si="57"/>
        <v>7495.0099599999994</v>
      </c>
      <c r="X53" s="262">
        <f t="shared" si="57"/>
        <v>7803.0465600000007</v>
      </c>
      <c r="Y53" s="262">
        <f t="shared" si="57"/>
        <v>8049.5369642291753</v>
      </c>
      <c r="Z53" s="262">
        <f t="shared" si="57"/>
        <v>8201.8638147189213</v>
      </c>
      <c r="AA53" s="262">
        <f t="shared" si="57"/>
        <v>8288.9639859497529</v>
      </c>
      <c r="AB53" s="262">
        <f t="shared" si="57"/>
        <v>8405.3603186152395</v>
      </c>
      <c r="AC53" s="262">
        <f t="shared" si="57"/>
        <v>8445.4962177857669</v>
      </c>
      <c r="AD53" s="262">
        <f t="shared" si="57"/>
        <v>8545.7950882696041</v>
      </c>
      <c r="AE53" s="262">
        <f t="shared" si="57"/>
        <v>8741.0715057264952</v>
      </c>
      <c r="AF53" s="262">
        <f t="shared" si="57"/>
        <v>9017.5409299652329</v>
      </c>
      <c r="AG53" s="262">
        <f t="shared" si="57"/>
        <v>9312.3852554379264</v>
      </c>
      <c r="AH53" s="262">
        <f t="shared" ref="AH53:BM53" si="58">SUM(AH30,AH40,AH42,AH47,-AH52)</f>
        <v>9561.549346905138</v>
      </c>
      <c r="AI53" s="262">
        <f t="shared" si="58"/>
        <v>9853.0915602424029</v>
      </c>
      <c r="AJ53" s="262">
        <f t="shared" si="58"/>
        <v>10203.246258096951</v>
      </c>
      <c r="AK53" s="262">
        <f t="shared" si="58"/>
        <v>10559.881394656106</v>
      </c>
      <c r="AL53" s="262">
        <f t="shared" si="58"/>
        <v>10779.358722089546</v>
      </c>
      <c r="AM53" s="262">
        <f t="shared" si="58"/>
        <v>10901.488870941972</v>
      </c>
      <c r="AN53" s="262">
        <f t="shared" si="58"/>
        <v>10928.851881271939</v>
      </c>
      <c r="AO53" s="262">
        <f t="shared" si="58"/>
        <v>11083.312247995207</v>
      </c>
      <c r="AP53" s="262">
        <f t="shared" si="58"/>
        <v>11115.028364557225</v>
      </c>
      <c r="AQ53" s="262">
        <f t="shared" si="58"/>
        <v>11298.810505018857</v>
      </c>
      <c r="AR53" s="262">
        <f t="shared" si="58"/>
        <v>11386.194645347085</v>
      </c>
      <c r="AS53" s="262">
        <f t="shared" si="58"/>
        <v>11465.179918759546</v>
      </c>
      <c r="AT53" s="262">
        <f t="shared" si="58"/>
        <v>11549.850128846159</v>
      </c>
      <c r="AU53" s="262">
        <f t="shared" si="58"/>
        <v>11595.808178125331</v>
      </c>
      <c r="AV53" s="262">
        <f t="shared" si="58"/>
        <v>11599.261520110584</v>
      </c>
      <c r="AW53" s="262">
        <f t="shared" si="58"/>
        <v>11553.575514360662</v>
      </c>
      <c r="AX53" s="262">
        <f t="shared" si="58"/>
        <v>11525.732442658773</v>
      </c>
      <c r="AY53" s="262">
        <f t="shared" si="58"/>
        <v>11290.38497422002</v>
      </c>
      <c r="AZ53" s="262">
        <f t="shared" si="58"/>
        <v>10871.665467410567</v>
      </c>
      <c r="BA53" s="262">
        <f t="shared" si="58"/>
        <v>10838.283996094582</v>
      </c>
      <c r="BB53" s="262">
        <f t="shared" si="58"/>
        <v>10500.680807936355</v>
      </c>
      <c r="BC53" s="262">
        <f t="shared" si="58"/>
        <v>10393.634072253724</v>
      </c>
      <c r="BD53" s="262">
        <f t="shared" si="58"/>
        <v>10431.259952142274</v>
      </c>
      <c r="BE53" s="262">
        <f t="shared" si="58"/>
        <v>10574.818755866381</v>
      </c>
      <c r="BF53" s="262">
        <f t="shared" si="58"/>
        <v>10706.248820041217</v>
      </c>
      <c r="BG53" s="262">
        <f t="shared" si="58"/>
        <v>10804.558283619377</v>
      </c>
      <c r="BH53" s="262">
        <f t="shared" si="58"/>
        <v>10688.97801675534</v>
      </c>
      <c r="BI53" s="262">
        <f t="shared" si="58"/>
        <v>10968.266307429543</v>
      </c>
      <c r="BJ53" s="262">
        <f t="shared" si="58"/>
        <v>10981.471096938067</v>
      </c>
      <c r="BK53" s="262">
        <f t="shared" si="58"/>
        <v>10892.010586891254</v>
      </c>
      <c r="BL53" s="262">
        <f t="shared" si="58"/>
        <v>10753.164928959912</v>
      </c>
      <c r="BM53" s="262">
        <f t="shared" si="58"/>
        <v>10470.565473857283</v>
      </c>
      <c r="BN53" s="262">
        <f t="shared" ref="BN53:CS53" si="59">SUM(BN30,BN40,BN42,BN47,-BN52)</f>
        <v>10272.730210667312</v>
      </c>
      <c r="BO53" s="262">
        <f t="shared" si="59"/>
        <v>10034.365225507634</v>
      </c>
      <c r="BP53" s="262">
        <f t="shared" si="59"/>
        <v>10069.159588698756</v>
      </c>
      <c r="BQ53" s="262">
        <f t="shared" si="59"/>
        <v>9734.3946910972172</v>
      </c>
      <c r="BR53" s="262">
        <f t="shared" si="59"/>
        <v>9075.4571542788635</v>
      </c>
      <c r="BS53" s="262">
        <f t="shared" si="59"/>
        <v>8897.3383119126374</v>
      </c>
      <c r="BT53" s="262">
        <f t="shared" si="59"/>
        <v>7992.3067358850531</v>
      </c>
      <c r="BU53" s="262">
        <f t="shared" si="59"/>
        <v>7176.8049652571062</v>
      </c>
      <c r="BV53" s="262">
        <f t="shared" si="59"/>
        <v>7681.5695380010966</v>
      </c>
      <c r="BW53" s="262">
        <f t="shared" si="59"/>
        <v>7293.8231410845547</v>
      </c>
      <c r="BX53" s="262">
        <f t="shared" si="59"/>
        <v>7450.0783200000005</v>
      </c>
      <c r="BY53" s="262">
        <f t="shared" si="59"/>
        <v>7733.7772800000002</v>
      </c>
      <c r="BZ53" s="262">
        <f t="shared" si="59"/>
        <v>7553.256800000001</v>
      </c>
      <c r="CA53" s="262">
        <f t="shared" si="59"/>
        <v>7470.5144</v>
      </c>
      <c r="CB53" s="262">
        <f t="shared" si="59"/>
        <v>7384.3902400000006</v>
      </c>
      <c r="CC53" s="262">
        <f t="shared" si="59"/>
        <v>7329.2507200000009</v>
      </c>
      <c r="CD53" s="262">
        <f t="shared" si="59"/>
        <v>7318.1096799999996</v>
      </c>
      <c r="CE53" s="262">
        <f t="shared" si="59"/>
        <v>7319.0065600000016</v>
      </c>
      <c r="CF53" s="262">
        <f t="shared" si="59"/>
        <v>7650.6420000000016</v>
      </c>
      <c r="CG53" s="262">
        <f t="shared" si="59"/>
        <v>7889.6659200000013</v>
      </c>
      <c r="CH53" s="262">
        <f t="shared" si="59"/>
        <v>8018.5800799999997</v>
      </c>
      <c r="CI53" s="262">
        <f t="shared" si="59"/>
        <v>8039.3279999999995</v>
      </c>
      <c r="CJ53" s="262">
        <f t="shared" si="59"/>
        <v>8003.4599999999991</v>
      </c>
      <c r="CK53" s="262">
        <f t="shared" si="59"/>
        <v>7967.68</v>
      </c>
      <c r="CL53" s="262">
        <f t="shared" si="59"/>
        <v>7250.3739999999998</v>
      </c>
      <c r="CM53" s="262">
        <f t="shared" si="59"/>
        <v>7342.6960000000008</v>
      </c>
      <c r="CN53" s="262">
        <f t="shared" si="59"/>
        <v>7666.880000000001</v>
      </c>
      <c r="CO53" s="262">
        <f t="shared" si="59"/>
        <v>8390.732</v>
      </c>
      <c r="CP53" s="262">
        <f t="shared" si="59"/>
        <v>8503.1059999999998</v>
      </c>
      <c r="CQ53" s="262">
        <f t="shared" si="59"/>
        <v>8453.2019999999993</v>
      </c>
      <c r="CR53" s="262">
        <f t="shared" si="59"/>
        <v>8457.4639999999999</v>
      </c>
      <c r="CS53" s="263">
        <f t="shared" si="59"/>
        <v>8617.19</v>
      </c>
      <c r="CT53" s="76">
        <f>SUM(B53:CS53)</f>
        <v>851156.13568348764</v>
      </c>
    </row>
    <row r="54" spans="1:104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104" ht="15.75" thickBot="1">
      <c r="A55" s="77" t="s">
        <v>67</v>
      </c>
      <c r="B55" s="252">
        <f t="shared" ref="B55:AG55" si="60">B25-B53</f>
        <v>754.12000000000171</v>
      </c>
      <c r="C55" s="252">
        <f t="shared" si="60"/>
        <v>818.0600000000004</v>
      </c>
      <c r="D55" s="252">
        <f t="shared" si="60"/>
        <v>1036.2200000000012</v>
      </c>
      <c r="E55" s="252">
        <f t="shared" si="60"/>
        <v>1160.8400000000001</v>
      </c>
      <c r="F55" s="252">
        <f t="shared" si="60"/>
        <v>1162.0400000000009</v>
      </c>
      <c r="G55" s="252">
        <f t="shared" si="60"/>
        <v>1163.4800000000014</v>
      </c>
      <c r="H55" s="252">
        <f t="shared" si="60"/>
        <v>1236.9300000000012</v>
      </c>
      <c r="I55" s="252">
        <f t="shared" si="60"/>
        <v>1381.0900000000001</v>
      </c>
      <c r="J55" s="252">
        <f t="shared" si="60"/>
        <v>1540.5000000000009</v>
      </c>
      <c r="K55" s="252">
        <f t="shared" si="60"/>
        <v>1540.5000000000009</v>
      </c>
      <c r="L55" s="252">
        <f t="shared" si="60"/>
        <v>1754.5000000000009</v>
      </c>
      <c r="M55" s="252">
        <f t="shared" si="60"/>
        <v>1882.5000000000009</v>
      </c>
      <c r="N55" s="252">
        <f t="shared" si="60"/>
        <v>2110.6900000000005</v>
      </c>
      <c r="O55" s="252">
        <f t="shared" si="60"/>
        <v>2127.0300000000016</v>
      </c>
      <c r="P55" s="252">
        <f t="shared" si="60"/>
        <v>2127.0300000000007</v>
      </c>
      <c r="Q55" s="252">
        <f t="shared" si="60"/>
        <v>2127.0300000000025</v>
      </c>
      <c r="R55" s="252">
        <f t="shared" si="60"/>
        <v>1889.1700000000019</v>
      </c>
      <c r="S55" s="252">
        <f t="shared" si="60"/>
        <v>1631.8100000000022</v>
      </c>
      <c r="T55" s="252">
        <f t="shared" si="60"/>
        <v>1415.3100000000013</v>
      </c>
      <c r="U55" s="252">
        <f t="shared" si="60"/>
        <v>1387.4700000000021</v>
      </c>
      <c r="V55" s="252">
        <f t="shared" si="60"/>
        <v>1267.1200000000017</v>
      </c>
      <c r="W55" s="252">
        <f t="shared" si="60"/>
        <v>1149.1200000000026</v>
      </c>
      <c r="X55" s="252">
        <f t="shared" si="60"/>
        <v>834.75</v>
      </c>
      <c r="Y55" s="252">
        <f t="shared" si="60"/>
        <v>592.56000000000131</v>
      </c>
      <c r="Z55" s="252">
        <f t="shared" si="60"/>
        <v>444.89999999999964</v>
      </c>
      <c r="AA55" s="252">
        <f t="shared" si="60"/>
        <v>356.02000000000044</v>
      </c>
      <c r="AB55" s="252">
        <f t="shared" si="60"/>
        <v>244.5</v>
      </c>
      <c r="AC55" s="252">
        <f t="shared" si="60"/>
        <v>246.5</v>
      </c>
      <c r="AD55" s="252">
        <f t="shared" si="60"/>
        <v>249.5</v>
      </c>
      <c r="AE55" s="252">
        <f t="shared" si="60"/>
        <v>247.5</v>
      </c>
      <c r="AF55" s="252">
        <f t="shared" si="60"/>
        <v>185.95000000000073</v>
      </c>
      <c r="AG55" s="252">
        <f t="shared" si="60"/>
        <v>152.67000000000007</v>
      </c>
      <c r="AH55" s="252">
        <f t="shared" ref="AH55:BM55" si="61">AH25-AH53</f>
        <v>247.5</v>
      </c>
      <c r="AI55" s="252">
        <f t="shared" si="61"/>
        <v>248.5</v>
      </c>
      <c r="AJ55" s="252">
        <f t="shared" si="61"/>
        <v>251.5</v>
      </c>
      <c r="AK55" s="252">
        <f t="shared" si="61"/>
        <v>254.5</v>
      </c>
      <c r="AL55" s="252">
        <f t="shared" si="61"/>
        <v>404.04000000000087</v>
      </c>
      <c r="AM55" s="252">
        <f t="shared" si="61"/>
        <v>562.05000000000291</v>
      </c>
      <c r="AN55" s="252">
        <f t="shared" si="61"/>
        <v>789.02000000000044</v>
      </c>
      <c r="AO55" s="252">
        <f t="shared" si="61"/>
        <v>961.04000000000087</v>
      </c>
      <c r="AP55" s="252">
        <f t="shared" si="61"/>
        <v>1123.3599999999988</v>
      </c>
      <c r="AQ55" s="252">
        <f t="shared" si="61"/>
        <v>1114.369999999999</v>
      </c>
      <c r="AR55" s="252">
        <f t="shared" si="61"/>
        <v>1150.5900000000001</v>
      </c>
      <c r="AS55" s="252">
        <f t="shared" si="61"/>
        <v>1183.4099999999999</v>
      </c>
      <c r="AT55" s="252">
        <f t="shared" si="61"/>
        <v>1254.4099999999999</v>
      </c>
      <c r="AU55" s="252">
        <f t="shared" si="61"/>
        <v>1316.4099999999999</v>
      </c>
      <c r="AV55" s="252">
        <f t="shared" si="61"/>
        <v>1380.4099999999999</v>
      </c>
      <c r="AW55" s="252">
        <f t="shared" si="61"/>
        <v>1438.4099999999999</v>
      </c>
      <c r="AX55" s="252">
        <f t="shared" si="61"/>
        <v>1500.4099999999999</v>
      </c>
      <c r="AY55" s="252">
        <f t="shared" si="61"/>
        <v>1778.4099999999999</v>
      </c>
      <c r="AZ55" s="252">
        <f t="shared" si="61"/>
        <v>2181.41</v>
      </c>
      <c r="BA55" s="252">
        <f t="shared" si="61"/>
        <v>2181.41</v>
      </c>
      <c r="BB55" s="252">
        <f t="shared" si="61"/>
        <v>2442.3199999999997</v>
      </c>
      <c r="BC55" s="252">
        <f t="shared" si="61"/>
        <v>2520.3199999999997</v>
      </c>
      <c r="BD55" s="252">
        <f t="shared" si="61"/>
        <v>2442.5600000000013</v>
      </c>
      <c r="BE55" s="252">
        <f t="shared" si="61"/>
        <v>2236.5600000000013</v>
      </c>
      <c r="BF55" s="252">
        <f t="shared" si="61"/>
        <v>1997.6200000000008</v>
      </c>
      <c r="BG55" s="252">
        <f t="shared" si="61"/>
        <v>1828.4600000000009</v>
      </c>
      <c r="BH55" s="252">
        <f t="shared" si="61"/>
        <v>1817.5800000000017</v>
      </c>
      <c r="BI55" s="252">
        <f t="shared" si="61"/>
        <v>1410.2800000000007</v>
      </c>
      <c r="BJ55" s="252">
        <f t="shared" si="61"/>
        <v>1326.2800000000007</v>
      </c>
      <c r="BK55" s="252">
        <f t="shared" si="61"/>
        <v>1236.4300000000003</v>
      </c>
      <c r="BL55" s="252">
        <f t="shared" si="61"/>
        <v>1134.4300000000003</v>
      </c>
      <c r="BM55" s="252">
        <f t="shared" si="61"/>
        <v>1134.4300000000021</v>
      </c>
      <c r="BN55" s="252">
        <f t="shared" ref="BN55:CS55" si="62">BN25-BN53</f>
        <v>1048.1500000000015</v>
      </c>
      <c r="BO55" s="252">
        <f t="shared" si="62"/>
        <v>940.51000000000204</v>
      </c>
      <c r="BP55" s="252">
        <f t="shared" si="62"/>
        <v>579.8700000000008</v>
      </c>
      <c r="BQ55" s="252">
        <f t="shared" si="62"/>
        <v>579.8700000000008</v>
      </c>
      <c r="BR55" s="252">
        <f t="shared" si="62"/>
        <v>998.20999999999913</v>
      </c>
      <c r="BS55" s="252">
        <f t="shared" si="62"/>
        <v>870.86000000000058</v>
      </c>
      <c r="BT55" s="252">
        <f t="shared" si="62"/>
        <v>1327.8999999999996</v>
      </c>
      <c r="BU55" s="252">
        <f t="shared" si="62"/>
        <v>1918.8600000000006</v>
      </c>
      <c r="BV55" s="252">
        <f t="shared" si="62"/>
        <v>1282.260000000002</v>
      </c>
      <c r="BW55" s="252">
        <f t="shared" si="62"/>
        <v>1631.8600000000006</v>
      </c>
      <c r="BX55" s="252">
        <f t="shared" si="62"/>
        <v>1442.92</v>
      </c>
      <c r="BY55" s="252">
        <f t="shared" si="62"/>
        <v>1189.8600000000006</v>
      </c>
      <c r="BZ55" s="252">
        <f t="shared" si="62"/>
        <v>1398.6900000000005</v>
      </c>
      <c r="CA55" s="252">
        <f t="shared" si="62"/>
        <v>1509.08</v>
      </c>
      <c r="CB55" s="252">
        <f t="shared" si="62"/>
        <v>1613.5</v>
      </c>
      <c r="CC55" s="252">
        <f t="shared" si="62"/>
        <v>1687.96</v>
      </c>
      <c r="CD55" s="252">
        <f t="shared" si="62"/>
        <v>1728.2800000000007</v>
      </c>
      <c r="CE55" s="252">
        <f t="shared" si="62"/>
        <v>1729.08</v>
      </c>
      <c r="CF55" s="252">
        <f t="shared" si="62"/>
        <v>1422.0699999999997</v>
      </c>
      <c r="CG55" s="252">
        <f t="shared" si="62"/>
        <v>1195.08</v>
      </c>
      <c r="CH55" s="252">
        <f t="shared" si="62"/>
        <v>1068.0800000000017</v>
      </c>
      <c r="CI55" s="252">
        <f t="shared" si="62"/>
        <v>1053.0800000000017</v>
      </c>
      <c r="CJ55" s="252">
        <f t="shared" si="62"/>
        <v>1096.0800000000017</v>
      </c>
      <c r="CK55" s="252">
        <f t="shared" si="62"/>
        <v>1139.0800000000017</v>
      </c>
      <c r="CL55" s="252">
        <f t="shared" si="62"/>
        <v>1861.6100000000006</v>
      </c>
      <c r="CM55" s="252">
        <f t="shared" si="62"/>
        <v>1771.3399999999992</v>
      </c>
      <c r="CN55" s="252">
        <f t="shared" si="62"/>
        <v>1447.17</v>
      </c>
      <c r="CO55" s="252">
        <f t="shared" si="62"/>
        <v>722.07999999999993</v>
      </c>
      <c r="CP55" s="252">
        <f t="shared" si="62"/>
        <v>607.07999999999993</v>
      </c>
      <c r="CQ55" s="252">
        <f t="shared" si="62"/>
        <v>649.07999999999993</v>
      </c>
      <c r="CR55" s="252">
        <f t="shared" si="62"/>
        <v>646.07999999999993</v>
      </c>
      <c r="CS55" s="253">
        <f t="shared" si="62"/>
        <v>490.07999999999993</v>
      </c>
      <c r="CT55" s="79">
        <f>SUM(B55:CS55)</f>
        <v>117711.55000000008</v>
      </c>
    </row>
    <row r="56" spans="1:104" ht="15.75" thickBot="1">
      <c r="A56" s="251" t="s">
        <v>47</v>
      </c>
      <c r="B56" s="222">
        <v>3441.3</v>
      </c>
      <c r="C56" s="222">
        <v>3553.5</v>
      </c>
      <c r="D56" s="222">
        <v>3703.5</v>
      </c>
      <c r="E56" s="222">
        <v>3653.5</v>
      </c>
      <c r="F56" s="222">
        <v>3693.5</v>
      </c>
      <c r="G56" s="222">
        <v>3693.5</v>
      </c>
      <c r="H56" s="222">
        <v>3730.5</v>
      </c>
      <c r="I56" s="222">
        <v>3762.75</v>
      </c>
      <c r="J56" s="222">
        <v>4048.67</v>
      </c>
      <c r="K56" s="222">
        <v>4027.82</v>
      </c>
      <c r="L56" s="222">
        <v>4268.83</v>
      </c>
      <c r="M56" s="222">
        <v>4314.5</v>
      </c>
      <c r="N56" s="222">
        <v>4414.5</v>
      </c>
      <c r="O56" s="222">
        <v>4464.5</v>
      </c>
      <c r="P56" s="222">
        <v>4414.5</v>
      </c>
      <c r="Q56" s="222">
        <v>4457.1499999999996</v>
      </c>
      <c r="R56" s="222">
        <v>4264.5</v>
      </c>
      <c r="S56" s="222">
        <v>4012.62</v>
      </c>
      <c r="T56" s="222">
        <v>3880.5</v>
      </c>
      <c r="U56" s="222">
        <v>3930.5</v>
      </c>
      <c r="V56" s="222">
        <v>3903.5</v>
      </c>
      <c r="W56" s="222">
        <v>3880.5</v>
      </c>
      <c r="X56" s="222">
        <v>3630.5</v>
      </c>
      <c r="Y56" s="222">
        <v>3680.5</v>
      </c>
      <c r="Z56" s="222">
        <v>3680.5</v>
      </c>
      <c r="AA56" s="222">
        <v>3830.5</v>
      </c>
      <c r="AB56" s="222">
        <v>4127.13</v>
      </c>
      <c r="AC56" s="222">
        <v>4355.5</v>
      </c>
      <c r="AD56" s="222">
        <v>4655.5</v>
      </c>
      <c r="AE56" s="222">
        <v>4745.63</v>
      </c>
      <c r="AF56" s="222">
        <v>4504.8900000000003</v>
      </c>
      <c r="AG56" s="222">
        <v>4013.71</v>
      </c>
      <c r="AH56" s="222">
        <v>3890.9700000000003</v>
      </c>
      <c r="AI56" s="222">
        <v>3292</v>
      </c>
      <c r="AJ56" s="222">
        <v>2755.5</v>
      </c>
      <c r="AK56" s="222">
        <v>2355.5</v>
      </c>
      <c r="AL56" s="222">
        <v>1805.5</v>
      </c>
      <c r="AM56" s="222">
        <v>1505.5</v>
      </c>
      <c r="AN56" s="222">
        <v>1705.5</v>
      </c>
      <c r="AO56" s="222">
        <v>1605.5</v>
      </c>
      <c r="AP56" s="222">
        <v>1605.5</v>
      </c>
      <c r="AQ56" s="222">
        <v>1603.5</v>
      </c>
      <c r="AR56" s="222">
        <v>1505.5</v>
      </c>
      <c r="AS56" s="222">
        <v>1455.5</v>
      </c>
      <c r="AT56" s="222">
        <v>1555.5</v>
      </c>
      <c r="AU56" s="222">
        <v>1555.5</v>
      </c>
      <c r="AV56" s="222">
        <v>1455.5</v>
      </c>
      <c r="AW56" s="222">
        <v>1355.5</v>
      </c>
      <c r="AX56" s="222">
        <v>1402.4</v>
      </c>
      <c r="AY56" s="222">
        <v>1424.5</v>
      </c>
      <c r="AZ56" s="222">
        <v>1771.8200000000002</v>
      </c>
      <c r="BA56" s="222">
        <v>1878.5</v>
      </c>
      <c r="BB56" s="222">
        <v>2189.1999999999998</v>
      </c>
      <c r="BC56" s="222">
        <v>2239.7200000000003</v>
      </c>
      <c r="BD56" s="222">
        <v>2213.59</v>
      </c>
      <c r="BE56" s="222">
        <v>2168.3000000000002</v>
      </c>
      <c r="BF56" s="222">
        <v>2002.8200000000002</v>
      </c>
      <c r="BG56" s="222">
        <v>1974.5</v>
      </c>
      <c r="BH56" s="222">
        <v>2118.1999999999998</v>
      </c>
      <c r="BI56" s="222">
        <v>1973.99</v>
      </c>
      <c r="BJ56" s="222">
        <v>1780.5</v>
      </c>
      <c r="BK56" s="222">
        <v>1997.77</v>
      </c>
      <c r="BL56" s="222">
        <v>2203.5</v>
      </c>
      <c r="BM56" s="222">
        <v>2653.5</v>
      </c>
      <c r="BN56" s="222">
        <v>2753.5</v>
      </c>
      <c r="BO56" s="222">
        <v>3053.5</v>
      </c>
      <c r="BP56" s="222">
        <v>3061.86</v>
      </c>
      <c r="BQ56" s="222">
        <v>3055.5</v>
      </c>
      <c r="BR56" s="222">
        <v>2903.5</v>
      </c>
      <c r="BS56" s="222">
        <v>1503.5</v>
      </c>
      <c r="BT56" s="222">
        <v>1005.5</v>
      </c>
      <c r="BU56" s="222">
        <v>1005.5</v>
      </c>
      <c r="BV56" s="222">
        <v>1105.5</v>
      </c>
      <c r="BW56" s="222">
        <v>1205.5</v>
      </c>
      <c r="BX56" s="222">
        <v>1155.5</v>
      </c>
      <c r="BY56" s="222">
        <v>1049.3800000000001</v>
      </c>
      <c r="BZ56" s="222">
        <v>1005.5</v>
      </c>
      <c r="CA56" s="222">
        <v>1005.5</v>
      </c>
      <c r="CB56" s="222">
        <v>1005.5</v>
      </c>
      <c r="CC56" s="222">
        <v>1005.5</v>
      </c>
      <c r="CD56" s="222">
        <v>1005.5</v>
      </c>
      <c r="CE56" s="222">
        <v>1005.5</v>
      </c>
      <c r="CF56" s="222">
        <v>1005.5</v>
      </c>
      <c r="CG56" s="222">
        <v>1005.5</v>
      </c>
      <c r="CH56" s="222">
        <v>1005.5</v>
      </c>
      <c r="CI56" s="222">
        <v>1005.5</v>
      </c>
      <c r="CJ56" s="222">
        <v>1005.5</v>
      </c>
      <c r="CK56" s="222">
        <v>1005.5</v>
      </c>
      <c r="CL56" s="222">
        <v>1005.5</v>
      </c>
      <c r="CM56" s="222">
        <v>1005.5</v>
      </c>
      <c r="CN56" s="222">
        <v>1005.5</v>
      </c>
      <c r="CO56" s="222">
        <v>1230.5</v>
      </c>
      <c r="CP56" s="222">
        <v>1730.5</v>
      </c>
      <c r="CQ56" s="222">
        <v>2330.5</v>
      </c>
      <c r="CR56" s="222">
        <v>3030.5</v>
      </c>
      <c r="CS56" s="222">
        <v>3430.5</v>
      </c>
      <c r="CT56" s="186">
        <f>SUM(B56:CS56)</f>
        <v>241433.02</v>
      </c>
    </row>
    <row r="57" spans="1:104" ht="15.75" thickBot="1">
      <c r="A57" s="208" t="s">
        <v>68</v>
      </c>
      <c r="B57" s="254">
        <f>IF(B56&gt;B55,0,B55-B56)</f>
        <v>0</v>
      </c>
      <c r="C57" s="254">
        <f t="shared" ref="C57:BN57" si="63">IF(C56&gt;C55,0,C55-C56)</f>
        <v>0</v>
      </c>
      <c r="D57" s="254">
        <f t="shared" si="63"/>
        <v>0</v>
      </c>
      <c r="E57" s="254">
        <f t="shared" si="63"/>
        <v>0</v>
      </c>
      <c r="F57" s="254">
        <f t="shared" si="63"/>
        <v>0</v>
      </c>
      <c r="G57" s="254">
        <f t="shared" si="63"/>
        <v>0</v>
      </c>
      <c r="H57" s="254">
        <f t="shared" si="63"/>
        <v>0</v>
      </c>
      <c r="I57" s="254">
        <f t="shared" si="63"/>
        <v>0</v>
      </c>
      <c r="J57" s="254">
        <f t="shared" si="63"/>
        <v>0</v>
      </c>
      <c r="K57" s="254">
        <f t="shared" si="63"/>
        <v>0</v>
      </c>
      <c r="L57" s="254">
        <f t="shared" si="63"/>
        <v>0</v>
      </c>
      <c r="M57" s="254">
        <f t="shared" si="63"/>
        <v>0</v>
      </c>
      <c r="N57" s="254">
        <f t="shared" si="63"/>
        <v>0</v>
      </c>
      <c r="O57" s="254">
        <f t="shared" si="63"/>
        <v>0</v>
      </c>
      <c r="P57" s="254">
        <f t="shared" si="63"/>
        <v>0</v>
      </c>
      <c r="Q57" s="254">
        <f t="shared" si="63"/>
        <v>0</v>
      </c>
      <c r="R57" s="254">
        <f t="shared" si="63"/>
        <v>0</v>
      </c>
      <c r="S57" s="254">
        <f t="shared" si="63"/>
        <v>0</v>
      </c>
      <c r="T57" s="254">
        <f t="shared" si="63"/>
        <v>0</v>
      </c>
      <c r="U57" s="254">
        <f t="shared" si="63"/>
        <v>0</v>
      </c>
      <c r="V57" s="254">
        <f t="shared" si="63"/>
        <v>0</v>
      </c>
      <c r="W57" s="254">
        <f t="shared" si="63"/>
        <v>0</v>
      </c>
      <c r="X57" s="254">
        <f t="shared" si="63"/>
        <v>0</v>
      </c>
      <c r="Y57" s="254">
        <f t="shared" si="63"/>
        <v>0</v>
      </c>
      <c r="Z57" s="254">
        <f t="shared" si="63"/>
        <v>0</v>
      </c>
      <c r="AA57" s="254">
        <f t="shared" si="63"/>
        <v>0</v>
      </c>
      <c r="AB57" s="254">
        <f t="shared" si="63"/>
        <v>0</v>
      </c>
      <c r="AC57" s="254">
        <f t="shared" si="63"/>
        <v>0</v>
      </c>
      <c r="AD57" s="254">
        <f t="shared" si="63"/>
        <v>0</v>
      </c>
      <c r="AE57" s="254">
        <f t="shared" si="63"/>
        <v>0</v>
      </c>
      <c r="AF57" s="254">
        <f t="shared" si="63"/>
        <v>0</v>
      </c>
      <c r="AG57" s="254">
        <f t="shared" si="63"/>
        <v>0</v>
      </c>
      <c r="AH57" s="254">
        <f t="shared" si="63"/>
        <v>0</v>
      </c>
      <c r="AI57" s="254">
        <f t="shared" si="63"/>
        <v>0</v>
      </c>
      <c r="AJ57" s="254">
        <f t="shared" si="63"/>
        <v>0</v>
      </c>
      <c r="AK57" s="254">
        <f t="shared" si="63"/>
        <v>0</v>
      </c>
      <c r="AL57" s="254">
        <f t="shared" si="63"/>
        <v>0</v>
      </c>
      <c r="AM57" s="254">
        <f t="shared" si="63"/>
        <v>0</v>
      </c>
      <c r="AN57" s="254">
        <f t="shared" si="63"/>
        <v>0</v>
      </c>
      <c r="AO57" s="254">
        <f t="shared" si="63"/>
        <v>0</v>
      </c>
      <c r="AP57" s="254">
        <f t="shared" si="63"/>
        <v>0</v>
      </c>
      <c r="AQ57" s="254">
        <f t="shared" si="63"/>
        <v>0</v>
      </c>
      <c r="AR57" s="254">
        <f t="shared" si="63"/>
        <v>0</v>
      </c>
      <c r="AS57" s="254">
        <f t="shared" si="63"/>
        <v>0</v>
      </c>
      <c r="AT57" s="254">
        <f t="shared" si="63"/>
        <v>0</v>
      </c>
      <c r="AU57" s="254">
        <f t="shared" si="63"/>
        <v>0</v>
      </c>
      <c r="AV57" s="254">
        <f t="shared" si="63"/>
        <v>0</v>
      </c>
      <c r="AW57" s="254">
        <f t="shared" si="63"/>
        <v>82.909999999999854</v>
      </c>
      <c r="AX57" s="254">
        <f t="shared" si="63"/>
        <v>98.009999999999764</v>
      </c>
      <c r="AY57" s="254">
        <f t="shared" si="63"/>
        <v>353.90999999999985</v>
      </c>
      <c r="AZ57" s="254">
        <f t="shared" si="63"/>
        <v>409.58999999999969</v>
      </c>
      <c r="BA57" s="254">
        <f t="shared" si="63"/>
        <v>302.90999999999985</v>
      </c>
      <c r="BB57" s="254">
        <f t="shared" si="63"/>
        <v>253.11999999999989</v>
      </c>
      <c r="BC57" s="254">
        <f t="shared" si="63"/>
        <v>280.59999999999945</v>
      </c>
      <c r="BD57" s="254">
        <f t="shared" si="63"/>
        <v>228.97000000000116</v>
      </c>
      <c r="BE57" s="254">
        <f t="shared" si="63"/>
        <v>68.260000000001128</v>
      </c>
      <c r="BF57" s="254">
        <f t="shared" si="63"/>
        <v>0</v>
      </c>
      <c r="BG57" s="254">
        <f t="shared" si="63"/>
        <v>0</v>
      </c>
      <c r="BH57" s="254">
        <f t="shared" si="63"/>
        <v>0</v>
      </c>
      <c r="BI57" s="254">
        <f t="shared" si="63"/>
        <v>0</v>
      </c>
      <c r="BJ57" s="254">
        <f t="shared" si="63"/>
        <v>0</v>
      </c>
      <c r="BK57" s="254">
        <f t="shared" si="63"/>
        <v>0</v>
      </c>
      <c r="BL57" s="254">
        <f t="shared" si="63"/>
        <v>0</v>
      </c>
      <c r="BM57" s="254">
        <f t="shared" si="63"/>
        <v>0</v>
      </c>
      <c r="BN57" s="254">
        <f t="shared" si="63"/>
        <v>0</v>
      </c>
      <c r="BO57" s="254">
        <f t="shared" ref="BO57:CS57" si="64">IF(BO56&gt;BO55,0,BO55-BO56)</f>
        <v>0</v>
      </c>
      <c r="BP57" s="254">
        <f t="shared" si="64"/>
        <v>0</v>
      </c>
      <c r="BQ57" s="254">
        <f t="shared" si="64"/>
        <v>0</v>
      </c>
      <c r="BR57" s="254">
        <f t="shared" si="64"/>
        <v>0</v>
      </c>
      <c r="BS57" s="254">
        <f t="shared" si="64"/>
        <v>0</v>
      </c>
      <c r="BT57" s="254">
        <f t="shared" si="64"/>
        <v>322.39999999999964</v>
      </c>
      <c r="BU57" s="254">
        <f t="shared" si="64"/>
        <v>913.36000000000058</v>
      </c>
      <c r="BV57" s="254">
        <f t="shared" si="64"/>
        <v>176.76000000000204</v>
      </c>
      <c r="BW57" s="254">
        <f t="shared" si="64"/>
        <v>426.36000000000058</v>
      </c>
      <c r="BX57" s="254">
        <f t="shared" si="64"/>
        <v>287.42000000000007</v>
      </c>
      <c r="BY57" s="254">
        <f t="shared" si="64"/>
        <v>140.48000000000047</v>
      </c>
      <c r="BZ57" s="254">
        <f t="shared" si="64"/>
        <v>393.19000000000051</v>
      </c>
      <c r="CA57" s="254">
        <f t="shared" si="64"/>
        <v>503.57999999999993</v>
      </c>
      <c r="CB57" s="254">
        <f t="shared" si="64"/>
        <v>608</v>
      </c>
      <c r="CC57" s="254">
        <f t="shared" si="64"/>
        <v>682.46</v>
      </c>
      <c r="CD57" s="254">
        <f t="shared" si="64"/>
        <v>722.78000000000065</v>
      </c>
      <c r="CE57" s="254">
        <f t="shared" si="64"/>
        <v>723.57999999999993</v>
      </c>
      <c r="CF57" s="254">
        <f t="shared" si="64"/>
        <v>416.56999999999971</v>
      </c>
      <c r="CG57" s="254">
        <f t="shared" si="64"/>
        <v>189.57999999999993</v>
      </c>
      <c r="CH57" s="254">
        <f t="shared" si="64"/>
        <v>62.580000000001746</v>
      </c>
      <c r="CI57" s="254">
        <f t="shared" si="64"/>
        <v>47.580000000001746</v>
      </c>
      <c r="CJ57" s="254">
        <f t="shared" si="64"/>
        <v>90.580000000001746</v>
      </c>
      <c r="CK57" s="254">
        <f t="shared" si="64"/>
        <v>133.58000000000175</v>
      </c>
      <c r="CL57" s="254">
        <f t="shared" si="64"/>
        <v>856.11000000000058</v>
      </c>
      <c r="CM57" s="254">
        <f t="shared" si="64"/>
        <v>765.83999999999924</v>
      </c>
      <c r="CN57" s="254">
        <f t="shared" si="64"/>
        <v>441.67000000000007</v>
      </c>
      <c r="CO57" s="254">
        <f t="shared" si="64"/>
        <v>0</v>
      </c>
      <c r="CP57" s="254">
        <f t="shared" si="64"/>
        <v>0</v>
      </c>
      <c r="CQ57" s="254">
        <f t="shared" si="64"/>
        <v>0</v>
      </c>
      <c r="CR57" s="254">
        <f t="shared" si="64"/>
        <v>0</v>
      </c>
      <c r="CS57" s="255">
        <f t="shared" si="64"/>
        <v>0</v>
      </c>
      <c r="CT57" s="79">
        <f>SUM(B57:CS57)</f>
        <v>10982.740000000011</v>
      </c>
    </row>
    <row r="58" spans="1:104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104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104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104">
      <c r="A61" s="16" t="s">
        <v>31</v>
      </c>
      <c r="B61" s="125">
        <f>SUM(B62:B68)</f>
        <v>2941.5</v>
      </c>
      <c r="C61" s="125">
        <f>SUM(C62:C68)</f>
        <v>2941.5</v>
      </c>
      <c r="D61" s="125">
        <f t="shared" ref="D61:BO61" si="65">SUM(D62:D68)</f>
        <v>2939.5</v>
      </c>
      <c r="E61" s="125">
        <f t="shared" si="65"/>
        <v>2939.5</v>
      </c>
      <c r="F61" s="125">
        <f t="shared" si="65"/>
        <v>2939.5</v>
      </c>
      <c r="G61" s="125">
        <f t="shared" si="65"/>
        <v>2939.5</v>
      </c>
      <c r="H61" s="125">
        <f t="shared" si="65"/>
        <v>2939.5</v>
      </c>
      <c r="I61" s="125">
        <f t="shared" si="65"/>
        <v>2939.5</v>
      </c>
      <c r="J61" s="125">
        <f t="shared" si="65"/>
        <v>2939.5</v>
      </c>
      <c r="K61" s="125">
        <f t="shared" si="65"/>
        <v>2939.5</v>
      </c>
      <c r="L61" s="125">
        <f t="shared" si="65"/>
        <v>2939.5</v>
      </c>
      <c r="M61" s="125">
        <f t="shared" si="65"/>
        <v>2939.5</v>
      </c>
      <c r="N61" s="125">
        <f t="shared" si="65"/>
        <v>2939.5</v>
      </c>
      <c r="O61" s="125">
        <f t="shared" si="65"/>
        <v>2939.5</v>
      </c>
      <c r="P61" s="125">
        <f t="shared" si="65"/>
        <v>2939.5</v>
      </c>
      <c r="Q61" s="125">
        <f t="shared" si="65"/>
        <v>2939.5</v>
      </c>
      <c r="R61" s="125">
        <f t="shared" si="65"/>
        <v>2939.5</v>
      </c>
      <c r="S61" s="125">
        <f t="shared" si="65"/>
        <v>2939.5</v>
      </c>
      <c r="T61" s="125">
        <f t="shared" si="65"/>
        <v>2939.5</v>
      </c>
      <c r="U61" s="125">
        <f t="shared" si="65"/>
        <v>2939.5</v>
      </c>
      <c r="V61" s="125">
        <f t="shared" si="65"/>
        <v>2920.5</v>
      </c>
      <c r="W61" s="125">
        <f t="shared" si="65"/>
        <v>2900.5</v>
      </c>
      <c r="X61" s="125">
        <f t="shared" si="65"/>
        <v>2875.5</v>
      </c>
      <c r="Y61" s="125">
        <f t="shared" si="65"/>
        <v>2845.5</v>
      </c>
      <c r="Z61" s="125">
        <f t="shared" si="65"/>
        <v>2822.5</v>
      </c>
      <c r="AA61" s="125">
        <f t="shared" si="65"/>
        <v>2806.5</v>
      </c>
      <c r="AB61" s="125">
        <f t="shared" si="65"/>
        <v>2797.5</v>
      </c>
      <c r="AC61" s="125">
        <f t="shared" si="65"/>
        <v>2795.5</v>
      </c>
      <c r="AD61" s="125">
        <f t="shared" si="65"/>
        <v>2792.5</v>
      </c>
      <c r="AE61" s="125">
        <f t="shared" si="65"/>
        <v>2794.5</v>
      </c>
      <c r="AF61" s="125">
        <f t="shared" si="65"/>
        <v>2793.5</v>
      </c>
      <c r="AG61" s="125">
        <f t="shared" si="65"/>
        <v>2797.5</v>
      </c>
      <c r="AH61" s="125">
        <f t="shared" si="65"/>
        <v>2794.5</v>
      </c>
      <c r="AI61" s="125">
        <f t="shared" si="65"/>
        <v>2793.5</v>
      </c>
      <c r="AJ61" s="125">
        <f t="shared" si="65"/>
        <v>2790.5</v>
      </c>
      <c r="AK61" s="125">
        <f t="shared" si="65"/>
        <v>2787.5</v>
      </c>
      <c r="AL61" s="125">
        <f t="shared" si="65"/>
        <v>2786.5</v>
      </c>
      <c r="AM61" s="125">
        <f t="shared" si="65"/>
        <v>2786.5</v>
      </c>
      <c r="AN61" s="125">
        <f t="shared" si="65"/>
        <v>2783.5</v>
      </c>
      <c r="AO61" s="125">
        <f t="shared" si="65"/>
        <v>2785.5</v>
      </c>
      <c r="AP61" s="125">
        <f t="shared" si="65"/>
        <v>2795.5</v>
      </c>
      <c r="AQ61" s="125">
        <f t="shared" si="65"/>
        <v>2804.5</v>
      </c>
      <c r="AR61" s="125">
        <f t="shared" si="65"/>
        <v>2822.5</v>
      </c>
      <c r="AS61" s="125">
        <f t="shared" si="65"/>
        <v>2839.5</v>
      </c>
      <c r="AT61" s="125">
        <f t="shared" si="65"/>
        <v>2845.5</v>
      </c>
      <c r="AU61" s="125">
        <f t="shared" si="65"/>
        <v>2847.5</v>
      </c>
      <c r="AV61" s="125">
        <f t="shared" si="65"/>
        <v>2847.5</v>
      </c>
      <c r="AW61" s="125">
        <f t="shared" si="65"/>
        <v>2853.5</v>
      </c>
      <c r="AX61" s="125">
        <f t="shared" si="65"/>
        <v>2855.5</v>
      </c>
      <c r="AY61" s="125">
        <f t="shared" si="65"/>
        <v>2855.5</v>
      </c>
      <c r="AZ61" s="125">
        <f t="shared" si="65"/>
        <v>2855.5</v>
      </c>
      <c r="BA61" s="125">
        <f t="shared" si="65"/>
        <v>2855.5</v>
      </c>
      <c r="BB61" s="125">
        <f t="shared" si="65"/>
        <v>2855.5</v>
      </c>
      <c r="BC61" s="125">
        <f t="shared" si="65"/>
        <v>2855.5</v>
      </c>
      <c r="BD61" s="125">
        <f t="shared" si="65"/>
        <v>2855.5</v>
      </c>
      <c r="BE61" s="125">
        <f t="shared" si="65"/>
        <v>2847.5</v>
      </c>
      <c r="BF61" s="125">
        <f t="shared" si="65"/>
        <v>2847.5</v>
      </c>
      <c r="BG61" s="125">
        <f t="shared" si="65"/>
        <v>2847.5</v>
      </c>
      <c r="BH61" s="125">
        <f t="shared" si="65"/>
        <v>2847.5</v>
      </c>
      <c r="BI61" s="125">
        <f t="shared" si="65"/>
        <v>2847.5</v>
      </c>
      <c r="BJ61" s="125">
        <f t="shared" si="65"/>
        <v>2847.5</v>
      </c>
      <c r="BK61" s="125">
        <f t="shared" si="65"/>
        <v>2847.5</v>
      </c>
      <c r="BL61" s="125">
        <f t="shared" si="65"/>
        <v>2849.5</v>
      </c>
      <c r="BM61" s="125">
        <f t="shared" si="65"/>
        <v>2849.5</v>
      </c>
      <c r="BN61" s="125">
        <f t="shared" si="65"/>
        <v>2858.5</v>
      </c>
      <c r="BO61" s="125">
        <f t="shared" si="65"/>
        <v>2862.5</v>
      </c>
      <c r="BP61" s="125">
        <f t="shared" ref="BP61:CS61" si="66">SUM(BP62:BP68)</f>
        <v>2872.5</v>
      </c>
      <c r="BQ61" s="125">
        <f t="shared" si="66"/>
        <v>2872.5</v>
      </c>
      <c r="BR61" s="125">
        <f t="shared" si="66"/>
        <v>2895.5</v>
      </c>
      <c r="BS61" s="125">
        <f t="shared" si="66"/>
        <v>2900.5</v>
      </c>
      <c r="BT61" s="125">
        <f t="shared" si="66"/>
        <v>2916.5</v>
      </c>
      <c r="BU61" s="125">
        <f t="shared" si="66"/>
        <v>2917.5</v>
      </c>
      <c r="BV61" s="125">
        <f t="shared" si="66"/>
        <v>2946.5</v>
      </c>
      <c r="BW61" s="125">
        <f t="shared" si="66"/>
        <v>2954.5</v>
      </c>
      <c r="BX61" s="125">
        <f t="shared" si="66"/>
        <v>2979.5</v>
      </c>
      <c r="BY61" s="125">
        <f t="shared" si="66"/>
        <v>3027.5</v>
      </c>
      <c r="BZ61" s="125">
        <f t="shared" si="66"/>
        <v>3052.5</v>
      </c>
      <c r="CA61" s="125">
        <f t="shared" si="66"/>
        <v>3081.5</v>
      </c>
      <c r="CB61" s="125">
        <f t="shared" si="66"/>
        <v>3133.5</v>
      </c>
      <c r="CC61" s="125">
        <f t="shared" si="66"/>
        <v>3161.5</v>
      </c>
      <c r="CD61" s="125">
        <f t="shared" si="66"/>
        <v>3181.5</v>
      </c>
      <c r="CE61" s="125">
        <f t="shared" si="66"/>
        <v>3196.5</v>
      </c>
      <c r="CF61" s="125">
        <f t="shared" si="66"/>
        <v>3203.5</v>
      </c>
      <c r="CG61" s="125">
        <f t="shared" si="66"/>
        <v>3230.5</v>
      </c>
      <c r="CH61" s="125">
        <f t="shared" si="66"/>
        <v>3257.5</v>
      </c>
      <c r="CI61" s="125">
        <f t="shared" si="66"/>
        <v>3272.5</v>
      </c>
      <c r="CJ61" s="125">
        <f t="shared" si="66"/>
        <v>3271.5</v>
      </c>
      <c r="CK61" s="125">
        <f t="shared" si="66"/>
        <v>3278.5</v>
      </c>
      <c r="CL61" s="125">
        <f t="shared" si="66"/>
        <v>3288.5</v>
      </c>
      <c r="CM61" s="125">
        <f t="shared" si="66"/>
        <v>3284.5</v>
      </c>
      <c r="CN61" s="125">
        <f t="shared" si="66"/>
        <v>3288.5</v>
      </c>
      <c r="CO61" s="125">
        <f t="shared" si="66"/>
        <v>3295.5</v>
      </c>
      <c r="CP61" s="125">
        <f t="shared" si="66"/>
        <v>3310.5</v>
      </c>
      <c r="CQ61" s="125">
        <f t="shared" si="66"/>
        <v>3318.5</v>
      </c>
      <c r="CR61" s="125">
        <f t="shared" si="66"/>
        <v>3321.5</v>
      </c>
      <c r="CS61" s="126">
        <f t="shared" si="66"/>
        <v>3327.5</v>
      </c>
      <c r="CT61" s="185">
        <f>SUM(B61:CS61)</f>
        <v>283080</v>
      </c>
    </row>
    <row r="62" spans="1:104">
      <c r="A62" s="17" t="s">
        <v>32</v>
      </c>
      <c r="B62" s="222">
        <v>442</v>
      </c>
      <c r="C62" s="222">
        <v>442</v>
      </c>
      <c r="D62" s="222">
        <v>442</v>
      </c>
      <c r="E62" s="222">
        <v>442</v>
      </c>
      <c r="F62" s="222">
        <v>442</v>
      </c>
      <c r="G62" s="222">
        <v>442</v>
      </c>
      <c r="H62" s="222">
        <v>442</v>
      </c>
      <c r="I62" s="222">
        <v>442</v>
      </c>
      <c r="J62" s="222">
        <v>442</v>
      </c>
      <c r="K62" s="222">
        <v>442</v>
      </c>
      <c r="L62" s="222">
        <v>442</v>
      </c>
      <c r="M62" s="222">
        <v>442</v>
      </c>
      <c r="N62" s="222">
        <v>442</v>
      </c>
      <c r="O62" s="222">
        <v>442</v>
      </c>
      <c r="P62" s="222">
        <v>442</v>
      </c>
      <c r="Q62" s="222">
        <v>442</v>
      </c>
      <c r="R62" s="222">
        <v>442</v>
      </c>
      <c r="S62" s="222">
        <v>442</v>
      </c>
      <c r="T62" s="222">
        <v>442</v>
      </c>
      <c r="U62" s="222">
        <v>442</v>
      </c>
      <c r="V62" s="222">
        <v>442</v>
      </c>
      <c r="W62" s="222">
        <v>442</v>
      </c>
      <c r="X62" s="222">
        <v>442</v>
      </c>
      <c r="Y62" s="222">
        <v>442</v>
      </c>
      <c r="Z62" s="222">
        <v>442</v>
      </c>
      <c r="AA62" s="222">
        <v>442</v>
      </c>
      <c r="AB62" s="222">
        <v>442</v>
      </c>
      <c r="AC62" s="222">
        <v>442</v>
      </c>
      <c r="AD62" s="222">
        <v>442</v>
      </c>
      <c r="AE62" s="222">
        <v>442</v>
      </c>
      <c r="AF62" s="222">
        <v>442</v>
      </c>
      <c r="AG62" s="222">
        <v>442</v>
      </c>
      <c r="AH62" s="222">
        <v>442</v>
      </c>
      <c r="AI62" s="222">
        <v>442</v>
      </c>
      <c r="AJ62" s="222">
        <v>442</v>
      </c>
      <c r="AK62" s="222">
        <v>442</v>
      </c>
      <c r="AL62" s="222">
        <v>442</v>
      </c>
      <c r="AM62" s="222">
        <v>442</v>
      </c>
      <c r="AN62" s="222">
        <v>442</v>
      </c>
      <c r="AO62" s="222">
        <v>442</v>
      </c>
      <c r="AP62" s="222">
        <v>442</v>
      </c>
      <c r="AQ62" s="222">
        <v>442</v>
      </c>
      <c r="AR62" s="222">
        <v>442</v>
      </c>
      <c r="AS62" s="222">
        <v>442</v>
      </c>
      <c r="AT62" s="222">
        <v>442</v>
      </c>
      <c r="AU62" s="222">
        <v>442</v>
      </c>
      <c r="AV62" s="222">
        <v>442</v>
      </c>
      <c r="AW62" s="222">
        <v>442</v>
      </c>
      <c r="AX62" s="222">
        <v>442</v>
      </c>
      <c r="AY62" s="222">
        <v>442</v>
      </c>
      <c r="AZ62" s="222">
        <v>442</v>
      </c>
      <c r="BA62" s="222">
        <v>442</v>
      </c>
      <c r="BB62" s="222">
        <v>442</v>
      </c>
      <c r="BC62" s="222">
        <v>442</v>
      </c>
      <c r="BD62" s="222">
        <v>442</v>
      </c>
      <c r="BE62" s="222">
        <v>442</v>
      </c>
      <c r="BF62" s="222">
        <v>442</v>
      </c>
      <c r="BG62" s="222">
        <v>442</v>
      </c>
      <c r="BH62" s="222">
        <v>442</v>
      </c>
      <c r="BI62" s="222">
        <v>442</v>
      </c>
      <c r="BJ62" s="222">
        <v>442</v>
      </c>
      <c r="BK62" s="222">
        <v>442</v>
      </c>
      <c r="BL62" s="222">
        <v>442</v>
      </c>
      <c r="BM62" s="222">
        <v>442</v>
      </c>
      <c r="BN62" s="222">
        <v>442</v>
      </c>
      <c r="BO62" s="222">
        <v>442</v>
      </c>
      <c r="BP62" s="222">
        <v>442</v>
      </c>
      <c r="BQ62" s="222">
        <v>442</v>
      </c>
      <c r="BR62" s="222">
        <v>442</v>
      </c>
      <c r="BS62" s="222">
        <v>442</v>
      </c>
      <c r="BT62" s="222">
        <v>442</v>
      </c>
      <c r="BU62" s="222">
        <v>442</v>
      </c>
      <c r="BV62" s="222">
        <v>442</v>
      </c>
      <c r="BW62" s="222">
        <v>442</v>
      </c>
      <c r="BX62" s="222">
        <v>442</v>
      </c>
      <c r="BY62" s="222">
        <v>442</v>
      </c>
      <c r="BZ62" s="222">
        <v>442</v>
      </c>
      <c r="CA62" s="222">
        <v>442</v>
      </c>
      <c r="CB62" s="222">
        <v>442</v>
      </c>
      <c r="CC62" s="222">
        <v>442</v>
      </c>
      <c r="CD62" s="222">
        <v>442</v>
      </c>
      <c r="CE62" s="222">
        <v>442</v>
      </c>
      <c r="CF62" s="222">
        <v>442</v>
      </c>
      <c r="CG62" s="222">
        <v>442</v>
      </c>
      <c r="CH62" s="222">
        <v>442</v>
      </c>
      <c r="CI62" s="222">
        <v>442</v>
      </c>
      <c r="CJ62" s="222">
        <v>442</v>
      </c>
      <c r="CK62" s="222">
        <v>442</v>
      </c>
      <c r="CL62" s="222">
        <v>442</v>
      </c>
      <c r="CM62" s="222">
        <v>442</v>
      </c>
      <c r="CN62" s="222">
        <v>442</v>
      </c>
      <c r="CO62" s="222">
        <v>442</v>
      </c>
      <c r="CP62" s="222">
        <v>442</v>
      </c>
      <c r="CQ62" s="222">
        <v>442</v>
      </c>
      <c r="CR62" s="222">
        <v>442</v>
      </c>
      <c r="CS62" s="222">
        <v>442</v>
      </c>
      <c r="CT62" s="162">
        <f t="shared" ref="CT62:CT68" si="67">SUM(B62:CS62)</f>
        <v>42432</v>
      </c>
    </row>
    <row r="63" spans="1:104">
      <c r="A63" s="17" t="s">
        <v>33</v>
      </c>
      <c r="B63" s="222">
        <v>528</v>
      </c>
      <c r="C63" s="222">
        <v>528</v>
      </c>
      <c r="D63" s="222">
        <v>528</v>
      </c>
      <c r="E63" s="222">
        <v>528</v>
      </c>
      <c r="F63" s="222">
        <v>528</v>
      </c>
      <c r="G63" s="222">
        <v>528</v>
      </c>
      <c r="H63" s="222">
        <v>528</v>
      </c>
      <c r="I63" s="222">
        <v>528</v>
      </c>
      <c r="J63" s="222">
        <v>528</v>
      </c>
      <c r="K63" s="222">
        <v>528</v>
      </c>
      <c r="L63" s="222">
        <v>528</v>
      </c>
      <c r="M63" s="222">
        <v>528</v>
      </c>
      <c r="N63" s="222">
        <v>528</v>
      </c>
      <c r="O63" s="222">
        <v>528</v>
      </c>
      <c r="P63" s="222">
        <v>528</v>
      </c>
      <c r="Q63" s="222">
        <v>528</v>
      </c>
      <c r="R63" s="222">
        <v>528</v>
      </c>
      <c r="S63" s="222">
        <v>528</v>
      </c>
      <c r="T63" s="222">
        <v>528</v>
      </c>
      <c r="U63" s="222">
        <v>528</v>
      </c>
      <c r="V63" s="222">
        <v>528</v>
      </c>
      <c r="W63" s="222">
        <v>528</v>
      </c>
      <c r="X63" s="222">
        <v>528</v>
      </c>
      <c r="Y63" s="222">
        <v>528</v>
      </c>
      <c r="Z63" s="222">
        <v>528</v>
      </c>
      <c r="AA63" s="222">
        <v>528</v>
      </c>
      <c r="AB63" s="222">
        <v>528</v>
      </c>
      <c r="AC63" s="222">
        <v>528</v>
      </c>
      <c r="AD63" s="222">
        <v>528</v>
      </c>
      <c r="AE63" s="222">
        <v>528</v>
      </c>
      <c r="AF63" s="222">
        <v>528</v>
      </c>
      <c r="AG63" s="222">
        <v>528</v>
      </c>
      <c r="AH63" s="222">
        <v>528</v>
      </c>
      <c r="AI63" s="222">
        <v>528</v>
      </c>
      <c r="AJ63" s="222">
        <v>528</v>
      </c>
      <c r="AK63" s="222">
        <v>528</v>
      </c>
      <c r="AL63" s="222">
        <v>528</v>
      </c>
      <c r="AM63" s="222">
        <v>528</v>
      </c>
      <c r="AN63" s="222">
        <v>528</v>
      </c>
      <c r="AO63" s="222">
        <v>528</v>
      </c>
      <c r="AP63" s="222">
        <v>528</v>
      </c>
      <c r="AQ63" s="222">
        <v>528</v>
      </c>
      <c r="AR63" s="222">
        <v>528</v>
      </c>
      <c r="AS63" s="222">
        <v>528</v>
      </c>
      <c r="AT63" s="222">
        <v>528</v>
      </c>
      <c r="AU63" s="222">
        <v>528</v>
      </c>
      <c r="AV63" s="222">
        <v>528</v>
      </c>
      <c r="AW63" s="222">
        <v>528</v>
      </c>
      <c r="AX63" s="222">
        <v>528</v>
      </c>
      <c r="AY63" s="222">
        <v>528</v>
      </c>
      <c r="AZ63" s="222">
        <v>528</v>
      </c>
      <c r="BA63" s="222">
        <v>528</v>
      </c>
      <c r="BB63" s="222">
        <v>528</v>
      </c>
      <c r="BC63" s="222">
        <v>528</v>
      </c>
      <c r="BD63" s="222">
        <v>528</v>
      </c>
      <c r="BE63" s="222">
        <v>528</v>
      </c>
      <c r="BF63" s="222">
        <v>528</v>
      </c>
      <c r="BG63" s="222">
        <v>528</v>
      </c>
      <c r="BH63" s="222">
        <v>528</v>
      </c>
      <c r="BI63" s="222">
        <v>528</v>
      </c>
      <c r="BJ63" s="222">
        <v>528</v>
      </c>
      <c r="BK63" s="222">
        <v>528</v>
      </c>
      <c r="BL63" s="222">
        <v>528</v>
      </c>
      <c r="BM63" s="222">
        <v>528</v>
      </c>
      <c r="BN63" s="222">
        <v>528</v>
      </c>
      <c r="BO63" s="222">
        <v>528</v>
      </c>
      <c r="BP63" s="222">
        <v>528</v>
      </c>
      <c r="BQ63" s="222">
        <v>528</v>
      </c>
      <c r="BR63" s="222">
        <v>528</v>
      </c>
      <c r="BS63" s="222">
        <v>528</v>
      </c>
      <c r="BT63" s="222">
        <v>528</v>
      </c>
      <c r="BU63" s="222">
        <v>528</v>
      </c>
      <c r="BV63" s="222">
        <v>528</v>
      </c>
      <c r="BW63" s="222">
        <v>528</v>
      </c>
      <c r="BX63" s="222">
        <v>528</v>
      </c>
      <c r="BY63" s="222">
        <v>528</v>
      </c>
      <c r="BZ63" s="222">
        <v>528</v>
      </c>
      <c r="CA63" s="222">
        <v>528</v>
      </c>
      <c r="CB63" s="222">
        <v>528</v>
      </c>
      <c r="CC63" s="222">
        <v>528</v>
      </c>
      <c r="CD63" s="222">
        <v>528</v>
      </c>
      <c r="CE63" s="222">
        <v>528</v>
      </c>
      <c r="CF63" s="222">
        <v>528</v>
      </c>
      <c r="CG63" s="222">
        <v>528</v>
      </c>
      <c r="CH63" s="222">
        <v>528</v>
      </c>
      <c r="CI63" s="222">
        <v>528</v>
      </c>
      <c r="CJ63" s="222">
        <v>528</v>
      </c>
      <c r="CK63" s="222">
        <v>528</v>
      </c>
      <c r="CL63" s="222">
        <v>528</v>
      </c>
      <c r="CM63" s="222">
        <v>528</v>
      </c>
      <c r="CN63" s="222">
        <v>528</v>
      </c>
      <c r="CO63" s="222">
        <v>528</v>
      </c>
      <c r="CP63" s="222">
        <v>528</v>
      </c>
      <c r="CQ63" s="222">
        <v>528</v>
      </c>
      <c r="CR63" s="222">
        <v>528</v>
      </c>
      <c r="CS63" s="222">
        <v>528</v>
      </c>
      <c r="CT63" s="162">
        <f t="shared" si="67"/>
        <v>50688</v>
      </c>
    </row>
    <row r="64" spans="1:104">
      <c r="A64" s="17" t="s">
        <v>34</v>
      </c>
      <c r="B64" s="222">
        <v>841.5</v>
      </c>
      <c r="C64" s="222">
        <v>841.5</v>
      </c>
      <c r="D64" s="222">
        <v>841.5</v>
      </c>
      <c r="E64" s="222">
        <v>841.5</v>
      </c>
      <c r="F64" s="222">
        <v>841.5</v>
      </c>
      <c r="G64" s="222">
        <v>841.5</v>
      </c>
      <c r="H64" s="222">
        <v>841.5</v>
      </c>
      <c r="I64" s="222">
        <v>841.5</v>
      </c>
      <c r="J64" s="222">
        <v>841.5</v>
      </c>
      <c r="K64" s="222">
        <v>841.5</v>
      </c>
      <c r="L64" s="222">
        <v>841.5</v>
      </c>
      <c r="M64" s="222">
        <v>841.5</v>
      </c>
      <c r="N64" s="222">
        <v>841.5</v>
      </c>
      <c r="O64" s="222">
        <v>841.5</v>
      </c>
      <c r="P64" s="222">
        <v>841.5</v>
      </c>
      <c r="Q64" s="222">
        <v>841.5</v>
      </c>
      <c r="R64" s="222">
        <v>841.5</v>
      </c>
      <c r="S64" s="222">
        <v>841.5</v>
      </c>
      <c r="T64" s="222">
        <v>841.5</v>
      </c>
      <c r="U64" s="222">
        <v>841.5</v>
      </c>
      <c r="V64" s="222">
        <v>841.5</v>
      </c>
      <c r="W64" s="222">
        <v>841.5</v>
      </c>
      <c r="X64" s="222">
        <v>841.5</v>
      </c>
      <c r="Y64" s="222">
        <v>841.5</v>
      </c>
      <c r="Z64" s="222">
        <v>841.5</v>
      </c>
      <c r="AA64" s="222">
        <v>841.5</v>
      </c>
      <c r="AB64" s="222">
        <v>841.5</v>
      </c>
      <c r="AC64" s="222">
        <v>841.5</v>
      </c>
      <c r="AD64" s="222">
        <v>841.5</v>
      </c>
      <c r="AE64" s="222">
        <v>841.5</v>
      </c>
      <c r="AF64" s="222">
        <v>841.5</v>
      </c>
      <c r="AG64" s="222">
        <v>841.5</v>
      </c>
      <c r="AH64" s="222">
        <v>841.5</v>
      </c>
      <c r="AI64" s="222">
        <v>841.5</v>
      </c>
      <c r="AJ64" s="222">
        <v>841.5</v>
      </c>
      <c r="AK64" s="222">
        <v>841.5</v>
      </c>
      <c r="AL64" s="222">
        <v>841.5</v>
      </c>
      <c r="AM64" s="222">
        <v>841.5</v>
      </c>
      <c r="AN64" s="222">
        <v>841.5</v>
      </c>
      <c r="AO64" s="222">
        <v>841.5</v>
      </c>
      <c r="AP64" s="222">
        <v>841.5</v>
      </c>
      <c r="AQ64" s="222">
        <v>841.5</v>
      </c>
      <c r="AR64" s="222">
        <v>841.5</v>
      </c>
      <c r="AS64" s="222">
        <v>841.5</v>
      </c>
      <c r="AT64" s="222">
        <v>841.5</v>
      </c>
      <c r="AU64" s="222">
        <v>841.5</v>
      </c>
      <c r="AV64" s="222">
        <v>841.5</v>
      </c>
      <c r="AW64" s="222">
        <v>841.5</v>
      </c>
      <c r="AX64" s="222">
        <v>841.5</v>
      </c>
      <c r="AY64" s="222">
        <v>841.5</v>
      </c>
      <c r="AZ64" s="222">
        <v>841.5</v>
      </c>
      <c r="BA64" s="222">
        <v>841.5</v>
      </c>
      <c r="BB64" s="222">
        <v>841.5</v>
      </c>
      <c r="BC64" s="222">
        <v>841.5</v>
      </c>
      <c r="BD64" s="222">
        <v>841.5</v>
      </c>
      <c r="BE64" s="222">
        <v>841.5</v>
      </c>
      <c r="BF64" s="222">
        <v>841.5</v>
      </c>
      <c r="BG64" s="222">
        <v>841.5</v>
      </c>
      <c r="BH64" s="222">
        <v>841.5</v>
      </c>
      <c r="BI64" s="222">
        <v>841.5</v>
      </c>
      <c r="BJ64" s="222">
        <v>841.5</v>
      </c>
      <c r="BK64" s="222">
        <v>841.5</v>
      </c>
      <c r="BL64" s="222">
        <v>841.5</v>
      </c>
      <c r="BM64" s="222">
        <v>841.5</v>
      </c>
      <c r="BN64" s="222">
        <v>841.5</v>
      </c>
      <c r="BO64" s="222">
        <v>841.5</v>
      </c>
      <c r="BP64" s="222">
        <v>841.5</v>
      </c>
      <c r="BQ64" s="222">
        <v>841.5</v>
      </c>
      <c r="BR64" s="222">
        <v>841.5</v>
      </c>
      <c r="BS64" s="222">
        <v>841.5</v>
      </c>
      <c r="BT64" s="222">
        <v>841.5</v>
      </c>
      <c r="BU64" s="222">
        <v>841.5</v>
      </c>
      <c r="BV64" s="222">
        <v>841.5</v>
      </c>
      <c r="BW64" s="222">
        <v>841.5</v>
      </c>
      <c r="BX64" s="222">
        <v>841.5</v>
      </c>
      <c r="BY64" s="222">
        <v>841.5</v>
      </c>
      <c r="BZ64" s="222">
        <v>841.5</v>
      </c>
      <c r="CA64" s="222">
        <v>841.5</v>
      </c>
      <c r="CB64" s="222">
        <v>841.5</v>
      </c>
      <c r="CC64" s="222">
        <v>841.5</v>
      </c>
      <c r="CD64" s="222">
        <v>841.5</v>
      </c>
      <c r="CE64" s="222">
        <v>841.5</v>
      </c>
      <c r="CF64" s="222">
        <v>841.5</v>
      </c>
      <c r="CG64" s="222">
        <v>841.5</v>
      </c>
      <c r="CH64" s="222">
        <v>841.5</v>
      </c>
      <c r="CI64" s="222">
        <v>841.5</v>
      </c>
      <c r="CJ64" s="222">
        <v>841.5</v>
      </c>
      <c r="CK64" s="222">
        <v>841.5</v>
      </c>
      <c r="CL64" s="222">
        <v>841.5</v>
      </c>
      <c r="CM64" s="222">
        <v>841.5</v>
      </c>
      <c r="CN64" s="222">
        <v>841.5</v>
      </c>
      <c r="CO64" s="222">
        <v>841.5</v>
      </c>
      <c r="CP64" s="222">
        <v>841.5</v>
      </c>
      <c r="CQ64" s="222">
        <v>841.5</v>
      </c>
      <c r="CR64" s="222">
        <v>841.5</v>
      </c>
      <c r="CS64" s="222">
        <v>841.5</v>
      </c>
      <c r="CT64" s="162">
        <f t="shared" si="67"/>
        <v>80784</v>
      </c>
    </row>
    <row r="65" spans="1:98">
      <c r="A65" s="17" t="s">
        <v>35</v>
      </c>
      <c r="B65" s="222">
        <v>406</v>
      </c>
      <c r="C65" s="222">
        <v>406</v>
      </c>
      <c r="D65" s="222">
        <v>406</v>
      </c>
      <c r="E65" s="222">
        <v>406</v>
      </c>
      <c r="F65" s="222">
        <v>406</v>
      </c>
      <c r="G65" s="222">
        <v>406</v>
      </c>
      <c r="H65" s="222">
        <v>406</v>
      </c>
      <c r="I65" s="222">
        <v>406</v>
      </c>
      <c r="J65" s="222">
        <v>406</v>
      </c>
      <c r="K65" s="222">
        <v>406</v>
      </c>
      <c r="L65" s="222">
        <v>406</v>
      </c>
      <c r="M65" s="222">
        <v>406</v>
      </c>
      <c r="N65" s="222">
        <v>406</v>
      </c>
      <c r="O65" s="222">
        <v>406</v>
      </c>
      <c r="P65" s="222">
        <v>406</v>
      </c>
      <c r="Q65" s="222">
        <v>406</v>
      </c>
      <c r="R65" s="222">
        <v>406</v>
      </c>
      <c r="S65" s="222">
        <v>406</v>
      </c>
      <c r="T65" s="222">
        <v>406</v>
      </c>
      <c r="U65" s="222">
        <v>406</v>
      </c>
      <c r="V65" s="222">
        <v>406</v>
      </c>
      <c r="W65" s="222">
        <v>406</v>
      </c>
      <c r="X65" s="222">
        <v>406</v>
      </c>
      <c r="Y65" s="222">
        <v>406</v>
      </c>
      <c r="Z65" s="222">
        <v>406</v>
      </c>
      <c r="AA65" s="222">
        <v>406</v>
      </c>
      <c r="AB65" s="222">
        <v>406</v>
      </c>
      <c r="AC65" s="222">
        <v>406</v>
      </c>
      <c r="AD65" s="222">
        <v>406</v>
      </c>
      <c r="AE65" s="222">
        <v>406</v>
      </c>
      <c r="AF65" s="222">
        <v>406</v>
      </c>
      <c r="AG65" s="222">
        <v>406</v>
      </c>
      <c r="AH65" s="222">
        <v>406</v>
      </c>
      <c r="AI65" s="222">
        <v>406</v>
      </c>
      <c r="AJ65" s="222">
        <v>406</v>
      </c>
      <c r="AK65" s="222">
        <v>406</v>
      </c>
      <c r="AL65" s="222">
        <v>406</v>
      </c>
      <c r="AM65" s="222">
        <v>406</v>
      </c>
      <c r="AN65" s="222">
        <v>406</v>
      </c>
      <c r="AO65" s="222">
        <v>406</v>
      </c>
      <c r="AP65" s="222">
        <v>406</v>
      </c>
      <c r="AQ65" s="222">
        <v>406</v>
      </c>
      <c r="AR65" s="222">
        <v>406</v>
      </c>
      <c r="AS65" s="222">
        <v>406</v>
      </c>
      <c r="AT65" s="222">
        <v>406</v>
      </c>
      <c r="AU65" s="222">
        <v>406</v>
      </c>
      <c r="AV65" s="222">
        <v>406</v>
      </c>
      <c r="AW65" s="222">
        <v>406</v>
      </c>
      <c r="AX65" s="222">
        <v>406</v>
      </c>
      <c r="AY65" s="222">
        <v>406</v>
      </c>
      <c r="AZ65" s="222">
        <v>406</v>
      </c>
      <c r="BA65" s="222">
        <v>406</v>
      </c>
      <c r="BB65" s="222">
        <v>406</v>
      </c>
      <c r="BC65" s="222">
        <v>406</v>
      </c>
      <c r="BD65" s="222">
        <v>406</v>
      </c>
      <c r="BE65" s="222">
        <v>406</v>
      </c>
      <c r="BF65" s="222">
        <v>406</v>
      </c>
      <c r="BG65" s="222">
        <v>406</v>
      </c>
      <c r="BH65" s="222">
        <v>406</v>
      </c>
      <c r="BI65" s="222">
        <v>406</v>
      </c>
      <c r="BJ65" s="222">
        <v>406</v>
      </c>
      <c r="BK65" s="222">
        <v>406</v>
      </c>
      <c r="BL65" s="222">
        <v>406</v>
      </c>
      <c r="BM65" s="222">
        <v>406</v>
      </c>
      <c r="BN65" s="222">
        <v>406</v>
      </c>
      <c r="BO65" s="222">
        <v>406</v>
      </c>
      <c r="BP65" s="222">
        <v>406</v>
      </c>
      <c r="BQ65" s="222">
        <v>406</v>
      </c>
      <c r="BR65" s="222">
        <v>406</v>
      </c>
      <c r="BS65" s="222">
        <v>406</v>
      </c>
      <c r="BT65" s="222">
        <v>406</v>
      </c>
      <c r="BU65" s="222">
        <v>406</v>
      </c>
      <c r="BV65" s="222">
        <v>406</v>
      </c>
      <c r="BW65" s="222">
        <v>406</v>
      </c>
      <c r="BX65" s="222">
        <v>406</v>
      </c>
      <c r="BY65" s="222">
        <v>406</v>
      </c>
      <c r="BZ65" s="222">
        <v>406</v>
      </c>
      <c r="CA65" s="222">
        <v>406</v>
      </c>
      <c r="CB65" s="222">
        <v>406</v>
      </c>
      <c r="CC65" s="222">
        <v>406</v>
      </c>
      <c r="CD65" s="222">
        <v>406</v>
      </c>
      <c r="CE65" s="222">
        <v>406</v>
      </c>
      <c r="CF65" s="222">
        <v>406</v>
      </c>
      <c r="CG65" s="222">
        <v>406</v>
      </c>
      <c r="CH65" s="222">
        <v>406</v>
      </c>
      <c r="CI65" s="222">
        <v>406</v>
      </c>
      <c r="CJ65" s="222">
        <v>406</v>
      </c>
      <c r="CK65" s="222">
        <v>406</v>
      </c>
      <c r="CL65" s="222">
        <v>406</v>
      </c>
      <c r="CM65" s="222">
        <v>406</v>
      </c>
      <c r="CN65" s="222">
        <v>406</v>
      </c>
      <c r="CO65" s="222">
        <v>406</v>
      </c>
      <c r="CP65" s="222">
        <v>406</v>
      </c>
      <c r="CQ65" s="222">
        <v>406</v>
      </c>
      <c r="CR65" s="222">
        <v>406</v>
      </c>
      <c r="CS65" s="222">
        <v>406</v>
      </c>
      <c r="CT65" s="162">
        <f t="shared" si="67"/>
        <v>38976</v>
      </c>
    </row>
    <row r="66" spans="1:98">
      <c r="A66" s="17" t="s">
        <v>36</v>
      </c>
      <c r="B66" s="222">
        <v>0</v>
      </c>
      <c r="C66" s="222">
        <v>0</v>
      </c>
      <c r="D66" s="222">
        <v>0</v>
      </c>
      <c r="E66" s="222">
        <v>0</v>
      </c>
      <c r="F66" s="222">
        <v>0</v>
      </c>
      <c r="G66" s="222">
        <v>0</v>
      </c>
      <c r="H66" s="222">
        <v>0</v>
      </c>
      <c r="I66" s="222">
        <v>0</v>
      </c>
      <c r="J66" s="222">
        <v>0</v>
      </c>
      <c r="K66" s="222">
        <v>0</v>
      </c>
      <c r="L66" s="222">
        <v>0</v>
      </c>
      <c r="M66" s="222">
        <v>0</v>
      </c>
      <c r="N66" s="222">
        <v>0</v>
      </c>
      <c r="O66" s="222">
        <v>0</v>
      </c>
      <c r="P66" s="222">
        <v>0</v>
      </c>
      <c r="Q66" s="222">
        <v>0</v>
      </c>
      <c r="R66" s="222">
        <v>0</v>
      </c>
      <c r="S66" s="222">
        <v>0</v>
      </c>
      <c r="T66" s="222">
        <v>0</v>
      </c>
      <c r="U66" s="222">
        <v>0</v>
      </c>
      <c r="V66" s="222">
        <v>0</v>
      </c>
      <c r="W66" s="222">
        <v>0</v>
      </c>
      <c r="X66" s="222">
        <v>0</v>
      </c>
      <c r="Y66" s="222">
        <v>0</v>
      </c>
      <c r="Z66" s="222">
        <v>0</v>
      </c>
      <c r="AA66" s="222">
        <v>0</v>
      </c>
      <c r="AB66" s="222">
        <v>0</v>
      </c>
      <c r="AC66" s="222">
        <v>0</v>
      </c>
      <c r="AD66" s="222">
        <v>0</v>
      </c>
      <c r="AE66" s="222">
        <v>0</v>
      </c>
      <c r="AF66" s="222">
        <v>0</v>
      </c>
      <c r="AG66" s="222">
        <v>0</v>
      </c>
      <c r="AH66" s="222">
        <v>0</v>
      </c>
      <c r="AI66" s="222">
        <v>0</v>
      </c>
      <c r="AJ66" s="222">
        <v>0</v>
      </c>
      <c r="AK66" s="222">
        <v>0</v>
      </c>
      <c r="AL66" s="222">
        <v>0</v>
      </c>
      <c r="AM66" s="222">
        <v>0</v>
      </c>
      <c r="AN66" s="222">
        <v>0</v>
      </c>
      <c r="AO66" s="222">
        <v>0</v>
      </c>
      <c r="AP66" s="222">
        <v>0</v>
      </c>
      <c r="AQ66" s="222">
        <v>0</v>
      </c>
      <c r="AR66" s="222">
        <v>0</v>
      </c>
      <c r="AS66" s="222">
        <v>0</v>
      </c>
      <c r="AT66" s="222">
        <v>0</v>
      </c>
      <c r="AU66" s="222">
        <v>0</v>
      </c>
      <c r="AV66" s="222">
        <v>0</v>
      </c>
      <c r="AW66" s="222">
        <v>0</v>
      </c>
      <c r="AX66" s="222">
        <v>0</v>
      </c>
      <c r="AY66" s="222">
        <v>0</v>
      </c>
      <c r="AZ66" s="222">
        <v>0</v>
      </c>
      <c r="BA66" s="222">
        <v>0</v>
      </c>
      <c r="BB66" s="222">
        <v>0</v>
      </c>
      <c r="BC66" s="222">
        <v>0</v>
      </c>
      <c r="BD66" s="222">
        <v>0</v>
      </c>
      <c r="BE66" s="222">
        <v>0</v>
      </c>
      <c r="BF66" s="222">
        <v>0</v>
      </c>
      <c r="BG66" s="222">
        <v>0</v>
      </c>
      <c r="BH66" s="222">
        <v>0</v>
      </c>
      <c r="BI66" s="222">
        <v>0</v>
      </c>
      <c r="BJ66" s="222">
        <v>0</v>
      </c>
      <c r="BK66" s="222">
        <v>0</v>
      </c>
      <c r="BL66" s="222">
        <v>0</v>
      </c>
      <c r="BM66" s="222">
        <v>0</v>
      </c>
      <c r="BN66" s="222">
        <v>0</v>
      </c>
      <c r="BO66" s="222">
        <v>0</v>
      </c>
      <c r="BP66" s="222">
        <v>0</v>
      </c>
      <c r="BQ66" s="222">
        <v>0</v>
      </c>
      <c r="BR66" s="222">
        <v>0</v>
      </c>
      <c r="BS66" s="222">
        <v>0</v>
      </c>
      <c r="BT66" s="222">
        <v>0</v>
      </c>
      <c r="BU66" s="222">
        <v>0</v>
      </c>
      <c r="BV66" s="222">
        <v>30</v>
      </c>
      <c r="BW66" s="222">
        <v>40</v>
      </c>
      <c r="BX66" s="222">
        <v>60</v>
      </c>
      <c r="BY66" s="222">
        <v>100</v>
      </c>
      <c r="BZ66" s="222">
        <v>120</v>
      </c>
      <c r="CA66" s="222">
        <v>150</v>
      </c>
      <c r="CB66" s="222">
        <v>200</v>
      </c>
      <c r="CC66" s="222">
        <v>225</v>
      </c>
      <c r="CD66" s="222">
        <v>250</v>
      </c>
      <c r="CE66" s="222">
        <v>265</v>
      </c>
      <c r="CF66" s="222">
        <v>275</v>
      </c>
      <c r="CG66" s="222">
        <v>300</v>
      </c>
      <c r="CH66" s="222">
        <v>330</v>
      </c>
      <c r="CI66" s="222">
        <v>350</v>
      </c>
      <c r="CJ66" s="222">
        <v>350</v>
      </c>
      <c r="CK66" s="222">
        <v>360</v>
      </c>
      <c r="CL66" s="222">
        <v>370</v>
      </c>
      <c r="CM66" s="222">
        <v>370</v>
      </c>
      <c r="CN66" s="222">
        <v>375</v>
      </c>
      <c r="CO66" s="222">
        <v>380</v>
      </c>
      <c r="CP66" s="222">
        <v>390</v>
      </c>
      <c r="CQ66" s="222">
        <v>395</v>
      </c>
      <c r="CR66" s="222">
        <v>401</v>
      </c>
      <c r="CS66" s="222">
        <v>410</v>
      </c>
      <c r="CT66" s="162">
        <f t="shared" si="67"/>
        <v>6496</v>
      </c>
    </row>
    <row r="67" spans="1:98">
      <c r="A67" s="17" t="s">
        <v>37</v>
      </c>
      <c r="B67" s="222">
        <v>692</v>
      </c>
      <c r="C67" s="222">
        <v>692</v>
      </c>
      <c r="D67" s="222">
        <v>690</v>
      </c>
      <c r="E67" s="222">
        <v>690</v>
      </c>
      <c r="F67" s="222">
        <v>690</v>
      </c>
      <c r="G67" s="222">
        <v>690</v>
      </c>
      <c r="H67" s="222">
        <v>690</v>
      </c>
      <c r="I67" s="222">
        <v>690</v>
      </c>
      <c r="J67" s="222">
        <v>690</v>
      </c>
      <c r="K67" s="222">
        <v>690</v>
      </c>
      <c r="L67" s="222">
        <v>690</v>
      </c>
      <c r="M67" s="222">
        <v>690</v>
      </c>
      <c r="N67" s="222">
        <v>690</v>
      </c>
      <c r="O67" s="222">
        <v>690</v>
      </c>
      <c r="P67" s="222">
        <v>690</v>
      </c>
      <c r="Q67" s="222">
        <v>690</v>
      </c>
      <c r="R67" s="222">
        <v>690</v>
      </c>
      <c r="S67" s="222">
        <v>690</v>
      </c>
      <c r="T67" s="222">
        <v>690</v>
      </c>
      <c r="U67" s="222">
        <v>690</v>
      </c>
      <c r="V67" s="222">
        <v>671</v>
      </c>
      <c r="W67" s="222">
        <v>651</v>
      </c>
      <c r="X67" s="222">
        <v>626</v>
      </c>
      <c r="Y67" s="222">
        <v>596</v>
      </c>
      <c r="Z67" s="222">
        <v>573</v>
      </c>
      <c r="AA67" s="222">
        <v>557</v>
      </c>
      <c r="AB67" s="222">
        <v>548</v>
      </c>
      <c r="AC67" s="222">
        <v>546</v>
      </c>
      <c r="AD67" s="222">
        <v>543</v>
      </c>
      <c r="AE67" s="222">
        <v>545</v>
      </c>
      <c r="AF67" s="222">
        <v>544</v>
      </c>
      <c r="AG67" s="222">
        <v>548</v>
      </c>
      <c r="AH67" s="222">
        <v>545</v>
      </c>
      <c r="AI67" s="222">
        <v>544</v>
      </c>
      <c r="AJ67" s="222">
        <v>541</v>
      </c>
      <c r="AK67" s="222">
        <v>538</v>
      </c>
      <c r="AL67" s="222">
        <v>537</v>
      </c>
      <c r="AM67" s="222">
        <v>537</v>
      </c>
      <c r="AN67" s="222">
        <v>534</v>
      </c>
      <c r="AO67" s="222">
        <v>536</v>
      </c>
      <c r="AP67" s="222">
        <v>546</v>
      </c>
      <c r="AQ67" s="222">
        <v>555</v>
      </c>
      <c r="AR67" s="222">
        <v>573</v>
      </c>
      <c r="AS67" s="222">
        <v>590</v>
      </c>
      <c r="AT67" s="222">
        <v>596</v>
      </c>
      <c r="AU67" s="222">
        <v>598</v>
      </c>
      <c r="AV67" s="222">
        <v>598</v>
      </c>
      <c r="AW67" s="222">
        <v>604</v>
      </c>
      <c r="AX67" s="222">
        <v>606</v>
      </c>
      <c r="AY67" s="222">
        <v>606</v>
      </c>
      <c r="AZ67" s="222">
        <v>606</v>
      </c>
      <c r="BA67" s="222">
        <v>606</v>
      </c>
      <c r="BB67" s="222">
        <v>606</v>
      </c>
      <c r="BC67" s="222">
        <v>606</v>
      </c>
      <c r="BD67" s="222">
        <v>606</v>
      </c>
      <c r="BE67" s="222">
        <v>598</v>
      </c>
      <c r="BF67" s="222">
        <v>598</v>
      </c>
      <c r="BG67" s="222">
        <v>598</v>
      </c>
      <c r="BH67" s="222">
        <v>598</v>
      </c>
      <c r="BI67" s="222">
        <v>598</v>
      </c>
      <c r="BJ67" s="222">
        <v>598</v>
      </c>
      <c r="BK67" s="222">
        <v>598</v>
      </c>
      <c r="BL67" s="222">
        <v>600</v>
      </c>
      <c r="BM67" s="222">
        <v>600</v>
      </c>
      <c r="BN67" s="222">
        <v>609</v>
      </c>
      <c r="BO67" s="222">
        <v>613</v>
      </c>
      <c r="BP67" s="222">
        <v>623</v>
      </c>
      <c r="BQ67" s="222">
        <v>623</v>
      </c>
      <c r="BR67" s="222">
        <v>646</v>
      </c>
      <c r="BS67" s="222">
        <v>651</v>
      </c>
      <c r="BT67" s="222">
        <v>667</v>
      </c>
      <c r="BU67" s="222">
        <v>668</v>
      </c>
      <c r="BV67" s="222">
        <v>667</v>
      </c>
      <c r="BW67" s="222">
        <v>665</v>
      </c>
      <c r="BX67" s="222">
        <v>670</v>
      </c>
      <c r="BY67" s="222">
        <v>678</v>
      </c>
      <c r="BZ67" s="222">
        <v>683</v>
      </c>
      <c r="CA67" s="222">
        <v>682</v>
      </c>
      <c r="CB67" s="222">
        <v>684</v>
      </c>
      <c r="CC67" s="222">
        <v>687</v>
      </c>
      <c r="CD67" s="222">
        <v>682</v>
      </c>
      <c r="CE67" s="222">
        <v>682</v>
      </c>
      <c r="CF67" s="222">
        <v>679</v>
      </c>
      <c r="CG67" s="222">
        <v>681</v>
      </c>
      <c r="CH67" s="222">
        <v>678</v>
      </c>
      <c r="CI67" s="222">
        <v>673</v>
      </c>
      <c r="CJ67" s="222">
        <v>672</v>
      </c>
      <c r="CK67" s="222">
        <v>669</v>
      </c>
      <c r="CL67" s="222">
        <v>669</v>
      </c>
      <c r="CM67" s="222">
        <v>665</v>
      </c>
      <c r="CN67" s="222">
        <v>664</v>
      </c>
      <c r="CO67" s="222">
        <v>666</v>
      </c>
      <c r="CP67" s="222">
        <v>671</v>
      </c>
      <c r="CQ67" s="222">
        <v>674</v>
      </c>
      <c r="CR67" s="222">
        <v>671</v>
      </c>
      <c r="CS67" s="222">
        <v>668</v>
      </c>
      <c r="CT67" s="162">
        <f t="shared" si="67"/>
        <v>60632</v>
      </c>
    </row>
    <row r="68" spans="1:98" ht="15.75" thickBot="1">
      <c r="A68" s="124" t="s">
        <v>38</v>
      </c>
      <c r="B68" s="222">
        <v>32</v>
      </c>
      <c r="C68" s="222">
        <v>32</v>
      </c>
      <c r="D68" s="222">
        <v>32</v>
      </c>
      <c r="E68" s="222">
        <v>32</v>
      </c>
      <c r="F68" s="222">
        <v>32</v>
      </c>
      <c r="G68" s="222">
        <v>32</v>
      </c>
      <c r="H68" s="222">
        <v>32</v>
      </c>
      <c r="I68" s="222">
        <v>32</v>
      </c>
      <c r="J68" s="222">
        <v>32</v>
      </c>
      <c r="K68" s="222">
        <v>32</v>
      </c>
      <c r="L68" s="222">
        <v>32</v>
      </c>
      <c r="M68" s="222">
        <v>32</v>
      </c>
      <c r="N68" s="222">
        <v>32</v>
      </c>
      <c r="O68" s="222">
        <v>32</v>
      </c>
      <c r="P68" s="222">
        <v>32</v>
      </c>
      <c r="Q68" s="222">
        <v>32</v>
      </c>
      <c r="R68" s="222">
        <v>32</v>
      </c>
      <c r="S68" s="222">
        <v>32</v>
      </c>
      <c r="T68" s="222">
        <v>32</v>
      </c>
      <c r="U68" s="222">
        <v>32</v>
      </c>
      <c r="V68" s="222">
        <v>32</v>
      </c>
      <c r="W68" s="222">
        <v>32</v>
      </c>
      <c r="X68" s="222">
        <v>32</v>
      </c>
      <c r="Y68" s="222">
        <v>32</v>
      </c>
      <c r="Z68" s="222">
        <v>32</v>
      </c>
      <c r="AA68" s="222">
        <v>32</v>
      </c>
      <c r="AB68" s="222">
        <v>32</v>
      </c>
      <c r="AC68" s="222">
        <v>32</v>
      </c>
      <c r="AD68" s="222">
        <v>32</v>
      </c>
      <c r="AE68" s="222">
        <v>32</v>
      </c>
      <c r="AF68" s="222">
        <v>32</v>
      </c>
      <c r="AG68" s="222">
        <v>32</v>
      </c>
      <c r="AH68" s="222">
        <v>32</v>
      </c>
      <c r="AI68" s="222">
        <v>32</v>
      </c>
      <c r="AJ68" s="222">
        <v>32</v>
      </c>
      <c r="AK68" s="222">
        <v>32</v>
      </c>
      <c r="AL68" s="222">
        <v>32</v>
      </c>
      <c r="AM68" s="222">
        <v>32</v>
      </c>
      <c r="AN68" s="222">
        <v>32</v>
      </c>
      <c r="AO68" s="222">
        <v>32</v>
      </c>
      <c r="AP68" s="222">
        <v>32</v>
      </c>
      <c r="AQ68" s="222">
        <v>32</v>
      </c>
      <c r="AR68" s="222">
        <v>32</v>
      </c>
      <c r="AS68" s="222">
        <v>32</v>
      </c>
      <c r="AT68" s="222">
        <v>32</v>
      </c>
      <c r="AU68" s="222">
        <v>32</v>
      </c>
      <c r="AV68" s="222">
        <v>32</v>
      </c>
      <c r="AW68" s="222">
        <v>32</v>
      </c>
      <c r="AX68" s="222">
        <v>32</v>
      </c>
      <c r="AY68" s="222">
        <v>32</v>
      </c>
      <c r="AZ68" s="222">
        <v>32</v>
      </c>
      <c r="BA68" s="222">
        <v>32</v>
      </c>
      <c r="BB68" s="222">
        <v>32</v>
      </c>
      <c r="BC68" s="222">
        <v>32</v>
      </c>
      <c r="BD68" s="222">
        <v>32</v>
      </c>
      <c r="BE68" s="222">
        <v>32</v>
      </c>
      <c r="BF68" s="222">
        <v>32</v>
      </c>
      <c r="BG68" s="222">
        <v>32</v>
      </c>
      <c r="BH68" s="222">
        <v>32</v>
      </c>
      <c r="BI68" s="222">
        <v>32</v>
      </c>
      <c r="BJ68" s="222">
        <v>32</v>
      </c>
      <c r="BK68" s="222">
        <v>32</v>
      </c>
      <c r="BL68" s="222">
        <v>32</v>
      </c>
      <c r="BM68" s="222">
        <v>32</v>
      </c>
      <c r="BN68" s="222">
        <v>32</v>
      </c>
      <c r="BO68" s="222">
        <v>32</v>
      </c>
      <c r="BP68" s="222">
        <v>32</v>
      </c>
      <c r="BQ68" s="222">
        <v>32</v>
      </c>
      <c r="BR68" s="222">
        <v>32</v>
      </c>
      <c r="BS68" s="222">
        <v>32</v>
      </c>
      <c r="BT68" s="222">
        <v>32</v>
      </c>
      <c r="BU68" s="222">
        <v>32</v>
      </c>
      <c r="BV68" s="222">
        <v>32</v>
      </c>
      <c r="BW68" s="222">
        <v>32</v>
      </c>
      <c r="BX68" s="222">
        <v>32</v>
      </c>
      <c r="BY68" s="222">
        <v>32</v>
      </c>
      <c r="BZ68" s="222">
        <v>32</v>
      </c>
      <c r="CA68" s="222">
        <v>32</v>
      </c>
      <c r="CB68" s="222">
        <v>32</v>
      </c>
      <c r="CC68" s="222">
        <v>32</v>
      </c>
      <c r="CD68" s="222">
        <v>32</v>
      </c>
      <c r="CE68" s="222">
        <v>32</v>
      </c>
      <c r="CF68" s="222">
        <v>32</v>
      </c>
      <c r="CG68" s="222">
        <v>32</v>
      </c>
      <c r="CH68" s="222">
        <v>32</v>
      </c>
      <c r="CI68" s="222">
        <v>32</v>
      </c>
      <c r="CJ68" s="222">
        <v>32</v>
      </c>
      <c r="CK68" s="222">
        <v>32</v>
      </c>
      <c r="CL68" s="222">
        <v>32</v>
      </c>
      <c r="CM68" s="222">
        <v>32</v>
      </c>
      <c r="CN68" s="222">
        <v>32</v>
      </c>
      <c r="CO68" s="222">
        <v>32</v>
      </c>
      <c r="CP68" s="222">
        <v>32</v>
      </c>
      <c r="CQ68" s="222">
        <v>32</v>
      </c>
      <c r="CR68" s="222">
        <v>32</v>
      </c>
      <c r="CS68" s="222">
        <v>32</v>
      </c>
      <c r="CT68" s="221">
        <f t="shared" si="67"/>
        <v>3072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>
        <v>0</v>
      </c>
      <c r="BF73" s="222">
        <v>0</v>
      </c>
      <c r="BG73" s="222">
        <v>0</v>
      </c>
      <c r="BH73" s="222">
        <v>0</v>
      </c>
      <c r="BI73" s="222">
        <v>0</v>
      </c>
      <c r="BJ73" s="222">
        <v>0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0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8">SUM(B74:CS74)</f>
        <v>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8"/>
        <v>0</v>
      </c>
    </row>
    <row r="76" spans="1:98">
      <c r="A76" s="19" t="s">
        <v>35</v>
      </c>
      <c r="B76" s="222">
        <v>85</v>
      </c>
      <c r="C76" s="222">
        <v>85</v>
      </c>
      <c r="D76" s="222">
        <v>85</v>
      </c>
      <c r="E76" s="222">
        <v>85</v>
      </c>
      <c r="F76" s="222">
        <v>85</v>
      </c>
      <c r="G76" s="222">
        <v>85</v>
      </c>
      <c r="H76" s="222">
        <v>85</v>
      </c>
      <c r="I76" s="222">
        <v>85</v>
      </c>
      <c r="J76" s="222">
        <v>85</v>
      </c>
      <c r="K76" s="222">
        <v>85</v>
      </c>
      <c r="L76" s="222">
        <v>85</v>
      </c>
      <c r="M76" s="222">
        <v>85</v>
      </c>
      <c r="N76" s="222">
        <v>85</v>
      </c>
      <c r="O76" s="222">
        <v>85</v>
      </c>
      <c r="P76" s="222">
        <v>85</v>
      </c>
      <c r="Q76" s="222">
        <v>85</v>
      </c>
      <c r="R76" s="222">
        <v>85</v>
      </c>
      <c r="S76" s="222">
        <v>85</v>
      </c>
      <c r="T76" s="222">
        <v>85</v>
      </c>
      <c r="U76" s="222">
        <v>85</v>
      </c>
      <c r="V76" s="222">
        <v>85</v>
      </c>
      <c r="W76" s="222">
        <v>85</v>
      </c>
      <c r="X76" s="222">
        <v>85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0</v>
      </c>
      <c r="AQ76" s="222">
        <v>0</v>
      </c>
      <c r="AR76" s="222">
        <v>0</v>
      </c>
      <c r="AS76" s="222">
        <v>0</v>
      </c>
      <c r="AT76" s="222">
        <v>77</v>
      </c>
      <c r="AU76" s="222">
        <v>77</v>
      </c>
      <c r="AV76" s="222">
        <v>77</v>
      </c>
      <c r="AW76" s="222">
        <v>77</v>
      </c>
      <c r="AX76" s="222">
        <v>77</v>
      </c>
      <c r="AY76" s="222">
        <v>77</v>
      </c>
      <c r="AZ76" s="222">
        <v>77</v>
      </c>
      <c r="BA76" s="222">
        <v>77</v>
      </c>
      <c r="BB76" s="222">
        <v>77</v>
      </c>
      <c r="BC76" s="222">
        <v>77</v>
      </c>
      <c r="BD76" s="222">
        <v>77</v>
      </c>
      <c r="BE76" s="222">
        <v>77</v>
      </c>
      <c r="BF76" s="222">
        <v>77</v>
      </c>
      <c r="BG76" s="222">
        <v>77</v>
      </c>
      <c r="BH76" s="222">
        <v>77</v>
      </c>
      <c r="BI76" s="222">
        <v>77</v>
      </c>
      <c r="BJ76" s="222">
        <v>77</v>
      </c>
      <c r="BK76" s="222">
        <v>77</v>
      </c>
      <c r="BL76" s="222">
        <v>77</v>
      </c>
      <c r="BM76" s="222">
        <v>77</v>
      </c>
      <c r="BN76" s="222">
        <v>77</v>
      </c>
      <c r="BO76" s="222">
        <v>77</v>
      </c>
      <c r="BP76" s="222">
        <v>77</v>
      </c>
      <c r="BQ76" s="222">
        <v>77</v>
      </c>
      <c r="BR76" s="222">
        <v>77</v>
      </c>
      <c r="BS76" s="222">
        <v>77</v>
      </c>
      <c r="BT76" s="222">
        <v>77</v>
      </c>
      <c r="BU76" s="222">
        <v>77</v>
      </c>
      <c r="BV76" s="222">
        <v>77</v>
      </c>
      <c r="BW76" s="222">
        <v>77</v>
      </c>
      <c r="BX76" s="222">
        <v>77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67</v>
      </c>
      <c r="CK76" s="222">
        <v>67</v>
      </c>
      <c r="CL76" s="222">
        <v>67</v>
      </c>
      <c r="CM76" s="222">
        <v>67</v>
      </c>
      <c r="CN76" s="222">
        <v>67</v>
      </c>
      <c r="CO76" s="222">
        <v>67</v>
      </c>
      <c r="CP76" s="222">
        <v>67</v>
      </c>
      <c r="CQ76" s="222">
        <v>67</v>
      </c>
      <c r="CR76" s="222">
        <v>67</v>
      </c>
      <c r="CS76" s="222">
        <v>67</v>
      </c>
      <c r="CT76" s="19">
        <f t="shared" si="68"/>
        <v>5012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0</v>
      </c>
      <c r="AT77" s="222">
        <v>0</v>
      </c>
      <c r="AU77" s="222">
        <v>0</v>
      </c>
      <c r="AV77" s="222">
        <v>0</v>
      </c>
      <c r="AW77" s="222">
        <v>0</v>
      </c>
      <c r="AX77" s="222">
        <v>0</v>
      </c>
      <c r="AY77" s="222">
        <v>0</v>
      </c>
      <c r="AZ77" s="222">
        <v>0</v>
      </c>
      <c r="BA77" s="222">
        <v>0</v>
      </c>
      <c r="BB77" s="222">
        <v>0</v>
      </c>
      <c r="BC77" s="222">
        <v>0</v>
      </c>
      <c r="BD77" s="222">
        <v>0</v>
      </c>
      <c r="BE77" s="222">
        <v>0</v>
      </c>
      <c r="BF77" s="222">
        <v>0</v>
      </c>
      <c r="BG77" s="222">
        <v>0</v>
      </c>
      <c r="BH77" s="222">
        <v>0</v>
      </c>
      <c r="BI77" s="222">
        <v>0</v>
      </c>
      <c r="BJ77" s="222">
        <v>0</v>
      </c>
      <c r="BK77" s="222">
        <v>0</v>
      </c>
      <c r="BL77" s="222">
        <v>0</v>
      </c>
      <c r="BM77" s="222">
        <v>0</v>
      </c>
      <c r="BN77" s="222">
        <v>0</v>
      </c>
      <c r="BO77" s="222">
        <v>0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68"/>
        <v>0</v>
      </c>
    </row>
    <row r="78" spans="1:98">
      <c r="A78" s="19" t="s">
        <v>37</v>
      </c>
      <c r="B78" s="222">
        <v>0</v>
      </c>
      <c r="C78" s="222">
        <v>0</v>
      </c>
      <c r="D78" s="222">
        <v>75</v>
      </c>
      <c r="E78" s="222">
        <v>149</v>
      </c>
      <c r="F78" s="222">
        <v>149</v>
      </c>
      <c r="G78" s="222">
        <v>149</v>
      </c>
      <c r="H78" s="222">
        <v>149</v>
      </c>
      <c r="I78" s="222">
        <v>149</v>
      </c>
      <c r="J78" s="222">
        <v>149</v>
      </c>
      <c r="K78" s="222">
        <v>149</v>
      </c>
      <c r="L78" s="222">
        <v>149</v>
      </c>
      <c r="M78" s="222">
        <v>149</v>
      </c>
      <c r="N78" s="222">
        <v>149</v>
      </c>
      <c r="O78" s="222">
        <v>149</v>
      </c>
      <c r="P78" s="222">
        <v>149</v>
      </c>
      <c r="Q78" s="222">
        <v>149</v>
      </c>
      <c r="R78" s="222">
        <v>149</v>
      </c>
      <c r="S78" s="222">
        <v>149</v>
      </c>
      <c r="T78" s="222">
        <v>149</v>
      </c>
      <c r="U78" s="222">
        <v>149</v>
      </c>
      <c r="V78" s="222">
        <v>74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0</v>
      </c>
      <c r="AY78" s="222">
        <v>64</v>
      </c>
      <c r="AZ78" s="222">
        <v>64</v>
      </c>
      <c r="BA78" s="222">
        <v>64</v>
      </c>
      <c r="BB78" s="222">
        <v>64</v>
      </c>
      <c r="BC78" s="222">
        <v>64</v>
      </c>
      <c r="BD78" s="222">
        <v>64</v>
      </c>
      <c r="BE78" s="222">
        <v>0</v>
      </c>
      <c r="BF78" s="222">
        <v>0</v>
      </c>
      <c r="BG78" s="222">
        <v>0</v>
      </c>
      <c r="BH78" s="222">
        <v>0</v>
      </c>
      <c r="BI78" s="222">
        <v>0</v>
      </c>
      <c r="BJ78" s="222">
        <v>0</v>
      </c>
      <c r="BK78" s="222">
        <v>0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8"/>
        <v>3066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8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104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/>
      <c r="CV81"/>
      <c r="CW81"/>
      <c r="CX81"/>
      <c r="CY81"/>
      <c r="CZ81"/>
    </row>
    <row r="82" spans="1:104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104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104">
      <c r="A84" s="157" t="s">
        <v>53</v>
      </c>
      <c r="B84" s="163">
        <f>SUM(B85:B87)</f>
        <v>0</v>
      </c>
      <c r="C84" s="164">
        <f t="shared" ref="C84:BN84" si="69">SUM(C85:C87)</f>
        <v>0</v>
      </c>
      <c r="D84" s="164">
        <f t="shared" si="69"/>
        <v>0</v>
      </c>
      <c r="E84" s="164">
        <f t="shared" si="69"/>
        <v>0</v>
      </c>
      <c r="F84" s="164">
        <f t="shared" si="69"/>
        <v>0</v>
      </c>
      <c r="G84" s="164">
        <f t="shared" si="69"/>
        <v>0</v>
      </c>
      <c r="H84" s="164">
        <f t="shared" si="69"/>
        <v>0</v>
      </c>
      <c r="I84" s="164">
        <f t="shared" si="69"/>
        <v>0</v>
      </c>
      <c r="J84" s="164">
        <f t="shared" si="69"/>
        <v>0</v>
      </c>
      <c r="K84" s="164">
        <f t="shared" si="69"/>
        <v>0</v>
      </c>
      <c r="L84" s="164">
        <f t="shared" si="69"/>
        <v>0</v>
      </c>
      <c r="M84" s="164">
        <f t="shared" si="69"/>
        <v>0</v>
      </c>
      <c r="N84" s="164">
        <f t="shared" si="69"/>
        <v>0</v>
      </c>
      <c r="O84" s="164">
        <f t="shared" si="69"/>
        <v>0</v>
      </c>
      <c r="P84" s="164">
        <f t="shared" si="69"/>
        <v>0</v>
      </c>
      <c r="Q84" s="164">
        <f t="shared" si="69"/>
        <v>0</v>
      </c>
      <c r="R84" s="164">
        <f t="shared" si="69"/>
        <v>0</v>
      </c>
      <c r="S84" s="164">
        <f t="shared" si="69"/>
        <v>0</v>
      </c>
      <c r="T84" s="164">
        <f t="shared" si="69"/>
        <v>0</v>
      </c>
      <c r="U84" s="164">
        <f t="shared" si="69"/>
        <v>0</v>
      </c>
      <c r="V84" s="164">
        <f t="shared" si="69"/>
        <v>0</v>
      </c>
      <c r="W84" s="164">
        <f t="shared" si="69"/>
        <v>0</v>
      </c>
      <c r="X84" s="164">
        <f t="shared" si="69"/>
        <v>0</v>
      </c>
      <c r="Y84" s="164">
        <f t="shared" si="69"/>
        <v>0</v>
      </c>
      <c r="Z84" s="164">
        <f t="shared" si="69"/>
        <v>0</v>
      </c>
      <c r="AA84" s="164">
        <f t="shared" si="69"/>
        <v>0</v>
      </c>
      <c r="AB84" s="164">
        <f t="shared" si="69"/>
        <v>0</v>
      </c>
      <c r="AC84" s="164">
        <f t="shared" si="69"/>
        <v>0</v>
      </c>
      <c r="AD84" s="164">
        <f t="shared" si="69"/>
        <v>0</v>
      </c>
      <c r="AE84" s="164">
        <f t="shared" si="69"/>
        <v>0</v>
      </c>
      <c r="AF84" s="164">
        <f t="shared" si="69"/>
        <v>0</v>
      </c>
      <c r="AG84" s="164">
        <f t="shared" si="69"/>
        <v>0</v>
      </c>
      <c r="AH84" s="164">
        <f t="shared" si="69"/>
        <v>0</v>
      </c>
      <c r="AI84" s="164">
        <f t="shared" si="69"/>
        <v>0</v>
      </c>
      <c r="AJ84" s="164">
        <f t="shared" si="69"/>
        <v>0</v>
      </c>
      <c r="AK84" s="164">
        <f t="shared" si="69"/>
        <v>0</v>
      </c>
      <c r="AL84" s="164">
        <f t="shared" si="69"/>
        <v>0</v>
      </c>
      <c r="AM84" s="164">
        <f t="shared" si="69"/>
        <v>0</v>
      </c>
      <c r="AN84" s="164">
        <f t="shared" si="69"/>
        <v>0</v>
      </c>
      <c r="AO84" s="164">
        <f t="shared" si="69"/>
        <v>0</v>
      </c>
      <c r="AP84" s="164">
        <f t="shared" si="69"/>
        <v>0</v>
      </c>
      <c r="AQ84" s="164">
        <f t="shared" si="69"/>
        <v>0</v>
      </c>
      <c r="AR84" s="164">
        <f t="shared" si="69"/>
        <v>0</v>
      </c>
      <c r="AS84" s="164">
        <f t="shared" si="69"/>
        <v>0</v>
      </c>
      <c r="AT84" s="164">
        <f t="shared" si="69"/>
        <v>0</v>
      </c>
      <c r="AU84" s="164">
        <f t="shared" si="69"/>
        <v>0</v>
      </c>
      <c r="AV84" s="164">
        <f t="shared" si="69"/>
        <v>0</v>
      </c>
      <c r="AW84" s="164">
        <f t="shared" si="69"/>
        <v>0</v>
      </c>
      <c r="AX84" s="164">
        <f t="shared" si="69"/>
        <v>0</v>
      </c>
      <c r="AY84" s="164">
        <f t="shared" si="69"/>
        <v>0</v>
      </c>
      <c r="AZ84" s="164">
        <f t="shared" si="69"/>
        <v>0</v>
      </c>
      <c r="BA84" s="164">
        <f t="shared" si="69"/>
        <v>0</v>
      </c>
      <c r="BB84" s="164">
        <f t="shared" si="69"/>
        <v>0</v>
      </c>
      <c r="BC84" s="164">
        <f t="shared" si="69"/>
        <v>0</v>
      </c>
      <c r="BD84" s="164">
        <f t="shared" si="69"/>
        <v>0</v>
      </c>
      <c r="BE84" s="164">
        <f t="shared" si="69"/>
        <v>0</v>
      </c>
      <c r="BF84" s="164">
        <f t="shared" si="69"/>
        <v>0</v>
      </c>
      <c r="BG84" s="164">
        <f t="shared" si="69"/>
        <v>0</v>
      </c>
      <c r="BH84" s="164">
        <f t="shared" si="69"/>
        <v>0</v>
      </c>
      <c r="BI84" s="164">
        <f t="shared" si="69"/>
        <v>0</v>
      </c>
      <c r="BJ84" s="164">
        <f t="shared" si="69"/>
        <v>0</v>
      </c>
      <c r="BK84" s="164">
        <f t="shared" si="69"/>
        <v>0</v>
      </c>
      <c r="BL84" s="164">
        <f t="shared" si="69"/>
        <v>0</v>
      </c>
      <c r="BM84" s="164">
        <f t="shared" si="69"/>
        <v>0</v>
      </c>
      <c r="BN84" s="164">
        <f t="shared" si="69"/>
        <v>0</v>
      </c>
      <c r="BO84" s="164">
        <f t="shared" ref="BO84:CS84" si="70">SUM(BO85:BO87)</f>
        <v>0</v>
      </c>
      <c r="BP84" s="164">
        <f t="shared" si="70"/>
        <v>0</v>
      </c>
      <c r="BQ84" s="164">
        <f t="shared" si="70"/>
        <v>0</v>
      </c>
      <c r="BR84" s="164">
        <f t="shared" si="70"/>
        <v>0</v>
      </c>
      <c r="BS84" s="164">
        <f t="shared" si="70"/>
        <v>0</v>
      </c>
      <c r="BT84" s="164">
        <f t="shared" si="70"/>
        <v>0</v>
      </c>
      <c r="BU84" s="164">
        <f t="shared" si="70"/>
        <v>0</v>
      </c>
      <c r="BV84" s="164">
        <f t="shared" si="70"/>
        <v>0</v>
      </c>
      <c r="BW84" s="164">
        <f t="shared" si="70"/>
        <v>0</v>
      </c>
      <c r="BX84" s="164">
        <f t="shared" si="70"/>
        <v>0</v>
      </c>
      <c r="BY84" s="164">
        <f t="shared" si="70"/>
        <v>0</v>
      </c>
      <c r="BZ84" s="164">
        <f t="shared" si="70"/>
        <v>0</v>
      </c>
      <c r="CA84" s="164">
        <f t="shared" si="70"/>
        <v>0</v>
      </c>
      <c r="CB84" s="164">
        <f t="shared" si="70"/>
        <v>0</v>
      </c>
      <c r="CC84" s="164">
        <f t="shared" si="70"/>
        <v>0</v>
      </c>
      <c r="CD84" s="164">
        <f t="shared" si="70"/>
        <v>0</v>
      </c>
      <c r="CE84" s="164">
        <f t="shared" si="70"/>
        <v>0</v>
      </c>
      <c r="CF84" s="164">
        <f t="shared" si="70"/>
        <v>0</v>
      </c>
      <c r="CG84" s="164">
        <f t="shared" si="70"/>
        <v>0</v>
      </c>
      <c r="CH84" s="164">
        <f t="shared" si="70"/>
        <v>0</v>
      </c>
      <c r="CI84" s="164">
        <f t="shared" si="70"/>
        <v>0</v>
      </c>
      <c r="CJ84" s="164">
        <f t="shared" si="70"/>
        <v>0</v>
      </c>
      <c r="CK84" s="164">
        <f>SUM(CK85:CK87)</f>
        <v>0</v>
      </c>
      <c r="CL84" s="164">
        <f t="shared" si="70"/>
        <v>0</v>
      </c>
      <c r="CM84" s="164">
        <f t="shared" si="70"/>
        <v>0</v>
      </c>
      <c r="CN84" s="164">
        <f t="shared" si="70"/>
        <v>0</v>
      </c>
      <c r="CO84" s="164">
        <f t="shared" si="70"/>
        <v>0</v>
      </c>
      <c r="CP84" s="164">
        <f t="shared" si="70"/>
        <v>0</v>
      </c>
      <c r="CQ84" s="164">
        <f t="shared" si="70"/>
        <v>0</v>
      </c>
      <c r="CR84" s="164">
        <f t="shared" si="70"/>
        <v>0</v>
      </c>
      <c r="CS84" s="165">
        <f t="shared" si="70"/>
        <v>0</v>
      </c>
      <c r="CT84" s="161">
        <f>SUM(B84:CS84)</f>
        <v>0</v>
      </c>
    </row>
    <row r="85" spans="1:104">
      <c r="A85" s="17" t="s">
        <v>54</v>
      </c>
      <c r="B85" s="27" cm="1">
        <f t="array" ref="B85:CS85">[4]Sheet2!$B$12:$CS$12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104">
      <c r="A86" s="17" t="s">
        <v>55</v>
      </c>
      <c r="B86" s="27" cm="1">
        <f t="array" ref="B86:CS86">[5]Sheet2!$B$12:$CS$12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1">SUM(B86:CS86)</f>
        <v>0</v>
      </c>
    </row>
    <row r="87" spans="1:104">
      <c r="A87" s="17" t="s">
        <v>56</v>
      </c>
      <c r="B87" s="27" cm="1">
        <f t="array" ref="B87:CS87">[6]Sheet2!$B$12:$CS$12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1"/>
        <v>0</v>
      </c>
    </row>
    <row r="88" spans="1:104">
      <c r="A88" s="158" t="s">
        <v>57</v>
      </c>
      <c r="B88" s="166">
        <f t="shared" ref="B88:AG88" si="72">SUM(B89:B89)</f>
        <v>0</v>
      </c>
      <c r="C88" s="91">
        <f t="shared" si="72"/>
        <v>0</v>
      </c>
      <c r="D88" s="91">
        <f t="shared" si="72"/>
        <v>0</v>
      </c>
      <c r="E88" s="91">
        <f t="shared" si="72"/>
        <v>0</v>
      </c>
      <c r="F88" s="91">
        <f t="shared" si="72"/>
        <v>0</v>
      </c>
      <c r="G88" s="91">
        <f t="shared" si="72"/>
        <v>0</v>
      </c>
      <c r="H88" s="91">
        <f t="shared" si="72"/>
        <v>0</v>
      </c>
      <c r="I88" s="91">
        <f t="shared" si="72"/>
        <v>0</v>
      </c>
      <c r="J88" s="91">
        <f t="shared" si="72"/>
        <v>0</v>
      </c>
      <c r="K88" s="91">
        <f t="shared" si="72"/>
        <v>0</v>
      </c>
      <c r="L88" s="91">
        <f t="shared" si="72"/>
        <v>0</v>
      </c>
      <c r="M88" s="91">
        <f t="shared" si="72"/>
        <v>0</v>
      </c>
      <c r="N88" s="91">
        <f t="shared" si="72"/>
        <v>0</v>
      </c>
      <c r="O88" s="91">
        <f t="shared" si="72"/>
        <v>0</v>
      </c>
      <c r="P88" s="91">
        <f t="shared" si="72"/>
        <v>0</v>
      </c>
      <c r="Q88" s="91">
        <f t="shared" si="72"/>
        <v>0</v>
      </c>
      <c r="R88" s="91">
        <f t="shared" si="72"/>
        <v>0</v>
      </c>
      <c r="S88" s="91">
        <f t="shared" si="72"/>
        <v>0</v>
      </c>
      <c r="T88" s="91">
        <f t="shared" si="72"/>
        <v>0</v>
      </c>
      <c r="U88" s="91">
        <f t="shared" si="72"/>
        <v>0</v>
      </c>
      <c r="V88" s="91">
        <f t="shared" si="72"/>
        <v>0</v>
      </c>
      <c r="W88" s="91">
        <f t="shared" si="72"/>
        <v>0</v>
      </c>
      <c r="X88" s="91">
        <f t="shared" si="72"/>
        <v>0</v>
      </c>
      <c r="Y88" s="91">
        <f t="shared" si="72"/>
        <v>0</v>
      </c>
      <c r="Z88" s="91">
        <f t="shared" si="72"/>
        <v>0</v>
      </c>
      <c r="AA88" s="91">
        <f t="shared" si="72"/>
        <v>5.8400000000000007E-2</v>
      </c>
      <c r="AB88" s="91">
        <f t="shared" si="72"/>
        <v>1.2941999999999998</v>
      </c>
      <c r="AC88" s="91">
        <f t="shared" si="72"/>
        <v>4.4245217599999993</v>
      </c>
      <c r="AD88" s="91">
        <f t="shared" si="72"/>
        <v>9.6066954000000013</v>
      </c>
      <c r="AE88" s="91">
        <f t="shared" si="72"/>
        <v>16.539069000000005</v>
      </c>
      <c r="AF88" s="91">
        <f t="shared" si="72"/>
        <v>23.7706056</v>
      </c>
      <c r="AG88" s="91">
        <f t="shared" si="72"/>
        <v>29.932016300000004</v>
      </c>
      <c r="AH88" s="91">
        <f t="shared" ref="AH88:BM88" si="73">SUM(AH89:AH89)</f>
        <v>37.591114900000001</v>
      </c>
      <c r="AI88" s="91">
        <f t="shared" si="73"/>
        <v>45.203255800000001</v>
      </c>
      <c r="AJ88" s="91">
        <f t="shared" si="73"/>
        <v>56.866450599999993</v>
      </c>
      <c r="AK88" s="91">
        <f t="shared" si="73"/>
        <v>69.037141000000005</v>
      </c>
      <c r="AL88" s="91">
        <f t="shared" si="73"/>
        <v>84.758961999999997</v>
      </c>
      <c r="AM88" s="91">
        <f t="shared" si="73"/>
        <v>92.053576000000007</v>
      </c>
      <c r="AN88" s="91">
        <f t="shared" si="73"/>
        <v>96.226163</v>
      </c>
      <c r="AO88" s="91">
        <f t="shared" si="73"/>
        <v>101.89510999999999</v>
      </c>
      <c r="AP88" s="91">
        <f t="shared" si="73"/>
        <v>105.27111500000002</v>
      </c>
      <c r="AQ88" s="91">
        <f t="shared" si="73"/>
        <v>110.18971099999997</v>
      </c>
      <c r="AR88" s="91">
        <f t="shared" si="73"/>
        <v>119.64295800000001</v>
      </c>
      <c r="AS88" s="91">
        <f t="shared" si="73"/>
        <v>127.754769</v>
      </c>
      <c r="AT88" s="91">
        <f t="shared" si="73"/>
        <v>134.65011799999999</v>
      </c>
      <c r="AU88" s="91">
        <f t="shared" si="73"/>
        <v>135.19591200000002</v>
      </c>
      <c r="AV88" s="91">
        <f t="shared" si="73"/>
        <v>143.30770100000001</v>
      </c>
      <c r="AW88" s="91">
        <f t="shared" si="73"/>
        <v>142.061092</v>
      </c>
      <c r="AX88" s="91">
        <f t="shared" si="73"/>
        <v>147.99007500000002</v>
      </c>
      <c r="AY88" s="91">
        <f t="shared" si="73"/>
        <v>150.03606400000001</v>
      </c>
      <c r="AZ88" s="91">
        <f t="shared" si="73"/>
        <v>153.31922899999998</v>
      </c>
      <c r="BA88" s="91">
        <f t="shared" si="73"/>
        <v>151.10316800000001</v>
      </c>
      <c r="BB88" s="91">
        <f t="shared" si="73"/>
        <v>148.97470000000001</v>
      </c>
      <c r="BC88" s="91">
        <f t="shared" si="73"/>
        <v>151.77387099999999</v>
      </c>
      <c r="BD88" s="91">
        <f t="shared" si="73"/>
        <v>146.34637800000002</v>
      </c>
      <c r="BE88" s="91">
        <f t="shared" si="73"/>
        <v>141.69363099999998</v>
      </c>
      <c r="BF88" s="91">
        <f t="shared" si="73"/>
        <v>133.323519</v>
      </c>
      <c r="BG88" s="91">
        <f t="shared" si="73"/>
        <v>128.07373199999998</v>
      </c>
      <c r="BH88" s="91">
        <f t="shared" si="73"/>
        <v>124.000152</v>
      </c>
      <c r="BI88" s="91">
        <f t="shared" si="73"/>
        <v>117.02336099999999</v>
      </c>
      <c r="BJ88" s="91">
        <f t="shared" si="73"/>
        <v>109.49316700000001</v>
      </c>
      <c r="BK88" s="91">
        <f t="shared" si="73"/>
        <v>102.41812299999999</v>
      </c>
      <c r="BL88" s="91">
        <f t="shared" si="73"/>
        <v>92.093711999999996</v>
      </c>
      <c r="BM88" s="91">
        <f t="shared" si="73"/>
        <v>82.075169999999986</v>
      </c>
      <c r="BN88" s="91">
        <f t="shared" ref="BN88:CS88" si="74">SUM(BN89:BN89)</f>
        <v>74.415277000000003</v>
      </c>
      <c r="BO88" s="91">
        <f t="shared" si="74"/>
        <v>63.487584000000005</v>
      </c>
      <c r="BP88" s="91">
        <f t="shared" si="74"/>
        <v>52.108350000000002</v>
      </c>
      <c r="BQ88" s="91">
        <f t="shared" si="74"/>
        <v>41.634467000000001</v>
      </c>
      <c r="BR88" s="91">
        <f t="shared" si="74"/>
        <v>30.744042</v>
      </c>
      <c r="BS88" s="91">
        <f t="shared" si="74"/>
        <v>21.614382799999998</v>
      </c>
      <c r="BT88" s="91">
        <f t="shared" si="74"/>
        <v>13.607902900000001</v>
      </c>
      <c r="BU88" s="91">
        <f t="shared" si="74"/>
        <v>7.3397612999999993</v>
      </c>
      <c r="BV88" s="91">
        <f t="shared" si="74"/>
        <v>2.8288238400000005</v>
      </c>
      <c r="BW88" s="91">
        <f t="shared" si="74"/>
        <v>0.71016000000000001</v>
      </c>
      <c r="BX88" s="91">
        <f t="shared" si="74"/>
        <v>6.1839999999999999E-2</v>
      </c>
      <c r="BY88" s="91">
        <f t="shared" si="74"/>
        <v>0</v>
      </c>
      <c r="BZ88" s="91">
        <f t="shared" si="74"/>
        <v>0</v>
      </c>
      <c r="CA88" s="91">
        <f t="shared" si="74"/>
        <v>0</v>
      </c>
      <c r="CB88" s="91">
        <f t="shared" si="74"/>
        <v>0</v>
      </c>
      <c r="CC88" s="91">
        <f t="shared" si="74"/>
        <v>0</v>
      </c>
      <c r="CD88" s="91">
        <f t="shared" si="74"/>
        <v>0</v>
      </c>
      <c r="CE88" s="91">
        <f t="shared" si="74"/>
        <v>0</v>
      </c>
      <c r="CF88" s="91">
        <f t="shared" si="74"/>
        <v>0</v>
      </c>
      <c r="CG88" s="91">
        <f t="shared" si="74"/>
        <v>0</v>
      </c>
      <c r="CH88" s="91">
        <f t="shared" si="74"/>
        <v>0</v>
      </c>
      <c r="CI88" s="91">
        <f t="shared" si="74"/>
        <v>0</v>
      </c>
      <c r="CJ88" s="91">
        <f t="shared" si="74"/>
        <v>0</v>
      </c>
      <c r="CK88" s="91">
        <f t="shared" si="74"/>
        <v>0</v>
      </c>
      <c r="CL88" s="91">
        <f t="shared" si="74"/>
        <v>0</v>
      </c>
      <c r="CM88" s="91">
        <f t="shared" si="74"/>
        <v>0</v>
      </c>
      <c r="CN88" s="91">
        <f t="shared" si="74"/>
        <v>0</v>
      </c>
      <c r="CO88" s="91">
        <f t="shared" si="74"/>
        <v>0</v>
      </c>
      <c r="CP88" s="91">
        <f t="shared" si="74"/>
        <v>0</v>
      </c>
      <c r="CQ88" s="91">
        <f t="shared" si="74"/>
        <v>0</v>
      </c>
      <c r="CR88" s="91">
        <f t="shared" si="74"/>
        <v>0</v>
      </c>
      <c r="CS88" s="161">
        <f t="shared" si="74"/>
        <v>0</v>
      </c>
      <c r="CT88" s="161">
        <f>SUM(B88:CS88)</f>
        <v>4075.6213002000004</v>
      </c>
    </row>
    <row r="89" spans="1:104">
      <c r="A89" s="17" t="s">
        <v>71</v>
      </c>
      <c r="B89" s="167" cm="1">
        <f t="array" ref="B89:CS89">[7]Consol_Captive!$B$14:$CS$14/1000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5.8400000000000007E-2</v>
      </c>
      <c r="AB89" s="156">
        <v>1.2941999999999998</v>
      </c>
      <c r="AC89" s="156">
        <v>4.4245217599999993</v>
      </c>
      <c r="AD89" s="156">
        <v>9.6066954000000013</v>
      </c>
      <c r="AE89" s="156">
        <v>16.539069000000005</v>
      </c>
      <c r="AF89" s="156">
        <v>23.7706056</v>
      </c>
      <c r="AG89" s="156">
        <v>29.932016300000004</v>
      </c>
      <c r="AH89" s="156">
        <v>37.591114900000001</v>
      </c>
      <c r="AI89" s="156">
        <v>45.203255800000001</v>
      </c>
      <c r="AJ89" s="156">
        <v>56.866450599999993</v>
      </c>
      <c r="AK89" s="156">
        <v>69.037141000000005</v>
      </c>
      <c r="AL89" s="156">
        <v>84.758961999999997</v>
      </c>
      <c r="AM89" s="156">
        <v>92.053576000000007</v>
      </c>
      <c r="AN89" s="156">
        <v>96.226163</v>
      </c>
      <c r="AO89" s="156">
        <v>101.89510999999999</v>
      </c>
      <c r="AP89" s="156">
        <v>105.27111500000002</v>
      </c>
      <c r="AQ89" s="156">
        <v>110.18971099999997</v>
      </c>
      <c r="AR89" s="156">
        <v>119.64295800000001</v>
      </c>
      <c r="AS89" s="156">
        <v>127.754769</v>
      </c>
      <c r="AT89" s="156">
        <v>134.65011799999999</v>
      </c>
      <c r="AU89" s="156">
        <v>135.19591200000002</v>
      </c>
      <c r="AV89" s="156">
        <v>143.30770100000001</v>
      </c>
      <c r="AW89" s="156">
        <v>142.061092</v>
      </c>
      <c r="AX89" s="156">
        <v>147.99007500000002</v>
      </c>
      <c r="AY89" s="156">
        <v>150.03606400000001</v>
      </c>
      <c r="AZ89" s="156">
        <v>153.31922899999998</v>
      </c>
      <c r="BA89" s="156">
        <v>151.10316800000001</v>
      </c>
      <c r="BB89" s="156">
        <v>148.97470000000001</v>
      </c>
      <c r="BC89" s="156">
        <v>151.77387099999999</v>
      </c>
      <c r="BD89" s="156">
        <v>146.34637800000002</v>
      </c>
      <c r="BE89" s="156">
        <v>141.69363099999998</v>
      </c>
      <c r="BF89" s="156">
        <v>133.323519</v>
      </c>
      <c r="BG89" s="156">
        <v>128.07373199999998</v>
      </c>
      <c r="BH89" s="156">
        <v>124.000152</v>
      </c>
      <c r="BI89" s="156">
        <v>117.02336099999999</v>
      </c>
      <c r="BJ89" s="156">
        <v>109.49316700000001</v>
      </c>
      <c r="BK89" s="156">
        <v>102.41812299999999</v>
      </c>
      <c r="BL89" s="156">
        <v>92.093711999999996</v>
      </c>
      <c r="BM89" s="156">
        <v>82.075169999999986</v>
      </c>
      <c r="BN89" s="156">
        <v>74.415277000000003</v>
      </c>
      <c r="BO89" s="156">
        <v>63.487584000000005</v>
      </c>
      <c r="BP89" s="156">
        <v>52.108350000000002</v>
      </c>
      <c r="BQ89" s="156">
        <v>41.634467000000001</v>
      </c>
      <c r="BR89" s="156">
        <v>30.744042</v>
      </c>
      <c r="BS89" s="156">
        <v>21.614382799999998</v>
      </c>
      <c r="BT89" s="156">
        <v>13.607902900000001</v>
      </c>
      <c r="BU89" s="156">
        <v>7.3397612999999993</v>
      </c>
      <c r="BV89" s="156">
        <v>2.8288238400000005</v>
      </c>
      <c r="BW89" s="156">
        <v>0.71016000000000001</v>
      </c>
      <c r="BX89" s="156">
        <v>6.1839999999999999E-2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5">SUM(B89:CS89)</f>
        <v>4075.6213002000004</v>
      </c>
    </row>
    <row r="90" spans="1:104">
      <c r="A90" s="17" t="s">
        <v>72</v>
      </c>
      <c r="B90" s="167" cm="1">
        <f t="array" ref="B90:CS90">[7]Consol_TP!$B$14:$CS$14/1000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0.16244999999999998</v>
      </c>
      <c r="AC90" s="270">
        <v>1.4195799999999998</v>
      </c>
      <c r="AD90" s="270">
        <v>3.2959499999999999</v>
      </c>
      <c r="AE90" s="270">
        <v>6.0286500000000007</v>
      </c>
      <c r="AF90" s="270">
        <v>10.038699999999999</v>
      </c>
      <c r="AG90" s="270">
        <v>15.444849999999999</v>
      </c>
      <c r="AH90" s="270">
        <v>17.793580000000002</v>
      </c>
      <c r="AI90" s="270">
        <v>21.15175</v>
      </c>
      <c r="AJ90" s="270">
        <v>27.889980000000001</v>
      </c>
      <c r="AK90" s="270">
        <v>34.693729999999995</v>
      </c>
      <c r="AL90" s="270">
        <v>41.29616</v>
      </c>
      <c r="AM90" s="270">
        <v>46.338459999999998</v>
      </c>
      <c r="AN90" s="270">
        <v>52.60501</v>
      </c>
      <c r="AO90" s="270">
        <v>55.038909999999994</v>
      </c>
      <c r="AP90" s="270">
        <v>58.526870000000002</v>
      </c>
      <c r="AQ90" s="270">
        <v>60.856430000000003</v>
      </c>
      <c r="AR90" s="270">
        <v>64.219279999999998</v>
      </c>
      <c r="AS90" s="270">
        <v>67.95492999999999</v>
      </c>
      <c r="AT90" s="270">
        <v>72.691349999999986</v>
      </c>
      <c r="AU90" s="270">
        <v>72.396140000000003</v>
      </c>
      <c r="AV90" s="270">
        <v>76.200389999999999</v>
      </c>
      <c r="AW90" s="270">
        <v>76.187179999999998</v>
      </c>
      <c r="AX90" s="270">
        <v>76.577209999999994</v>
      </c>
      <c r="AY90" s="270">
        <v>78.394279999999995</v>
      </c>
      <c r="AZ90" s="270">
        <v>78.412819999999996</v>
      </c>
      <c r="BA90" s="270">
        <v>76.769110000000012</v>
      </c>
      <c r="BB90" s="270">
        <v>76.285669999999996</v>
      </c>
      <c r="BC90" s="270">
        <v>75.094129999999993</v>
      </c>
      <c r="BD90" s="270">
        <v>74.231839999999991</v>
      </c>
      <c r="BE90" s="270">
        <v>72.672210000000007</v>
      </c>
      <c r="BF90" s="270">
        <v>67.842529999999996</v>
      </c>
      <c r="BG90" s="270">
        <v>66.581540000000004</v>
      </c>
      <c r="BH90" s="270">
        <v>63.008000000000003</v>
      </c>
      <c r="BI90" s="270">
        <v>60.848500000000001</v>
      </c>
      <c r="BJ90" s="270">
        <v>57.652180000000001</v>
      </c>
      <c r="BK90" s="270">
        <v>54.408059999999999</v>
      </c>
      <c r="BL90" s="270">
        <v>49.725949999999997</v>
      </c>
      <c r="BM90" s="270">
        <v>46.644330000000004</v>
      </c>
      <c r="BN90" s="270">
        <v>40.376119999999993</v>
      </c>
      <c r="BO90" s="270">
        <v>33.725199999999994</v>
      </c>
      <c r="BP90" s="270">
        <v>27.760290000000001</v>
      </c>
      <c r="BQ90" s="270">
        <v>20.768360000000001</v>
      </c>
      <c r="BR90" s="270">
        <v>16.173670000000001</v>
      </c>
      <c r="BS90" s="270">
        <v>12.372669999999999</v>
      </c>
      <c r="BT90" s="270">
        <v>7.8496699999999997</v>
      </c>
      <c r="BU90" s="270">
        <v>4.0834299999999999</v>
      </c>
      <c r="BV90" s="270">
        <v>1.65805</v>
      </c>
      <c r="BW90" s="270">
        <v>0.43413000000000002</v>
      </c>
      <c r="BX90" s="270">
        <v>0.09</v>
      </c>
      <c r="BY90" s="270">
        <v>8.0000000000000002E-3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3.0000000000000001E-3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5"/>
        <v>2122.6812800000002</v>
      </c>
    </row>
    <row r="91" spans="1:104">
      <c r="A91" s="159" t="s">
        <v>58</v>
      </c>
      <c r="B91" s="169">
        <f t="shared" ref="B91:AG91" si="76">SUM(B84,B88)</f>
        <v>0</v>
      </c>
      <c r="C91" s="92">
        <f t="shared" si="76"/>
        <v>0</v>
      </c>
      <c r="D91" s="92">
        <f t="shared" si="76"/>
        <v>0</v>
      </c>
      <c r="E91" s="92">
        <f t="shared" si="76"/>
        <v>0</v>
      </c>
      <c r="F91" s="92">
        <f t="shared" si="76"/>
        <v>0</v>
      </c>
      <c r="G91" s="92">
        <f t="shared" si="76"/>
        <v>0</v>
      </c>
      <c r="H91" s="92">
        <f t="shared" si="76"/>
        <v>0</v>
      </c>
      <c r="I91" s="92">
        <f t="shared" si="76"/>
        <v>0</v>
      </c>
      <c r="J91" s="92">
        <f t="shared" si="76"/>
        <v>0</v>
      </c>
      <c r="K91" s="92">
        <f t="shared" si="76"/>
        <v>0</v>
      </c>
      <c r="L91" s="92">
        <f t="shared" si="76"/>
        <v>0</v>
      </c>
      <c r="M91" s="92">
        <f t="shared" si="76"/>
        <v>0</v>
      </c>
      <c r="N91" s="92">
        <f t="shared" si="76"/>
        <v>0</v>
      </c>
      <c r="O91" s="92">
        <f t="shared" si="76"/>
        <v>0</v>
      </c>
      <c r="P91" s="92">
        <f t="shared" si="76"/>
        <v>0</v>
      </c>
      <c r="Q91" s="92">
        <f t="shared" si="76"/>
        <v>0</v>
      </c>
      <c r="R91" s="92">
        <f t="shared" si="76"/>
        <v>0</v>
      </c>
      <c r="S91" s="92">
        <f t="shared" si="76"/>
        <v>0</v>
      </c>
      <c r="T91" s="92">
        <f t="shared" si="76"/>
        <v>0</v>
      </c>
      <c r="U91" s="92">
        <f t="shared" si="76"/>
        <v>0</v>
      </c>
      <c r="V91" s="92">
        <f t="shared" si="76"/>
        <v>0</v>
      </c>
      <c r="W91" s="92">
        <f t="shared" si="76"/>
        <v>0</v>
      </c>
      <c r="X91" s="92">
        <f t="shared" si="76"/>
        <v>0</v>
      </c>
      <c r="Y91" s="92">
        <f t="shared" si="76"/>
        <v>0</v>
      </c>
      <c r="Z91" s="92">
        <f t="shared" si="76"/>
        <v>0</v>
      </c>
      <c r="AA91" s="92">
        <f t="shared" si="76"/>
        <v>5.8400000000000007E-2</v>
      </c>
      <c r="AB91" s="92">
        <f t="shared" si="76"/>
        <v>1.2941999999999998</v>
      </c>
      <c r="AC91" s="92">
        <f t="shared" si="76"/>
        <v>4.4245217599999993</v>
      </c>
      <c r="AD91" s="92">
        <f t="shared" si="76"/>
        <v>9.6066954000000013</v>
      </c>
      <c r="AE91" s="92">
        <f t="shared" si="76"/>
        <v>16.539069000000005</v>
      </c>
      <c r="AF91" s="92">
        <f t="shared" si="76"/>
        <v>23.7706056</v>
      </c>
      <c r="AG91" s="92">
        <f t="shared" si="76"/>
        <v>29.932016300000004</v>
      </c>
      <c r="AH91" s="92">
        <f t="shared" ref="AH91:BM91" si="77">SUM(AH84,AH88)</f>
        <v>37.591114900000001</v>
      </c>
      <c r="AI91" s="92">
        <f t="shared" si="77"/>
        <v>45.203255800000001</v>
      </c>
      <c r="AJ91" s="92">
        <f t="shared" si="77"/>
        <v>56.866450599999993</v>
      </c>
      <c r="AK91" s="92">
        <f t="shared" si="77"/>
        <v>69.037141000000005</v>
      </c>
      <c r="AL91" s="92">
        <f t="shared" si="77"/>
        <v>84.758961999999997</v>
      </c>
      <c r="AM91" s="92">
        <f t="shared" si="77"/>
        <v>92.053576000000007</v>
      </c>
      <c r="AN91" s="92">
        <f t="shared" si="77"/>
        <v>96.226163</v>
      </c>
      <c r="AO91" s="92">
        <f t="shared" si="77"/>
        <v>101.89510999999999</v>
      </c>
      <c r="AP91" s="92">
        <f t="shared" si="77"/>
        <v>105.27111500000002</v>
      </c>
      <c r="AQ91" s="92">
        <f t="shared" si="77"/>
        <v>110.18971099999997</v>
      </c>
      <c r="AR91" s="92">
        <f t="shared" si="77"/>
        <v>119.64295800000001</v>
      </c>
      <c r="AS91" s="92">
        <f t="shared" si="77"/>
        <v>127.754769</v>
      </c>
      <c r="AT91" s="92">
        <f t="shared" si="77"/>
        <v>134.65011799999999</v>
      </c>
      <c r="AU91" s="92">
        <f t="shared" si="77"/>
        <v>135.19591200000002</v>
      </c>
      <c r="AV91" s="92">
        <f t="shared" si="77"/>
        <v>143.30770100000001</v>
      </c>
      <c r="AW91" s="92">
        <f t="shared" si="77"/>
        <v>142.061092</v>
      </c>
      <c r="AX91" s="92">
        <f t="shared" si="77"/>
        <v>147.99007500000002</v>
      </c>
      <c r="AY91" s="92">
        <f t="shared" si="77"/>
        <v>150.03606400000001</v>
      </c>
      <c r="AZ91" s="92">
        <f t="shared" si="77"/>
        <v>153.31922899999998</v>
      </c>
      <c r="BA91" s="92">
        <f t="shared" si="77"/>
        <v>151.10316800000001</v>
      </c>
      <c r="BB91" s="92">
        <f t="shared" si="77"/>
        <v>148.97470000000001</v>
      </c>
      <c r="BC91" s="92">
        <f t="shared" si="77"/>
        <v>151.77387099999999</v>
      </c>
      <c r="BD91" s="92">
        <f t="shared" si="77"/>
        <v>146.34637800000002</v>
      </c>
      <c r="BE91" s="92">
        <f t="shared" si="77"/>
        <v>141.69363099999998</v>
      </c>
      <c r="BF91" s="92">
        <f t="shared" si="77"/>
        <v>133.323519</v>
      </c>
      <c r="BG91" s="92">
        <f t="shared" si="77"/>
        <v>128.07373199999998</v>
      </c>
      <c r="BH91" s="92">
        <f t="shared" si="77"/>
        <v>124.000152</v>
      </c>
      <c r="BI91" s="92">
        <f t="shared" si="77"/>
        <v>117.02336099999999</v>
      </c>
      <c r="BJ91" s="92">
        <f t="shared" si="77"/>
        <v>109.49316700000001</v>
      </c>
      <c r="BK91" s="92">
        <f t="shared" si="77"/>
        <v>102.41812299999999</v>
      </c>
      <c r="BL91" s="92">
        <f t="shared" si="77"/>
        <v>92.093711999999996</v>
      </c>
      <c r="BM91" s="92">
        <f t="shared" si="77"/>
        <v>82.075169999999986</v>
      </c>
      <c r="BN91" s="92">
        <f t="shared" ref="BN91:CS91" si="78">SUM(BN84,BN88)</f>
        <v>74.415277000000003</v>
      </c>
      <c r="BO91" s="92">
        <f t="shared" si="78"/>
        <v>63.487584000000005</v>
      </c>
      <c r="BP91" s="92">
        <f t="shared" si="78"/>
        <v>52.108350000000002</v>
      </c>
      <c r="BQ91" s="92">
        <f t="shared" si="78"/>
        <v>41.634467000000001</v>
      </c>
      <c r="BR91" s="92">
        <f t="shared" si="78"/>
        <v>30.744042</v>
      </c>
      <c r="BS91" s="92">
        <f t="shared" si="78"/>
        <v>21.614382799999998</v>
      </c>
      <c r="BT91" s="92">
        <f t="shared" si="78"/>
        <v>13.607902900000001</v>
      </c>
      <c r="BU91" s="92">
        <f t="shared" si="78"/>
        <v>7.3397612999999993</v>
      </c>
      <c r="BV91" s="92">
        <f t="shared" si="78"/>
        <v>2.8288238400000005</v>
      </c>
      <c r="BW91" s="92">
        <f t="shared" si="78"/>
        <v>0.71016000000000001</v>
      </c>
      <c r="BX91" s="92">
        <f t="shared" si="78"/>
        <v>6.1839999999999999E-2</v>
      </c>
      <c r="BY91" s="92">
        <f t="shared" si="78"/>
        <v>0</v>
      </c>
      <c r="BZ91" s="92">
        <f t="shared" si="78"/>
        <v>0</v>
      </c>
      <c r="CA91" s="92">
        <f t="shared" si="78"/>
        <v>0</v>
      </c>
      <c r="CB91" s="92">
        <f t="shared" si="78"/>
        <v>0</v>
      </c>
      <c r="CC91" s="92">
        <f t="shared" si="78"/>
        <v>0</v>
      </c>
      <c r="CD91" s="92">
        <f t="shared" si="78"/>
        <v>0</v>
      </c>
      <c r="CE91" s="92">
        <f t="shared" si="78"/>
        <v>0</v>
      </c>
      <c r="CF91" s="92">
        <f t="shared" si="78"/>
        <v>0</v>
      </c>
      <c r="CG91" s="92">
        <f t="shared" si="78"/>
        <v>0</v>
      </c>
      <c r="CH91" s="92">
        <f t="shared" si="78"/>
        <v>0</v>
      </c>
      <c r="CI91" s="92">
        <f t="shared" si="78"/>
        <v>0</v>
      </c>
      <c r="CJ91" s="92">
        <f t="shared" si="78"/>
        <v>0</v>
      </c>
      <c r="CK91" s="92">
        <f t="shared" si="78"/>
        <v>0</v>
      </c>
      <c r="CL91" s="92">
        <f t="shared" si="78"/>
        <v>0</v>
      </c>
      <c r="CM91" s="92">
        <f t="shared" si="78"/>
        <v>0</v>
      </c>
      <c r="CN91" s="92">
        <f t="shared" si="78"/>
        <v>0</v>
      </c>
      <c r="CO91" s="92">
        <f t="shared" si="78"/>
        <v>0</v>
      </c>
      <c r="CP91" s="92">
        <f t="shared" si="78"/>
        <v>0</v>
      </c>
      <c r="CQ91" s="92">
        <f t="shared" si="78"/>
        <v>0</v>
      </c>
      <c r="CR91" s="92">
        <f t="shared" si="78"/>
        <v>0</v>
      </c>
      <c r="CS91" s="170">
        <f t="shared" si="78"/>
        <v>0</v>
      </c>
      <c r="CT91" s="161">
        <f t="shared" si="75"/>
        <v>4075.6213002000004</v>
      </c>
    </row>
    <row r="92" spans="1:104">
      <c r="A92" s="158" t="s">
        <v>18</v>
      </c>
      <c r="B92" s="169">
        <f>SUM(B93:B95)</f>
        <v>32</v>
      </c>
      <c r="C92" s="169">
        <f t="shared" ref="C92:BN92" si="79">SUM(C93:C95)</f>
        <v>32</v>
      </c>
      <c r="D92" s="169">
        <f t="shared" si="79"/>
        <v>32</v>
      </c>
      <c r="E92" s="169">
        <f t="shared" si="79"/>
        <v>32</v>
      </c>
      <c r="F92" s="169">
        <f t="shared" si="79"/>
        <v>32</v>
      </c>
      <c r="G92" s="169">
        <f t="shared" si="79"/>
        <v>32</v>
      </c>
      <c r="H92" s="169">
        <f t="shared" si="79"/>
        <v>32</v>
      </c>
      <c r="I92" s="169">
        <f t="shared" si="79"/>
        <v>32</v>
      </c>
      <c r="J92" s="169">
        <f t="shared" si="79"/>
        <v>32</v>
      </c>
      <c r="K92" s="169">
        <f t="shared" si="79"/>
        <v>32</v>
      </c>
      <c r="L92" s="169">
        <f t="shared" si="79"/>
        <v>32</v>
      </c>
      <c r="M92" s="169">
        <f t="shared" si="79"/>
        <v>32</v>
      </c>
      <c r="N92" s="169">
        <f t="shared" si="79"/>
        <v>32</v>
      </c>
      <c r="O92" s="169">
        <f t="shared" si="79"/>
        <v>32</v>
      </c>
      <c r="P92" s="169">
        <f t="shared" si="79"/>
        <v>32</v>
      </c>
      <c r="Q92" s="169">
        <f t="shared" si="79"/>
        <v>32</v>
      </c>
      <c r="R92" s="169">
        <f t="shared" si="79"/>
        <v>32</v>
      </c>
      <c r="S92" s="169">
        <f t="shared" si="79"/>
        <v>32</v>
      </c>
      <c r="T92" s="169">
        <f t="shared" si="79"/>
        <v>32</v>
      </c>
      <c r="U92" s="169">
        <f t="shared" si="79"/>
        <v>32</v>
      </c>
      <c r="V92" s="169">
        <f t="shared" si="79"/>
        <v>32</v>
      </c>
      <c r="W92" s="169">
        <f t="shared" si="79"/>
        <v>32</v>
      </c>
      <c r="X92" s="169">
        <f t="shared" si="79"/>
        <v>32</v>
      </c>
      <c r="Y92" s="169">
        <f t="shared" si="79"/>
        <v>32</v>
      </c>
      <c r="Z92" s="169">
        <f t="shared" si="79"/>
        <v>32</v>
      </c>
      <c r="AA92" s="169">
        <f t="shared" si="79"/>
        <v>32</v>
      </c>
      <c r="AB92" s="169">
        <f t="shared" si="79"/>
        <v>32</v>
      </c>
      <c r="AC92" s="169">
        <f t="shared" si="79"/>
        <v>32</v>
      </c>
      <c r="AD92" s="169">
        <f t="shared" si="79"/>
        <v>32</v>
      </c>
      <c r="AE92" s="169">
        <f t="shared" si="79"/>
        <v>32</v>
      </c>
      <c r="AF92" s="169">
        <f t="shared" si="79"/>
        <v>32</v>
      </c>
      <c r="AG92" s="169">
        <f t="shared" si="79"/>
        <v>32</v>
      </c>
      <c r="AH92" s="169">
        <f t="shared" si="79"/>
        <v>32</v>
      </c>
      <c r="AI92" s="169">
        <f t="shared" si="79"/>
        <v>32</v>
      </c>
      <c r="AJ92" s="169">
        <f t="shared" si="79"/>
        <v>32</v>
      </c>
      <c r="AK92" s="169">
        <f t="shared" si="79"/>
        <v>32</v>
      </c>
      <c r="AL92" s="169">
        <f t="shared" si="79"/>
        <v>32</v>
      </c>
      <c r="AM92" s="169">
        <f t="shared" si="79"/>
        <v>32</v>
      </c>
      <c r="AN92" s="169">
        <f t="shared" si="79"/>
        <v>32</v>
      </c>
      <c r="AO92" s="169">
        <f t="shared" si="79"/>
        <v>32</v>
      </c>
      <c r="AP92" s="169">
        <f t="shared" si="79"/>
        <v>32</v>
      </c>
      <c r="AQ92" s="169">
        <f t="shared" si="79"/>
        <v>32</v>
      </c>
      <c r="AR92" s="169">
        <f t="shared" si="79"/>
        <v>32</v>
      </c>
      <c r="AS92" s="169">
        <f t="shared" si="79"/>
        <v>32</v>
      </c>
      <c r="AT92" s="169">
        <f t="shared" si="79"/>
        <v>32</v>
      </c>
      <c r="AU92" s="169">
        <f t="shared" si="79"/>
        <v>32</v>
      </c>
      <c r="AV92" s="169">
        <f t="shared" si="79"/>
        <v>32</v>
      </c>
      <c r="AW92" s="169">
        <f t="shared" si="79"/>
        <v>32</v>
      </c>
      <c r="AX92" s="169">
        <f t="shared" si="79"/>
        <v>32</v>
      </c>
      <c r="AY92" s="169">
        <f t="shared" si="79"/>
        <v>32</v>
      </c>
      <c r="AZ92" s="169">
        <f t="shared" si="79"/>
        <v>32</v>
      </c>
      <c r="BA92" s="169">
        <f t="shared" si="79"/>
        <v>32</v>
      </c>
      <c r="BB92" s="169">
        <f t="shared" si="79"/>
        <v>32</v>
      </c>
      <c r="BC92" s="169">
        <f t="shared" si="79"/>
        <v>32</v>
      </c>
      <c r="BD92" s="169">
        <f t="shared" si="79"/>
        <v>32</v>
      </c>
      <c r="BE92" s="169">
        <f t="shared" si="79"/>
        <v>32</v>
      </c>
      <c r="BF92" s="169">
        <f t="shared" si="79"/>
        <v>32</v>
      </c>
      <c r="BG92" s="169">
        <f t="shared" si="79"/>
        <v>32</v>
      </c>
      <c r="BH92" s="169">
        <f t="shared" si="79"/>
        <v>32</v>
      </c>
      <c r="BI92" s="169">
        <f t="shared" si="79"/>
        <v>32</v>
      </c>
      <c r="BJ92" s="169">
        <f t="shared" si="79"/>
        <v>32</v>
      </c>
      <c r="BK92" s="169">
        <f t="shared" si="79"/>
        <v>32</v>
      </c>
      <c r="BL92" s="169">
        <f t="shared" si="79"/>
        <v>32</v>
      </c>
      <c r="BM92" s="169">
        <f t="shared" si="79"/>
        <v>32</v>
      </c>
      <c r="BN92" s="169">
        <f t="shared" si="79"/>
        <v>32</v>
      </c>
      <c r="BO92" s="169">
        <f t="shared" ref="BO92:CS92" si="80">SUM(BO93:BO95)</f>
        <v>32</v>
      </c>
      <c r="BP92" s="169">
        <f t="shared" si="80"/>
        <v>32</v>
      </c>
      <c r="BQ92" s="169">
        <f t="shared" si="80"/>
        <v>32</v>
      </c>
      <c r="BR92" s="169">
        <f t="shared" si="80"/>
        <v>32</v>
      </c>
      <c r="BS92" s="169">
        <f t="shared" si="80"/>
        <v>32</v>
      </c>
      <c r="BT92" s="169">
        <f t="shared" si="80"/>
        <v>32</v>
      </c>
      <c r="BU92" s="169">
        <f t="shared" si="80"/>
        <v>32</v>
      </c>
      <c r="BV92" s="169">
        <f t="shared" si="80"/>
        <v>32</v>
      </c>
      <c r="BW92" s="169">
        <f t="shared" si="80"/>
        <v>32</v>
      </c>
      <c r="BX92" s="169">
        <f t="shared" si="80"/>
        <v>32</v>
      </c>
      <c r="BY92" s="169">
        <f t="shared" si="80"/>
        <v>32</v>
      </c>
      <c r="BZ92" s="169">
        <f t="shared" si="80"/>
        <v>32</v>
      </c>
      <c r="CA92" s="169">
        <f t="shared" si="80"/>
        <v>32</v>
      </c>
      <c r="CB92" s="169">
        <f t="shared" si="80"/>
        <v>32</v>
      </c>
      <c r="CC92" s="169">
        <f t="shared" si="80"/>
        <v>32</v>
      </c>
      <c r="CD92" s="169">
        <f t="shared" si="80"/>
        <v>32</v>
      </c>
      <c r="CE92" s="169">
        <f t="shared" si="80"/>
        <v>32</v>
      </c>
      <c r="CF92" s="169">
        <f t="shared" si="80"/>
        <v>32</v>
      </c>
      <c r="CG92" s="169">
        <f t="shared" si="80"/>
        <v>32</v>
      </c>
      <c r="CH92" s="169">
        <f t="shared" si="80"/>
        <v>32</v>
      </c>
      <c r="CI92" s="169">
        <f t="shared" si="80"/>
        <v>32</v>
      </c>
      <c r="CJ92" s="169">
        <f t="shared" si="80"/>
        <v>32</v>
      </c>
      <c r="CK92" s="169">
        <f t="shared" si="80"/>
        <v>32</v>
      </c>
      <c r="CL92" s="169">
        <f t="shared" si="80"/>
        <v>32</v>
      </c>
      <c r="CM92" s="169">
        <f t="shared" si="80"/>
        <v>32</v>
      </c>
      <c r="CN92" s="169">
        <f t="shared" si="80"/>
        <v>32</v>
      </c>
      <c r="CO92" s="169">
        <f t="shared" si="80"/>
        <v>32</v>
      </c>
      <c r="CP92" s="169">
        <f t="shared" si="80"/>
        <v>32</v>
      </c>
      <c r="CQ92" s="169">
        <f t="shared" si="80"/>
        <v>32</v>
      </c>
      <c r="CR92" s="169">
        <f t="shared" si="80"/>
        <v>32</v>
      </c>
      <c r="CS92" s="169">
        <f t="shared" si="80"/>
        <v>32</v>
      </c>
      <c r="CT92" s="161">
        <f t="shared" si="75"/>
        <v>3072</v>
      </c>
    </row>
    <row r="93" spans="1:104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1">SUM(B93:CS93)</f>
        <v>0</v>
      </c>
    </row>
    <row r="94" spans="1:104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1"/>
        <v>0</v>
      </c>
    </row>
    <row r="95" spans="1:104" ht="15.75" thickBot="1">
      <c r="A95" s="33" t="s">
        <v>70</v>
      </c>
      <c r="B95" s="214" cm="1">
        <f t="array" ref="B95:CS95">TRANSPOSE('[10]0503'!$C$14:$C$109)</f>
        <v>32</v>
      </c>
      <c r="C95" s="215">
        <v>32</v>
      </c>
      <c r="D95" s="215">
        <v>32</v>
      </c>
      <c r="E95" s="215">
        <v>32</v>
      </c>
      <c r="F95" s="215">
        <v>32</v>
      </c>
      <c r="G95" s="215">
        <v>32</v>
      </c>
      <c r="H95" s="215">
        <v>32</v>
      </c>
      <c r="I95" s="215">
        <v>32</v>
      </c>
      <c r="J95" s="215">
        <v>32</v>
      </c>
      <c r="K95" s="215">
        <v>32</v>
      </c>
      <c r="L95" s="215">
        <v>32</v>
      </c>
      <c r="M95" s="215">
        <v>32</v>
      </c>
      <c r="N95" s="215">
        <v>32</v>
      </c>
      <c r="O95" s="215">
        <v>32</v>
      </c>
      <c r="P95" s="215">
        <v>32</v>
      </c>
      <c r="Q95" s="215">
        <v>32</v>
      </c>
      <c r="R95" s="215">
        <v>32</v>
      </c>
      <c r="S95" s="215">
        <v>32</v>
      </c>
      <c r="T95" s="215">
        <v>32</v>
      </c>
      <c r="U95" s="215">
        <v>32</v>
      </c>
      <c r="V95" s="215">
        <v>32</v>
      </c>
      <c r="W95" s="215">
        <v>32</v>
      </c>
      <c r="X95" s="215">
        <v>32</v>
      </c>
      <c r="Y95" s="215">
        <v>32</v>
      </c>
      <c r="Z95" s="215">
        <v>32</v>
      </c>
      <c r="AA95" s="215">
        <v>32</v>
      </c>
      <c r="AB95" s="215">
        <v>32</v>
      </c>
      <c r="AC95" s="215">
        <v>32</v>
      </c>
      <c r="AD95" s="215">
        <v>32</v>
      </c>
      <c r="AE95" s="215">
        <v>32</v>
      </c>
      <c r="AF95" s="215">
        <v>32</v>
      </c>
      <c r="AG95" s="215">
        <v>32</v>
      </c>
      <c r="AH95" s="215">
        <v>32</v>
      </c>
      <c r="AI95" s="215">
        <v>32</v>
      </c>
      <c r="AJ95" s="215">
        <v>32</v>
      </c>
      <c r="AK95" s="215">
        <v>32</v>
      </c>
      <c r="AL95" s="215">
        <v>32</v>
      </c>
      <c r="AM95" s="215">
        <v>32</v>
      </c>
      <c r="AN95" s="215">
        <v>32</v>
      </c>
      <c r="AO95" s="215">
        <v>32</v>
      </c>
      <c r="AP95" s="215">
        <v>32</v>
      </c>
      <c r="AQ95" s="215">
        <v>32</v>
      </c>
      <c r="AR95" s="215">
        <v>32</v>
      </c>
      <c r="AS95" s="215">
        <v>32</v>
      </c>
      <c r="AT95" s="215">
        <v>32</v>
      </c>
      <c r="AU95" s="215">
        <v>32</v>
      </c>
      <c r="AV95" s="215">
        <v>32</v>
      </c>
      <c r="AW95" s="215">
        <v>32</v>
      </c>
      <c r="AX95" s="215">
        <v>32</v>
      </c>
      <c r="AY95" s="215">
        <v>32</v>
      </c>
      <c r="AZ95" s="215">
        <v>32</v>
      </c>
      <c r="BA95" s="215">
        <v>32</v>
      </c>
      <c r="BB95" s="215">
        <v>32</v>
      </c>
      <c r="BC95" s="215">
        <v>32</v>
      </c>
      <c r="BD95" s="215">
        <v>32</v>
      </c>
      <c r="BE95" s="215">
        <v>32</v>
      </c>
      <c r="BF95" s="215">
        <v>32</v>
      </c>
      <c r="BG95" s="215">
        <v>32</v>
      </c>
      <c r="BH95" s="215">
        <v>32</v>
      </c>
      <c r="BI95" s="215">
        <v>32</v>
      </c>
      <c r="BJ95" s="215">
        <v>32</v>
      </c>
      <c r="BK95" s="215">
        <v>32</v>
      </c>
      <c r="BL95" s="215">
        <v>32</v>
      </c>
      <c r="BM95" s="215">
        <v>32</v>
      </c>
      <c r="BN95" s="215">
        <v>32</v>
      </c>
      <c r="BO95" s="215">
        <v>32</v>
      </c>
      <c r="BP95" s="215">
        <v>32</v>
      </c>
      <c r="BQ95" s="215">
        <v>32</v>
      </c>
      <c r="BR95" s="215">
        <v>32</v>
      </c>
      <c r="BS95" s="215">
        <v>32</v>
      </c>
      <c r="BT95" s="215">
        <v>32</v>
      </c>
      <c r="BU95" s="215">
        <v>32</v>
      </c>
      <c r="BV95" s="215">
        <v>32</v>
      </c>
      <c r="BW95" s="215">
        <v>32</v>
      </c>
      <c r="BX95" s="215">
        <v>32</v>
      </c>
      <c r="BY95" s="215">
        <v>32</v>
      </c>
      <c r="BZ95" s="215">
        <v>32</v>
      </c>
      <c r="CA95" s="215">
        <v>32</v>
      </c>
      <c r="CB95" s="215">
        <v>32</v>
      </c>
      <c r="CC95" s="215">
        <v>32</v>
      </c>
      <c r="CD95" s="215">
        <v>32</v>
      </c>
      <c r="CE95" s="215">
        <v>32</v>
      </c>
      <c r="CF95" s="215">
        <v>32</v>
      </c>
      <c r="CG95" s="215">
        <v>32</v>
      </c>
      <c r="CH95" s="215">
        <v>32</v>
      </c>
      <c r="CI95" s="215">
        <v>32</v>
      </c>
      <c r="CJ95" s="215">
        <v>32</v>
      </c>
      <c r="CK95" s="215">
        <v>32</v>
      </c>
      <c r="CL95" s="215">
        <v>32</v>
      </c>
      <c r="CM95" s="215">
        <v>32</v>
      </c>
      <c r="CN95" s="215">
        <v>32</v>
      </c>
      <c r="CO95" s="215">
        <v>32</v>
      </c>
      <c r="CP95" s="215">
        <v>32</v>
      </c>
      <c r="CQ95" s="215">
        <v>32</v>
      </c>
      <c r="CR95" s="215">
        <v>32</v>
      </c>
      <c r="CS95" s="216">
        <v>32</v>
      </c>
      <c r="CT95" s="217">
        <f>SUM(B95:CS95)</f>
        <v>3072</v>
      </c>
    </row>
    <row r="96" spans="1:104" s="98" customFormat="1" ht="15.75" thickBot="1">
      <c r="A96" s="160" t="s">
        <v>61</v>
      </c>
      <c r="B96" s="171">
        <f t="shared" ref="B96:AG96" si="82">B91+B92</f>
        <v>32</v>
      </c>
      <c r="C96" s="121">
        <f t="shared" si="82"/>
        <v>32</v>
      </c>
      <c r="D96" s="121">
        <f t="shared" si="82"/>
        <v>32</v>
      </c>
      <c r="E96" s="121">
        <f t="shared" si="82"/>
        <v>32</v>
      </c>
      <c r="F96" s="121">
        <f t="shared" si="82"/>
        <v>32</v>
      </c>
      <c r="G96" s="121">
        <f t="shared" si="82"/>
        <v>32</v>
      </c>
      <c r="H96" s="121">
        <f t="shared" si="82"/>
        <v>32</v>
      </c>
      <c r="I96" s="121">
        <f t="shared" si="82"/>
        <v>32</v>
      </c>
      <c r="J96" s="121">
        <f t="shared" si="82"/>
        <v>32</v>
      </c>
      <c r="K96" s="121">
        <f t="shared" si="82"/>
        <v>32</v>
      </c>
      <c r="L96" s="121">
        <f t="shared" si="82"/>
        <v>32</v>
      </c>
      <c r="M96" s="121">
        <f t="shared" si="82"/>
        <v>32</v>
      </c>
      <c r="N96" s="121">
        <f t="shared" si="82"/>
        <v>32</v>
      </c>
      <c r="O96" s="121">
        <f t="shared" si="82"/>
        <v>32</v>
      </c>
      <c r="P96" s="121">
        <f t="shared" si="82"/>
        <v>32</v>
      </c>
      <c r="Q96" s="121">
        <f t="shared" si="82"/>
        <v>32</v>
      </c>
      <c r="R96" s="121">
        <f t="shared" si="82"/>
        <v>32</v>
      </c>
      <c r="S96" s="121">
        <f t="shared" si="82"/>
        <v>32</v>
      </c>
      <c r="T96" s="121">
        <f t="shared" si="82"/>
        <v>32</v>
      </c>
      <c r="U96" s="121">
        <f t="shared" si="82"/>
        <v>32</v>
      </c>
      <c r="V96" s="121">
        <f t="shared" si="82"/>
        <v>32</v>
      </c>
      <c r="W96" s="121">
        <f t="shared" si="82"/>
        <v>32</v>
      </c>
      <c r="X96" s="121">
        <f t="shared" si="82"/>
        <v>32</v>
      </c>
      <c r="Y96" s="121">
        <f t="shared" si="82"/>
        <v>32</v>
      </c>
      <c r="Z96" s="121">
        <f t="shared" si="82"/>
        <v>32</v>
      </c>
      <c r="AA96" s="121">
        <f t="shared" si="82"/>
        <v>32.058399999999999</v>
      </c>
      <c r="AB96" s="121">
        <f t="shared" si="82"/>
        <v>33.294199999999996</v>
      </c>
      <c r="AC96" s="121">
        <f t="shared" si="82"/>
        <v>36.424521759999998</v>
      </c>
      <c r="AD96" s="121">
        <f t="shared" si="82"/>
        <v>41.6066954</v>
      </c>
      <c r="AE96" s="121">
        <f t="shared" si="82"/>
        <v>48.539069000000005</v>
      </c>
      <c r="AF96" s="121">
        <f t="shared" si="82"/>
        <v>55.770605599999996</v>
      </c>
      <c r="AG96" s="121">
        <f t="shared" si="82"/>
        <v>61.932016300000001</v>
      </c>
      <c r="AH96" s="121">
        <f t="shared" ref="AH96:BM96" si="83">AH91+AH92</f>
        <v>69.591114900000008</v>
      </c>
      <c r="AI96" s="121">
        <f t="shared" si="83"/>
        <v>77.203255799999994</v>
      </c>
      <c r="AJ96" s="121">
        <f t="shared" si="83"/>
        <v>88.866450599999993</v>
      </c>
      <c r="AK96" s="121">
        <f t="shared" si="83"/>
        <v>101.03714100000001</v>
      </c>
      <c r="AL96" s="121">
        <f t="shared" si="83"/>
        <v>116.758962</v>
      </c>
      <c r="AM96" s="121">
        <f t="shared" si="83"/>
        <v>124.05357600000001</v>
      </c>
      <c r="AN96" s="121">
        <f t="shared" si="83"/>
        <v>128.22616299999999</v>
      </c>
      <c r="AO96" s="121">
        <f t="shared" si="83"/>
        <v>133.89510999999999</v>
      </c>
      <c r="AP96" s="121">
        <f t="shared" si="83"/>
        <v>137.27111500000001</v>
      </c>
      <c r="AQ96" s="121">
        <f t="shared" si="83"/>
        <v>142.18971099999999</v>
      </c>
      <c r="AR96" s="121">
        <f t="shared" si="83"/>
        <v>151.64295800000002</v>
      </c>
      <c r="AS96" s="121">
        <f t="shared" si="83"/>
        <v>159.75476900000001</v>
      </c>
      <c r="AT96" s="121">
        <f t="shared" si="83"/>
        <v>166.65011799999999</v>
      </c>
      <c r="AU96" s="121">
        <f t="shared" si="83"/>
        <v>167.19591200000002</v>
      </c>
      <c r="AV96" s="121">
        <f t="shared" si="83"/>
        <v>175.30770100000001</v>
      </c>
      <c r="AW96" s="121">
        <f t="shared" si="83"/>
        <v>174.061092</v>
      </c>
      <c r="AX96" s="121">
        <f t="shared" si="83"/>
        <v>179.99007500000002</v>
      </c>
      <c r="AY96" s="121">
        <f t="shared" si="83"/>
        <v>182.03606400000001</v>
      </c>
      <c r="AZ96" s="121">
        <f t="shared" si="83"/>
        <v>185.31922899999998</v>
      </c>
      <c r="BA96" s="121">
        <f t="shared" si="83"/>
        <v>183.10316800000001</v>
      </c>
      <c r="BB96" s="121">
        <f t="shared" si="83"/>
        <v>180.97470000000001</v>
      </c>
      <c r="BC96" s="121">
        <f t="shared" si="83"/>
        <v>183.77387099999999</v>
      </c>
      <c r="BD96" s="121">
        <f t="shared" si="83"/>
        <v>178.34637800000002</v>
      </c>
      <c r="BE96" s="121">
        <f t="shared" si="83"/>
        <v>173.69363099999998</v>
      </c>
      <c r="BF96" s="121">
        <f t="shared" si="83"/>
        <v>165.323519</v>
      </c>
      <c r="BG96" s="121">
        <f t="shared" si="83"/>
        <v>160.07373199999998</v>
      </c>
      <c r="BH96" s="121">
        <f t="shared" si="83"/>
        <v>156.00015200000001</v>
      </c>
      <c r="BI96" s="121">
        <f t="shared" si="83"/>
        <v>149.02336099999999</v>
      </c>
      <c r="BJ96" s="121">
        <f t="shared" si="83"/>
        <v>141.49316700000003</v>
      </c>
      <c r="BK96" s="121">
        <f t="shared" si="83"/>
        <v>134.41812299999998</v>
      </c>
      <c r="BL96" s="121">
        <f t="shared" si="83"/>
        <v>124.093712</v>
      </c>
      <c r="BM96" s="121">
        <f t="shared" si="83"/>
        <v>114.07516999999999</v>
      </c>
      <c r="BN96" s="121">
        <f t="shared" ref="BN96:CS96" si="84">BN91+BN92</f>
        <v>106.415277</v>
      </c>
      <c r="BO96" s="121">
        <f t="shared" si="84"/>
        <v>95.487583999999998</v>
      </c>
      <c r="BP96" s="121">
        <f t="shared" si="84"/>
        <v>84.108350000000002</v>
      </c>
      <c r="BQ96" s="121">
        <f t="shared" si="84"/>
        <v>73.634467000000001</v>
      </c>
      <c r="BR96" s="121">
        <f t="shared" si="84"/>
        <v>62.744042</v>
      </c>
      <c r="BS96" s="121">
        <f t="shared" si="84"/>
        <v>53.614382800000001</v>
      </c>
      <c r="BT96" s="121">
        <f t="shared" si="84"/>
        <v>45.607902899999999</v>
      </c>
      <c r="BU96" s="121">
        <f t="shared" si="84"/>
        <v>39.339761299999999</v>
      </c>
      <c r="BV96" s="121">
        <f t="shared" si="84"/>
        <v>34.828823839999998</v>
      </c>
      <c r="BW96" s="121">
        <f t="shared" si="84"/>
        <v>32.710160000000002</v>
      </c>
      <c r="BX96" s="121">
        <f t="shared" si="84"/>
        <v>32.061839999999997</v>
      </c>
      <c r="BY96" s="121">
        <f t="shared" si="84"/>
        <v>32</v>
      </c>
      <c r="BZ96" s="121">
        <f t="shared" si="84"/>
        <v>32</v>
      </c>
      <c r="CA96" s="121">
        <f t="shared" si="84"/>
        <v>32</v>
      </c>
      <c r="CB96" s="121">
        <f t="shared" si="84"/>
        <v>32</v>
      </c>
      <c r="CC96" s="121">
        <f t="shared" si="84"/>
        <v>32</v>
      </c>
      <c r="CD96" s="121">
        <f t="shared" si="84"/>
        <v>32</v>
      </c>
      <c r="CE96" s="121">
        <f t="shared" si="84"/>
        <v>32</v>
      </c>
      <c r="CF96" s="121">
        <f t="shared" si="84"/>
        <v>32</v>
      </c>
      <c r="CG96" s="121">
        <f t="shared" si="84"/>
        <v>32</v>
      </c>
      <c r="CH96" s="121">
        <f t="shared" si="84"/>
        <v>32</v>
      </c>
      <c r="CI96" s="121">
        <f t="shared" si="84"/>
        <v>32</v>
      </c>
      <c r="CJ96" s="121">
        <f t="shared" si="84"/>
        <v>32</v>
      </c>
      <c r="CK96" s="121">
        <f t="shared" si="84"/>
        <v>32</v>
      </c>
      <c r="CL96" s="121">
        <f t="shared" si="84"/>
        <v>32</v>
      </c>
      <c r="CM96" s="121">
        <f t="shared" si="84"/>
        <v>32</v>
      </c>
      <c r="CN96" s="121">
        <f t="shared" si="84"/>
        <v>32</v>
      </c>
      <c r="CO96" s="121">
        <f t="shared" si="84"/>
        <v>32</v>
      </c>
      <c r="CP96" s="121">
        <f t="shared" si="84"/>
        <v>32</v>
      </c>
      <c r="CQ96" s="121">
        <f t="shared" si="84"/>
        <v>32</v>
      </c>
      <c r="CR96" s="121">
        <f t="shared" si="84"/>
        <v>32</v>
      </c>
      <c r="CS96" s="172">
        <f t="shared" si="84"/>
        <v>32</v>
      </c>
      <c r="CT96" s="96">
        <f t="shared" si="81"/>
        <v>7147.6213002000013</v>
      </c>
      <c r="CU96"/>
      <c r="CV96"/>
      <c r="CW96"/>
      <c r="CX96"/>
      <c r="CY96"/>
      <c r="CZ96"/>
    </row>
    <row r="97" spans="1:104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104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104" ht="15.75" thickBot="1">
      <c r="A99" s="93" t="s">
        <v>69</v>
      </c>
      <c r="B99" s="94">
        <f t="shared" ref="B99:AG99" si="85">IF(B57&lt;0,0,MIN(B57,B96))</f>
        <v>0</v>
      </c>
      <c r="C99" s="94">
        <f t="shared" si="85"/>
        <v>0</v>
      </c>
      <c r="D99" s="94">
        <f t="shared" si="85"/>
        <v>0</v>
      </c>
      <c r="E99" s="94">
        <f t="shared" si="85"/>
        <v>0</v>
      </c>
      <c r="F99" s="94">
        <f t="shared" si="85"/>
        <v>0</v>
      </c>
      <c r="G99" s="94">
        <f t="shared" si="85"/>
        <v>0</v>
      </c>
      <c r="H99" s="94">
        <f t="shared" si="85"/>
        <v>0</v>
      </c>
      <c r="I99" s="94">
        <f t="shared" si="85"/>
        <v>0</v>
      </c>
      <c r="J99" s="94">
        <f t="shared" si="85"/>
        <v>0</v>
      </c>
      <c r="K99" s="94">
        <f t="shared" si="85"/>
        <v>0</v>
      </c>
      <c r="L99" s="94">
        <f t="shared" si="85"/>
        <v>0</v>
      </c>
      <c r="M99" s="94">
        <f t="shared" si="85"/>
        <v>0</v>
      </c>
      <c r="N99" s="94">
        <f t="shared" si="85"/>
        <v>0</v>
      </c>
      <c r="O99" s="94">
        <f t="shared" si="85"/>
        <v>0</v>
      </c>
      <c r="P99" s="94">
        <f t="shared" si="85"/>
        <v>0</v>
      </c>
      <c r="Q99" s="94">
        <f t="shared" si="85"/>
        <v>0</v>
      </c>
      <c r="R99" s="94">
        <f t="shared" si="85"/>
        <v>0</v>
      </c>
      <c r="S99" s="94">
        <f t="shared" si="85"/>
        <v>0</v>
      </c>
      <c r="T99" s="94">
        <f t="shared" si="85"/>
        <v>0</v>
      </c>
      <c r="U99" s="94">
        <f t="shared" si="85"/>
        <v>0</v>
      </c>
      <c r="V99" s="94">
        <f t="shared" si="85"/>
        <v>0</v>
      </c>
      <c r="W99" s="94">
        <f t="shared" si="85"/>
        <v>0</v>
      </c>
      <c r="X99" s="94">
        <f t="shared" si="85"/>
        <v>0</v>
      </c>
      <c r="Y99" s="94">
        <f t="shared" si="85"/>
        <v>0</v>
      </c>
      <c r="Z99" s="94">
        <f t="shared" si="85"/>
        <v>0</v>
      </c>
      <c r="AA99" s="94">
        <f t="shared" si="85"/>
        <v>0</v>
      </c>
      <c r="AB99" s="94">
        <f t="shared" si="85"/>
        <v>0</v>
      </c>
      <c r="AC99" s="94">
        <f t="shared" si="85"/>
        <v>0</v>
      </c>
      <c r="AD99" s="94">
        <f t="shared" si="85"/>
        <v>0</v>
      </c>
      <c r="AE99" s="94">
        <f t="shared" si="85"/>
        <v>0</v>
      </c>
      <c r="AF99" s="94">
        <f t="shared" si="85"/>
        <v>0</v>
      </c>
      <c r="AG99" s="94">
        <f t="shared" si="85"/>
        <v>0</v>
      </c>
      <c r="AH99" s="94">
        <f t="shared" ref="AH99:BM99" si="86">IF(AH57&lt;0,0,MIN(AH57,AH96))</f>
        <v>0</v>
      </c>
      <c r="AI99" s="94">
        <f t="shared" si="86"/>
        <v>0</v>
      </c>
      <c r="AJ99" s="94">
        <f t="shared" si="86"/>
        <v>0</v>
      </c>
      <c r="AK99" s="94">
        <f t="shared" si="86"/>
        <v>0</v>
      </c>
      <c r="AL99" s="94">
        <f t="shared" si="86"/>
        <v>0</v>
      </c>
      <c r="AM99" s="94">
        <f t="shared" si="86"/>
        <v>0</v>
      </c>
      <c r="AN99" s="94">
        <f t="shared" si="86"/>
        <v>0</v>
      </c>
      <c r="AO99" s="94">
        <f t="shared" si="86"/>
        <v>0</v>
      </c>
      <c r="AP99" s="94">
        <f t="shared" si="86"/>
        <v>0</v>
      </c>
      <c r="AQ99" s="94">
        <f t="shared" si="86"/>
        <v>0</v>
      </c>
      <c r="AR99" s="94">
        <f t="shared" si="86"/>
        <v>0</v>
      </c>
      <c r="AS99" s="94">
        <f t="shared" si="86"/>
        <v>0</v>
      </c>
      <c r="AT99" s="94">
        <f t="shared" si="86"/>
        <v>0</v>
      </c>
      <c r="AU99" s="94">
        <f t="shared" si="86"/>
        <v>0</v>
      </c>
      <c r="AV99" s="94">
        <f t="shared" si="86"/>
        <v>0</v>
      </c>
      <c r="AW99" s="94">
        <f t="shared" si="86"/>
        <v>82.909999999999854</v>
      </c>
      <c r="AX99" s="94">
        <f t="shared" si="86"/>
        <v>98.009999999999764</v>
      </c>
      <c r="AY99" s="94">
        <f t="shared" si="86"/>
        <v>182.03606400000001</v>
      </c>
      <c r="AZ99" s="94">
        <f t="shared" si="86"/>
        <v>185.31922899999998</v>
      </c>
      <c r="BA99" s="94">
        <f t="shared" si="86"/>
        <v>183.10316800000001</v>
      </c>
      <c r="BB99" s="94">
        <f t="shared" si="86"/>
        <v>180.97470000000001</v>
      </c>
      <c r="BC99" s="94">
        <f t="shared" si="86"/>
        <v>183.77387099999999</v>
      </c>
      <c r="BD99" s="94">
        <f t="shared" si="86"/>
        <v>178.34637800000002</v>
      </c>
      <c r="BE99" s="94">
        <f t="shared" si="86"/>
        <v>68.260000000001128</v>
      </c>
      <c r="BF99" s="94">
        <f t="shared" si="86"/>
        <v>0</v>
      </c>
      <c r="BG99" s="94">
        <f t="shared" si="86"/>
        <v>0</v>
      </c>
      <c r="BH99" s="94">
        <f t="shared" si="86"/>
        <v>0</v>
      </c>
      <c r="BI99" s="94">
        <f t="shared" si="86"/>
        <v>0</v>
      </c>
      <c r="BJ99" s="94">
        <f t="shared" si="86"/>
        <v>0</v>
      </c>
      <c r="BK99" s="94">
        <f t="shared" si="86"/>
        <v>0</v>
      </c>
      <c r="BL99" s="94">
        <f t="shared" si="86"/>
        <v>0</v>
      </c>
      <c r="BM99" s="94">
        <f t="shared" si="86"/>
        <v>0</v>
      </c>
      <c r="BN99" s="94">
        <f t="shared" ref="BN99:CS99" si="87">IF(BN57&lt;0,0,MIN(BN57,BN96))</f>
        <v>0</v>
      </c>
      <c r="BO99" s="94">
        <f t="shared" si="87"/>
        <v>0</v>
      </c>
      <c r="BP99" s="94">
        <f t="shared" si="87"/>
        <v>0</v>
      </c>
      <c r="BQ99" s="94">
        <f t="shared" si="87"/>
        <v>0</v>
      </c>
      <c r="BR99" s="94">
        <f t="shared" si="87"/>
        <v>0</v>
      </c>
      <c r="BS99" s="94">
        <f t="shared" si="87"/>
        <v>0</v>
      </c>
      <c r="BT99" s="94">
        <f t="shared" si="87"/>
        <v>45.607902899999999</v>
      </c>
      <c r="BU99" s="94">
        <f t="shared" si="87"/>
        <v>39.339761299999999</v>
      </c>
      <c r="BV99" s="94">
        <f t="shared" si="87"/>
        <v>34.828823839999998</v>
      </c>
      <c r="BW99" s="94">
        <f t="shared" si="87"/>
        <v>32.710160000000002</v>
      </c>
      <c r="BX99" s="94">
        <f t="shared" si="87"/>
        <v>32.061839999999997</v>
      </c>
      <c r="BY99" s="94">
        <f t="shared" si="87"/>
        <v>32</v>
      </c>
      <c r="BZ99" s="94">
        <f t="shared" si="87"/>
        <v>32</v>
      </c>
      <c r="CA99" s="94">
        <f t="shared" si="87"/>
        <v>32</v>
      </c>
      <c r="CB99" s="94">
        <f t="shared" si="87"/>
        <v>32</v>
      </c>
      <c r="CC99" s="94">
        <f t="shared" si="87"/>
        <v>32</v>
      </c>
      <c r="CD99" s="94">
        <f t="shared" si="87"/>
        <v>32</v>
      </c>
      <c r="CE99" s="94">
        <f t="shared" si="87"/>
        <v>32</v>
      </c>
      <c r="CF99" s="94">
        <f t="shared" si="87"/>
        <v>32</v>
      </c>
      <c r="CG99" s="94">
        <f t="shared" si="87"/>
        <v>32</v>
      </c>
      <c r="CH99" s="94">
        <f t="shared" si="87"/>
        <v>32</v>
      </c>
      <c r="CI99" s="94">
        <f t="shared" si="87"/>
        <v>32</v>
      </c>
      <c r="CJ99" s="94">
        <f t="shared" si="87"/>
        <v>32</v>
      </c>
      <c r="CK99" s="94">
        <f t="shared" si="87"/>
        <v>32</v>
      </c>
      <c r="CL99" s="94">
        <f t="shared" si="87"/>
        <v>32</v>
      </c>
      <c r="CM99" s="94">
        <f t="shared" si="87"/>
        <v>32</v>
      </c>
      <c r="CN99" s="94">
        <f t="shared" si="87"/>
        <v>32</v>
      </c>
      <c r="CO99" s="94">
        <f t="shared" si="87"/>
        <v>0</v>
      </c>
      <c r="CP99" s="94">
        <f t="shared" si="87"/>
        <v>0</v>
      </c>
      <c r="CQ99" s="94">
        <f t="shared" si="87"/>
        <v>0</v>
      </c>
      <c r="CR99" s="94">
        <f t="shared" si="87"/>
        <v>0</v>
      </c>
      <c r="CS99" s="94">
        <f t="shared" si="87"/>
        <v>0</v>
      </c>
      <c r="CT99" s="96">
        <f>SUM(B99:CS99)</f>
        <v>2039.2818980400007</v>
      </c>
    </row>
    <row r="100" spans="1:104" customFormat="1"/>
    <row r="101" spans="1:104" customFormat="1"/>
    <row r="102" spans="1:104" customFormat="1"/>
    <row r="103" spans="1:104" customFormat="1"/>
    <row r="104" spans="1:104" customFormat="1"/>
    <row r="105" spans="1:104" customFormat="1"/>
    <row r="106" spans="1:104" customFormat="1"/>
    <row r="107" spans="1:104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U107"/>
      <c r="CV107"/>
      <c r="CW107"/>
      <c r="CX107"/>
      <c r="CY107"/>
      <c r="CZ107"/>
    </row>
    <row r="108" spans="1:104" hidden="1">
      <c r="A108" s="120" t="s">
        <v>62</v>
      </c>
    </row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2">
    <tabColor rgb="FFFFFF99"/>
  </sheetPr>
  <dimension ref="A1:CZ125"/>
  <sheetViews>
    <sheetView showGridLines="0" tabSelected="1" workbookViewId="0">
      <pane xSplit="1" topLeftCell="CH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G3" si="0">B4+B12</f>
        <v>3549.42</v>
      </c>
      <c r="C3" s="13">
        <f t="shared" si="0"/>
        <v>3549.42</v>
      </c>
      <c r="D3" s="13">
        <f t="shared" si="0"/>
        <v>3549.42</v>
      </c>
      <c r="E3" s="13">
        <f t="shared" si="0"/>
        <v>3549.42</v>
      </c>
      <c r="F3" s="13">
        <f t="shared" si="0"/>
        <v>3549.42</v>
      </c>
      <c r="G3" s="13">
        <f t="shared" si="0"/>
        <v>3549.42</v>
      </c>
      <c r="H3" s="13">
        <f t="shared" ref="H3:BS3" si="1">H4+H12</f>
        <v>3549.42</v>
      </c>
      <c r="I3" s="13">
        <f t="shared" si="1"/>
        <v>3549.42</v>
      </c>
      <c r="J3" s="13">
        <f t="shared" si="1"/>
        <v>3549.42</v>
      </c>
      <c r="K3" s="13">
        <f t="shared" si="1"/>
        <v>3549.42</v>
      </c>
      <c r="L3" s="13">
        <f t="shared" si="1"/>
        <v>3549.42</v>
      </c>
      <c r="M3" s="13">
        <f t="shared" si="1"/>
        <v>3549.42</v>
      </c>
      <c r="N3" s="13">
        <f t="shared" si="1"/>
        <v>3549.42</v>
      </c>
      <c r="O3" s="13">
        <f t="shared" si="1"/>
        <v>3549.42</v>
      </c>
      <c r="P3" s="13">
        <f t="shared" si="1"/>
        <v>3549.42</v>
      </c>
      <c r="Q3" s="13">
        <f t="shared" si="1"/>
        <v>3549.42</v>
      </c>
      <c r="R3" s="13">
        <f t="shared" si="1"/>
        <v>3549.42</v>
      </c>
      <c r="S3" s="13">
        <f t="shared" si="1"/>
        <v>3549.42</v>
      </c>
      <c r="T3" s="13">
        <f t="shared" si="1"/>
        <v>3549.42</v>
      </c>
      <c r="U3" s="13">
        <f t="shared" si="1"/>
        <v>3549.42</v>
      </c>
      <c r="V3" s="13">
        <f t="shared" si="1"/>
        <v>3549.42</v>
      </c>
      <c r="W3" s="13">
        <f t="shared" si="1"/>
        <v>3549.42</v>
      </c>
      <c r="X3" s="13">
        <f t="shared" si="1"/>
        <v>3549.42</v>
      </c>
      <c r="Y3" s="13">
        <f t="shared" si="1"/>
        <v>3549.42</v>
      </c>
      <c r="Z3" s="13">
        <f t="shared" si="1"/>
        <v>3549.42</v>
      </c>
      <c r="AA3" s="13">
        <f t="shared" si="1"/>
        <v>3549.42</v>
      </c>
      <c r="AB3" s="13">
        <f t="shared" si="1"/>
        <v>3549.42</v>
      </c>
      <c r="AC3" s="13">
        <f t="shared" si="1"/>
        <v>3549.42</v>
      </c>
      <c r="AD3" s="13">
        <f t="shared" si="1"/>
        <v>3549.42</v>
      </c>
      <c r="AE3" s="13">
        <f t="shared" si="1"/>
        <v>3549.42</v>
      </c>
      <c r="AF3" s="13">
        <f t="shared" si="1"/>
        <v>3549.42</v>
      </c>
      <c r="AG3" s="13">
        <f t="shared" si="1"/>
        <v>3549.42</v>
      </c>
      <c r="AH3" s="13">
        <f t="shared" si="1"/>
        <v>3549.42</v>
      </c>
      <c r="AI3" s="13">
        <f t="shared" si="1"/>
        <v>3549.42</v>
      </c>
      <c r="AJ3" s="13">
        <f t="shared" si="1"/>
        <v>3549.42</v>
      </c>
      <c r="AK3" s="13">
        <f t="shared" si="1"/>
        <v>3549.42</v>
      </c>
      <c r="AL3" s="13">
        <f t="shared" si="1"/>
        <v>3549.42</v>
      </c>
      <c r="AM3" s="13">
        <f t="shared" si="1"/>
        <v>3549.42</v>
      </c>
      <c r="AN3" s="13">
        <f t="shared" si="1"/>
        <v>3549.42</v>
      </c>
      <c r="AO3" s="13">
        <f t="shared" si="1"/>
        <v>3549.42</v>
      </c>
      <c r="AP3" s="13">
        <f t="shared" si="1"/>
        <v>3549.42</v>
      </c>
      <c r="AQ3" s="13">
        <f t="shared" si="1"/>
        <v>3549.42</v>
      </c>
      <c r="AR3" s="13">
        <f t="shared" si="1"/>
        <v>3549.42</v>
      </c>
      <c r="AS3" s="13">
        <f t="shared" si="1"/>
        <v>3549.42</v>
      </c>
      <c r="AT3" s="13">
        <f t="shared" si="1"/>
        <v>3549.42</v>
      </c>
      <c r="AU3" s="13">
        <f t="shared" si="1"/>
        <v>3549.42</v>
      </c>
      <c r="AV3" s="13">
        <f t="shared" si="1"/>
        <v>3549.42</v>
      </c>
      <c r="AW3" s="13">
        <f t="shared" si="1"/>
        <v>3549.42</v>
      </c>
      <c r="AX3" s="13">
        <f t="shared" si="1"/>
        <v>3549.42</v>
      </c>
      <c r="AY3" s="13">
        <f t="shared" si="1"/>
        <v>3549.42</v>
      </c>
      <c r="AZ3" s="13">
        <f t="shared" si="1"/>
        <v>3549.42</v>
      </c>
      <c r="BA3" s="13">
        <f t="shared" si="1"/>
        <v>3549.42</v>
      </c>
      <c r="BB3" s="13">
        <f t="shared" si="1"/>
        <v>3549.42</v>
      </c>
      <c r="BC3" s="13">
        <f t="shared" si="1"/>
        <v>3549.42</v>
      </c>
      <c r="BD3" s="13">
        <f t="shared" si="1"/>
        <v>3549.42</v>
      </c>
      <c r="BE3" s="13">
        <f t="shared" si="1"/>
        <v>3549.42</v>
      </c>
      <c r="BF3" s="13">
        <f t="shared" si="1"/>
        <v>3549.42</v>
      </c>
      <c r="BG3" s="13">
        <f t="shared" si="1"/>
        <v>3549.42</v>
      </c>
      <c r="BH3" s="13">
        <f t="shared" si="1"/>
        <v>3549.42</v>
      </c>
      <c r="BI3" s="13">
        <f t="shared" si="1"/>
        <v>3549.42</v>
      </c>
      <c r="BJ3" s="13">
        <f t="shared" si="1"/>
        <v>3549.42</v>
      </c>
      <c r="BK3" s="13">
        <f t="shared" si="1"/>
        <v>3549.42</v>
      </c>
      <c r="BL3" s="13">
        <f t="shared" si="1"/>
        <v>3549.42</v>
      </c>
      <c r="BM3" s="13">
        <f t="shared" si="1"/>
        <v>3549.42</v>
      </c>
      <c r="BN3" s="13">
        <f t="shared" si="1"/>
        <v>3549.42</v>
      </c>
      <c r="BO3" s="13">
        <f t="shared" si="1"/>
        <v>3549.42</v>
      </c>
      <c r="BP3" s="13">
        <f t="shared" si="1"/>
        <v>3549.42</v>
      </c>
      <c r="BQ3" s="13">
        <f t="shared" si="1"/>
        <v>3549.42</v>
      </c>
      <c r="BR3" s="13">
        <f t="shared" si="1"/>
        <v>3549.42</v>
      </c>
      <c r="BS3" s="13">
        <f t="shared" si="1"/>
        <v>3549.42</v>
      </c>
      <c r="BT3" s="13">
        <f t="shared" ref="BT3:CS3" si="2">BT4+BT12</f>
        <v>3549.42</v>
      </c>
      <c r="BU3" s="13">
        <f t="shared" si="2"/>
        <v>3549.42</v>
      </c>
      <c r="BV3" s="13">
        <f t="shared" si="2"/>
        <v>3549.42</v>
      </c>
      <c r="BW3" s="13">
        <f t="shared" si="2"/>
        <v>3549.42</v>
      </c>
      <c r="BX3" s="13">
        <f t="shared" si="2"/>
        <v>3549.42</v>
      </c>
      <c r="BY3" s="13">
        <f t="shared" si="2"/>
        <v>3549.42</v>
      </c>
      <c r="BZ3" s="13">
        <f t="shared" si="2"/>
        <v>3549.42</v>
      </c>
      <c r="CA3" s="13">
        <f t="shared" si="2"/>
        <v>3549.42</v>
      </c>
      <c r="CB3" s="13">
        <f t="shared" si="2"/>
        <v>3549.42</v>
      </c>
      <c r="CC3" s="13">
        <f t="shared" si="2"/>
        <v>3549.42</v>
      </c>
      <c r="CD3" s="13">
        <f t="shared" si="2"/>
        <v>3549.42</v>
      </c>
      <c r="CE3" s="13">
        <f t="shared" si="2"/>
        <v>3549.42</v>
      </c>
      <c r="CF3" s="13">
        <f t="shared" si="2"/>
        <v>3549.42</v>
      </c>
      <c r="CG3" s="13">
        <f t="shared" si="2"/>
        <v>3549.42</v>
      </c>
      <c r="CH3" s="13">
        <f t="shared" si="2"/>
        <v>3549.42</v>
      </c>
      <c r="CI3" s="13">
        <f t="shared" si="2"/>
        <v>3549.42</v>
      </c>
      <c r="CJ3" s="13">
        <f t="shared" si="2"/>
        <v>3549.42</v>
      </c>
      <c r="CK3" s="13">
        <f t="shared" si="2"/>
        <v>3549.42</v>
      </c>
      <c r="CL3" s="13">
        <f t="shared" si="2"/>
        <v>3549.42</v>
      </c>
      <c r="CM3" s="13">
        <f t="shared" si="2"/>
        <v>3549.42</v>
      </c>
      <c r="CN3" s="13">
        <f t="shared" si="2"/>
        <v>3549.42</v>
      </c>
      <c r="CO3" s="13">
        <f t="shared" si="2"/>
        <v>3549.42</v>
      </c>
      <c r="CP3" s="13">
        <f t="shared" si="2"/>
        <v>3549.42</v>
      </c>
      <c r="CQ3" s="13">
        <f t="shared" si="2"/>
        <v>3549.42</v>
      </c>
      <c r="CR3" s="13">
        <f t="shared" si="2"/>
        <v>3549.42</v>
      </c>
      <c r="CS3" s="14">
        <f t="shared" si="2"/>
        <v>3549.42</v>
      </c>
      <c r="CT3" s="46">
        <f t="shared" ref="CT3:CT19" si="3">SUM(B3:CS3)</f>
        <v>340744.32000000007</v>
      </c>
    </row>
    <row r="4" spans="1:98">
      <c r="A4" s="238" t="s">
        <v>31</v>
      </c>
      <c r="B4" s="28">
        <f>SUM(B5:B11)</f>
        <v>3513</v>
      </c>
      <c r="C4" s="28">
        <f t="shared" ref="C4:BN4" si="4">SUM(C5:C11)</f>
        <v>3513</v>
      </c>
      <c r="D4" s="28">
        <f t="shared" si="4"/>
        <v>3513</v>
      </c>
      <c r="E4" s="28">
        <f t="shared" si="4"/>
        <v>3513</v>
      </c>
      <c r="F4" s="28">
        <f t="shared" si="4"/>
        <v>3513</v>
      </c>
      <c r="G4" s="28">
        <f t="shared" si="4"/>
        <v>3513</v>
      </c>
      <c r="H4" s="28">
        <f t="shared" si="4"/>
        <v>3513</v>
      </c>
      <c r="I4" s="28">
        <f t="shared" si="4"/>
        <v>3513</v>
      </c>
      <c r="J4" s="28">
        <f t="shared" si="4"/>
        <v>3513</v>
      </c>
      <c r="K4" s="28">
        <f t="shared" si="4"/>
        <v>3513</v>
      </c>
      <c r="L4" s="28">
        <f t="shared" si="4"/>
        <v>3513</v>
      </c>
      <c r="M4" s="28">
        <f t="shared" si="4"/>
        <v>3513</v>
      </c>
      <c r="N4" s="28">
        <f t="shared" si="4"/>
        <v>3513</v>
      </c>
      <c r="O4" s="28">
        <f t="shared" si="4"/>
        <v>3513</v>
      </c>
      <c r="P4" s="28">
        <f t="shared" si="4"/>
        <v>3513</v>
      </c>
      <c r="Q4" s="28">
        <f t="shared" si="4"/>
        <v>3513</v>
      </c>
      <c r="R4" s="28">
        <f t="shared" si="4"/>
        <v>3513</v>
      </c>
      <c r="S4" s="28">
        <f t="shared" si="4"/>
        <v>3513</v>
      </c>
      <c r="T4" s="28">
        <f t="shared" si="4"/>
        <v>3513</v>
      </c>
      <c r="U4" s="28">
        <f t="shared" si="4"/>
        <v>3513</v>
      </c>
      <c r="V4" s="28">
        <f t="shared" si="4"/>
        <v>3513</v>
      </c>
      <c r="W4" s="28">
        <f t="shared" si="4"/>
        <v>3513</v>
      </c>
      <c r="X4" s="28">
        <f t="shared" si="4"/>
        <v>3513</v>
      </c>
      <c r="Y4" s="28">
        <f t="shared" si="4"/>
        <v>3513</v>
      </c>
      <c r="Z4" s="28">
        <f t="shared" si="4"/>
        <v>3513</v>
      </c>
      <c r="AA4" s="28">
        <f t="shared" si="4"/>
        <v>3513</v>
      </c>
      <c r="AB4" s="28">
        <f t="shared" si="4"/>
        <v>3513</v>
      </c>
      <c r="AC4" s="28">
        <f t="shared" si="4"/>
        <v>3513</v>
      </c>
      <c r="AD4" s="28">
        <f t="shared" si="4"/>
        <v>3513</v>
      </c>
      <c r="AE4" s="28">
        <f t="shared" si="4"/>
        <v>3513</v>
      </c>
      <c r="AF4" s="28">
        <f t="shared" si="4"/>
        <v>3513</v>
      </c>
      <c r="AG4" s="28">
        <f t="shared" si="4"/>
        <v>3513</v>
      </c>
      <c r="AH4" s="28">
        <f t="shared" si="4"/>
        <v>3513</v>
      </c>
      <c r="AI4" s="28">
        <f t="shared" si="4"/>
        <v>3513</v>
      </c>
      <c r="AJ4" s="28">
        <f t="shared" si="4"/>
        <v>3513</v>
      </c>
      <c r="AK4" s="28">
        <f t="shared" si="4"/>
        <v>3513</v>
      </c>
      <c r="AL4" s="28">
        <f t="shared" si="4"/>
        <v>3513</v>
      </c>
      <c r="AM4" s="28">
        <f t="shared" si="4"/>
        <v>3513</v>
      </c>
      <c r="AN4" s="28">
        <f t="shared" si="4"/>
        <v>3513</v>
      </c>
      <c r="AO4" s="28">
        <f t="shared" si="4"/>
        <v>3513</v>
      </c>
      <c r="AP4" s="28">
        <f t="shared" si="4"/>
        <v>3513</v>
      </c>
      <c r="AQ4" s="28">
        <f t="shared" si="4"/>
        <v>3513</v>
      </c>
      <c r="AR4" s="28">
        <f t="shared" si="4"/>
        <v>3513</v>
      </c>
      <c r="AS4" s="28">
        <f t="shared" si="4"/>
        <v>3513</v>
      </c>
      <c r="AT4" s="28">
        <f t="shared" si="4"/>
        <v>3513</v>
      </c>
      <c r="AU4" s="28">
        <f t="shared" si="4"/>
        <v>3513</v>
      </c>
      <c r="AV4" s="28">
        <f t="shared" si="4"/>
        <v>3513</v>
      </c>
      <c r="AW4" s="28">
        <f t="shared" si="4"/>
        <v>3513</v>
      </c>
      <c r="AX4" s="28">
        <f t="shared" si="4"/>
        <v>3513</v>
      </c>
      <c r="AY4" s="28">
        <f t="shared" si="4"/>
        <v>3513</v>
      </c>
      <c r="AZ4" s="28">
        <f t="shared" si="4"/>
        <v>3513</v>
      </c>
      <c r="BA4" s="28">
        <f t="shared" si="4"/>
        <v>3513</v>
      </c>
      <c r="BB4" s="28">
        <f t="shared" si="4"/>
        <v>3513</v>
      </c>
      <c r="BC4" s="28">
        <f t="shared" si="4"/>
        <v>3513</v>
      </c>
      <c r="BD4" s="28">
        <f t="shared" si="4"/>
        <v>3513</v>
      </c>
      <c r="BE4" s="28">
        <f t="shared" si="4"/>
        <v>3513</v>
      </c>
      <c r="BF4" s="28">
        <f t="shared" si="4"/>
        <v>3513</v>
      </c>
      <c r="BG4" s="28">
        <f t="shared" si="4"/>
        <v>3513</v>
      </c>
      <c r="BH4" s="28">
        <f t="shared" si="4"/>
        <v>3513</v>
      </c>
      <c r="BI4" s="28">
        <f t="shared" si="4"/>
        <v>3513</v>
      </c>
      <c r="BJ4" s="28">
        <f t="shared" si="4"/>
        <v>3513</v>
      </c>
      <c r="BK4" s="28">
        <f t="shared" si="4"/>
        <v>3513</v>
      </c>
      <c r="BL4" s="28">
        <f t="shared" si="4"/>
        <v>3513</v>
      </c>
      <c r="BM4" s="28">
        <f t="shared" si="4"/>
        <v>3513</v>
      </c>
      <c r="BN4" s="28">
        <f t="shared" si="4"/>
        <v>3513</v>
      </c>
      <c r="BO4" s="28">
        <f t="shared" ref="BO4:CS4" si="5">SUM(BO5:BO11)</f>
        <v>3513</v>
      </c>
      <c r="BP4" s="28">
        <f t="shared" si="5"/>
        <v>3513</v>
      </c>
      <c r="BQ4" s="28">
        <f t="shared" si="5"/>
        <v>3513</v>
      </c>
      <c r="BR4" s="28">
        <f t="shared" si="5"/>
        <v>3513</v>
      </c>
      <c r="BS4" s="28">
        <f t="shared" si="5"/>
        <v>3513</v>
      </c>
      <c r="BT4" s="28">
        <f t="shared" si="5"/>
        <v>3513</v>
      </c>
      <c r="BU4" s="28">
        <f t="shared" si="5"/>
        <v>3513</v>
      </c>
      <c r="BV4" s="28">
        <f t="shared" si="5"/>
        <v>3513</v>
      </c>
      <c r="BW4" s="28">
        <f t="shared" si="5"/>
        <v>3513</v>
      </c>
      <c r="BX4" s="28">
        <f t="shared" si="5"/>
        <v>3513</v>
      </c>
      <c r="BY4" s="28">
        <f t="shared" si="5"/>
        <v>3513</v>
      </c>
      <c r="BZ4" s="28">
        <f t="shared" si="5"/>
        <v>3513</v>
      </c>
      <c r="CA4" s="28">
        <f t="shared" si="5"/>
        <v>3513</v>
      </c>
      <c r="CB4" s="28">
        <f t="shared" si="5"/>
        <v>3513</v>
      </c>
      <c r="CC4" s="28">
        <f t="shared" si="5"/>
        <v>3513</v>
      </c>
      <c r="CD4" s="28">
        <f t="shared" si="5"/>
        <v>3513</v>
      </c>
      <c r="CE4" s="28">
        <f t="shared" si="5"/>
        <v>3513</v>
      </c>
      <c r="CF4" s="28">
        <f t="shared" si="5"/>
        <v>3513</v>
      </c>
      <c r="CG4" s="28">
        <f t="shared" si="5"/>
        <v>3513</v>
      </c>
      <c r="CH4" s="28">
        <f t="shared" si="5"/>
        <v>3513</v>
      </c>
      <c r="CI4" s="28">
        <f t="shared" si="5"/>
        <v>3513</v>
      </c>
      <c r="CJ4" s="28">
        <f t="shared" si="5"/>
        <v>3513</v>
      </c>
      <c r="CK4" s="28">
        <f t="shared" si="5"/>
        <v>3513</v>
      </c>
      <c r="CL4" s="28">
        <f t="shared" si="5"/>
        <v>3513</v>
      </c>
      <c r="CM4" s="28">
        <f t="shared" si="5"/>
        <v>3513</v>
      </c>
      <c r="CN4" s="28">
        <f t="shared" si="5"/>
        <v>3513</v>
      </c>
      <c r="CO4" s="28">
        <f t="shared" si="5"/>
        <v>3513</v>
      </c>
      <c r="CP4" s="28">
        <f t="shared" si="5"/>
        <v>3513</v>
      </c>
      <c r="CQ4" s="28">
        <f t="shared" si="5"/>
        <v>3513</v>
      </c>
      <c r="CR4" s="28">
        <f t="shared" si="5"/>
        <v>3513</v>
      </c>
      <c r="CS4" s="28">
        <f t="shared" si="5"/>
        <v>3513</v>
      </c>
      <c r="CT4" s="162">
        <f t="shared" si="3"/>
        <v>337248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3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3"/>
        <v>54720</v>
      </c>
    </row>
    <row r="7" spans="1:98">
      <c r="A7" s="17" t="s">
        <v>34</v>
      </c>
      <c r="B7" s="222">
        <v>890</v>
      </c>
      <c r="C7" s="222">
        <v>890</v>
      </c>
      <c r="D7" s="222">
        <v>890</v>
      </c>
      <c r="E7" s="222">
        <v>890</v>
      </c>
      <c r="F7" s="222">
        <v>890</v>
      </c>
      <c r="G7" s="222">
        <v>890</v>
      </c>
      <c r="H7" s="222">
        <v>890</v>
      </c>
      <c r="I7" s="222">
        <v>890</v>
      </c>
      <c r="J7" s="222">
        <v>890</v>
      </c>
      <c r="K7" s="222">
        <v>890</v>
      </c>
      <c r="L7" s="222">
        <v>890</v>
      </c>
      <c r="M7" s="222">
        <v>890</v>
      </c>
      <c r="N7" s="222">
        <v>890</v>
      </c>
      <c r="O7" s="222">
        <v>890</v>
      </c>
      <c r="P7" s="222">
        <v>890</v>
      </c>
      <c r="Q7" s="222">
        <v>890</v>
      </c>
      <c r="R7" s="222">
        <v>890</v>
      </c>
      <c r="S7" s="222">
        <v>890</v>
      </c>
      <c r="T7" s="222">
        <v>890</v>
      </c>
      <c r="U7" s="222">
        <v>890</v>
      </c>
      <c r="V7" s="222">
        <v>890</v>
      </c>
      <c r="W7" s="222">
        <v>890</v>
      </c>
      <c r="X7" s="222">
        <v>890</v>
      </c>
      <c r="Y7" s="222">
        <v>890</v>
      </c>
      <c r="Z7" s="222">
        <v>890</v>
      </c>
      <c r="AA7" s="222">
        <v>890</v>
      </c>
      <c r="AB7" s="222">
        <v>890</v>
      </c>
      <c r="AC7" s="222">
        <v>890</v>
      </c>
      <c r="AD7" s="222">
        <v>890</v>
      </c>
      <c r="AE7" s="222">
        <v>890</v>
      </c>
      <c r="AF7" s="222">
        <v>890</v>
      </c>
      <c r="AG7" s="222">
        <v>890</v>
      </c>
      <c r="AH7" s="222">
        <v>890</v>
      </c>
      <c r="AI7" s="222">
        <v>890</v>
      </c>
      <c r="AJ7" s="222">
        <v>890</v>
      </c>
      <c r="AK7" s="222">
        <v>890</v>
      </c>
      <c r="AL7" s="222">
        <v>890</v>
      </c>
      <c r="AM7" s="222">
        <v>890</v>
      </c>
      <c r="AN7" s="222">
        <v>890</v>
      </c>
      <c r="AO7" s="222">
        <v>890</v>
      </c>
      <c r="AP7" s="222">
        <v>890</v>
      </c>
      <c r="AQ7" s="222">
        <v>890</v>
      </c>
      <c r="AR7" s="222">
        <v>890</v>
      </c>
      <c r="AS7" s="222">
        <v>890</v>
      </c>
      <c r="AT7" s="222">
        <v>890</v>
      </c>
      <c r="AU7" s="222">
        <v>890</v>
      </c>
      <c r="AV7" s="222">
        <v>890</v>
      </c>
      <c r="AW7" s="222">
        <v>890</v>
      </c>
      <c r="AX7" s="222">
        <v>890</v>
      </c>
      <c r="AY7" s="222">
        <v>890</v>
      </c>
      <c r="AZ7" s="222">
        <v>890</v>
      </c>
      <c r="BA7" s="222">
        <v>890</v>
      </c>
      <c r="BB7" s="222">
        <v>890</v>
      </c>
      <c r="BC7" s="222">
        <v>890</v>
      </c>
      <c r="BD7" s="222">
        <v>890</v>
      </c>
      <c r="BE7" s="222">
        <v>890</v>
      </c>
      <c r="BF7" s="222">
        <v>890</v>
      </c>
      <c r="BG7" s="222">
        <v>890</v>
      </c>
      <c r="BH7" s="222">
        <v>890</v>
      </c>
      <c r="BI7" s="222">
        <v>890</v>
      </c>
      <c r="BJ7" s="222">
        <v>890</v>
      </c>
      <c r="BK7" s="222">
        <v>890</v>
      </c>
      <c r="BL7" s="222">
        <v>890</v>
      </c>
      <c r="BM7" s="222">
        <v>890</v>
      </c>
      <c r="BN7" s="222">
        <v>890</v>
      </c>
      <c r="BO7" s="222">
        <v>890</v>
      </c>
      <c r="BP7" s="222">
        <v>890</v>
      </c>
      <c r="BQ7" s="222">
        <v>890</v>
      </c>
      <c r="BR7" s="222">
        <v>890</v>
      </c>
      <c r="BS7" s="222">
        <v>890</v>
      </c>
      <c r="BT7" s="222">
        <v>890</v>
      </c>
      <c r="BU7" s="222">
        <v>890</v>
      </c>
      <c r="BV7" s="222">
        <v>890</v>
      </c>
      <c r="BW7" s="222">
        <v>890</v>
      </c>
      <c r="BX7" s="222">
        <v>890</v>
      </c>
      <c r="BY7" s="222">
        <v>890</v>
      </c>
      <c r="BZ7" s="222">
        <v>890</v>
      </c>
      <c r="CA7" s="222">
        <v>890</v>
      </c>
      <c r="CB7" s="222">
        <v>890</v>
      </c>
      <c r="CC7" s="222">
        <v>890</v>
      </c>
      <c r="CD7" s="222">
        <v>890</v>
      </c>
      <c r="CE7" s="222">
        <v>890</v>
      </c>
      <c r="CF7" s="222">
        <v>890</v>
      </c>
      <c r="CG7" s="222">
        <v>890</v>
      </c>
      <c r="CH7" s="222">
        <v>890</v>
      </c>
      <c r="CI7" s="222">
        <v>890</v>
      </c>
      <c r="CJ7" s="222">
        <v>890</v>
      </c>
      <c r="CK7" s="222">
        <v>890</v>
      </c>
      <c r="CL7" s="222">
        <v>890</v>
      </c>
      <c r="CM7" s="222">
        <v>890</v>
      </c>
      <c r="CN7" s="222">
        <v>890</v>
      </c>
      <c r="CO7" s="222">
        <v>890</v>
      </c>
      <c r="CP7" s="222">
        <v>890</v>
      </c>
      <c r="CQ7" s="222">
        <v>890</v>
      </c>
      <c r="CR7" s="222">
        <v>890</v>
      </c>
      <c r="CS7" s="222">
        <v>890</v>
      </c>
      <c r="CT7" s="162">
        <f t="shared" si="3"/>
        <v>85440</v>
      </c>
    </row>
    <row r="8" spans="1:98">
      <c r="A8" s="17" t="s">
        <v>35</v>
      </c>
      <c r="B8" s="222">
        <v>410</v>
      </c>
      <c r="C8" s="222">
        <v>410</v>
      </c>
      <c r="D8" s="222">
        <v>410</v>
      </c>
      <c r="E8" s="222">
        <v>410</v>
      </c>
      <c r="F8" s="222">
        <v>410</v>
      </c>
      <c r="G8" s="222">
        <v>410</v>
      </c>
      <c r="H8" s="222">
        <v>410</v>
      </c>
      <c r="I8" s="222">
        <v>410</v>
      </c>
      <c r="J8" s="222">
        <v>410</v>
      </c>
      <c r="K8" s="222">
        <v>410</v>
      </c>
      <c r="L8" s="222">
        <v>410</v>
      </c>
      <c r="M8" s="222">
        <v>410</v>
      </c>
      <c r="N8" s="222">
        <v>410</v>
      </c>
      <c r="O8" s="222">
        <v>410</v>
      </c>
      <c r="P8" s="222">
        <v>410</v>
      </c>
      <c r="Q8" s="222">
        <v>410</v>
      </c>
      <c r="R8" s="222">
        <v>410</v>
      </c>
      <c r="S8" s="222">
        <v>410</v>
      </c>
      <c r="T8" s="222">
        <v>410</v>
      </c>
      <c r="U8" s="222">
        <v>410</v>
      </c>
      <c r="V8" s="222">
        <v>410</v>
      </c>
      <c r="W8" s="222">
        <v>410</v>
      </c>
      <c r="X8" s="222">
        <v>410</v>
      </c>
      <c r="Y8" s="222">
        <v>410</v>
      </c>
      <c r="Z8" s="222">
        <v>410</v>
      </c>
      <c r="AA8" s="222">
        <v>410</v>
      </c>
      <c r="AB8" s="222">
        <v>410</v>
      </c>
      <c r="AC8" s="222">
        <v>410</v>
      </c>
      <c r="AD8" s="222">
        <v>410</v>
      </c>
      <c r="AE8" s="222">
        <v>410</v>
      </c>
      <c r="AF8" s="222">
        <v>410</v>
      </c>
      <c r="AG8" s="222">
        <v>410</v>
      </c>
      <c r="AH8" s="222">
        <v>410</v>
      </c>
      <c r="AI8" s="222">
        <v>410</v>
      </c>
      <c r="AJ8" s="222">
        <v>410</v>
      </c>
      <c r="AK8" s="222">
        <v>410</v>
      </c>
      <c r="AL8" s="222">
        <v>410</v>
      </c>
      <c r="AM8" s="222">
        <v>410</v>
      </c>
      <c r="AN8" s="222">
        <v>410</v>
      </c>
      <c r="AO8" s="222">
        <v>410</v>
      </c>
      <c r="AP8" s="222">
        <v>410</v>
      </c>
      <c r="AQ8" s="222">
        <v>410</v>
      </c>
      <c r="AR8" s="222">
        <v>410</v>
      </c>
      <c r="AS8" s="222">
        <v>410</v>
      </c>
      <c r="AT8" s="222">
        <v>410</v>
      </c>
      <c r="AU8" s="222">
        <v>410</v>
      </c>
      <c r="AV8" s="222">
        <v>410</v>
      </c>
      <c r="AW8" s="222">
        <v>410</v>
      </c>
      <c r="AX8" s="222">
        <v>410</v>
      </c>
      <c r="AY8" s="222">
        <v>410</v>
      </c>
      <c r="AZ8" s="222">
        <v>410</v>
      </c>
      <c r="BA8" s="222">
        <v>410</v>
      </c>
      <c r="BB8" s="222">
        <v>410</v>
      </c>
      <c r="BC8" s="222">
        <v>410</v>
      </c>
      <c r="BD8" s="222">
        <v>410</v>
      </c>
      <c r="BE8" s="222">
        <v>410</v>
      </c>
      <c r="BF8" s="222">
        <v>410</v>
      </c>
      <c r="BG8" s="222">
        <v>410</v>
      </c>
      <c r="BH8" s="222">
        <v>410</v>
      </c>
      <c r="BI8" s="222">
        <v>410</v>
      </c>
      <c r="BJ8" s="222">
        <v>410</v>
      </c>
      <c r="BK8" s="222">
        <v>410</v>
      </c>
      <c r="BL8" s="222">
        <v>410</v>
      </c>
      <c r="BM8" s="222">
        <v>410</v>
      </c>
      <c r="BN8" s="222">
        <v>410</v>
      </c>
      <c r="BO8" s="222">
        <v>410</v>
      </c>
      <c r="BP8" s="222">
        <v>410</v>
      </c>
      <c r="BQ8" s="222">
        <v>410</v>
      </c>
      <c r="BR8" s="222">
        <v>410</v>
      </c>
      <c r="BS8" s="222">
        <v>410</v>
      </c>
      <c r="BT8" s="222">
        <v>410</v>
      </c>
      <c r="BU8" s="222">
        <v>410</v>
      </c>
      <c r="BV8" s="222">
        <v>410</v>
      </c>
      <c r="BW8" s="222">
        <v>410</v>
      </c>
      <c r="BX8" s="222">
        <v>410</v>
      </c>
      <c r="BY8" s="222">
        <v>410</v>
      </c>
      <c r="BZ8" s="222">
        <v>410</v>
      </c>
      <c r="CA8" s="222">
        <v>410</v>
      </c>
      <c r="CB8" s="222">
        <v>410</v>
      </c>
      <c r="CC8" s="222">
        <v>410</v>
      </c>
      <c r="CD8" s="222">
        <v>410</v>
      </c>
      <c r="CE8" s="222">
        <v>410</v>
      </c>
      <c r="CF8" s="222">
        <v>410</v>
      </c>
      <c r="CG8" s="222">
        <v>410</v>
      </c>
      <c r="CH8" s="222">
        <v>410</v>
      </c>
      <c r="CI8" s="222">
        <v>410</v>
      </c>
      <c r="CJ8" s="222">
        <v>410</v>
      </c>
      <c r="CK8" s="222">
        <v>410</v>
      </c>
      <c r="CL8" s="222">
        <v>410</v>
      </c>
      <c r="CM8" s="222">
        <v>410</v>
      </c>
      <c r="CN8" s="222">
        <v>410</v>
      </c>
      <c r="CO8" s="222">
        <v>410</v>
      </c>
      <c r="CP8" s="222">
        <v>410</v>
      </c>
      <c r="CQ8" s="222">
        <v>410</v>
      </c>
      <c r="CR8" s="222">
        <v>410</v>
      </c>
      <c r="CS8" s="222">
        <v>410</v>
      </c>
      <c r="CT8" s="162">
        <f t="shared" si="3"/>
        <v>39360</v>
      </c>
    </row>
    <row r="9" spans="1:98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3"/>
        <v>43200</v>
      </c>
    </row>
    <row r="10" spans="1:98">
      <c r="A10" s="17" t="s">
        <v>37</v>
      </c>
      <c r="B10" s="222">
        <v>681</v>
      </c>
      <c r="C10" s="222">
        <v>681</v>
      </c>
      <c r="D10" s="222">
        <v>681</v>
      </c>
      <c r="E10" s="222">
        <v>681</v>
      </c>
      <c r="F10" s="222">
        <v>681</v>
      </c>
      <c r="G10" s="222">
        <v>681</v>
      </c>
      <c r="H10" s="222">
        <v>681</v>
      </c>
      <c r="I10" s="222">
        <v>681</v>
      </c>
      <c r="J10" s="222">
        <v>681</v>
      </c>
      <c r="K10" s="222">
        <v>681</v>
      </c>
      <c r="L10" s="222">
        <v>681</v>
      </c>
      <c r="M10" s="222">
        <v>681</v>
      </c>
      <c r="N10" s="222">
        <v>681</v>
      </c>
      <c r="O10" s="222">
        <v>681</v>
      </c>
      <c r="P10" s="222">
        <v>681</v>
      </c>
      <c r="Q10" s="222">
        <v>681</v>
      </c>
      <c r="R10" s="222">
        <v>681</v>
      </c>
      <c r="S10" s="222">
        <v>681</v>
      </c>
      <c r="T10" s="222">
        <v>681</v>
      </c>
      <c r="U10" s="222">
        <v>681</v>
      </c>
      <c r="V10" s="222">
        <v>681</v>
      </c>
      <c r="W10" s="222">
        <v>681</v>
      </c>
      <c r="X10" s="222">
        <v>681</v>
      </c>
      <c r="Y10" s="222">
        <v>681</v>
      </c>
      <c r="Z10" s="222">
        <v>681</v>
      </c>
      <c r="AA10" s="222">
        <v>681</v>
      </c>
      <c r="AB10" s="222">
        <v>681</v>
      </c>
      <c r="AC10" s="222">
        <v>681</v>
      </c>
      <c r="AD10" s="222">
        <v>681</v>
      </c>
      <c r="AE10" s="222">
        <v>681</v>
      </c>
      <c r="AF10" s="222">
        <v>681</v>
      </c>
      <c r="AG10" s="222">
        <v>681</v>
      </c>
      <c r="AH10" s="222">
        <v>681</v>
      </c>
      <c r="AI10" s="222">
        <v>681</v>
      </c>
      <c r="AJ10" s="222">
        <v>681</v>
      </c>
      <c r="AK10" s="222">
        <v>681</v>
      </c>
      <c r="AL10" s="222">
        <v>681</v>
      </c>
      <c r="AM10" s="222">
        <v>681</v>
      </c>
      <c r="AN10" s="222">
        <v>681</v>
      </c>
      <c r="AO10" s="222">
        <v>681</v>
      </c>
      <c r="AP10" s="222">
        <v>681</v>
      </c>
      <c r="AQ10" s="222">
        <v>681</v>
      </c>
      <c r="AR10" s="222">
        <v>681</v>
      </c>
      <c r="AS10" s="222">
        <v>681</v>
      </c>
      <c r="AT10" s="222">
        <v>681</v>
      </c>
      <c r="AU10" s="222">
        <v>681</v>
      </c>
      <c r="AV10" s="222">
        <v>681</v>
      </c>
      <c r="AW10" s="222">
        <v>681</v>
      </c>
      <c r="AX10" s="222">
        <v>681</v>
      </c>
      <c r="AY10" s="222">
        <v>681</v>
      </c>
      <c r="AZ10" s="222">
        <v>681</v>
      </c>
      <c r="BA10" s="222">
        <v>681</v>
      </c>
      <c r="BB10" s="222">
        <v>681</v>
      </c>
      <c r="BC10" s="222">
        <v>681</v>
      </c>
      <c r="BD10" s="222">
        <v>681</v>
      </c>
      <c r="BE10" s="222">
        <v>681</v>
      </c>
      <c r="BF10" s="222">
        <v>681</v>
      </c>
      <c r="BG10" s="222">
        <v>681</v>
      </c>
      <c r="BH10" s="222">
        <v>681</v>
      </c>
      <c r="BI10" s="222">
        <v>681</v>
      </c>
      <c r="BJ10" s="222">
        <v>681</v>
      </c>
      <c r="BK10" s="222">
        <v>681</v>
      </c>
      <c r="BL10" s="222">
        <v>681</v>
      </c>
      <c r="BM10" s="222">
        <v>681</v>
      </c>
      <c r="BN10" s="222">
        <v>681</v>
      </c>
      <c r="BO10" s="222">
        <v>681</v>
      </c>
      <c r="BP10" s="222">
        <v>681</v>
      </c>
      <c r="BQ10" s="222">
        <v>681</v>
      </c>
      <c r="BR10" s="222">
        <v>681</v>
      </c>
      <c r="BS10" s="222">
        <v>681</v>
      </c>
      <c r="BT10" s="222">
        <v>681</v>
      </c>
      <c r="BU10" s="222">
        <v>681</v>
      </c>
      <c r="BV10" s="222">
        <v>681</v>
      </c>
      <c r="BW10" s="222">
        <v>681</v>
      </c>
      <c r="BX10" s="222">
        <v>681</v>
      </c>
      <c r="BY10" s="222">
        <v>681</v>
      </c>
      <c r="BZ10" s="222">
        <v>681</v>
      </c>
      <c r="CA10" s="222">
        <v>681</v>
      </c>
      <c r="CB10" s="222">
        <v>681</v>
      </c>
      <c r="CC10" s="222">
        <v>681</v>
      </c>
      <c r="CD10" s="222">
        <v>681</v>
      </c>
      <c r="CE10" s="222">
        <v>681</v>
      </c>
      <c r="CF10" s="222">
        <v>681</v>
      </c>
      <c r="CG10" s="222">
        <v>681</v>
      </c>
      <c r="CH10" s="222">
        <v>681</v>
      </c>
      <c r="CI10" s="222">
        <v>681</v>
      </c>
      <c r="CJ10" s="222">
        <v>681</v>
      </c>
      <c r="CK10" s="222">
        <v>681</v>
      </c>
      <c r="CL10" s="222">
        <v>681</v>
      </c>
      <c r="CM10" s="222">
        <v>681</v>
      </c>
      <c r="CN10" s="222">
        <v>681</v>
      </c>
      <c r="CO10" s="222">
        <v>681</v>
      </c>
      <c r="CP10" s="222">
        <v>681</v>
      </c>
      <c r="CQ10" s="222">
        <v>681</v>
      </c>
      <c r="CR10" s="222">
        <v>681</v>
      </c>
      <c r="CS10" s="222">
        <v>681</v>
      </c>
      <c r="CT10" s="162">
        <f t="shared" si="3"/>
        <v>65376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3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3"/>
        <v>3496.3200000000043</v>
      </c>
    </row>
    <row r="13" spans="1:98">
      <c r="A13" s="158" t="s">
        <v>40</v>
      </c>
      <c r="B13" s="230">
        <f t="shared" ref="B13:AG13" si="6">SUM(B14:B14)</f>
        <v>3534.99</v>
      </c>
      <c r="C13" s="230">
        <f t="shared" si="6"/>
        <v>3534.99</v>
      </c>
      <c r="D13" s="230">
        <f t="shared" si="6"/>
        <v>3534.99</v>
      </c>
      <c r="E13" s="230">
        <f t="shared" si="6"/>
        <v>3534.99</v>
      </c>
      <c r="F13" s="230">
        <f t="shared" si="6"/>
        <v>3534.99</v>
      </c>
      <c r="G13" s="230">
        <f t="shared" si="6"/>
        <v>3534.99</v>
      </c>
      <c r="H13" s="230">
        <f t="shared" si="6"/>
        <v>3534.99</v>
      </c>
      <c r="I13" s="230">
        <f t="shared" si="6"/>
        <v>3534.99</v>
      </c>
      <c r="J13" s="230">
        <f t="shared" si="6"/>
        <v>3534.99</v>
      </c>
      <c r="K13" s="230">
        <f t="shared" si="6"/>
        <v>3534.99</v>
      </c>
      <c r="L13" s="230">
        <f t="shared" si="6"/>
        <v>3534.99</v>
      </c>
      <c r="M13" s="230">
        <f t="shared" si="6"/>
        <v>3534.99</v>
      </c>
      <c r="N13" s="230">
        <f t="shared" si="6"/>
        <v>3534.99</v>
      </c>
      <c r="O13" s="230">
        <f t="shared" si="6"/>
        <v>3534.99</v>
      </c>
      <c r="P13" s="230">
        <f t="shared" si="6"/>
        <v>3534.99</v>
      </c>
      <c r="Q13" s="230">
        <f t="shared" si="6"/>
        <v>3535.37</v>
      </c>
      <c r="R13" s="230">
        <f t="shared" si="6"/>
        <v>3535.84</v>
      </c>
      <c r="S13" s="230">
        <f t="shared" si="6"/>
        <v>3536.68</v>
      </c>
      <c r="T13" s="230">
        <f t="shared" si="6"/>
        <v>3537.83</v>
      </c>
      <c r="U13" s="230">
        <f t="shared" si="6"/>
        <v>3538.67</v>
      </c>
      <c r="V13" s="230">
        <f t="shared" si="6"/>
        <v>3539.14</v>
      </c>
      <c r="W13" s="230">
        <f t="shared" si="6"/>
        <v>3539.14</v>
      </c>
      <c r="X13" s="230">
        <f t="shared" si="6"/>
        <v>3539.61</v>
      </c>
      <c r="Y13" s="230">
        <f t="shared" si="6"/>
        <v>3540.28</v>
      </c>
      <c r="Z13" s="230">
        <f t="shared" si="6"/>
        <v>3540.75</v>
      </c>
      <c r="AA13" s="230">
        <f t="shared" si="6"/>
        <v>3541.29</v>
      </c>
      <c r="AB13" s="230">
        <f t="shared" si="6"/>
        <v>3541.29</v>
      </c>
      <c r="AC13" s="230">
        <f t="shared" si="6"/>
        <v>3541.29</v>
      </c>
      <c r="AD13" s="230">
        <f t="shared" si="6"/>
        <v>3541.16</v>
      </c>
      <c r="AE13" s="230">
        <f t="shared" si="6"/>
        <v>3541.16</v>
      </c>
      <c r="AF13" s="230">
        <f t="shared" si="6"/>
        <v>3463.4</v>
      </c>
      <c r="AG13" s="230">
        <f t="shared" si="6"/>
        <v>3463.4</v>
      </c>
      <c r="AH13" s="230">
        <f t="shared" ref="AH13:BM13" si="7">SUM(AH14:AH14)</f>
        <v>3463.47</v>
      </c>
      <c r="AI13" s="230">
        <f t="shared" si="7"/>
        <v>3463.47</v>
      </c>
      <c r="AJ13" s="230">
        <f t="shared" si="7"/>
        <v>3463.47</v>
      </c>
      <c r="AK13" s="230">
        <f t="shared" si="7"/>
        <v>3463.47</v>
      </c>
      <c r="AL13" s="230">
        <f t="shared" si="7"/>
        <v>3463.4</v>
      </c>
      <c r="AM13" s="230">
        <f t="shared" si="7"/>
        <v>3463.4</v>
      </c>
      <c r="AN13" s="230">
        <f t="shared" si="7"/>
        <v>3462.12</v>
      </c>
      <c r="AO13" s="230">
        <f t="shared" si="7"/>
        <v>3461.97</v>
      </c>
      <c r="AP13" s="230">
        <f t="shared" si="7"/>
        <v>3461.71</v>
      </c>
      <c r="AQ13" s="230">
        <f t="shared" si="7"/>
        <v>3461.71</v>
      </c>
      <c r="AR13" s="230">
        <f t="shared" si="7"/>
        <v>3457.61</v>
      </c>
      <c r="AS13" s="230">
        <f t="shared" si="7"/>
        <v>3457.61</v>
      </c>
      <c r="AT13" s="230">
        <f t="shared" si="7"/>
        <v>3457.61</v>
      </c>
      <c r="AU13" s="230">
        <f t="shared" si="7"/>
        <v>3457.61</v>
      </c>
      <c r="AV13" s="230">
        <f t="shared" si="7"/>
        <v>3457.88</v>
      </c>
      <c r="AW13" s="230">
        <f t="shared" si="7"/>
        <v>3457.88</v>
      </c>
      <c r="AX13" s="230">
        <f t="shared" si="7"/>
        <v>3457.88</v>
      </c>
      <c r="AY13" s="230">
        <f t="shared" si="7"/>
        <v>3457.88</v>
      </c>
      <c r="AZ13" s="230">
        <f t="shared" si="7"/>
        <v>3456.45</v>
      </c>
      <c r="BA13" s="230">
        <f t="shared" si="7"/>
        <v>3456.45</v>
      </c>
      <c r="BB13" s="230">
        <f t="shared" si="7"/>
        <v>3456.45</v>
      </c>
      <c r="BC13" s="230">
        <f t="shared" si="7"/>
        <v>3456.45</v>
      </c>
      <c r="BD13" s="230">
        <f t="shared" si="7"/>
        <v>3456.45</v>
      </c>
      <c r="BE13" s="230">
        <f t="shared" si="7"/>
        <v>3456.45</v>
      </c>
      <c r="BF13" s="230">
        <f t="shared" si="7"/>
        <v>3456.45</v>
      </c>
      <c r="BG13" s="230">
        <f t="shared" si="7"/>
        <v>3456.45</v>
      </c>
      <c r="BH13" s="230">
        <f t="shared" si="7"/>
        <v>3456.45</v>
      </c>
      <c r="BI13" s="230">
        <f t="shared" si="7"/>
        <v>3456.45</v>
      </c>
      <c r="BJ13" s="230">
        <f t="shared" si="7"/>
        <v>3458.48</v>
      </c>
      <c r="BK13" s="230">
        <f t="shared" si="7"/>
        <v>3458.48</v>
      </c>
      <c r="BL13" s="230">
        <f t="shared" si="7"/>
        <v>3458.48</v>
      </c>
      <c r="BM13" s="230">
        <f t="shared" si="7"/>
        <v>3458.48</v>
      </c>
      <c r="BN13" s="230">
        <f t="shared" ref="BN13:CS13" si="8">SUM(BN14:BN14)</f>
        <v>3458.48</v>
      </c>
      <c r="BO13" s="230">
        <f t="shared" si="8"/>
        <v>3458.48</v>
      </c>
      <c r="BP13" s="230">
        <f t="shared" si="8"/>
        <v>3458.48</v>
      </c>
      <c r="BQ13" s="230">
        <f t="shared" si="8"/>
        <v>3458.48</v>
      </c>
      <c r="BR13" s="230">
        <f t="shared" si="8"/>
        <v>3458.48</v>
      </c>
      <c r="BS13" s="230">
        <f t="shared" si="8"/>
        <v>3458.48</v>
      </c>
      <c r="BT13" s="230">
        <f t="shared" si="8"/>
        <v>3458.48</v>
      </c>
      <c r="BU13" s="230">
        <f t="shared" si="8"/>
        <v>3458.48</v>
      </c>
      <c r="BV13" s="230">
        <f t="shared" si="8"/>
        <v>3458.41</v>
      </c>
      <c r="BW13" s="230">
        <f t="shared" si="8"/>
        <v>3458.41</v>
      </c>
      <c r="BX13" s="230">
        <f t="shared" si="8"/>
        <v>3458.41</v>
      </c>
      <c r="BY13" s="230">
        <f t="shared" si="8"/>
        <v>3458.41</v>
      </c>
      <c r="BZ13" s="230">
        <f t="shared" si="8"/>
        <v>3458.41</v>
      </c>
      <c r="CA13" s="230">
        <f t="shared" si="8"/>
        <v>3458.41</v>
      </c>
      <c r="CB13" s="230">
        <f t="shared" si="8"/>
        <v>3458.41</v>
      </c>
      <c r="CC13" s="230">
        <f t="shared" si="8"/>
        <v>3458.41</v>
      </c>
      <c r="CD13" s="230">
        <f t="shared" si="8"/>
        <v>3458.56</v>
      </c>
      <c r="CE13" s="230">
        <f t="shared" si="8"/>
        <v>3458.56</v>
      </c>
      <c r="CF13" s="230">
        <f t="shared" si="8"/>
        <v>3458.56</v>
      </c>
      <c r="CG13" s="230">
        <f t="shared" si="8"/>
        <v>3458.56</v>
      </c>
      <c r="CH13" s="230">
        <f t="shared" si="8"/>
        <v>3458.56</v>
      </c>
      <c r="CI13" s="230">
        <f t="shared" si="8"/>
        <v>3458.56</v>
      </c>
      <c r="CJ13" s="230">
        <f t="shared" si="8"/>
        <v>3458.56</v>
      </c>
      <c r="CK13" s="230">
        <f t="shared" si="8"/>
        <v>3458.56</v>
      </c>
      <c r="CL13" s="230">
        <f t="shared" si="8"/>
        <v>3458.56</v>
      </c>
      <c r="CM13" s="230">
        <f t="shared" si="8"/>
        <v>3458.56</v>
      </c>
      <c r="CN13" s="230">
        <f t="shared" si="8"/>
        <v>3458.56</v>
      </c>
      <c r="CO13" s="230">
        <f t="shared" si="8"/>
        <v>3458.56</v>
      </c>
      <c r="CP13" s="230">
        <f t="shared" si="8"/>
        <v>3458.79</v>
      </c>
      <c r="CQ13" s="230">
        <f t="shared" si="8"/>
        <v>3458.79</v>
      </c>
      <c r="CR13" s="230">
        <f t="shared" si="8"/>
        <v>3458.79</v>
      </c>
      <c r="CS13" s="230">
        <f t="shared" si="8"/>
        <v>3458.79</v>
      </c>
      <c r="CT13" s="170">
        <f t="shared" si="3"/>
        <v>334402.71999999991</v>
      </c>
    </row>
    <row r="14" spans="1:98">
      <c r="A14" s="17" t="s">
        <v>12</v>
      </c>
      <c r="B14" s="1" cm="1">
        <f t="array" ref="B14:CS14">TRANSPOSE('[1]1203'!$AC$9:$AC$104)</f>
        <v>3534.99</v>
      </c>
      <c r="C14" s="1">
        <v>3534.99</v>
      </c>
      <c r="D14" s="1">
        <v>3534.99</v>
      </c>
      <c r="E14" s="1">
        <v>3534.99</v>
      </c>
      <c r="F14" s="1">
        <v>3534.99</v>
      </c>
      <c r="G14" s="1">
        <v>3534.99</v>
      </c>
      <c r="H14" s="1">
        <v>3534.99</v>
      </c>
      <c r="I14" s="1">
        <v>3534.99</v>
      </c>
      <c r="J14" s="1">
        <v>3534.99</v>
      </c>
      <c r="K14" s="1">
        <v>3534.99</v>
      </c>
      <c r="L14" s="1">
        <v>3534.99</v>
      </c>
      <c r="M14" s="1">
        <v>3534.99</v>
      </c>
      <c r="N14" s="1">
        <v>3534.99</v>
      </c>
      <c r="O14" s="1">
        <v>3534.99</v>
      </c>
      <c r="P14" s="1">
        <v>3534.99</v>
      </c>
      <c r="Q14" s="1">
        <v>3535.37</v>
      </c>
      <c r="R14" s="1">
        <v>3535.84</v>
      </c>
      <c r="S14" s="1">
        <v>3536.68</v>
      </c>
      <c r="T14" s="1">
        <v>3537.83</v>
      </c>
      <c r="U14" s="1">
        <v>3538.67</v>
      </c>
      <c r="V14" s="1">
        <v>3539.14</v>
      </c>
      <c r="W14" s="1">
        <v>3539.14</v>
      </c>
      <c r="X14" s="1">
        <v>3539.61</v>
      </c>
      <c r="Y14" s="1">
        <v>3540.28</v>
      </c>
      <c r="Z14" s="1">
        <v>3540.75</v>
      </c>
      <c r="AA14" s="1">
        <v>3541.29</v>
      </c>
      <c r="AB14" s="1">
        <v>3541.29</v>
      </c>
      <c r="AC14" s="1">
        <v>3541.29</v>
      </c>
      <c r="AD14" s="1">
        <v>3541.16</v>
      </c>
      <c r="AE14" s="1">
        <v>3541.16</v>
      </c>
      <c r="AF14" s="1">
        <v>3463.4</v>
      </c>
      <c r="AG14" s="1">
        <v>3463.4</v>
      </c>
      <c r="AH14" s="1">
        <v>3463.47</v>
      </c>
      <c r="AI14" s="1">
        <v>3463.47</v>
      </c>
      <c r="AJ14" s="1">
        <v>3463.47</v>
      </c>
      <c r="AK14" s="1">
        <v>3463.47</v>
      </c>
      <c r="AL14" s="1">
        <v>3463.4</v>
      </c>
      <c r="AM14" s="1">
        <v>3463.4</v>
      </c>
      <c r="AN14" s="1">
        <v>3462.12</v>
      </c>
      <c r="AO14" s="1">
        <v>3461.97</v>
      </c>
      <c r="AP14" s="1">
        <v>3461.71</v>
      </c>
      <c r="AQ14" s="1">
        <v>3461.71</v>
      </c>
      <c r="AR14" s="1">
        <v>3457.61</v>
      </c>
      <c r="AS14" s="1">
        <v>3457.61</v>
      </c>
      <c r="AT14" s="1">
        <v>3457.61</v>
      </c>
      <c r="AU14" s="1">
        <v>3457.61</v>
      </c>
      <c r="AV14" s="1">
        <v>3457.88</v>
      </c>
      <c r="AW14" s="1">
        <v>3457.88</v>
      </c>
      <c r="AX14" s="1">
        <v>3457.88</v>
      </c>
      <c r="AY14" s="1">
        <v>3457.88</v>
      </c>
      <c r="AZ14" s="1">
        <v>3456.45</v>
      </c>
      <c r="BA14" s="1">
        <v>3456.45</v>
      </c>
      <c r="BB14" s="1">
        <v>3456.45</v>
      </c>
      <c r="BC14" s="1">
        <v>3456.45</v>
      </c>
      <c r="BD14" s="1">
        <v>3456.45</v>
      </c>
      <c r="BE14" s="1">
        <v>3456.45</v>
      </c>
      <c r="BF14" s="1">
        <v>3456.45</v>
      </c>
      <c r="BG14" s="1">
        <v>3456.45</v>
      </c>
      <c r="BH14" s="1">
        <v>3456.45</v>
      </c>
      <c r="BI14" s="1">
        <v>3456.45</v>
      </c>
      <c r="BJ14" s="1">
        <v>3458.48</v>
      </c>
      <c r="BK14" s="1">
        <v>3458.48</v>
      </c>
      <c r="BL14" s="1">
        <v>3458.48</v>
      </c>
      <c r="BM14" s="1">
        <v>3458.48</v>
      </c>
      <c r="BN14" s="1">
        <v>3458.48</v>
      </c>
      <c r="BO14" s="1">
        <v>3458.48</v>
      </c>
      <c r="BP14" s="1">
        <v>3458.48</v>
      </c>
      <c r="BQ14" s="1">
        <v>3458.48</v>
      </c>
      <c r="BR14" s="1">
        <v>3458.48</v>
      </c>
      <c r="BS14" s="1">
        <v>3458.48</v>
      </c>
      <c r="BT14" s="1">
        <v>3458.48</v>
      </c>
      <c r="BU14" s="1">
        <v>3458.48</v>
      </c>
      <c r="BV14" s="1">
        <v>3458.41</v>
      </c>
      <c r="BW14" s="1">
        <v>3458.41</v>
      </c>
      <c r="BX14" s="1">
        <v>3458.41</v>
      </c>
      <c r="BY14" s="1">
        <v>3458.41</v>
      </c>
      <c r="BZ14" s="1">
        <v>3458.41</v>
      </c>
      <c r="CA14" s="1">
        <v>3458.41</v>
      </c>
      <c r="CB14" s="1">
        <v>3458.41</v>
      </c>
      <c r="CC14" s="1">
        <v>3458.41</v>
      </c>
      <c r="CD14" s="1">
        <v>3458.56</v>
      </c>
      <c r="CE14" s="1">
        <v>3458.56</v>
      </c>
      <c r="CF14" s="1">
        <v>3458.56</v>
      </c>
      <c r="CG14" s="1">
        <v>3458.56</v>
      </c>
      <c r="CH14" s="1">
        <v>3458.56</v>
      </c>
      <c r="CI14" s="1">
        <v>3458.56</v>
      </c>
      <c r="CJ14" s="1">
        <v>3458.56</v>
      </c>
      <c r="CK14" s="1">
        <v>3458.56</v>
      </c>
      <c r="CL14" s="1">
        <v>3458.56</v>
      </c>
      <c r="CM14" s="1">
        <v>3458.56</v>
      </c>
      <c r="CN14" s="1">
        <v>3458.56</v>
      </c>
      <c r="CO14" s="1">
        <v>3458.56</v>
      </c>
      <c r="CP14" s="1">
        <v>3458.79</v>
      </c>
      <c r="CQ14" s="1">
        <v>3458.79</v>
      </c>
      <c r="CR14" s="1">
        <v>3458.79</v>
      </c>
      <c r="CS14" s="1">
        <v>3458.79</v>
      </c>
      <c r="CT14" s="162">
        <f t="shared" si="3"/>
        <v>334402.71999999991</v>
      </c>
    </row>
    <row r="15" spans="1:98">
      <c r="A15" s="158" t="s">
        <v>41</v>
      </c>
      <c r="B15" s="230">
        <f>SUM(B16:B19)</f>
        <v>1970.45</v>
      </c>
      <c r="C15" s="230">
        <f t="shared" ref="C15:BN15" si="9">SUM(C16:C19)</f>
        <v>1970.45</v>
      </c>
      <c r="D15" s="230">
        <f t="shared" si="9"/>
        <v>1970.45</v>
      </c>
      <c r="E15" s="230">
        <f t="shared" si="9"/>
        <v>1970.45</v>
      </c>
      <c r="F15" s="230">
        <f t="shared" si="9"/>
        <v>1970.45</v>
      </c>
      <c r="G15" s="230">
        <f t="shared" si="9"/>
        <v>1970.45</v>
      </c>
      <c r="H15" s="230">
        <f t="shared" si="9"/>
        <v>1970.45</v>
      </c>
      <c r="I15" s="230">
        <f t="shared" si="9"/>
        <v>1970.45</v>
      </c>
      <c r="J15" s="230">
        <f t="shared" si="9"/>
        <v>1970.45</v>
      </c>
      <c r="K15" s="230">
        <f t="shared" si="9"/>
        <v>1970.45</v>
      </c>
      <c r="L15" s="230">
        <f t="shared" si="9"/>
        <v>1970.45</v>
      </c>
      <c r="M15" s="230">
        <f t="shared" si="9"/>
        <v>1970.45</v>
      </c>
      <c r="N15" s="230">
        <f t="shared" si="9"/>
        <v>1970.45</v>
      </c>
      <c r="O15" s="230">
        <f t="shared" si="9"/>
        <v>1970.45</v>
      </c>
      <c r="P15" s="230">
        <f t="shared" si="9"/>
        <v>1970.45</v>
      </c>
      <c r="Q15" s="230">
        <f t="shared" si="9"/>
        <v>1970.45</v>
      </c>
      <c r="R15" s="230">
        <f t="shared" si="9"/>
        <v>1970.45</v>
      </c>
      <c r="S15" s="230">
        <f t="shared" si="9"/>
        <v>1970.45</v>
      </c>
      <c r="T15" s="230">
        <f t="shared" si="9"/>
        <v>1970.45</v>
      </c>
      <c r="U15" s="230">
        <f t="shared" si="9"/>
        <v>1970.45</v>
      </c>
      <c r="V15" s="230">
        <f t="shared" si="9"/>
        <v>1970.45</v>
      </c>
      <c r="W15" s="230">
        <f t="shared" si="9"/>
        <v>1970.45</v>
      </c>
      <c r="X15" s="230">
        <f t="shared" si="9"/>
        <v>1970.45</v>
      </c>
      <c r="Y15" s="230">
        <f t="shared" si="9"/>
        <v>1970.45</v>
      </c>
      <c r="Z15" s="230">
        <f t="shared" si="9"/>
        <v>1970.45</v>
      </c>
      <c r="AA15" s="230">
        <f t="shared" si="9"/>
        <v>1970.45</v>
      </c>
      <c r="AB15" s="230">
        <f t="shared" si="9"/>
        <v>1970.45</v>
      </c>
      <c r="AC15" s="230">
        <f t="shared" si="9"/>
        <v>1970.45</v>
      </c>
      <c r="AD15" s="230">
        <f t="shared" si="9"/>
        <v>1970.45</v>
      </c>
      <c r="AE15" s="230">
        <f t="shared" si="9"/>
        <v>1970.45</v>
      </c>
      <c r="AF15" s="230">
        <f t="shared" si="9"/>
        <v>1970.45</v>
      </c>
      <c r="AG15" s="230">
        <f t="shared" si="9"/>
        <v>1970.45</v>
      </c>
      <c r="AH15" s="230">
        <f t="shared" si="9"/>
        <v>1970.45</v>
      </c>
      <c r="AI15" s="230">
        <f t="shared" si="9"/>
        <v>1970.45</v>
      </c>
      <c r="AJ15" s="230">
        <f t="shared" si="9"/>
        <v>1970.45</v>
      </c>
      <c r="AK15" s="230">
        <f t="shared" si="9"/>
        <v>1970.45</v>
      </c>
      <c r="AL15" s="230">
        <f t="shared" si="9"/>
        <v>1970.45</v>
      </c>
      <c r="AM15" s="230">
        <f t="shared" si="9"/>
        <v>1970.45</v>
      </c>
      <c r="AN15" s="230">
        <f t="shared" si="9"/>
        <v>1970.45</v>
      </c>
      <c r="AO15" s="230">
        <f t="shared" si="9"/>
        <v>1970.45</v>
      </c>
      <c r="AP15" s="230">
        <f t="shared" si="9"/>
        <v>1970.45</v>
      </c>
      <c r="AQ15" s="230">
        <f t="shared" si="9"/>
        <v>1970.45</v>
      </c>
      <c r="AR15" s="230">
        <f t="shared" si="9"/>
        <v>1970.45</v>
      </c>
      <c r="AS15" s="230">
        <f t="shared" si="9"/>
        <v>1970.45</v>
      </c>
      <c r="AT15" s="230">
        <f t="shared" si="9"/>
        <v>1970.45</v>
      </c>
      <c r="AU15" s="230">
        <f t="shared" si="9"/>
        <v>1970.45</v>
      </c>
      <c r="AV15" s="230">
        <f t="shared" si="9"/>
        <v>1970.45</v>
      </c>
      <c r="AW15" s="230">
        <f t="shared" si="9"/>
        <v>1970.45</v>
      </c>
      <c r="AX15" s="230">
        <f t="shared" si="9"/>
        <v>1970.45</v>
      </c>
      <c r="AY15" s="230">
        <f t="shared" si="9"/>
        <v>1970.45</v>
      </c>
      <c r="AZ15" s="230">
        <f t="shared" si="9"/>
        <v>1970.45</v>
      </c>
      <c r="BA15" s="230">
        <f t="shared" si="9"/>
        <v>1970.45</v>
      </c>
      <c r="BB15" s="230">
        <f t="shared" si="9"/>
        <v>1970.45</v>
      </c>
      <c r="BC15" s="230">
        <f t="shared" si="9"/>
        <v>1970.45</v>
      </c>
      <c r="BD15" s="230">
        <f t="shared" si="9"/>
        <v>1970.45</v>
      </c>
      <c r="BE15" s="230">
        <f t="shared" si="9"/>
        <v>1970.45</v>
      </c>
      <c r="BF15" s="230">
        <f t="shared" si="9"/>
        <v>1970.45</v>
      </c>
      <c r="BG15" s="230">
        <f t="shared" si="9"/>
        <v>1970.45</v>
      </c>
      <c r="BH15" s="230">
        <f t="shared" si="9"/>
        <v>1970.45</v>
      </c>
      <c r="BI15" s="230">
        <f t="shared" si="9"/>
        <v>1970.45</v>
      </c>
      <c r="BJ15" s="230">
        <f t="shared" si="9"/>
        <v>1970.45</v>
      </c>
      <c r="BK15" s="230">
        <f t="shared" si="9"/>
        <v>1970.45</v>
      </c>
      <c r="BL15" s="230">
        <f t="shared" si="9"/>
        <v>1970.45</v>
      </c>
      <c r="BM15" s="230">
        <f t="shared" si="9"/>
        <v>1970.45</v>
      </c>
      <c r="BN15" s="230">
        <f t="shared" si="9"/>
        <v>1970.45</v>
      </c>
      <c r="BO15" s="230">
        <f t="shared" ref="BO15:CS15" si="10">SUM(BO16:BO19)</f>
        <v>1970.45</v>
      </c>
      <c r="BP15" s="230">
        <f t="shared" si="10"/>
        <v>1970.45</v>
      </c>
      <c r="BQ15" s="230">
        <f t="shared" si="10"/>
        <v>1970.45</v>
      </c>
      <c r="BR15" s="230">
        <f t="shared" si="10"/>
        <v>1970.45</v>
      </c>
      <c r="BS15" s="230">
        <f t="shared" si="10"/>
        <v>1970.45</v>
      </c>
      <c r="BT15" s="230">
        <f t="shared" si="10"/>
        <v>1970.45</v>
      </c>
      <c r="BU15" s="230">
        <f t="shared" si="10"/>
        <v>1970.45</v>
      </c>
      <c r="BV15" s="230">
        <f t="shared" si="10"/>
        <v>1970.45</v>
      </c>
      <c r="BW15" s="230">
        <f t="shared" si="10"/>
        <v>1970.45</v>
      </c>
      <c r="BX15" s="230">
        <f t="shared" si="10"/>
        <v>1970.45</v>
      </c>
      <c r="BY15" s="230">
        <f t="shared" si="10"/>
        <v>1970.45</v>
      </c>
      <c r="BZ15" s="230">
        <f t="shared" si="10"/>
        <v>1970.45</v>
      </c>
      <c r="CA15" s="230">
        <f t="shared" si="10"/>
        <v>1970.45</v>
      </c>
      <c r="CB15" s="230">
        <f t="shared" si="10"/>
        <v>1970.45</v>
      </c>
      <c r="CC15" s="230">
        <f t="shared" si="10"/>
        <v>1970.45</v>
      </c>
      <c r="CD15" s="230">
        <f t="shared" si="10"/>
        <v>1970.45</v>
      </c>
      <c r="CE15" s="230">
        <f t="shared" si="10"/>
        <v>1970.45</v>
      </c>
      <c r="CF15" s="230">
        <f t="shared" si="10"/>
        <v>1970.45</v>
      </c>
      <c r="CG15" s="230">
        <f t="shared" si="10"/>
        <v>1970.45</v>
      </c>
      <c r="CH15" s="230">
        <f t="shared" si="10"/>
        <v>1970.45</v>
      </c>
      <c r="CI15" s="230">
        <f t="shared" si="10"/>
        <v>1970.45</v>
      </c>
      <c r="CJ15" s="230">
        <f t="shared" si="10"/>
        <v>1970.45</v>
      </c>
      <c r="CK15" s="230">
        <f t="shared" si="10"/>
        <v>1970.45</v>
      </c>
      <c r="CL15" s="230">
        <f t="shared" si="10"/>
        <v>1970.45</v>
      </c>
      <c r="CM15" s="230">
        <f t="shared" si="10"/>
        <v>1970.45</v>
      </c>
      <c r="CN15" s="230">
        <f t="shared" si="10"/>
        <v>1970.45</v>
      </c>
      <c r="CO15" s="230">
        <f t="shared" si="10"/>
        <v>1970.45</v>
      </c>
      <c r="CP15" s="230">
        <f t="shared" si="10"/>
        <v>1970.45</v>
      </c>
      <c r="CQ15" s="230">
        <f t="shared" si="10"/>
        <v>1970.45</v>
      </c>
      <c r="CR15" s="230">
        <f t="shared" si="10"/>
        <v>1970.45</v>
      </c>
      <c r="CS15" s="230">
        <f t="shared" si="10"/>
        <v>1970.45</v>
      </c>
      <c r="CT15" s="161">
        <f t="shared" si="3"/>
        <v>189163.20000000022</v>
      </c>
    </row>
    <row r="16" spans="1:98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3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3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3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3"/>
        <v>0</v>
      </c>
    </row>
    <row r="20" spans="1:98">
      <c r="A20" s="68" t="s">
        <v>46</v>
      </c>
      <c r="B20" s="173">
        <f t="shared" ref="B20:AG20" si="11">SUM(B21:B24)</f>
        <v>87.597999999999999</v>
      </c>
      <c r="C20" s="173">
        <f t="shared" si="11"/>
        <v>85.593999999999994</v>
      </c>
      <c r="D20" s="173">
        <f t="shared" si="11"/>
        <v>88.738</v>
      </c>
      <c r="E20" s="173">
        <f t="shared" si="11"/>
        <v>85.897999999999996</v>
      </c>
      <c r="F20" s="173">
        <f t="shared" si="11"/>
        <v>82.966000000000008</v>
      </c>
      <c r="G20" s="173">
        <f t="shared" si="11"/>
        <v>79.460000000000008</v>
      </c>
      <c r="H20" s="173">
        <f t="shared" si="11"/>
        <v>72.707999999999998</v>
      </c>
      <c r="I20" s="173">
        <f t="shared" si="11"/>
        <v>64.072000000000003</v>
      </c>
      <c r="J20" s="173">
        <f t="shared" si="11"/>
        <v>56.62</v>
      </c>
      <c r="K20" s="173">
        <f t="shared" si="11"/>
        <v>52.643999999999998</v>
      </c>
      <c r="L20" s="173">
        <f t="shared" si="11"/>
        <v>51.238</v>
      </c>
      <c r="M20" s="173">
        <f t="shared" si="11"/>
        <v>47.706000000000003</v>
      </c>
      <c r="N20" s="173">
        <f t="shared" si="11"/>
        <v>32.701999999999998</v>
      </c>
      <c r="O20" s="173">
        <f t="shared" si="11"/>
        <v>26.204000000000001</v>
      </c>
      <c r="P20" s="173">
        <f t="shared" si="11"/>
        <v>33.502000000000002</v>
      </c>
      <c r="Q20" s="173">
        <f t="shared" si="11"/>
        <v>32.806000000000004</v>
      </c>
      <c r="R20" s="173">
        <f t="shared" si="11"/>
        <v>27.321999999999999</v>
      </c>
      <c r="S20" s="173">
        <f t="shared" si="11"/>
        <v>25.024000000000001</v>
      </c>
      <c r="T20" s="173">
        <f t="shared" si="11"/>
        <v>27.36</v>
      </c>
      <c r="U20" s="173">
        <f t="shared" si="11"/>
        <v>25.167999999999999</v>
      </c>
      <c r="V20" s="173">
        <f t="shared" si="11"/>
        <v>23.78</v>
      </c>
      <c r="W20" s="173">
        <f t="shared" si="11"/>
        <v>24.586000000000002</v>
      </c>
      <c r="X20" s="173">
        <f t="shared" si="11"/>
        <v>27.102</v>
      </c>
      <c r="Y20" s="173">
        <f t="shared" si="11"/>
        <v>28.265061038697993</v>
      </c>
      <c r="Z20" s="173">
        <f t="shared" si="11"/>
        <v>47.174607131384889</v>
      </c>
      <c r="AA20" s="173">
        <f t="shared" si="11"/>
        <v>63.161281379859041</v>
      </c>
      <c r="AB20" s="173">
        <f t="shared" si="11"/>
        <v>71.1633318910512</v>
      </c>
      <c r="AC20" s="173">
        <f t="shared" si="11"/>
        <v>113.30079420610507</v>
      </c>
      <c r="AD20" s="173">
        <f t="shared" si="11"/>
        <v>211.08144418809556</v>
      </c>
      <c r="AE20" s="173">
        <f t="shared" si="11"/>
        <v>414.95874499742985</v>
      </c>
      <c r="AF20" s="173">
        <f t="shared" si="11"/>
        <v>640.86737844384959</v>
      </c>
      <c r="AG20" s="173">
        <f t="shared" si="11"/>
        <v>948.89980556793364</v>
      </c>
      <c r="AH20" s="173">
        <f t="shared" ref="AH20:BM20" si="12">SUM(AH21:AH24)</f>
        <v>1277.4794751727334</v>
      </c>
      <c r="AI20" s="173">
        <f t="shared" si="12"/>
        <v>1602.5226009764758</v>
      </c>
      <c r="AJ20" s="173">
        <f t="shared" si="12"/>
        <v>1984.3688666084909</v>
      </c>
      <c r="AK20" s="173">
        <f t="shared" si="12"/>
        <v>2380.346529374644</v>
      </c>
      <c r="AL20" s="173">
        <f t="shared" si="12"/>
        <v>2764.6282153512434</v>
      </c>
      <c r="AM20" s="173">
        <f t="shared" si="12"/>
        <v>3065.7692145597125</v>
      </c>
      <c r="AN20" s="173">
        <f t="shared" si="12"/>
        <v>3344.7541757265217</v>
      </c>
      <c r="AO20" s="173">
        <f t="shared" si="12"/>
        <v>3603.426265235415</v>
      </c>
      <c r="AP20" s="173">
        <f t="shared" si="12"/>
        <v>3856.0893992569036</v>
      </c>
      <c r="AQ20" s="173">
        <f t="shared" si="12"/>
        <v>4075.8629124425147</v>
      </c>
      <c r="AR20" s="173">
        <f t="shared" si="12"/>
        <v>4232.5834525376604</v>
      </c>
      <c r="AS20" s="173">
        <f t="shared" si="12"/>
        <v>4350.4464732795213</v>
      </c>
      <c r="AT20" s="173">
        <f t="shared" si="12"/>
        <v>4406.3023324739697</v>
      </c>
      <c r="AU20" s="173">
        <f t="shared" si="12"/>
        <v>4458.4060833979802</v>
      </c>
      <c r="AV20" s="173">
        <f t="shared" si="12"/>
        <v>4495.0160619896888</v>
      </c>
      <c r="AW20" s="173">
        <f t="shared" si="12"/>
        <v>4513.0472721339283</v>
      </c>
      <c r="AX20" s="173">
        <f t="shared" si="12"/>
        <v>4524.7626180358593</v>
      </c>
      <c r="AY20" s="173">
        <f t="shared" si="12"/>
        <v>4498.8675738962811</v>
      </c>
      <c r="AZ20" s="173">
        <f t="shared" si="12"/>
        <v>4476.1514634878222</v>
      </c>
      <c r="BA20" s="173">
        <f t="shared" si="12"/>
        <v>4454.1949490762536</v>
      </c>
      <c r="BB20" s="173">
        <f t="shared" si="12"/>
        <v>4421.9763655428287</v>
      </c>
      <c r="BC20" s="173">
        <f t="shared" si="12"/>
        <v>4370.5402046110466</v>
      </c>
      <c r="BD20" s="173">
        <f t="shared" si="12"/>
        <v>4334.0092723598691</v>
      </c>
      <c r="BE20" s="173">
        <f t="shared" si="12"/>
        <v>4277.926686874931</v>
      </c>
      <c r="BF20" s="173">
        <f t="shared" si="12"/>
        <v>4184.0101373686903</v>
      </c>
      <c r="BG20" s="173">
        <f t="shared" si="12"/>
        <v>4101.3816802508545</v>
      </c>
      <c r="BH20" s="173">
        <f t="shared" si="12"/>
        <v>4039.7779458677187</v>
      </c>
      <c r="BI20" s="173">
        <f t="shared" si="12"/>
        <v>3906.9437715596423</v>
      </c>
      <c r="BJ20" s="173">
        <f t="shared" si="12"/>
        <v>3722.5030405897655</v>
      </c>
      <c r="BK20" s="173">
        <f t="shared" si="12"/>
        <v>3496.0551548914068</v>
      </c>
      <c r="BL20" s="173">
        <f t="shared" si="12"/>
        <v>3223.7642823403799</v>
      </c>
      <c r="BM20" s="173">
        <f t="shared" si="12"/>
        <v>2971.4318022676025</v>
      </c>
      <c r="BN20" s="173">
        <f t="shared" ref="BN20:CS20" si="13">SUM(BN21:BN24)</f>
        <v>2624.3196973816212</v>
      </c>
      <c r="BO20" s="173">
        <f t="shared" si="13"/>
        <v>2265.3484368095969</v>
      </c>
      <c r="BP20" s="173">
        <f t="shared" si="13"/>
        <v>1906.9993450391019</v>
      </c>
      <c r="BQ20" s="173">
        <f t="shared" si="13"/>
        <v>1569.2500949653781</v>
      </c>
      <c r="BR20" s="173">
        <f t="shared" si="13"/>
        <v>1195.5031329850613</v>
      </c>
      <c r="BS20" s="173">
        <f t="shared" si="13"/>
        <v>861.02298518924249</v>
      </c>
      <c r="BT20" s="173">
        <f t="shared" si="13"/>
        <v>548.92729591689738</v>
      </c>
      <c r="BU20" s="173">
        <f t="shared" si="13"/>
        <v>311.75916645121822</v>
      </c>
      <c r="BV20" s="173">
        <f t="shared" si="13"/>
        <v>176.75747751321924</v>
      </c>
      <c r="BW20" s="173">
        <f t="shared" si="13"/>
        <v>100.31535425008016</v>
      </c>
      <c r="BX20" s="173">
        <f t="shared" si="13"/>
        <v>63.150423487906579</v>
      </c>
      <c r="BY20" s="173">
        <f t="shared" si="13"/>
        <v>36.618679999999998</v>
      </c>
      <c r="BZ20" s="173">
        <f t="shared" si="13"/>
        <v>38.200239999999994</v>
      </c>
      <c r="CA20" s="173">
        <f t="shared" si="13"/>
        <v>39.475919999999995</v>
      </c>
      <c r="CB20" s="173">
        <f t="shared" si="13"/>
        <v>39.553199999999997</v>
      </c>
      <c r="CC20" s="173">
        <f t="shared" si="13"/>
        <v>42.025040000000004</v>
      </c>
      <c r="CD20" s="173">
        <f t="shared" si="13"/>
        <v>42.502319999999997</v>
      </c>
      <c r="CE20" s="173">
        <f t="shared" si="13"/>
        <v>57.540000000000006</v>
      </c>
      <c r="CF20" s="173">
        <f t="shared" si="13"/>
        <v>62.45288</v>
      </c>
      <c r="CG20" s="173">
        <f t="shared" si="13"/>
        <v>64.852320000000006</v>
      </c>
      <c r="CH20" s="173">
        <f t="shared" si="13"/>
        <v>62.770879999999998</v>
      </c>
      <c r="CI20" s="173">
        <f t="shared" si="13"/>
        <v>65.820920000000001</v>
      </c>
      <c r="CJ20" s="173">
        <f t="shared" si="13"/>
        <v>66.763360000000006</v>
      </c>
      <c r="CK20" s="173">
        <f t="shared" si="13"/>
        <v>62.648560000000003</v>
      </c>
      <c r="CL20" s="173">
        <f t="shared" si="13"/>
        <v>63.736879999999999</v>
      </c>
      <c r="CM20" s="173">
        <f t="shared" si="13"/>
        <v>74.730999999999995</v>
      </c>
      <c r="CN20" s="173">
        <f t="shared" si="13"/>
        <v>90.802480000000003</v>
      </c>
      <c r="CO20" s="173">
        <f t="shared" si="13"/>
        <v>96.856319999999997</v>
      </c>
      <c r="CP20" s="173">
        <f t="shared" si="13"/>
        <v>96.90316</v>
      </c>
      <c r="CQ20" s="173">
        <f t="shared" si="13"/>
        <v>98.011799999999994</v>
      </c>
      <c r="CR20" s="173">
        <f t="shared" si="13"/>
        <v>99.599320000000006</v>
      </c>
      <c r="CS20" s="173">
        <f t="shared" si="13"/>
        <v>98.6798</v>
      </c>
      <c r="CT20" s="161">
        <f>SUM(B20:CS20)</f>
        <v>136138.91521837219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0.27</v>
      </c>
      <c r="Y21" s="222">
        <v>0.24</v>
      </c>
      <c r="Z21" s="222">
        <v>0.31000000000000005</v>
      </c>
      <c r="AA21" s="222">
        <v>0.61</v>
      </c>
      <c r="AB21" s="222">
        <v>1.08</v>
      </c>
      <c r="AC21" s="222">
        <v>7.4700000000000006</v>
      </c>
      <c r="AD21" s="222">
        <v>39.32</v>
      </c>
      <c r="AE21" s="222">
        <v>98.81</v>
      </c>
      <c r="AF21" s="222">
        <v>171.18</v>
      </c>
      <c r="AG21" s="222">
        <v>285.02000000000004</v>
      </c>
      <c r="AH21" s="222">
        <v>465.8</v>
      </c>
      <c r="AI21" s="222">
        <v>633.53000000000009</v>
      </c>
      <c r="AJ21" s="222">
        <v>800.46</v>
      </c>
      <c r="AK21" s="222">
        <v>956.72</v>
      </c>
      <c r="AL21" s="222">
        <v>1092.48</v>
      </c>
      <c r="AM21" s="222">
        <v>1227.32</v>
      </c>
      <c r="AN21" s="222">
        <v>1363.42</v>
      </c>
      <c r="AO21" s="222">
        <v>1484.36</v>
      </c>
      <c r="AP21" s="222">
        <v>1590.78</v>
      </c>
      <c r="AQ21" s="222">
        <v>1684.08</v>
      </c>
      <c r="AR21" s="222">
        <v>1746.55</v>
      </c>
      <c r="AS21" s="222">
        <v>1791.6299999999999</v>
      </c>
      <c r="AT21" s="222">
        <v>1801.5800000000002</v>
      </c>
      <c r="AU21" s="222">
        <v>1808.77</v>
      </c>
      <c r="AV21" s="222">
        <v>1824.5800000000002</v>
      </c>
      <c r="AW21" s="222">
        <v>1827.58</v>
      </c>
      <c r="AX21" s="222">
        <v>1828.0600000000002</v>
      </c>
      <c r="AY21" s="222">
        <v>1828.6399999999999</v>
      </c>
      <c r="AZ21" s="222">
        <v>1826.8300000000002</v>
      </c>
      <c r="BA21" s="222">
        <v>1825.68</v>
      </c>
      <c r="BB21" s="222">
        <v>1822.8600000000001</v>
      </c>
      <c r="BC21" s="222">
        <v>1821.2</v>
      </c>
      <c r="BD21" s="222">
        <v>1827.86</v>
      </c>
      <c r="BE21" s="222">
        <v>1823.55</v>
      </c>
      <c r="BF21" s="222">
        <v>1819.4899999999998</v>
      </c>
      <c r="BG21" s="222">
        <v>1815.13</v>
      </c>
      <c r="BH21" s="222">
        <v>1807.83</v>
      </c>
      <c r="BI21" s="222">
        <v>1766.25</v>
      </c>
      <c r="BJ21" s="222">
        <v>1692.9199999999998</v>
      </c>
      <c r="BK21" s="222">
        <v>1601.72</v>
      </c>
      <c r="BL21" s="222">
        <v>1499.02</v>
      </c>
      <c r="BM21" s="222">
        <v>1382.86</v>
      </c>
      <c r="BN21" s="222">
        <v>1262.6399999999999</v>
      </c>
      <c r="BO21" s="222">
        <v>1136.6500000000001</v>
      </c>
      <c r="BP21" s="222">
        <v>981.57</v>
      </c>
      <c r="BQ21" s="222">
        <v>829.43</v>
      </c>
      <c r="BR21" s="222">
        <v>659.26</v>
      </c>
      <c r="BS21" s="222">
        <v>497.32</v>
      </c>
      <c r="BT21" s="222">
        <v>336.64000000000004</v>
      </c>
      <c r="BU21" s="222">
        <v>196.89</v>
      </c>
      <c r="BV21" s="222">
        <v>107.74000000000001</v>
      </c>
      <c r="BW21" s="222">
        <v>54.410000000000004</v>
      </c>
      <c r="BX21" s="222">
        <v>21.68</v>
      </c>
      <c r="BY21" s="222">
        <v>1.24</v>
      </c>
      <c r="BZ21" s="222">
        <v>0.01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4">SUM(B21:CS21)</f>
        <v>56779.330000000009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6.4741038697990222E-2</v>
      </c>
      <c r="Z22" s="118">
        <v>7.389727131384884</v>
      </c>
      <c r="AA22" s="118">
        <v>7.3727213798590414</v>
      </c>
      <c r="AB22" s="118">
        <v>13.184051891051192</v>
      </c>
      <c r="AC22" s="118">
        <v>45.104794206105062</v>
      </c>
      <c r="AD22" s="118">
        <v>116.65160418809555</v>
      </c>
      <c r="AE22" s="118">
        <v>261.58378499742986</v>
      </c>
      <c r="AF22" s="118">
        <v>410.83057844384956</v>
      </c>
      <c r="AG22" s="118">
        <v>611.46468556793354</v>
      </c>
      <c r="AH22" s="118">
        <v>770.71731517273338</v>
      </c>
      <c r="AI22" s="118">
        <v>927.60476097647575</v>
      </c>
      <c r="AJ22" s="118">
        <v>1145.9777466084909</v>
      </c>
      <c r="AK22" s="118">
        <v>1386.5335693746438</v>
      </c>
      <c r="AL22" s="118">
        <v>1636.4762153512436</v>
      </c>
      <c r="AM22" s="118">
        <v>1800.4407345597128</v>
      </c>
      <c r="AN22" s="118">
        <v>1941.1229757265219</v>
      </c>
      <c r="AO22" s="118">
        <v>2065.8494652354157</v>
      </c>
      <c r="AP22" s="118">
        <v>2208.2593992569032</v>
      </c>
      <c r="AQ22" s="118">
        <v>2336.8293124425149</v>
      </c>
      <c r="AR22" s="118">
        <v>2430.8084125376613</v>
      </c>
      <c r="AS22" s="118">
        <v>2505.2100732795216</v>
      </c>
      <c r="AT22" s="118">
        <v>2550.4534524739697</v>
      </c>
      <c r="AU22" s="118">
        <v>2598.9120033979807</v>
      </c>
      <c r="AV22" s="118">
        <v>2627.5436619896886</v>
      </c>
      <c r="AW22" s="118">
        <v>2649.6063921339287</v>
      </c>
      <c r="AX22" s="118">
        <v>2662.6610980358596</v>
      </c>
      <c r="AY22" s="118">
        <v>2640.5429338962822</v>
      </c>
      <c r="AZ22" s="118">
        <v>2621.621463487822</v>
      </c>
      <c r="BA22" s="118">
        <v>2602.736949076253</v>
      </c>
      <c r="BB22" s="118">
        <v>2573.4123655428293</v>
      </c>
      <c r="BC22" s="118">
        <v>2525.046204611047</v>
      </c>
      <c r="BD22" s="118">
        <v>2480.4772723598689</v>
      </c>
      <c r="BE22" s="118">
        <v>2426.7986868749304</v>
      </c>
      <c r="BF22" s="118">
        <v>2337.7070173686893</v>
      </c>
      <c r="BG22" s="118">
        <v>2255.8864402508543</v>
      </c>
      <c r="BH22" s="118">
        <v>2200.9975458677186</v>
      </c>
      <c r="BI22" s="118">
        <v>2109.5499315596426</v>
      </c>
      <c r="BJ22" s="118">
        <v>2002.1927605897654</v>
      </c>
      <c r="BK22" s="118">
        <v>1867.8299948914068</v>
      </c>
      <c r="BL22" s="118">
        <v>1696.0492823403802</v>
      </c>
      <c r="BM22" s="118">
        <v>1554.2491222676026</v>
      </c>
      <c r="BN22" s="118">
        <v>1327.0066973816213</v>
      </c>
      <c r="BO22" s="118">
        <v>1096.0317168095964</v>
      </c>
      <c r="BP22" s="118">
        <v>891.19386503910164</v>
      </c>
      <c r="BQ22" s="118">
        <v>701.84981496537819</v>
      </c>
      <c r="BR22" s="118">
        <v>499.50649298506141</v>
      </c>
      <c r="BS22" s="118">
        <v>330.63606518924252</v>
      </c>
      <c r="BT22" s="118">
        <v>179.3197359168974</v>
      </c>
      <c r="BU22" s="118">
        <v>77.857046451218224</v>
      </c>
      <c r="BV22" s="118">
        <v>29.564797513219212</v>
      </c>
      <c r="BW22" s="118">
        <v>8.9156342500801689</v>
      </c>
      <c r="BX22" s="118">
        <v>4.6600234879065807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4"/>
        <v>74760.293138372072</v>
      </c>
    </row>
    <row r="23" spans="1:98">
      <c r="A23" s="17" t="s">
        <v>24</v>
      </c>
      <c r="B23" s="118" cm="1">
        <f t="array" ref="B23:CS23">TRANSPOSE(TRANSPOSE(B50:CS50))</f>
        <v>64.78</v>
      </c>
      <c r="C23" s="118">
        <v>62.87</v>
      </c>
      <c r="D23" s="118">
        <v>64.599999999999994</v>
      </c>
      <c r="E23" s="118">
        <v>60.74</v>
      </c>
      <c r="F23" s="118">
        <v>56.1</v>
      </c>
      <c r="G23" s="118">
        <v>52.85</v>
      </c>
      <c r="H23" s="118">
        <v>46.76</v>
      </c>
      <c r="I23" s="118">
        <v>38.119999999999997</v>
      </c>
      <c r="J23" s="118">
        <v>31.79</v>
      </c>
      <c r="K23" s="118">
        <v>29.2</v>
      </c>
      <c r="L23" s="118">
        <v>26.12</v>
      </c>
      <c r="M23" s="118">
        <v>21.45</v>
      </c>
      <c r="N23" s="118">
        <v>7.02</v>
      </c>
      <c r="O23" s="118">
        <v>3.86</v>
      </c>
      <c r="P23" s="118">
        <v>9.2799999999999994</v>
      </c>
      <c r="Q23" s="118">
        <v>5.86</v>
      </c>
      <c r="R23" s="118">
        <v>2.65</v>
      </c>
      <c r="S23" s="118">
        <v>2.08</v>
      </c>
      <c r="T23" s="118">
        <v>1.08</v>
      </c>
      <c r="U23" s="118">
        <v>0.77</v>
      </c>
      <c r="V23" s="118">
        <v>1.08</v>
      </c>
      <c r="W23" s="118">
        <v>1.26</v>
      </c>
      <c r="X23" s="118">
        <v>1.26</v>
      </c>
      <c r="Y23" s="118">
        <v>2.94</v>
      </c>
      <c r="Z23" s="118">
        <v>8.5500000000000007</v>
      </c>
      <c r="AA23" s="118">
        <v>22.62</v>
      </c>
      <c r="AB23" s="118">
        <v>24.05</v>
      </c>
      <c r="AC23" s="118">
        <v>27.69</v>
      </c>
      <c r="AD23" s="118">
        <v>23.39</v>
      </c>
      <c r="AE23" s="118">
        <v>21.9</v>
      </c>
      <c r="AF23" s="118">
        <v>25.39</v>
      </c>
      <c r="AG23" s="118">
        <v>18.940000000000001</v>
      </c>
      <c r="AH23" s="118">
        <v>7.88</v>
      </c>
      <c r="AI23" s="118">
        <v>7.24</v>
      </c>
      <c r="AJ23" s="118">
        <v>4.12</v>
      </c>
      <c r="AK23" s="118">
        <v>3.36</v>
      </c>
      <c r="AL23" s="118">
        <v>3.36</v>
      </c>
      <c r="AM23" s="118">
        <v>4.7</v>
      </c>
      <c r="AN23" s="118">
        <v>7.56</v>
      </c>
      <c r="AO23" s="118">
        <v>21.91</v>
      </c>
      <c r="AP23" s="118">
        <v>24.86</v>
      </c>
      <c r="AQ23" s="118">
        <v>23.96</v>
      </c>
      <c r="AR23" s="118">
        <v>22.28</v>
      </c>
      <c r="AS23" s="118">
        <v>20.62</v>
      </c>
      <c r="AT23" s="118">
        <v>21.49</v>
      </c>
      <c r="AU23" s="118">
        <v>18.16</v>
      </c>
      <c r="AV23" s="118">
        <v>9.44</v>
      </c>
      <c r="AW23" s="118">
        <v>3.22</v>
      </c>
      <c r="AX23" s="118">
        <v>2.15</v>
      </c>
      <c r="AY23" s="118">
        <v>1.74</v>
      </c>
      <c r="AZ23" s="118">
        <v>1.23</v>
      </c>
      <c r="BA23" s="118">
        <v>0.84</v>
      </c>
      <c r="BB23" s="118">
        <v>0.48</v>
      </c>
      <c r="BC23" s="118">
        <v>0.48</v>
      </c>
      <c r="BD23" s="118">
        <v>0.97</v>
      </c>
      <c r="BE23" s="118">
        <v>0.77</v>
      </c>
      <c r="BF23" s="118">
        <v>0.64</v>
      </c>
      <c r="BG23" s="118">
        <v>0.65</v>
      </c>
      <c r="BH23" s="118">
        <v>0.51</v>
      </c>
      <c r="BI23" s="118">
        <v>1.06</v>
      </c>
      <c r="BJ23" s="118">
        <v>0.32</v>
      </c>
      <c r="BK23" s="118">
        <v>0.56999999999999995</v>
      </c>
      <c r="BL23" s="118">
        <v>0.72</v>
      </c>
      <c r="BM23" s="118">
        <v>7.0000000000000007E-2</v>
      </c>
      <c r="BN23" s="118">
        <v>0.14000000000000001</v>
      </c>
      <c r="BO23" s="118">
        <v>0.21</v>
      </c>
      <c r="BP23" s="118">
        <v>0.28999999999999998</v>
      </c>
      <c r="BQ23" s="118">
        <v>0.25</v>
      </c>
      <c r="BR23" s="118">
        <v>1.1100000000000001</v>
      </c>
      <c r="BS23" s="118">
        <v>0.17</v>
      </c>
      <c r="BT23" s="118">
        <v>0.15</v>
      </c>
      <c r="BU23" s="118">
        <v>0.15</v>
      </c>
      <c r="BV23" s="118">
        <v>0.15</v>
      </c>
      <c r="BW23" s="118">
        <v>0.15</v>
      </c>
      <c r="BX23" s="118">
        <v>0.15</v>
      </c>
      <c r="BY23" s="118">
        <v>0.15</v>
      </c>
      <c r="BZ23" s="118">
        <v>0.15</v>
      </c>
      <c r="CA23" s="118">
        <v>0.23</v>
      </c>
      <c r="CB23" s="118">
        <v>1.23</v>
      </c>
      <c r="CC23" s="118">
        <v>3.35</v>
      </c>
      <c r="CD23" s="118">
        <v>4.75</v>
      </c>
      <c r="CE23" s="118">
        <v>19.09</v>
      </c>
      <c r="CF23" s="118">
        <v>24.68</v>
      </c>
      <c r="CG23" s="118">
        <v>27.01</v>
      </c>
      <c r="CH23" s="118">
        <v>29.25</v>
      </c>
      <c r="CI23" s="118">
        <v>30.75</v>
      </c>
      <c r="CJ23" s="118">
        <v>30.95</v>
      </c>
      <c r="CK23" s="118">
        <v>28.95</v>
      </c>
      <c r="CL23" s="118">
        <v>29.7</v>
      </c>
      <c r="CM23" s="118">
        <v>38.72</v>
      </c>
      <c r="CN23" s="118">
        <v>54.9</v>
      </c>
      <c r="CO23" s="118">
        <v>60.01</v>
      </c>
      <c r="CP23" s="118">
        <v>60.77</v>
      </c>
      <c r="CQ23" s="118">
        <v>61.53</v>
      </c>
      <c r="CR23" s="118">
        <v>62.59</v>
      </c>
      <c r="CS23" s="118">
        <v>60.39</v>
      </c>
      <c r="CT23" s="162">
        <f t="shared" si="14"/>
        <v>1616.4800000000005</v>
      </c>
    </row>
    <row r="24" spans="1:98" ht="15.75" thickBot="1">
      <c r="A24" s="17" t="s">
        <v>41</v>
      </c>
      <c r="B24" s="1" cm="1">
        <f t="array" ref="B24:CS24">TRANSPOSE([3]Sheet1!$C$18531:$C$18626)</f>
        <v>22.818000000000001</v>
      </c>
      <c r="C24" s="1">
        <v>22.724</v>
      </c>
      <c r="D24" s="1">
        <v>24.138000000000002</v>
      </c>
      <c r="E24" s="1">
        <v>25.158000000000001</v>
      </c>
      <c r="F24" s="1">
        <v>26.866</v>
      </c>
      <c r="G24" s="1">
        <v>26.61</v>
      </c>
      <c r="H24" s="1">
        <v>25.948</v>
      </c>
      <c r="I24" s="1">
        <v>25.952000000000002</v>
      </c>
      <c r="J24" s="1">
        <v>24.83</v>
      </c>
      <c r="K24" s="1">
        <v>23.443999999999999</v>
      </c>
      <c r="L24" s="1">
        <v>25.117999999999999</v>
      </c>
      <c r="M24" s="1">
        <v>26.256</v>
      </c>
      <c r="N24" s="1">
        <v>25.681999999999999</v>
      </c>
      <c r="O24" s="1">
        <v>22.344000000000001</v>
      </c>
      <c r="P24" s="1">
        <v>24.222000000000001</v>
      </c>
      <c r="Q24" s="1">
        <v>26.946000000000002</v>
      </c>
      <c r="R24" s="1">
        <v>24.672000000000001</v>
      </c>
      <c r="S24" s="1">
        <v>22.943999999999999</v>
      </c>
      <c r="T24" s="1">
        <v>26.28</v>
      </c>
      <c r="U24" s="1">
        <v>24.398</v>
      </c>
      <c r="V24" s="1">
        <v>22.7</v>
      </c>
      <c r="W24" s="1">
        <v>23.326000000000001</v>
      </c>
      <c r="X24" s="1">
        <v>25.571999999999999</v>
      </c>
      <c r="Y24" s="1">
        <v>25.020320000000002</v>
      </c>
      <c r="Z24" s="1">
        <v>30.924880000000002</v>
      </c>
      <c r="AA24" s="1">
        <v>32.55856</v>
      </c>
      <c r="AB24" s="1">
        <v>32.84928</v>
      </c>
      <c r="AC24" s="1">
        <v>33.036000000000001</v>
      </c>
      <c r="AD24" s="1">
        <v>31.719840000000001</v>
      </c>
      <c r="AE24" s="1">
        <v>32.664960000000001</v>
      </c>
      <c r="AF24" s="1">
        <v>33.466799999999999</v>
      </c>
      <c r="AG24" s="1">
        <v>33.475119999999997</v>
      </c>
      <c r="AH24" s="1">
        <v>33.082160000000002</v>
      </c>
      <c r="AI24" s="1">
        <v>34.147840000000002</v>
      </c>
      <c r="AJ24" s="1">
        <v>33.811120000000003</v>
      </c>
      <c r="AK24" s="1">
        <v>33.732959999999999</v>
      </c>
      <c r="AL24" s="1">
        <v>32.311999999999998</v>
      </c>
      <c r="AM24" s="1">
        <v>33.308480000000003</v>
      </c>
      <c r="AN24" s="1">
        <v>32.651200000000003</v>
      </c>
      <c r="AO24" s="1">
        <v>31.306799999999999</v>
      </c>
      <c r="AP24" s="1">
        <v>32.19</v>
      </c>
      <c r="AQ24" s="1">
        <v>30.993600000000001</v>
      </c>
      <c r="AR24" s="1">
        <v>32.945039999999999</v>
      </c>
      <c r="AS24" s="1">
        <v>32.986400000000003</v>
      </c>
      <c r="AT24" s="1">
        <v>32.778880000000001</v>
      </c>
      <c r="AU24" s="1">
        <v>32.564079999999997</v>
      </c>
      <c r="AV24" s="1">
        <v>33.452399999999997</v>
      </c>
      <c r="AW24" s="1">
        <v>32.640880000000003</v>
      </c>
      <c r="AX24" s="1">
        <v>31.89152</v>
      </c>
      <c r="AY24" s="1">
        <v>27.94464</v>
      </c>
      <c r="AZ24" s="1">
        <v>26.47</v>
      </c>
      <c r="BA24" s="1">
        <v>24.937999999999999</v>
      </c>
      <c r="BB24" s="1">
        <v>25.224</v>
      </c>
      <c r="BC24" s="1">
        <v>23.814</v>
      </c>
      <c r="BD24" s="1">
        <v>24.702000000000002</v>
      </c>
      <c r="BE24" s="1">
        <v>26.808</v>
      </c>
      <c r="BF24" s="1">
        <v>26.173120000000001</v>
      </c>
      <c r="BG24" s="1">
        <v>29.715240000000001</v>
      </c>
      <c r="BH24" s="1">
        <v>30.4404</v>
      </c>
      <c r="BI24" s="1">
        <v>30.083839999999999</v>
      </c>
      <c r="BJ24" s="1">
        <v>27.07028</v>
      </c>
      <c r="BK24" s="1">
        <v>25.93516</v>
      </c>
      <c r="BL24" s="1">
        <v>27.975000000000001</v>
      </c>
      <c r="BM24" s="1">
        <v>34.252679999999998</v>
      </c>
      <c r="BN24" s="1">
        <v>34.533000000000001</v>
      </c>
      <c r="BO24" s="1">
        <v>32.456719999999997</v>
      </c>
      <c r="BP24" s="1">
        <v>33.945480000000003</v>
      </c>
      <c r="BQ24" s="1">
        <v>37.720280000000002</v>
      </c>
      <c r="BR24" s="1">
        <v>35.626640000000002</v>
      </c>
      <c r="BS24" s="1">
        <v>32.896920000000001</v>
      </c>
      <c r="BT24" s="1">
        <v>32.81756</v>
      </c>
      <c r="BU24" s="1">
        <v>36.862119999999997</v>
      </c>
      <c r="BV24" s="1">
        <v>39.302680000000002</v>
      </c>
      <c r="BW24" s="1">
        <v>36.83972</v>
      </c>
      <c r="BX24" s="1">
        <v>36.660400000000003</v>
      </c>
      <c r="BY24" s="1">
        <v>35.228679999999997</v>
      </c>
      <c r="BZ24" s="1">
        <v>38.040239999999997</v>
      </c>
      <c r="CA24" s="1">
        <v>39.245919999999998</v>
      </c>
      <c r="CB24" s="1">
        <v>38.3232</v>
      </c>
      <c r="CC24" s="1">
        <v>38.675040000000003</v>
      </c>
      <c r="CD24" s="1">
        <v>37.752319999999997</v>
      </c>
      <c r="CE24" s="1">
        <v>38.450000000000003</v>
      </c>
      <c r="CF24" s="1">
        <v>37.772880000000001</v>
      </c>
      <c r="CG24" s="1">
        <v>37.842320000000001</v>
      </c>
      <c r="CH24" s="1">
        <v>33.520879999999998</v>
      </c>
      <c r="CI24" s="1">
        <v>35.070920000000001</v>
      </c>
      <c r="CJ24" s="1">
        <v>35.813360000000003</v>
      </c>
      <c r="CK24" s="1">
        <v>33.698560000000001</v>
      </c>
      <c r="CL24" s="1">
        <v>34.036879999999996</v>
      </c>
      <c r="CM24" s="1">
        <v>36.011000000000003</v>
      </c>
      <c r="CN24" s="1">
        <v>35.902479999999997</v>
      </c>
      <c r="CO24" s="1">
        <v>36.846319999999999</v>
      </c>
      <c r="CP24" s="1">
        <v>36.133159999999997</v>
      </c>
      <c r="CQ24" s="1">
        <v>36.4818</v>
      </c>
      <c r="CR24" s="1">
        <v>37.009320000000002</v>
      </c>
      <c r="CS24" s="1">
        <v>38.2898</v>
      </c>
      <c r="CT24" s="162">
        <f t="shared" si="14"/>
        <v>2982.8120799999997</v>
      </c>
    </row>
    <row r="25" spans="1:98" ht="15.75" thickBot="1">
      <c r="A25" s="234" t="s">
        <v>48</v>
      </c>
      <c r="B25" s="236">
        <f>SUM(B3,B13,B15,B20)</f>
        <v>9142.4580000000005</v>
      </c>
      <c r="C25" s="236">
        <f t="shared" ref="C25:BN25" si="15">SUM(C3,C13,C15,C20)</f>
        <v>9140.4539999999997</v>
      </c>
      <c r="D25" s="236">
        <f t="shared" si="15"/>
        <v>9143.598</v>
      </c>
      <c r="E25" s="236">
        <f t="shared" si="15"/>
        <v>9140.7579999999998</v>
      </c>
      <c r="F25" s="236">
        <f t="shared" si="15"/>
        <v>9137.8260000000009</v>
      </c>
      <c r="G25" s="236">
        <f t="shared" si="15"/>
        <v>9134.32</v>
      </c>
      <c r="H25" s="236">
        <f t="shared" si="15"/>
        <v>9127.5680000000011</v>
      </c>
      <c r="I25" s="236">
        <f t="shared" si="15"/>
        <v>9118.9320000000007</v>
      </c>
      <c r="J25" s="236">
        <f t="shared" si="15"/>
        <v>9111.4800000000014</v>
      </c>
      <c r="K25" s="236">
        <f t="shared" si="15"/>
        <v>9107.5040000000008</v>
      </c>
      <c r="L25" s="236">
        <f t="shared" si="15"/>
        <v>9106.098</v>
      </c>
      <c r="M25" s="236">
        <f t="shared" si="15"/>
        <v>9102.5660000000007</v>
      </c>
      <c r="N25" s="236">
        <f t="shared" si="15"/>
        <v>9087.5619999999999</v>
      </c>
      <c r="O25" s="236">
        <f t="shared" si="15"/>
        <v>9081.0640000000003</v>
      </c>
      <c r="P25" s="236">
        <f t="shared" si="15"/>
        <v>9088.362000000001</v>
      </c>
      <c r="Q25" s="236">
        <f t="shared" si="15"/>
        <v>9088.0460000000003</v>
      </c>
      <c r="R25" s="236">
        <f t="shared" si="15"/>
        <v>9083.0320000000011</v>
      </c>
      <c r="S25" s="236">
        <f t="shared" si="15"/>
        <v>9081.5740000000005</v>
      </c>
      <c r="T25" s="236">
        <f t="shared" si="15"/>
        <v>9085.0600000000013</v>
      </c>
      <c r="U25" s="236">
        <f t="shared" si="15"/>
        <v>9083.7080000000005</v>
      </c>
      <c r="V25" s="236">
        <f t="shared" si="15"/>
        <v>9082.7900000000009</v>
      </c>
      <c r="W25" s="236">
        <f t="shared" si="15"/>
        <v>9083.5959999999995</v>
      </c>
      <c r="X25" s="236">
        <f t="shared" si="15"/>
        <v>9086.5820000000022</v>
      </c>
      <c r="Y25" s="236">
        <f t="shared" si="15"/>
        <v>9088.4150610386987</v>
      </c>
      <c r="Z25" s="236">
        <f t="shared" si="15"/>
        <v>9107.7946071313854</v>
      </c>
      <c r="AA25" s="236">
        <f t="shared" si="15"/>
        <v>9124.3212813798582</v>
      </c>
      <c r="AB25" s="236">
        <f t="shared" si="15"/>
        <v>9132.3233318910516</v>
      </c>
      <c r="AC25" s="236">
        <f t="shared" si="15"/>
        <v>9174.4607942061048</v>
      </c>
      <c r="AD25" s="236">
        <f t="shared" si="15"/>
        <v>9272.1114441880964</v>
      </c>
      <c r="AE25" s="236">
        <f t="shared" si="15"/>
        <v>9475.9887449974303</v>
      </c>
      <c r="AF25" s="236">
        <f t="shared" si="15"/>
        <v>9624.1373784438492</v>
      </c>
      <c r="AG25" s="236">
        <f t="shared" si="15"/>
        <v>9932.1698055679335</v>
      </c>
      <c r="AH25" s="236">
        <f t="shared" si="15"/>
        <v>10260.819475172733</v>
      </c>
      <c r="AI25" s="236">
        <f t="shared" si="15"/>
        <v>10585.862600976476</v>
      </c>
      <c r="AJ25" s="236">
        <f t="shared" si="15"/>
        <v>10967.708866608491</v>
      </c>
      <c r="AK25" s="236">
        <f t="shared" si="15"/>
        <v>11363.686529374645</v>
      </c>
      <c r="AL25" s="236">
        <f t="shared" si="15"/>
        <v>11747.898215351244</v>
      </c>
      <c r="AM25" s="236">
        <f t="shared" si="15"/>
        <v>12049.039214559712</v>
      </c>
      <c r="AN25" s="236">
        <f t="shared" si="15"/>
        <v>12326.744175726522</v>
      </c>
      <c r="AO25" s="236">
        <f t="shared" si="15"/>
        <v>12585.266265235416</v>
      </c>
      <c r="AP25" s="236">
        <f t="shared" si="15"/>
        <v>12837.669399256903</v>
      </c>
      <c r="AQ25" s="236">
        <f t="shared" si="15"/>
        <v>13057.442912442515</v>
      </c>
      <c r="AR25" s="236">
        <f t="shared" si="15"/>
        <v>13210.063452537663</v>
      </c>
      <c r="AS25" s="236">
        <f t="shared" si="15"/>
        <v>13327.926473279524</v>
      </c>
      <c r="AT25" s="236">
        <f t="shared" si="15"/>
        <v>13383.782332473971</v>
      </c>
      <c r="AU25" s="236">
        <f t="shared" si="15"/>
        <v>13435.886083397982</v>
      </c>
      <c r="AV25" s="236">
        <f t="shared" si="15"/>
        <v>13472.766061989689</v>
      </c>
      <c r="AW25" s="236">
        <f t="shared" si="15"/>
        <v>13490.797272133928</v>
      </c>
      <c r="AX25" s="236">
        <f t="shared" si="15"/>
        <v>13502.51261803586</v>
      </c>
      <c r="AY25" s="236">
        <f t="shared" si="15"/>
        <v>13476.617573896281</v>
      </c>
      <c r="AZ25" s="236">
        <f t="shared" si="15"/>
        <v>13452.471463487822</v>
      </c>
      <c r="BA25" s="236">
        <f t="shared" si="15"/>
        <v>13430.514949076252</v>
      </c>
      <c r="BB25" s="236">
        <f t="shared" si="15"/>
        <v>13398.296365542828</v>
      </c>
      <c r="BC25" s="236">
        <f t="shared" si="15"/>
        <v>13346.860204611046</v>
      </c>
      <c r="BD25" s="236">
        <f t="shared" si="15"/>
        <v>13310.329272359868</v>
      </c>
      <c r="BE25" s="236">
        <f t="shared" si="15"/>
        <v>13254.246686874931</v>
      </c>
      <c r="BF25" s="236">
        <f t="shared" si="15"/>
        <v>13160.33013736869</v>
      </c>
      <c r="BG25" s="236">
        <f t="shared" si="15"/>
        <v>13077.701680250855</v>
      </c>
      <c r="BH25" s="236">
        <f t="shared" si="15"/>
        <v>13016.097945867717</v>
      </c>
      <c r="BI25" s="236">
        <f t="shared" si="15"/>
        <v>12883.263771559643</v>
      </c>
      <c r="BJ25" s="236">
        <f t="shared" si="15"/>
        <v>12700.853040589765</v>
      </c>
      <c r="BK25" s="236">
        <f t="shared" si="15"/>
        <v>12474.405154891407</v>
      </c>
      <c r="BL25" s="236">
        <f t="shared" si="15"/>
        <v>12202.114282340381</v>
      </c>
      <c r="BM25" s="236">
        <f t="shared" si="15"/>
        <v>11949.781802267604</v>
      </c>
      <c r="BN25" s="236">
        <f t="shared" si="15"/>
        <v>11602.669697381622</v>
      </c>
      <c r="BO25" s="236">
        <f t="shared" ref="BO25:CS25" si="16">SUM(BO3,BO13,BO15,BO20)</f>
        <v>11243.698436809598</v>
      </c>
      <c r="BP25" s="236">
        <f t="shared" si="16"/>
        <v>10885.349345039102</v>
      </c>
      <c r="BQ25" s="236">
        <f t="shared" si="16"/>
        <v>10547.600094965379</v>
      </c>
      <c r="BR25" s="236">
        <f t="shared" si="16"/>
        <v>10173.853132985061</v>
      </c>
      <c r="BS25" s="236">
        <f t="shared" si="16"/>
        <v>9839.3729851892422</v>
      </c>
      <c r="BT25" s="236">
        <f t="shared" si="16"/>
        <v>9527.2772959168979</v>
      </c>
      <c r="BU25" s="236">
        <f t="shared" si="16"/>
        <v>9290.1091664512187</v>
      </c>
      <c r="BV25" s="236">
        <f t="shared" si="16"/>
        <v>9155.0374775132204</v>
      </c>
      <c r="BW25" s="236">
        <f t="shared" si="16"/>
        <v>9078.5953542500811</v>
      </c>
      <c r="BX25" s="236">
        <f t="shared" si="16"/>
        <v>9041.4304234879073</v>
      </c>
      <c r="BY25" s="236">
        <f t="shared" si="16"/>
        <v>9014.8986800000002</v>
      </c>
      <c r="BZ25" s="236">
        <f t="shared" si="16"/>
        <v>9016.4802400000008</v>
      </c>
      <c r="CA25" s="236">
        <f t="shared" si="16"/>
        <v>9017.7559200000014</v>
      </c>
      <c r="CB25" s="236">
        <f t="shared" si="16"/>
        <v>9017.8332000000009</v>
      </c>
      <c r="CC25" s="236">
        <f t="shared" si="16"/>
        <v>9020.3050400000011</v>
      </c>
      <c r="CD25" s="236">
        <f t="shared" si="16"/>
        <v>9020.9323199999999</v>
      </c>
      <c r="CE25" s="236">
        <f t="shared" si="16"/>
        <v>9035.9700000000012</v>
      </c>
      <c r="CF25" s="236">
        <f t="shared" si="16"/>
        <v>9040.882880000001</v>
      </c>
      <c r="CG25" s="236">
        <f t="shared" si="16"/>
        <v>9043.2823200000003</v>
      </c>
      <c r="CH25" s="236">
        <f t="shared" si="16"/>
        <v>9041.2008800000003</v>
      </c>
      <c r="CI25" s="236">
        <f t="shared" si="16"/>
        <v>9044.2509200000004</v>
      </c>
      <c r="CJ25" s="236">
        <f t="shared" si="16"/>
        <v>9045.1933600000011</v>
      </c>
      <c r="CK25" s="236">
        <f t="shared" si="16"/>
        <v>9041.0785599999999</v>
      </c>
      <c r="CL25" s="236">
        <f t="shared" si="16"/>
        <v>9042.1668800000007</v>
      </c>
      <c r="CM25" s="236">
        <f t="shared" si="16"/>
        <v>9053.1610000000001</v>
      </c>
      <c r="CN25" s="236">
        <f t="shared" si="16"/>
        <v>9069.2324800000006</v>
      </c>
      <c r="CO25" s="236">
        <f t="shared" si="16"/>
        <v>9075.2863200000011</v>
      </c>
      <c r="CP25" s="236">
        <f t="shared" si="16"/>
        <v>9075.5631599999997</v>
      </c>
      <c r="CQ25" s="236">
        <f t="shared" si="16"/>
        <v>9076.6718000000001</v>
      </c>
      <c r="CR25" s="236">
        <f t="shared" si="16"/>
        <v>9078.2593199999992</v>
      </c>
      <c r="CS25" s="236">
        <f t="shared" si="16"/>
        <v>9077.3397999999997</v>
      </c>
      <c r="CT25" s="235">
        <f t="shared" si="14"/>
        <v>1000449.155218372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G30" si="17">B31+B39</f>
        <v>3183.8429999999998</v>
      </c>
      <c r="C30" s="44">
        <f t="shared" si="17"/>
        <v>3183.8429999999998</v>
      </c>
      <c r="D30" s="44">
        <f t="shared" si="17"/>
        <v>3183.8429999999998</v>
      </c>
      <c r="E30" s="44">
        <f t="shared" si="17"/>
        <v>3183.8429999999998</v>
      </c>
      <c r="F30" s="44">
        <f t="shared" si="17"/>
        <v>3182.8429999999998</v>
      </c>
      <c r="G30" s="44">
        <f t="shared" si="17"/>
        <v>3182.8429999999998</v>
      </c>
      <c r="H30" s="44">
        <f t="shared" ref="H30:BS30" si="18">H31+H39</f>
        <v>3182.8429999999998</v>
      </c>
      <c r="I30" s="44">
        <f t="shared" si="18"/>
        <v>3182.8429999999998</v>
      </c>
      <c r="J30" s="44">
        <f t="shared" si="18"/>
        <v>3154.8429999999998</v>
      </c>
      <c r="K30" s="44">
        <f t="shared" si="18"/>
        <v>3124.8429999999998</v>
      </c>
      <c r="L30" s="44">
        <f t="shared" si="18"/>
        <v>3094.8429999999998</v>
      </c>
      <c r="M30" s="44">
        <f t="shared" si="18"/>
        <v>3092.8429999999998</v>
      </c>
      <c r="N30" s="44">
        <f t="shared" si="18"/>
        <v>3094.8429999999998</v>
      </c>
      <c r="O30" s="44">
        <f t="shared" si="18"/>
        <v>3092.8429999999998</v>
      </c>
      <c r="P30" s="44">
        <f t="shared" si="18"/>
        <v>3089.8429999999998</v>
      </c>
      <c r="Q30" s="44">
        <f t="shared" si="18"/>
        <v>3085.8429999999998</v>
      </c>
      <c r="R30" s="44">
        <f t="shared" si="18"/>
        <v>3085.8429999999998</v>
      </c>
      <c r="S30" s="44">
        <f t="shared" si="18"/>
        <v>3119.8429999999998</v>
      </c>
      <c r="T30" s="44">
        <f t="shared" si="18"/>
        <v>3150.8429999999998</v>
      </c>
      <c r="U30" s="44">
        <f t="shared" si="18"/>
        <v>3182.8429999999998</v>
      </c>
      <c r="V30" s="44">
        <f t="shared" si="18"/>
        <v>3244.8429999999998</v>
      </c>
      <c r="W30" s="44">
        <f t="shared" si="18"/>
        <v>3243.8429999999998</v>
      </c>
      <c r="X30" s="44">
        <f t="shared" si="18"/>
        <v>3244.8429999999998</v>
      </c>
      <c r="Y30" s="44">
        <f t="shared" si="18"/>
        <v>3245.8429999999998</v>
      </c>
      <c r="Z30" s="44">
        <f t="shared" si="18"/>
        <v>3245.8429999999998</v>
      </c>
      <c r="AA30" s="44">
        <f t="shared" si="18"/>
        <v>3248.8429999999998</v>
      </c>
      <c r="AB30" s="44">
        <f t="shared" si="18"/>
        <v>3250.8429999999998</v>
      </c>
      <c r="AC30" s="44">
        <f t="shared" si="18"/>
        <v>3253.8429999999998</v>
      </c>
      <c r="AD30" s="44">
        <f t="shared" si="18"/>
        <v>3250.8429999999998</v>
      </c>
      <c r="AE30" s="44">
        <f t="shared" si="18"/>
        <v>3250.8429999999998</v>
      </c>
      <c r="AF30" s="44">
        <f t="shared" si="18"/>
        <v>3250.8429999999998</v>
      </c>
      <c r="AG30" s="44">
        <f t="shared" si="18"/>
        <v>3250.8429999999998</v>
      </c>
      <c r="AH30" s="44">
        <f t="shared" si="18"/>
        <v>3243.8429999999998</v>
      </c>
      <c r="AI30" s="44">
        <f t="shared" si="18"/>
        <v>3243.8429999999998</v>
      </c>
      <c r="AJ30" s="44">
        <f t="shared" si="18"/>
        <v>3245.8429999999998</v>
      </c>
      <c r="AK30" s="44">
        <f t="shared" si="18"/>
        <v>3245.8429999999998</v>
      </c>
      <c r="AL30" s="44">
        <f t="shared" si="18"/>
        <v>3246.8429999999998</v>
      </c>
      <c r="AM30" s="44">
        <f t="shared" si="18"/>
        <v>3244.8429999999998</v>
      </c>
      <c r="AN30" s="44">
        <f t="shared" si="18"/>
        <v>3246.8429999999998</v>
      </c>
      <c r="AO30" s="44">
        <f t="shared" si="18"/>
        <v>3182.8429999999998</v>
      </c>
      <c r="AP30" s="44">
        <f t="shared" si="18"/>
        <v>3179.8429999999998</v>
      </c>
      <c r="AQ30" s="44">
        <f t="shared" si="18"/>
        <v>3115.8429999999998</v>
      </c>
      <c r="AR30" s="44">
        <f t="shared" si="18"/>
        <v>3104.8429999999998</v>
      </c>
      <c r="AS30" s="44">
        <f t="shared" si="18"/>
        <v>3106.8429999999998</v>
      </c>
      <c r="AT30" s="44">
        <f t="shared" si="18"/>
        <v>3102.8429999999998</v>
      </c>
      <c r="AU30" s="44">
        <f t="shared" si="18"/>
        <v>3100.8429999999998</v>
      </c>
      <c r="AV30" s="44">
        <f t="shared" si="18"/>
        <v>3097.8429999999998</v>
      </c>
      <c r="AW30" s="44">
        <f t="shared" si="18"/>
        <v>3093.8429999999998</v>
      </c>
      <c r="AX30" s="44">
        <f t="shared" si="18"/>
        <v>3090.8429999999998</v>
      </c>
      <c r="AY30" s="44">
        <f t="shared" si="18"/>
        <v>3015.8429999999998</v>
      </c>
      <c r="AZ30" s="44">
        <f t="shared" si="18"/>
        <v>2979.8429999999998</v>
      </c>
      <c r="BA30" s="44">
        <f t="shared" si="18"/>
        <v>2979.8429999999998</v>
      </c>
      <c r="BB30" s="44">
        <f t="shared" si="18"/>
        <v>2979.8429999999998</v>
      </c>
      <c r="BC30" s="44">
        <f t="shared" si="18"/>
        <v>2979.8429999999998</v>
      </c>
      <c r="BD30" s="44">
        <f t="shared" si="18"/>
        <v>3049.8429999999998</v>
      </c>
      <c r="BE30" s="44">
        <f t="shared" si="18"/>
        <v>3049.8429999999998</v>
      </c>
      <c r="BF30" s="44">
        <f t="shared" si="18"/>
        <v>3117.8429999999998</v>
      </c>
      <c r="BG30" s="44">
        <f t="shared" si="18"/>
        <v>3148.8429999999998</v>
      </c>
      <c r="BH30" s="44">
        <f t="shared" si="18"/>
        <v>3148.8429999999998</v>
      </c>
      <c r="BI30" s="44">
        <f t="shared" si="18"/>
        <v>3159.8429999999998</v>
      </c>
      <c r="BJ30" s="44">
        <f t="shared" si="18"/>
        <v>3166.8429999999998</v>
      </c>
      <c r="BK30" s="44">
        <f t="shared" si="18"/>
        <v>3170.8429999999998</v>
      </c>
      <c r="BL30" s="44">
        <f t="shared" si="18"/>
        <v>3196.8429999999998</v>
      </c>
      <c r="BM30" s="44">
        <f t="shared" si="18"/>
        <v>3239.8429999999998</v>
      </c>
      <c r="BN30" s="44">
        <f t="shared" si="18"/>
        <v>3241.8429999999998</v>
      </c>
      <c r="BO30" s="44">
        <f t="shared" si="18"/>
        <v>3240.8429999999998</v>
      </c>
      <c r="BP30" s="44">
        <f t="shared" si="18"/>
        <v>3240.8429999999998</v>
      </c>
      <c r="BQ30" s="44">
        <f t="shared" si="18"/>
        <v>3239.8429999999998</v>
      </c>
      <c r="BR30" s="44">
        <f t="shared" si="18"/>
        <v>3240.8429999999998</v>
      </c>
      <c r="BS30" s="44">
        <f t="shared" si="18"/>
        <v>3240.8429999999998</v>
      </c>
      <c r="BT30" s="44">
        <f t="shared" ref="BT30:CS30" si="19">BT31+BT39</f>
        <v>3242.8429999999998</v>
      </c>
      <c r="BU30" s="44">
        <f t="shared" si="19"/>
        <v>3242.8429999999998</v>
      </c>
      <c r="BV30" s="44">
        <f t="shared" si="19"/>
        <v>3225.3429999999998</v>
      </c>
      <c r="BW30" s="44">
        <f t="shared" si="19"/>
        <v>3220.3429999999998</v>
      </c>
      <c r="BX30" s="44">
        <f t="shared" si="19"/>
        <v>3252.3429999999998</v>
      </c>
      <c r="BY30" s="44">
        <f t="shared" si="19"/>
        <v>3229.3429999999998</v>
      </c>
      <c r="BZ30" s="44">
        <f t="shared" si="19"/>
        <v>3230.3429999999998</v>
      </c>
      <c r="CA30" s="44">
        <f t="shared" si="19"/>
        <v>3224.3429999999998</v>
      </c>
      <c r="CB30" s="44">
        <f t="shared" si="19"/>
        <v>3209.3429999999998</v>
      </c>
      <c r="CC30" s="44">
        <f t="shared" si="19"/>
        <v>3197.3429999999998</v>
      </c>
      <c r="CD30" s="44">
        <f t="shared" si="19"/>
        <v>3189.3429999999998</v>
      </c>
      <c r="CE30" s="44">
        <f t="shared" si="19"/>
        <v>3186.3429999999998</v>
      </c>
      <c r="CF30" s="44">
        <f t="shared" si="19"/>
        <v>3187.3429999999998</v>
      </c>
      <c r="CG30" s="44">
        <f t="shared" si="19"/>
        <v>3194.3429999999998</v>
      </c>
      <c r="CH30" s="44">
        <f t="shared" si="19"/>
        <v>3198.3429999999998</v>
      </c>
      <c r="CI30" s="44">
        <f t="shared" si="19"/>
        <v>3191.3429999999998</v>
      </c>
      <c r="CJ30" s="44">
        <f t="shared" si="19"/>
        <v>3182.3429999999998</v>
      </c>
      <c r="CK30" s="44">
        <f t="shared" si="19"/>
        <v>3181.3429999999998</v>
      </c>
      <c r="CL30" s="44">
        <f t="shared" si="19"/>
        <v>3184.3429999999998</v>
      </c>
      <c r="CM30" s="44">
        <f t="shared" si="19"/>
        <v>3183.3429999999998</v>
      </c>
      <c r="CN30" s="44">
        <f t="shared" si="19"/>
        <v>3181.3429999999998</v>
      </c>
      <c r="CO30" s="44">
        <f t="shared" si="19"/>
        <v>3180.3429999999998</v>
      </c>
      <c r="CP30" s="44">
        <f t="shared" si="19"/>
        <v>3183.3450000000003</v>
      </c>
      <c r="CQ30" s="44">
        <f t="shared" si="19"/>
        <v>3183.3429999999998</v>
      </c>
      <c r="CR30" s="44">
        <f t="shared" si="19"/>
        <v>3183.3429999999998</v>
      </c>
      <c r="CS30" s="45">
        <f t="shared" si="19"/>
        <v>3183.4349999999999</v>
      </c>
      <c r="CT30" s="46">
        <f t="shared" ref="CT30:CT47" si="20">SUM(B30:CS30)</f>
        <v>304791.02199999953</v>
      </c>
    </row>
    <row r="31" spans="1:98">
      <c r="A31" s="47" t="s">
        <v>31</v>
      </c>
      <c r="B31" s="48">
        <f>SUM(B32:B38)</f>
        <v>3147.4229999999998</v>
      </c>
      <c r="C31" s="49">
        <f t="shared" ref="C31:BN31" si="21">SUM(C32:C38)</f>
        <v>3147.4229999999998</v>
      </c>
      <c r="D31" s="49">
        <f t="shared" si="21"/>
        <v>3147.4229999999998</v>
      </c>
      <c r="E31" s="49">
        <f t="shared" si="21"/>
        <v>3147.4229999999998</v>
      </c>
      <c r="F31" s="49">
        <f t="shared" si="21"/>
        <v>3146.4229999999998</v>
      </c>
      <c r="G31" s="49">
        <f t="shared" si="21"/>
        <v>3146.4229999999998</v>
      </c>
      <c r="H31" s="49">
        <f t="shared" si="21"/>
        <v>3146.4229999999998</v>
      </c>
      <c r="I31" s="49">
        <f t="shared" si="21"/>
        <v>3146.4229999999998</v>
      </c>
      <c r="J31" s="49">
        <f t="shared" si="21"/>
        <v>3118.4229999999998</v>
      </c>
      <c r="K31" s="49">
        <f t="shared" si="21"/>
        <v>3088.4229999999998</v>
      </c>
      <c r="L31" s="49">
        <f t="shared" si="21"/>
        <v>3058.4229999999998</v>
      </c>
      <c r="M31" s="49">
        <f t="shared" si="21"/>
        <v>3056.4229999999998</v>
      </c>
      <c r="N31" s="49">
        <f t="shared" si="21"/>
        <v>3058.4229999999998</v>
      </c>
      <c r="O31" s="49">
        <f t="shared" si="21"/>
        <v>3056.4229999999998</v>
      </c>
      <c r="P31" s="49">
        <f t="shared" si="21"/>
        <v>3053.4229999999998</v>
      </c>
      <c r="Q31" s="49">
        <f t="shared" si="21"/>
        <v>3049.4229999999998</v>
      </c>
      <c r="R31" s="49">
        <f t="shared" si="21"/>
        <v>3049.4229999999998</v>
      </c>
      <c r="S31" s="49">
        <f t="shared" si="21"/>
        <v>3083.4229999999998</v>
      </c>
      <c r="T31" s="49">
        <f t="shared" si="21"/>
        <v>3114.4229999999998</v>
      </c>
      <c r="U31" s="49">
        <f t="shared" si="21"/>
        <v>3146.4229999999998</v>
      </c>
      <c r="V31" s="49">
        <f t="shared" si="21"/>
        <v>3208.4229999999998</v>
      </c>
      <c r="W31" s="49">
        <f t="shared" si="21"/>
        <v>3207.4229999999998</v>
      </c>
      <c r="X31" s="49">
        <f t="shared" si="21"/>
        <v>3208.4229999999998</v>
      </c>
      <c r="Y31" s="49">
        <f t="shared" si="21"/>
        <v>3209.4229999999998</v>
      </c>
      <c r="Z31" s="49">
        <f t="shared" si="21"/>
        <v>3209.4229999999998</v>
      </c>
      <c r="AA31" s="49">
        <f t="shared" si="21"/>
        <v>3212.4229999999998</v>
      </c>
      <c r="AB31" s="49">
        <f t="shared" si="21"/>
        <v>3214.4229999999998</v>
      </c>
      <c r="AC31" s="49">
        <f t="shared" si="21"/>
        <v>3217.4229999999998</v>
      </c>
      <c r="AD31" s="49">
        <f t="shared" si="21"/>
        <v>3214.4229999999998</v>
      </c>
      <c r="AE31" s="49">
        <f t="shared" si="21"/>
        <v>3214.4229999999998</v>
      </c>
      <c r="AF31" s="49">
        <f t="shared" si="21"/>
        <v>3214.4229999999998</v>
      </c>
      <c r="AG31" s="49">
        <f t="shared" si="21"/>
        <v>3214.4229999999998</v>
      </c>
      <c r="AH31" s="49">
        <f t="shared" si="21"/>
        <v>3207.4229999999998</v>
      </c>
      <c r="AI31" s="49">
        <f t="shared" si="21"/>
        <v>3207.4229999999998</v>
      </c>
      <c r="AJ31" s="49">
        <f t="shared" si="21"/>
        <v>3209.4229999999998</v>
      </c>
      <c r="AK31" s="49">
        <f t="shared" si="21"/>
        <v>3209.4229999999998</v>
      </c>
      <c r="AL31" s="49">
        <f t="shared" si="21"/>
        <v>3210.4229999999998</v>
      </c>
      <c r="AM31" s="49">
        <f t="shared" si="21"/>
        <v>3208.4229999999998</v>
      </c>
      <c r="AN31" s="49">
        <f t="shared" si="21"/>
        <v>3210.4229999999998</v>
      </c>
      <c r="AO31" s="49">
        <f t="shared" si="21"/>
        <v>3146.4229999999998</v>
      </c>
      <c r="AP31" s="49">
        <f t="shared" si="21"/>
        <v>3143.4229999999998</v>
      </c>
      <c r="AQ31" s="49">
        <f t="shared" si="21"/>
        <v>3079.4229999999998</v>
      </c>
      <c r="AR31" s="49">
        <f t="shared" si="21"/>
        <v>3068.4229999999998</v>
      </c>
      <c r="AS31" s="49">
        <f t="shared" si="21"/>
        <v>3070.4229999999998</v>
      </c>
      <c r="AT31" s="49">
        <f t="shared" si="21"/>
        <v>3066.4229999999998</v>
      </c>
      <c r="AU31" s="49">
        <f t="shared" si="21"/>
        <v>3064.4229999999998</v>
      </c>
      <c r="AV31" s="49">
        <f t="shared" si="21"/>
        <v>3061.4229999999998</v>
      </c>
      <c r="AW31" s="49">
        <f t="shared" si="21"/>
        <v>3057.4229999999998</v>
      </c>
      <c r="AX31" s="49">
        <f t="shared" si="21"/>
        <v>3054.4229999999998</v>
      </c>
      <c r="AY31" s="49">
        <f t="shared" si="21"/>
        <v>2979.4229999999998</v>
      </c>
      <c r="AZ31" s="49">
        <f t="shared" si="21"/>
        <v>2943.4229999999998</v>
      </c>
      <c r="BA31" s="49">
        <f t="shared" si="21"/>
        <v>2943.4229999999998</v>
      </c>
      <c r="BB31" s="49">
        <f t="shared" si="21"/>
        <v>2943.4229999999998</v>
      </c>
      <c r="BC31" s="49">
        <f t="shared" si="21"/>
        <v>2943.4229999999998</v>
      </c>
      <c r="BD31" s="49">
        <f t="shared" si="21"/>
        <v>3013.4229999999998</v>
      </c>
      <c r="BE31" s="49">
        <f t="shared" si="21"/>
        <v>3013.4229999999998</v>
      </c>
      <c r="BF31" s="49">
        <f t="shared" si="21"/>
        <v>3081.4229999999998</v>
      </c>
      <c r="BG31" s="49">
        <f t="shared" si="21"/>
        <v>3112.4229999999998</v>
      </c>
      <c r="BH31" s="49">
        <f t="shared" si="21"/>
        <v>3112.4229999999998</v>
      </c>
      <c r="BI31" s="49">
        <f t="shared" si="21"/>
        <v>3123.4229999999998</v>
      </c>
      <c r="BJ31" s="49">
        <f t="shared" si="21"/>
        <v>3130.4229999999998</v>
      </c>
      <c r="BK31" s="49">
        <f t="shared" si="21"/>
        <v>3134.4229999999998</v>
      </c>
      <c r="BL31" s="49">
        <f t="shared" si="21"/>
        <v>3160.4229999999998</v>
      </c>
      <c r="BM31" s="49">
        <f t="shared" si="21"/>
        <v>3203.4229999999998</v>
      </c>
      <c r="BN31" s="49">
        <f t="shared" si="21"/>
        <v>3205.4229999999998</v>
      </c>
      <c r="BO31" s="49">
        <f t="shared" ref="BO31:CS31" si="22">SUM(BO32:BO38)</f>
        <v>3204.4229999999998</v>
      </c>
      <c r="BP31" s="49">
        <f t="shared" si="22"/>
        <v>3204.4229999999998</v>
      </c>
      <c r="BQ31" s="49">
        <f t="shared" si="22"/>
        <v>3203.4229999999998</v>
      </c>
      <c r="BR31" s="49">
        <f t="shared" si="22"/>
        <v>3204.4229999999998</v>
      </c>
      <c r="BS31" s="49">
        <f t="shared" si="22"/>
        <v>3204.4229999999998</v>
      </c>
      <c r="BT31" s="49">
        <f t="shared" si="22"/>
        <v>3206.4229999999998</v>
      </c>
      <c r="BU31" s="49">
        <f t="shared" si="22"/>
        <v>3206.4229999999998</v>
      </c>
      <c r="BV31" s="49">
        <f t="shared" si="22"/>
        <v>3188.9229999999998</v>
      </c>
      <c r="BW31" s="49">
        <f t="shared" si="22"/>
        <v>3183.9229999999998</v>
      </c>
      <c r="BX31" s="49">
        <f t="shared" si="22"/>
        <v>3215.9229999999998</v>
      </c>
      <c r="BY31" s="49">
        <f t="shared" si="22"/>
        <v>3192.9229999999998</v>
      </c>
      <c r="BZ31" s="49">
        <f t="shared" si="22"/>
        <v>3193.9229999999998</v>
      </c>
      <c r="CA31" s="49">
        <f t="shared" si="22"/>
        <v>3187.9229999999998</v>
      </c>
      <c r="CB31" s="49">
        <f t="shared" si="22"/>
        <v>3172.9229999999998</v>
      </c>
      <c r="CC31" s="49">
        <f t="shared" si="22"/>
        <v>3160.9229999999998</v>
      </c>
      <c r="CD31" s="49">
        <f t="shared" si="22"/>
        <v>3152.9229999999998</v>
      </c>
      <c r="CE31" s="49">
        <f t="shared" si="22"/>
        <v>3149.9229999999998</v>
      </c>
      <c r="CF31" s="49">
        <f t="shared" si="22"/>
        <v>3150.9229999999998</v>
      </c>
      <c r="CG31" s="49">
        <f t="shared" si="22"/>
        <v>3157.9229999999998</v>
      </c>
      <c r="CH31" s="49">
        <f t="shared" si="22"/>
        <v>3161.9229999999998</v>
      </c>
      <c r="CI31" s="49">
        <f t="shared" si="22"/>
        <v>3154.9229999999998</v>
      </c>
      <c r="CJ31" s="49">
        <f t="shared" si="22"/>
        <v>3145.9229999999998</v>
      </c>
      <c r="CK31" s="49">
        <f t="shared" si="22"/>
        <v>3144.9229999999998</v>
      </c>
      <c r="CL31" s="49">
        <f t="shared" si="22"/>
        <v>3147.9229999999998</v>
      </c>
      <c r="CM31" s="49">
        <f t="shared" si="22"/>
        <v>3146.9229999999998</v>
      </c>
      <c r="CN31" s="49">
        <f t="shared" si="22"/>
        <v>3144.9229999999998</v>
      </c>
      <c r="CO31" s="49">
        <f t="shared" si="22"/>
        <v>3143.9229999999998</v>
      </c>
      <c r="CP31" s="49">
        <f t="shared" si="22"/>
        <v>3146.9250000000002</v>
      </c>
      <c r="CQ31" s="49">
        <f t="shared" si="22"/>
        <v>3146.9229999999998</v>
      </c>
      <c r="CR31" s="49">
        <f t="shared" si="22"/>
        <v>3146.9229999999998</v>
      </c>
      <c r="CS31" s="50">
        <f t="shared" si="22"/>
        <v>3147.0149999999999</v>
      </c>
      <c r="CT31" s="19">
        <f t="shared" si="20"/>
        <v>301294.7020000004</v>
      </c>
    </row>
    <row r="32" spans="1:98">
      <c r="A32" s="51" t="s">
        <v>32</v>
      </c>
      <c r="B32" s="52">
        <f>B62-B73</f>
        <v>445</v>
      </c>
      <c r="C32" s="53">
        <f t="shared" ref="C32:BN32" si="23">C62-C73</f>
        <v>445</v>
      </c>
      <c r="D32" s="53">
        <f t="shared" si="23"/>
        <v>445</v>
      </c>
      <c r="E32" s="53">
        <f t="shared" si="23"/>
        <v>445</v>
      </c>
      <c r="F32" s="53">
        <f t="shared" si="23"/>
        <v>445</v>
      </c>
      <c r="G32" s="53">
        <f t="shared" si="23"/>
        <v>445</v>
      </c>
      <c r="H32" s="53">
        <f t="shared" si="23"/>
        <v>445</v>
      </c>
      <c r="I32" s="53">
        <f t="shared" si="23"/>
        <v>445</v>
      </c>
      <c r="J32" s="53">
        <f t="shared" si="23"/>
        <v>445</v>
      </c>
      <c r="K32" s="53">
        <f t="shared" si="23"/>
        <v>445</v>
      </c>
      <c r="L32" s="53">
        <f t="shared" si="23"/>
        <v>445</v>
      </c>
      <c r="M32" s="53">
        <f t="shared" si="23"/>
        <v>445</v>
      </c>
      <c r="N32" s="53">
        <f t="shared" si="23"/>
        <v>445</v>
      </c>
      <c r="O32" s="53">
        <f t="shared" si="23"/>
        <v>445</v>
      </c>
      <c r="P32" s="53">
        <f t="shared" si="23"/>
        <v>445</v>
      </c>
      <c r="Q32" s="53">
        <f t="shared" si="23"/>
        <v>445</v>
      </c>
      <c r="R32" s="53">
        <f t="shared" si="23"/>
        <v>445</v>
      </c>
      <c r="S32" s="53">
        <f t="shared" si="23"/>
        <v>445</v>
      </c>
      <c r="T32" s="53">
        <f t="shared" si="23"/>
        <v>445</v>
      </c>
      <c r="U32" s="53">
        <f t="shared" si="23"/>
        <v>445</v>
      </c>
      <c r="V32" s="53">
        <f t="shared" si="23"/>
        <v>445</v>
      </c>
      <c r="W32" s="53">
        <f t="shared" si="23"/>
        <v>445</v>
      </c>
      <c r="X32" s="53">
        <f t="shared" si="23"/>
        <v>445</v>
      </c>
      <c r="Y32" s="53">
        <f t="shared" si="23"/>
        <v>445</v>
      </c>
      <c r="Z32" s="53">
        <f t="shared" si="23"/>
        <v>445</v>
      </c>
      <c r="AA32" s="53">
        <f t="shared" si="23"/>
        <v>445</v>
      </c>
      <c r="AB32" s="53">
        <f t="shared" si="23"/>
        <v>445</v>
      </c>
      <c r="AC32" s="53">
        <f t="shared" si="23"/>
        <v>445</v>
      </c>
      <c r="AD32" s="53">
        <f t="shared" si="23"/>
        <v>445</v>
      </c>
      <c r="AE32" s="53">
        <f t="shared" si="23"/>
        <v>445</v>
      </c>
      <c r="AF32" s="53">
        <f t="shared" si="23"/>
        <v>445</v>
      </c>
      <c r="AG32" s="53">
        <f t="shared" si="23"/>
        <v>445</v>
      </c>
      <c r="AH32" s="53">
        <f t="shared" si="23"/>
        <v>445</v>
      </c>
      <c r="AI32" s="53">
        <f t="shared" si="23"/>
        <v>445</v>
      </c>
      <c r="AJ32" s="53">
        <f t="shared" si="23"/>
        <v>445</v>
      </c>
      <c r="AK32" s="53">
        <f t="shared" si="23"/>
        <v>445</v>
      </c>
      <c r="AL32" s="53">
        <f t="shared" si="23"/>
        <v>445</v>
      </c>
      <c r="AM32" s="53">
        <f t="shared" si="23"/>
        <v>445</v>
      </c>
      <c r="AN32" s="53">
        <f t="shared" si="23"/>
        <v>445</v>
      </c>
      <c r="AO32" s="53">
        <f t="shared" si="23"/>
        <v>445</v>
      </c>
      <c r="AP32" s="53">
        <f t="shared" si="23"/>
        <v>445</v>
      </c>
      <c r="AQ32" s="53">
        <f t="shared" si="23"/>
        <v>445</v>
      </c>
      <c r="AR32" s="53">
        <f t="shared" si="23"/>
        <v>445</v>
      </c>
      <c r="AS32" s="53">
        <f t="shared" si="23"/>
        <v>445</v>
      </c>
      <c r="AT32" s="53">
        <f t="shared" si="23"/>
        <v>445</v>
      </c>
      <c r="AU32" s="53">
        <f t="shared" si="23"/>
        <v>445</v>
      </c>
      <c r="AV32" s="53">
        <f t="shared" si="23"/>
        <v>445</v>
      </c>
      <c r="AW32" s="53">
        <f t="shared" si="23"/>
        <v>445</v>
      </c>
      <c r="AX32" s="53">
        <f t="shared" si="23"/>
        <v>445</v>
      </c>
      <c r="AY32" s="53">
        <f t="shared" si="23"/>
        <v>445</v>
      </c>
      <c r="AZ32" s="53">
        <f t="shared" si="23"/>
        <v>445</v>
      </c>
      <c r="BA32" s="53">
        <f t="shared" si="23"/>
        <v>445</v>
      </c>
      <c r="BB32" s="53">
        <f t="shared" si="23"/>
        <v>445</v>
      </c>
      <c r="BC32" s="53">
        <f t="shared" si="23"/>
        <v>445</v>
      </c>
      <c r="BD32" s="53">
        <f t="shared" si="23"/>
        <v>445</v>
      </c>
      <c r="BE32" s="53">
        <f t="shared" si="23"/>
        <v>445</v>
      </c>
      <c r="BF32" s="53">
        <f t="shared" si="23"/>
        <v>445</v>
      </c>
      <c r="BG32" s="53">
        <f t="shared" si="23"/>
        <v>445</v>
      </c>
      <c r="BH32" s="53">
        <f t="shared" si="23"/>
        <v>445</v>
      </c>
      <c r="BI32" s="53">
        <f t="shared" si="23"/>
        <v>445</v>
      </c>
      <c r="BJ32" s="53">
        <f t="shared" si="23"/>
        <v>445</v>
      </c>
      <c r="BK32" s="53">
        <f t="shared" si="23"/>
        <v>445</v>
      </c>
      <c r="BL32" s="53">
        <f t="shared" si="23"/>
        <v>445</v>
      </c>
      <c r="BM32" s="53">
        <f t="shared" si="23"/>
        <v>445</v>
      </c>
      <c r="BN32" s="53">
        <f t="shared" si="23"/>
        <v>445</v>
      </c>
      <c r="BO32" s="53">
        <f t="shared" ref="BO32:CS32" si="24">BO62-BO73</f>
        <v>445</v>
      </c>
      <c r="BP32" s="53">
        <f t="shared" si="24"/>
        <v>445</v>
      </c>
      <c r="BQ32" s="53">
        <f t="shared" si="24"/>
        <v>445</v>
      </c>
      <c r="BR32" s="53">
        <f t="shared" si="24"/>
        <v>445</v>
      </c>
      <c r="BS32" s="53">
        <f t="shared" si="24"/>
        <v>445</v>
      </c>
      <c r="BT32" s="53">
        <f t="shared" si="24"/>
        <v>445</v>
      </c>
      <c r="BU32" s="53">
        <f t="shared" si="24"/>
        <v>445</v>
      </c>
      <c r="BV32" s="53">
        <f t="shared" si="24"/>
        <v>445</v>
      </c>
      <c r="BW32" s="53">
        <f t="shared" si="24"/>
        <v>445</v>
      </c>
      <c r="BX32" s="53">
        <f t="shared" si="24"/>
        <v>445</v>
      </c>
      <c r="BY32" s="53">
        <f t="shared" si="24"/>
        <v>445</v>
      </c>
      <c r="BZ32" s="53">
        <f t="shared" si="24"/>
        <v>445</v>
      </c>
      <c r="CA32" s="53">
        <f t="shared" si="24"/>
        <v>445</v>
      </c>
      <c r="CB32" s="53">
        <f t="shared" si="24"/>
        <v>445</v>
      </c>
      <c r="CC32" s="53">
        <f t="shared" si="24"/>
        <v>445</v>
      </c>
      <c r="CD32" s="53">
        <f t="shared" si="24"/>
        <v>445</v>
      </c>
      <c r="CE32" s="53">
        <f t="shared" si="24"/>
        <v>445</v>
      </c>
      <c r="CF32" s="53">
        <f t="shared" si="24"/>
        <v>445</v>
      </c>
      <c r="CG32" s="53">
        <f t="shared" si="24"/>
        <v>445</v>
      </c>
      <c r="CH32" s="53">
        <f t="shared" si="24"/>
        <v>445</v>
      </c>
      <c r="CI32" s="53">
        <f t="shared" si="24"/>
        <v>445</v>
      </c>
      <c r="CJ32" s="53">
        <f t="shared" si="24"/>
        <v>445</v>
      </c>
      <c r="CK32" s="53">
        <f t="shared" si="24"/>
        <v>445</v>
      </c>
      <c r="CL32" s="53">
        <f t="shared" si="24"/>
        <v>445</v>
      </c>
      <c r="CM32" s="53">
        <f t="shared" si="24"/>
        <v>445</v>
      </c>
      <c r="CN32" s="53">
        <f t="shared" si="24"/>
        <v>445</v>
      </c>
      <c r="CO32" s="53">
        <f t="shared" si="24"/>
        <v>445</v>
      </c>
      <c r="CP32" s="53">
        <f t="shared" si="24"/>
        <v>445</v>
      </c>
      <c r="CQ32" s="53">
        <f t="shared" si="24"/>
        <v>445</v>
      </c>
      <c r="CR32" s="53">
        <f t="shared" si="24"/>
        <v>445</v>
      </c>
      <c r="CS32" s="54">
        <f t="shared" si="24"/>
        <v>445</v>
      </c>
      <c r="CT32" s="19">
        <f t="shared" si="20"/>
        <v>42720</v>
      </c>
    </row>
    <row r="33" spans="1:98">
      <c r="A33" s="17" t="s">
        <v>33</v>
      </c>
      <c r="B33" s="55">
        <f t="shared" ref="B33:Q38" si="25">B63-B74</f>
        <v>516</v>
      </c>
      <c r="C33" s="2">
        <f t="shared" si="25"/>
        <v>516</v>
      </c>
      <c r="D33" s="2">
        <f t="shared" si="25"/>
        <v>516</v>
      </c>
      <c r="E33" s="2">
        <f t="shared" si="25"/>
        <v>516</v>
      </c>
      <c r="F33" s="2">
        <f t="shared" si="25"/>
        <v>516</v>
      </c>
      <c r="G33" s="2">
        <f t="shared" si="25"/>
        <v>516</v>
      </c>
      <c r="H33" s="2">
        <f t="shared" si="25"/>
        <v>516</v>
      </c>
      <c r="I33" s="2">
        <f t="shared" si="25"/>
        <v>516</v>
      </c>
      <c r="J33" s="2">
        <f t="shared" si="25"/>
        <v>516</v>
      </c>
      <c r="K33" s="2">
        <f t="shared" si="25"/>
        <v>516</v>
      </c>
      <c r="L33" s="2">
        <f t="shared" si="25"/>
        <v>516</v>
      </c>
      <c r="M33" s="2">
        <f t="shared" si="25"/>
        <v>516</v>
      </c>
      <c r="N33" s="2">
        <f t="shared" si="25"/>
        <v>516</v>
      </c>
      <c r="O33" s="2">
        <f t="shared" si="25"/>
        <v>516</v>
      </c>
      <c r="P33" s="2">
        <f t="shared" si="25"/>
        <v>516</v>
      </c>
      <c r="Q33" s="2">
        <f t="shared" si="25"/>
        <v>516</v>
      </c>
      <c r="R33" s="2">
        <f t="shared" ref="R33:CC33" si="26">R63-R74</f>
        <v>516</v>
      </c>
      <c r="S33" s="2">
        <f t="shared" si="26"/>
        <v>516</v>
      </c>
      <c r="T33" s="2">
        <f t="shared" si="26"/>
        <v>516</v>
      </c>
      <c r="U33" s="2">
        <f t="shared" si="26"/>
        <v>516</v>
      </c>
      <c r="V33" s="2">
        <f t="shared" si="26"/>
        <v>516</v>
      </c>
      <c r="W33" s="2">
        <f t="shared" si="26"/>
        <v>516</v>
      </c>
      <c r="X33" s="2">
        <f t="shared" si="26"/>
        <v>516</v>
      </c>
      <c r="Y33" s="2">
        <f t="shared" si="26"/>
        <v>516</v>
      </c>
      <c r="Z33" s="2">
        <f t="shared" si="26"/>
        <v>516</v>
      </c>
      <c r="AA33" s="2">
        <f t="shared" si="26"/>
        <v>516</v>
      </c>
      <c r="AB33" s="2">
        <f t="shared" si="26"/>
        <v>516</v>
      </c>
      <c r="AC33" s="2">
        <f t="shared" si="26"/>
        <v>516</v>
      </c>
      <c r="AD33" s="2">
        <f t="shared" si="26"/>
        <v>516</v>
      </c>
      <c r="AE33" s="2">
        <f t="shared" si="26"/>
        <v>516</v>
      </c>
      <c r="AF33" s="2">
        <f t="shared" si="26"/>
        <v>516</v>
      </c>
      <c r="AG33" s="2">
        <f t="shared" si="26"/>
        <v>516</v>
      </c>
      <c r="AH33" s="2">
        <f t="shared" si="26"/>
        <v>516</v>
      </c>
      <c r="AI33" s="2">
        <f t="shared" si="26"/>
        <v>516</v>
      </c>
      <c r="AJ33" s="2">
        <f t="shared" si="26"/>
        <v>516</v>
      </c>
      <c r="AK33" s="2">
        <f t="shared" si="26"/>
        <v>516</v>
      </c>
      <c r="AL33" s="2">
        <f t="shared" si="26"/>
        <v>516</v>
      </c>
      <c r="AM33" s="2">
        <f t="shared" si="26"/>
        <v>516</v>
      </c>
      <c r="AN33" s="2">
        <f t="shared" si="26"/>
        <v>516</v>
      </c>
      <c r="AO33" s="2">
        <f t="shared" si="26"/>
        <v>516</v>
      </c>
      <c r="AP33" s="2">
        <f t="shared" si="26"/>
        <v>516</v>
      </c>
      <c r="AQ33" s="2">
        <f t="shared" si="26"/>
        <v>516</v>
      </c>
      <c r="AR33" s="2">
        <f t="shared" si="26"/>
        <v>516</v>
      </c>
      <c r="AS33" s="2">
        <f t="shared" si="26"/>
        <v>516</v>
      </c>
      <c r="AT33" s="2">
        <f t="shared" si="26"/>
        <v>516</v>
      </c>
      <c r="AU33" s="2">
        <f t="shared" si="26"/>
        <v>516</v>
      </c>
      <c r="AV33" s="2">
        <f t="shared" si="26"/>
        <v>516</v>
      </c>
      <c r="AW33" s="2">
        <f t="shared" si="26"/>
        <v>516</v>
      </c>
      <c r="AX33" s="2">
        <f t="shared" si="26"/>
        <v>516</v>
      </c>
      <c r="AY33" s="2">
        <f t="shared" si="26"/>
        <v>516</v>
      </c>
      <c r="AZ33" s="2">
        <f t="shared" si="26"/>
        <v>516</v>
      </c>
      <c r="BA33" s="2">
        <f t="shared" si="26"/>
        <v>516</v>
      </c>
      <c r="BB33" s="2">
        <f t="shared" si="26"/>
        <v>516</v>
      </c>
      <c r="BC33" s="2">
        <f t="shared" si="26"/>
        <v>516</v>
      </c>
      <c r="BD33" s="2">
        <f t="shared" si="26"/>
        <v>516</v>
      </c>
      <c r="BE33" s="2">
        <f t="shared" si="26"/>
        <v>516</v>
      </c>
      <c r="BF33" s="2">
        <f t="shared" si="26"/>
        <v>516</v>
      </c>
      <c r="BG33" s="2">
        <f t="shared" si="26"/>
        <v>516</v>
      </c>
      <c r="BH33" s="2">
        <f t="shared" si="26"/>
        <v>516</v>
      </c>
      <c r="BI33" s="2">
        <f t="shared" si="26"/>
        <v>516</v>
      </c>
      <c r="BJ33" s="2">
        <f t="shared" si="26"/>
        <v>516</v>
      </c>
      <c r="BK33" s="2">
        <f t="shared" si="26"/>
        <v>516</v>
      </c>
      <c r="BL33" s="2">
        <f t="shared" si="26"/>
        <v>516</v>
      </c>
      <c r="BM33" s="2">
        <f t="shared" si="26"/>
        <v>516</v>
      </c>
      <c r="BN33" s="2">
        <f t="shared" si="26"/>
        <v>516</v>
      </c>
      <c r="BO33" s="2">
        <f t="shared" si="26"/>
        <v>516</v>
      </c>
      <c r="BP33" s="2">
        <f t="shared" si="26"/>
        <v>516</v>
      </c>
      <c r="BQ33" s="2">
        <f t="shared" si="26"/>
        <v>516</v>
      </c>
      <c r="BR33" s="2">
        <f t="shared" si="26"/>
        <v>516</v>
      </c>
      <c r="BS33" s="2">
        <f t="shared" si="26"/>
        <v>516</v>
      </c>
      <c r="BT33" s="2">
        <f t="shared" si="26"/>
        <v>516</v>
      </c>
      <c r="BU33" s="2">
        <f t="shared" si="26"/>
        <v>516</v>
      </c>
      <c r="BV33" s="2">
        <f t="shared" si="26"/>
        <v>516</v>
      </c>
      <c r="BW33" s="2">
        <f t="shared" si="26"/>
        <v>516</v>
      </c>
      <c r="BX33" s="2">
        <f t="shared" si="26"/>
        <v>516</v>
      </c>
      <c r="BY33" s="2">
        <f t="shared" si="26"/>
        <v>516</v>
      </c>
      <c r="BZ33" s="2">
        <f t="shared" si="26"/>
        <v>516</v>
      </c>
      <c r="CA33" s="2">
        <f t="shared" si="26"/>
        <v>516</v>
      </c>
      <c r="CB33" s="2">
        <f t="shared" si="26"/>
        <v>516</v>
      </c>
      <c r="CC33" s="2">
        <f t="shared" si="26"/>
        <v>516</v>
      </c>
      <c r="CD33" s="2">
        <f t="shared" ref="CD33:CS33" si="27">CD63-CD74</f>
        <v>516</v>
      </c>
      <c r="CE33" s="2">
        <f t="shared" si="27"/>
        <v>516</v>
      </c>
      <c r="CF33" s="2">
        <f t="shared" si="27"/>
        <v>516</v>
      </c>
      <c r="CG33" s="2">
        <f t="shared" si="27"/>
        <v>516</v>
      </c>
      <c r="CH33" s="2">
        <f t="shared" si="27"/>
        <v>516</v>
      </c>
      <c r="CI33" s="2">
        <f t="shared" si="27"/>
        <v>516</v>
      </c>
      <c r="CJ33" s="2">
        <f t="shared" si="27"/>
        <v>516</v>
      </c>
      <c r="CK33" s="2">
        <f t="shared" si="27"/>
        <v>516</v>
      </c>
      <c r="CL33" s="2">
        <f t="shared" si="27"/>
        <v>516</v>
      </c>
      <c r="CM33" s="2">
        <f t="shared" si="27"/>
        <v>516</v>
      </c>
      <c r="CN33" s="2">
        <f t="shared" si="27"/>
        <v>516</v>
      </c>
      <c r="CO33" s="2">
        <f t="shared" si="27"/>
        <v>516</v>
      </c>
      <c r="CP33" s="2">
        <f t="shared" si="27"/>
        <v>516</v>
      </c>
      <c r="CQ33" s="2">
        <f t="shared" si="27"/>
        <v>516</v>
      </c>
      <c r="CR33" s="2">
        <f t="shared" si="27"/>
        <v>516</v>
      </c>
      <c r="CS33" s="56">
        <f t="shared" si="27"/>
        <v>516</v>
      </c>
      <c r="CT33" s="19">
        <f t="shared" si="20"/>
        <v>49536</v>
      </c>
    </row>
    <row r="34" spans="1:98">
      <c r="A34" s="17" t="s">
        <v>34</v>
      </c>
      <c r="B34" s="55">
        <f t="shared" si="25"/>
        <v>834.92299999999989</v>
      </c>
      <c r="C34" s="2">
        <f t="shared" si="25"/>
        <v>834.92299999999989</v>
      </c>
      <c r="D34" s="2">
        <f t="shared" si="25"/>
        <v>834.92299999999989</v>
      </c>
      <c r="E34" s="2">
        <f t="shared" si="25"/>
        <v>834.92299999999989</v>
      </c>
      <c r="F34" s="2">
        <f t="shared" si="25"/>
        <v>834.92299999999989</v>
      </c>
      <c r="G34" s="2">
        <f t="shared" si="25"/>
        <v>834.92299999999989</v>
      </c>
      <c r="H34" s="2">
        <f t="shared" si="25"/>
        <v>834.92299999999989</v>
      </c>
      <c r="I34" s="2">
        <f t="shared" si="25"/>
        <v>834.92299999999989</v>
      </c>
      <c r="J34" s="2">
        <f t="shared" si="25"/>
        <v>834.92299999999989</v>
      </c>
      <c r="K34" s="2">
        <f t="shared" si="25"/>
        <v>834.92299999999989</v>
      </c>
      <c r="L34" s="2">
        <f t="shared" si="25"/>
        <v>834.92299999999989</v>
      </c>
      <c r="M34" s="2">
        <f t="shared" si="25"/>
        <v>834.92299999999989</v>
      </c>
      <c r="N34" s="2">
        <f t="shared" si="25"/>
        <v>834.92299999999989</v>
      </c>
      <c r="O34" s="2">
        <f t="shared" si="25"/>
        <v>834.92299999999989</v>
      </c>
      <c r="P34" s="2">
        <f t="shared" si="25"/>
        <v>834.92299999999989</v>
      </c>
      <c r="Q34" s="2">
        <f t="shared" si="25"/>
        <v>834.92299999999989</v>
      </c>
      <c r="R34" s="2">
        <f t="shared" ref="R34:CC34" si="28">R64-R75</f>
        <v>834.92299999999989</v>
      </c>
      <c r="S34" s="2">
        <f t="shared" si="28"/>
        <v>834.92299999999989</v>
      </c>
      <c r="T34" s="2">
        <f t="shared" si="28"/>
        <v>834.92299999999989</v>
      </c>
      <c r="U34" s="2">
        <f t="shared" si="28"/>
        <v>834.92299999999989</v>
      </c>
      <c r="V34" s="2">
        <f t="shared" si="28"/>
        <v>834.92299999999989</v>
      </c>
      <c r="W34" s="2">
        <f t="shared" si="28"/>
        <v>834.92299999999989</v>
      </c>
      <c r="X34" s="2">
        <f t="shared" si="28"/>
        <v>834.92299999999989</v>
      </c>
      <c r="Y34" s="2">
        <f t="shared" si="28"/>
        <v>834.92299999999989</v>
      </c>
      <c r="Z34" s="2">
        <f t="shared" si="28"/>
        <v>834.92299999999989</v>
      </c>
      <c r="AA34" s="2">
        <f t="shared" si="28"/>
        <v>834.92299999999989</v>
      </c>
      <c r="AB34" s="2">
        <f t="shared" si="28"/>
        <v>834.92299999999989</v>
      </c>
      <c r="AC34" s="2">
        <f t="shared" si="28"/>
        <v>834.92299999999989</v>
      </c>
      <c r="AD34" s="2">
        <f t="shared" si="28"/>
        <v>834.92299999999989</v>
      </c>
      <c r="AE34" s="2">
        <f t="shared" si="28"/>
        <v>834.92299999999989</v>
      </c>
      <c r="AF34" s="2">
        <f t="shared" si="28"/>
        <v>834.92299999999989</v>
      </c>
      <c r="AG34" s="2">
        <f t="shared" si="28"/>
        <v>834.92299999999989</v>
      </c>
      <c r="AH34" s="2">
        <f t="shared" si="28"/>
        <v>834.92299999999989</v>
      </c>
      <c r="AI34" s="2">
        <f t="shared" si="28"/>
        <v>834.92299999999989</v>
      </c>
      <c r="AJ34" s="2">
        <f t="shared" si="28"/>
        <v>834.92299999999989</v>
      </c>
      <c r="AK34" s="2">
        <f t="shared" si="28"/>
        <v>834.92299999999989</v>
      </c>
      <c r="AL34" s="2">
        <f t="shared" si="28"/>
        <v>834.92299999999989</v>
      </c>
      <c r="AM34" s="2">
        <f t="shared" si="28"/>
        <v>834.92299999999989</v>
      </c>
      <c r="AN34" s="2">
        <f t="shared" si="28"/>
        <v>834.92299999999989</v>
      </c>
      <c r="AO34" s="2">
        <f t="shared" si="28"/>
        <v>834.92299999999989</v>
      </c>
      <c r="AP34" s="2">
        <f t="shared" si="28"/>
        <v>834.92299999999989</v>
      </c>
      <c r="AQ34" s="2">
        <f t="shared" si="28"/>
        <v>834.92299999999989</v>
      </c>
      <c r="AR34" s="2">
        <f t="shared" si="28"/>
        <v>834.92299999999989</v>
      </c>
      <c r="AS34" s="2">
        <f t="shared" si="28"/>
        <v>834.92299999999989</v>
      </c>
      <c r="AT34" s="2">
        <f t="shared" si="28"/>
        <v>834.92299999999989</v>
      </c>
      <c r="AU34" s="2">
        <f t="shared" si="28"/>
        <v>834.92299999999989</v>
      </c>
      <c r="AV34" s="2">
        <f t="shared" si="28"/>
        <v>834.92299999999989</v>
      </c>
      <c r="AW34" s="2">
        <f t="shared" si="28"/>
        <v>834.92299999999989</v>
      </c>
      <c r="AX34" s="2">
        <f t="shared" si="28"/>
        <v>834.92299999999989</v>
      </c>
      <c r="AY34" s="2">
        <f t="shared" si="28"/>
        <v>834.92299999999989</v>
      </c>
      <c r="AZ34" s="2">
        <f t="shared" si="28"/>
        <v>834.92299999999989</v>
      </c>
      <c r="BA34" s="2">
        <f t="shared" si="28"/>
        <v>834.92299999999989</v>
      </c>
      <c r="BB34" s="2">
        <f t="shared" si="28"/>
        <v>834.92299999999989</v>
      </c>
      <c r="BC34" s="2">
        <f t="shared" si="28"/>
        <v>834.92299999999989</v>
      </c>
      <c r="BD34" s="2">
        <f t="shared" si="28"/>
        <v>834.92299999999989</v>
      </c>
      <c r="BE34" s="2">
        <f t="shared" si="28"/>
        <v>834.92299999999989</v>
      </c>
      <c r="BF34" s="2">
        <f t="shared" si="28"/>
        <v>834.92299999999989</v>
      </c>
      <c r="BG34" s="2">
        <f t="shared" si="28"/>
        <v>834.92299999999989</v>
      </c>
      <c r="BH34" s="2">
        <f t="shared" si="28"/>
        <v>834.92299999999989</v>
      </c>
      <c r="BI34" s="2">
        <f t="shared" si="28"/>
        <v>834.92299999999989</v>
      </c>
      <c r="BJ34" s="2">
        <f t="shared" si="28"/>
        <v>834.92299999999989</v>
      </c>
      <c r="BK34" s="2">
        <f t="shared" si="28"/>
        <v>834.92299999999989</v>
      </c>
      <c r="BL34" s="2">
        <f t="shared" si="28"/>
        <v>834.92299999999989</v>
      </c>
      <c r="BM34" s="2">
        <f t="shared" si="28"/>
        <v>834.92299999999989</v>
      </c>
      <c r="BN34" s="2">
        <f t="shared" si="28"/>
        <v>834.92299999999989</v>
      </c>
      <c r="BO34" s="2">
        <f t="shared" si="28"/>
        <v>834.92299999999989</v>
      </c>
      <c r="BP34" s="2">
        <f t="shared" si="28"/>
        <v>834.92299999999989</v>
      </c>
      <c r="BQ34" s="2">
        <f t="shared" si="28"/>
        <v>834.92299999999989</v>
      </c>
      <c r="BR34" s="2">
        <f t="shared" si="28"/>
        <v>834.92299999999989</v>
      </c>
      <c r="BS34" s="2">
        <f t="shared" si="28"/>
        <v>834.92299999999989</v>
      </c>
      <c r="BT34" s="2">
        <f t="shared" si="28"/>
        <v>834.92299999999989</v>
      </c>
      <c r="BU34" s="2">
        <f t="shared" si="28"/>
        <v>834.92299999999989</v>
      </c>
      <c r="BV34" s="2">
        <f t="shared" si="28"/>
        <v>834.92299999999989</v>
      </c>
      <c r="BW34" s="2">
        <f t="shared" si="28"/>
        <v>834.92299999999989</v>
      </c>
      <c r="BX34" s="2">
        <f t="shared" si="28"/>
        <v>834.92299999999989</v>
      </c>
      <c r="BY34" s="2">
        <f t="shared" si="28"/>
        <v>834.92299999999989</v>
      </c>
      <c r="BZ34" s="2">
        <f t="shared" si="28"/>
        <v>834.92299999999989</v>
      </c>
      <c r="CA34" s="2">
        <f t="shared" si="28"/>
        <v>834.92299999999989</v>
      </c>
      <c r="CB34" s="2">
        <f t="shared" si="28"/>
        <v>834.92299999999989</v>
      </c>
      <c r="CC34" s="2">
        <f t="shared" si="28"/>
        <v>834.92299999999989</v>
      </c>
      <c r="CD34" s="2">
        <f t="shared" ref="CD34:CS34" si="29">CD64-CD75</f>
        <v>834.92299999999989</v>
      </c>
      <c r="CE34" s="2">
        <f t="shared" si="29"/>
        <v>834.92299999999989</v>
      </c>
      <c r="CF34" s="2">
        <f t="shared" si="29"/>
        <v>834.92299999999989</v>
      </c>
      <c r="CG34" s="2">
        <f t="shared" si="29"/>
        <v>834.92299999999989</v>
      </c>
      <c r="CH34" s="2">
        <f t="shared" si="29"/>
        <v>834.92299999999989</v>
      </c>
      <c r="CI34" s="2">
        <f t="shared" si="29"/>
        <v>834.92299999999989</v>
      </c>
      <c r="CJ34" s="2">
        <f t="shared" si="29"/>
        <v>834.92299999999989</v>
      </c>
      <c r="CK34" s="2">
        <f t="shared" si="29"/>
        <v>834.92299999999989</v>
      </c>
      <c r="CL34" s="2">
        <f t="shared" si="29"/>
        <v>834.92299999999989</v>
      </c>
      <c r="CM34" s="2">
        <f t="shared" si="29"/>
        <v>834.92299999999989</v>
      </c>
      <c r="CN34" s="2">
        <f t="shared" si="29"/>
        <v>834.92299999999989</v>
      </c>
      <c r="CO34" s="2">
        <f t="shared" si="29"/>
        <v>834.92299999999989</v>
      </c>
      <c r="CP34" s="2">
        <f t="shared" si="29"/>
        <v>834.92499999999995</v>
      </c>
      <c r="CQ34" s="2">
        <f t="shared" si="29"/>
        <v>834.92299999999989</v>
      </c>
      <c r="CR34" s="2">
        <f t="shared" si="29"/>
        <v>834.92299999999989</v>
      </c>
      <c r="CS34" s="56">
        <f t="shared" si="29"/>
        <v>835.01499999999999</v>
      </c>
      <c r="CT34" s="19">
        <f t="shared" si="20"/>
        <v>80152.702000000005</v>
      </c>
    </row>
    <row r="35" spans="1:98">
      <c r="A35" s="17" t="s">
        <v>35</v>
      </c>
      <c r="B35" s="55">
        <f t="shared" si="25"/>
        <v>206</v>
      </c>
      <c r="C35" s="2">
        <f t="shared" si="25"/>
        <v>206</v>
      </c>
      <c r="D35" s="2">
        <f t="shared" si="25"/>
        <v>206</v>
      </c>
      <c r="E35" s="2">
        <f t="shared" si="25"/>
        <v>206</v>
      </c>
      <c r="F35" s="2">
        <f t="shared" si="25"/>
        <v>206</v>
      </c>
      <c r="G35" s="2">
        <f t="shared" si="25"/>
        <v>206</v>
      </c>
      <c r="H35" s="2">
        <f t="shared" si="25"/>
        <v>206</v>
      </c>
      <c r="I35" s="2">
        <f t="shared" si="25"/>
        <v>206</v>
      </c>
      <c r="J35" s="2">
        <f t="shared" si="25"/>
        <v>206</v>
      </c>
      <c r="K35" s="2">
        <f t="shared" si="25"/>
        <v>206</v>
      </c>
      <c r="L35" s="2">
        <f t="shared" si="25"/>
        <v>206</v>
      </c>
      <c r="M35" s="2">
        <f t="shared" si="25"/>
        <v>206</v>
      </c>
      <c r="N35" s="2">
        <f t="shared" si="25"/>
        <v>206</v>
      </c>
      <c r="O35" s="2">
        <f t="shared" si="25"/>
        <v>206</v>
      </c>
      <c r="P35" s="2">
        <f t="shared" si="25"/>
        <v>206</v>
      </c>
      <c r="Q35" s="2">
        <f t="shared" si="25"/>
        <v>206</v>
      </c>
      <c r="R35" s="2">
        <f t="shared" ref="R35:CC35" si="30">R65-R76</f>
        <v>206</v>
      </c>
      <c r="S35" s="2">
        <f t="shared" si="30"/>
        <v>206</v>
      </c>
      <c r="T35" s="2">
        <f t="shared" si="30"/>
        <v>206</v>
      </c>
      <c r="U35" s="2">
        <f t="shared" si="30"/>
        <v>206</v>
      </c>
      <c r="V35" s="2">
        <f t="shared" si="30"/>
        <v>273</v>
      </c>
      <c r="W35" s="2">
        <f t="shared" si="30"/>
        <v>273</v>
      </c>
      <c r="X35" s="2">
        <f t="shared" si="30"/>
        <v>273</v>
      </c>
      <c r="Y35" s="2">
        <f t="shared" si="30"/>
        <v>273</v>
      </c>
      <c r="Z35" s="2">
        <f t="shared" si="30"/>
        <v>273</v>
      </c>
      <c r="AA35" s="2">
        <f t="shared" si="30"/>
        <v>273</v>
      </c>
      <c r="AB35" s="2">
        <f t="shared" si="30"/>
        <v>273</v>
      </c>
      <c r="AC35" s="2">
        <f t="shared" si="30"/>
        <v>273</v>
      </c>
      <c r="AD35" s="2">
        <f t="shared" si="30"/>
        <v>273</v>
      </c>
      <c r="AE35" s="2">
        <f t="shared" si="30"/>
        <v>273</v>
      </c>
      <c r="AF35" s="2">
        <f t="shared" si="30"/>
        <v>273</v>
      </c>
      <c r="AG35" s="2">
        <f t="shared" si="30"/>
        <v>273</v>
      </c>
      <c r="AH35" s="2">
        <f t="shared" si="30"/>
        <v>273</v>
      </c>
      <c r="AI35" s="2">
        <f t="shared" si="30"/>
        <v>273</v>
      </c>
      <c r="AJ35" s="2">
        <f t="shared" si="30"/>
        <v>273</v>
      </c>
      <c r="AK35" s="2">
        <f t="shared" si="30"/>
        <v>273</v>
      </c>
      <c r="AL35" s="2">
        <f t="shared" si="30"/>
        <v>273</v>
      </c>
      <c r="AM35" s="2">
        <f t="shared" si="30"/>
        <v>273</v>
      </c>
      <c r="AN35" s="2">
        <f t="shared" si="30"/>
        <v>273</v>
      </c>
      <c r="AO35" s="2">
        <f t="shared" si="30"/>
        <v>273</v>
      </c>
      <c r="AP35" s="2">
        <f t="shared" si="30"/>
        <v>273</v>
      </c>
      <c r="AQ35" s="2">
        <f t="shared" si="30"/>
        <v>241</v>
      </c>
      <c r="AR35" s="2">
        <f t="shared" si="30"/>
        <v>241</v>
      </c>
      <c r="AS35" s="2">
        <f t="shared" si="30"/>
        <v>241</v>
      </c>
      <c r="AT35" s="2">
        <f t="shared" si="30"/>
        <v>241</v>
      </c>
      <c r="AU35" s="2">
        <f t="shared" si="30"/>
        <v>241</v>
      </c>
      <c r="AV35" s="2">
        <f t="shared" si="30"/>
        <v>241</v>
      </c>
      <c r="AW35" s="2">
        <f t="shared" si="30"/>
        <v>241</v>
      </c>
      <c r="AX35" s="2">
        <f t="shared" si="30"/>
        <v>241</v>
      </c>
      <c r="AY35" s="2">
        <f t="shared" si="30"/>
        <v>241</v>
      </c>
      <c r="AZ35" s="2">
        <f t="shared" si="30"/>
        <v>241</v>
      </c>
      <c r="BA35" s="2">
        <f t="shared" si="30"/>
        <v>241</v>
      </c>
      <c r="BB35" s="2">
        <f t="shared" si="30"/>
        <v>241</v>
      </c>
      <c r="BC35" s="2">
        <f t="shared" si="30"/>
        <v>241</v>
      </c>
      <c r="BD35" s="2">
        <f t="shared" si="30"/>
        <v>241</v>
      </c>
      <c r="BE35" s="2">
        <f t="shared" si="30"/>
        <v>241</v>
      </c>
      <c r="BF35" s="2">
        <f t="shared" si="30"/>
        <v>241</v>
      </c>
      <c r="BG35" s="2">
        <f t="shared" si="30"/>
        <v>241</v>
      </c>
      <c r="BH35" s="2">
        <f t="shared" si="30"/>
        <v>241</v>
      </c>
      <c r="BI35" s="2">
        <f t="shared" si="30"/>
        <v>241</v>
      </c>
      <c r="BJ35" s="2">
        <f t="shared" si="30"/>
        <v>241</v>
      </c>
      <c r="BK35" s="2">
        <f t="shared" si="30"/>
        <v>241</v>
      </c>
      <c r="BL35" s="2">
        <f t="shared" si="30"/>
        <v>241</v>
      </c>
      <c r="BM35" s="2">
        <f t="shared" si="30"/>
        <v>273</v>
      </c>
      <c r="BN35" s="2">
        <f t="shared" si="30"/>
        <v>273</v>
      </c>
      <c r="BO35" s="2">
        <f t="shared" si="30"/>
        <v>273</v>
      </c>
      <c r="BP35" s="2">
        <f t="shared" si="30"/>
        <v>273</v>
      </c>
      <c r="BQ35" s="2">
        <f t="shared" si="30"/>
        <v>273</v>
      </c>
      <c r="BR35" s="2">
        <f t="shared" si="30"/>
        <v>273</v>
      </c>
      <c r="BS35" s="2">
        <f t="shared" si="30"/>
        <v>273</v>
      </c>
      <c r="BT35" s="2">
        <f t="shared" si="30"/>
        <v>273</v>
      </c>
      <c r="BU35" s="2">
        <f t="shared" si="30"/>
        <v>273</v>
      </c>
      <c r="BV35" s="2">
        <f t="shared" si="30"/>
        <v>273</v>
      </c>
      <c r="BW35" s="2">
        <f t="shared" si="30"/>
        <v>273</v>
      </c>
      <c r="BX35" s="2">
        <f t="shared" si="30"/>
        <v>273</v>
      </c>
      <c r="BY35" s="2">
        <f t="shared" si="30"/>
        <v>273</v>
      </c>
      <c r="BZ35" s="2">
        <f t="shared" si="30"/>
        <v>273</v>
      </c>
      <c r="CA35" s="2">
        <f t="shared" si="30"/>
        <v>273</v>
      </c>
      <c r="CB35" s="2">
        <f t="shared" si="30"/>
        <v>273</v>
      </c>
      <c r="CC35" s="2">
        <f t="shared" si="30"/>
        <v>273</v>
      </c>
      <c r="CD35" s="2">
        <f t="shared" ref="CD35:CS35" si="31">CD65-CD76</f>
        <v>273</v>
      </c>
      <c r="CE35" s="2">
        <f t="shared" si="31"/>
        <v>273</v>
      </c>
      <c r="CF35" s="2">
        <f t="shared" si="31"/>
        <v>273</v>
      </c>
      <c r="CG35" s="2">
        <f t="shared" si="31"/>
        <v>273</v>
      </c>
      <c r="CH35" s="2">
        <f t="shared" si="31"/>
        <v>273</v>
      </c>
      <c r="CI35" s="2">
        <f t="shared" si="31"/>
        <v>273</v>
      </c>
      <c r="CJ35" s="2">
        <f t="shared" si="31"/>
        <v>273</v>
      </c>
      <c r="CK35" s="2">
        <f t="shared" si="31"/>
        <v>273</v>
      </c>
      <c r="CL35" s="2">
        <f t="shared" si="31"/>
        <v>273</v>
      </c>
      <c r="CM35" s="2">
        <f t="shared" si="31"/>
        <v>273</v>
      </c>
      <c r="CN35" s="2">
        <f t="shared" si="31"/>
        <v>273</v>
      </c>
      <c r="CO35" s="2">
        <f t="shared" si="31"/>
        <v>273</v>
      </c>
      <c r="CP35" s="2">
        <f t="shared" si="31"/>
        <v>273</v>
      </c>
      <c r="CQ35" s="2">
        <f t="shared" si="31"/>
        <v>273</v>
      </c>
      <c r="CR35" s="2">
        <f t="shared" si="31"/>
        <v>273</v>
      </c>
      <c r="CS35" s="56">
        <f t="shared" si="31"/>
        <v>273</v>
      </c>
      <c r="CT35" s="19">
        <f t="shared" si="20"/>
        <v>24164</v>
      </c>
    </row>
    <row r="36" spans="1:98">
      <c r="A36" s="17" t="s">
        <v>36</v>
      </c>
      <c r="B36" s="55">
        <f t="shared" si="25"/>
        <v>450</v>
      </c>
      <c r="C36" s="2">
        <f t="shared" si="25"/>
        <v>450</v>
      </c>
      <c r="D36" s="2">
        <f t="shared" si="25"/>
        <v>450</v>
      </c>
      <c r="E36" s="2">
        <f t="shared" si="25"/>
        <v>450</v>
      </c>
      <c r="F36" s="2">
        <f t="shared" si="25"/>
        <v>450</v>
      </c>
      <c r="G36" s="2">
        <f t="shared" si="25"/>
        <v>450</v>
      </c>
      <c r="H36" s="2">
        <f t="shared" si="25"/>
        <v>450</v>
      </c>
      <c r="I36" s="2">
        <f t="shared" si="25"/>
        <v>450</v>
      </c>
      <c r="J36" s="2">
        <f t="shared" si="25"/>
        <v>420</v>
      </c>
      <c r="K36" s="2">
        <f t="shared" si="25"/>
        <v>390</v>
      </c>
      <c r="L36" s="2">
        <f t="shared" si="25"/>
        <v>360</v>
      </c>
      <c r="M36" s="2">
        <f t="shared" si="25"/>
        <v>358</v>
      </c>
      <c r="N36" s="2">
        <f t="shared" si="25"/>
        <v>358</v>
      </c>
      <c r="O36" s="2">
        <f t="shared" si="25"/>
        <v>358</v>
      </c>
      <c r="P36" s="2">
        <f t="shared" si="25"/>
        <v>358</v>
      </c>
      <c r="Q36" s="2">
        <f t="shared" si="25"/>
        <v>358</v>
      </c>
      <c r="R36" s="2">
        <f t="shared" ref="R36:CC36" si="32">R66-R77</f>
        <v>358</v>
      </c>
      <c r="S36" s="2">
        <f t="shared" si="32"/>
        <v>388</v>
      </c>
      <c r="T36" s="2">
        <f t="shared" si="32"/>
        <v>418</v>
      </c>
      <c r="U36" s="2">
        <f t="shared" si="32"/>
        <v>448</v>
      </c>
      <c r="V36" s="2">
        <f t="shared" si="32"/>
        <v>450</v>
      </c>
      <c r="W36" s="2">
        <f t="shared" si="32"/>
        <v>450</v>
      </c>
      <c r="X36" s="2">
        <f t="shared" si="32"/>
        <v>450</v>
      </c>
      <c r="Y36" s="2">
        <f t="shared" si="32"/>
        <v>450</v>
      </c>
      <c r="Z36" s="2">
        <f t="shared" si="32"/>
        <v>450</v>
      </c>
      <c r="AA36" s="2">
        <f t="shared" si="32"/>
        <v>450</v>
      </c>
      <c r="AB36" s="2">
        <f t="shared" si="32"/>
        <v>450</v>
      </c>
      <c r="AC36" s="2">
        <f t="shared" si="32"/>
        <v>450</v>
      </c>
      <c r="AD36" s="2">
        <f t="shared" si="32"/>
        <v>450</v>
      </c>
      <c r="AE36" s="2">
        <f t="shared" si="32"/>
        <v>450</v>
      </c>
      <c r="AF36" s="2">
        <f t="shared" si="32"/>
        <v>450</v>
      </c>
      <c r="AG36" s="2">
        <f t="shared" si="32"/>
        <v>450</v>
      </c>
      <c r="AH36" s="2">
        <f t="shared" si="32"/>
        <v>450</v>
      </c>
      <c r="AI36" s="2">
        <f t="shared" si="32"/>
        <v>450</v>
      </c>
      <c r="AJ36" s="2">
        <f t="shared" si="32"/>
        <v>450</v>
      </c>
      <c r="AK36" s="2">
        <f t="shared" si="32"/>
        <v>450</v>
      </c>
      <c r="AL36" s="2">
        <f t="shared" si="32"/>
        <v>450</v>
      </c>
      <c r="AM36" s="2">
        <f t="shared" si="32"/>
        <v>450</v>
      </c>
      <c r="AN36" s="2">
        <f t="shared" si="32"/>
        <v>450</v>
      </c>
      <c r="AO36" s="2">
        <f t="shared" si="32"/>
        <v>380</v>
      </c>
      <c r="AP36" s="2">
        <f t="shared" si="32"/>
        <v>380</v>
      </c>
      <c r="AQ36" s="2">
        <f t="shared" si="32"/>
        <v>350</v>
      </c>
      <c r="AR36" s="2">
        <f t="shared" si="32"/>
        <v>339</v>
      </c>
      <c r="AS36" s="2">
        <f t="shared" si="32"/>
        <v>339</v>
      </c>
      <c r="AT36" s="2">
        <f t="shared" si="32"/>
        <v>339</v>
      </c>
      <c r="AU36" s="2">
        <f t="shared" si="32"/>
        <v>339</v>
      </c>
      <c r="AV36" s="2">
        <f t="shared" si="32"/>
        <v>339</v>
      </c>
      <c r="AW36" s="2">
        <f t="shared" si="32"/>
        <v>339</v>
      </c>
      <c r="AX36" s="2">
        <f t="shared" si="32"/>
        <v>339</v>
      </c>
      <c r="AY36" s="2">
        <f t="shared" si="32"/>
        <v>339</v>
      </c>
      <c r="AZ36" s="2">
        <f t="shared" si="32"/>
        <v>339</v>
      </c>
      <c r="BA36" s="2">
        <f t="shared" si="32"/>
        <v>339</v>
      </c>
      <c r="BB36" s="2">
        <f t="shared" si="32"/>
        <v>339</v>
      </c>
      <c r="BC36" s="2">
        <f t="shared" si="32"/>
        <v>339</v>
      </c>
      <c r="BD36" s="2">
        <f t="shared" si="32"/>
        <v>409</v>
      </c>
      <c r="BE36" s="2">
        <f t="shared" si="32"/>
        <v>409</v>
      </c>
      <c r="BF36" s="2">
        <f t="shared" si="32"/>
        <v>409</v>
      </c>
      <c r="BG36" s="2">
        <f t="shared" si="32"/>
        <v>409</v>
      </c>
      <c r="BH36" s="2">
        <f t="shared" si="32"/>
        <v>409</v>
      </c>
      <c r="BI36" s="2">
        <f t="shared" si="32"/>
        <v>409</v>
      </c>
      <c r="BJ36" s="2">
        <f t="shared" si="32"/>
        <v>409</v>
      </c>
      <c r="BK36" s="2">
        <f t="shared" si="32"/>
        <v>409</v>
      </c>
      <c r="BL36" s="2">
        <f t="shared" si="32"/>
        <v>439</v>
      </c>
      <c r="BM36" s="2">
        <f t="shared" si="32"/>
        <v>450</v>
      </c>
      <c r="BN36" s="2">
        <f t="shared" si="32"/>
        <v>450</v>
      </c>
      <c r="BO36" s="2">
        <f t="shared" si="32"/>
        <v>450</v>
      </c>
      <c r="BP36" s="2">
        <f t="shared" si="32"/>
        <v>450</v>
      </c>
      <c r="BQ36" s="2">
        <f t="shared" si="32"/>
        <v>450</v>
      </c>
      <c r="BR36" s="2">
        <f t="shared" si="32"/>
        <v>450</v>
      </c>
      <c r="BS36" s="2">
        <f t="shared" si="32"/>
        <v>450</v>
      </c>
      <c r="BT36" s="2">
        <f t="shared" si="32"/>
        <v>450</v>
      </c>
      <c r="BU36" s="2">
        <f t="shared" si="32"/>
        <v>450</v>
      </c>
      <c r="BV36" s="2">
        <f t="shared" si="32"/>
        <v>450</v>
      </c>
      <c r="BW36" s="2">
        <f t="shared" si="32"/>
        <v>450</v>
      </c>
      <c r="BX36" s="2">
        <f t="shared" si="32"/>
        <v>450</v>
      </c>
      <c r="BY36" s="2">
        <f t="shared" si="32"/>
        <v>450</v>
      </c>
      <c r="BZ36" s="2">
        <f t="shared" si="32"/>
        <v>450</v>
      </c>
      <c r="CA36" s="2">
        <f t="shared" si="32"/>
        <v>450</v>
      </c>
      <c r="CB36" s="2">
        <f t="shared" si="32"/>
        <v>450</v>
      </c>
      <c r="CC36" s="2">
        <f t="shared" si="32"/>
        <v>450</v>
      </c>
      <c r="CD36" s="2">
        <f t="shared" ref="CD36:CS36" si="33">CD66-CD77</f>
        <v>450</v>
      </c>
      <c r="CE36" s="2">
        <f t="shared" si="33"/>
        <v>450</v>
      </c>
      <c r="CF36" s="2">
        <f t="shared" si="33"/>
        <v>450</v>
      </c>
      <c r="CG36" s="2">
        <f t="shared" si="33"/>
        <v>450</v>
      </c>
      <c r="CH36" s="2">
        <f t="shared" si="33"/>
        <v>450</v>
      </c>
      <c r="CI36" s="2">
        <f t="shared" si="33"/>
        <v>450</v>
      </c>
      <c r="CJ36" s="2">
        <f t="shared" si="33"/>
        <v>450</v>
      </c>
      <c r="CK36" s="2">
        <f t="shared" si="33"/>
        <v>450</v>
      </c>
      <c r="CL36" s="2">
        <f t="shared" si="33"/>
        <v>450</v>
      </c>
      <c r="CM36" s="2">
        <f t="shared" si="33"/>
        <v>450</v>
      </c>
      <c r="CN36" s="2">
        <f t="shared" si="33"/>
        <v>450</v>
      </c>
      <c r="CO36" s="2">
        <f t="shared" si="33"/>
        <v>450</v>
      </c>
      <c r="CP36" s="2">
        <f t="shared" si="33"/>
        <v>450</v>
      </c>
      <c r="CQ36" s="2">
        <f t="shared" si="33"/>
        <v>450</v>
      </c>
      <c r="CR36" s="2">
        <f t="shared" si="33"/>
        <v>450</v>
      </c>
      <c r="CS36" s="56">
        <f t="shared" si="33"/>
        <v>450</v>
      </c>
      <c r="CT36" s="19">
        <f t="shared" si="20"/>
        <v>40461</v>
      </c>
    </row>
    <row r="37" spans="1:98">
      <c r="A37" s="17" t="s">
        <v>37</v>
      </c>
      <c r="B37" s="55">
        <f t="shared" si="25"/>
        <v>669</v>
      </c>
      <c r="C37" s="2">
        <f t="shared" si="25"/>
        <v>669</v>
      </c>
      <c r="D37" s="2">
        <f t="shared" si="25"/>
        <v>669</v>
      </c>
      <c r="E37" s="2">
        <f t="shared" si="25"/>
        <v>669</v>
      </c>
      <c r="F37" s="2">
        <f t="shared" si="25"/>
        <v>668</v>
      </c>
      <c r="G37" s="2">
        <f t="shared" si="25"/>
        <v>668</v>
      </c>
      <c r="H37" s="2">
        <f t="shared" si="25"/>
        <v>668</v>
      </c>
      <c r="I37" s="2">
        <f t="shared" si="25"/>
        <v>668</v>
      </c>
      <c r="J37" s="2">
        <f t="shared" si="25"/>
        <v>670</v>
      </c>
      <c r="K37" s="2">
        <f t="shared" si="25"/>
        <v>670</v>
      </c>
      <c r="L37" s="2">
        <f t="shared" si="25"/>
        <v>670</v>
      </c>
      <c r="M37" s="2">
        <f t="shared" si="25"/>
        <v>670</v>
      </c>
      <c r="N37" s="2">
        <f t="shared" si="25"/>
        <v>672</v>
      </c>
      <c r="O37" s="2">
        <f t="shared" si="25"/>
        <v>670</v>
      </c>
      <c r="P37" s="2">
        <f t="shared" si="25"/>
        <v>667</v>
      </c>
      <c r="Q37" s="2">
        <f t="shared" si="25"/>
        <v>663</v>
      </c>
      <c r="R37" s="2">
        <f t="shared" ref="R37:CC37" si="34">R67-R78</f>
        <v>663</v>
      </c>
      <c r="S37" s="2">
        <f t="shared" si="34"/>
        <v>667</v>
      </c>
      <c r="T37" s="2">
        <f t="shared" si="34"/>
        <v>668</v>
      </c>
      <c r="U37" s="2">
        <f t="shared" si="34"/>
        <v>670</v>
      </c>
      <c r="V37" s="2">
        <f t="shared" si="34"/>
        <v>663</v>
      </c>
      <c r="W37" s="2">
        <f t="shared" si="34"/>
        <v>662</v>
      </c>
      <c r="X37" s="2">
        <f t="shared" si="34"/>
        <v>663</v>
      </c>
      <c r="Y37" s="2">
        <f t="shared" si="34"/>
        <v>664</v>
      </c>
      <c r="Z37" s="2">
        <f t="shared" si="34"/>
        <v>664</v>
      </c>
      <c r="AA37" s="2">
        <f t="shared" si="34"/>
        <v>667</v>
      </c>
      <c r="AB37" s="2">
        <f t="shared" si="34"/>
        <v>669</v>
      </c>
      <c r="AC37" s="2">
        <f t="shared" si="34"/>
        <v>672</v>
      </c>
      <c r="AD37" s="2">
        <f t="shared" si="34"/>
        <v>669</v>
      </c>
      <c r="AE37" s="2">
        <f t="shared" si="34"/>
        <v>669</v>
      </c>
      <c r="AF37" s="2">
        <f t="shared" si="34"/>
        <v>669</v>
      </c>
      <c r="AG37" s="2">
        <f t="shared" si="34"/>
        <v>669</v>
      </c>
      <c r="AH37" s="2">
        <f t="shared" si="34"/>
        <v>662</v>
      </c>
      <c r="AI37" s="2">
        <f t="shared" si="34"/>
        <v>662</v>
      </c>
      <c r="AJ37" s="2">
        <f t="shared" si="34"/>
        <v>664</v>
      </c>
      <c r="AK37" s="2">
        <f t="shared" si="34"/>
        <v>664</v>
      </c>
      <c r="AL37" s="2">
        <f t="shared" si="34"/>
        <v>665</v>
      </c>
      <c r="AM37" s="2">
        <f t="shared" si="34"/>
        <v>663</v>
      </c>
      <c r="AN37" s="2">
        <f t="shared" si="34"/>
        <v>665</v>
      </c>
      <c r="AO37" s="2">
        <f t="shared" si="34"/>
        <v>671</v>
      </c>
      <c r="AP37" s="2">
        <f t="shared" si="34"/>
        <v>668</v>
      </c>
      <c r="AQ37" s="2">
        <f t="shared" si="34"/>
        <v>666</v>
      </c>
      <c r="AR37" s="2">
        <f t="shared" si="34"/>
        <v>666</v>
      </c>
      <c r="AS37" s="2">
        <f t="shared" si="34"/>
        <v>668</v>
      </c>
      <c r="AT37" s="2">
        <f t="shared" si="34"/>
        <v>664</v>
      </c>
      <c r="AU37" s="2">
        <f t="shared" si="34"/>
        <v>662</v>
      </c>
      <c r="AV37" s="2">
        <f t="shared" si="34"/>
        <v>659</v>
      </c>
      <c r="AW37" s="2">
        <f t="shared" si="34"/>
        <v>655</v>
      </c>
      <c r="AX37" s="2">
        <f t="shared" si="34"/>
        <v>652</v>
      </c>
      <c r="AY37" s="2">
        <f t="shared" si="34"/>
        <v>577</v>
      </c>
      <c r="AZ37" s="2">
        <f t="shared" si="34"/>
        <v>541</v>
      </c>
      <c r="BA37" s="2">
        <f t="shared" si="34"/>
        <v>541</v>
      </c>
      <c r="BB37" s="2">
        <f t="shared" si="34"/>
        <v>541</v>
      </c>
      <c r="BC37" s="2">
        <f t="shared" si="34"/>
        <v>541</v>
      </c>
      <c r="BD37" s="2">
        <f t="shared" si="34"/>
        <v>541</v>
      </c>
      <c r="BE37" s="2">
        <f t="shared" si="34"/>
        <v>541</v>
      </c>
      <c r="BF37" s="2">
        <f t="shared" si="34"/>
        <v>609</v>
      </c>
      <c r="BG37" s="2">
        <f t="shared" si="34"/>
        <v>640</v>
      </c>
      <c r="BH37" s="2">
        <f t="shared" si="34"/>
        <v>640</v>
      </c>
      <c r="BI37" s="2">
        <f t="shared" si="34"/>
        <v>651</v>
      </c>
      <c r="BJ37" s="2">
        <f t="shared" si="34"/>
        <v>658</v>
      </c>
      <c r="BK37" s="2">
        <f t="shared" si="34"/>
        <v>662</v>
      </c>
      <c r="BL37" s="2">
        <f t="shared" si="34"/>
        <v>658</v>
      </c>
      <c r="BM37" s="2">
        <f t="shared" si="34"/>
        <v>658</v>
      </c>
      <c r="BN37" s="2">
        <f t="shared" si="34"/>
        <v>660</v>
      </c>
      <c r="BO37" s="2">
        <f t="shared" si="34"/>
        <v>659</v>
      </c>
      <c r="BP37" s="2">
        <f t="shared" si="34"/>
        <v>659</v>
      </c>
      <c r="BQ37" s="2">
        <f t="shared" si="34"/>
        <v>658</v>
      </c>
      <c r="BR37" s="2">
        <f t="shared" si="34"/>
        <v>659</v>
      </c>
      <c r="BS37" s="2">
        <f t="shared" si="34"/>
        <v>659</v>
      </c>
      <c r="BT37" s="2">
        <f t="shared" si="34"/>
        <v>661</v>
      </c>
      <c r="BU37" s="2">
        <f t="shared" si="34"/>
        <v>661</v>
      </c>
      <c r="BV37" s="2">
        <f t="shared" si="34"/>
        <v>668</v>
      </c>
      <c r="BW37" s="2">
        <f t="shared" si="34"/>
        <v>665</v>
      </c>
      <c r="BX37" s="2">
        <f t="shared" si="34"/>
        <v>697</v>
      </c>
      <c r="BY37" s="2">
        <f t="shared" si="34"/>
        <v>674</v>
      </c>
      <c r="BZ37" s="2">
        <f t="shared" si="34"/>
        <v>675</v>
      </c>
      <c r="CA37" s="2">
        <f t="shared" si="34"/>
        <v>669</v>
      </c>
      <c r="CB37" s="2">
        <f t="shared" si="34"/>
        <v>654</v>
      </c>
      <c r="CC37" s="2">
        <f t="shared" si="34"/>
        <v>642</v>
      </c>
      <c r="CD37" s="2">
        <f t="shared" ref="CD37:CS37" si="35">CD67-CD78</f>
        <v>634</v>
      </c>
      <c r="CE37" s="2">
        <f t="shared" si="35"/>
        <v>631</v>
      </c>
      <c r="CF37" s="2">
        <f t="shared" si="35"/>
        <v>632</v>
      </c>
      <c r="CG37" s="2">
        <f t="shared" si="35"/>
        <v>639</v>
      </c>
      <c r="CH37" s="2">
        <f t="shared" si="35"/>
        <v>643</v>
      </c>
      <c r="CI37" s="2">
        <f t="shared" si="35"/>
        <v>636</v>
      </c>
      <c r="CJ37" s="2">
        <f t="shared" si="35"/>
        <v>627</v>
      </c>
      <c r="CK37" s="2">
        <f t="shared" si="35"/>
        <v>626</v>
      </c>
      <c r="CL37" s="2">
        <f t="shared" si="35"/>
        <v>629</v>
      </c>
      <c r="CM37" s="2">
        <f t="shared" si="35"/>
        <v>628</v>
      </c>
      <c r="CN37" s="2">
        <f t="shared" si="35"/>
        <v>626</v>
      </c>
      <c r="CO37" s="2">
        <f t="shared" si="35"/>
        <v>625</v>
      </c>
      <c r="CP37" s="2">
        <f t="shared" si="35"/>
        <v>628</v>
      </c>
      <c r="CQ37" s="2">
        <f t="shared" si="35"/>
        <v>628</v>
      </c>
      <c r="CR37" s="2">
        <f t="shared" si="35"/>
        <v>628</v>
      </c>
      <c r="CS37" s="56">
        <f t="shared" si="35"/>
        <v>628</v>
      </c>
      <c r="CT37" s="19">
        <f t="shared" si="20"/>
        <v>62351</v>
      </c>
    </row>
    <row r="38" spans="1:98">
      <c r="A38" s="33" t="s">
        <v>38</v>
      </c>
      <c r="B38" s="57">
        <f t="shared" si="25"/>
        <v>26.5</v>
      </c>
      <c r="C38" s="58">
        <f t="shared" si="25"/>
        <v>26.5</v>
      </c>
      <c r="D38" s="58">
        <f t="shared" si="25"/>
        <v>26.5</v>
      </c>
      <c r="E38" s="58">
        <f t="shared" si="25"/>
        <v>26.5</v>
      </c>
      <c r="F38" s="58">
        <f t="shared" si="25"/>
        <v>26.5</v>
      </c>
      <c r="G38" s="58">
        <f t="shared" si="25"/>
        <v>26.5</v>
      </c>
      <c r="H38" s="58">
        <f t="shared" si="25"/>
        <v>26.5</v>
      </c>
      <c r="I38" s="58">
        <f t="shared" si="25"/>
        <v>26.5</v>
      </c>
      <c r="J38" s="58">
        <f t="shared" si="25"/>
        <v>26.5</v>
      </c>
      <c r="K38" s="58">
        <f t="shared" si="25"/>
        <v>26.5</v>
      </c>
      <c r="L38" s="58">
        <f t="shared" si="25"/>
        <v>26.5</v>
      </c>
      <c r="M38" s="58">
        <f t="shared" si="25"/>
        <v>26.5</v>
      </c>
      <c r="N38" s="58">
        <f t="shared" si="25"/>
        <v>26.5</v>
      </c>
      <c r="O38" s="58">
        <f t="shared" si="25"/>
        <v>26.5</v>
      </c>
      <c r="P38" s="58">
        <f t="shared" si="25"/>
        <v>26.5</v>
      </c>
      <c r="Q38" s="58">
        <f t="shared" si="25"/>
        <v>26.5</v>
      </c>
      <c r="R38" s="58">
        <f t="shared" ref="R38:CC38" si="36">R68-R79</f>
        <v>26.5</v>
      </c>
      <c r="S38" s="58">
        <f t="shared" si="36"/>
        <v>26.5</v>
      </c>
      <c r="T38" s="58">
        <f t="shared" si="36"/>
        <v>26.5</v>
      </c>
      <c r="U38" s="58">
        <f t="shared" si="36"/>
        <v>26.5</v>
      </c>
      <c r="V38" s="58">
        <f t="shared" si="36"/>
        <v>26.5</v>
      </c>
      <c r="W38" s="58">
        <f t="shared" si="36"/>
        <v>26.5</v>
      </c>
      <c r="X38" s="58">
        <f t="shared" si="36"/>
        <v>26.5</v>
      </c>
      <c r="Y38" s="58">
        <f t="shared" si="36"/>
        <v>26.5</v>
      </c>
      <c r="Z38" s="58">
        <f t="shared" si="36"/>
        <v>26.5</v>
      </c>
      <c r="AA38" s="58">
        <f t="shared" si="36"/>
        <v>26.5</v>
      </c>
      <c r="AB38" s="58">
        <f t="shared" si="36"/>
        <v>26.5</v>
      </c>
      <c r="AC38" s="58">
        <f t="shared" si="36"/>
        <v>26.5</v>
      </c>
      <c r="AD38" s="58">
        <f t="shared" si="36"/>
        <v>26.5</v>
      </c>
      <c r="AE38" s="58">
        <f t="shared" si="36"/>
        <v>26.5</v>
      </c>
      <c r="AF38" s="58">
        <f t="shared" si="36"/>
        <v>26.5</v>
      </c>
      <c r="AG38" s="58">
        <f t="shared" si="36"/>
        <v>26.5</v>
      </c>
      <c r="AH38" s="58">
        <f t="shared" si="36"/>
        <v>26.5</v>
      </c>
      <c r="AI38" s="58">
        <f t="shared" si="36"/>
        <v>26.5</v>
      </c>
      <c r="AJ38" s="58">
        <f t="shared" si="36"/>
        <v>26.5</v>
      </c>
      <c r="AK38" s="58">
        <f t="shared" si="36"/>
        <v>26.5</v>
      </c>
      <c r="AL38" s="58">
        <f t="shared" si="36"/>
        <v>26.5</v>
      </c>
      <c r="AM38" s="58">
        <f t="shared" si="36"/>
        <v>26.5</v>
      </c>
      <c r="AN38" s="58">
        <f t="shared" si="36"/>
        <v>26.5</v>
      </c>
      <c r="AO38" s="58">
        <f t="shared" si="36"/>
        <v>26.5</v>
      </c>
      <c r="AP38" s="58">
        <f t="shared" si="36"/>
        <v>26.5</v>
      </c>
      <c r="AQ38" s="58">
        <f t="shared" si="36"/>
        <v>26.5</v>
      </c>
      <c r="AR38" s="58">
        <f t="shared" si="36"/>
        <v>26.5</v>
      </c>
      <c r="AS38" s="58">
        <f t="shared" si="36"/>
        <v>26.5</v>
      </c>
      <c r="AT38" s="58">
        <f t="shared" si="36"/>
        <v>26.5</v>
      </c>
      <c r="AU38" s="58">
        <f t="shared" si="36"/>
        <v>26.5</v>
      </c>
      <c r="AV38" s="58">
        <f t="shared" si="36"/>
        <v>26.5</v>
      </c>
      <c r="AW38" s="58">
        <f t="shared" si="36"/>
        <v>26.5</v>
      </c>
      <c r="AX38" s="58">
        <f t="shared" si="36"/>
        <v>26.5</v>
      </c>
      <c r="AY38" s="58">
        <f t="shared" si="36"/>
        <v>26.5</v>
      </c>
      <c r="AZ38" s="58">
        <f t="shared" si="36"/>
        <v>26.5</v>
      </c>
      <c r="BA38" s="58">
        <f t="shared" si="36"/>
        <v>26.5</v>
      </c>
      <c r="BB38" s="58">
        <f t="shared" si="36"/>
        <v>26.5</v>
      </c>
      <c r="BC38" s="58">
        <f t="shared" si="36"/>
        <v>26.5</v>
      </c>
      <c r="BD38" s="58">
        <f t="shared" si="36"/>
        <v>26.5</v>
      </c>
      <c r="BE38" s="58">
        <f t="shared" si="36"/>
        <v>26.5</v>
      </c>
      <c r="BF38" s="58">
        <f t="shared" si="36"/>
        <v>26.5</v>
      </c>
      <c r="BG38" s="58">
        <f t="shared" si="36"/>
        <v>26.5</v>
      </c>
      <c r="BH38" s="58">
        <f t="shared" si="36"/>
        <v>26.5</v>
      </c>
      <c r="BI38" s="58">
        <f t="shared" si="36"/>
        <v>26.5</v>
      </c>
      <c r="BJ38" s="58">
        <f t="shared" si="36"/>
        <v>26.5</v>
      </c>
      <c r="BK38" s="58">
        <f t="shared" si="36"/>
        <v>26.5</v>
      </c>
      <c r="BL38" s="58">
        <f t="shared" si="36"/>
        <v>26.5</v>
      </c>
      <c r="BM38" s="58">
        <f t="shared" si="36"/>
        <v>26.5</v>
      </c>
      <c r="BN38" s="58">
        <f t="shared" si="36"/>
        <v>26.5</v>
      </c>
      <c r="BO38" s="58">
        <f t="shared" si="36"/>
        <v>26.5</v>
      </c>
      <c r="BP38" s="58">
        <f t="shared" si="36"/>
        <v>26.5</v>
      </c>
      <c r="BQ38" s="58">
        <f t="shared" si="36"/>
        <v>26.5</v>
      </c>
      <c r="BR38" s="58">
        <f t="shared" si="36"/>
        <v>26.5</v>
      </c>
      <c r="BS38" s="58">
        <f t="shared" si="36"/>
        <v>26.5</v>
      </c>
      <c r="BT38" s="58">
        <f t="shared" si="36"/>
        <v>26.5</v>
      </c>
      <c r="BU38" s="58">
        <f t="shared" si="36"/>
        <v>26.5</v>
      </c>
      <c r="BV38" s="58">
        <f t="shared" si="36"/>
        <v>2</v>
      </c>
      <c r="BW38" s="58">
        <f t="shared" si="36"/>
        <v>0</v>
      </c>
      <c r="BX38" s="58">
        <f t="shared" si="36"/>
        <v>0</v>
      </c>
      <c r="BY38" s="58">
        <f t="shared" si="36"/>
        <v>0</v>
      </c>
      <c r="BZ38" s="58">
        <f t="shared" si="36"/>
        <v>0</v>
      </c>
      <c r="CA38" s="58">
        <f t="shared" si="36"/>
        <v>0</v>
      </c>
      <c r="CB38" s="58">
        <f t="shared" si="36"/>
        <v>0</v>
      </c>
      <c r="CC38" s="58">
        <f t="shared" si="36"/>
        <v>0</v>
      </c>
      <c r="CD38" s="58">
        <f t="shared" ref="CD38:CS38" si="37">CD68-CD79</f>
        <v>0</v>
      </c>
      <c r="CE38" s="58">
        <f t="shared" si="37"/>
        <v>0</v>
      </c>
      <c r="CF38" s="58">
        <f t="shared" si="37"/>
        <v>0</v>
      </c>
      <c r="CG38" s="58">
        <f t="shared" si="37"/>
        <v>0</v>
      </c>
      <c r="CH38" s="58">
        <f t="shared" si="37"/>
        <v>0</v>
      </c>
      <c r="CI38" s="58">
        <f t="shared" si="37"/>
        <v>0</v>
      </c>
      <c r="CJ38" s="58">
        <f t="shared" si="37"/>
        <v>0</v>
      </c>
      <c r="CK38" s="58">
        <f t="shared" si="37"/>
        <v>0</v>
      </c>
      <c r="CL38" s="58">
        <f t="shared" si="37"/>
        <v>0</v>
      </c>
      <c r="CM38" s="58">
        <f t="shared" si="37"/>
        <v>0</v>
      </c>
      <c r="CN38" s="58">
        <f t="shared" si="37"/>
        <v>0</v>
      </c>
      <c r="CO38" s="58">
        <f t="shared" si="37"/>
        <v>0</v>
      </c>
      <c r="CP38" s="58">
        <f t="shared" si="37"/>
        <v>0</v>
      </c>
      <c r="CQ38" s="58">
        <f t="shared" si="37"/>
        <v>0</v>
      </c>
      <c r="CR38" s="58">
        <f t="shared" si="37"/>
        <v>0</v>
      </c>
      <c r="CS38" s="59">
        <f t="shared" si="37"/>
        <v>0</v>
      </c>
      <c r="CT38" s="19">
        <f t="shared" si="20"/>
        <v>1910</v>
      </c>
    </row>
    <row r="39" spans="1:98">
      <c r="A39" s="60" t="s">
        <v>39</v>
      </c>
      <c r="B39" s="61">
        <f t="shared" ref="B39:AG39" si="38">B12</f>
        <v>36.42</v>
      </c>
      <c r="C39" s="62">
        <f t="shared" si="38"/>
        <v>36.42</v>
      </c>
      <c r="D39" s="62">
        <f t="shared" si="38"/>
        <v>36.42</v>
      </c>
      <c r="E39" s="62">
        <f t="shared" si="38"/>
        <v>36.42</v>
      </c>
      <c r="F39" s="62">
        <f t="shared" si="38"/>
        <v>36.42</v>
      </c>
      <c r="G39" s="62">
        <f t="shared" si="38"/>
        <v>36.42</v>
      </c>
      <c r="H39" s="62">
        <f t="shared" si="38"/>
        <v>36.42</v>
      </c>
      <c r="I39" s="62">
        <f t="shared" si="38"/>
        <v>36.42</v>
      </c>
      <c r="J39" s="62">
        <f t="shared" si="38"/>
        <v>36.42</v>
      </c>
      <c r="K39" s="62">
        <f t="shared" si="38"/>
        <v>36.42</v>
      </c>
      <c r="L39" s="62">
        <f t="shared" si="38"/>
        <v>36.42</v>
      </c>
      <c r="M39" s="62">
        <f t="shared" si="38"/>
        <v>36.42</v>
      </c>
      <c r="N39" s="62">
        <f t="shared" si="38"/>
        <v>36.42</v>
      </c>
      <c r="O39" s="62">
        <f t="shared" si="38"/>
        <v>36.42</v>
      </c>
      <c r="P39" s="62">
        <f t="shared" si="38"/>
        <v>36.42</v>
      </c>
      <c r="Q39" s="62">
        <f t="shared" si="38"/>
        <v>36.42</v>
      </c>
      <c r="R39" s="62">
        <f t="shared" si="38"/>
        <v>36.42</v>
      </c>
      <c r="S39" s="62">
        <f t="shared" si="38"/>
        <v>36.42</v>
      </c>
      <c r="T39" s="62">
        <f t="shared" si="38"/>
        <v>36.42</v>
      </c>
      <c r="U39" s="62">
        <f t="shared" si="38"/>
        <v>36.42</v>
      </c>
      <c r="V39" s="62">
        <f t="shared" si="38"/>
        <v>36.42</v>
      </c>
      <c r="W39" s="62">
        <f t="shared" si="38"/>
        <v>36.42</v>
      </c>
      <c r="X39" s="62">
        <f t="shared" si="38"/>
        <v>36.42</v>
      </c>
      <c r="Y39" s="62">
        <f t="shared" si="38"/>
        <v>36.42</v>
      </c>
      <c r="Z39" s="62">
        <f t="shared" si="38"/>
        <v>36.42</v>
      </c>
      <c r="AA39" s="62">
        <f t="shared" si="38"/>
        <v>36.42</v>
      </c>
      <c r="AB39" s="62">
        <f t="shared" si="38"/>
        <v>36.42</v>
      </c>
      <c r="AC39" s="62">
        <f t="shared" si="38"/>
        <v>36.42</v>
      </c>
      <c r="AD39" s="62">
        <f t="shared" si="38"/>
        <v>36.42</v>
      </c>
      <c r="AE39" s="62">
        <f t="shared" si="38"/>
        <v>36.42</v>
      </c>
      <c r="AF39" s="62">
        <f t="shared" si="38"/>
        <v>36.42</v>
      </c>
      <c r="AG39" s="62">
        <f t="shared" si="38"/>
        <v>36.42</v>
      </c>
      <c r="AH39" s="62">
        <f t="shared" ref="AH39:BM39" si="39">AH12</f>
        <v>36.42</v>
      </c>
      <c r="AI39" s="62">
        <f t="shared" si="39"/>
        <v>36.42</v>
      </c>
      <c r="AJ39" s="62">
        <f t="shared" si="39"/>
        <v>36.42</v>
      </c>
      <c r="AK39" s="62">
        <f t="shared" si="39"/>
        <v>36.42</v>
      </c>
      <c r="AL39" s="62">
        <f t="shared" si="39"/>
        <v>36.42</v>
      </c>
      <c r="AM39" s="62">
        <f t="shared" si="39"/>
        <v>36.42</v>
      </c>
      <c r="AN39" s="62">
        <f t="shared" si="39"/>
        <v>36.42</v>
      </c>
      <c r="AO39" s="62">
        <f t="shared" si="39"/>
        <v>36.42</v>
      </c>
      <c r="AP39" s="62">
        <f t="shared" si="39"/>
        <v>36.42</v>
      </c>
      <c r="AQ39" s="62">
        <f t="shared" si="39"/>
        <v>36.42</v>
      </c>
      <c r="AR39" s="62">
        <f t="shared" si="39"/>
        <v>36.42</v>
      </c>
      <c r="AS39" s="62">
        <f t="shared" si="39"/>
        <v>36.42</v>
      </c>
      <c r="AT39" s="62">
        <f t="shared" si="39"/>
        <v>36.42</v>
      </c>
      <c r="AU39" s="62">
        <f t="shared" si="39"/>
        <v>36.42</v>
      </c>
      <c r="AV39" s="62">
        <f t="shared" si="39"/>
        <v>36.42</v>
      </c>
      <c r="AW39" s="62">
        <f t="shared" si="39"/>
        <v>36.42</v>
      </c>
      <c r="AX39" s="62">
        <f t="shared" si="39"/>
        <v>36.42</v>
      </c>
      <c r="AY39" s="62">
        <f t="shared" si="39"/>
        <v>36.42</v>
      </c>
      <c r="AZ39" s="62">
        <f t="shared" si="39"/>
        <v>36.42</v>
      </c>
      <c r="BA39" s="62">
        <f t="shared" si="39"/>
        <v>36.42</v>
      </c>
      <c r="BB39" s="62">
        <f t="shared" si="39"/>
        <v>36.42</v>
      </c>
      <c r="BC39" s="62">
        <f t="shared" si="39"/>
        <v>36.42</v>
      </c>
      <c r="BD39" s="62">
        <f t="shared" si="39"/>
        <v>36.42</v>
      </c>
      <c r="BE39" s="62">
        <f t="shared" si="39"/>
        <v>36.42</v>
      </c>
      <c r="BF39" s="62">
        <f t="shared" si="39"/>
        <v>36.42</v>
      </c>
      <c r="BG39" s="62">
        <f t="shared" si="39"/>
        <v>36.42</v>
      </c>
      <c r="BH39" s="62">
        <f t="shared" si="39"/>
        <v>36.42</v>
      </c>
      <c r="BI39" s="62">
        <f t="shared" si="39"/>
        <v>36.42</v>
      </c>
      <c r="BJ39" s="62">
        <f t="shared" si="39"/>
        <v>36.42</v>
      </c>
      <c r="BK39" s="62">
        <f t="shared" si="39"/>
        <v>36.42</v>
      </c>
      <c r="BL39" s="62">
        <f t="shared" si="39"/>
        <v>36.42</v>
      </c>
      <c r="BM39" s="62">
        <f t="shared" si="39"/>
        <v>36.42</v>
      </c>
      <c r="BN39" s="62">
        <f t="shared" ref="BN39:CS39" si="40">BN12</f>
        <v>36.42</v>
      </c>
      <c r="BO39" s="62">
        <f t="shared" si="40"/>
        <v>36.42</v>
      </c>
      <c r="BP39" s="62">
        <f t="shared" si="40"/>
        <v>36.42</v>
      </c>
      <c r="BQ39" s="62">
        <f t="shared" si="40"/>
        <v>36.42</v>
      </c>
      <c r="BR39" s="62">
        <f t="shared" si="40"/>
        <v>36.42</v>
      </c>
      <c r="BS39" s="62">
        <f t="shared" si="40"/>
        <v>36.42</v>
      </c>
      <c r="BT39" s="62">
        <f t="shared" si="40"/>
        <v>36.42</v>
      </c>
      <c r="BU39" s="62">
        <f t="shared" si="40"/>
        <v>36.42</v>
      </c>
      <c r="BV39" s="62">
        <f t="shared" si="40"/>
        <v>36.42</v>
      </c>
      <c r="BW39" s="62">
        <f t="shared" si="40"/>
        <v>36.42</v>
      </c>
      <c r="BX39" s="62">
        <f t="shared" si="40"/>
        <v>36.42</v>
      </c>
      <c r="BY39" s="62">
        <f t="shared" si="40"/>
        <v>36.42</v>
      </c>
      <c r="BZ39" s="62">
        <f t="shared" si="40"/>
        <v>36.42</v>
      </c>
      <c r="CA39" s="62">
        <f t="shared" si="40"/>
        <v>36.42</v>
      </c>
      <c r="CB39" s="62">
        <f t="shared" si="40"/>
        <v>36.42</v>
      </c>
      <c r="CC39" s="62">
        <f t="shared" si="40"/>
        <v>36.42</v>
      </c>
      <c r="CD39" s="62">
        <f t="shared" si="40"/>
        <v>36.42</v>
      </c>
      <c r="CE39" s="62">
        <f t="shared" si="40"/>
        <v>36.42</v>
      </c>
      <c r="CF39" s="62">
        <f t="shared" si="40"/>
        <v>36.42</v>
      </c>
      <c r="CG39" s="62">
        <f t="shared" si="40"/>
        <v>36.42</v>
      </c>
      <c r="CH39" s="62">
        <f t="shared" si="40"/>
        <v>36.42</v>
      </c>
      <c r="CI39" s="62">
        <f t="shared" si="40"/>
        <v>36.42</v>
      </c>
      <c r="CJ39" s="62">
        <f t="shared" si="40"/>
        <v>36.42</v>
      </c>
      <c r="CK39" s="62">
        <f t="shared" si="40"/>
        <v>36.42</v>
      </c>
      <c r="CL39" s="62">
        <f t="shared" si="40"/>
        <v>36.42</v>
      </c>
      <c r="CM39" s="62">
        <f t="shared" si="40"/>
        <v>36.42</v>
      </c>
      <c r="CN39" s="62">
        <f t="shared" si="40"/>
        <v>36.42</v>
      </c>
      <c r="CO39" s="62">
        <f t="shared" si="40"/>
        <v>36.42</v>
      </c>
      <c r="CP39" s="62">
        <f t="shared" si="40"/>
        <v>36.42</v>
      </c>
      <c r="CQ39" s="62">
        <f t="shared" si="40"/>
        <v>36.42</v>
      </c>
      <c r="CR39" s="62">
        <f t="shared" si="40"/>
        <v>36.42</v>
      </c>
      <c r="CS39" s="63">
        <f t="shared" si="40"/>
        <v>36.42</v>
      </c>
      <c r="CT39" s="19">
        <f t="shared" si="20"/>
        <v>3496.3200000000043</v>
      </c>
    </row>
    <row r="40" spans="1:98">
      <c r="A40" s="15" t="s">
        <v>40</v>
      </c>
      <c r="B40" s="23">
        <f t="shared" ref="B40:AG40" si="41">SUM(B41:B41)</f>
        <v>3256.36</v>
      </c>
      <c r="C40" s="24">
        <f t="shared" si="41"/>
        <v>3256.41</v>
      </c>
      <c r="D40" s="24">
        <f t="shared" si="41"/>
        <v>3256.41</v>
      </c>
      <c r="E40" s="24">
        <f t="shared" si="41"/>
        <v>3256.41</v>
      </c>
      <c r="F40" s="24">
        <f t="shared" si="41"/>
        <v>3166.21</v>
      </c>
      <c r="G40" s="24">
        <f t="shared" si="41"/>
        <v>3070.5</v>
      </c>
      <c r="H40" s="24">
        <f t="shared" si="41"/>
        <v>3033.55</v>
      </c>
      <c r="I40" s="24">
        <f t="shared" si="41"/>
        <v>3033.55</v>
      </c>
      <c r="J40" s="24">
        <f t="shared" si="41"/>
        <v>3105.55</v>
      </c>
      <c r="K40" s="24">
        <f t="shared" si="41"/>
        <v>3105.55</v>
      </c>
      <c r="L40" s="24">
        <f t="shared" si="41"/>
        <v>3033.55</v>
      </c>
      <c r="M40" s="24">
        <f t="shared" si="41"/>
        <v>2957.74</v>
      </c>
      <c r="N40" s="24">
        <f t="shared" si="41"/>
        <v>2824.7</v>
      </c>
      <c r="O40" s="24">
        <f t="shared" si="41"/>
        <v>2812.14</v>
      </c>
      <c r="P40" s="24">
        <f t="shared" si="41"/>
        <v>2812.14</v>
      </c>
      <c r="Q40" s="24">
        <f t="shared" si="41"/>
        <v>2812.14</v>
      </c>
      <c r="R40" s="24">
        <f t="shared" si="41"/>
        <v>2884.14</v>
      </c>
      <c r="S40" s="24">
        <f t="shared" si="41"/>
        <v>3066.04</v>
      </c>
      <c r="T40" s="24">
        <f t="shared" si="41"/>
        <v>3257.14</v>
      </c>
      <c r="U40" s="24">
        <f t="shared" si="41"/>
        <v>3265.68</v>
      </c>
      <c r="V40" s="24">
        <f t="shared" si="41"/>
        <v>3279.11</v>
      </c>
      <c r="W40" s="24">
        <f t="shared" si="41"/>
        <v>3268.15</v>
      </c>
      <c r="X40" s="24">
        <f t="shared" si="41"/>
        <v>3268.15</v>
      </c>
      <c r="Y40" s="24">
        <f t="shared" si="41"/>
        <v>3268.34</v>
      </c>
      <c r="Z40" s="24">
        <f t="shared" si="41"/>
        <v>3508.05</v>
      </c>
      <c r="AA40" s="24">
        <f t="shared" si="41"/>
        <v>3529.73</v>
      </c>
      <c r="AB40" s="24">
        <f t="shared" si="41"/>
        <v>3533.81</v>
      </c>
      <c r="AC40" s="24">
        <f t="shared" si="41"/>
        <v>3538</v>
      </c>
      <c r="AD40" s="24">
        <f t="shared" si="41"/>
        <v>3597.17</v>
      </c>
      <c r="AE40" s="24">
        <f t="shared" si="41"/>
        <v>3616.54</v>
      </c>
      <c r="AF40" s="24">
        <f t="shared" si="41"/>
        <v>3532.84</v>
      </c>
      <c r="AG40" s="24">
        <f t="shared" si="41"/>
        <v>3532.84</v>
      </c>
      <c r="AH40" s="24">
        <f t="shared" ref="AH40:BM40" si="42">SUM(AH41:AH41)</f>
        <v>3468.96</v>
      </c>
      <c r="AI40" s="24">
        <f t="shared" si="42"/>
        <v>3463.47</v>
      </c>
      <c r="AJ40" s="24">
        <f t="shared" si="42"/>
        <v>3385.26</v>
      </c>
      <c r="AK40" s="24">
        <f t="shared" si="42"/>
        <v>3188.36</v>
      </c>
      <c r="AL40" s="24">
        <f t="shared" si="42"/>
        <v>3116.45</v>
      </c>
      <c r="AM40" s="24">
        <f t="shared" si="42"/>
        <v>3129.95</v>
      </c>
      <c r="AN40" s="24">
        <f t="shared" si="42"/>
        <v>3118.5</v>
      </c>
      <c r="AO40" s="24">
        <f t="shared" si="42"/>
        <v>3110.3</v>
      </c>
      <c r="AP40" s="24">
        <f t="shared" si="42"/>
        <v>3106.65</v>
      </c>
      <c r="AQ40" s="24">
        <f t="shared" si="42"/>
        <v>3106.63</v>
      </c>
      <c r="AR40" s="24">
        <f t="shared" si="42"/>
        <v>3032.81</v>
      </c>
      <c r="AS40" s="24">
        <f t="shared" si="42"/>
        <v>2977.3</v>
      </c>
      <c r="AT40" s="24">
        <f t="shared" si="42"/>
        <v>2874.6</v>
      </c>
      <c r="AU40" s="24">
        <f t="shared" si="42"/>
        <v>2730.6</v>
      </c>
      <c r="AV40" s="24">
        <f t="shared" si="42"/>
        <v>2718.23</v>
      </c>
      <c r="AW40" s="24">
        <f t="shared" si="42"/>
        <v>2718.31</v>
      </c>
      <c r="AX40" s="24">
        <f t="shared" si="42"/>
        <v>2718.31</v>
      </c>
      <c r="AY40" s="24">
        <f t="shared" si="42"/>
        <v>2606.4499999999998</v>
      </c>
      <c r="AZ40" s="24">
        <f t="shared" si="42"/>
        <v>2491.02</v>
      </c>
      <c r="BA40" s="24">
        <f t="shared" si="42"/>
        <v>2302.0300000000002</v>
      </c>
      <c r="BB40" s="24">
        <f t="shared" si="42"/>
        <v>2302.0300000000002</v>
      </c>
      <c r="BC40" s="24">
        <f t="shared" si="42"/>
        <v>2302.0300000000002</v>
      </c>
      <c r="BD40" s="24">
        <f t="shared" si="42"/>
        <v>2185.6799999999998</v>
      </c>
      <c r="BE40" s="24">
        <f t="shared" si="42"/>
        <v>2016.33</v>
      </c>
      <c r="BF40" s="24">
        <f t="shared" si="42"/>
        <v>2018.56</v>
      </c>
      <c r="BG40" s="24">
        <f t="shared" si="42"/>
        <v>2132.6799999999998</v>
      </c>
      <c r="BH40" s="24">
        <f t="shared" si="42"/>
        <v>2360.6799999999998</v>
      </c>
      <c r="BI40" s="24">
        <f t="shared" si="42"/>
        <v>2561.19</v>
      </c>
      <c r="BJ40" s="24">
        <f t="shared" si="42"/>
        <v>2856.34</v>
      </c>
      <c r="BK40" s="24">
        <f t="shared" si="42"/>
        <v>3111.2</v>
      </c>
      <c r="BL40" s="24">
        <f t="shared" si="42"/>
        <v>3174.12</v>
      </c>
      <c r="BM40" s="24">
        <f t="shared" si="42"/>
        <v>3174.12</v>
      </c>
      <c r="BN40" s="24">
        <f t="shared" ref="BN40:CS40" si="43">SUM(BN41:BN41)</f>
        <v>3174.12</v>
      </c>
      <c r="BO40" s="24">
        <f t="shared" si="43"/>
        <v>3174.12</v>
      </c>
      <c r="BP40" s="24">
        <f t="shared" si="43"/>
        <v>3174.37</v>
      </c>
      <c r="BQ40" s="24">
        <f t="shared" si="43"/>
        <v>3174.37</v>
      </c>
      <c r="BR40" s="24">
        <f t="shared" si="43"/>
        <v>3180.14</v>
      </c>
      <c r="BS40" s="24">
        <f t="shared" si="43"/>
        <v>3189.24</v>
      </c>
      <c r="BT40" s="24">
        <f t="shared" si="43"/>
        <v>2962.92</v>
      </c>
      <c r="BU40" s="24">
        <f t="shared" si="43"/>
        <v>3179.05</v>
      </c>
      <c r="BV40" s="24">
        <f t="shared" si="43"/>
        <v>3197.92</v>
      </c>
      <c r="BW40" s="24">
        <f t="shared" si="43"/>
        <v>3273.98</v>
      </c>
      <c r="BX40" s="24">
        <f t="shared" si="43"/>
        <v>3399</v>
      </c>
      <c r="BY40" s="24">
        <f t="shared" si="43"/>
        <v>3458.57</v>
      </c>
      <c r="BZ40" s="24">
        <f t="shared" si="43"/>
        <v>3458.57</v>
      </c>
      <c r="CA40" s="24">
        <f t="shared" si="43"/>
        <v>3458.57</v>
      </c>
      <c r="CB40" s="24">
        <f t="shared" si="43"/>
        <v>3458.57</v>
      </c>
      <c r="CC40" s="24">
        <f t="shared" si="43"/>
        <v>3458.57</v>
      </c>
      <c r="CD40" s="24">
        <f t="shared" si="43"/>
        <v>3458.55</v>
      </c>
      <c r="CE40" s="24">
        <f t="shared" si="43"/>
        <v>3458.56</v>
      </c>
      <c r="CF40" s="24">
        <f t="shared" si="43"/>
        <v>3458.56</v>
      </c>
      <c r="CG40" s="24">
        <f t="shared" si="43"/>
        <v>3458.56</v>
      </c>
      <c r="CH40" s="24">
        <f t="shared" si="43"/>
        <v>3458.56</v>
      </c>
      <c r="CI40" s="24">
        <f t="shared" si="43"/>
        <v>3458.56</v>
      </c>
      <c r="CJ40" s="24">
        <f t="shared" si="43"/>
        <v>3326.96</v>
      </c>
      <c r="CK40" s="24">
        <f t="shared" si="43"/>
        <v>3197.19</v>
      </c>
      <c r="CL40" s="24">
        <f t="shared" si="43"/>
        <v>3185.76</v>
      </c>
      <c r="CM40" s="24">
        <f t="shared" si="43"/>
        <v>3182.55</v>
      </c>
      <c r="CN40" s="24">
        <f t="shared" si="43"/>
        <v>3174.2</v>
      </c>
      <c r="CO40" s="24">
        <f t="shared" si="43"/>
        <v>3174.2</v>
      </c>
      <c r="CP40" s="24">
        <f t="shared" si="43"/>
        <v>3174.43</v>
      </c>
      <c r="CQ40" s="24">
        <f t="shared" si="43"/>
        <v>3174.43</v>
      </c>
      <c r="CR40" s="24">
        <f t="shared" si="43"/>
        <v>3174.43</v>
      </c>
      <c r="CS40" s="64">
        <f t="shared" si="43"/>
        <v>3174.43</v>
      </c>
      <c r="CT40" s="22">
        <f t="shared" si="20"/>
        <v>297359.8</v>
      </c>
    </row>
    <row r="41" spans="1:98">
      <c r="A41" s="17" t="s">
        <v>12</v>
      </c>
      <c r="B41" s="25" cm="1">
        <f t="array" ref="B41:CS41">TRANSPOSE('[1]1203'!$AC$110:$AC$205)</f>
        <v>3256.36</v>
      </c>
      <c r="C41" s="26">
        <v>3256.41</v>
      </c>
      <c r="D41" s="26">
        <v>3256.41</v>
      </c>
      <c r="E41" s="26">
        <v>3256.41</v>
      </c>
      <c r="F41" s="26">
        <v>3166.21</v>
      </c>
      <c r="G41" s="26">
        <v>3070.5</v>
      </c>
      <c r="H41" s="26">
        <v>3033.55</v>
      </c>
      <c r="I41" s="26">
        <v>3033.55</v>
      </c>
      <c r="J41" s="26">
        <v>3105.55</v>
      </c>
      <c r="K41" s="26">
        <v>3105.55</v>
      </c>
      <c r="L41" s="26">
        <v>3033.55</v>
      </c>
      <c r="M41" s="26">
        <v>2957.74</v>
      </c>
      <c r="N41" s="26">
        <v>2824.7</v>
      </c>
      <c r="O41" s="26">
        <v>2812.14</v>
      </c>
      <c r="P41" s="26">
        <v>2812.14</v>
      </c>
      <c r="Q41" s="26">
        <v>2812.14</v>
      </c>
      <c r="R41" s="26">
        <v>2884.14</v>
      </c>
      <c r="S41" s="26">
        <v>3066.04</v>
      </c>
      <c r="T41" s="26">
        <v>3257.14</v>
      </c>
      <c r="U41" s="26">
        <v>3265.68</v>
      </c>
      <c r="V41" s="26">
        <v>3279.11</v>
      </c>
      <c r="W41" s="26">
        <v>3268.15</v>
      </c>
      <c r="X41" s="26">
        <v>3268.15</v>
      </c>
      <c r="Y41" s="26">
        <v>3268.34</v>
      </c>
      <c r="Z41" s="26">
        <v>3508.05</v>
      </c>
      <c r="AA41" s="26">
        <v>3529.73</v>
      </c>
      <c r="AB41" s="26">
        <v>3533.81</v>
      </c>
      <c r="AC41" s="26">
        <v>3538</v>
      </c>
      <c r="AD41" s="26">
        <v>3597.17</v>
      </c>
      <c r="AE41" s="26">
        <v>3616.54</v>
      </c>
      <c r="AF41" s="26">
        <v>3532.84</v>
      </c>
      <c r="AG41" s="26">
        <v>3532.84</v>
      </c>
      <c r="AH41" s="26">
        <v>3468.96</v>
      </c>
      <c r="AI41" s="26">
        <v>3463.47</v>
      </c>
      <c r="AJ41" s="26">
        <v>3385.26</v>
      </c>
      <c r="AK41" s="26">
        <v>3188.36</v>
      </c>
      <c r="AL41" s="26">
        <v>3116.45</v>
      </c>
      <c r="AM41" s="26">
        <v>3129.95</v>
      </c>
      <c r="AN41" s="26">
        <v>3118.5</v>
      </c>
      <c r="AO41" s="26">
        <v>3110.3</v>
      </c>
      <c r="AP41" s="26">
        <v>3106.65</v>
      </c>
      <c r="AQ41" s="26">
        <v>3106.63</v>
      </c>
      <c r="AR41" s="26">
        <v>3032.81</v>
      </c>
      <c r="AS41" s="26">
        <v>2977.3</v>
      </c>
      <c r="AT41" s="26">
        <v>2874.6</v>
      </c>
      <c r="AU41" s="26">
        <v>2730.6</v>
      </c>
      <c r="AV41" s="26">
        <v>2718.23</v>
      </c>
      <c r="AW41" s="26">
        <v>2718.31</v>
      </c>
      <c r="AX41" s="26">
        <v>2718.31</v>
      </c>
      <c r="AY41" s="26">
        <v>2606.4499999999998</v>
      </c>
      <c r="AZ41" s="26">
        <v>2491.02</v>
      </c>
      <c r="BA41" s="26">
        <v>2302.0300000000002</v>
      </c>
      <c r="BB41" s="26">
        <v>2302.0300000000002</v>
      </c>
      <c r="BC41" s="26">
        <v>2302.0300000000002</v>
      </c>
      <c r="BD41" s="26">
        <v>2185.6799999999998</v>
      </c>
      <c r="BE41" s="26">
        <v>2016.33</v>
      </c>
      <c r="BF41" s="26">
        <v>2018.56</v>
      </c>
      <c r="BG41" s="26">
        <v>2132.6799999999998</v>
      </c>
      <c r="BH41" s="26">
        <v>2360.6799999999998</v>
      </c>
      <c r="BI41" s="26">
        <v>2561.19</v>
      </c>
      <c r="BJ41" s="26">
        <v>2856.34</v>
      </c>
      <c r="BK41" s="26">
        <v>3111.2</v>
      </c>
      <c r="BL41" s="26">
        <v>3174.12</v>
      </c>
      <c r="BM41" s="26">
        <v>3174.12</v>
      </c>
      <c r="BN41" s="26">
        <v>3174.12</v>
      </c>
      <c r="BO41" s="26">
        <v>3174.12</v>
      </c>
      <c r="BP41" s="26">
        <v>3174.37</v>
      </c>
      <c r="BQ41" s="26">
        <v>3174.37</v>
      </c>
      <c r="BR41" s="26">
        <v>3180.14</v>
      </c>
      <c r="BS41" s="26">
        <v>3189.24</v>
      </c>
      <c r="BT41" s="26">
        <v>2962.92</v>
      </c>
      <c r="BU41" s="26">
        <v>3179.05</v>
      </c>
      <c r="BV41" s="26">
        <v>3197.92</v>
      </c>
      <c r="BW41" s="26">
        <v>3273.98</v>
      </c>
      <c r="BX41" s="26">
        <v>3399</v>
      </c>
      <c r="BY41" s="26">
        <v>3458.57</v>
      </c>
      <c r="BZ41" s="26">
        <v>3458.57</v>
      </c>
      <c r="CA41" s="26">
        <v>3458.57</v>
      </c>
      <c r="CB41" s="26">
        <v>3458.57</v>
      </c>
      <c r="CC41" s="26">
        <v>3458.57</v>
      </c>
      <c r="CD41" s="26">
        <v>3458.55</v>
      </c>
      <c r="CE41" s="26">
        <v>3458.56</v>
      </c>
      <c r="CF41" s="26">
        <v>3458.56</v>
      </c>
      <c r="CG41" s="26">
        <v>3458.56</v>
      </c>
      <c r="CH41" s="26">
        <v>3458.56</v>
      </c>
      <c r="CI41" s="26">
        <v>3458.56</v>
      </c>
      <c r="CJ41" s="26">
        <v>3326.96</v>
      </c>
      <c r="CK41" s="26">
        <v>3197.19</v>
      </c>
      <c r="CL41" s="26">
        <v>3185.76</v>
      </c>
      <c r="CM41" s="26">
        <v>3182.55</v>
      </c>
      <c r="CN41" s="26">
        <v>3174.2</v>
      </c>
      <c r="CO41" s="26">
        <v>3174.2</v>
      </c>
      <c r="CP41" s="26">
        <v>3174.43</v>
      </c>
      <c r="CQ41" s="26">
        <v>3174.43</v>
      </c>
      <c r="CR41" s="26">
        <v>3174.43</v>
      </c>
      <c r="CS41" s="65">
        <v>3174.43</v>
      </c>
      <c r="CT41" s="19">
        <f t="shared" si="20"/>
        <v>297359.8</v>
      </c>
    </row>
    <row r="42" spans="1:98">
      <c r="A42" s="68" t="s">
        <v>41</v>
      </c>
      <c r="B42" s="231">
        <f t="shared" ref="B42:AG42" si="44">SUM(B43:B46)</f>
        <v>1970.45</v>
      </c>
      <c r="C42" s="232">
        <f t="shared" si="44"/>
        <v>1970.45</v>
      </c>
      <c r="D42" s="232">
        <f t="shared" si="44"/>
        <v>1970.45</v>
      </c>
      <c r="E42" s="232">
        <f t="shared" si="44"/>
        <v>1970.45</v>
      </c>
      <c r="F42" s="232">
        <f t="shared" si="44"/>
        <v>1970.45</v>
      </c>
      <c r="G42" s="232">
        <f t="shared" si="44"/>
        <v>1970.45</v>
      </c>
      <c r="H42" s="232">
        <f t="shared" si="44"/>
        <v>1970.45</v>
      </c>
      <c r="I42" s="232">
        <f t="shared" si="44"/>
        <v>1970.45</v>
      </c>
      <c r="J42" s="232">
        <f t="shared" si="44"/>
        <v>1906.45</v>
      </c>
      <c r="K42" s="232">
        <f t="shared" si="44"/>
        <v>1842.45</v>
      </c>
      <c r="L42" s="232">
        <f t="shared" si="44"/>
        <v>1778.45</v>
      </c>
      <c r="M42" s="232">
        <f t="shared" si="44"/>
        <v>1714.45</v>
      </c>
      <c r="N42" s="232">
        <f t="shared" si="44"/>
        <v>1650.45</v>
      </c>
      <c r="O42" s="232">
        <f t="shared" si="44"/>
        <v>1647.45</v>
      </c>
      <c r="P42" s="232">
        <f t="shared" si="44"/>
        <v>1711.45</v>
      </c>
      <c r="Q42" s="232">
        <f t="shared" si="44"/>
        <v>1775.45</v>
      </c>
      <c r="R42" s="232">
        <f t="shared" si="44"/>
        <v>1839.45</v>
      </c>
      <c r="S42" s="232">
        <f t="shared" si="44"/>
        <v>1903.45</v>
      </c>
      <c r="T42" s="232">
        <f t="shared" si="44"/>
        <v>1967.45</v>
      </c>
      <c r="U42" s="232">
        <f t="shared" si="44"/>
        <v>1970.45</v>
      </c>
      <c r="V42" s="232">
        <f t="shared" si="44"/>
        <v>1970.45</v>
      </c>
      <c r="W42" s="232">
        <f t="shared" si="44"/>
        <v>1970.45</v>
      </c>
      <c r="X42" s="232">
        <f t="shared" si="44"/>
        <v>1970.45</v>
      </c>
      <c r="Y42" s="232">
        <f t="shared" si="44"/>
        <v>1970.45</v>
      </c>
      <c r="Z42" s="232">
        <f t="shared" si="44"/>
        <v>1970.45</v>
      </c>
      <c r="AA42" s="232">
        <f t="shared" si="44"/>
        <v>1970.45</v>
      </c>
      <c r="AB42" s="232">
        <f t="shared" si="44"/>
        <v>1970.45</v>
      </c>
      <c r="AC42" s="232">
        <f t="shared" si="44"/>
        <v>1970.45</v>
      </c>
      <c r="AD42" s="232">
        <f t="shared" si="44"/>
        <v>1970.45</v>
      </c>
      <c r="AE42" s="232">
        <f t="shared" si="44"/>
        <v>1970.45</v>
      </c>
      <c r="AF42" s="232">
        <f t="shared" si="44"/>
        <v>1970.45</v>
      </c>
      <c r="AG42" s="232">
        <f t="shared" si="44"/>
        <v>1970.45</v>
      </c>
      <c r="AH42" s="232">
        <f t="shared" ref="AH42:BM42" si="45">SUM(AH43:AH46)</f>
        <v>1970.45</v>
      </c>
      <c r="AI42" s="232">
        <f t="shared" si="45"/>
        <v>1970.45</v>
      </c>
      <c r="AJ42" s="232">
        <f t="shared" si="45"/>
        <v>1970.45</v>
      </c>
      <c r="AK42" s="232">
        <f t="shared" si="45"/>
        <v>1970.45</v>
      </c>
      <c r="AL42" s="232">
        <f t="shared" si="45"/>
        <v>1970.45</v>
      </c>
      <c r="AM42" s="232">
        <f t="shared" si="45"/>
        <v>1970.45</v>
      </c>
      <c r="AN42" s="232">
        <f t="shared" si="45"/>
        <v>1970.45</v>
      </c>
      <c r="AO42" s="232">
        <f t="shared" si="45"/>
        <v>1970.45</v>
      </c>
      <c r="AP42" s="232">
        <f t="shared" si="45"/>
        <v>1970.45</v>
      </c>
      <c r="AQ42" s="232">
        <f t="shared" si="45"/>
        <v>1970.45</v>
      </c>
      <c r="AR42" s="232">
        <f t="shared" si="45"/>
        <v>1970.45</v>
      </c>
      <c r="AS42" s="232">
        <f t="shared" si="45"/>
        <v>1970.45</v>
      </c>
      <c r="AT42" s="232">
        <f t="shared" si="45"/>
        <v>1906.45</v>
      </c>
      <c r="AU42" s="232">
        <f t="shared" si="45"/>
        <v>1842.45</v>
      </c>
      <c r="AV42" s="232">
        <f t="shared" si="45"/>
        <v>1778.45</v>
      </c>
      <c r="AW42" s="232">
        <f t="shared" si="45"/>
        <v>1714.45</v>
      </c>
      <c r="AX42" s="232">
        <f t="shared" si="45"/>
        <v>1650.45</v>
      </c>
      <c r="AY42" s="232">
        <f t="shared" si="45"/>
        <v>1647.45</v>
      </c>
      <c r="AZ42" s="232">
        <f t="shared" si="45"/>
        <v>1647.45</v>
      </c>
      <c r="BA42" s="232">
        <f t="shared" si="45"/>
        <v>1647.45</v>
      </c>
      <c r="BB42" s="232">
        <f t="shared" si="45"/>
        <v>1647.45</v>
      </c>
      <c r="BC42" s="232">
        <f t="shared" si="45"/>
        <v>1647.45</v>
      </c>
      <c r="BD42" s="232">
        <f t="shared" si="45"/>
        <v>1647.45</v>
      </c>
      <c r="BE42" s="232">
        <f t="shared" si="45"/>
        <v>1647.45</v>
      </c>
      <c r="BF42" s="232">
        <f t="shared" si="45"/>
        <v>1711.45</v>
      </c>
      <c r="BG42" s="232">
        <f t="shared" si="45"/>
        <v>1775.45</v>
      </c>
      <c r="BH42" s="232">
        <f t="shared" si="45"/>
        <v>1839.45</v>
      </c>
      <c r="BI42" s="232">
        <f t="shared" si="45"/>
        <v>1903.45</v>
      </c>
      <c r="BJ42" s="232">
        <f t="shared" si="45"/>
        <v>1967.45</v>
      </c>
      <c r="BK42" s="232">
        <f t="shared" si="45"/>
        <v>1970.45</v>
      </c>
      <c r="BL42" s="232">
        <f t="shared" si="45"/>
        <v>1970.45</v>
      </c>
      <c r="BM42" s="232">
        <f t="shared" si="45"/>
        <v>1970.45</v>
      </c>
      <c r="BN42" s="232">
        <f t="shared" ref="BN42:CS42" si="46">SUM(BN43:BN46)</f>
        <v>1970.45</v>
      </c>
      <c r="BO42" s="232">
        <f t="shared" si="46"/>
        <v>1970.45</v>
      </c>
      <c r="BP42" s="232">
        <f t="shared" si="46"/>
        <v>1970.45</v>
      </c>
      <c r="BQ42" s="232">
        <f t="shared" si="46"/>
        <v>1970.45</v>
      </c>
      <c r="BR42" s="232">
        <f t="shared" si="46"/>
        <v>1970.45</v>
      </c>
      <c r="BS42" s="232">
        <f t="shared" si="46"/>
        <v>1970.45</v>
      </c>
      <c r="BT42" s="232">
        <f t="shared" si="46"/>
        <v>1970.45</v>
      </c>
      <c r="BU42" s="232">
        <f t="shared" si="46"/>
        <v>1970.45</v>
      </c>
      <c r="BV42" s="232">
        <f t="shared" si="46"/>
        <v>1970.45</v>
      </c>
      <c r="BW42" s="232">
        <f t="shared" si="46"/>
        <v>1970.45</v>
      </c>
      <c r="BX42" s="232">
        <f t="shared" si="46"/>
        <v>1970.45</v>
      </c>
      <c r="BY42" s="232">
        <f t="shared" si="46"/>
        <v>1970.45</v>
      </c>
      <c r="BZ42" s="232">
        <f t="shared" si="46"/>
        <v>1970.45</v>
      </c>
      <c r="CA42" s="232">
        <f t="shared" si="46"/>
        <v>1970.45</v>
      </c>
      <c r="CB42" s="232">
        <f t="shared" si="46"/>
        <v>1970.45</v>
      </c>
      <c r="CC42" s="232">
        <f t="shared" si="46"/>
        <v>1970.45</v>
      </c>
      <c r="CD42" s="232">
        <f t="shared" si="46"/>
        <v>1970.45</v>
      </c>
      <c r="CE42" s="232">
        <f t="shared" si="46"/>
        <v>1970.45</v>
      </c>
      <c r="CF42" s="232">
        <f t="shared" si="46"/>
        <v>1970.45</v>
      </c>
      <c r="CG42" s="232">
        <f t="shared" si="46"/>
        <v>1970.45</v>
      </c>
      <c r="CH42" s="232">
        <f t="shared" si="46"/>
        <v>1970.45</v>
      </c>
      <c r="CI42" s="232">
        <f t="shared" si="46"/>
        <v>1970.45</v>
      </c>
      <c r="CJ42" s="232">
        <f t="shared" si="46"/>
        <v>1970.45</v>
      </c>
      <c r="CK42" s="232">
        <f t="shared" si="46"/>
        <v>1970.45</v>
      </c>
      <c r="CL42" s="232">
        <f t="shared" si="46"/>
        <v>1970.45</v>
      </c>
      <c r="CM42" s="232">
        <f t="shared" si="46"/>
        <v>1970.45</v>
      </c>
      <c r="CN42" s="232">
        <f t="shared" si="46"/>
        <v>1970.45</v>
      </c>
      <c r="CO42" s="232">
        <f t="shared" si="46"/>
        <v>1970.45</v>
      </c>
      <c r="CP42" s="232">
        <f t="shared" si="46"/>
        <v>1970.45</v>
      </c>
      <c r="CQ42" s="232">
        <f t="shared" si="46"/>
        <v>1970.45</v>
      </c>
      <c r="CR42" s="232">
        <f t="shared" si="46"/>
        <v>1970.45</v>
      </c>
      <c r="CS42" s="233">
        <f t="shared" si="46"/>
        <v>1970.45</v>
      </c>
      <c r="CT42" s="22">
        <f t="shared" si="20"/>
        <v>183349.20000000016</v>
      </c>
    </row>
    <row r="43" spans="1:98">
      <c r="A43" s="51" t="s">
        <v>42</v>
      </c>
      <c r="B43" s="267">
        <v>1131</v>
      </c>
      <c r="C43" s="267">
        <v>1131</v>
      </c>
      <c r="D43" s="267">
        <v>1131</v>
      </c>
      <c r="E43" s="267">
        <v>1131</v>
      </c>
      <c r="F43" s="267">
        <v>1131</v>
      </c>
      <c r="G43" s="267">
        <v>1131</v>
      </c>
      <c r="H43" s="267">
        <v>1131</v>
      </c>
      <c r="I43" s="267">
        <v>1131</v>
      </c>
      <c r="J43" s="267">
        <v>1067</v>
      </c>
      <c r="K43" s="267">
        <v>1003</v>
      </c>
      <c r="L43" s="267">
        <v>939</v>
      </c>
      <c r="M43" s="267">
        <v>875</v>
      </c>
      <c r="N43" s="267">
        <v>811</v>
      </c>
      <c r="O43" s="267">
        <v>808</v>
      </c>
      <c r="P43" s="267">
        <v>872</v>
      </c>
      <c r="Q43" s="267">
        <v>936</v>
      </c>
      <c r="R43" s="267">
        <v>1000</v>
      </c>
      <c r="S43" s="267">
        <v>1064</v>
      </c>
      <c r="T43" s="267">
        <v>1128</v>
      </c>
      <c r="U43" s="267">
        <v>1131</v>
      </c>
      <c r="V43" s="267">
        <v>1131</v>
      </c>
      <c r="W43" s="267">
        <v>1131</v>
      </c>
      <c r="X43" s="267">
        <v>1131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1131</v>
      </c>
      <c r="AQ43" s="267">
        <v>1131</v>
      </c>
      <c r="AR43" s="267">
        <v>1131</v>
      </c>
      <c r="AS43" s="267">
        <v>1131</v>
      </c>
      <c r="AT43" s="267">
        <v>1067</v>
      </c>
      <c r="AU43" s="267">
        <v>1003</v>
      </c>
      <c r="AV43" s="267">
        <v>939</v>
      </c>
      <c r="AW43" s="267">
        <v>875</v>
      </c>
      <c r="AX43" s="267">
        <v>811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872</v>
      </c>
      <c r="BG43" s="267">
        <v>936</v>
      </c>
      <c r="BH43" s="267">
        <v>1000</v>
      </c>
      <c r="BI43" s="267">
        <v>1064</v>
      </c>
      <c r="BJ43" s="267">
        <v>1128</v>
      </c>
      <c r="BK43" s="267">
        <v>1131</v>
      </c>
      <c r="BL43" s="267">
        <v>1131</v>
      </c>
      <c r="BM43" s="267">
        <v>1131</v>
      </c>
      <c r="BN43" s="267">
        <v>1131</v>
      </c>
      <c r="BO43" s="267">
        <v>1131</v>
      </c>
      <c r="BP43" s="267">
        <v>1131</v>
      </c>
      <c r="BQ43" s="267">
        <v>1131</v>
      </c>
      <c r="BR43" s="267">
        <v>1131</v>
      </c>
      <c r="BS43" s="267">
        <v>1131</v>
      </c>
      <c r="BT43" s="267">
        <v>1131</v>
      </c>
      <c r="BU43" s="267">
        <v>1131</v>
      </c>
      <c r="BV43" s="267">
        <v>1131</v>
      </c>
      <c r="BW43" s="267">
        <v>1131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162">
        <f t="shared" si="20"/>
        <v>102762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20"/>
        <v>25867.200000000044</v>
      </c>
    </row>
    <row r="45" spans="1:98">
      <c r="A45" s="17" t="s">
        <v>44</v>
      </c>
      <c r="B45" s="222">
        <f t="shared" ref="B45" si="47">B18</f>
        <v>570</v>
      </c>
      <c r="C45" s="222">
        <f t="shared" ref="C45:BN45" si="48">C18</f>
        <v>570</v>
      </c>
      <c r="D45" s="222">
        <f t="shared" si="48"/>
        <v>570</v>
      </c>
      <c r="E45" s="222">
        <f t="shared" si="48"/>
        <v>570</v>
      </c>
      <c r="F45" s="222">
        <f t="shared" si="48"/>
        <v>570</v>
      </c>
      <c r="G45" s="222">
        <f t="shared" si="48"/>
        <v>570</v>
      </c>
      <c r="H45" s="222">
        <f t="shared" si="48"/>
        <v>570</v>
      </c>
      <c r="I45" s="222">
        <f t="shared" si="48"/>
        <v>570</v>
      </c>
      <c r="J45" s="222">
        <f t="shared" si="48"/>
        <v>570</v>
      </c>
      <c r="K45" s="222">
        <f t="shared" si="48"/>
        <v>570</v>
      </c>
      <c r="L45" s="222">
        <f t="shared" si="48"/>
        <v>570</v>
      </c>
      <c r="M45" s="222">
        <f t="shared" si="48"/>
        <v>570</v>
      </c>
      <c r="N45" s="222">
        <f t="shared" si="48"/>
        <v>570</v>
      </c>
      <c r="O45" s="222">
        <f t="shared" si="48"/>
        <v>570</v>
      </c>
      <c r="P45" s="222">
        <f t="shared" si="48"/>
        <v>570</v>
      </c>
      <c r="Q45" s="222">
        <f t="shared" si="48"/>
        <v>570</v>
      </c>
      <c r="R45" s="222">
        <f t="shared" si="48"/>
        <v>570</v>
      </c>
      <c r="S45" s="222">
        <f t="shared" si="48"/>
        <v>570</v>
      </c>
      <c r="T45" s="222">
        <f t="shared" si="48"/>
        <v>570</v>
      </c>
      <c r="U45" s="222">
        <f t="shared" si="48"/>
        <v>570</v>
      </c>
      <c r="V45" s="222">
        <f t="shared" si="48"/>
        <v>570</v>
      </c>
      <c r="W45" s="222">
        <f t="shared" si="48"/>
        <v>570</v>
      </c>
      <c r="X45" s="222">
        <f t="shared" si="48"/>
        <v>570</v>
      </c>
      <c r="Y45" s="222">
        <f t="shared" si="48"/>
        <v>570</v>
      </c>
      <c r="Z45" s="222">
        <f t="shared" si="48"/>
        <v>570</v>
      </c>
      <c r="AA45" s="222">
        <f t="shared" si="48"/>
        <v>570</v>
      </c>
      <c r="AB45" s="222">
        <f t="shared" si="48"/>
        <v>570</v>
      </c>
      <c r="AC45" s="222">
        <f t="shared" si="48"/>
        <v>570</v>
      </c>
      <c r="AD45" s="222">
        <f t="shared" si="48"/>
        <v>570</v>
      </c>
      <c r="AE45" s="222">
        <f t="shared" si="48"/>
        <v>570</v>
      </c>
      <c r="AF45" s="222">
        <f t="shared" si="48"/>
        <v>570</v>
      </c>
      <c r="AG45" s="222">
        <f t="shared" si="48"/>
        <v>570</v>
      </c>
      <c r="AH45" s="222">
        <f t="shared" si="48"/>
        <v>570</v>
      </c>
      <c r="AI45" s="222">
        <f t="shared" si="48"/>
        <v>570</v>
      </c>
      <c r="AJ45" s="222">
        <f t="shared" si="48"/>
        <v>570</v>
      </c>
      <c r="AK45" s="222">
        <f t="shared" si="48"/>
        <v>570</v>
      </c>
      <c r="AL45" s="222">
        <f t="shared" si="48"/>
        <v>570</v>
      </c>
      <c r="AM45" s="222">
        <f t="shared" si="48"/>
        <v>570</v>
      </c>
      <c r="AN45" s="222">
        <f t="shared" si="48"/>
        <v>570</v>
      </c>
      <c r="AO45" s="222">
        <f t="shared" si="48"/>
        <v>570</v>
      </c>
      <c r="AP45" s="222">
        <f t="shared" si="48"/>
        <v>570</v>
      </c>
      <c r="AQ45" s="222">
        <f t="shared" si="48"/>
        <v>570</v>
      </c>
      <c r="AR45" s="222">
        <f t="shared" si="48"/>
        <v>570</v>
      </c>
      <c r="AS45" s="222">
        <f t="shared" si="48"/>
        <v>570</v>
      </c>
      <c r="AT45" s="222">
        <f t="shared" si="48"/>
        <v>570</v>
      </c>
      <c r="AU45" s="222">
        <f t="shared" si="48"/>
        <v>570</v>
      </c>
      <c r="AV45" s="222">
        <f t="shared" si="48"/>
        <v>570</v>
      </c>
      <c r="AW45" s="222">
        <f t="shared" si="48"/>
        <v>570</v>
      </c>
      <c r="AX45" s="222">
        <f t="shared" si="48"/>
        <v>570</v>
      </c>
      <c r="AY45" s="222">
        <f t="shared" si="48"/>
        <v>570</v>
      </c>
      <c r="AZ45" s="222">
        <f t="shared" si="48"/>
        <v>570</v>
      </c>
      <c r="BA45" s="222">
        <f t="shared" si="48"/>
        <v>570</v>
      </c>
      <c r="BB45" s="222">
        <f t="shared" si="48"/>
        <v>570</v>
      </c>
      <c r="BC45" s="222">
        <f t="shared" si="48"/>
        <v>570</v>
      </c>
      <c r="BD45" s="222">
        <f t="shared" si="48"/>
        <v>570</v>
      </c>
      <c r="BE45" s="222">
        <f t="shared" si="48"/>
        <v>570</v>
      </c>
      <c r="BF45" s="222">
        <f t="shared" si="48"/>
        <v>570</v>
      </c>
      <c r="BG45" s="222">
        <f t="shared" si="48"/>
        <v>570</v>
      </c>
      <c r="BH45" s="222">
        <f t="shared" si="48"/>
        <v>570</v>
      </c>
      <c r="BI45" s="222">
        <f t="shared" si="48"/>
        <v>570</v>
      </c>
      <c r="BJ45" s="222">
        <f t="shared" si="48"/>
        <v>570</v>
      </c>
      <c r="BK45" s="222">
        <f t="shared" si="48"/>
        <v>570</v>
      </c>
      <c r="BL45" s="222">
        <f t="shared" si="48"/>
        <v>570</v>
      </c>
      <c r="BM45" s="222">
        <f t="shared" si="48"/>
        <v>570</v>
      </c>
      <c r="BN45" s="222">
        <f t="shared" si="48"/>
        <v>570</v>
      </c>
      <c r="BO45" s="222">
        <f t="shared" ref="BO45:CS45" si="49">BO18</f>
        <v>570</v>
      </c>
      <c r="BP45" s="222">
        <f t="shared" si="49"/>
        <v>570</v>
      </c>
      <c r="BQ45" s="222">
        <f t="shared" si="49"/>
        <v>570</v>
      </c>
      <c r="BR45" s="222">
        <f t="shared" si="49"/>
        <v>570</v>
      </c>
      <c r="BS45" s="222">
        <f t="shared" si="49"/>
        <v>570</v>
      </c>
      <c r="BT45" s="222">
        <f t="shared" si="49"/>
        <v>570</v>
      </c>
      <c r="BU45" s="222">
        <f t="shared" si="49"/>
        <v>570</v>
      </c>
      <c r="BV45" s="222">
        <f t="shared" si="49"/>
        <v>570</v>
      </c>
      <c r="BW45" s="222">
        <f t="shared" si="49"/>
        <v>570</v>
      </c>
      <c r="BX45" s="222">
        <f t="shared" si="49"/>
        <v>570</v>
      </c>
      <c r="BY45" s="222">
        <f t="shared" si="49"/>
        <v>570</v>
      </c>
      <c r="BZ45" s="222">
        <f t="shared" si="49"/>
        <v>570</v>
      </c>
      <c r="CA45" s="222">
        <f t="shared" si="49"/>
        <v>570</v>
      </c>
      <c r="CB45" s="222">
        <f t="shared" si="49"/>
        <v>570</v>
      </c>
      <c r="CC45" s="222">
        <f t="shared" si="49"/>
        <v>570</v>
      </c>
      <c r="CD45" s="222">
        <f t="shared" si="49"/>
        <v>570</v>
      </c>
      <c r="CE45" s="222">
        <f t="shared" si="49"/>
        <v>570</v>
      </c>
      <c r="CF45" s="222">
        <f t="shared" si="49"/>
        <v>570</v>
      </c>
      <c r="CG45" s="222">
        <f t="shared" si="49"/>
        <v>570</v>
      </c>
      <c r="CH45" s="222">
        <f t="shared" si="49"/>
        <v>570</v>
      </c>
      <c r="CI45" s="222">
        <f t="shared" si="49"/>
        <v>570</v>
      </c>
      <c r="CJ45" s="222">
        <f t="shared" si="49"/>
        <v>570</v>
      </c>
      <c r="CK45" s="222">
        <f t="shared" si="49"/>
        <v>570</v>
      </c>
      <c r="CL45" s="222">
        <f t="shared" si="49"/>
        <v>570</v>
      </c>
      <c r="CM45" s="222">
        <f t="shared" si="49"/>
        <v>570</v>
      </c>
      <c r="CN45" s="222">
        <f t="shared" si="49"/>
        <v>570</v>
      </c>
      <c r="CO45" s="222">
        <f t="shared" si="49"/>
        <v>570</v>
      </c>
      <c r="CP45" s="222">
        <f t="shared" si="49"/>
        <v>570</v>
      </c>
      <c r="CQ45" s="222">
        <f t="shared" si="49"/>
        <v>570</v>
      </c>
      <c r="CR45" s="222">
        <f t="shared" si="49"/>
        <v>570</v>
      </c>
      <c r="CS45" s="222">
        <f t="shared" si="49"/>
        <v>570</v>
      </c>
      <c r="CT45" s="162">
        <f t="shared" si="20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20"/>
        <v>0</v>
      </c>
    </row>
    <row r="47" spans="1:98">
      <c r="A47" s="68" t="s">
        <v>46</v>
      </c>
      <c r="B47" s="30">
        <f t="shared" ref="B47:AG47" si="50">SUM(B48:B51)</f>
        <v>87.597999999999999</v>
      </c>
      <c r="C47" s="31">
        <f t="shared" si="50"/>
        <v>85.593999999999994</v>
      </c>
      <c r="D47" s="31">
        <f t="shared" si="50"/>
        <v>88.738</v>
      </c>
      <c r="E47" s="31">
        <f t="shared" si="50"/>
        <v>85.897999999999996</v>
      </c>
      <c r="F47" s="31">
        <f t="shared" si="50"/>
        <v>82.966000000000008</v>
      </c>
      <c r="G47" s="31">
        <f t="shared" si="50"/>
        <v>79.460000000000008</v>
      </c>
      <c r="H47" s="31">
        <f t="shared" si="50"/>
        <v>72.707999999999998</v>
      </c>
      <c r="I47" s="31">
        <f t="shared" si="50"/>
        <v>64.072000000000003</v>
      </c>
      <c r="J47" s="31">
        <f t="shared" si="50"/>
        <v>56.62</v>
      </c>
      <c r="K47" s="31">
        <f t="shared" si="50"/>
        <v>52.643999999999998</v>
      </c>
      <c r="L47" s="31">
        <f t="shared" si="50"/>
        <v>51.238</v>
      </c>
      <c r="M47" s="31">
        <f t="shared" si="50"/>
        <v>47.706000000000003</v>
      </c>
      <c r="N47" s="31">
        <f t="shared" si="50"/>
        <v>32.701999999999998</v>
      </c>
      <c r="O47" s="31">
        <f t="shared" si="50"/>
        <v>26.204000000000001</v>
      </c>
      <c r="P47" s="31">
        <f t="shared" si="50"/>
        <v>33.502000000000002</v>
      </c>
      <c r="Q47" s="31">
        <f t="shared" si="50"/>
        <v>32.806000000000004</v>
      </c>
      <c r="R47" s="31">
        <f t="shared" si="50"/>
        <v>27.321999999999999</v>
      </c>
      <c r="S47" s="31">
        <f t="shared" si="50"/>
        <v>25.024000000000001</v>
      </c>
      <c r="T47" s="31">
        <f t="shared" si="50"/>
        <v>27.36</v>
      </c>
      <c r="U47" s="31">
        <f t="shared" si="50"/>
        <v>25.167999999999999</v>
      </c>
      <c r="V47" s="31">
        <f t="shared" si="50"/>
        <v>23.78</v>
      </c>
      <c r="W47" s="31">
        <f t="shared" si="50"/>
        <v>24.586000000000002</v>
      </c>
      <c r="X47" s="31">
        <f t="shared" si="50"/>
        <v>27.102</v>
      </c>
      <c r="Y47" s="31">
        <f t="shared" si="50"/>
        <v>28.265061038697993</v>
      </c>
      <c r="Z47" s="31">
        <f t="shared" si="50"/>
        <v>47.174607131384889</v>
      </c>
      <c r="AA47" s="31">
        <f t="shared" si="50"/>
        <v>63.161281379859041</v>
      </c>
      <c r="AB47" s="31">
        <f t="shared" si="50"/>
        <v>71.1633318910512</v>
      </c>
      <c r="AC47" s="31">
        <f t="shared" si="50"/>
        <v>113.30079420610507</v>
      </c>
      <c r="AD47" s="31">
        <f t="shared" si="50"/>
        <v>211.08144418809556</v>
      </c>
      <c r="AE47" s="31">
        <f t="shared" si="50"/>
        <v>414.95874499742985</v>
      </c>
      <c r="AF47" s="31">
        <f t="shared" si="50"/>
        <v>640.86737844384959</v>
      </c>
      <c r="AG47" s="31">
        <f t="shared" si="50"/>
        <v>948.89980556793364</v>
      </c>
      <c r="AH47" s="31">
        <f t="shared" ref="AH47:BM47" si="51">SUM(AH48:AH51)</f>
        <v>1277.4794751727334</v>
      </c>
      <c r="AI47" s="31">
        <f t="shared" si="51"/>
        <v>1602.5226009764758</v>
      </c>
      <c r="AJ47" s="31">
        <f t="shared" si="51"/>
        <v>1984.3688666084909</v>
      </c>
      <c r="AK47" s="31">
        <f t="shared" si="51"/>
        <v>2380.346529374644</v>
      </c>
      <c r="AL47" s="31">
        <f t="shared" si="51"/>
        <v>2764.6282153512434</v>
      </c>
      <c r="AM47" s="31">
        <f t="shared" si="51"/>
        <v>3065.7692145597125</v>
      </c>
      <c r="AN47" s="31">
        <f t="shared" si="51"/>
        <v>3344.7541757265217</v>
      </c>
      <c r="AO47" s="31">
        <f t="shared" si="51"/>
        <v>3603.426265235415</v>
      </c>
      <c r="AP47" s="31">
        <f t="shared" si="51"/>
        <v>3856.0893992569036</v>
      </c>
      <c r="AQ47" s="31">
        <f t="shared" si="51"/>
        <v>4075.8629124425147</v>
      </c>
      <c r="AR47" s="31">
        <f t="shared" si="51"/>
        <v>4232.5834525376604</v>
      </c>
      <c r="AS47" s="31">
        <f t="shared" si="51"/>
        <v>4350.4464732795213</v>
      </c>
      <c r="AT47" s="31">
        <f t="shared" si="51"/>
        <v>4406.3023324739697</v>
      </c>
      <c r="AU47" s="31">
        <f t="shared" si="51"/>
        <v>4458.4060833979802</v>
      </c>
      <c r="AV47" s="31">
        <f t="shared" si="51"/>
        <v>4495.0160619896888</v>
      </c>
      <c r="AW47" s="31">
        <f t="shared" si="51"/>
        <v>4513.0472721339283</v>
      </c>
      <c r="AX47" s="31">
        <f t="shared" si="51"/>
        <v>4524.7626180358593</v>
      </c>
      <c r="AY47" s="31">
        <f t="shared" si="51"/>
        <v>4498.8675738962811</v>
      </c>
      <c r="AZ47" s="31">
        <f t="shared" si="51"/>
        <v>4476.1514634878222</v>
      </c>
      <c r="BA47" s="31">
        <f t="shared" si="51"/>
        <v>4454.1949490762536</v>
      </c>
      <c r="BB47" s="31">
        <f t="shared" si="51"/>
        <v>4421.9763655428287</v>
      </c>
      <c r="BC47" s="31">
        <f t="shared" si="51"/>
        <v>4370.5402046110466</v>
      </c>
      <c r="BD47" s="31">
        <f t="shared" si="51"/>
        <v>4334.0092723598691</v>
      </c>
      <c r="BE47" s="31">
        <f t="shared" si="51"/>
        <v>4277.926686874931</v>
      </c>
      <c r="BF47" s="31">
        <f t="shared" si="51"/>
        <v>4184.0101373686903</v>
      </c>
      <c r="BG47" s="31">
        <f t="shared" si="51"/>
        <v>4101.3816802508545</v>
      </c>
      <c r="BH47" s="31">
        <f t="shared" si="51"/>
        <v>4039.7779458677187</v>
      </c>
      <c r="BI47" s="31">
        <f t="shared" si="51"/>
        <v>3906.9437715596423</v>
      </c>
      <c r="BJ47" s="31">
        <f t="shared" si="51"/>
        <v>3722.5030405897655</v>
      </c>
      <c r="BK47" s="31">
        <f t="shared" si="51"/>
        <v>3496.0551548914068</v>
      </c>
      <c r="BL47" s="31">
        <f t="shared" si="51"/>
        <v>3223.7642823403799</v>
      </c>
      <c r="BM47" s="31">
        <f t="shared" si="51"/>
        <v>2971.4318022676025</v>
      </c>
      <c r="BN47" s="31">
        <f t="shared" ref="BN47:CS47" si="52">SUM(BN48:BN51)</f>
        <v>2624.3196973816212</v>
      </c>
      <c r="BO47" s="31">
        <f t="shared" si="52"/>
        <v>2265.3484368095969</v>
      </c>
      <c r="BP47" s="31">
        <f t="shared" si="52"/>
        <v>1906.9993450391019</v>
      </c>
      <c r="BQ47" s="31">
        <f t="shared" si="52"/>
        <v>1569.2500949653781</v>
      </c>
      <c r="BR47" s="31">
        <f t="shared" si="52"/>
        <v>1195.5031329850613</v>
      </c>
      <c r="BS47" s="31">
        <f t="shared" si="52"/>
        <v>861.02298518924249</v>
      </c>
      <c r="BT47" s="31">
        <f t="shared" si="52"/>
        <v>548.92729591689738</v>
      </c>
      <c r="BU47" s="31">
        <f t="shared" si="52"/>
        <v>311.75916645121822</v>
      </c>
      <c r="BV47" s="31">
        <f t="shared" si="52"/>
        <v>176.75747751321924</v>
      </c>
      <c r="BW47" s="31">
        <f t="shared" si="52"/>
        <v>100.31535425008016</v>
      </c>
      <c r="BX47" s="31">
        <f t="shared" si="52"/>
        <v>63.150423487906579</v>
      </c>
      <c r="BY47" s="31">
        <f t="shared" si="52"/>
        <v>36.618679999999998</v>
      </c>
      <c r="BZ47" s="31">
        <f t="shared" si="52"/>
        <v>38.200239999999994</v>
      </c>
      <c r="CA47" s="31">
        <f t="shared" si="52"/>
        <v>39.475919999999995</v>
      </c>
      <c r="CB47" s="31">
        <f t="shared" si="52"/>
        <v>39.553199999999997</v>
      </c>
      <c r="CC47" s="31">
        <f t="shared" si="52"/>
        <v>42.025040000000004</v>
      </c>
      <c r="CD47" s="31">
        <f t="shared" si="52"/>
        <v>42.502319999999997</v>
      </c>
      <c r="CE47" s="31">
        <f t="shared" si="52"/>
        <v>57.540000000000006</v>
      </c>
      <c r="CF47" s="31">
        <f t="shared" si="52"/>
        <v>62.45288</v>
      </c>
      <c r="CG47" s="31">
        <f t="shared" si="52"/>
        <v>64.852320000000006</v>
      </c>
      <c r="CH47" s="31">
        <f t="shared" si="52"/>
        <v>62.770879999999998</v>
      </c>
      <c r="CI47" s="31">
        <f t="shared" si="52"/>
        <v>65.820920000000001</v>
      </c>
      <c r="CJ47" s="31">
        <f t="shared" si="52"/>
        <v>66.763360000000006</v>
      </c>
      <c r="CK47" s="31">
        <f t="shared" si="52"/>
        <v>62.648560000000003</v>
      </c>
      <c r="CL47" s="31">
        <f t="shared" si="52"/>
        <v>63.736879999999999</v>
      </c>
      <c r="CM47" s="31">
        <f t="shared" si="52"/>
        <v>74.730999999999995</v>
      </c>
      <c r="CN47" s="31">
        <f t="shared" si="52"/>
        <v>90.802480000000003</v>
      </c>
      <c r="CO47" s="31">
        <f t="shared" si="52"/>
        <v>96.856319999999997</v>
      </c>
      <c r="CP47" s="31">
        <f t="shared" si="52"/>
        <v>96.90316</v>
      </c>
      <c r="CQ47" s="31">
        <f t="shared" si="52"/>
        <v>98.011799999999994</v>
      </c>
      <c r="CR47" s="31">
        <f t="shared" si="52"/>
        <v>99.599320000000006</v>
      </c>
      <c r="CS47" s="69">
        <f t="shared" si="52"/>
        <v>98.6798</v>
      </c>
      <c r="CT47" s="22">
        <f t="shared" si="20"/>
        <v>136138.91521837219</v>
      </c>
    </row>
    <row r="48" spans="1:98">
      <c r="A48" s="18" t="s">
        <v>65</v>
      </c>
      <c r="B48" s="25">
        <f>B21</f>
        <v>0</v>
      </c>
      <c r="C48" s="25">
        <f t="shared" ref="C48:BN49" si="53">C21</f>
        <v>0</v>
      </c>
      <c r="D48" s="25">
        <f t="shared" si="53"/>
        <v>0</v>
      </c>
      <c r="E48" s="25">
        <f t="shared" si="53"/>
        <v>0</v>
      </c>
      <c r="F48" s="25">
        <f t="shared" si="53"/>
        <v>0</v>
      </c>
      <c r="G48" s="25">
        <f t="shared" si="53"/>
        <v>0</v>
      </c>
      <c r="H48" s="25">
        <f t="shared" si="53"/>
        <v>0</v>
      </c>
      <c r="I48" s="25">
        <f t="shared" si="53"/>
        <v>0</v>
      </c>
      <c r="J48" s="25">
        <f t="shared" si="53"/>
        <v>0</v>
      </c>
      <c r="K48" s="25">
        <f t="shared" si="53"/>
        <v>0</v>
      </c>
      <c r="L48" s="25">
        <f t="shared" si="53"/>
        <v>0</v>
      </c>
      <c r="M48" s="25">
        <f t="shared" si="53"/>
        <v>0</v>
      </c>
      <c r="N48" s="25">
        <f t="shared" si="53"/>
        <v>0</v>
      </c>
      <c r="O48" s="25">
        <f t="shared" si="53"/>
        <v>0</v>
      </c>
      <c r="P48" s="25">
        <f t="shared" si="53"/>
        <v>0</v>
      </c>
      <c r="Q48" s="25">
        <f t="shared" si="53"/>
        <v>0</v>
      </c>
      <c r="R48" s="25">
        <f t="shared" si="53"/>
        <v>0</v>
      </c>
      <c r="S48" s="25">
        <f t="shared" si="53"/>
        <v>0</v>
      </c>
      <c r="T48" s="25">
        <f t="shared" si="53"/>
        <v>0</v>
      </c>
      <c r="U48" s="25">
        <f t="shared" si="53"/>
        <v>0</v>
      </c>
      <c r="V48" s="25">
        <f t="shared" si="53"/>
        <v>0</v>
      </c>
      <c r="W48" s="25">
        <f t="shared" si="53"/>
        <v>0</v>
      </c>
      <c r="X48" s="25">
        <f t="shared" si="53"/>
        <v>0.27</v>
      </c>
      <c r="Y48" s="25">
        <f t="shared" si="53"/>
        <v>0.24</v>
      </c>
      <c r="Z48" s="25">
        <f t="shared" si="53"/>
        <v>0.31000000000000005</v>
      </c>
      <c r="AA48" s="25">
        <f t="shared" si="53"/>
        <v>0.61</v>
      </c>
      <c r="AB48" s="25">
        <f t="shared" si="53"/>
        <v>1.08</v>
      </c>
      <c r="AC48" s="25">
        <f t="shared" si="53"/>
        <v>7.4700000000000006</v>
      </c>
      <c r="AD48" s="25">
        <f t="shared" si="53"/>
        <v>39.32</v>
      </c>
      <c r="AE48" s="25">
        <f t="shared" si="53"/>
        <v>98.81</v>
      </c>
      <c r="AF48" s="25">
        <f t="shared" si="53"/>
        <v>171.18</v>
      </c>
      <c r="AG48" s="25">
        <f t="shared" si="53"/>
        <v>285.02000000000004</v>
      </c>
      <c r="AH48" s="25">
        <f t="shared" si="53"/>
        <v>465.8</v>
      </c>
      <c r="AI48" s="25">
        <f t="shared" si="53"/>
        <v>633.53000000000009</v>
      </c>
      <c r="AJ48" s="25">
        <f t="shared" si="53"/>
        <v>800.46</v>
      </c>
      <c r="AK48" s="25">
        <f t="shared" si="53"/>
        <v>956.72</v>
      </c>
      <c r="AL48" s="25">
        <f t="shared" si="53"/>
        <v>1092.48</v>
      </c>
      <c r="AM48" s="25">
        <f t="shared" si="53"/>
        <v>1227.32</v>
      </c>
      <c r="AN48" s="25">
        <f t="shared" si="53"/>
        <v>1363.42</v>
      </c>
      <c r="AO48" s="25">
        <f t="shared" si="53"/>
        <v>1484.36</v>
      </c>
      <c r="AP48" s="25">
        <f t="shared" si="53"/>
        <v>1590.78</v>
      </c>
      <c r="AQ48" s="25">
        <f t="shared" si="53"/>
        <v>1684.08</v>
      </c>
      <c r="AR48" s="25">
        <f t="shared" si="53"/>
        <v>1746.55</v>
      </c>
      <c r="AS48" s="25">
        <f t="shared" si="53"/>
        <v>1791.6299999999999</v>
      </c>
      <c r="AT48" s="25">
        <f t="shared" si="53"/>
        <v>1801.5800000000002</v>
      </c>
      <c r="AU48" s="25">
        <f t="shared" si="53"/>
        <v>1808.77</v>
      </c>
      <c r="AV48" s="25">
        <f t="shared" si="53"/>
        <v>1824.5800000000002</v>
      </c>
      <c r="AW48" s="25">
        <f t="shared" si="53"/>
        <v>1827.58</v>
      </c>
      <c r="AX48" s="25">
        <f t="shared" si="53"/>
        <v>1828.0600000000002</v>
      </c>
      <c r="AY48" s="25">
        <f t="shared" si="53"/>
        <v>1828.6399999999999</v>
      </c>
      <c r="AZ48" s="25">
        <f t="shared" si="53"/>
        <v>1826.8300000000002</v>
      </c>
      <c r="BA48" s="25">
        <f t="shared" si="53"/>
        <v>1825.68</v>
      </c>
      <c r="BB48" s="25">
        <f t="shared" si="53"/>
        <v>1822.8600000000001</v>
      </c>
      <c r="BC48" s="25">
        <f t="shared" si="53"/>
        <v>1821.2</v>
      </c>
      <c r="BD48" s="25">
        <f t="shared" si="53"/>
        <v>1827.86</v>
      </c>
      <c r="BE48" s="25">
        <f t="shared" si="53"/>
        <v>1823.55</v>
      </c>
      <c r="BF48" s="25">
        <f t="shared" si="53"/>
        <v>1819.4899999999998</v>
      </c>
      <c r="BG48" s="25">
        <f t="shared" si="53"/>
        <v>1815.13</v>
      </c>
      <c r="BH48" s="25">
        <f t="shared" si="53"/>
        <v>1807.83</v>
      </c>
      <c r="BI48" s="25">
        <f t="shared" si="53"/>
        <v>1766.25</v>
      </c>
      <c r="BJ48" s="25">
        <f t="shared" si="53"/>
        <v>1692.9199999999998</v>
      </c>
      <c r="BK48" s="25">
        <f t="shared" si="53"/>
        <v>1601.72</v>
      </c>
      <c r="BL48" s="25">
        <f t="shared" si="53"/>
        <v>1499.02</v>
      </c>
      <c r="BM48" s="25">
        <f t="shared" si="53"/>
        <v>1382.86</v>
      </c>
      <c r="BN48" s="25">
        <f t="shared" si="53"/>
        <v>1262.6399999999999</v>
      </c>
      <c r="BO48" s="25">
        <f t="shared" ref="BO48:CS51" si="54">BO21</f>
        <v>1136.6500000000001</v>
      </c>
      <c r="BP48" s="25">
        <f t="shared" si="54"/>
        <v>981.57</v>
      </c>
      <c r="BQ48" s="25">
        <f t="shared" si="54"/>
        <v>829.43</v>
      </c>
      <c r="BR48" s="25">
        <f t="shared" si="54"/>
        <v>659.26</v>
      </c>
      <c r="BS48" s="25">
        <f t="shared" si="54"/>
        <v>497.32</v>
      </c>
      <c r="BT48" s="25">
        <f t="shared" si="54"/>
        <v>336.64000000000004</v>
      </c>
      <c r="BU48" s="25">
        <f t="shared" si="54"/>
        <v>196.89</v>
      </c>
      <c r="BV48" s="25">
        <f t="shared" si="54"/>
        <v>107.74000000000001</v>
      </c>
      <c r="BW48" s="25">
        <f t="shared" si="54"/>
        <v>54.410000000000004</v>
      </c>
      <c r="BX48" s="25">
        <f t="shared" si="54"/>
        <v>21.68</v>
      </c>
      <c r="BY48" s="25">
        <f t="shared" si="54"/>
        <v>1.24</v>
      </c>
      <c r="BZ48" s="25">
        <f t="shared" si="54"/>
        <v>0.01</v>
      </c>
      <c r="CA48" s="25">
        <f t="shared" si="54"/>
        <v>0</v>
      </c>
      <c r="CB48" s="25">
        <f t="shared" si="54"/>
        <v>0</v>
      </c>
      <c r="CC48" s="25">
        <f t="shared" si="54"/>
        <v>0</v>
      </c>
      <c r="CD48" s="25">
        <f t="shared" si="54"/>
        <v>0</v>
      </c>
      <c r="CE48" s="25">
        <f t="shared" si="54"/>
        <v>0</v>
      </c>
      <c r="CF48" s="25">
        <f t="shared" si="54"/>
        <v>0</v>
      </c>
      <c r="CG48" s="25">
        <f t="shared" si="54"/>
        <v>0</v>
      </c>
      <c r="CH48" s="25">
        <f t="shared" si="54"/>
        <v>0</v>
      </c>
      <c r="CI48" s="25">
        <f t="shared" si="54"/>
        <v>0</v>
      </c>
      <c r="CJ48" s="25">
        <f t="shared" si="54"/>
        <v>0</v>
      </c>
      <c r="CK48" s="25">
        <f t="shared" si="54"/>
        <v>0</v>
      </c>
      <c r="CL48" s="25">
        <f t="shared" si="54"/>
        <v>0</v>
      </c>
      <c r="CM48" s="25">
        <f t="shared" si="54"/>
        <v>0</v>
      </c>
      <c r="CN48" s="25">
        <f t="shared" si="54"/>
        <v>0</v>
      </c>
      <c r="CO48" s="25">
        <f t="shared" si="54"/>
        <v>0</v>
      </c>
      <c r="CP48" s="25">
        <f t="shared" si="54"/>
        <v>0</v>
      </c>
      <c r="CQ48" s="25">
        <f t="shared" si="54"/>
        <v>0</v>
      </c>
      <c r="CR48" s="25">
        <f t="shared" si="54"/>
        <v>0</v>
      </c>
      <c r="CS48" s="25">
        <f t="shared" si="54"/>
        <v>0</v>
      </c>
      <c r="CT48" s="19">
        <f t="shared" ref="CT48:CT51" si="55">SUM(B48:CS48)</f>
        <v>56779.330000000009</v>
      </c>
    </row>
    <row r="49" spans="1:98">
      <c r="A49" s="19" t="s">
        <v>66</v>
      </c>
      <c r="B49" s="25">
        <f t="shared" ref="B49:Q51" si="56">B22</f>
        <v>0</v>
      </c>
      <c r="C49" s="25">
        <f t="shared" si="56"/>
        <v>0</v>
      </c>
      <c r="D49" s="25">
        <f t="shared" si="56"/>
        <v>0</v>
      </c>
      <c r="E49" s="25">
        <f t="shared" si="56"/>
        <v>0</v>
      </c>
      <c r="F49" s="25">
        <f t="shared" si="56"/>
        <v>0</v>
      </c>
      <c r="G49" s="25">
        <f t="shared" si="56"/>
        <v>0</v>
      </c>
      <c r="H49" s="25">
        <f t="shared" si="56"/>
        <v>0</v>
      </c>
      <c r="I49" s="25">
        <f t="shared" si="56"/>
        <v>0</v>
      </c>
      <c r="J49" s="25">
        <f t="shared" si="56"/>
        <v>0</v>
      </c>
      <c r="K49" s="25">
        <f t="shared" si="56"/>
        <v>0</v>
      </c>
      <c r="L49" s="25">
        <f t="shared" si="56"/>
        <v>0</v>
      </c>
      <c r="M49" s="25">
        <f t="shared" si="56"/>
        <v>0</v>
      </c>
      <c r="N49" s="25">
        <f t="shared" si="56"/>
        <v>0</v>
      </c>
      <c r="O49" s="25">
        <f t="shared" si="56"/>
        <v>0</v>
      </c>
      <c r="P49" s="25">
        <f t="shared" si="56"/>
        <v>0</v>
      </c>
      <c r="Q49" s="25">
        <f t="shared" si="56"/>
        <v>0</v>
      </c>
      <c r="R49" s="25">
        <f t="shared" si="53"/>
        <v>0</v>
      </c>
      <c r="S49" s="25">
        <f t="shared" si="53"/>
        <v>0</v>
      </c>
      <c r="T49" s="25">
        <f t="shared" si="53"/>
        <v>0</v>
      </c>
      <c r="U49" s="25">
        <f t="shared" si="53"/>
        <v>0</v>
      </c>
      <c r="V49" s="25">
        <f t="shared" si="53"/>
        <v>0</v>
      </c>
      <c r="W49" s="25">
        <f t="shared" si="53"/>
        <v>0</v>
      </c>
      <c r="X49" s="25">
        <f t="shared" si="53"/>
        <v>0</v>
      </c>
      <c r="Y49" s="25">
        <f t="shared" si="53"/>
        <v>6.4741038697990222E-2</v>
      </c>
      <c r="Z49" s="25">
        <f t="shared" si="53"/>
        <v>7.389727131384884</v>
      </c>
      <c r="AA49" s="25">
        <f t="shared" si="53"/>
        <v>7.3727213798590414</v>
      </c>
      <c r="AB49" s="25">
        <f t="shared" si="53"/>
        <v>13.184051891051192</v>
      </c>
      <c r="AC49" s="25">
        <f t="shared" si="53"/>
        <v>45.104794206105062</v>
      </c>
      <c r="AD49" s="25">
        <f t="shared" si="53"/>
        <v>116.65160418809555</v>
      </c>
      <c r="AE49" s="25">
        <f t="shared" si="53"/>
        <v>261.58378499742986</v>
      </c>
      <c r="AF49" s="25">
        <f t="shared" si="53"/>
        <v>410.83057844384956</v>
      </c>
      <c r="AG49" s="25">
        <f t="shared" si="53"/>
        <v>611.46468556793354</v>
      </c>
      <c r="AH49" s="25">
        <f t="shared" si="53"/>
        <v>770.71731517273338</v>
      </c>
      <c r="AI49" s="25">
        <f t="shared" si="53"/>
        <v>927.60476097647575</v>
      </c>
      <c r="AJ49" s="25">
        <f t="shared" si="53"/>
        <v>1145.9777466084909</v>
      </c>
      <c r="AK49" s="25">
        <f t="shared" si="53"/>
        <v>1386.5335693746438</v>
      </c>
      <c r="AL49" s="25">
        <f t="shared" si="53"/>
        <v>1636.4762153512436</v>
      </c>
      <c r="AM49" s="25">
        <f t="shared" si="53"/>
        <v>1800.4407345597128</v>
      </c>
      <c r="AN49" s="25">
        <f t="shared" si="53"/>
        <v>1941.1229757265219</v>
      </c>
      <c r="AO49" s="25">
        <f t="shared" si="53"/>
        <v>2065.8494652354157</v>
      </c>
      <c r="AP49" s="25">
        <f t="shared" si="53"/>
        <v>2208.2593992569032</v>
      </c>
      <c r="AQ49" s="25">
        <f t="shared" si="53"/>
        <v>2336.8293124425149</v>
      </c>
      <c r="AR49" s="25">
        <f t="shared" si="53"/>
        <v>2430.8084125376613</v>
      </c>
      <c r="AS49" s="25">
        <f t="shared" si="53"/>
        <v>2505.2100732795216</v>
      </c>
      <c r="AT49" s="25">
        <f t="shared" si="53"/>
        <v>2550.4534524739697</v>
      </c>
      <c r="AU49" s="25">
        <f t="shared" si="53"/>
        <v>2598.9120033979807</v>
      </c>
      <c r="AV49" s="25">
        <f t="shared" si="53"/>
        <v>2627.5436619896886</v>
      </c>
      <c r="AW49" s="25">
        <f t="shared" si="53"/>
        <v>2649.6063921339287</v>
      </c>
      <c r="AX49" s="25">
        <f t="shared" si="53"/>
        <v>2662.6610980358596</v>
      </c>
      <c r="AY49" s="25">
        <f t="shared" si="53"/>
        <v>2640.5429338962822</v>
      </c>
      <c r="AZ49" s="25">
        <f t="shared" si="53"/>
        <v>2621.621463487822</v>
      </c>
      <c r="BA49" s="25">
        <f t="shared" si="53"/>
        <v>2602.736949076253</v>
      </c>
      <c r="BB49" s="25">
        <f t="shared" si="53"/>
        <v>2573.4123655428293</v>
      </c>
      <c r="BC49" s="25">
        <f t="shared" si="53"/>
        <v>2525.046204611047</v>
      </c>
      <c r="BD49" s="25">
        <f t="shared" si="53"/>
        <v>2480.4772723598689</v>
      </c>
      <c r="BE49" s="25">
        <f t="shared" si="53"/>
        <v>2426.7986868749304</v>
      </c>
      <c r="BF49" s="25">
        <f t="shared" si="53"/>
        <v>2337.7070173686893</v>
      </c>
      <c r="BG49" s="25">
        <f t="shared" si="53"/>
        <v>2255.8864402508543</v>
      </c>
      <c r="BH49" s="25">
        <f t="shared" si="53"/>
        <v>2200.9975458677186</v>
      </c>
      <c r="BI49" s="25">
        <f t="shared" si="53"/>
        <v>2109.5499315596426</v>
      </c>
      <c r="BJ49" s="25">
        <f t="shared" si="53"/>
        <v>2002.1927605897654</v>
      </c>
      <c r="BK49" s="25">
        <f t="shared" si="53"/>
        <v>1867.8299948914068</v>
      </c>
      <c r="BL49" s="25">
        <f t="shared" si="53"/>
        <v>1696.0492823403802</v>
      </c>
      <c r="BM49" s="25">
        <f t="shared" si="53"/>
        <v>1554.2491222676026</v>
      </c>
      <c r="BN49" s="25">
        <f t="shared" si="53"/>
        <v>1327.0066973816213</v>
      </c>
      <c r="BO49" s="25">
        <f t="shared" si="54"/>
        <v>1096.0317168095964</v>
      </c>
      <c r="BP49" s="25">
        <f t="shared" si="54"/>
        <v>891.19386503910164</v>
      </c>
      <c r="BQ49" s="25">
        <f t="shared" si="54"/>
        <v>701.84981496537819</v>
      </c>
      <c r="BR49" s="25">
        <f t="shared" si="54"/>
        <v>499.50649298506141</v>
      </c>
      <c r="BS49" s="25">
        <f t="shared" si="54"/>
        <v>330.63606518924252</v>
      </c>
      <c r="BT49" s="25">
        <f t="shared" si="54"/>
        <v>179.3197359168974</v>
      </c>
      <c r="BU49" s="25">
        <f t="shared" si="54"/>
        <v>77.857046451218224</v>
      </c>
      <c r="BV49" s="25">
        <f t="shared" si="54"/>
        <v>29.564797513219212</v>
      </c>
      <c r="BW49" s="25">
        <f t="shared" si="54"/>
        <v>8.9156342500801689</v>
      </c>
      <c r="BX49" s="25">
        <f t="shared" si="54"/>
        <v>4.6600234879065807</v>
      </c>
      <c r="BY49" s="25">
        <f t="shared" si="54"/>
        <v>0</v>
      </c>
      <c r="BZ49" s="25">
        <f t="shared" si="54"/>
        <v>0</v>
      </c>
      <c r="CA49" s="25">
        <f t="shared" si="54"/>
        <v>0</v>
      </c>
      <c r="CB49" s="25">
        <f t="shared" si="54"/>
        <v>0</v>
      </c>
      <c r="CC49" s="25">
        <f t="shared" si="54"/>
        <v>0</v>
      </c>
      <c r="CD49" s="25">
        <f t="shared" si="54"/>
        <v>0</v>
      </c>
      <c r="CE49" s="25">
        <f t="shared" si="54"/>
        <v>0</v>
      </c>
      <c r="CF49" s="25">
        <f t="shared" si="54"/>
        <v>0</v>
      </c>
      <c r="CG49" s="25">
        <f t="shared" si="54"/>
        <v>0</v>
      </c>
      <c r="CH49" s="25">
        <f t="shared" si="54"/>
        <v>0</v>
      </c>
      <c r="CI49" s="25">
        <f t="shared" si="54"/>
        <v>0</v>
      </c>
      <c r="CJ49" s="25">
        <f t="shared" si="54"/>
        <v>0</v>
      </c>
      <c r="CK49" s="25">
        <f t="shared" si="54"/>
        <v>0</v>
      </c>
      <c r="CL49" s="25">
        <f t="shared" si="54"/>
        <v>0</v>
      </c>
      <c r="CM49" s="25">
        <f t="shared" si="54"/>
        <v>0</v>
      </c>
      <c r="CN49" s="25">
        <f t="shared" si="54"/>
        <v>0</v>
      </c>
      <c r="CO49" s="25">
        <f t="shared" si="54"/>
        <v>0</v>
      </c>
      <c r="CP49" s="25">
        <f t="shared" si="54"/>
        <v>0</v>
      </c>
      <c r="CQ49" s="25">
        <f t="shared" si="54"/>
        <v>0</v>
      </c>
      <c r="CR49" s="25">
        <f t="shared" si="54"/>
        <v>0</v>
      </c>
      <c r="CS49" s="25">
        <f t="shared" si="54"/>
        <v>0</v>
      </c>
      <c r="CT49" s="19">
        <f t="shared" si="55"/>
        <v>74760.293138372072</v>
      </c>
    </row>
    <row r="50" spans="1:98">
      <c r="A50" s="19" t="s">
        <v>24</v>
      </c>
      <c r="B50" s="118">
        <v>64.78</v>
      </c>
      <c r="C50" s="118">
        <v>62.87</v>
      </c>
      <c r="D50" s="118">
        <v>64.599999999999994</v>
      </c>
      <c r="E50" s="118">
        <v>60.74</v>
      </c>
      <c r="F50" s="118">
        <v>56.1</v>
      </c>
      <c r="G50" s="118">
        <v>52.85</v>
      </c>
      <c r="H50" s="118">
        <v>46.76</v>
      </c>
      <c r="I50" s="118">
        <v>38.119999999999997</v>
      </c>
      <c r="J50" s="118">
        <v>31.79</v>
      </c>
      <c r="K50" s="118">
        <v>29.2</v>
      </c>
      <c r="L50" s="118">
        <v>26.12</v>
      </c>
      <c r="M50" s="118">
        <v>21.45</v>
      </c>
      <c r="N50" s="118">
        <v>7.02</v>
      </c>
      <c r="O50" s="118">
        <v>3.86</v>
      </c>
      <c r="P50" s="118">
        <v>9.2799999999999994</v>
      </c>
      <c r="Q50" s="118">
        <v>5.86</v>
      </c>
      <c r="R50" s="118">
        <v>2.65</v>
      </c>
      <c r="S50" s="118">
        <v>2.08</v>
      </c>
      <c r="T50" s="118">
        <v>1.08</v>
      </c>
      <c r="U50" s="118">
        <v>0.77</v>
      </c>
      <c r="V50" s="118">
        <v>1.08</v>
      </c>
      <c r="W50" s="118">
        <v>1.26</v>
      </c>
      <c r="X50" s="118">
        <v>1.26</v>
      </c>
      <c r="Y50" s="118">
        <v>2.94</v>
      </c>
      <c r="Z50" s="118">
        <v>8.5500000000000007</v>
      </c>
      <c r="AA50" s="118">
        <v>22.62</v>
      </c>
      <c r="AB50" s="118">
        <v>24.05</v>
      </c>
      <c r="AC50" s="118">
        <v>27.69</v>
      </c>
      <c r="AD50" s="118">
        <v>23.39</v>
      </c>
      <c r="AE50" s="118">
        <v>21.9</v>
      </c>
      <c r="AF50" s="118">
        <v>25.39</v>
      </c>
      <c r="AG50" s="118">
        <v>18.940000000000001</v>
      </c>
      <c r="AH50" s="118">
        <v>7.88</v>
      </c>
      <c r="AI50" s="118">
        <v>7.24</v>
      </c>
      <c r="AJ50" s="118">
        <v>4.12</v>
      </c>
      <c r="AK50" s="118">
        <v>3.36</v>
      </c>
      <c r="AL50" s="118">
        <v>3.36</v>
      </c>
      <c r="AM50" s="118">
        <v>4.7</v>
      </c>
      <c r="AN50" s="118">
        <v>7.56</v>
      </c>
      <c r="AO50" s="118">
        <v>21.91</v>
      </c>
      <c r="AP50" s="118">
        <v>24.86</v>
      </c>
      <c r="AQ50" s="118">
        <v>23.96</v>
      </c>
      <c r="AR50" s="118">
        <v>22.28</v>
      </c>
      <c r="AS50" s="118">
        <v>20.62</v>
      </c>
      <c r="AT50" s="118">
        <v>21.49</v>
      </c>
      <c r="AU50" s="118">
        <v>18.16</v>
      </c>
      <c r="AV50" s="118">
        <v>9.44</v>
      </c>
      <c r="AW50" s="118">
        <v>3.22</v>
      </c>
      <c r="AX50" s="118">
        <v>2.15</v>
      </c>
      <c r="AY50" s="118">
        <v>1.74</v>
      </c>
      <c r="AZ50" s="118">
        <v>1.23</v>
      </c>
      <c r="BA50" s="118">
        <v>0.84</v>
      </c>
      <c r="BB50" s="118">
        <v>0.48</v>
      </c>
      <c r="BC50" s="118">
        <v>0.48</v>
      </c>
      <c r="BD50" s="118">
        <v>0.97</v>
      </c>
      <c r="BE50" s="118">
        <v>0.77</v>
      </c>
      <c r="BF50" s="118">
        <v>0.64</v>
      </c>
      <c r="BG50" s="118">
        <v>0.65</v>
      </c>
      <c r="BH50" s="118">
        <v>0.51</v>
      </c>
      <c r="BI50" s="118">
        <v>1.06</v>
      </c>
      <c r="BJ50" s="118">
        <v>0.32</v>
      </c>
      <c r="BK50" s="118">
        <v>0.56999999999999995</v>
      </c>
      <c r="BL50" s="118">
        <v>0.72</v>
      </c>
      <c r="BM50" s="118">
        <v>7.0000000000000007E-2</v>
      </c>
      <c r="BN50" s="118">
        <v>0.14000000000000001</v>
      </c>
      <c r="BO50" s="118">
        <v>0.21</v>
      </c>
      <c r="BP50" s="118">
        <v>0.28999999999999998</v>
      </c>
      <c r="BQ50" s="118">
        <v>0.25</v>
      </c>
      <c r="BR50" s="118">
        <v>1.1100000000000001</v>
      </c>
      <c r="BS50" s="118">
        <v>0.17</v>
      </c>
      <c r="BT50" s="118">
        <v>0.15</v>
      </c>
      <c r="BU50" s="118">
        <v>0.15</v>
      </c>
      <c r="BV50" s="118">
        <v>0.15</v>
      </c>
      <c r="BW50" s="118">
        <v>0.15</v>
      </c>
      <c r="BX50" s="118">
        <v>0.15</v>
      </c>
      <c r="BY50" s="118">
        <v>0.15</v>
      </c>
      <c r="BZ50" s="118">
        <v>0.15</v>
      </c>
      <c r="CA50" s="118">
        <v>0.23</v>
      </c>
      <c r="CB50" s="118">
        <v>1.23</v>
      </c>
      <c r="CC50" s="118">
        <v>3.35</v>
      </c>
      <c r="CD50" s="118">
        <v>4.75</v>
      </c>
      <c r="CE50" s="118">
        <v>19.09</v>
      </c>
      <c r="CF50" s="118">
        <v>24.68</v>
      </c>
      <c r="CG50" s="118">
        <v>27.01</v>
      </c>
      <c r="CH50" s="118">
        <v>29.25</v>
      </c>
      <c r="CI50" s="118">
        <v>30.75</v>
      </c>
      <c r="CJ50" s="118">
        <v>30.95</v>
      </c>
      <c r="CK50" s="118">
        <v>28.95</v>
      </c>
      <c r="CL50" s="118">
        <v>29.7</v>
      </c>
      <c r="CM50" s="118">
        <v>38.72</v>
      </c>
      <c r="CN50" s="118">
        <v>54.9</v>
      </c>
      <c r="CO50" s="118">
        <v>60.01</v>
      </c>
      <c r="CP50" s="118">
        <v>60.77</v>
      </c>
      <c r="CQ50" s="118">
        <v>61.53</v>
      </c>
      <c r="CR50" s="118">
        <v>62.59</v>
      </c>
      <c r="CS50" s="118">
        <v>60.39</v>
      </c>
      <c r="CT50" s="19">
        <f t="shared" si="55"/>
        <v>1616.4800000000005</v>
      </c>
    </row>
    <row r="51" spans="1:98">
      <c r="A51" s="19" t="s">
        <v>41</v>
      </c>
      <c r="B51" s="25">
        <f t="shared" si="56"/>
        <v>22.818000000000001</v>
      </c>
      <c r="C51" s="25">
        <f t="shared" ref="C51:BN51" si="57">C24</f>
        <v>22.724</v>
      </c>
      <c r="D51" s="25">
        <f t="shared" si="57"/>
        <v>24.138000000000002</v>
      </c>
      <c r="E51" s="25">
        <f t="shared" si="57"/>
        <v>25.158000000000001</v>
      </c>
      <c r="F51" s="25">
        <f t="shared" si="57"/>
        <v>26.866</v>
      </c>
      <c r="G51" s="25">
        <f t="shared" si="57"/>
        <v>26.61</v>
      </c>
      <c r="H51" s="25">
        <f t="shared" si="57"/>
        <v>25.948</v>
      </c>
      <c r="I51" s="25">
        <f t="shared" si="57"/>
        <v>25.952000000000002</v>
      </c>
      <c r="J51" s="25">
        <f t="shared" si="57"/>
        <v>24.83</v>
      </c>
      <c r="K51" s="25">
        <f t="shared" si="57"/>
        <v>23.443999999999999</v>
      </c>
      <c r="L51" s="25">
        <f t="shared" si="57"/>
        <v>25.117999999999999</v>
      </c>
      <c r="M51" s="25">
        <f t="shared" si="57"/>
        <v>26.256</v>
      </c>
      <c r="N51" s="25">
        <f t="shared" si="57"/>
        <v>25.681999999999999</v>
      </c>
      <c r="O51" s="25">
        <f t="shared" si="57"/>
        <v>22.344000000000001</v>
      </c>
      <c r="P51" s="25">
        <f t="shared" si="57"/>
        <v>24.222000000000001</v>
      </c>
      <c r="Q51" s="25">
        <f t="shared" si="57"/>
        <v>26.946000000000002</v>
      </c>
      <c r="R51" s="25">
        <f t="shared" si="57"/>
        <v>24.672000000000001</v>
      </c>
      <c r="S51" s="25">
        <f t="shared" si="57"/>
        <v>22.943999999999999</v>
      </c>
      <c r="T51" s="25">
        <f t="shared" si="57"/>
        <v>26.28</v>
      </c>
      <c r="U51" s="25">
        <f t="shared" si="57"/>
        <v>24.398</v>
      </c>
      <c r="V51" s="25">
        <f t="shared" si="57"/>
        <v>22.7</v>
      </c>
      <c r="W51" s="25">
        <f t="shared" si="57"/>
        <v>23.326000000000001</v>
      </c>
      <c r="X51" s="25">
        <f t="shared" si="57"/>
        <v>25.571999999999999</v>
      </c>
      <c r="Y51" s="25">
        <f t="shared" si="57"/>
        <v>25.020320000000002</v>
      </c>
      <c r="Z51" s="25">
        <f t="shared" si="57"/>
        <v>30.924880000000002</v>
      </c>
      <c r="AA51" s="25">
        <f t="shared" si="57"/>
        <v>32.55856</v>
      </c>
      <c r="AB51" s="25">
        <f t="shared" si="57"/>
        <v>32.84928</v>
      </c>
      <c r="AC51" s="25">
        <f t="shared" si="57"/>
        <v>33.036000000000001</v>
      </c>
      <c r="AD51" s="25">
        <f t="shared" si="57"/>
        <v>31.719840000000001</v>
      </c>
      <c r="AE51" s="25">
        <f t="shared" si="57"/>
        <v>32.664960000000001</v>
      </c>
      <c r="AF51" s="25">
        <f t="shared" si="57"/>
        <v>33.466799999999999</v>
      </c>
      <c r="AG51" s="25">
        <f t="shared" si="57"/>
        <v>33.475119999999997</v>
      </c>
      <c r="AH51" s="25">
        <f t="shared" si="57"/>
        <v>33.082160000000002</v>
      </c>
      <c r="AI51" s="25">
        <f t="shared" si="57"/>
        <v>34.147840000000002</v>
      </c>
      <c r="AJ51" s="25">
        <f t="shared" si="57"/>
        <v>33.811120000000003</v>
      </c>
      <c r="AK51" s="25">
        <f t="shared" si="57"/>
        <v>33.732959999999999</v>
      </c>
      <c r="AL51" s="25">
        <f t="shared" si="57"/>
        <v>32.311999999999998</v>
      </c>
      <c r="AM51" s="25">
        <f t="shared" si="57"/>
        <v>33.308480000000003</v>
      </c>
      <c r="AN51" s="25">
        <f t="shared" si="57"/>
        <v>32.651200000000003</v>
      </c>
      <c r="AO51" s="25">
        <f t="shared" si="57"/>
        <v>31.306799999999999</v>
      </c>
      <c r="AP51" s="25">
        <f t="shared" si="57"/>
        <v>32.19</v>
      </c>
      <c r="AQ51" s="25">
        <f t="shared" si="57"/>
        <v>30.993600000000001</v>
      </c>
      <c r="AR51" s="25">
        <f t="shared" si="57"/>
        <v>32.945039999999999</v>
      </c>
      <c r="AS51" s="25">
        <f t="shared" si="57"/>
        <v>32.986400000000003</v>
      </c>
      <c r="AT51" s="25">
        <f t="shared" si="57"/>
        <v>32.778880000000001</v>
      </c>
      <c r="AU51" s="25">
        <f t="shared" si="57"/>
        <v>32.564079999999997</v>
      </c>
      <c r="AV51" s="25">
        <f t="shared" si="57"/>
        <v>33.452399999999997</v>
      </c>
      <c r="AW51" s="25">
        <f t="shared" si="57"/>
        <v>32.640880000000003</v>
      </c>
      <c r="AX51" s="25">
        <f t="shared" si="57"/>
        <v>31.89152</v>
      </c>
      <c r="AY51" s="25">
        <f t="shared" si="57"/>
        <v>27.94464</v>
      </c>
      <c r="AZ51" s="25">
        <f t="shared" si="57"/>
        <v>26.47</v>
      </c>
      <c r="BA51" s="25">
        <f t="shared" si="57"/>
        <v>24.937999999999999</v>
      </c>
      <c r="BB51" s="25">
        <f t="shared" si="57"/>
        <v>25.224</v>
      </c>
      <c r="BC51" s="25">
        <f t="shared" si="57"/>
        <v>23.814</v>
      </c>
      <c r="BD51" s="25">
        <f t="shared" si="57"/>
        <v>24.702000000000002</v>
      </c>
      <c r="BE51" s="25">
        <f t="shared" si="57"/>
        <v>26.808</v>
      </c>
      <c r="BF51" s="25">
        <f t="shared" si="57"/>
        <v>26.173120000000001</v>
      </c>
      <c r="BG51" s="25">
        <f t="shared" si="57"/>
        <v>29.715240000000001</v>
      </c>
      <c r="BH51" s="25">
        <f t="shared" si="57"/>
        <v>30.4404</v>
      </c>
      <c r="BI51" s="25">
        <f t="shared" si="57"/>
        <v>30.083839999999999</v>
      </c>
      <c r="BJ51" s="25">
        <f t="shared" si="57"/>
        <v>27.07028</v>
      </c>
      <c r="BK51" s="25">
        <f t="shared" si="57"/>
        <v>25.93516</v>
      </c>
      <c r="BL51" s="25">
        <f t="shared" si="57"/>
        <v>27.975000000000001</v>
      </c>
      <c r="BM51" s="25">
        <f t="shared" si="57"/>
        <v>34.252679999999998</v>
      </c>
      <c r="BN51" s="25">
        <f t="shared" si="57"/>
        <v>34.533000000000001</v>
      </c>
      <c r="BO51" s="25">
        <f t="shared" si="54"/>
        <v>32.456719999999997</v>
      </c>
      <c r="BP51" s="25">
        <f t="shared" si="54"/>
        <v>33.945480000000003</v>
      </c>
      <c r="BQ51" s="25">
        <f t="shared" si="54"/>
        <v>37.720280000000002</v>
      </c>
      <c r="BR51" s="25">
        <f t="shared" si="54"/>
        <v>35.626640000000002</v>
      </c>
      <c r="BS51" s="25">
        <f t="shared" si="54"/>
        <v>32.896920000000001</v>
      </c>
      <c r="BT51" s="25">
        <f t="shared" si="54"/>
        <v>32.81756</v>
      </c>
      <c r="BU51" s="25">
        <f t="shared" si="54"/>
        <v>36.862119999999997</v>
      </c>
      <c r="BV51" s="25">
        <f t="shared" si="54"/>
        <v>39.302680000000002</v>
      </c>
      <c r="BW51" s="25">
        <f t="shared" si="54"/>
        <v>36.83972</v>
      </c>
      <c r="BX51" s="25">
        <f t="shared" si="54"/>
        <v>36.660400000000003</v>
      </c>
      <c r="BY51" s="25">
        <f t="shared" si="54"/>
        <v>35.228679999999997</v>
      </c>
      <c r="BZ51" s="25">
        <f t="shared" si="54"/>
        <v>38.040239999999997</v>
      </c>
      <c r="CA51" s="25">
        <f t="shared" si="54"/>
        <v>39.245919999999998</v>
      </c>
      <c r="CB51" s="25">
        <f t="shared" si="54"/>
        <v>38.3232</v>
      </c>
      <c r="CC51" s="25">
        <f t="shared" si="54"/>
        <v>38.675040000000003</v>
      </c>
      <c r="CD51" s="25">
        <f t="shared" si="54"/>
        <v>37.752319999999997</v>
      </c>
      <c r="CE51" s="25">
        <f t="shared" si="54"/>
        <v>38.450000000000003</v>
      </c>
      <c r="CF51" s="25">
        <f t="shared" si="54"/>
        <v>37.772880000000001</v>
      </c>
      <c r="CG51" s="25">
        <f t="shared" si="54"/>
        <v>37.842320000000001</v>
      </c>
      <c r="CH51" s="25">
        <f t="shared" si="54"/>
        <v>33.520879999999998</v>
      </c>
      <c r="CI51" s="25">
        <f t="shared" si="54"/>
        <v>35.070920000000001</v>
      </c>
      <c r="CJ51" s="25">
        <f t="shared" si="54"/>
        <v>35.813360000000003</v>
      </c>
      <c r="CK51" s="25">
        <f t="shared" si="54"/>
        <v>33.698560000000001</v>
      </c>
      <c r="CL51" s="25">
        <f t="shared" si="54"/>
        <v>34.036879999999996</v>
      </c>
      <c r="CM51" s="25">
        <f t="shared" si="54"/>
        <v>36.011000000000003</v>
      </c>
      <c r="CN51" s="25">
        <f t="shared" si="54"/>
        <v>35.902479999999997</v>
      </c>
      <c r="CO51" s="25">
        <f t="shared" si="54"/>
        <v>36.846319999999999</v>
      </c>
      <c r="CP51" s="25">
        <f t="shared" si="54"/>
        <v>36.133159999999997</v>
      </c>
      <c r="CQ51" s="25">
        <f t="shared" si="54"/>
        <v>36.4818</v>
      </c>
      <c r="CR51" s="25">
        <f t="shared" si="54"/>
        <v>37.009320000000002</v>
      </c>
      <c r="CS51" s="25">
        <f t="shared" si="54"/>
        <v>38.2898</v>
      </c>
      <c r="CT51" s="19">
        <f t="shared" si="55"/>
        <v>2982.8120799999997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0</v>
      </c>
      <c r="AQ52" s="264">
        <v>0</v>
      </c>
      <c r="AR52" s="264">
        <v>100</v>
      </c>
      <c r="AS52" s="264">
        <v>200</v>
      </c>
      <c r="AT52" s="264">
        <v>0</v>
      </c>
      <c r="AU52" s="264">
        <v>0</v>
      </c>
      <c r="AV52" s="264">
        <v>0</v>
      </c>
      <c r="AW52" s="264">
        <v>0</v>
      </c>
      <c r="AX52" s="264">
        <v>0</v>
      </c>
      <c r="AY52" s="264">
        <v>0</v>
      </c>
      <c r="AZ52" s="264">
        <v>0</v>
      </c>
      <c r="BA52" s="264">
        <v>100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481</v>
      </c>
      <c r="BU52" s="264">
        <v>1429.6</v>
      </c>
      <c r="BV52" s="264">
        <v>607.1</v>
      </c>
      <c r="BW52" s="264">
        <v>1389.4</v>
      </c>
      <c r="BX52" s="264">
        <v>1450</v>
      </c>
      <c r="BY52" s="264">
        <v>1200</v>
      </c>
      <c r="BZ52" s="264">
        <v>1400</v>
      </c>
      <c r="CA52" s="264">
        <v>1450</v>
      </c>
      <c r="CB52" s="264">
        <v>1400</v>
      </c>
      <c r="CC52" s="264">
        <v>1425</v>
      </c>
      <c r="CD52" s="264">
        <v>1362.1</v>
      </c>
      <c r="CE52" s="264">
        <v>1299.5999999999999</v>
      </c>
      <c r="CF52" s="264">
        <v>1050</v>
      </c>
      <c r="CG52" s="264">
        <v>850</v>
      </c>
      <c r="CH52" s="264">
        <v>750</v>
      </c>
      <c r="CI52" s="264">
        <v>750</v>
      </c>
      <c r="CJ52" s="264">
        <v>625</v>
      </c>
      <c r="CK52" s="264">
        <v>625</v>
      </c>
      <c r="CL52" s="264">
        <v>1110.73</v>
      </c>
      <c r="CM52" s="264">
        <v>1091</v>
      </c>
      <c r="CN52" s="264">
        <v>691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22836.530000000002</v>
      </c>
    </row>
    <row r="53" spans="1:98" ht="15.75" thickBot="1">
      <c r="A53" s="73" t="s">
        <v>50</v>
      </c>
      <c r="B53" s="261">
        <f t="shared" ref="B53:AG53" si="58">SUM(B30,B40,B42,B47,-B52)</f>
        <v>8498.2510000000002</v>
      </c>
      <c r="C53" s="262">
        <f t="shared" si="58"/>
        <v>8496.2969999999987</v>
      </c>
      <c r="D53" s="262">
        <f t="shared" si="58"/>
        <v>8499.4409999999989</v>
      </c>
      <c r="E53" s="262">
        <f t="shared" si="58"/>
        <v>8496.6009999999987</v>
      </c>
      <c r="F53" s="262">
        <f t="shared" si="58"/>
        <v>8402.469000000001</v>
      </c>
      <c r="G53" s="262">
        <f t="shared" si="58"/>
        <v>8303.2529999999988</v>
      </c>
      <c r="H53" s="262">
        <f t="shared" si="58"/>
        <v>8259.5509999999995</v>
      </c>
      <c r="I53" s="262">
        <f t="shared" si="58"/>
        <v>8250.9149999999991</v>
      </c>
      <c r="J53" s="262">
        <f t="shared" si="58"/>
        <v>8223.4629999999997</v>
      </c>
      <c r="K53" s="262">
        <f t="shared" si="58"/>
        <v>8125.4870000000001</v>
      </c>
      <c r="L53" s="262">
        <f t="shared" si="58"/>
        <v>7958.0810000000001</v>
      </c>
      <c r="M53" s="262">
        <f t="shared" si="58"/>
        <v>7812.7389999999996</v>
      </c>
      <c r="N53" s="262">
        <f t="shared" si="58"/>
        <v>7602.6949999999997</v>
      </c>
      <c r="O53" s="262">
        <f t="shared" si="58"/>
        <v>7578.6369999999997</v>
      </c>
      <c r="P53" s="262">
        <f t="shared" si="58"/>
        <v>7646.9350000000004</v>
      </c>
      <c r="Q53" s="262">
        <f t="shared" si="58"/>
        <v>7706.2389999999996</v>
      </c>
      <c r="R53" s="262">
        <f t="shared" si="58"/>
        <v>7836.7550000000001</v>
      </c>
      <c r="S53" s="262">
        <f t="shared" si="58"/>
        <v>8114.357</v>
      </c>
      <c r="T53" s="262">
        <f t="shared" si="58"/>
        <v>8402.7930000000015</v>
      </c>
      <c r="U53" s="262">
        <f t="shared" si="58"/>
        <v>8444.1409999999996</v>
      </c>
      <c r="V53" s="262">
        <f t="shared" si="58"/>
        <v>8518.1830000000009</v>
      </c>
      <c r="W53" s="262">
        <f t="shared" si="58"/>
        <v>8507.0290000000005</v>
      </c>
      <c r="X53" s="262">
        <f t="shared" si="58"/>
        <v>8510.5450000000019</v>
      </c>
      <c r="Y53" s="262">
        <f t="shared" si="58"/>
        <v>8512.8980610386971</v>
      </c>
      <c r="Z53" s="262">
        <f t="shared" si="58"/>
        <v>8771.5176071313854</v>
      </c>
      <c r="AA53" s="262">
        <f t="shared" si="58"/>
        <v>8812.1842813798594</v>
      </c>
      <c r="AB53" s="262">
        <f t="shared" si="58"/>
        <v>8826.2663318910527</v>
      </c>
      <c r="AC53" s="262">
        <f t="shared" si="58"/>
        <v>8875.5937942061046</v>
      </c>
      <c r="AD53" s="262">
        <f t="shared" si="58"/>
        <v>9029.5444441880954</v>
      </c>
      <c r="AE53" s="262">
        <f t="shared" si="58"/>
        <v>9252.7917449974302</v>
      </c>
      <c r="AF53" s="262">
        <f t="shared" si="58"/>
        <v>9395.0003784438486</v>
      </c>
      <c r="AG53" s="262">
        <f t="shared" si="58"/>
        <v>9703.0328055679329</v>
      </c>
      <c r="AH53" s="262">
        <f t="shared" ref="AH53:BM53" si="59">SUM(AH30,AH40,AH42,AH47,-AH52)</f>
        <v>9960.7324751727338</v>
      </c>
      <c r="AI53" s="262">
        <f t="shared" si="59"/>
        <v>10280.285600976476</v>
      </c>
      <c r="AJ53" s="262">
        <f t="shared" si="59"/>
        <v>10585.921866608491</v>
      </c>
      <c r="AK53" s="262">
        <f t="shared" si="59"/>
        <v>10784.999529374643</v>
      </c>
      <c r="AL53" s="262">
        <f t="shared" si="59"/>
        <v>11098.371215351244</v>
      </c>
      <c r="AM53" s="262">
        <f t="shared" si="59"/>
        <v>11411.012214559712</v>
      </c>
      <c r="AN53" s="262">
        <f t="shared" si="59"/>
        <v>11680.547175726522</v>
      </c>
      <c r="AO53" s="262">
        <f t="shared" si="59"/>
        <v>11867.019265235416</v>
      </c>
      <c r="AP53" s="262">
        <f t="shared" si="59"/>
        <v>12113.032399256905</v>
      </c>
      <c r="AQ53" s="262">
        <f t="shared" si="59"/>
        <v>12268.785912442516</v>
      </c>
      <c r="AR53" s="262">
        <f t="shared" si="59"/>
        <v>12240.68645253766</v>
      </c>
      <c r="AS53" s="262">
        <f t="shared" si="59"/>
        <v>12205.039473279521</v>
      </c>
      <c r="AT53" s="262">
        <f t="shared" si="59"/>
        <v>12290.19533247397</v>
      </c>
      <c r="AU53" s="262">
        <f t="shared" si="59"/>
        <v>12132.299083397978</v>
      </c>
      <c r="AV53" s="262">
        <f t="shared" si="59"/>
        <v>12089.53906198969</v>
      </c>
      <c r="AW53" s="262">
        <f t="shared" si="59"/>
        <v>12039.650272133928</v>
      </c>
      <c r="AX53" s="262">
        <f t="shared" si="59"/>
        <v>11984.365618035859</v>
      </c>
      <c r="AY53" s="262">
        <f t="shared" si="59"/>
        <v>11768.61057389628</v>
      </c>
      <c r="AZ53" s="262">
        <f t="shared" si="59"/>
        <v>11594.46446348782</v>
      </c>
      <c r="BA53" s="262">
        <f t="shared" si="59"/>
        <v>11283.517949076253</v>
      </c>
      <c r="BB53" s="262">
        <f t="shared" si="59"/>
        <v>11351.299365542829</v>
      </c>
      <c r="BC53" s="262">
        <f t="shared" si="59"/>
        <v>11299.863204611047</v>
      </c>
      <c r="BD53" s="262">
        <f t="shared" si="59"/>
        <v>11216.982272359868</v>
      </c>
      <c r="BE53" s="262">
        <f t="shared" si="59"/>
        <v>10991.549686874931</v>
      </c>
      <c r="BF53" s="262">
        <f t="shared" si="59"/>
        <v>11031.863137368691</v>
      </c>
      <c r="BG53" s="262">
        <f t="shared" si="59"/>
        <v>11158.354680250854</v>
      </c>
      <c r="BH53" s="262">
        <f t="shared" si="59"/>
        <v>11388.750945867718</v>
      </c>
      <c r="BI53" s="262">
        <f t="shared" si="59"/>
        <v>11531.426771559642</v>
      </c>
      <c r="BJ53" s="262">
        <f t="shared" si="59"/>
        <v>11713.136040589765</v>
      </c>
      <c r="BK53" s="262">
        <f t="shared" si="59"/>
        <v>11748.548154891407</v>
      </c>
      <c r="BL53" s="262">
        <f t="shared" si="59"/>
        <v>11565.177282340381</v>
      </c>
      <c r="BM53" s="262">
        <f t="shared" si="59"/>
        <v>11355.844802267602</v>
      </c>
      <c r="BN53" s="262">
        <f t="shared" ref="BN53:CS53" si="60">SUM(BN30,BN40,BN42,BN47,-BN52)</f>
        <v>11010.732697381622</v>
      </c>
      <c r="BO53" s="262">
        <f t="shared" si="60"/>
        <v>10650.761436809596</v>
      </c>
      <c r="BP53" s="262">
        <f t="shared" si="60"/>
        <v>10292.662345039102</v>
      </c>
      <c r="BQ53" s="262">
        <f t="shared" si="60"/>
        <v>9953.9130949653791</v>
      </c>
      <c r="BR53" s="262">
        <f t="shared" si="60"/>
        <v>9586.9361329850617</v>
      </c>
      <c r="BS53" s="262">
        <f t="shared" si="60"/>
        <v>9261.5559851892413</v>
      </c>
      <c r="BT53" s="262">
        <f t="shared" si="60"/>
        <v>8244.1402959168972</v>
      </c>
      <c r="BU53" s="262">
        <f t="shared" si="60"/>
        <v>7274.5021664512187</v>
      </c>
      <c r="BV53" s="262">
        <f t="shared" si="60"/>
        <v>7963.3704775132192</v>
      </c>
      <c r="BW53" s="262">
        <f t="shared" si="60"/>
        <v>7175.6883542500818</v>
      </c>
      <c r="BX53" s="262">
        <f t="shared" si="60"/>
        <v>7234.9434234879063</v>
      </c>
      <c r="BY53" s="262">
        <f t="shared" si="60"/>
        <v>7494.9816800000008</v>
      </c>
      <c r="BZ53" s="262">
        <f t="shared" si="60"/>
        <v>7297.5632400000013</v>
      </c>
      <c r="CA53" s="262">
        <f t="shared" si="60"/>
        <v>7242.838920000002</v>
      </c>
      <c r="CB53" s="262">
        <f t="shared" si="60"/>
        <v>7277.9162000000015</v>
      </c>
      <c r="CC53" s="262">
        <f t="shared" si="60"/>
        <v>7243.3880400000016</v>
      </c>
      <c r="CD53" s="262">
        <f t="shared" si="60"/>
        <v>7298.74532</v>
      </c>
      <c r="CE53" s="262">
        <f t="shared" si="60"/>
        <v>7373.2930000000015</v>
      </c>
      <c r="CF53" s="262">
        <f t="shared" si="60"/>
        <v>7628.8058800000017</v>
      </c>
      <c r="CG53" s="262">
        <f t="shared" si="60"/>
        <v>7838.2053200000009</v>
      </c>
      <c r="CH53" s="262">
        <f t="shared" si="60"/>
        <v>7940.123880000001</v>
      </c>
      <c r="CI53" s="262">
        <f t="shared" si="60"/>
        <v>7936.1739200000011</v>
      </c>
      <c r="CJ53" s="262">
        <f t="shared" si="60"/>
        <v>7921.5163600000014</v>
      </c>
      <c r="CK53" s="262">
        <f t="shared" si="60"/>
        <v>7786.6315599999998</v>
      </c>
      <c r="CL53" s="262">
        <f t="shared" si="60"/>
        <v>7293.5598800000007</v>
      </c>
      <c r="CM53" s="262">
        <f t="shared" si="60"/>
        <v>7320.0740000000005</v>
      </c>
      <c r="CN53" s="262">
        <f t="shared" si="60"/>
        <v>7725.7954800000007</v>
      </c>
      <c r="CO53" s="262">
        <f t="shared" si="60"/>
        <v>8421.8493200000012</v>
      </c>
      <c r="CP53" s="262">
        <f t="shared" si="60"/>
        <v>8425.1281600000002</v>
      </c>
      <c r="CQ53" s="262">
        <f t="shared" si="60"/>
        <v>8426.2348000000002</v>
      </c>
      <c r="CR53" s="262">
        <f t="shared" si="60"/>
        <v>8427.8223199999993</v>
      </c>
      <c r="CS53" s="263">
        <f t="shared" si="60"/>
        <v>8426.9948000000004</v>
      </c>
      <c r="CT53" s="76">
        <f>SUM(B53:CS53)</f>
        <v>898802.40721837175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61">B25-B53</f>
        <v>644.20700000000033</v>
      </c>
      <c r="C55" s="252">
        <f t="shared" si="61"/>
        <v>644.15700000000106</v>
      </c>
      <c r="D55" s="252">
        <f t="shared" si="61"/>
        <v>644.15700000000106</v>
      </c>
      <c r="E55" s="252">
        <f t="shared" si="61"/>
        <v>644.15700000000106</v>
      </c>
      <c r="F55" s="252">
        <f t="shared" si="61"/>
        <v>735.35699999999997</v>
      </c>
      <c r="G55" s="252">
        <f t="shared" si="61"/>
        <v>831.06700000000092</v>
      </c>
      <c r="H55" s="252">
        <f t="shared" si="61"/>
        <v>868.01700000000164</v>
      </c>
      <c r="I55" s="252">
        <f t="shared" si="61"/>
        <v>868.01700000000164</v>
      </c>
      <c r="J55" s="252">
        <f t="shared" si="61"/>
        <v>888.01700000000164</v>
      </c>
      <c r="K55" s="252">
        <f t="shared" si="61"/>
        <v>982.01700000000073</v>
      </c>
      <c r="L55" s="252">
        <f t="shared" si="61"/>
        <v>1148.0169999999998</v>
      </c>
      <c r="M55" s="252">
        <f t="shared" si="61"/>
        <v>1289.8270000000011</v>
      </c>
      <c r="N55" s="252">
        <f t="shared" si="61"/>
        <v>1484.8670000000002</v>
      </c>
      <c r="O55" s="252">
        <f t="shared" si="61"/>
        <v>1502.4270000000006</v>
      </c>
      <c r="P55" s="252">
        <f t="shared" si="61"/>
        <v>1441.4270000000006</v>
      </c>
      <c r="Q55" s="252">
        <f t="shared" si="61"/>
        <v>1381.8070000000007</v>
      </c>
      <c r="R55" s="252">
        <f t="shared" si="61"/>
        <v>1246.277000000001</v>
      </c>
      <c r="S55" s="252">
        <f t="shared" si="61"/>
        <v>967.21700000000055</v>
      </c>
      <c r="T55" s="252">
        <f t="shared" si="61"/>
        <v>682.26699999999983</v>
      </c>
      <c r="U55" s="252">
        <f t="shared" si="61"/>
        <v>639.56700000000092</v>
      </c>
      <c r="V55" s="252">
        <f t="shared" si="61"/>
        <v>564.60699999999997</v>
      </c>
      <c r="W55" s="252">
        <f t="shared" si="61"/>
        <v>576.5669999999991</v>
      </c>
      <c r="X55" s="252">
        <f t="shared" si="61"/>
        <v>576.03700000000026</v>
      </c>
      <c r="Y55" s="252">
        <f t="shared" si="61"/>
        <v>575.51700000000164</v>
      </c>
      <c r="Z55" s="252">
        <f t="shared" si="61"/>
        <v>336.27700000000004</v>
      </c>
      <c r="AA55" s="252">
        <f t="shared" si="61"/>
        <v>312.13699999999881</v>
      </c>
      <c r="AB55" s="252">
        <f t="shared" si="61"/>
        <v>306.05699999999888</v>
      </c>
      <c r="AC55" s="252">
        <f t="shared" si="61"/>
        <v>298.86700000000019</v>
      </c>
      <c r="AD55" s="252">
        <f t="shared" si="61"/>
        <v>242.56700000000092</v>
      </c>
      <c r="AE55" s="252">
        <f t="shared" si="61"/>
        <v>223.19700000000012</v>
      </c>
      <c r="AF55" s="252">
        <f t="shared" si="61"/>
        <v>229.13700000000063</v>
      </c>
      <c r="AG55" s="252">
        <f t="shared" si="61"/>
        <v>229.13700000000063</v>
      </c>
      <c r="AH55" s="252">
        <f t="shared" ref="AH55:BM55" si="62">AH25-AH53</f>
        <v>300.08699999999953</v>
      </c>
      <c r="AI55" s="252">
        <f t="shared" si="62"/>
        <v>305.57699999999932</v>
      </c>
      <c r="AJ55" s="252">
        <f t="shared" si="62"/>
        <v>381.78700000000026</v>
      </c>
      <c r="AK55" s="252">
        <f t="shared" si="62"/>
        <v>578.68700000000172</v>
      </c>
      <c r="AL55" s="252">
        <f t="shared" si="62"/>
        <v>649.52700000000004</v>
      </c>
      <c r="AM55" s="252">
        <f t="shared" si="62"/>
        <v>638.02700000000004</v>
      </c>
      <c r="AN55" s="252">
        <f t="shared" si="62"/>
        <v>646.19700000000012</v>
      </c>
      <c r="AO55" s="252">
        <f t="shared" si="62"/>
        <v>718.24699999999939</v>
      </c>
      <c r="AP55" s="252">
        <f t="shared" si="62"/>
        <v>724.63699999999881</v>
      </c>
      <c r="AQ55" s="252">
        <f t="shared" si="62"/>
        <v>788.65699999999924</v>
      </c>
      <c r="AR55" s="252">
        <f t="shared" si="62"/>
        <v>969.37700000000223</v>
      </c>
      <c r="AS55" s="252">
        <f t="shared" si="62"/>
        <v>1122.8870000000024</v>
      </c>
      <c r="AT55" s="252">
        <f t="shared" si="62"/>
        <v>1093.5870000000014</v>
      </c>
      <c r="AU55" s="252">
        <f t="shared" si="62"/>
        <v>1303.5870000000032</v>
      </c>
      <c r="AV55" s="252">
        <f t="shared" si="62"/>
        <v>1383.226999999999</v>
      </c>
      <c r="AW55" s="252">
        <f t="shared" si="62"/>
        <v>1451.1470000000008</v>
      </c>
      <c r="AX55" s="252">
        <f t="shared" si="62"/>
        <v>1518.1470000000008</v>
      </c>
      <c r="AY55" s="252">
        <f t="shared" si="62"/>
        <v>1708.0070000000014</v>
      </c>
      <c r="AZ55" s="252">
        <f t="shared" si="62"/>
        <v>1858.0070000000014</v>
      </c>
      <c r="BA55" s="252">
        <f t="shared" si="62"/>
        <v>2146.9969999999994</v>
      </c>
      <c r="BB55" s="252">
        <f t="shared" si="62"/>
        <v>2046.9969999999994</v>
      </c>
      <c r="BC55" s="252">
        <f t="shared" si="62"/>
        <v>2046.9969999999994</v>
      </c>
      <c r="BD55" s="252">
        <f t="shared" si="62"/>
        <v>2093.3469999999998</v>
      </c>
      <c r="BE55" s="252">
        <f t="shared" si="62"/>
        <v>2262.6970000000001</v>
      </c>
      <c r="BF55" s="252">
        <f t="shared" si="62"/>
        <v>2128.4669999999987</v>
      </c>
      <c r="BG55" s="252">
        <f t="shared" si="62"/>
        <v>1919.3470000000016</v>
      </c>
      <c r="BH55" s="252">
        <f t="shared" si="62"/>
        <v>1627.3469999999998</v>
      </c>
      <c r="BI55" s="252">
        <f t="shared" si="62"/>
        <v>1351.8370000000014</v>
      </c>
      <c r="BJ55" s="252">
        <f t="shared" si="62"/>
        <v>987.71700000000055</v>
      </c>
      <c r="BK55" s="252">
        <f t="shared" si="62"/>
        <v>725.85699999999997</v>
      </c>
      <c r="BL55" s="252">
        <f t="shared" si="62"/>
        <v>636.9369999999999</v>
      </c>
      <c r="BM55" s="252">
        <f t="shared" si="62"/>
        <v>593.93700000000172</v>
      </c>
      <c r="BN55" s="252">
        <f t="shared" ref="BN55:CS55" si="63">BN25-BN53</f>
        <v>591.9369999999999</v>
      </c>
      <c r="BO55" s="252">
        <f t="shared" si="63"/>
        <v>592.93700000000172</v>
      </c>
      <c r="BP55" s="252">
        <f t="shared" si="63"/>
        <v>592.6869999999999</v>
      </c>
      <c r="BQ55" s="252">
        <f t="shared" si="63"/>
        <v>593.6869999999999</v>
      </c>
      <c r="BR55" s="252">
        <f t="shared" si="63"/>
        <v>586.91699999999946</v>
      </c>
      <c r="BS55" s="252">
        <f t="shared" si="63"/>
        <v>577.81700000000092</v>
      </c>
      <c r="BT55" s="252">
        <f t="shared" si="63"/>
        <v>1283.1370000000006</v>
      </c>
      <c r="BU55" s="252">
        <f t="shared" si="63"/>
        <v>2015.607</v>
      </c>
      <c r="BV55" s="252">
        <f t="shared" si="63"/>
        <v>1191.6670000000013</v>
      </c>
      <c r="BW55" s="252">
        <f t="shared" si="63"/>
        <v>1902.9069999999992</v>
      </c>
      <c r="BX55" s="252">
        <f t="shared" si="63"/>
        <v>1806.487000000001</v>
      </c>
      <c r="BY55" s="252">
        <f t="shared" si="63"/>
        <v>1519.9169999999995</v>
      </c>
      <c r="BZ55" s="252">
        <f t="shared" si="63"/>
        <v>1718.9169999999995</v>
      </c>
      <c r="CA55" s="252">
        <f t="shared" si="63"/>
        <v>1774.9169999999995</v>
      </c>
      <c r="CB55" s="252">
        <f t="shared" si="63"/>
        <v>1739.9169999999995</v>
      </c>
      <c r="CC55" s="252">
        <f t="shared" si="63"/>
        <v>1776.9169999999995</v>
      </c>
      <c r="CD55" s="252">
        <f t="shared" si="63"/>
        <v>1722.1869999999999</v>
      </c>
      <c r="CE55" s="252">
        <f t="shared" si="63"/>
        <v>1662.6769999999997</v>
      </c>
      <c r="CF55" s="252">
        <f t="shared" si="63"/>
        <v>1412.0769999999993</v>
      </c>
      <c r="CG55" s="252">
        <f t="shared" si="63"/>
        <v>1205.0769999999993</v>
      </c>
      <c r="CH55" s="252">
        <f t="shared" si="63"/>
        <v>1101.0769999999993</v>
      </c>
      <c r="CI55" s="252">
        <f t="shared" si="63"/>
        <v>1108.0769999999993</v>
      </c>
      <c r="CJ55" s="252">
        <f t="shared" si="63"/>
        <v>1123.6769999999997</v>
      </c>
      <c r="CK55" s="252">
        <f t="shared" si="63"/>
        <v>1254.4470000000001</v>
      </c>
      <c r="CL55" s="252">
        <f t="shared" si="63"/>
        <v>1748.607</v>
      </c>
      <c r="CM55" s="252">
        <f t="shared" si="63"/>
        <v>1733.0869999999995</v>
      </c>
      <c r="CN55" s="252">
        <f t="shared" si="63"/>
        <v>1343.4369999999999</v>
      </c>
      <c r="CO55" s="252">
        <f t="shared" si="63"/>
        <v>653.4369999999999</v>
      </c>
      <c r="CP55" s="252">
        <f t="shared" si="63"/>
        <v>650.43499999999949</v>
      </c>
      <c r="CQ55" s="252">
        <f t="shared" si="63"/>
        <v>650.4369999999999</v>
      </c>
      <c r="CR55" s="252">
        <f t="shared" si="63"/>
        <v>650.4369999999999</v>
      </c>
      <c r="CS55" s="253">
        <f t="shared" si="63"/>
        <v>650.34499999999935</v>
      </c>
      <c r="CT55" s="79">
        <f>SUM(B55:CS55)</f>
        <v>101646.74800000007</v>
      </c>
    </row>
    <row r="56" spans="1:98" ht="15.75" thickBot="1">
      <c r="A56" s="251" t="s">
        <v>47</v>
      </c>
      <c r="B56" s="222">
        <v>3055.5</v>
      </c>
      <c r="C56" s="222">
        <v>3105.5</v>
      </c>
      <c r="D56" s="222">
        <v>3155.5</v>
      </c>
      <c r="E56" s="222">
        <v>3105.5</v>
      </c>
      <c r="F56" s="222">
        <v>3220.96</v>
      </c>
      <c r="G56" s="222">
        <v>3303.5</v>
      </c>
      <c r="H56" s="222">
        <v>3380.5</v>
      </c>
      <c r="I56" s="222">
        <v>3430.5</v>
      </c>
      <c r="J56" s="222">
        <v>3230.5</v>
      </c>
      <c r="K56" s="222">
        <v>3431.06</v>
      </c>
      <c r="L56" s="222">
        <v>3501.1</v>
      </c>
      <c r="M56" s="222">
        <v>3661.81</v>
      </c>
      <c r="N56" s="222">
        <v>3695.16</v>
      </c>
      <c r="O56" s="222">
        <v>3701.48</v>
      </c>
      <c r="P56" s="222">
        <v>3764.5</v>
      </c>
      <c r="Q56" s="222">
        <v>3814.5</v>
      </c>
      <c r="R56" s="222">
        <v>3814.5</v>
      </c>
      <c r="S56" s="222">
        <v>3543.37</v>
      </c>
      <c r="T56" s="222">
        <v>3130.5</v>
      </c>
      <c r="U56" s="222">
        <v>3143.97</v>
      </c>
      <c r="V56" s="222">
        <v>3055.5</v>
      </c>
      <c r="W56" s="222">
        <v>3205.5</v>
      </c>
      <c r="X56" s="222">
        <v>3255.5</v>
      </c>
      <c r="Y56" s="222">
        <v>3455.5</v>
      </c>
      <c r="Z56" s="222">
        <v>3305.5</v>
      </c>
      <c r="AA56" s="222">
        <v>3605.5</v>
      </c>
      <c r="AB56" s="222">
        <v>4155.5</v>
      </c>
      <c r="AC56" s="222">
        <v>4205.5</v>
      </c>
      <c r="AD56" s="222">
        <v>4505.5</v>
      </c>
      <c r="AE56" s="222">
        <v>4455.5</v>
      </c>
      <c r="AF56" s="222">
        <v>4305.5</v>
      </c>
      <c r="AG56" s="222">
        <v>4105.49</v>
      </c>
      <c r="AH56" s="222">
        <v>3755.5</v>
      </c>
      <c r="AI56" s="222">
        <v>3205.5</v>
      </c>
      <c r="AJ56" s="222">
        <v>2905.5</v>
      </c>
      <c r="AK56" s="222">
        <v>2705.5</v>
      </c>
      <c r="AL56" s="222">
        <v>2255.5</v>
      </c>
      <c r="AM56" s="222">
        <v>1905.5</v>
      </c>
      <c r="AN56" s="222">
        <v>1505.5</v>
      </c>
      <c r="AO56" s="222">
        <v>1205.5</v>
      </c>
      <c r="AP56" s="222">
        <v>1305.5</v>
      </c>
      <c r="AQ56" s="222">
        <v>1105.5</v>
      </c>
      <c r="AR56" s="222">
        <v>1005.5</v>
      </c>
      <c r="AS56" s="222">
        <v>1005.5</v>
      </c>
      <c r="AT56" s="222">
        <v>1005.5</v>
      </c>
      <c r="AU56" s="222">
        <v>1005.5</v>
      </c>
      <c r="AV56" s="222">
        <v>1005.5</v>
      </c>
      <c r="AW56" s="222">
        <v>1005.5</v>
      </c>
      <c r="AX56" s="222">
        <v>1005.5</v>
      </c>
      <c r="AY56" s="222">
        <v>1005.5</v>
      </c>
      <c r="AZ56" s="222">
        <v>1016.68</v>
      </c>
      <c r="BA56" s="222">
        <v>1575.5</v>
      </c>
      <c r="BB56" s="222">
        <v>1843.23</v>
      </c>
      <c r="BC56" s="222">
        <v>1853.5</v>
      </c>
      <c r="BD56" s="222">
        <v>1903.5</v>
      </c>
      <c r="BE56" s="222">
        <v>2110.7799999999997</v>
      </c>
      <c r="BF56" s="222">
        <v>2078.4899999999998</v>
      </c>
      <c r="BG56" s="222">
        <v>1930.08</v>
      </c>
      <c r="BH56" s="222">
        <v>1881.88</v>
      </c>
      <c r="BI56" s="222">
        <v>1862.78</v>
      </c>
      <c r="BJ56" s="222">
        <v>1769.88</v>
      </c>
      <c r="BK56" s="222">
        <v>1763.12</v>
      </c>
      <c r="BL56" s="222">
        <v>1922.46</v>
      </c>
      <c r="BM56" s="222">
        <v>2224.0299999999997</v>
      </c>
      <c r="BN56" s="222">
        <v>2703.5</v>
      </c>
      <c r="BO56" s="222">
        <v>3053.5</v>
      </c>
      <c r="BP56" s="222">
        <v>3339.69</v>
      </c>
      <c r="BQ56" s="222">
        <v>3295.41</v>
      </c>
      <c r="BR56" s="222">
        <v>2953.5</v>
      </c>
      <c r="BS56" s="222">
        <v>1553.5</v>
      </c>
      <c r="BT56" s="222">
        <v>1005.5</v>
      </c>
      <c r="BU56" s="222">
        <v>1005.5</v>
      </c>
      <c r="BV56" s="222">
        <v>1005.5</v>
      </c>
      <c r="BW56" s="222">
        <v>1505.5</v>
      </c>
      <c r="BX56" s="222">
        <v>1005.5</v>
      </c>
      <c r="BY56" s="222">
        <v>1005.5</v>
      </c>
      <c r="BZ56" s="222">
        <v>1005.5</v>
      </c>
      <c r="CA56" s="222">
        <v>1005.5</v>
      </c>
      <c r="CB56" s="222">
        <v>1005.5</v>
      </c>
      <c r="CC56" s="222">
        <v>1005.5</v>
      </c>
      <c r="CD56" s="222">
        <v>1005.5</v>
      </c>
      <c r="CE56" s="222">
        <v>1050.82</v>
      </c>
      <c r="CF56" s="222">
        <v>1255.5</v>
      </c>
      <c r="CG56" s="222">
        <v>1255.5</v>
      </c>
      <c r="CH56" s="222">
        <v>1305.5</v>
      </c>
      <c r="CI56" s="222">
        <v>1255.5</v>
      </c>
      <c r="CJ56" s="222">
        <v>1305.5</v>
      </c>
      <c r="CK56" s="222">
        <v>1455.5</v>
      </c>
      <c r="CL56" s="222">
        <v>1005.5</v>
      </c>
      <c r="CM56" s="222">
        <v>1005.5</v>
      </c>
      <c r="CN56" s="222">
        <v>1005.5</v>
      </c>
      <c r="CO56" s="222">
        <v>1005.5</v>
      </c>
      <c r="CP56" s="222">
        <v>1705.5</v>
      </c>
      <c r="CQ56" s="222">
        <v>2255.5</v>
      </c>
      <c r="CR56" s="222">
        <v>2905.5</v>
      </c>
      <c r="CS56" s="222">
        <v>3305.5</v>
      </c>
      <c r="CT56" s="186">
        <f>SUM(B56:CS56)</f>
        <v>220978.23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64">IF(C56&gt;C55,0,C55-C56)</f>
        <v>0</v>
      </c>
      <c r="D57" s="254">
        <f t="shared" si="64"/>
        <v>0</v>
      </c>
      <c r="E57" s="254">
        <f t="shared" si="64"/>
        <v>0</v>
      </c>
      <c r="F57" s="254">
        <f t="shared" si="64"/>
        <v>0</v>
      </c>
      <c r="G57" s="254">
        <f t="shared" si="64"/>
        <v>0</v>
      </c>
      <c r="H57" s="254">
        <f t="shared" si="64"/>
        <v>0</v>
      </c>
      <c r="I57" s="254">
        <f t="shared" si="64"/>
        <v>0</v>
      </c>
      <c r="J57" s="254">
        <f t="shared" si="64"/>
        <v>0</v>
      </c>
      <c r="K57" s="254">
        <f t="shared" si="64"/>
        <v>0</v>
      </c>
      <c r="L57" s="254">
        <f t="shared" si="64"/>
        <v>0</v>
      </c>
      <c r="M57" s="254">
        <f t="shared" si="64"/>
        <v>0</v>
      </c>
      <c r="N57" s="254">
        <f t="shared" si="64"/>
        <v>0</v>
      </c>
      <c r="O57" s="254">
        <f t="shared" si="64"/>
        <v>0</v>
      </c>
      <c r="P57" s="254">
        <f t="shared" si="64"/>
        <v>0</v>
      </c>
      <c r="Q57" s="254">
        <f t="shared" si="64"/>
        <v>0</v>
      </c>
      <c r="R57" s="254">
        <f t="shared" si="64"/>
        <v>0</v>
      </c>
      <c r="S57" s="254">
        <f t="shared" si="64"/>
        <v>0</v>
      </c>
      <c r="T57" s="254">
        <f t="shared" si="64"/>
        <v>0</v>
      </c>
      <c r="U57" s="254">
        <f t="shared" si="64"/>
        <v>0</v>
      </c>
      <c r="V57" s="254">
        <f t="shared" si="64"/>
        <v>0</v>
      </c>
      <c r="W57" s="254">
        <f t="shared" si="64"/>
        <v>0</v>
      </c>
      <c r="X57" s="254">
        <f t="shared" si="64"/>
        <v>0</v>
      </c>
      <c r="Y57" s="254">
        <f t="shared" si="64"/>
        <v>0</v>
      </c>
      <c r="Z57" s="254">
        <f t="shared" si="64"/>
        <v>0</v>
      </c>
      <c r="AA57" s="254">
        <f t="shared" si="64"/>
        <v>0</v>
      </c>
      <c r="AB57" s="254">
        <f t="shared" si="64"/>
        <v>0</v>
      </c>
      <c r="AC57" s="254">
        <f t="shared" si="64"/>
        <v>0</v>
      </c>
      <c r="AD57" s="254">
        <f t="shared" si="64"/>
        <v>0</v>
      </c>
      <c r="AE57" s="254">
        <f t="shared" si="64"/>
        <v>0</v>
      </c>
      <c r="AF57" s="254">
        <f t="shared" si="64"/>
        <v>0</v>
      </c>
      <c r="AG57" s="254">
        <f t="shared" si="64"/>
        <v>0</v>
      </c>
      <c r="AH57" s="254">
        <f t="shared" si="64"/>
        <v>0</v>
      </c>
      <c r="AI57" s="254">
        <f t="shared" si="64"/>
        <v>0</v>
      </c>
      <c r="AJ57" s="254">
        <f t="shared" si="64"/>
        <v>0</v>
      </c>
      <c r="AK57" s="254">
        <f t="shared" si="64"/>
        <v>0</v>
      </c>
      <c r="AL57" s="254">
        <f t="shared" si="64"/>
        <v>0</v>
      </c>
      <c r="AM57" s="254">
        <f t="shared" si="64"/>
        <v>0</v>
      </c>
      <c r="AN57" s="254">
        <f t="shared" si="64"/>
        <v>0</v>
      </c>
      <c r="AO57" s="254">
        <f t="shared" si="64"/>
        <v>0</v>
      </c>
      <c r="AP57" s="254">
        <f t="shared" si="64"/>
        <v>0</v>
      </c>
      <c r="AQ57" s="254">
        <f t="shared" si="64"/>
        <v>0</v>
      </c>
      <c r="AR57" s="254">
        <f t="shared" si="64"/>
        <v>0</v>
      </c>
      <c r="AS57" s="254">
        <f t="shared" si="64"/>
        <v>117.38700000000244</v>
      </c>
      <c r="AT57" s="254">
        <f t="shared" si="64"/>
        <v>88.087000000001353</v>
      </c>
      <c r="AU57" s="254">
        <f t="shared" si="64"/>
        <v>298.08700000000317</v>
      </c>
      <c r="AV57" s="254">
        <f t="shared" si="64"/>
        <v>377.72699999999895</v>
      </c>
      <c r="AW57" s="254">
        <f t="shared" si="64"/>
        <v>445.64700000000084</v>
      </c>
      <c r="AX57" s="254">
        <f t="shared" si="64"/>
        <v>512.64700000000084</v>
      </c>
      <c r="AY57" s="254">
        <f t="shared" si="64"/>
        <v>702.50700000000143</v>
      </c>
      <c r="AZ57" s="254">
        <f t="shared" si="64"/>
        <v>841.32700000000148</v>
      </c>
      <c r="BA57" s="254">
        <f t="shared" si="64"/>
        <v>571.49699999999939</v>
      </c>
      <c r="BB57" s="254">
        <f t="shared" si="64"/>
        <v>203.76699999999937</v>
      </c>
      <c r="BC57" s="254">
        <f t="shared" si="64"/>
        <v>193.49699999999939</v>
      </c>
      <c r="BD57" s="254">
        <f t="shared" si="64"/>
        <v>189.84699999999975</v>
      </c>
      <c r="BE57" s="254">
        <f t="shared" si="64"/>
        <v>151.91700000000037</v>
      </c>
      <c r="BF57" s="254">
        <f t="shared" si="64"/>
        <v>49.976999999998952</v>
      </c>
      <c r="BG57" s="254">
        <f t="shared" si="64"/>
        <v>0</v>
      </c>
      <c r="BH57" s="254">
        <f t="shared" si="64"/>
        <v>0</v>
      </c>
      <c r="BI57" s="254">
        <f t="shared" si="64"/>
        <v>0</v>
      </c>
      <c r="BJ57" s="254">
        <f t="shared" si="64"/>
        <v>0</v>
      </c>
      <c r="BK57" s="254">
        <f t="shared" si="64"/>
        <v>0</v>
      </c>
      <c r="BL57" s="254">
        <f t="shared" si="64"/>
        <v>0</v>
      </c>
      <c r="BM57" s="254">
        <f t="shared" si="64"/>
        <v>0</v>
      </c>
      <c r="BN57" s="254">
        <f t="shared" si="64"/>
        <v>0</v>
      </c>
      <c r="BO57" s="254">
        <f t="shared" ref="BO57:CS57" si="65">IF(BO56&gt;BO55,0,BO55-BO56)</f>
        <v>0</v>
      </c>
      <c r="BP57" s="254">
        <f t="shared" si="65"/>
        <v>0</v>
      </c>
      <c r="BQ57" s="254">
        <f t="shared" si="65"/>
        <v>0</v>
      </c>
      <c r="BR57" s="254">
        <f t="shared" si="65"/>
        <v>0</v>
      </c>
      <c r="BS57" s="254">
        <f t="shared" si="65"/>
        <v>0</v>
      </c>
      <c r="BT57" s="254">
        <f t="shared" si="65"/>
        <v>277.63700000000063</v>
      </c>
      <c r="BU57" s="254">
        <f t="shared" si="65"/>
        <v>1010.107</v>
      </c>
      <c r="BV57" s="254">
        <f t="shared" si="65"/>
        <v>186.16700000000128</v>
      </c>
      <c r="BW57" s="254">
        <f t="shared" si="65"/>
        <v>397.40699999999924</v>
      </c>
      <c r="BX57" s="254">
        <f t="shared" si="65"/>
        <v>800.98700000000099</v>
      </c>
      <c r="BY57" s="254">
        <f t="shared" si="65"/>
        <v>514.41699999999946</v>
      </c>
      <c r="BZ57" s="254">
        <f t="shared" si="65"/>
        <v>713.41699999999946</v>
      </c>
      <c r="CA57" s="254">
        <f t="shared" si="65"/>
        <v>769.41699999999946</v>
      </c>
      <c r="CB57" s="254">
        <f t="shared" si="65"/>
        <v>734.41699999999946</v>
      </c>
      <c r="CC57" s="254">
        <f t="shared" si="65"/>
        <v>771.41699999999946</v>
      </c>
      <c r="CD57" s="254">
        <f t="shared" si="65"/>
        <v>716.6869999999999</v>
      </c>
      <c r="CE57" s="254">
        <f t="shared" si="65"/>
        <v>611.85699999999974</v>
      </c>
      <c r="CF57" s="254">
        <f t="shared" si="65"/>
        <v>156.57699999999932</v>
      </c>
      <c r="CG57" s="254">
        <f t="shared" si="65"/>
        <v>0</v>
      </c>
      <c r="CH57" s="254">
        <f t="shared" si="65"/>
        <v>0</v>
      </c>
      <c r="CI57" s="254">
        <f t="shared" si="65"/>
        <v>0</v>
      </c>
      <c r="CJ57" s="254">
        <f t="shared" si="65"/>
        <v>0</v>
      </c>
      <c r="CK57" s="254">
        <f t="shared" si="65"/>
        <v>0</v>
      </c>
      <c r="CL57" s="254">
        <f t="shared" si="65"/>
        <v>743.10699999999997</v>
      </c>
      <c r="CM57" s="254">
        <f t="shared" si="65"/>
        <v>727.58699999999953</v>
      </c>
      <c r="CN57" s="254">
        <f t="shared" si="65"/>
        <v>337.9369999999999</v>
      </c>
      <c r="CO57" s="254">
        <f t="shared" si="65"/>
        <v>0</v>
      </c>
      <c r="CP57" s="254">
        <f t="shared" si="65"/>
        <v>0</v>
      </c>
      <c r="CQ57" s="254">
        <f t="shared" si="65"/>
        <v>0</v>
      </c>
      <c r="CR57" s="254">
        <f t="shared" si="65"/>
        <v>0</v>
      </c>
      <c r="CS57" s="255">
        <f t="shared" si="65"/>
        <v>0</v>
      </c>
      <c r="CT57" s="79">
        <f>SUM(B57:CS57)</f>
        <v>14213.060000000005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3214.4229999999998</v>
      </c>
      <c r="C61" s="125">
        <f>SUM(C62:C68)</f>
        <v>3214.4229999999998</v>
      </c>
      <c r="D61" s="125">
        <f t="shared" ref="D61:BO61" si="66">SUM(D62:D68)</f>
        <v>3214.4229999999998</v>
      </c>
      <c r="E61" s="125">
        <f t="shared" si="66"/>
        <v>3214.4229999999998</v>
      </c>
      <c r="F61" s="125">
        <f t="shared" si="66"/>
        <v>3213.4229999999998</v>
      </c>
      <c r="G61" s="125">
        <f t="shared" si="66"/>
        <v>3213.4229999999998</v>
      </c>
      <c r="H61" s="125">
        <f t="shared" si="66"/>
        <v>3213.4229999999998</v>
      </c>
      <c r="I61" s="125">
        <f t="shared" si="66"/>
        <v>3213.4229999999998</v>
      </c>
      <c r="J61" s="125">
        <f t="shared" si="66"/>
        <v>3215.4229999999998</v>
      </c>
      <c r="K61" s="125">
        <f t="shared" si="66"/>
        <v>3215.4229999999998</v>
      </c>
      <c r="L61" s="125">
        <f t="shared" si="66"/>
        <v>3215.4229999999998</v>
      </c>
      <c r="M61" s="125">
        <f t="shared" si="66"/>
        <v>3215.4229999999998</v>
      </c>
      <c r="N61" s="125">
        <f t="shared" si="66"/>
        <v>3217.4229999999998</v>
      </c>
      <c r="O61" s="125">
        <f t="shared" si="66"/>
        <v>3215.4229999999998</v>
      </c>
      <c r="P61" s="125">
        <f t="shared" si="66"/>
        <v>3212.4229999999998</v>
      </c>
      <c r="Q61" s="125">
        <f t="shared" si="66"/>
        <v>3208.4229999999998</v>
      </c>
      <c r="R61" s="125">
        <f t="shared" si="66"/>
        <v>3208.4229999999998</v>
      </c>
      <c r="S61" s="125">
        <f t="shared" si="66"/>
        <v>3212.4229999999998</v>
      </c>
      <c r="T61" s="125">
        <f t="shared" si="66"/>
        <v>3213.4229999999998</v>
      </c>
      <c r="U61" s="125">
        <f t="shared" si="66"/>
        <v>3215.4229999999998</v>
      </c>
      <c r="V61" s="125">
        <f t="shared" si="66"/>
        <v>3208.4229999999998</v>
      </c>
      <c r="W61" s="125">
        <f t="shared" si="66"/>
        <v>3207.4229999999998</v>
      </c>
      <c r="X61" s="125">
        <f t="shared" si="66"/>
        <v>3208.4229999999998</v>
      </c>
      <c r="Y61" s="125">
        <f t="shared" si="66"/>
        <v>3209.4229999999998</v>
      </c>
      <c r="Z61" s="125">
        <f t="shared" si="66"/>
        <v>3209.4229999999998</v>
      </c>
      <c r="AA61" s="125">
        <f t="shared" si="66"/>
        <v>3212.4229999999998</v>
      </c>
      <c r="AB61" s="125">
        <f t="shared" si="66"/>
        <v>3214.4229999999998</v>
      </c>
      <c r="AC61" s="125">
        <f t="shared" si="66"/>
        <v>3217.4229999999998</v>
      </c>
      <c r="AD61" s="125">
        <f t="shared" si="66"/>
        <v>3214.4229999999998</v>
      </c>
      <c r="AE61" s="125">
        <f t="shared" si="66"/>
        <v>3214.4229999999998</v>
      </c>
      <c r="AF61" s="125">
        <f t="shared" si="66"/>
        <v>3214.4229999999998</v>
      </c>
      <c r="AG61" s="125">
        <f t="shared" si="66"/>
        <v>3214.4229999999998</v>
      </c>
      <c r="AH61" s="125">
        <f t="shared" si="66"/>
        <v>3207.4229999999998</v>
      </c>
      <c r="AI61" s="125">
        <f t="shared" si="66"/>
        <v>3207.4229999999998</v>
      </c>
      <c r="AJ61" s="125">
        <f t="shared" si="66"/>
        <v>3209.4229999999998</v>
      </c>
      <c r="AK61" s="125">
        <f t="shared" si="66"/>
        <v>3209.4229999999998</v>
      </c>
      <c r="AL61" s="125">
        <f t="shared" si="66"/>
        <v>3210.4229999999998</v>
      </c>
      <c r="AM61" s="125">
        <f t="shared" si="66"/>
        <v>3208.4229999999998</v>
      </c>
      <c r="AN61" s="125">
        <f t="shared" si="66"/>
        <v>3210.4229999999998</v>
      </c>
      <c r="AO61" s="125">
        <f t="shared" si="66"/>
        <v>3146.4229999999998</v>
      </c>
      <c r="AP61" s="125">
        <f t="shared" si="66"/>
        <v>3143.4229999999998</v>
      </c>
      <c r="AQ61" s="125">
        <f t="shared" si="66"/>
        <v>3141.4229999999998</v>
      </c>
      <c r="AR61" s="125">
        <f t="shared" si="66"/>
        <v>3141.4229999999998</v>
      </c>
      <c r="AS61" s="125">
        <f t="shared" si="66"/>
        <v>3143.4229999999998</v>
      </c>
      <c r="AT61" s="125">
        <f t="shared" si="66"/>
        <v>3139.4229999999998</v>
      </c>
      <c r="AU61" s="125">
        <f t="shared" si="66"/>
        <v>3137.4229999999998</v>
      </c>
      <c r="AV61" s="125">
        <f t="shared" si="66"/>
        <v>3134.4229999999998</v>
      </c>
      <c r="AW61" s="125">
        <f t="shared" si="66"/>
        <v>3130.4229999999998</v>
      </c>
      <c r="AX61" s="125">
        <f t="shared" si="66"/>
        <v>3127.4229999999998</v>
      </c>
      <c r="AY61" s="125">
        <f t="shared" si="66"/>
        <v>3127.4229999999998</v>
      </c>
      <c r="AZ61" s="125">
        <f t="shared" si="66"/>
        <v>3127.4229999999998</v>
      </c>
      <c r="BA61" s="125">
        <f t="shared" si="66"/>
        <v>3127.4229999999998</v>
      </c>
      <c r="BB61" s="125">
        <f t="shared" si="66"/>
        <v>3127.4229999999998</v>
      </c>
      <c r="BC61" s="125">
        <f t="shared" si="66"/>
        <v>3127.4229999999998</v>
      </c>
      <c r="BD61" s="125">
        <f t="shared" si="66"/>
        <v>3197.4229999999998</v>
      </c>
      <c r="BE61" s="125">
        <f t="shared" si="66"/>
        <v>3197.4229999999998</v>
      </c>
      <c r="BF61" s="125">
        <f t="shared" si="66"/>
        <v>3190.4229999999998</v>
      </c>
      <c r="BG61" s="125">
        <f t="shared" si="66"/>
        <v>3185.4229999999998</v>
      </c>
      <c r="BH61" s="125">
        <f t="shared" si="66"/>
        <v>3185.4229999999998</v>
      </c>
      <c r="BI61" s="125">
        <f t="shared" si="66"/>
        <v>3196.4229999999998</v>
      </c>
      <c r="BJ61" s="125">
        <f t="shared" si="66"/>
        <v>3203.4229999999998</v>
      </c>
      <c r="BK61" s="125">
        <f t="shared" si="66"/>
        <v>3207.4229999999998</v>
      </c>
      <c r="BL61" s="125">
        <f t="shared" si="66"/>
        <v>3203.4229999999998</v>
      </c>
      <c r="BM61" s="125">
        <f t="shared" si="66"/>
        <v>3203.4229999999998</v>
      </c>
      <c r="BN61" s="125">
        <f t="shared" si="66"/>
        <v>3205.4229999999998</v>
      </c>
      <c r="BO61" s="125">
        <f t="shared" si="66"/>
        <v>3204.4229999999998</v>
      </c>
      <c r="BP61" s="125">
        <f t="shared" ref="BP61:CS61" si="67">SUM(BP62:BP68)</f>
        <v>3204.4229999999998</v>
      </c>
      <c r="BQ61" s="125">
        <f t="shared" si="67"/>
        <v>3203.4229999999998</v>
      </c>
      <c r="BR61" s="125">
        <f t="shared" si="67"/>
        <v>3204.4229999999998</v>
      </c>
      <c r="BS61" s="125">
        <f t="shared" si="67"/>
        <v>3204.4229999999998</v>
      </c>
      <c r="BT61" s="125">
        <f t="shared" si="67"/>
        <v>3206.4229999999998</v>
      </c>
      <c r="BU61" s="125">
        <f t="shared" si="67"/>
        <v>3206.4229999999998</v>
      </c>
      <c r="BV61" s="125">
        <f t="shared" si="67"/>
        <v>3188.9229999999998</v>
      </c>
      <c r="BW61" s="125">
        <f t="shared" si="67"/>
        <v>3183.9229999999998</v>
      </c>
      <c r="BX61" s="125">
        <f t="shared" si="67"/>
        <v>3215.9229999999998</v>
      </c>
      <c r="BY61" s="125">
        <f t="shared" si="67"/>
        <v>3192.9229999999998</v>
      </c>
      <c r="BZ61" s="125">
        <f t="shared" si="67"/>
        <v>3193.9229999999998</v>
      </c>
      <c r="CA61" s="125">
        <f t="shared" si="67"/>
        <v>3187.9229999999998</v>
      </c>
      <c r="CB61" s="125">
        <f t="shared" si="67"/>
        <v>3172.9229999999998</v>
      </c>
      <c r="CC61" s="125">
        <f t="shared" si="67"/>
        <v>3160.9229999999998</v>
      </c>
      <c r="CD61" s="125">
        <f t="shared" si="67"/>
        <v>3152.9229999999998</v>
      </c>
      <c r="CE61" s="125">
        <f t="shared" si="67"/>
        <v>3149.9229999999998</v>
      </c>
      <c r="CF61" s="125">
        <f t="shared" si="67"/>
        <v>3150.9229999999998</v>
      </c>
      <c r="CG61" s="125">
        <f t="shared" si="67"/>
        <v>3157.9229999999998</v>
      </c>
      <c r="CH61" s="125">
        <f t="shared" si="67"/>
        <v>3161.9229999999998</v>
      </c>
      <c r="CI61" s="125">
        <f t="shared" si="67"/>
        <v>3154.9229999999998</v>
      </c>
      <c r="CJ61" s="125">
        <f t="shared" si="67"/>
        <v>3145.9229999999998</v>
      </c>
      <c r="CK61" s="125">
        <f t="shared" si="67"/>
        <v>3144.9229999999998</v>
      </c>
      <c r="CL61" s="125">
        <f t="shared" si="67"/>
        <v>3147.9229999999998</v>
      </c>
      <c r="CM61" s="125">
        <f t="shared" si="67"/>
        <v>3146.9229999999998</v>
      </c>
      <c r="CN61" s="125">
        <f t="shared" si="67"/>
        <v>3144.9229999999998</v>
      </c>
      <c r="CO61" s="125">
        <f t="shared" si="67"/>
        <v>3143.9229999999998</v>
      </c>
      <c r="CP61" s="125">
        <f t="shared" si="67"/>
        <v>3146.9250000000002</v>
      </c>
      <c r="CQ61" s="125">
        <f t="shared" si="67"/>
        <v>3146.9229999999998</v>
      </c>
      <c r="CR61" s="125">
        <f t="shared" si="67"/>
        <v>3146.9229999999998</v>
      </c>
      <c r="CS61" s="126">
        <f t="shared" si="67"/>
        <v>3147.0149999999999</v>
      </c>
      <c r="CT61" s="185">
        <f>SUM(B61:CS61)</f>
        <v>305804.70200000046</v>
      </c>
    </row>
    <row r="62" spans="1:98">
      <c r="A62" s="17" t="s">
        <v>32</v>
      </c>
      <c r="B62" s="222">
        <v>445</v>
      </c>
      <c r="C62" s="222">
        <v>445</v>
      </c>
      <c r="D62" s="222">
        <v>445</v>
      </c>
      <c r="E62" s="222">
        <v>445</v>
      </c>
      <c r="F62" s="222">
        <v>445</v>
      </c>
      <c r="G62" s="222">
        <v>445</v>
      </c>
      <c r="H62" s="222">
        <v>445</v>
      </c>
      <c r="I62" s="222">
        <v>445</v>
      </c>
      <c r="J62" s="222">
        <v>445</v>
      </c>
      <c r="K62" s="222">
        <v>445</v>
      </c>
      <c r="L62" s="222">
        <v>445</v>
      </c>
      <c r="M62" s="222">
        <v>445</v>
      </c>
      <c r="N62" s="222">
        <v>445</v>
      </c>
      <c r="O62" s="222">
        <v>445</v>
      </c>
      <c r="P62" s="222">
        <v>445</v>
      </c>
      <c r="Q62" s="222">
        <v>445</v>
      </c>
      <c r="R62" s="222">
        <v>445</v>
      </c>
      <c r="S62" s="222">
        <v>445</v>
      </c>
      <c r="T62" s="222">
        <v>445</v>
      </c>
      <c r="U62" s="222">
        <v>445</v>
      </c>
      <c r="V62" s="222">
        <v>445</v>
      </c>
      <c r="W62" s="222">
        <v>445</v>
      </c>
      <c r="X62" s="222">
        <v>445</v>
      </c>
      <c r="Y62" s="222">
        <v>445</v>
      </c>
      <c r="Z62" s="222">
        <v>445</v>
      </c>
      <c r="AA62" s="222">
        <v>445</v>
      </c>
      <c r="AB62" s="222">
        <v>445</v>
      </c>
      <c r="AC62" s="222">
        <v>445</v>
      </c>
      <c r="AD62" s="222">
        <v>445</v>
      </c>
      <c r="AE62" s="222">
        <v>445</v>
      </c>
      <c r="AF62" s="222">
        <v>445</v>
      </c>
      <c r="AG62" s="222">
        <v>445</v>
      </c>
      <c r="AH62" s="222">
        <v>445</v>
      </c>
      <c r="AI62" s="222">
        <v>445</v>
      </c>
      <c r="AJ62" s="222">
        <v>445</v>
      </c>
      <c r="AK62" s="222">
        <v>445</v>
      </c>
      <c r="AL62" s="222">
        <v>445</v>
      </c>
      <c r="AM62" s="222">
        <v>445</v>
      </c>
      <c r="AN62" s="222">
        <v>445</v>
      </c>
      <c r="AO62" s="222">
        <v>445</v>
      </c>
      <c r="AP62" s="222">
        <v>445</v>
      </c>
      <c r="AQ62" s="222">
        <v>445</v>
      </c>
      <c r="AR62" s="222">
        <v>445</v>
      </c>
      <c r="AS62" s="222">
        <v>445</v>
      </c>
      <c r="AT62" s="222">
        <v>445</v>
      </c>
      <c r="AU62" s="222">
        <v>445</v>
      </c>
      <c r="AV62" s="222">
        <v>445</v>
      </c>
      <c r="AW62" s="222">
        <v>445</v>
      </c>
      <c r="AX62" s="222">
        <v>445</v>
      </c>
      <c r="AY62" s="222">
        <v>445</v>
      </c>
      <c r="AZ62" s="222">
        <v>445</v>
      </c>
      <c r="BA62" s="222">
        <v>445</v>
      </c>
      <c r="BB62" s="222">
        <v>445</v>
      </c>
      <c r="BC62" s="222">
        <v>445</v>
      </c>
      <c r="BD62" s="222">
        <v>445</v>
      </c>
      <c r="BE62" s="222">
        <v>445</v>
      </c>
      <c r="BF62" s="222">
        <v>445</v>
      </c>
      <c r="BG62" s="222">
        <v>445</v>
      </c>
      <c r="BH62" s="222">
        <v>445</v>
      </c>
      <c r="BI62" s="222">
        <v>445</v>
      </c>
      <c r="BJ62" s="222">
        <v>445</v>
      </c>
      <c r="BK62" s="222">
        <v>445</v>
      </c>
      <c r="BL62" s="222">
        <v>445</v>
      </c>
      <c r="BM62" s="222">
        <v>445</v>
      </c>
      <c r="BN62" s="222">
        <v>445</v>
      </c>
      <c r="BO62" s="222">
        <v>445</v>
      </c>
      <c r="BP62" s="222">
        <v>445</v>
      </c>
      <c r="BQ62" s="222">
        <v>445</v>
      </c>
      <c r="BR62" s="222">
        <v>445</v>
      </c>
      <c r="BS62" s="222">
        <v>445</v>
      </c>
      <c r="BT62" s="222">
        <v>445</v>
      </c>
      <c r="BU62" s="222">
        <v>445</v>
      </c>
      <c r="BV62" s="222">
        <v>445</v>
      </c>
      <c r="BW62" s="222">
        <v>445</v>
      </c>
      <c r="BX62" s="222">
        <v>445</v>
      </c>
      <c r="BY62" s="222">
        <v>445</v>
      </c>
      <c r="BZ62" s="222">
        <v>445</v>
      </c>
      <c r="CA62" s="222">
        <v>445</v>
      </c>
      <c r="CB62" s="222">
        <v>445</v>
      </c>
      <c r="CC62" s="222">
        <v>445</v>
      </c>
      <c r="CD62" s="222">
        <v>445</v>
      </c>
      <c r="CE62" s="222">
        <v>445</v>
      </c>
      <c r="CF62" s="222">
        <v>445</v>
      </c>
      <c r="CG62" s="222">
        <v>445</v>
      </c>
      <c r="CH62" s="222">
        <v>445</v>
      </c>
      <c r="CI62" s="222">
        <v>445</v>
      </c>
      <c r="CJ62" s="222">
        <v>445</v>
      </c>
      <c r="CK62" s="222">
        <v>445</v>
      </c>
      <c r="CL62" s="222">
        <v>445</v>
      </c>
      <c r="CM62" s="222">
        <v>445</v>
      </c>
      <c r="CN62" s="222">
        <v>445</v>
      </c>
      <c r="CO62" s="222">
        <v>445</v>
      </c>
      <c r="CP62" s="222">
        <v>445</v>
      </c>
      <c r="CQ62" s="222">
        <v>445</v>
      </c>
      <c r="CR62" s="222">
        <v>445</v>
      </c>
      <c r="CS62" s="222">
        <v>445</v>
      </c>
      <c r="CT62" s="162">
        <f t="shared" ref="CT62:CT68" si="68">SUM(B62:CS62)</f>
        <v>42720</v>
      </c>
    </row>
    <row r="63" spans="1:98">
      <c r="A63" s="17" t="s">
        <v>33</v>
      </c>
      <c r="B63" s="222">
        <v>516</v>
      </c>
      <c r="C63" s="222">
        <v>516</v>
      </c>
      <c r="D63" s="222">
        <v>516</v>
      </c>
      <c r="E63" s="222">
        <v>516</v>
      </c>
      <c r="F63" s="222">
        <v>516</v>
      </c>
      <c r="G63" s="222">
        <v>516</v>
      </c>
      <c r="H63" s="222">
        <v>516</v>
      </c>
      <c r="I63" s="222">
        <v>516</v>
      </c>
      <c r="J63" s="222">
        <v>516</v>
      </c>
      <c r="K63" s="222">
        <v>516</v>
      </c>
      <c r="L63" s="222">
        <v>516</v>
      </c>
      <c r="M63" s="222">
        <v>516</v>
      </c>
      <c r="N63" s="222">
        <v>516</v>
      </c>
      <c r="O63" s="222">
        <v>516</v>
      </c>
      <c r="P63" s="222">
        <v>516</v>
      </c>
      <c r="Q63" s="222">
        <v>516</v>
      </c>
      <c r="R63" s="222">
        <v>516</v>
      </c>
      <c r="S63" s="222">
        <v>516</v>
      </c>
      <c r="T63" s="222">
        <v>516</v>
      </c>
      <c r="U63" s="222">
        <v>516</v>
      </c>
      <c r="V63" s="222">
        <v>516</v>
      </c>
      <c r="W63" s="222">
        <v>516</v>
      </c>
      <c r="X63" s="222">
        <v>516</v>
      </c>
      <c r="Y63" s="222">
        <v>516</v>
      </c>
      <c r="Z63" s="222">
        <v>516</v>
      </c>
      <c r="AA63" s="222">
        <v>516</v>
      </c>
      <c r="AB63" s="222">
        <v>516</v>
      </c>
      <c r="AC63" s="222">
        <v>516</v>
      </c>
      <c r="AD63" s="222">
        <v>516</v>
      </c>
      <c r="AE63" s="222">
        <v>516</v>
      </c>
      <c r="AF63" s="222">
        <v>516</v>
      </c>
      <c r="AG63" s="222">
        <v>516</v>
      </c>
      <c r="AH63" s="222">
        <v>516</v>
      </c>
      <c r="AI63" s="222">
        <v>516</v>
      </c>
      <c r="AJ63" s="222">
        <v>516</v>
      </c>
      <c r="AK63" s="222">
        <v>516</v>
      </c>
      <c r="AL63" s="222">
        <v>516</v>
      </c>
      <c r="AM63" s="222">
        <v>516</v>
      </c>
      <c r="AN63" s="222">
        <v>516</v>
      </c>
      <c r="AO63" s="222">
        <v>516</v>
      </c>
      <c r="AP63" s="222">
        <v>516</v>
      </c>
      <c r="AQ63" s="222">
        <v>516</v>
      </c>
      <c r="AR63" s="222">
        <v>516</v>
      </c>
      <c r="AS63" s="222">
        <v>516</v>
      </c>
      <c r="AT63" s="222">
        <v>516</v>
      </c>
      <c r="AU63" s="222">
        <v>516</v>
      </c>
      <c r="AV63" s="222">
        <v>516</v>
      </c>
      <c r="AW63" s="222">
        <v>516</v>
      </c>
      <c r="AX63" s="222">
        <v>516</v>
      </c>
      <c r="AY63" s="222">
        <v>516</v>
      </c>
      <c r="AZ63" s="222">
        <v>516</v>
      </c>
      <c r="BA63" s="222">
        <v>516</v>
      </c>
      <c r="BB63" s="222">
        <v>516</v>
      </c>
      <c r="BC63" s="222">
        <v>516</v>
      </c>
      <c r="BD63" s="222">
        <v>516</v>
      </c>
      <c r="BE63" s="222">
        <v>516</v>
      </c>
      <c r="BF63" s="222">
        <v>516</v>
      </c>
      <c r="BG63" s="222">
        <v>516</v>
      </c>
      <c r="BH63" s="222">
        <v>516</v>
      </c>
      <c r="BI63" s="222">
        <v>516</v>
      </c>
      <c r="BJ63" s="222">
        <v>516</v>
      </c>
      <c r="BK63" s="222">
        <v>516</v>
      </c>
      <c r="BL63" s="222">
        <v>516</v>
      </c>
      <c r="BM63" s="222">
        <v>516</v>
      </c>
      <c r="BN63" s="222">
        <v>516</v>
      </c>
      <c r="BO63" s="222">
        <v>516</v>
      </c>
      <c r="BP63" s="222">
        <v>516</v>
      </c>
      <c r="BQ63" s="222">
        <v>516</v>
      </c>
      <c r="BR63" s="222">
        <v>516</v>
      </c>
      <c r="BS63" s="222">
        <v>516</v>
      </c>
      <c r="BT63" s="222">
        <v>516</v>
      </c>
      <c r="BU63" s="222">
        <v>516</v>
      </c>
      <c r="BV63" s="222">
        <v>516</v>
      </c>
      <c r="BW63" s="222">
        <v>516</v>
      </c>
      <c r="BX63" s="222">
        <v>516</v>
      </c>
      <c r="BY63" s="222">
        <v>516</v>
      </c>
      <c r="BZ63" s="222">
        <v>516</v>
      </c>
      <c r="CA63" s="222">
        <v>516</v>
      </c>
      <c r="CB63" s="222">
        <v>516</v>
      </c>
      <c r="CC63" s="222">
        <v>516</v>
      </c>
      <c r="CD63" s="222">
        <v>516</v>
      </c>
      <c r="CE63" s="222">
        <v>516</v>
      </c>
      <c r="CF63" s="222">
        <v>516</v>
      </c>
      <c r="CG63" s="222">
        <v>516</v>
      </c>
      <c r="CH63" s="222">
        <v>516</v>
      </c>
      <c r="CI63" s="222">
        <v>516</v>
      </c>
      <c r="CJ63" s="222">
        <v>516</v>
      </c>
      <c r="CK63" s="222">
        <v>516</v>
      </c>
      <c r="CL63" s="222">
        <v>516</v>
      </c>
      <c r="CM63" s="222">
        <v>516</v>
      </c>
      <c r="CN63" s="222">
        <v>516</v>
      </c>
      <c r="CO63" s="222">
        <v>516</v>
      </c>
      <c r="CP63" s="222">
        <v>516</v>
      </c>
      <c r="CQ63" s="222">
        <v>516</v>
      </c>
      <c r="CR63" s="222">
        <v>516</v>
      </c>
      <c r="CS63" s="222">
        <v>516</v>
      </c>
      <c r="CT63" s="162">
        <f t="shared" si="68"/>
        <v>49536</v>
      </c>
    </row>
    <row r="64" spans="1:98">
      <c r="A64" s="17" t="s">
        <v>34</v>
      </c>
      <c r="B64" s="222">
        <v>834.92299999999989</v>
      </c>
      <c r="C64" s="222">
        <v>834.92299999999989</v>
      </c>
      <c r="D64" s="222">
        <v>834.92299999999989</v>
      </c>
      <c r="E64" s="222">
        <v>834.92299999999989</v>
      </c>
      <c r="F64" s="222">
        <v>834.92299999999989</v>
      </c>
      <c r="G64" s="222">
        <v>834.92299999999989</v>
      </c>
      <c r="H64" s="222">
        <v>834.92299999999989</v>
      </c>
      <c r="I64" s="222">
        <v>834.92299999999989</v>
      </c>
      <c r="J64" s="222">
        <v>834.92299999999989</v>
      </c>
      <c r="K64" s="222">
        <v>834.92299999999989</v>
      </c>
      <c r="L64" s="222">
        <v>834.92299999999989</v>
      </c>
      <c r="M64" s="222">
        <v>834.92299999999989</v>
      </c>
      <c r="N64" s="222">
        <v>834.92299999999989</v>
      </c>
      <c r="O64" s="222">
        <v>834.92299999999989</v>
      </c>
      <c r="P64" s="222">
        <v>834.92299999999989</v>
      </c>
      <c r="Q64" s="222">
        <v>834.92299999999989</v>
      </c>
      <c r="R64" s="222">
        <v>834.92299999999989</v>
      </c>
      <c r="S64" s="222">
        <v>834.92299999999989</v>
      </c>
      <c r="T64" s="222">
        <v>834.92299999999989</v>
      </c>
      <c r="U64" s="222">
        <v>834.92299999999989</v>
      </c>
      <c r="V64" s="222">
        <v>834.92299999999989</v>
      </c>
      <c r="W64" s="222">
        <v>834.92299999999989</v>
      </c>
      <c r="X64" s="222">
        <v>834.92299999999989</v>
      </c>
      <c r="Y64" s="222">
        <v>834.92299999999989</v>
      </c>
      <c r="Z64" s="222">
        <v>834.92299999999989</v>
      </c>
      <c r="AA64" s="222">
        <v>834.92299999999989</v>
      </c>
      <c r="AB64" s="222">
        <v>834.92299999999989</v>
      </c>
      <c r="AC64" s="222">
        <v>834.92299999999989</v>
      </c>
      <c r="AD64" s="222">
        <v>834.92299999999989</v>
      </c>
      <c r="AE64" s="222">
        <v>834.92299999999989</v>
      </c>
      <c r="AF64" s="222">
        <v>834.92299999999989</v>
      </c>
      <c r="AG64" s="222">
        <v>834.92299999999989</v>
      </c>
      <c r="AH64" s="222">
        <v>834.92299999999989</v>
      </c>
      <c r="AI64" s="222">
        <v>834.92299999999989</v>
      </c>
      <c r="AJ64" s="222">
        <v>834.92299999999989</v>
      </c>
      <c r="AK64" s="222">
        <v>834.92299999999989</v>
      </c>
      <c r="AL64" s="222">
        <v>834.92299999999989</v>
      </c>
      <c r="AM64" s="222">
        <v>834.92299999999989</v>
      </c>
      <c r="AN64" s="222">
        <v>834.92299999999989</v>
      </c>
      <c r="AO64" s="222">
        <v>834.92299999999989</v>
      </c>
      <c r="AP64" s="222">
        <v>834.92299999999989</v>
      </c>
      <c r="AQ64" s="222">
        <v>834.92299999999989</v>
      </c>
      <c r="AR64" s="222">
        <v>834.92299999999989</v>
      </c>
      <c r="AS64" s="222">
        <v>834.92299999999989</v>
      </c>
      <c r="AT64" s="222">
        <v>834.92299999999989</v>
      </c>
      <c r="AU64" s="222">
        <v>834.92299999999989</v>
      </c>
      <c r="AV64" s="222">
        <v>834.92299999999989</v>
      </c>
      <c r="AW64" s="222">
        <v>834.92299999999989</v>
      </c>
      <c r="AX64" s="222">
        <v>834.92299999999989</v>
      </c>
      <c r="AY64" s="222">
        <v>834.92299999999989</v>
      </c>
      <c r="AZ64" s="222">
        <v>834.92299999999989</v>
      </c>
      <c r="BA64" s="222">
        <v>834.92299999999989</v>
      </c>
      <c r="BB64" s="222">
        <v>834.92299999999989</v>
      </c>
      <c r="BC64" s="222">
        <v>834.92299999999989</v>
      </c>
      <c r="BD64" s="222">
        <v>834.92299999999989</v>
      </c>
      <c r="BE64" s="222">
        <v>834.92299999999989</v>
      </c>
      <c r="BF64" s="222">
        <v>834.92299999999989</v>
      </c>
      <c r="BG64" s="222">
        <v>834.92299999999989</v>
      </c>
      <c r="BH64" s="222">
        <v>834.92299999999989</v>
      </c>
      <c r="BI64" s="222">
        <v>834.92299999999989</v>
      </c>
      <c r="BJ64" s="222">
        <v>834.92299999999989</v>
      </c>
      <c r="BK64" s="222">
        <v>834.92299999999989</v>
      </c>
      <c r="BL64" s="222">
        <v>834.92299999999989</v>
      </c>
      <c r="BM64" s="222">
        <v>834.92299999999989</v>
      </c>
      <c r="BN64" s="222">
        <v>834.92299999999989</v>
      </c>
      <c r="BO64" s="222">
        <v>834.92299999999989</v>
      </c>
      <c r="BP64" s="222">
        <v>834.92299999999989</v>
      </c>
      <c r="BQ64" s="222">
        <v>834.92299999999989</v>
      </c>
      <c r="BR64" s="222">
        <v>834.92299999999989</v>
      </c>
      <c r="BS64" s="222">
        <v>834.92299999999989</v>
      </c>
      <c r="BT64" s="222">
        <v>834.92299999999989</v>
      </c>
      <c r="BU64" s="222">
        <v>834.92299999999989</v>
      </c>
      <c r="BV64" s="222">
        <v>834.92299999999989</v>
      </c>
      <c r="BW64" s="222">
        <v>834.92299999999989</v>
      </c>
      <c r="BX64" s="222">
        <v>834.92299999999989</v>
      </c>
      <c r="BY64" s="222">
        <v>834.92299999999989</v>
      </c>
      <c r="BZ64" s="222">
        <v>834.92299999999989</v>
      </c>
      <c r="CA64" s="222">
        <v>834.92299999999989</v>
      </c>
      <c r="CB64" s="222">
        <v>834.92299999999989</v>
      </c>
      <c r="CC64" s="222">
        <v>834.92299999999989</v>
      </c>
      <c r="CD64" s="222">
        <v>834.92299999999989</v>
      </c>
      <c r="CE64" s="222">
        <v>834.92299999999989</v>
      </c>
      <c r="CF64" s="222">
        <v>834.92299999999989</v>
      </c>
      <c r="CG64" s="222">
        <v>834.92299999999989</v>
      </c>
      <c r="CH64" s="222">
        <v>834.92299999999989</v>
      </c>
      <c r="CI64" s="222">
        <v>834.92299999999989</v>
      </c>
      <c r="CJ64" s="222">
        <v>834.92299999999989</v>
      </c>
      <c r="CK64" s="222">
        <v>834.92299999999989</v>
      </c>
      <c r="CL64" s="222">
        <v>834.92299999999989</v>
      </c>
      <c r="CM64" s="222">
        <v>834.92299999999989</v>
      </c>
      <c r="CN64" s="222">
        <v>834.92299999999989</v>
      </c>
      <c r="CO64" s="222">
        <v>834.92299999999989</v>
      </c>
      <c r="CP64" s="222">
        <v>834.92499999999995</v>
      </c>
      <c r="CQ64" s="222">
        <v>834.92299999999989</v>
      </c>
      <c r="CR64" s="222">
        <v>834.92299999999989</v>
      </c>
      <c r="CS64" s="222">
        <v>835.01499999999999</v>
      </c>
      <c r="CT64" s="162">
        <f t="shared" si="68"/>
        <v>80152.702000000005</v>
      </c>
    </row>
    <row r="65" spans="1:98">
      <c r="A65" s="17" t="s">
        <v>35</v>
      </c>
      <c r="B65" s="222">
        <v>273</v>
      </c>
      <c r="C65" s="222">
        <v>273</v>
      </c>
      <c r="D65" s="222">
        <v>273</v>
      </c>
      <c r="E65" s="222">
        <v>273</v>
      </c>
      <c r="F65" s="222">
        <v>273</v>
      </c>
      <c r="G65" s="222">
        <v>273</v>
      </c>
      <c r="H65" s="222">
        <v>273</v>
      </c>
      <c r="I65" s="222">
        <v>273</v>
      </c>
      <c r="J65" s="222">
        <v>273</v>
      </c>
      <c r="K65" s="222">
        <v>273</v>
      </c>
      <c r="L65" s="222">
        <v>273</v>
      </c>
      <c r="M65" s="222">
        <v>273</v>
      </c>
      <c r="N65" s="222">
        <v>273</v>
      </c>
      <c r="O65" s="222">
        <v>273</v>
      </c>
      <c r="P65" s="222">
        <v>273</v>
      </c>
      <c r="Q65" s="222">
        <v>273</v>
      </c>
      <c r="R65" s="222">
        <v>273</v>
      </c>
      <c r="S65" s="222">
        <v>273</v>
      </c>
      <c r="T65" s="222">
        <v>273</v>
      </c>
      <c r="U65" s="222">
        <v>273</v>
      </c>
      <c r="V65" s="222">
        <v>273</v>
      </c>
      <c r="W65" s="222">
        <v>273</v>
      </c>
      <c r="X65" s="222">
        <v>273</v>
      </c>
      <c r="Y65" s="222">
        <v>273</v>
      </c>
      <c r="Z65" s="222">
        <v>273</v>
      </c>
      <c r="AA65" s="222">
        <v>273</v>
      </c>
      <c r="AB65" s="222">
        <v>273</v>
      </c>
      <c r="AC65" s="222">
        <v>273</v>
      </c>
      <c r="AD65" s="222">
        <v>273</v>
      </c>
      <c r="AE65" s="222">
        <v>273</v>
      </c>
      <c r="AF65" s="222">
        <v>273</v>
      </c>
      <c r="AG65" s="222">
        <v>273</v>
      </c>
      <c r="AH65" s="222">
        <v>273</v>
      </c>
      <c r="AI65" s="222">
        <v>273</v>
      </c>
      <c r="AJ65" s="222">
        <v>273</v>
      </c>
      <c r="AK65" s="222">
        <v>273</v>
      </c>
      <c r="AL65" s="222">
        <v>273</v>
      </c>
      <c r="AM65" s="222">
        <v>273</v>
      </c>
      <c r="AN65" s="222">
        <v>273</v>
      </c>
      <c r="AO65" s="222">
        <v>273</v>
      </c>
      <c r="AP65" s="222">
        <v>273</v>
      </c>
      <c r="AQ65" s="222">
        <v>273</v>
      </c>
      <c r="AR65" s="222">
        <v>273</v>
      </c>
      <c r="AS65" s="222">
        <v>273</v>
      </c>
      <c r="AT65" s="222">
        <v>273</v>
      </c>
      <c r="AU65" s="222">
        <v>273</v>
      </c>
      <c r="AV65" s="222">
        <v>273</v>
      </c>
      <c r="AW65" s="222">
        <v>273</v>
      </c>
      <c r="AX65" s="222">
        <v>273</v>
      </c>
      <c r="AY65" s="222">
        <v>273</v>
      </c>
      <c r="AZ65" s="222">
        <v>273</v>
      </c>
      <c r="BA65" s="222">
        <v>273</v>
      </c>
      <c r="BB65" s="222">
        <v>273</v>
      </c>
      <c r="BC65" s="222">
        <v>273</v>
      </c>
      <c r="BD65" s="222">
        <v>273</v>
      </c>
      <c r="BE65" s="222">
        <v>273</v>
      </c>
      <c r="BF65" s="222">
        <v>273</v>
      </c>
      <c r="BG65" s="222">
        <v>273</v>
      </c>
      <c r="BH65" s="222">
        <v>273</v>
      </c>
      <c r="BI65" s="222">
        <v>273</v>
      </c>
      <c r="BJ65" s="222">
        <v>273</v>
      </c>
      <c r="BK65" s="222">
        <v>273</v>
      </c>
      <c r="BL65" s="222">
        <v>273</v>
      </c>
      <c r="BM65" s="222">
        <v>273</v>
      </c>
      <c r="BN65" s="222">
        <v>273</v>
      </c>
      <c r="BO65" s="222">
        <v>273</v>
      </c>
      <c r="BP65" s="222">
        <v>273</v>
      </c>
      <c r="BQ65" s="222">
        <v>273</v>
      </c>
      <c r="BR65" s="222">
        <v>273</v>
      </c>
      <c r="BS65" s="222">
        <v>273</v>
      </c>
      <c r="BT65" s="222">
        <v>273</v>
      </c>
      <c r="BU65" s="222">
        <v>273</v>
      </c>
      <c r="BV65" s="222">
        <v>273</v>
      </c>
      <c r="BW65" s="222">
        <v>273</v>
      </c>
      <c r="BX65" s="222">
        <v>273</v>
      </c>
      <c r="BY65" s="222">
        <v>273</v>
      </c>
      <c r="BZ65" s="222">
        <v>273</v>
      </c>
      <c r="CA65" s="222">
        <v>273</v>
      </c>
      <c r="CB65" s="222">
        <v>273</v>
      </c>
      <c r="CC65" s="222">
        <v>273</v>
      </c>
      <c r="CD65" s="222">
        <v>273</v>
      </c>
      <c r="CE65" s="222">
        <v>273</v>
      </c>
      <c r="CF65" s="222">
        <v>273</v>
      </c>
      <c r="CG65" s="222">
        <v>273</v>
      </c>
      <c r="CH65" s="222">
        <v>273</v>
      </c>
      <c r="CI65" s="222">
        <v>273</v>
      </c>
      <c r="CJ65" s="222">
        <v>273</v>
      </c>
      <c r="CK65" s="222">
        <v>273</v>
      </c>
      <c r="CL65" s="222">
        <v>273</v>
      </c>
      <c r="CM65" s="222">
        <v>273</v>
      </c>
      <c r="CN65" s="222">
        <v>273</v>
      </c>
      <c r="CO65" s="222">
        <v>273</v>
      </c>
      <c r="CP65" s="222">
        <v>273</v>
      </c>
      <c r="CQ65" s="222">
        <v>273</v>
      </c>
      <c r="CR65" s="222">
        <v>273</v>
      </c>
      <c r="CS65" s="222">
        <v>273</v>
      </c>
      <c r="CT65" s="162">
        <f t="shared" si="68"/>
        <v>26208</v>
      </c>
    </row>
    <row r="66" spans="1:98">
      <c r="A66" s="17" t="s">
        <v>36</v>
      </c>
      <c r="B66" s="222">
        <v>450</v>
      </c>
      <c r="C66" s="222">
        <v>450</v>
      </c>
      <c r="D66" s="222">
        <v>450</v>
      </c>
      <c r="E66" s="222">
        <v>450</v>
      </c>
      <c r="F66" s="222">
        <v>450</v>
      </c>
      <c r="G66" s="222">
        <v>450</v>
      </c>
      <c r="H66" s="222">
        <v>450</v>
      </c>
      <c r="I66" s="222">
        <v>450</v>
      </c>
      <c r="J66" s="222">
        <v>450</v>
      </c>
      <c r="K66" s="222">
        <v>450</v>
      </c>
      <c r="L66" s="222">
        <v>450</v>
      </c>
      <c r="M66" s="222">
        <v>450</v>
      </c>
      <c r="N66" s="222">
        <v>450</v>
      </c>
      <c r="O66" s="222">
        <v>450</v>
      </c>
      <c r="P66" s="222">
        <v>450</v>
      </c>
      <c r="Q66" s="222">
        <v>450</v>
      </c>
      <c r="R66" s="222">
        <v>450</v>
      </c>
      <c r="S66" s="222">
        <v>450</v>
      </c>
      <c r="T66" s="222">
        <v>450</v>
      </c>
      <c r="U66" s="222">
        <v>450</v>
      </c>
      <c r="V66" s="222">
        <v>450</v>
      </c>
      <c r="W66" s="222">
        <v>450</v>
      </c>
      <c r="X66" s="222">
        <v>450</v>
      </c>
      <c r="Y66" s="222">
        <v>450</v>
      </c>
      <c r="Z66" s="222">
        <v>450</v>
      </c>
      <c r="AA66" s="222">
        <v>450</v>
      </c>
      <c r="AB66" s="222">
        <v>450</v>
      </c>
      <c r="AC66" s="222">
        <v>450</v>
      </c>
      <c r="AD66" s="222">
        <v>450</v>
      </c>
      <c r="AE66" s="222">
        <v>450</v>
      </c>
      <c r="AF66" s="222">
        <v>450</v>
      </c>
      <c r="AG66" s="222">
        <v>450</v>
      </c>
      <c r="AH66" s="222">
        <v>450</v>
      </c>
      <c r="AI66" s="222">
        <v>450</v>
      </c>
      <c r="AJ66" s="222">
        <v>450</v>
      </c>
      <c r="AK66" s="222">
        <v>450</v>
      </c>
      <c r="AL66" s="222">
        <v>450</v>
      </c>
      <c r="AM66" s="222">
        <v>450</v>
      </c>
      <c r="AN66" s="222">
        <v>450</v>
      </c>
      <c r="AO66" s="222">
        <v>380</v>
      </c>
      <c r="AP66" s="222">
        <v>380</v>
      </c>
      <c r="AQ66" s="222">
        <v>380</v>
      </c>
      <c r="AR66" s="222">
        <v>380</v>
      </c>
      <c r="AS66" s="222">
        <v>380</v>
      </c>
      <c r="AT66" s="222">
        <v>380</v>
      </c>
      <c r="AU66" s="222">
        <v>380</v>
      </c>
      <c r="AV66" s="222">
        <v>380</v>
      </c>
      <c r="AW66" s="222">
        <v>380</v>
      </c>
      <c r="AX66" s="222">
        <v>380</v>
      </c>
      <c r="AY66" s="222">
        <v>380</v>
      </c>
      <c r="AZ66" s="222">
        <v>380</v>
      </c>
      <c r="BA66" s="222">
        <v>380</v>
      </c>
      <c r="BB66" s="222">
        <v>380</v>
      </c>
      <c r="BC66" s="222">
        <v>380</v>
      </c>
      <c r="BD66" s="222">
        <v>450</v>
      </c>
      <c r="BE66" s="222">
        <v>450</v>
      </c>
      <c r="BF66" s="222">
        <v>450</v>
      </c>
      <c r="BG66" s="222">
        <v>450</v>
      </c>
      <c r="BH66" s="222">
        <v>450</v>
      </c>
      <c r="BI66" s="222">
        <v>450</v>
      </c>
      <c r="BJ66" s="222">
        <v>450</v>
      </c>
      <c r="BK66" s="222">
        <v>450</v>
      </c>
      <c r="BL66" s="222">
        <v>450</v>
      </c>
      <c r="BM66" s="222">
        <v>450</v>
      </c>
      <c r="BN66" s="222">
        <v>450</v>
      </c>
      <c r="BO66" s="222">
        <v>450</v>
      </c>
      <c r="BP66" s="222">
        <v>450</v>
      </c>
      <c r="BQ66" s="222">
        <v>450</v>
      </c>
      <c r="BR66" s="222">
        <v>450</v>
      </c>
      <c r="BS66" s="222">
        <v>450</v>
      </c>
      <c r="BT66" s="222">
        <v>450</v>
      </c>
      <c r="BU66" s="222">
        <v>450</v>
      </c>
      <c r="BV66" s="222">
        <v>450</v>
      </c>
      <c r="BW66" s="222">
        <v>450</v>
      </c>
      <c r="BX66" s="222">
        <v>450</v>
      </c>
      <c r="BY66" s="222">
        <v>450</v>
      </c>
      <c r="BZ66" s="222">
        <v>450</v>
      </c>
      <c r="CA66" s="222">
        <v>450</v>
      </c>
      <c r="CB66" s="222">
        <v>450</v>
      </c>
      <c r="CC66" s="222">
        <v>450</v>
      </c>
      <c r="CD66" s="222">
        <v>450</v>
      </c>
      <c r="CE66" s="222">
        <v>450</v>
      </c>
      <c r="CF66" s="222">
        <v>450</v>
      </c>
      <c r="CG66" s="222">
        <v>450</v>
      </c>
      <c r="CH66" s="222">
        <v>450</v>
      </c>
      <c r="CI66" s="222">
        <v>450</v>
      </c>
      <c r="CJ66" s="222">
        <v>450</v>
      </c>
      <c r="CK66" s="222">
        <v>450</v>
      </c>
      <c r="CL66" s="222">
        <v>450</v>
      </c>
      <c r="CM66" s="222">
        <v>450</v>
      </c>
      <c r="CN66" s="222">
        <v>450</v>
      </c>
      <c r="CO66" s="222">
        <v>450</v>
      </c>
      <c r="CP66" s="222">
        <v>450</v>
      </c>
      <c r="CQ66" s="222">
        <v>450</v>
      </c>
      <c r="CR66" s="222">
        <v>450</v>
      </c>
      <c r="CS66" s="222">
        <v>450</v>
      </c>
      <c r="CT66" s="162">
        <f t="shared" si="68"/>
        <v>42150</v>
      </c>
    </row>
    <row r="67" spans="1:98">
      <c r="A67" s="17" t="s">
        <v>37</v>
      </c>
      <c r="B67" s="222">
        <v>669</v>
      </c>
      <c r="C67" s="222">
        <v>669</v>
      </c>
      <c r="D67" s="222">
        <v>669</v>
      </c>
      <c r="E67" s="222">
        <v>669</v>
      </c>
      <c r="F67" s="222">
        <v>668</v>
      </c>
      <c r="G67" s="222">
        <v>668</v>
      </c>
      <c r="H67" s="222">
        <v>668</v>
      </c>
      <c r="I67" s="222">
        <v>668</v>
      </c>
      <c r="J67" s="222">
        <v>670</v>
      </c>
      <c r="K67" s="222">
        <v>670</v>
      </c>
      <c r="L67" s="222">
        <v>670</v>
      </c>
      <c r="M67" s="222">
        <v>670</v>
      </c>
      <c r="N67" s="222">
        <v>672</v>
      </c>
      <c r="O67" s="222">
        <v>670</v>
      </c>
      <c r="P67" s="222">
        <v>667</v>
      </c>
      <c r="Q67" s="222">
        <v>663</v>
      </c>
      <c r="R67" s="222">
        <v>663</v>
      </c>
      <c r="S67" s="222">
        <v>667</v>
      </c>
      <c r="T67" s="222">
        <v>668</v>
      </c>
      <c r="U67" s="222">
        <v>670</v>
      </c>
      <c r="V67" s="222">
        <v>663</v>
      </c>
      <c r="W67" s="222">
        <v>662</v>
      </c>
      <c r="X67" s="222">
        <v>663</v>
      </c>
      <c r="Y67" s="222">
        <v>664</v>
      </c>
      <c r="Z67" s="222">
        <v>664</v>
      </c>
      <c r="AA67" s="222">
        <v>667</v>
      </c>
      <c r="AB67" s="222">
        <v>669</v>
      </c>
      <c r="AC67" s="222">
        <v>672</v>
      </c>
      <c r="AD67" s="222">
        <v>669</v>
      </c>
      <c r="AE67" s="222">
        <v>669</v>
      </c>
      <c r="AF67" s="222">
        <v>669</v>
      </c>
      <c r="AG67" s="222">
        <v>669</v>
      </c>
      <c r="AH67" s="222">
        <v>662</v>
      </c>
      <c r="AI67" s="222">
        <v>662</v>
      </c>
      <c r="AJ67" s="222">
        <v>664</v>
      </c>
      <c r="AK67" s="222">
        <v>664</v>
      </c>
      <c r="AL67" s="222">
        <v>665</v>
      </c>
      <c r="AM67" s="222">
        <v>663</v>
      </c>
      <c r="AN67" s="222">
        <v>665</v>
      </c>
      <c r="AO67" s="222">
        <v>671</v>
      </c>
      <c r="AP67" s="222">
        <v>668</v>
      </c>
      <c r="AQ67" s="222">
        <v>666</v>
      </c>
      <c r="AR67" s="222">
        <v>666</v>
      </c>
      <c r="AS67" s="222">
        <v>668</v>
      </c>
      <c r="AT67" s="222">
        <v>664</v>
      </c>
      <c r="AU67" s="222">
        <v>662</v>
      </c>
      <c r="AV67" s="222">
        <v>659</v>
      </c>
      <c r="AW67" s="222">
        <v>655</v>
      </c>
      <c r="AX67" s="222">
        <v>652</v>
      </c>
      <c r="AY67" s="222">
        <v>652</v>
      </c>
      <c r="AZ67" s="222">
        <v>652</v>
      </c>
      <c r="BA67" s="222">
        <v>652</v>
      </c>
      <c r="BB67" s="222">
        <v>652</v>
      </c>
      <c r="BC67" s="222">
        <v>652</v>
      </c>
      <c r="BD67" s="222">
        <v>652</v>
      </c>
      <c r="BE67" s="222">
        <v>652</v>
      </c>
      <c r="BF67" s="222">
        <v>645</v>
      </c>
      <c r="BG67" s="222">
        <v>640</v>
      </c>
      <c r="BH67" s="222">
        <v>640</v>
      </c>
      <c r="BI67" s="222">
        <v>651</v>
      </c>
      <c r="BJ67" s="222">
        <v>658</v>
      </c>
      <c r="BK67" s="222">
        <v>662</v>
      </c>
      <c r="BL67" s="222">
        <v>658</v>
      </c>
      <c r="BM67" s="222">
        <v>658</v>
      </c>
      <c r="BN67" s="222">
        <v>660</v>
      </c>
      <c r="BO67" s="222">
        <v>659</v>
      </c>
      <c r="BP67" s="222">
        <v>659</v>
      </c>
      <c r="BQ67" s="222">
        <v>658</v>
      </c>
      <c r="BR67" s="222">
        <v>659</v>
      </c>
      <c r="BS67" s="222">
        <v>659</v>
      </c>
      <c r="BT67" s="222">
        <v>661</v>
      </c>
      <c r="BU67" s="222">
        <v>661</v>
      </c>
      <c r="BV67" s="222">
        <v>668</v>
      </c>
      <c r="BW67" s="222">
        <v>665</v>
      </c>
      <c r="BX67" s="222">
        <v>697</v>
      </c>
      <c r="BY67" s="222">
        <v>674</v>
      </c>
      <c r="BZ67" s="222">
        <v>675</v>
      </c>
      <c r="CA67" s="222">
        <v>669</v>
      </c>
      <c r="CB67" s="222">
        <v>654</v>
      </c>
      <c r="CC67" s="222">
        <v>642</v>
      </c>
      <c r="CD67" s="222">
        <v>634</v>
      </c>
      <c r="CE67" s="222">
        <v>631</v>
      </c>
      <c r="CF67" s="222">
        <v>632</v>
      </c>
      <c r="CG67" s="222">
        <v>639</v>
      </c>
      <c r="CH67" s="222">
        <v>643</v>
      </c>
      <c r="CI67" s="222">
        <v>636</v>
      </c>
      <c r="CJ67" s="222">
        <v>627</v>
      </c>
      <c r="CK67" s="222">
        <v>626</v>
      </c>
      <c r="CL67" s="222">
        <v>629</v>
      </c>
      <c r="CM67" s="222">
        <v>628</v>
      </c>
      <c r="CN67" s="222">
        <v>626</v>
      </c>
      <c r="CO67" s="222">
        <v>625</v>
      </c>
      <c r="CP67" s="222">
        <v>628</v>
      </c>
      <c r="CQ67" s="222">
        <v>628</v>
      </c>
      <c r="CR67" s="222">
        <v>628</v>
      </c>
      <c r="CS67" s="222">
        <v>628</v>
      </c>
      <c r="CT67" s="162">
        <f t="shared" si="68"/>
        <v>63128</v>
      </c>
    </row>
    <row r="68" spans="1:98" ht="15.75" thickBot="1">
      <c r="A68" s="124" t="s">
        <v>38</v>
      </c>
      <c r="B68" s="222">
        <v>26.5</v>
      </c>
      <c r="C68" s="222">
        <v>26.5</v>
      </c>
      <c r="D68" s="222">
        <v>26.5</v>
      </c>
      <c r="E68" s="222">
        <v>26.5</v>
      </c>
      <c r="F68" s="222">
        <v>26.5</v>
      </c>
      <c r="G68" s="222">
        <v>26.5</v>
      </c>
      <c r="H68" s="222">
        <v>26.5</v>
      </c>
      <c r="I68" s="222">
        <v>26.5</v>
      </c>
      <c r="J68" s="222">
        <v>26.5</v>
      </c>
      <c r="K68" s="222">
        <v>26.5</v>
      </c>
      <c r="L68" s="222">
        <v>26.5</v>
      </c>
      <c r="M68" s="222">
        <v>26.5</v>
      </c>
      <c r="N68" s="222">
        <v>26.5</v>
      </c>
      <c r="O68" s="222">
        <v>26.5</v>
      </c>
      <c r="P68" s="222">
        <v>26.5</v>
      </c>
      <c r="Q68" s="222">
        <v>26.5</v>
      </c>
      <c r="R68" s="222">
        <v>26.5</v>
      </c>
      <c r="S68" s="222">
        <v>26.5</v>
      </c>
      <c r="T68" s="222">
        <v>26.5</v>
      </c>
      <c r="U68" s="222">
        <v>26.5</v>
      </c>
      <c r="V68" s="222">
        <v>26.5</v>
      </c>
      <c r="W68" s="222">
        <v>26.5</v>
      </c>
      <c r="X68" s="222">
        <v>26.5</v>
      </c>
      <c r="Y68" s="222">
        <v>26.5</v>
      </c>
      <c r="Z68" s="222">
        <v>26.5</v>
      </c>
      <c r="AA68" s="222">
        <v>26.5</v>
      </c>
      <c r="AB68" s="222">
        <v>26.5</v>
      </c>
      <c r="AC68" s="222">
        <v>26.5</v>
      </c>
      <c r="AD68" s="222">
        <v>26.5</v>
      </c>
      <c r="AE68" s="222">
        <v>26.5</v>
      </c>
      <c r="AF68" s="222">
        <v>26.5</v>
      </c>
      <c r="AG68" s="222">
        <v>26.5</v>
      </c>
      <c r="AH68" s="222">
        <v>26.5</v>
      </c>
      <c r="AI68" s="222">
        <v>26.5</v>
      </c>
      <c r="AJ68" s="222">
        <v>26.5</v>
      </c>
      <c r="AK68" s="222">
        <v>26.5</v>
      </c>
      <c r="AL68" s="222">
        <v>26.5</v>
      </c>
      <c r="AM68" s="222">
        <v>26.5</v>
      </c>
      <c r="AN68" s="222">
        <v>26.5</v>
      </c>
      <c r="AO68" s="222">
        <v>26.5</v>
      </c>
      <c r="AP68" s="222">
        <v>26.5</v>
      </c>
      <c r="AQ68" s="222">
        <v>26.5</v>
      </c>
      <c r="AR68" s="222">
        <v>26.5</v>
      </c>
      <c r="AS68" s="222">
        <v>26.5</v>
      </c>
      <c r="AT68" s="222">
        <v>26.5</v>
      </c>
      <c r="AU68" s="222">
        <v>26.5</v>
      </c>
      <c r="AV68" s="222">
        <v>26.5</v>
      </c>
      <c r="AW68" s="222">
        <v>26.5</v>
      </c>
      <c r="AX68" s="222">
        <v>26.5</v>
      </c>
      <c r="AY68" s="222">
        <v>26.5</v>
      </c>
      <c r="AZ68" s="222">
        <v>26.5</v>
      </c>
      <c r="BA68" s="222">
        <v>26.5</v>
      </c>
      <c r="BB68" s="222">
        <v>26.5</v>
      </c>
      <c r="BC68" s="222">
        <v>26.5</v>
      </c>
      <c r="BD68" s="222">
        <v>26.5</v>
      </c>
      <c r="BE68" s="222">
        <v>26.5</v>
      </c>
      <c r="BF68" s="222">
        <v>26.5</v>
      </c>
      <c r="BG68" s="222">
        <v>26.5</v>
      </c>
      <c r="BH68" s="222">
        <v>26.5</v>
      </c>
      <c r="BI68" s="222">
        <v>26.5</v>
      </c>
      <c r="BJ68" s="222">
        <v>26.5</v>
      </c>
      <c r="BK68" s="222">
        <v>26.5</v>
      </c>
      <c r="BL68" s="222">
        <v>26.5</v>
      </c>
      <c r="BM68" s="222">
        <v>26.5</v>
      </c>
      <c r="BN68" s="222">
        <v>26.5</v>
      </c>
      <c r="BO68" s="222">
        <v>26.5</v>
      </c>
      <c r="BP68" s="222">
        <v>26.5</v>
      </c>
      <c r="BQ68" s="222">
        <v>26.5</v>
      </c>
      <c r="BR68" s="222">
        <v>26.5</v>
      </c>
      <c r="BS68" s="222">
        <v>26.5</v>
      </c>
      <c r="BT68" s="222">
        <v>26.5</v>
      </c>
      <c r="BU68" s="222">
        <v>26.5</v>
      </c>
      <c r="BV68" s="222">
        <v>2</v>
      </c>
      <c r="BW68" s="222">
        <v>0</v>
      </c>
      <c r="BX68" s="222">
        <v>0</v>
      </c>
      <c r="BY68" s="222">
        <v>0</v>
      </c>
      <c r="BZ68" s="222">
        <v>0</v>
      </c>
      <c r="CA68" s="222">
        <v>0</v>
      </c>
      <c r="CB68" s="222">
        <v>0</v>
      </c>
      <c r="CC68" s="222">
        <v>0</v>
      </c>
      <c r="CD68" s="222">
        <v>0</v>
      </c>
      <c r="CE68" s="222">
        <v>0</v>
      </c>
      <c r="CF68" s="222">
        <v>0</v>
      </c>
      <c r="CG68" s="222">
        <v>0</v>
      </c>
      <c r="CH68" s="222">
        <v>0</v>
      </c>
      <c r="CI68" s="222">
        <v>0</v>
      </c>
      <c r="CJ68" s="222">
        <v>0</v>
      </c>
      <c r="CK68" s="222">
        <v>0</v>
      </c>
      <c r="CL68" s="222">
        <v>0</v>
      </c>
      <c r="CM68" s="222">
        <v>0</v>
      </c>
      <c r="CN68" s="222">
        <v>0</v>
      </c>
      <c r="CO68" s="222">
        <v>0</v>
      </c>
      <c r="CP68" s="222">
        <v>0</v>
      </c>
      <c r="CQ68" s="222">
        <v>0</v>
      </c>
      <c r="CR68" s="222">
        <v>0</v>
      </c>
      <c r="CS68" s="222">
        <v>0</v>
      </c>
      <c r="CT68" s="221">
        <f t="shared" si="68"/>
        <v>1910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>
        <v>0</v>
      </c>
      <c r="BF73" s="222">
        <v>0</v>
      </c>
      <c r="BG73" s="222">
        <v>0</v>
      </c>
      <c r="BH73" s="222">
        <v>0</v>
      </c>
      <c r="BI73" s="222">
        <v>0</v>
      </c>
      <c r="BJ73" s="222">
        <v>0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0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9">SUM(B74:CS74)</f>
        <v>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9"/>
        <v>0</v>
      </c>
    </row>
    <row r="76" spans="1:98">
      <c r="A76" s="19" t="s">
        <v>35</v>
      </c>
      <c r="B76" s="222">
        <v>67</v>
      </c>
      <c r="C76" s="222">
        <v>67</v>
      </c>
      <c r="D76" s="222">
        <v>67</v>
      </c>
      <c r="E76" s="222">
        <v>67</v>
      </c>
      <c r="F76" s="222">
        <v>67</v>
      </c>
      <c r="G76" s="222">
        <v>67</v>
      </c>
      <c r="H76" s="222">
        <v>67</v>
      </c>
      <c r="I76" s="222">
        <v>67</v>
      </c>
      <c r="J76" s="222">
        <v>67</v>
      </c>
      <c r="K76" s="222">
        <v>67</v>
      </c>
      <c r="L76" s="222">
        <v>67</v>
      </c>
      <c r="M76" s="222">
        <v>67</v>
      </c>
      <c r="N76" s="222">
        <v>67</v>
      </c>
      <c r="O76" s="222">
        <v>67</v>
      </c>
      <c r="P76" s="222">
        <v>67</v>
      </c>
      <c r="Q76" s="222">
        <v>67</v>
      </c>
      <c r="R76" s="222">
        <v>67</v>
      </c>
      <c r="S76" s="222">
        <v>67</v>
      </c>
      <c r="T76" s="222">
        <v>67</v>
      </c>
      <c r="U76" s="222">
        <v>67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0</v>
      </c>
      <c r="AQ76" s="222">
        <v>32</v>
      </c>
      <c r="AR76" s="222">
        <v>32</v>
      </c>
      <c r="AS76" s="222">
        <v>32</v>
      </c>
      <c r="AT76" s="222">
        <v>32</v>
      </c>
      <c r="AU76" s="222">
        <v>32</v>
      </c>
      <c r="AV76" s="222">
        <v>32</v>
      </c>
      <c r="AW76" s="222">
        <v>32</v>
      </c>
      <c r="AX76" s="222">
        <v>32</v>
      </c>
      <c r="AY76" s="222">
        <v>32</v>
      </c>
      <c r="AZ76" s="222">
        <v>32</v>
      </c>
      <c r="BA76" s="222">
        <v>32</v>
      </c>
      <c r="BB76" s="222">
        <v>32</v>
      </c>
      <c r="BC76" s="222">
        <v>32</v>
      </c>
      <c r="BD76" s="222">
        <v>32</v>
      </c>
      <c r="BE76" s="222">
        <v>32</v>
      </c>
      <c r="BF76" s="222">
        <v>32</v>
      </c>
      <c r="BG76" s="222">
        <v>32</v>
      </c>
      <c r="BH76" s="222">
        <v>32</v>
      </c>
      <c r="BI76" s="222">
        <v>32</v>
      </c>
      <c r="BJ76" s="222">
        <v>32</v>
      </c>
      <c r="BK76" s="222">
        <v>32</v>
      </c>
      <c r="BL76" s="222">
        <v>32</v>
      </c>
      <c r="BM76" s="222">
        <v>0</v>
      </c>
      <c r="BN76" s="222">
        <v>0</v>
      </c>
      <c r="BO76" s="222">
        <v>0</v>
      </c>
      <c r="BP76" s="222">
        <v>0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0</v>
      </c>
      <c r="CN76" s="222">
        <v>0</v>
      </c>
      <c r="CO76" s="222">
        <v>0</v>
      </c>
      <c r="CP76" s="222">
        <v>0</v>
      </c>
      <c r="CQ76" s="222">
        <v>0</v>
      </c>
      <c r="CR76" s="222">
        <v>0</v>
      </c>
      <c r="CS76" s="222">
        <v>0</v>
      </c>
      <c r="CT76" s="19">
        <f t="shared" si="69"/>
        <v>2044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30</v>
      </c>
      <c r="K77" s="222">
        <v>60</v>
      </c>
      <c r="L77" s="222">
        <v>90</v>
      </c>
      <c r="M77" s="222">
        <v>92</v>
      </c>
      <c r="N77" s="222">
        <v>92</v>
      </c>
      <c r="O77" s="222">
        <v>92</v>
      </c>
      <c r="P77" s="222">
        <v>92</v>
      </c>
      <c r="Q77" s="222">
        <v>92</v>
      </c>
      <c r="R77" s="222">
        <v>92</v>
      </c>
      <c r="S77" s="222">
        <v>62</v>
      </c>
      <c r="T77" s="222">
        <v>32</v>
      </c>
      <c r="U77" s="222">
        <v>2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30</v>
      </c>
      <c r="AR77" s="222">
        <v>41</v>
      </c>
      <c r="AS77" s="222">
        <v>41</v>
      </c>
      <c r="AT77" s="222">
        <v>41</v>
      </c>
      <c r="AU77" s="222">
        <v>41</v>
      </c>
      <c r="AV77" s="222">
        <v>41</v>
      </c>
      <c r="AW77" s="222">
        <v>41</v>
      </c>
      <c r="AX77" s="222">
        <v>41</v>
      </c>
      <c r="AY77" s="222">
        <v>41</v>
      </c>
      <c r="AZ77" s="222">
        <v>41</v>
      </c>
      <c r="BA77" s="222">
        <v>41</v>
      </c>
      <c r="BB77" s="222">
        <v>41</v>
      </c>
      <c r="BC77" s="222">
        <v>41</v>
      </c>
      <c r="BD77" s="222">
        <v>41</v>
      </c>
      <c r="BE77" s="222">
        <v>41</v>
      </c>
      <c r="BF77" s="222">
        <v>41</v>
      </c>
      <c r="BG77" s="222">
        <v>41</v>
      </c>
      <c r="BH77" s="222">
        <v>41</v>
      </c>
      <c r="BI77" s="222">
        <v>41</v>
      </c>
      <c r="BJ77" s="222">
        <v>41</v>
      </c>
      <c r="BK77" s="222">
        <v>41</v>
      </c>
      <c r="BL77" s="222">
        <v>11</v>
      </c>
      <c r="BM77" s="222">
        <v>0</v>
      </c>
      <c r="BN77" s="222">
        <v>0</v>
      </c>
      <c r="BO77" s="222">
        <v>0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69"/>
        <v>1689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0</v>
      </c>
      <c r="AY78" s="222">
        <v>75</v>
      </c>
      <c r="AZ78" s="222">
        <v>111</v>
      </c>
      <c r="BA78" s="222">
        <v>111</v>
      </c>
      <c r="BB78" s="222">
        <v>111</v>
      </c>
      <c r="BC78" s="222">
        <v>111</v>
      </c>
      <c r="BD78" s="222">
        <v>111</v>
      </c>
      <c r="BE78" s="222">
        <v>111</v>
      </c>
      <c r="BF78" s="222">
        <v>36</v>
      </c>
      <c r="BG78" s="222">
        <v>0</v>
      </c>
      <c r="BH78" s="222">
        <v>0</v>
      </c>
      <c r="BI78" s="222">
        <v>0</v>
      </c>
      <c r="BJ78" s="222">
        <v>0</v>
      </c>
      <c r="BK78" s="222">
        <v>0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9"/>
        <v>777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9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70">SUM(C85:C87)</f>
        <v>0</v>
      </c>
      <c r="D84" s="164">
        <f t="shared" si="70"/>
        <v>0</v>
      </c>
      <c r="E84" s="164">
        <f t="shared" si="70"/>
        <v>0</v>
      </c>
      <c r="F84" s="164">
        <f t="shared" si="70"/>
        <v>0</v>
      </c>
      <c r="G84" s="164">
        <f t="shared" si="70"/>
        <v>0</v>
      </c>
      <c r="H84" s="164">
        <f t="shared" si="70"/>
        <v>0</v>
      </c>
      <c r="I84" s="164">
        <f t="shared" si="70"/>
        <v>0</v>
      </c>
      <c r="J84" s="164">
        <f t="shared" si="70"/>
        <v>0</v>
      </c>
      <c r="K84" s="164">
        <f t="shared" si="70"/>
        <v>0</v>
      </c>
      <c r="L84" s="164">
        <f t="shared" si="70"/>
        <v>0</v>
      </c>
      <c r="M84" s="164">
        <f t="shared" si="70"/>
        <v>0</v>
      </c>
      <c r="N84" s="164">
        <f t="shared" si="70"/>
        <v>0</v>
      </c>
      <c r="O84" s="164">
        <f t="shared" si="70"/>
        <v>0</v>
      </c>
      <c r="P84" s="164">
        <f t="shared" si="70"/>
        <v>0</v>
      </c>
      <c r="Q84" s="164">
        <f t="shared" si="70"/>
        <v>0</v>
      </c>
      <c r="R84" s="164">
        <f t="shared" si="70"/>
        <v>0</v>
      </c>
      <c r="S84" s="164">
        <f t="shared" si="70"/>
        <v>0</v>
      </c>
      <c r="T84" s="164">
        <f t="shared" si="70"/>
        <v>0</v>
      </c>
      <c r="U84" s="164">
        <f t="shared" si="70"/>
        <v>0</v>
      </c>
      <c r="V84" s="164">
        <f t="shared" si="70"/>
        <v>0</v>
      </c>
      <c r="W84" s="164">
        <f t="shared" si="70"/>
        <v>0</v>
      </c>
      <c r="X84" s="164">
        <f t="shared" si="70"/>
        <v>0</v>
      </c>
      <c r="Y84" s="164">
        <f t="shared" si="70"/>
        <v>0</v>
      </c>
      <c r="Z84" s="164">
        <f t="shared" si="70"/>
        <v>0</v>
      </c>
      <c r="AA84" s="164">
        <f t="shared" si="70"/>
        <v>0</v>
      </c>
      <c r="AB84" s="164">
        <f t="shared" si="70"/>
        <v>0</v>
      </c>
      <c r="AC84" s="164">
        <f t="shared" si="70"/>
        <v>0</v>
      </c>
      <c r="AD84" s="164">
        <f t="shared" si="70"/>
        <v>0</v>
      </c>
      <c r="AE84" s="164">
        <f t="shared" si="70"/>
        <v>0</v>
      </c>
      <c r="AF84" s="164">
        <f t="shared" si="70"/>
        <v>0</v>
      </c>
      <c r="AG84" s="164">
        <f t="shared" si="70"/>
        <v>0</v>
      </c>
      <c r="AH84" s="164">
        <f t="shared" si="70"/>
        <v>0</v>
      </c>
      <c r="AI84" s="164">
        <f t="shared" si="70"/>
        <v>0</v>
      </c>
      <c r="AJ84" s="164">
        <f t="shared" si="70"/>
        <v>0</v>
      </c>
      <c r="AK84" s="164">
        <f t="shared" si="70"/>
        <v>0</v>
      </c>
      <c r="AL84" s="164">
        <f t="shared" si="70"/>
        <v>0</v>
      </c>
      <c r="AM84" s="164">
        <f t="shared" si="70"/>
        <v>0</v>
      </c>
      <c r="AN84" s="164">
        <f t="shared" si="70"/>
        <v>0</v>
      </c>
      <c r="AO84" s="164">
        <f t="shared" si="70"/>
        <v>0</v>
      </c>
      <c r="AP84" s="164">
        <f t="shared" si="70"/>
        <v>0</v>
      </c>
      <c r="AQ84" s="164">
        <f t="shared" si="70"/>
        <v>0</v>
      </c>
      <c r="AR84" s="164">
        <f t="shared" si="70"/>
        <v>0</v>
      </c>
      <c r="AS84" s="164">
        <f t="shared" si="70"/>
        <v>0</v>
      </c>
      <c r="AT84" s="164">
        <f t="shared" si="70"/>
        <v>0</v>
      </c>
      <c r="AU84" s="164">
        <f t="shared" si="70"/>
        <v>0</v>
      </c>
      <c r="AV84" s="164">
        <f t="shared" si="70"/>
        <v>0</v>
      </c>
      <c r="AW84" s="164">
        <f t="shared" si="70"/>
        <v>0</v>
      </c>
      <c r="AX84" s="164">
        <f t="shared" si="70"/>
        <v>0</v>
      </c>
      <c r="AY84" s="164">
        <f t="shared" si="70"/>
        <v>0</v>
      </c>
      <c r="AZ84" s="164">
        <f t="shared" si="70"/>
        <v>0</v>
      </c>
      <c r="BA84" s="164">
        <f t="shared" si="70"/>
        <v>0</v>
      </c>
      <c r="BB84" s="164">
        <f t="shared" si="70"/>
        <v>0</v>
      </c>
      <c r="BC84" s="164">
        <f t="shared" si="70"/>
        <v>0</v>
      </c>
      <c r="BD84" s="164">
        <f t="shared" si="70"/>
        <v>0</v>
      </c>
      <c r="BE84" s="164">
        <f t="shared" si="70"/>
        <v>0</v>
      </c>
      <c r="BF84" s="164">
        <f t="shared" si="70"/>
        <v>0</v>
      </c>
      <c r="BG84" s="164">
        <f t="shared" si="70"/>
        <v>0</v>
      </c>
      <c r="BH84" s="164">
        <f t="shared" si="70"/>
        <v>0</v>
      </c>
      <c r="BI84" s="164">
        <f t="shared" si="70"/>
        <v>0</v>
      </c>
      <c r="BJ84" s="164">
        <f t="shared" si="70"/>
        <v>0</v>
      </c>
      <c r="BK84" s="164">
        <f t="shared" si="70"/>
        <v>0</v>
      </c>
      <c r="BL84" s="164">
        <f t="shared" si="70"/>
        <v>0</v>
      </c>
      <c r="BM84" s="164">
        <f t="shared" si="70"/>
        <v>0</v>
      </c>
      <c r="BN84" s="164">
        <f t="shared" si="70"/>
        <v>0</v>
      </c>
      <c r="BO84" s="164">
        <f t="shared" ref="BO84:CS84" si="71">SUM(BO85:BO87)</f>
        <v>0</v>
      </c>
      <c r="BP84" s="164">
        <f t="shared" si="71"/>
        <v>0</v>
      </c>
      <c r="BQ84" s="164">
        <f t="shared" si="71"/>
        <v>0</v>
      </c>
      <c r="BR84" s="164">
        <f t="shared" si="71"/>
        <v>0</v>
      </c>
      <c r="BS84" s="164">
        <f t="shared" si="71"/>
        <v>0</v>
      </c>
      <c r="BT84" s="164">
        <f t="shared" si="71"/>
        <v>0</v>
      </c>
      <c r="BU84" s="164">
        <f t="shared" si="71"/>
        <v>0</v>
      </c>
      <c r="BV84" s="164">
        <f t="shared" si="71"/>
        <v>0</v>
      </c>
      <c r="BW84" s="164">
        <f t="shared" si="71"/>
        <v>0</v>
      </c>
      <c r="BX84" s="164">
        <f t="shared" si="71"/>
        <v>0</v>
      </c>
      <c r="BY84" s="164">
        <f t="shared" si="71"/>
        <v>0</v>
      </c>
      <c r="BZ84" s="164">
        <f t="shared" si="71"/>
        <v>0</v>
      </c>
      <c r="CA84" s="164">
        <f t="shared" si="71"/>
        <v>0</v>
      </c>
      <c r="CB84" s="164">
        <f t="shared" si="71"/>
        <v>0</v>
      </c>
      <c r="CC84" s="164">
        <f t="shared" si="71"/>
        <v>0</v>
      </c>
      <c r="CD84" s="164">
        <f t="shared" si="71"/>
        <v>0</v>
      </c>
      <c r="CE84" s="164">
        <f t="shared" si="71"/>
        <v>0</v>
      </c>
      <c r="CF84" s="164">
        <f t="shared" si="71"/>
        <v>0</v>
      </c>
      <c r="CG84" s="164">
        <f t="shared" si="71"/>
        <v>0</v>
      </c>
      <c r="CH84" s="164">
        <f t="shared" si="71"/>
        <v>0</v>
      </c>
      <c r="CI84" s="164">
        <f t="shared" si="71"/>
        <v>0</v>
      </c>
      <c r="CJ84" s="164">
        <f t="shared" si="71"/>
        <v>0</v>
      </c>
      <c r="CK84" s="164">
        <f>SUM(CK85:CK87)</f>
        <v>0</v>
      </c>
      <c r="CL84" s="164">
        <f t="shared" si="71"/>
        <v>0</v>
      </c>
      <c r="CM84" s="164">
        <f t="shared" si="71"/>
        <v>0</v>
      </c>
      <c r="CN84" s="164">
        <f t="shared" si="71"/>
        <v>0</v>
      </c>
      <c r="CO84" s="164">
        <f t="shared" si="71"/>
        <v>0</v>
      </c>
      <c r="CP84" s="164">
        <f t="shared" si="71"/>
        <v>0</v>
      </c>
      <c r="CQ84" s="164">
        <f t="shared" si="71"/>
        <v>0</v>
      </c>
      <c r="CR84" s="164">
        <f t="shared" si="71"/>
        <v>0</v>
      </c>
      <c r="CS84" s="165">
        <f t="shared" si="71"/>
        <v>0</v>
      </c>
      <c r="CT84" s="161">
        <f>SUM(B84:CS84)</f>
        <v>0</v>
      </c>
    </row>
    <row r="85" spans="1:98">
      <c r="A85" s="17" t="s">
        <v>54</v>
      </c>
      <c r="B85" s="27" cm="1">
        <f t="array" ref="B85:CS85">[4]Sheet2!$B$13:$CS$13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98">
      <c r="A86" s="17" t="s">
        <v>55</v>
      </c>
      <c r="B86" s="27" cm="1">
        <f t="array" ref="B86:CS86">[5]Sheet2!$B$13:$CS$13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2">SUM(B86:CS86)</f>
        <v>0</v>
      </c>
    </row>
    <row r="87" spans="1:98">
      <c r="A87" s="17" t="s">
        <v>56</v>
      </c>
      <c r="B87" s="27" cm="1">
        <f t="array" ref="B87:CS87">[6]Sheet2!$B$13:$CS$13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2"/>
        <v>0</v>
      </c>
    </row>
    <row r="88" spans="1:98">
      <c r="A88" s="158" t="s">
        <v>57</v>
      </c>
      <c r="B88" s="166">
        <f t="shared" ref="B88:AG88" si="73">SUM(B89:B89)</f>
        <v>0</v>
      </c>
      <c r="C88" s="91">
        <f t="shared" si="73"/>
        <v>0</v>
      </c>
      <c r="D88" s="91">
        <f t="shared" si="73"/>
        <v>0</v>
      </c>
      <c r="E88" s="91">
        <f t="shared" si="73"/>
        <v>0</v>
      </c>
      <c r="F88" s="91">
        <f t="shared" si="73"/>
        <v>0</v>
      </c>
      <c r="G88" s="91">
        <f t="shared" si="73"/>
        <v>0</v>
      </c>
      <c r="H88" s="91">
        <f t="shared" si="73"/>
        <v>0</v>
      </c>
      <c r="I88" s="91">
        <f t="shared" si="73"/>
        <v>0</v>
      </c>
      <c r="J88" s="91">
        <f t="shared" si="73"/>
        <v>0</v>
      </c>
      <c r="K88" s="91">
        <f t="shared" si="73"/>
        <v>0</v>
      </c>
      <c r="L88" s="91">
        <f t="shared" si="73"/>
        <v>0</v>
      </c>
      <c r="M88" s="91">
        <f t="shared" si="73"/>
        <v>0</v>
      </c>
      <c r="N88" s="91">
        <f t="shared" si="73"/>
        <v>0</v>
      </c>
      <c r="O88" s="91">
        <f t="shared" si="73"/>
        <v>0</v>
      </c>
      <c r="P88" s="91">
        <f t="shared" si="73"/>
        <v>0</v>
      </c>
      <c r="Q88" s="91">
        <f t="shared" si="73"/>
        <v>0</v>
      </c>
      <c r="R88" s="91">
        <f t="shared" si="73"/>
        <v>0</v>
      </c>
      <c r="S88" s="91">
        <f t="shared" si="73"/>
        <v>0</v>
      </c>
      <c r="T88" s="91">
        <f t="shared" si="73"/>
        <v>0</v>
      </c>
      <c r="U88" s="91">
        <f t="shared" si="73"/>
        <v>0</v>
      </c>
      <c r="V88" s="91">
        <f t="shared" si="73"/>
        <v>0</v>
      </c>
      <c r="W88" s="91">
        <f t="shared" si="73"/>
        <v>0</v>
      </c>
      <c r="X88" s="91">
        <f t="shared" si="73"/>
        <v>0</v>
      </c>
      <c r="Y88" s="91">
        <f t="shared" si="73"/>
        <v>0</v>
      </c>
      <c r="Z88" s="91">
        <f t="shared" si="73"/>
        <v>0</v>
      </c>
      <c r="AA88" s="91">
        <f t="shared" si="73"/>
        <v>7.1599999999999997E-2</v>
      </c>
      <c r="AB88" s="91">
        <f t="shared" si="73"/>
        <v>1.4853799999999999</v>
      </c>
      <c r="AC88" s="91">
        <f t="shared" si="73"/>
        <v>5.2655662400000001</v>
      </c>
      <c r="AD88" s="91">
        <f t="shared" si="73"/>
        <v>11.311340499999998</v>
      </c>
      <c r="AE88" s="91">
        <f t="shared" si="73"/>
        <v>18.606266499999997</v>
      </c>
      <c r="AF88" s="91">
        <f t="shared" si="73"/>
        <v>26.469305299999995</v>
      </c>
      <c r="AG88" s="91">
        <f t="shared" si="73"/>
        <v>34.475507200000003</v>
      </c>
      <c r="AH88" s="91">
        <f t="shared" ref="AH88:BM88" si="74">SUM(AH89:AH89)</f>
        <v>43.784319499999995</v>
      </c>
      <c r="AI88" s="91">
        <f t="shared" si="74"/>
        <v>52.328863599999998</v>
      </c>
      <c r="AJ88" s="91">
        <f t="shared" si="74"/>
        <v>62.468446</v>
      </c>
      <c r="AK88" s="91">
        <f t="shared" si="74"/>
        <v>76.020900999999995</v>
      </c>
      <c r="AL88" s="91">
        <f t="shared" si="74"/>
        <v>85.431972000000002</v>
      </c>
      <c r="AM88" s="91">
        <f t="shared" si="74"/>
        <v>92.287158000000005</v>
      </c>
      <c r="AN88" s="91">
        <f t="shared" si="74"/>
        <v>100.466126</v>
      </c>
      <c r="AO88" s="91">
        <f t="shared" si="74"/>
        <v>99.557804999999988</v>
      </c>
      <c r="AP88" s="91">
        <f t="shared" si="74"/>
        <v>106.477552</v>
      </c>
      <c r="AQ88" s="91">
        <f t="shared" si="74"/>
        <v>125.31111900000001</v>
      </c>
      <c r="AR88" s="91">
        <f t="shared" si="74"/>
        <v>141.029606</v>
      </c>
      <c r="AS88" s="91">
        <f t="shared" si="74"/>
        <v>145.71967100000001</v>
      </c>
      <c r="AT88" s="91">
        <f t="shared" si="74"/>
        <v>147.341339</v>
      </c>
      <c r="AU88" s="91">
        <f t="shared" si="74"/>
        <v>151.94948099999999</v>
      </c>
      <c r="AV88" s="91">
        <f t="shared" si="74"/>
        <v>153.91276000000002</v>
      </c>
      <c r="AW88" s="91">
        <f t="shared" si="74"/>
        <v>155.579748</v>
      </c>
      <c r="AX88" s="91">
        <f t="shared" si="74"/>
        <v>156.17201800000001</v>
      </c>
      <c r="AY88" s="91">
        <f t="shared" si="74"/>
        <v>154.54481799999999</v>
      </c>
      <c r="AZ88" s="91">
        <f t="shared" si="74"/>
        <v>156.68262399999998</v>
      </c>
      <c r="BA88" s="91">
        <f t="shared" si="74"/>
        <v>155.515443</v>
      </c>
      <c r="BB88" s="91">
        <f t="shared" si="74"/>
        <v>153.19348499999998</v>
      </c>
      <c r="BC88" s="91">
        <f t="shared" si="74"/>
        <v>147.234523</v>
      </c>
      <c r="BD88" s="91">
        <f t="shared" si="74"/>
        <v>144.20329599999999</v>
      </c>
      <c r="BE88" s="91">
        <f t="shared" si="74"/>
        <v>137.58100400000001</v>
      </c>
      <c r="BF88" s="91">
        <f t="shared" si="74"/>
        <v>135.06923</v>
      </c>
      <c r="BG88" s="91">
        <f t="shared" si="74"/>
        <v>125.560901</v>
      </c>
      <c r="BH88" s="91">
        <f t="shared" si="74"/>
        <v>118.53112300000001</v>
      </c>
      <c r="BI88" s="91">
        <f t="shared" si="74"/>
        <v>117.88508899999999</v>
      </c>
      <c r="BJ88" s="91">
        <f t="shared" si="74"/>
        <v>107.77727299999998</v>
      </c>
      <c r="BK88" s="91">
        <f t="shared" si="74"/>
        <v>94.860907000000012</v>
      </c>
      <c r="BL88" s="91">
        <f t="shared" si="74"/>
        <v>85.59608999999999</v>
      </c>
      <c r="BM88" s="91">
        <f t="shared" si="74"/>
        <v>76.820543000000001</v>
      </c>
      <c r="BN88" s="91">
        <f t="shared" ref="BN88:CS88" si="75">SUM(BN89:BN89)</f>
        <v>68.285298999999995</v>
      </c>
      <c r="BO88" s="91">
        <f t="shared" si="75"/>
        <v>58.492680999999997</v>
      </c>
      <c r="BP88" s="91">
        <f t="shared" si="75"/>
        <v>44.758179999999996</v>
      </c>
      <c r="BQ88" s="91">
        <f t="shared" si="75"/>
        <v>35.785689200000007</v>
      </c>
      <c r="BR88" s="91">
        <f t="shared" si="75"/>
        <v>27.339034399999999</v>
      </c>
      <c r="BS88" s="91">
        <f t="shared" si="75"/>
        <v>19.9720461</v>
      </c>
      <c r="BT88" s="91">
        <f t="shared" si="75"/>
        <v>12.5224151</v>
      </c>
      <c r="BU88" s="91">
        <f t="shared" si="75"/>
        <v>5.9506182000000001</v>
      </c>
      <c r="BV88" s="91">
        <f t="shared" si="75"/>
        <v>1.7507126400000002</v>
      </c>
      <c r="BW88" s="91">
        <f t="shared" si="75"/>
        <v>0.35536000000000001</v>
      </c>
      <c r="BX88" s="91">
        <f t="shared" si="75"/>
        <v>3.3159999999999995E-2</v>
      </c>
      <c r="BY88" s="91">
        <f t="shared" si="75"/>
        <v>4.0000000000000003E-5</v>
      </c>
      <c r="BZ88" s="91">
        <f t="shared" si="75"/>
        <v>4.0000000000000003E-5</v>
      </c>
      <c r="CA88" s="91">
        <f t="shared" si="75"/>
        <v>0</v>
      </c>
      <c r="CB88" s="91">
        <f t="shared" si="75"/>
        <v>0</v>
      </c>
      <c r="CC88" s="91">
        <f t="shared" si="75"/>
        <v>0</v>
      </c>
      <c r="CD88" s="91">
        <f t="shared" si="75"/>
        <v>0</v>
      </c>
      <c r="CE88" s="91">
        <f t="shared" si="75"/>
        <v>0</v>
      </c>
      <c r="CF88" s="91">
        <f t="shared" si="75"/>
        <v>0</v>
      </c>
      <c r="CG88" s="91">
        <f t="shared" si="75"/>
        <v>0</v>
      </c>
      <c r="CH88" s="91">
        <f t="shared" si="75"/>
        <v>0</v>
      </c>
      <c r="CI88" s="91">
        <f t="shared" si="75"/>
        <v>0</v>
      </c>
      <c r="CJ88" s="91">
        <f t="shared" si="75"/>
        <v>0</v>
      </c>
      <c r="CK88" s="91">
        <f t="shared" si="75"/>
        <v>0</v>
      </c>
      <c r="CL88" s="91">
        <f t="shared" si="75"/>
        <v>0</v>
      </c>
      <c r="CM88" s="91">
        <f t="shared" si="75"/>
        <v>0</v>
      </c>
      <c r="CN88" s="91">
        <f t="shared" si="75"/>
        <v>0</v>
      </c>
      <c r="CO88" s="91">
        <f t="shared" si="75"/>
        <v>0</v>
      </c>
      <c r="CP88" s="91">
        <f t="shared" si="75"/>
        <v>0</v>
      </c>
      <c r="CQ88" s="91">
        <f t="shared" si="75"/>
        <v>0</v>
      </c>
      <c r="CR88" s="91">
        <f t="shared" si="75"/>
        <v>0</v>
      </c>
      <c r="CS88" s="161">
        <f t="shared" si="75"/>
        <v>0</v>
      </c>
      <c r="CT88" s="161">
        <f>SUM(B88:CS88)</f>
        <v>4179.8254754799991</v>
      </c>
    </row>
    <row r="89" spans="1:98">
      <c r="A89" s="17" t="s">
        <v>71</v>
      </c>
      <c r="B89" s="167" cm="1">
        <f t="array" ref="B89:CS89">[7]Consol_Captive!$B$15:$CS$15/1000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7.1599999999999997E-2</v>
      </c>
      <c r="AB89" s="156">
        <v>1.4853799999999999</v>
      </c>
      <c r="AC89" s="156">
        <v>5.2655662400000001</v>
      </c>
      <c r="AD89" s="156">
        <v>11.311340499999998</v>
      </c>
      <c r="AE89" s="156">
        <v>18.606266499999997</v>
      </c>
      <c r="AF89" s="156">
        <v>26.469305299999995</v>
      </c>
      <c r="AG89" s="156">
        <v>34.475507200000003</v>
      </c>
      <c r="AH89" s="156">
        <v>43.784319499999995</v>
      </c>
      <c r="AI89" s="156">
        <v>52.328863599999998</v>
      </c>
      <c r="AJ89" s="156">
        <v>62.468446</v>
      </c>
      <c r="AK89" s="156">
        <v>76.020900999999995</v>
      </c>
      <c r="AL89" s="156">
        <v>85.431972000000002</v>
      </c>
      <c r="AM89" s="156">
        <v>92.287158000000005</v>
      </c>
      <c r="AN89" s="156">
        <v>100.466126</v>
      </c>
      <c r="AO89" s="156">
        <v>99.557804999999988</v>
      </c>
      <c r="AP89" s="156">
        <v>106.477552</v>
      </c>
      <c r="AQ89" s="156">
        <v>125.31111900000001</v>
      </c>
      <c r="AR89" s="156">
        <v>141.029606</v>
      </c>
      <c r="AS89" s="156">
        <v>145.71967100000001</v>
      </c>
      <c r="AT89" s="156">
        <v>147.341339</v>
      </c>
      <c r="AU89" s="156">
        <v>151.94948099999999</v>
      </c>
      <c r="AV89" s="156">
        <v>153.91276000000002</v>
      </c>
      <c r="AW89" s="156">
        <v>155.579748</v>
      </c>
      <c r="AX89" s="156">
        <v>156.17201800000001</v>
      </c>
      <c r="AY89" s="156">
        <v>154.54481799999999</v>
      </c>
      <c r="AZ89" s="156">
        <v>156.68262399999998</v>
      </c>
      <c r="BA89" s="156">
        <v>155.515443</v>
      </c>
      <c r="BB89" s="156">
        <v>153.19348499999998</v>
      </c>
      <c r="BC89" s="156">
        <v>147.234523</v>
      </c>
      <c r="BD89" s="156">
        <v>144.20329599999999</v>
      </c>
      <c r="BE89" s="156">
        <v>137.58100400000001</v>
      </c>
      <c r="BF89" s="156">
        <v>135.06923</v>
      </c>
      <c r="BG89" s="156">
        <v>125.560901</v>
      </c>
      <c r="BH89" s="156">
        <v>118.53112300000001</v>
      </c>
      <c r="BI89" s="156">
        <v>117.88508899999999</v>
      </c>
      <c r="BJ89" s="156">
        <v>107.77727299999998</v>
      </c>
      <c r="BK89" s="156">
        <v>94.860907000000012</v>
      </c>
      <c r="BL89" s="156">
        <v>85.59608999999999</v>
      </c>
      <c r="BM89" s="156">
        <v>76.820543000000001</v>
      </c>
      <c r="BN89" s="156">
        <v>68.285298999999995</v>
      </c>
      <c r="BO89" s="156">
        <v>58.492680999999997</v>
      </c>
      <c r="BP89" s="156">
        <v>44.758179999999996</v>
      </c>
      <c r="BQ89" s="156">
        <v>35.785689200000007</v>
      </c>
      <c r="BR89" s="156">
        <v>27.339034399999999</v>
      </c>
      <c r="BS89" s="156">
        <v>19.9720461</v>
      </c>
      <c r="BT89" s="156">
        <v>12.5224151</v>
      </c>
      <c r="BU89" s="156">
        <v>5.9506182000000001</v>
      </c>
      <c r="BV89" s="156">
        <v>1.7507126400000002</v>
      </c>
      <c r="BW89" s="156">
        <v>0.35536000000000001</v>
      </c>
      <c r="BX89" s="156">
        <v>3.3159999999999995E-2</v>
      </c>
      <c r="BY89" s="156">
        <v>4.0000000000000003E-5</v>
      </c>
      <c r="BZ89" s="156">
        <v>4.0000000000000003E-5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6">SUM(B89:CS89)</f>
        <v>4179.8254754799991</v>
      </c>
    </row>
    <row r="90" spans="1:98">
      <c r="A90" s="17" t="s">
        <v>72</v>
      </c>
      <c r="B90" s="167" cm="1">
        <f t="array" ref="B90:CS90">[7]Consol_TP!$B$15:$CS$15/1000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0.22283</v>
      </c>
      <c r="AC90" s="270">
        <v>1.5900399999999999</v>
      </c>
      <c r="AD90" s="270">
        <v>3.89751</v>
      </c>
      <c r="AE90" s="270">
        <v>7.2882899999999999</v>
      </c>
      <c r="AF90" s="270">
        <v>11.873670000000001</v>
      </c>
      <c r="AG90" s="270">
        <v>17.28931</v>
      </c>
      <c r="AH90" s="270">
        <v>23.094110000000001</v>
      </c>
      <c r="AI90" s="270">
        <v>28.44435</v>
      </c>
      <c r="AJ90" s="270">
        <v>34.342559999999999</v>
      </c>
      <c r="AK90" s="270">
        <v>39.647960000000005</v>
      </c>
      <c r="AL90" s="270">
        <v>45.357100000000003</v>
      </c>
      <c r="AM90" s="270">
        <v>50.386129999999994</v>
      </c>
      <c r="AN90" s="270">
        <v>55.380199999999995</v>
      </c>
      <c r="AO90" s="270">
        <v>59.007600000000004</v>
      </c>
      <c r="AP90" s="270">
        <v>61.834619999999994</v>
      </c>
      <c r="AQ90" s="270">
        <v>67.743429999999989</v>
      </c>
      <c r="AR90" s="270">
        <v>71.48545</v>
      </c>
      <c r="AS90" s="270">
        <v>73.668390000000002</v>
      </c>
      <c r="AT90" s="270">
        <v>75.478499999999997</v>
      </c>
      <c r="AU90" s="270">
        <v>76.897480000000002</v>
      </c>
      <c r="AV90" s="270">
        <v>78.348880000000008</v>
      </c>
      <c r="AW90" s="270">
        <v>77.047190000000001</v>
      </c>
      <c r="AX90" s="270">
        <v>77.023380000000003</v>
      </c>
      <c r="AY90" s="270">
        <v>78.590450000000004</v>
      </c>
      <c r="AZ90" s="270">
        <v>78.626680000000007</v>
      </c>
      <c r="BA90" s="270">
        <v>76.65258</v>
      </c>
      <c r="BB90" s="270">
        <v>74.178570000000008</v>
      </c>
      <c r="BC90" s="270">
        <v>72.956509999999994</v>
      </c>
      <c r="BD90" s="270">
        <v>71.41695</v>
      </c>
      <c r="BE90" s="270">
        <v>67.554940000000002</v>
      </c>
      <c r="BF90" s="270">
        <v>63.811210000000003</v>
      </c>
      <c r="BG90" s="270">
        <v>63.859540000000003</v>
      </c>
      <c r="BH90" s="270">
        <v>59.264980000000001</v>
      </c>
      <c r="BI90" s="270">
        <v>55.449190000000002</v>
      </c>
      <c r="BJ90" s="270">
        <v>57.399099999999997</v>
      </c>
      <c r="BK90" s="270">
        <v>52.402380000000008</v>
      </c>
      <c r="BL90" s="270">
        <v>45.522550000000003</v>
      </c>
      <c r="BM90" s="270">
        <v>40.92277</v>
      </c>
      <c r="BN90" s="270">
        <v>37.05106</v>
      </c>
      <c r="BO90" s="270">
        <v>30.44435</v>
      </c>
      <c r="BP90" s="270">
        <v>25.362200000000001</v>
      </c>
      <c r="BQ90" s="270">
        <v>19.404940000000003</v>
      </c>
      <c r="BR90" s="270">
        <v>15.246650000000001</v>
      </c>
      <c r="BS90" s="270">
        <v>11.41799</v>
      </c>
      <c r="BT90" s="270">
        <v>7.4469400000000006</v>
      </c>
      <c r="BU90" s="270">
        <v>3.9077200000000003</v>
      </c>
      <c r="BV90" s="270">
        <v>1.5334300000000001</v>
      </c>
      <c r="BW90" s="270">
        <v>0.46167000000000002</v>
      </c>
      <c r="BX90" s="270">
        <v>0.10396000000000001</v>
      </c>
      <c r="BY90" s="270">
        <v>4.0000000000000001E-3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3.0000000000000001E-3</v>
      </c>
      <c r="CK90" s="270">
        <v>3.0000000000000001E-3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6"/>
        <v>2148.3482899999999</v>
      </c>
    </row>
    <row r="91" spans="1:98">
      <c r="A91" s="159" t="s">
        <v>58</v>
      </c>
      <c r="B91" s="169">
        <f t="shared" ref="B91:AG91" si="77">SUM(B84,B88)</f>
        <v>0</v>
      </c>
      <c r="C91" s="92">
        <f t="shared" si="77"/>
        <v>0</v>
      </c>
      <c r="D91" s="92">
        <f t="shared" si="77"/>
        <v>0</v>
      </c>
      <c r="E91" s="92">
        <f t="shared" si="77"/>
        <v>0</v>
      </c>
      <c r="F91" s="92">
        <f t="shared" si="77"/>
        <v>0</v>
      </c>
      <c r="G91" s="92">
        <f t="shared" si="77"/>
        <v>0</v>
      </c>
      <c r="H91" s="92">
        <f t="shared" si="77"/>
        <v>0</v>
      </c>
      <c r="I91" s="92">
        <f t="shared" si="77"/>
        <v>0</v>
      </c>
      <c r="J91" s="92">
        <f t="shared" si="77"/>
        <v>0</v>
      </c>
      <c r="K91" s="92">
        <f t="shared" si="77"/>
        <v>0</v>
      </c>
      <c r="L91" s="92">
        <f t="shared" si="77"/>
        <v>0</v>
      </c>
      <c r="M91" s="92">
        <f t="shared" si="77"/>
        <v>0</v>
      </c>
      <c r="N91" s="92">
        <f t="shared" si="77"/>
        <v>0</v>
      </c>
      <c r="O91" s="92">
        <f t="shared" si="77"/>
        <v>0</v>
      </c>
      <c r="P91" s="92">
        <f t="shared" si="77"/>
        <v>0</v>
      </c>
      <c r="Q91" s="92">
        <f t="shared" si="77"/>
        <v>0</v>
      </c>
      <c r="R91" s="92">
        <f t="shared" si="77"/>
        <v>0</v>
      </c>
      <c r="S91" s="92">
        <f t="shared" si="77"/>
        <v>0</v>
      </c>
      <c r="T91" s="92">
        <f t="shared" si="77"/>
        <v>0</v>
      </c>
      <c r="U91" s="92">
        <f t="shared" si="77"/>
        <v>0</v>
      </c>
      <c r="V91" s="92">
        <f t="shared" si="77"/>
        <v>0</v>
      </c>
      <c r="W91" s="92">
        <f t="shared" si="77"/>
        <v>0</v>
      </c>
      <c r="X91" s="92">
        <f t="shared" si="77"/>
        <v>0</v>
      </c>
      <c r="Y91" s="92">
        <f t="shared" si="77"/>
        <v>0</v>
      </c>
      <c r="Z91" s="92">
        <f t="shared" si="77"/>
        <v>0</v>
      </c>
      <c r="AA91" s="92">
        <f t="shared" si="77"/>
        <v>7.1599999999999997E-2</v>
      </c>
      <c r="AB91" s="92">
        <f t="shared" si="77"/>
        <v>1.4853799999999999</v>
      </c>
      <c r="AC91" s="92">
        <f t="shared" si="77"/>
        <v>5.2655662400000001</v>
      </c>
      <c r="AD91" s="92">
        <f t="shared" si="77"/>
        <v>11.311340499999998</v>
      </c>
      <c r="AE91" s="92">
        <f t="shared" si="77"/>
        <v>18.606266499999997</v>
      </c>
      <c r="AF91" s="92">
        <f t="shared" si="77"/>
        <v>26.469305299999995</v>
      </c>
      <c r="AG91" s="92">
        <f t="shared" si="77"/>
        <v>34.475507200000003</v>
      </c>
      <c r="AH91" s="92">
        <f t="shared" ref="AH91:BM91" si="78">SUM(AH84,AH88)</f>
        <v>43.784319499999995</v>
      </c>
      <c r="AI91" s="92">
        <f t="shared" si="78"/>
        <v>52.328863599999998</v>
      </c>
      <c r="AJ91" s="92">
        <f t="shared" si="78"/>
        <v>62.468446</v>
      </c>
      <c r="AK91" s="92">
        <f t="shared" si="78"/>
        <v>76.020900999999995</v>
      </c>
      <c r="AL91" s="92">
        <f t="shared" si="78"/>
        <v>85.431972000000002</v>
      </c>
      <c r="AM91" s="92">
        <f t="shared" si="78"/>
        <v>92.287158000000005</v>
      </c>
      <c r="AN91" s="92">
        <f t="shared" si="78"/>
        <v>100.466126</v>
      </c>
      <c r="AO91" s="92">
        <f t="shared" si="78"/>
        <v>99.557804999999988</v>
      </c>
      <c r="AP91" s="92">
        <f t="shared" si="78"/>
        <v>106.477552</v>
      </c>
      <c r="AQ91" s="92">
        <f t="shared" si="78"/>
        <v>125.31111900000001</v>
      </c>
      <c r="AR91" s="92">
        <f t="shared" si="78"/>
        <v>141.029606</v>
      </c>
      <c r="AS91" s="92">
        <f t="shared" si="78"/>
        <v>145.71967100000001</v>
      </c>
      <c r="AT91" s="92">
        <f t="shared" si="78"/>
        <v>147.341339</v>
      </c>
      <c r="AU91" s="92">
        <f t="shared" si="78"/>
        <v>151.94948099999999</v>
      </c>
      <c r="AV91" s="92">
        <f t="shared" si="78"/>
        <v>153.91276000000002</v>
      </c>
      <c r="AW91" s="92">
        <f t="shared" si="78"/>
        <v>155.579748</v>
      </c>
      <c r="AX91" s="92">
        <f t="shared" si="78"/>
        <v>156.17201800000001</v>
      </c>
      <c r="AY91" s="92">
        <f t="shared" si="78"/>
        <v>154.54481799999999</v>
      </c>
      <c r="AZ91" s="92">
        <f t="shared" si="78"/>
        <v>156.68262399999998</v>
      </c>
      <c r="BA91" s="92">
        <f t="shared" si="78"/>
        <v>155.515443</v>
      </c>
      <c r="BB91" s="92">
        <f t="shared" si="78"/>
        <v>153.19348499999998</v>
      </c>
      <c r="BC91" s="92">
        <f t="shared" si="78"/>
        <v>147.234523</v>
      </c>
      <c r="BD91" s="92">
        <f t="shared" si="78"/>
        <v>144.20329599999999</v>
      </c>
      <c r="BE91" s="92">
        <f t="shared" si="78"/>
        <v>137.58100400000001</v>
      </c>
      <c r="BF91" s="92">
        <f t="shared" si="78"/>
        <v>135.06923</v>
      </c>
      <c r="BG91" s="92">
        <f t="shared" si="78"/>
        <v>125.560901</v>
      </c>
      <c r="BH91" s="92">
        <f t="shared" si="78"/>
        <v>118.53112300000001</v>
      </c>
      <c r="BI91" s="92">
        <f t="shared" si="78"/>
        <v>117.88508899999999</v>
      </c>
      <c r="BJ91" s="92">
        <f t="shared" si="78"/>
        <v>107.77727299999998</v>
      </c>
      <c r="BK91" s="92">
        <f t="shared" si="78"/>
        <v>94.860907000000012</v>
      </c>
      <c r="BL91" s="92">
        <f t="shared" si="78"/>
        <v>85.59608999999999</v>
      </c>
      <c r="BM91" s="92">
        <f t="shared" si="78"/>
        <v>76.820543000000001</v>
      </c>
      <c r="BN91" s="92">
        <f t="shared" ref="BN91:CS91" si="79">SUM(BN84,BN88)</f>
        <v>68.285298999999995</v>
      </c>
      <c r="BO91" s="92">
        <f t="shared" si="79"/>
        <v>58.492680999999997</v>
      </c>
      <c r="BP91" s="92">
        <f t="shared" si="79"/>
        <v>44.758179999999996</v>
      </c>
      <c r="BQ91" s="92">
        <f t="shared" si="79"/>
        <v>35.785689200000007</v>
      </c>
      <c r="BR91" s="92">
        <f t="shared" si="79"/>
        <v>27.339034399999999</v>
      </c>
      <c r="BS91" s="92">
        <f t="shared" si="79"/>
        <v>19.9720461</v>
      </c>
      <c r="BT91" s="92">
        <f t="shared" si="79"/>
        <v>12.5224151</v>
      </c>
      <c r="BU91" s="92">
        <f t="shared" si="79"/>
        <v>5.9506182000000001</v>
      </c>
      <c r="BV91" s="92">
        <f t="shared" si="79"/>
        <v>1.7507126400000002</v>
      </c>
      <c r="BW91" s="92">
        <f t="shared" si="79"/>
        <v>0.35536000000000001</v>
      </c>
      <c r="BX91" s="92">
        <f t="shared" si="79"/>
        <v>3.3159999999999995E-2</v>
      </c>
      <c r="BY91" s="92">
        <f t="shared" si="79"/>
        <v>4.0000000000000003E-5</v>
      </c>
      <c r="BZ91" s="92">
        <f t="shared" si="79"/>
        <v>4.0000000000000003E-5</v>
      </c>
      <c r="CA91" s="92">
        <f t="shared" si="79"/>
        <v>0</v>
      </c>
      <c r="CB91" s="92">
        <f t="shared" si="79"/>
        <v>0</v>
      </c>
      <c r="CC91" s="92">
        <f t="shared" si="79"/>
        <v>0</v>
      </c>
      <c r="CD91" s="92">
        <f t="shared" si="79"/>
        <v>0</v>
      </c>
      <c r="CE91" s="92">
        <f t="shared" si="79"/>
        <v>0</v>
      </c>
      <c r="CF91" s="92">
        <f t="shared" si="79"/>
        <v>0</v>
      </c>
      <c r="CG91" s="92">
        <f t="shared" si="79"/>
        <v>0</v>
      </c>
      <c r="CH91" s="92">
        <f t="shared" si="79"/>
        <v>0</v>
      </c>
      <c r="CI91" s="92">
        <f t="shared" si="79"/>
        <v>0</v>
      </c>
      <c r="CJ91" s="92">
        <f t="shared" si="79"/>
        <v>0</v>
      </c>
      <c r="CK91" s="92">
        <f t="shared" si="79"/>
        <v>0</v>
      </c>
      <c r="CL91" s="92">
        <f t="shared" si="79"/>
        <v>0</v>
      </c>
      <c r="CM91" s="92">
        <f t="shared" si="79"/>
        <v>0</v>
      </c>
      <c r="CN91" s="92">
        <f t="shared" si="79"/>
        <v>0</v>
      </c>
      <c r="CO91" s="92">
        <f t="shared" si="79"/>
        <v>0</v>
      </c>
      <c r="CP91" s="92">
        <f t="shared" si="79"/>
        <v>0</v>
      </c>
      <c r="CQ91" s="92">
        <f t="shared" si="79"/>
        <v>0</v>
      </c>
      <c r="CR91" s="92">
        <f t="shared" si="79"/>
        <v>0</v>
      </c>
      <c r="CS91" s="170">
        <f t="shared" si="79"/>
        <v>0</v>
      </c>
      <c r="CT91" s="161">
        <f t="shared" si="76"/>
        <v>4179.8254754799991</v>
      </c>
    </row>
    <row r="92" spans="1:98">
      <c r="A92" s="158" t="s">
        <v>18</v>
      </c>
      <c r="B92" s="169">
        <f t="shared" ref="B92:AG92" si="80">SUM(B93:B94)</f>
        <v>0</v>
      </c>
      <c r="C92" s="173">
        <f t="shared" si="80"/>
        <v>0</v>
      </c>
      <c r="D92" s="173">
        <f t="shared" si="80"/>
        <v>0</v>
      </c>
      <c r="E92" s="173">
        <f t="shared" si="80"/>
        <v>0</v>
      </c>
      <c r="F92" s="173">
        <f t="shared" si="80"/>
        <v>0</v>
      </c>
      <c r="G92" s="173">
        <f t="shared" si="80"/>
        <v>0</v>
      </c>
      <c r="H92" s="173">
        <f t="shared" si="80"/>
        <v>0</v>
      </c>
      <c r="I92" s="173">
        <f t="shared" si="80"/>
        <v>0</v>
      </c>
      <c r="J92" s="173">
        <f t="shared" si="80"/>
        <v>0</v>
      </c>
      <c r="K92" s="173">
        <f t="shared" si="80"/>
        <v>0</v>
      </c>
      <c r="L92" s="173">
        <f t="shared" si="80"/>
        <v>0</v>
      </c>
      <c r="M92" s="173">
        <f t="shared" si="80"/>
        <v>0</v>
      </c>
      <c r="N92" s="173">
        <f t="shared" si="80"/>
        <v>0</v>
      </c>
      <c r="O92" s="173">
        <f t="shared" si="80"/>
        <v>0</v>
      </c>
      <c r="P92" s="173">
        <f t="shared" si="80"/>
        <v>0</v>
      </c>
      <c r="Q92" s="173">
        <f t="shared" si="80"/>
        <v>0</v>
      </c>
      <c r="R92" s="173">
        <f t="shared" si="80"/>
        <v>0</v>
      </c>
      <c r="S92" s="173">
        <f t="shared" si="80"/>
        <v>0</v>
      </c>
      <c r="T92" s="173">
        <f t="shared" si="80"/>
        <v>0</v>
      </c>
      <c r="U92" s="173">
        <f t="shared" si="80"/>
        <v>0</v>
      </c>
      <c r="V92" s="173">
        <f t="shared" si="80"/>
        <v>0</v>
      </c>
      <c r="W92" s="173">
        <f t="shared" si="80"/>
        <v>0</v>
      </c>
      <c r="X92" s="173">
        <f t="shared" si="80"/>
        <v>0</v>
      </c>
      <c r="Y92" s="173">
        <f t="shared" si="80"/>
        <v>0</v>
      </c>
      <c r="Z92" s="173">
        <f t="shared" si="80"/>
        <v>0</v>
      </c>
      <c r="AA92" s="173">
        <f t="shared" si="80"/>
        <v>0</v>
      </c>
      <c r="AB92" s="173">
        <f t="shared" si="80"/>
        <v>0</v>
      </c>
      <c r="AC92" s="173">
        <f t="shared" si="80"/>
        <v>0</v>
      </c>
      <c r="AD92" s="173">
        <f t="shared" si="80"/>
        <v>0</v>
      </c>
      <c r="AE92" s="173">
        <f t="shared" si="80"/>
        <v>0</v>
      </c>
      <c r="AF92" s="173">
        <f t="shared" si="80"/>
        <v>0</v>
      </c>
      <c r="AG92" s="173">
        <f t="shared" si="80"/>
        <v>0</v>
      </c>
      <c r="AH92" s="173">
        <f t="shared" ref="AH92:BM92" si="81">SUM(AH93:AH94)</f>
        <v>0</v>
      </c>
      <c r="AI92" s="173">
        <f t="shared" si="81"/>
        <v>0</v>
      </c>
      <c r="AJ92" s="173">
        <f t="shared" si="81"/>
        <v>0</v>
      </c>
      <c r="AK92" s="173">
        <f t="shared" si="81"/>
        <v>0</v>
      </c>
      <c r="AL92" s="173">
        <f t="shared" si="81"/>
        <v>0</v>
      </c>
      <c r="AM92" s="173">
        <f t="shared" si="81"/>
        <v>0</v>
      </c>
      <c r="AN92" s="173">
        <f t="shared" si="81"/>
        <v>0</v>
      </c>
      <c r="AO92" s="173">
        <f t="shared" si="81"/>
        <v>0</v>
      </c>
      <c r="AP92" s="173">
        <f t="shared" si="81"/>
        <v>0</v>
      </c>
      <c r="AQ92" s="173">
        <f t="shared" si="81"/>
        <v>0</v>
      </c>
      <c r="AR92" s="173">
        <f t="shared" si="81"/>
        <v>0</v>
      </c>
      <c r="AS92" s="173">
        <f t="shared" si="81"/>
        <v>0</v>
      </c>
      <c r="AT92" s="173">
        <f t="shared" si="81"/>
        <v>0</v>
      </c>
      <c r="AU92" s="173">
        <f t="shared" si="81"/>
        <v>0</v>
      </c>
      <c r="AV92" s="173">
        <f t="shared" si="81"/>
        <v>0</v>
      </c>
      <c r="AW92" s="173">
        <f t="shared" si="81"/>
        <v>0</v>
      </c>
      <c r="AX92" s="173">
        <f t="shared" si="81"/>
        <v>0</v>
      </c>
      <c r="AY92" s="173">
        <f t="shared" si="81"/>
        <v>0</v>
      </c>
      <c r="AZ92" s="173">
        <f t="shared" si="81"/>
        <v>0</v>
      </c>
      <c r="BA92" s="173">
        <f t="shared" si="81"/>
        <v>0</v>
      </c>
      <c r="BB92" s="173">
        <f t="shared" si="81"/>
        <v>0</v>
      </c>
      <c r="BC92" s="173">
        <f t="shared" si="81"/>
        <v>0</v>
      </c>
      <c r="BD92" s="173">
        <f t="shared" si="81"/>
        <v>0</v>
      </c>
      <c r="BE92" s="173">
        <f t="shared" si="81"/>
        <v>0</v>
      </c>
      <c r="BF92" s="173">
        <f t="shared" si="81"/>
        <v>0</v>
      </c>
      <c r="BG92" s="173">
        <f t="shared" si="81"/>
        <v>0</v>
      </c>
      <c r="BH92" s="173">
        <f t="shared" si="81"/>
        <v>0</v>
      </c>
      <c r="BI92" s="173">
        <f t="shared" si="81"/>
        <v>0</v>
      </c>
      <c r="BJ92" s="173">
        <f t="shared" si="81"/>
        <v>0</v>
      </c>
      <c r="BK92" s="173">
        <f t="shared" si="81"/>
        <v>0</v>
      </c>
      <c r="BL92" s="173">
        <f t="shared" si="81"/>
        <v>0</v>
      </c>
      <c r="BM92" s="173">
        <f t="shared" si="81"/>
        <v>0</v>
      </c>
      <c r="BN92" s="173">
        <f t="shared" ref="BN92:CS92" si="82">SUM(BN93:BN94)</f>
        <v>0</v>
      </c>
      <c r="BO92" s="173">
        <f t="shared" si="82"/>
        <v>0</v>
      </c>
      <c r="BP92" s="173">
        <f t="shared" si="82"/>
        <v>0</v>
      </c>
      <c r="BQ92" s="173">
        <f t="shared" si="82"/>
        <v>0</v>
      </c>
      <c r="BR92" s="173">
        <f t="shared" si="82"/>
        <v>0</v>
      </c>
      <c r="BS92" s="173">
        <f t="shared" si="82"/>
        <v>0</v>
      </c>
      <c r="BT92" s="173">
        <f t="shared" si="82"/>
        <v>0</v>
      </c>
      <c r="BU92" s="173">
        <f t="shared" si="82"/>
        <v>0</v>
      </c>
      <c r="BV92" s="173">
        <f t="shared" si="82"/>
        <v>0</v>
      </c>
      <c r="BW92" s="173">
        <f t="shared" si="82"/>
        <v>0</v>
      </c>
      <c r="BX92" s="173">
        <f t="shared" si="82"/>
        <v>0</v>
      </c>
      <c r="BY92" s="173">
        <f t="shared" si="82"/>
        <v>0</v>
      </c>
      <c r="BZ92" s="173">
        <f t="shared" si="82"/>
        <v>0</v>
      </c>
      <c r="CA92" s="173">
        <f t="shared" si="82"/>
        <v>0</v>
      </c>
      <c r="CB92" s="173">
        <f t="shared" si="82"/>
        <v>0</v>
      </c>
      <c r="CC92" s="173">
        <f t="shared" si="82"/>
        <v>0</v>
      </c>
      <c r="CD92" s="173">
        <f t="shared" si="82"/>
        <v>0</v>
      </c>
      <c r="CE92" s="173">
        <f t="shared" si="82"/>
        <v>0</v>
      </c>
      <c r="CF92" s="173">
        <f t="shared" si="82"/>
        <v>0</v>
      </c>
      <c r="CG92" s="173">
        <f t="shared" si="82"/>
        <v>0</v>
      </c>
      <c r="CH92" s="173">
        <f t="shared" si="82"/>
        <v>0</v>
      </c>
      <c r="CI92" s="173">
        <f t="shared" si="82"/>
        <v>0</v>
      </c>
      <c r="CJ92" s="173">
        <f t="shared" si="82"/>
        <v>0</v>
      </c>
      <c r="CK92" s="173">
        <f t="shared" si="82"/>
        <v>0</v>
      </c>
      <c r="CL92" s="173">
        <f t="shared" si="82"/>
        <v>0</v>
      </c>
      <c r="CM92" s="173">
        <f t="shared" si="82"/>
        <v>0</v>
      </c>
      <c r="CN92" s="173">
        <f t="shared" si="82"/>
        <v>0</v>
      </c>
      <c r="CO92" s="173">
        <f t="shared" si="82"/>
        <v>0</v>
      </c>
      <c r="CP92" s="173">
        <f t="shared" si="82"/>
        <v>0</v>
      </c>
      <c r="CQ92" s="173">
        <f t="shared" si="82"/>
        <v>0</v>
      </c>
      <c r="CR92" s="173">
        <f t="shared" si="82"/>
        <v>0</v>
      </c>
      <c r="CS92" s="174">
        <f t="shared" si="82"/>
        <v>0</v>
      </c>
      <c r="CT92" s="161">
        <f t="shared" si="76"/>
        <v>0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3">SUM(B93:CS93)</f>
        <v>0</v>
      </c>
    </row>
    <row r="94" spans="1:98" ht="15.75" thickBot="1">
      <c r="A94" s="17" t="s">
        <v>60</v>
      </c>
      <c r="B94" s="88">
        <v>0</v>
      </c>
      <c r="C94" s="88">
        <v>0</v>
      </c>
      <c r="D94" s="88">
        <v>0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0</v>
      </c>
      <c r="K94" s="88">
        <v>0</v>
      </c>
      <c r="L94" s="88">
        <v>0</v>
      </c>
      <c r="M94" s="88">
        <v>0</v>
      </c>
      <c r="N94" s="88">
        <v>0</v>
      </c>
      <c r="O94" s="88">
        <v>0</v>
      </c>
      <c r="P94" s="88">
        <v>0</v>
      </c>
      <c r="Q94" s="88">
        <v>0</v>
      </c>
      <c r="R94" s="88">
        <v>0</v>
      </c>
      <c r="S94" s="88">
        <v>0</v>
      </c>
      <c r="T94" s="88">
        <v>0</v>
      </c>
      <c r="U94" s="88">
        <v>0</v>
      </c>
      <c r="V94" s="88">
        <v>0</v>
      </c>
      <c r="W94" s="88">
        <v>0</v>
      </c>
      <c r="X94" s="88">
        <v>0</v>
      </c>
      <c r="Y94" s="88">
        <v>0</v>
      </c>
      <c r="Z94" s="88">
        <v>0</v>
      </c>
      <c r="AA94" s="88">
        <v>0</v>
      </c>
      <c r="AB94" s="88">
        <v>0</v>
      </c>
      <c r="AC94" s="88">
        <v>0</v>
      </c>
      <c r="AD94" s="88">
        <v>0</v>
      </c>
      <c r="AE94" s="88">
        <v>0</v>
      </c>
      <c r="AF94" s="88">
        <v>0</v>
      </c>
      <c r="AG94" s="88">
        <v>0</v>
      </c>
      <c r="AH94" s="88">
        <v>0</v>
      </c>
      <c r="AI94" s="88">
        <v>0</v>
      </c>
      <c r="AJ94" s="88">
        <v>0</v>
      </c>
      <c r="AK94" s="88">
        <v>0</v>
      </c>
      <c r="AL94" s="88">
        <v>0</v>
      </c>
      <c r="AM94" s="88">
        <v>0</v>
      </c>
      <c r="AN94" s="88">
        <v>0</v>
      </c>
      <c r="AO94" s="88">
        <v>0</v>
      </c>
      <c r="AP94" s="88">
        <v>0</v>
      </c>
      <c r="AQ94" s="88">
        <v>0</v>
      </c>
      <c r="AR94" s="88">
        <v>0</v>
      </c>
      <c r="AS94" s="88">
        <v>0</v>
      </c>
      <c r="AT94" s="88">
        <v>0</v>
      </c>
      <c r="AU94" s="88">
        <v>0</v>
      </c>
      <c r="AV94" s="88">
        <v>0</v>
      </c>
      <c r="AW94" s="88">
        <v>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  <c r="CM94" s="88">
        <v>0</v>
      </c>
      <c r="CN94" s="88">
        <v>0</v>
      </c>
      <c r="CO94" s="88">
        <v>0</v>
      </c>
      <c r="CP94" s="88">
        <v>0</v>
      </c>
      <c r="CQ94" s="88">
        <v>0</v>
      </c>
      <c r="CR94" s="88">
        <v>0</v>
      </c>
      <c r="CS94" s="88">
        <v>0</v>
      </c>
      <c r="CT94" s="186">
        <f t="shared" si="83"/>
        <v>0</v>
      </c>
    </row>
    <row r="95" spans="1:98" ht="15.75" thickBot="1">
      <c r="A95" s="33" t="s">
        <v>70</v>
      </c>
      <c r="B95" s="214" cm="1">
        <f t="array" ref="B95:CS95">TRANSPOSE('[10]1203'!$C$14:$C$109)</f>
        <v>30</v>
      </c>
      <c r="C95" s="215">
        <v>30</v>
      </c>
      <c r="D95" s="215">
        <v>30</v>
      </c>
      <c r="E95" s="215">
        <v>30</v>
      </c>
      <c r="F95" s="215">
        <v>30</v>
      </c>
      <c r="G95" s="215">
        <v>30</v>
      </c>
      <c r="H95" s="215">
        <v>30</v>
      </c>
      <c r="I95" s="215">
        <v>30</v>
      </c>
      <c r="J95" s="215">
        <v>30</v>
      </c>
      <c r="K95" s="215">
        <v>30</v>
      </c>
      <c r="L95" s="215">
        <v>30</v>
      </c>
      <c r="M95" s="215">
        <v>30</v>
      </c>
      <c r="N95" s="215">
        <v>30</v>
      </c>
      <c r="O95" s="215">
        <v>30</v>
      </c>
      <c r="P95" s="215">
        <v>30</v>
      </c>
      <c r="Q95" s="215">
        <v>30</v>
      </c>
      <c r="R95" s="215">
        <v>30</v>
      </c>
      <c r="S95" s="215">
        <v>30</v>
      </c>
      <c r="T95" s="215">
        <v>30</v>
      </c>
      <c r="U95" s="215">
        <v>30</v>
      </c>
      <c r="V95" s="215">
        <v>30</v>
      </c>
      <c r="W95" s="215">
        <v>30</v>
      </c>
      <c r="X95" s="215">
        <v>30</v>
      </c>
      <c r="Y95" s="215">
        <v>30</v>
      </c>
      <c r="Z95" s="215">
        <v>30</v>
      </c>
      <c r="AA95" s="215">
        <v>30</v>
      </c>
      <c r="AB95" s="215">
        <v>30</v>
      </c>
      <c r="AC95" s="215">
        <v>30</v>
      </c>
      <c r="AD95" s="215">
        <v>30</v>
      </c>
      <c r="AE95" s="215">
        <v>30</v>
      </c>
      <c r="AF95" s="215">
        <v>30</v>
      </c>
      <c r="AG95" s="215">
        <v>30</v>
      </c>
      <c r="AH95" s="215">
        <v>30</v>
      </c>
      <c r="AI95" s="215">
        <v>30</v>
      </c>
      <c r="AJ95" s="215">
        <v>30</v>
      </c>
      <c r="AK95" s="215">
        <v>30</v>
      </c>
      <c r="AL95" s="215">
        <v>30</v>
      </c>
      <c r="AM95" s="215">
        <v>30</v>
      </c>
      <c r="AN95" s="215">
        <v>30</v>
      </c>
      <c r="AO95" s="215">
        <v>30</v>
      </c>
      <c r="AP95" s="215">
        <v>30</v>
      </c>
      <c r="AQ95" s="215">
        <v>30</v>
      </c>
      <c r="AR95" s="215">
        <v>30</v>
      </c>
      <c r="AS95" s="215">
        <v>30</v>
      </c>
      <c r="AT95" s="215">
        <v>30</v>
      </c>
      <c r="AU95" s="215">
        <v>30</v>
      </c>
      <c r="AV95" s="215">
        <v>30</v>
      </c>
      <c r="AW95" s="215">
        <v>30</v>
      </c>
      <c r="AX95" s="215">
        <v>30</v>
      </c>
      <c r="AY95" s="215">
        <v>30</v>
      </c>
      <c r="AZ95" s="215">
        <v>30</v>
      </c>
      <c r="BA95" s="215">
        <v>30</v>
      </c>
      <c r="BB95" s="215">
        <v>30</v>
      </c>
      <c r="BC95" s="215">
        <v>30</v>
      </c>
      <c r="BD95" s="215">
        <v>30</v>
      </c>
      <c r="BE95" s="215">
        <v>30</v>
      </c>
      <c r="BF95" s="215">
        <v>30</v>
      </c>
      <c r="BG95" s="215">
        <v>30</v>
      </c>
      <c r="BH95" s="215">
        <v>30</v>
      </c>
      <c r="BI95" s="215">
        <v>30</v>
      </c>
      <c r="BJ95" s="215">
        <v>30</v>
      </c>
      <c r="BK95" s="215">
        <v>30</v>
      </c>
      <c r="BL95" s="215">
        <v>30</v>
      </c>
      <c r="BM95" s="215">
        <v>30</v>
      </c>
      <c r="BN95" s="215">
        <v>30</v>
      </c>
      <c r="BO95" s="215">
        <v>30</v>
      </c>
      <c r="BP95" s="215">
        <v>30</v>
      </c>
      <c r="BQ95" s="215">
        <v>30</v>
      </c>
      <c r="BR95" s="215">
        <v>30</v>
      </c>
      <c r="BS95" s="215">
        <v>30</v>
      </c>
      <c r="BT95" s="215">
        <v>30</v>
      </c>
      <c r="BU95" s="215">
        <v>30</v>
      </c>
      <c r="BV95" s="215">
        <v>30</v>
      </c>
      <c r="BW95" s="215">
        <v>30</v>
      </c>
      <c r="BX95" s="215">
        <v>30</v>
      </c>
      <c r="BY95" s="215">
        <v>30</v>
      </c>
      <c r="BZ95" s="215">
        <v>30</v>
      </c>
      <c r="CA95" s="215">
        <v>30</v>
      </c>
      <c r="CB95" s="215">
        <v>30</v>
      </c>
      <c r="CC95" s="215">
        <v>30</v>
      </c>
      <c r="CD95" s="215">
        <v>30</v>
      </c>
      <c r="CE95" s="215">
        <v>30</v>
      </c>
      <c r="CF95" s="215">
        <v>30</v>
      </c>
      <c r="CG95" s="215">
        <v>30</v>
      </c>
      <c r="CH95" s="215">
        <v>30</v>
      </c>
      <c r="CI95" s="215">
        <v>30</v>
      </c>
      <c r="CJ95" s="215">
        <v>30</v>
      </c>
      <c r="CK95" s="215">
        <v>30</v>
      </c>
      <c r="CL95" s="215">
        <v>30</v>
      </c>
      <c r="CM95" s="215">
        <v>30</v>
      </c>
      <c r="CN95" s="215">
        <v>30</v>
      </c>
      <c r="CO95" s="215">
        <v>30</v>
      </c>
      <c r="CP95" s="215">
        <v>30</v>
      </c>
      <c r="CQ95" s="215">
        <v>30</v>
      </c>
      <c r="CR95" s="215">
        <v>30</v>
      </c>
      <c r="CS95" s="216">
        <v>30</v>
      </c>
      <c r="CT95" s="217">
        <f>SUM(B95:CS95)</f>
        <v>2880</v>
      </c>
    </row>
    <row r="96" spans="1:98" ht="15.75" thickBot="1">
      <c r="A96" s="160" t="s">
        <v>61</v>
      </c>
      <c r="B96" s="171">
        <f t="shared" ref="B96:AG96" si="84">B91+B92</f>
        <v>0</v>
      </c>
      <c r="C96" s="121">
        <f t="shared" si="84"/>
        <v>0</v>
      </c>
      <c r="D96" s="121">
        <f t="shared" si="84"/>
        <v>0</v>
      </c>
      <c r="E96" s="121">
        <f t="shared" si="84"/>
        <v>0</v>
      </c>
      <c r="F96" s="121">
        <f t="shared" si="84"/>
        <v>0</v>
      </c>
      <c r="G96" s="121">
        <f t="shared" si="84"/>
        <v>0</v>
      </c>
      <c r="H96" s="121">
        <f t="shared" si="84"/>
        <v>0</v>
      </c>
      <c r="I96" s="121">
        <f t="shared" si="84"/>
        <v>0</v>
      </c>
      <c r="J96" s="121">
        <f t="shared" si="84"/>
        <v>0</v>
      </c>
      <c r="K96" s="121">
        <f t="shared" si="84"/>
        <v>0</v>
      </c>
      <c r="L96" s="121">
        <f t="shared" si="84"/>
        <v>0</v>
      </c>
      <c r="M96" s="121">
        <f t="shared" si="84"/>
        <v>0</v>
      </c>
      <c r="N96" s="121">
        <f t="shared" si="84"/>
        <v>0</v>
      </c>
      <c r="O96" s="121">
        <f t="shared" si="84"/>
        <v>0</v>
      </c>
      <c r="P96" s="121">
        <f t="shared" si="84"/>
        <v>0</v>
      </c>
      <c r="Q96" s="121">
        <f t="shared" si="84"/>
        <v>0</v>
      </c>
      <c r="R96" s="121">
        <f t="shared" si="84"/>
        <v>0</v>
      </c>
      <c r="S96" s="121">
        <f t="shared" si="84"/>
        <v>0</v>
      </c>
      <c r="T96" s="121">
        <f t="shared" si="84"/>
        <v>0</v>
      </c>
      <c r="U96" s="121">
        <f t="shared" si="84"/>
        <v>0</v>
      </c>
      <c r="V96" s="121">
        <f t="shared" si="84"/>
        <v>0</v>
      </c>
      <c r="W96" s="121">
        <f t="shared" si="84"/>
        <v>0</v>
      </c>
      <c r="X96" s="121">
        <f t="shared" si="84"/>
        <v>0</v>
      </c>
      <c r="Y96" s="121">
        <f t="shared" si="84"/>
        <v>0</v>
      </c>
      <c r="Z96" s="121">
        <f t="shared" si="84"/>
        <v>0</v>
      </c>
      <c r="AA96" s="121">
        <f t="shared" si="84"/>
        <v>7.1599999999999997E-2</v>
      </c>
      <c r="AB96" s="121">
        <f t="shared" si="84"/>
        <v>1.4853799999999999</v>
      </c>
      <c r="AC96" s="121">
        <f t="shared" si="84"/>
        <v>5.2655662400000001</v>
      </c>
      <c r="AD96" s="121">
        <f t="shared" si="84"/>
        <v>11.311340499999998</v>
      </c>
      <c r="AE96" s="121">
        <f t="shared" si="84"/>
        <v>18.606266499999997</v>
      </c>
      <c r="AF96" s="121">
        <f t="shared" si="84"/>
        <v>26.469305299999995</v>
      </c>
      <c r="AG96" s="121">
        <f t="shared" si="84"/>
        <v>34.475507200000003</v>
      </c>
      <c r="AH96" s="121">
        <f t="shared" ref="AH96:BM96" si="85">AH91+AH92</f>
        <v>43.784319499999995</v>
      </c>
      <c r="AI96" s="121">
        <f t="shared" si="85"/>
        <v>52.328863599999998</v>
      </c>
      <c r="AJ96" s="121">
        <f t="shared" si="85"/>
        <v>62.468446</v>
      </c>
      <c r="AK96" s="121">
        <f t="shared" si="85"/>
        <v>76.020900999999995</v>
      </c>
      <c r="AL96" s="121">
        <f t="shared" si="85"/>
        <v>85.431972000000002</v>
      </c>
      <c r="AM96" s="121">
        <f t="shared" si="85"/>
        <v>92.287158000000005</v>
      </c>
      <c r="AN96" s="121">
        <f t="shared" si="85"/>
        <v>100.466126</v>
      </c>
      <c r="AO96" s="121">
        <f t="shared" si="85"/>
        <v>99.557804999999988</v>
      </c>
      <c r="AP96" s="121">
        <f t="shared" si="85"/>
        <v>106.477552</v>
      </c>
      <c r="AQ96" s="121">
        <f t="shared" si="85"/>
        <v>125.31111900000001</v>
      </c>
      <c r="AR96" s="121">
        <f t="shared" si="85"/>
        <v>141.029606</v>
      </c>
      <c r="AS96" s="121">
        <f t="shared" si="85"/>
        <v>145.71967100000001</v>
      </c>
      <c r="AT96" s="121">
        <f t="shared" si="85"/>
        <v>147.341339</v>
      </c>
      <c r="AU96" s="121">
        <f t="shared" si="85"/>
        <v>151.94948099999999</v>
      </c>
      <c r="AV96" s="121">
        <f t="shared" si="85"/>
        <v>153.91276000000002</v>
      </c>
      <c r="AW96" s="121">
        <f t="shared" si="85"/>
        <v>155.579748</v>
      </c>
      <c r="AX96" s="121">
        <f t="shared" si="85"/>
        <v>156.17201800000001</v>
      </c>
      <c r="AY96" s="121">
        <f t="shared" si="85"/>
        <v>154.54481799999999</v>
      </c>
      <c r="AZ96" s="121">
        <f t="shared" si="85"/>
        <v>156.68262399999998</v>
      </c>
      <c r="BA96" s="121">
        <f t="shared" si="85"/>
        <v>155.515443</v>
      </c>
      <c r="BB96" s="121">
        <f t="shared" si="85"/>
        <v>153.19348499999998</v>
      </c>
      <c r="BC96" s="121">
        <f t="shared" si="85"/>
        <v>147.234523</v>
      </c>
      <c r="BD96" s="121">
        <f t="shared" si="85"/>
        <v>144.20329599999999</v>
      </c>
      <c r="BE96" s="121">
        <f t="shared" si="85"/>
        <v>137.58100400000001</v>
      </c>
      <c r="BF96" s="121">
        <f t="shared" si="85"/>
        <v>135.06923</v>
      </c>
      <c r="BG96" s="121">
        <f t="shared" si="85"/>
        <v>125.560901</v>
      </c>
      <c r="BH96" s="121">
        <f t="shared" si="85"/>
        <v>118.53112300000001</v>
      </c>
      <c r="BI96" s="121">
        <f t="shared" si="85"/>
        <v>117.88508899999999</v>
      </c>
      <c r="BJ96" s="121">
        <f t="shared" si="85"/>
        <v>107.77727299999998</v>
      </c>
      <c r="BK96" s="121">
        <f t="shared" si="85"/>
        <v>94.860907000000012</v>
      </c>
      <c r="BL96" s="121">
        <f t="shared" si="85"/>
        <v>85.59608999999999</v>
      </c>
      <c r="BM96" s="121">
        <f t="shared" si="85"/>
        <v>76.820543000000001</v>
      </c>
      <c r="BN96" s="121">
        <f t="shared" ref="BN96:CS96" si="86">BN91+BN92</f>
        <v>68.285298999999995</v>
      </c>
      <c r="BO96" s="121">
        <f t="shared" si="86"/>
        <v>58.492680999999997</v>
      </c>
      <c r="BP96" s="121">
        <f t="shared" si="86"/>
        <v>44.758179999999996</v>
      </c>
      <c r="BQ96" s="121">
        <f t="shared" si="86"/>
        <v>35.785689200000007</v>
      </c>
      <c r="BR96" s="121">
        <f t="shared" si="86"/>
        <v>27.339034399999999</v>
      </c>
      <c r="BS96" s="121">
        <f t="shared" si="86"/>
        <v>19.9720461</v>
      </c>
      <c r="BT96" s="121">
        <f t="shared" si="86"/>
        <v>12.5224151</v>
      </c>
      <c r="BU96" s="121">
        <f t="shared" si="86"/>
        <v>5.9506182000000001</v>
      </c>
      <c r="BV96" s="121">
        <f t="shared" si="86"/>
        <v>1.7507126400000002</v>
      </c>
      <c r="BW96" s="121">
        <f t="shared" si="86"/>
        <v>0.35536000000000001</v>
      </c>
      <c r="BX96" s="121">
        <f t="shared" si="86"/>
        <v>3.3159999999999995E-2</v>
      </c>
      <c r="BY96" s="121">
        <f t="shared" si="86"/>
        <v>4.0000000000000003E-5</v>
      </c>
      <c r="BZ96" s="121">
        <f t="shared" si="86"/>
        <v>4.0000000000000003E-5</v>
      </c>
      <c r="CA96" s="121">
        <f t="shared" si="86"/>
        <v>0</v>
      </c>
      <c r="CB96" s="121">
        <f t="shared" si="86"/>
        <v>0</v>
      </c>
      <c r="CC96" s="121">
        <f t="shared" si="86"/>
        <v>0</v>
      </c>
      <c r="CD96" s="121">
        <f t="shared" si="86"/>
        <v>0</v>
      </c>
      <c r="CE96" s="121">
        <f t="shared" si="86"/>
        <v>0</v>
      </c>
      <c r="CF96" s="121">
        <f t="shared" si="86"/>
        <v>0</v>
      </c>
      <c r="CG96" s="121">
        <f t="shared" si="86"/>
        <v>0</v>
      </c>
      <c r="CH96" s="121">
        <f t="shared" si="86"/>
        <v>0</v>
      </c>
      <c r="CI96" s="121">
        <f t="shared" si="86"/>
        <v>0</v>
      </c>
      <c r="CJ96" s="121">
        <f t="shared" si="86"/>
        <v>0</v>
      </c>
      <c r="CK96" s="121">
        <f t="shared" si="86"/>
        <v>0</v>
      </c>
      <c r="CL96" s="121">
        <f t="shared" si="86"/>
        <v>0</v>
      </c>
      <c r="CM96" s="121">
        <f t="shared" si="86"/>
        <v>0</v>
      </c>
      <c r="CN96" s="121">
        <f t="shared" si="86"/>
        <v>0</v>
      </c>
      <c r="CO96" s="121">
        <f t="shared" si="86"/>
        <v>0</v>
      </c>
      <c r="CP96" s="121">
        <f t="shared" si="86"/>
        <v>0</v>
      </c>
      <c r="CQ96" s="121">
        <f t="shared" si="86"/>
        <v>0</v>
      </c>
      <c r="CR96" s="121">
        <f t="shared" si="86"/>
        <v>0</v>
      </c>
      <c r="CS96" s="172">
        <f t="shared" si="86"/>
        <v>0</v>
      </c>
      <c r="CT96" s="96">
        <f t="shared" si="83"/>
        <v>4179.8254754799991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7">IF(B57&lt;0,0,MIN(B57,B96))</f>
        <v>0</v>
      </c>
      <c r="C99" s="94">
        <f t="shared" si="87"/>
        <v>0</v>
      </c>
      <c r="D99" s="94">
        <f t="shared" si="87"/>
        <v>0</v>
      </c>
      <c r="E99" s="94">
        <f t="shared" si="87"/>
        <v>0</v>
      </c>
      <c r="F99" s="94">
        <f t="shared" si="87"/>
        <v>0</v>
      </c>
      <c r="G99" s="94">
        <f t="shared" si="87"/>
        <v>0</v>
      </c>
      <c r="H99" s="94">
        <f t="shared" si="87"/>
        <v>0</v>
      </c>
      <c r="I99" s="94">
        <f t="shared" si="87"/>
        <v>0</v>
      </c>
      <c r="J99" s="94">
        <f t="shared" si="87"/>
        <v>0</v>
      </c>
      <c r="K99" s="94">
        <f t="shared" si="87"/>
        <v>0</v>
      </c>
      <c r="L99" s="94">
        <f t="shared" si="87"/>
        <v>0</v>
      </c>
      <c r="M99" s="94">
        <f t="shared" si="87"/>
        <v>0</v>
      </c>
      <c r="N99" s="94">
        <f t="shared" si="87"/>
        <v>0</v>
      </c>
      <c r="O99" s="94">
        <f t="shared" si="87"/>
        <v>0</v>
      </c>
      <c r="P99" s="94">
        <f t="shared" si="87"/>
        <v>0</v>
      </c>
      <c r="Q99" s="94">
        <f t="shared" si="87"/>
        <v>0</v>
      </c>
      <c r="R99" s="94">
        <f t="shared" si="87"/>
        <v>0</v>
      </c>
      <c r="S99" s="94">
        <f t="shared" si="87"/>
        <v>0</v>
      </c>
      <c r="T99" s="94">
        <f t="shared" si="87"/>
        <v>0</v>
      </c>
      <c r="U99" s="94">
        <f t="shared" si="87"/>
        <v>0</v>
      </c>
      <c r="V99" s="94">
        <f t="shared" si="87"/>
        <v>0</v>
      </c>
      <c r="W99" s="94">
        <f t="shared" si="87"/>
        <v>0</v>
      </c>
      <c r="X99" s="94">
        <f t="shared" si="87"/>
        <v>0</v>
      </c>
      <c r="Y99" s="94">
        <f t="shared" si="87"/>
        <v>0</v>
      </c>
      <c r="Z99" s="94">
        <f t="shared" si="87"/>
        <v>0</v>
      </c>
      <c r="AA99" s="94">
        <f t="shared" si="87"/>
        <v>0</v>
      </c>
      <c r="AB99" s="94">
        <f t="shared" si="87"/>
        <v>0</v>
      </c>
      <c r="AC99" s="94">
        <f t="shared" si="87"/>
        <v>0</v>
      </c>
      <c r="AD99" s="94">
        <f t="shared" si="87"/>
        <v>0</v>
      </c>
      <c r="AE99" s="94">
        <f t="shared" si="87"/>
        <v>0</v>
      </c>
      <c r="AF99" s="94">
        <f t="shared" si="87"/>
        <v>0</v>
      </c>
      <c r="AG99" s="94">
        <f t="shared" si="87"/>
        <v>0</v>
      </c>
      <c r="AH99" s="94">
        <f t="shared" ref="AH99:BM99" si="88">IF(AH57&lt;0,0,MIN(AH57,AH96))</f>
        <v>0</v>
      </c>
      <c r="AI99" s="94">
        <f t="shared" si="88"/>
        <v>0</v>
      </c>
      <c r="AJ99" s="94">
        <f t="shared" si="88"/>
        <v>0</v>
      </c>
      <c r="AK99" s="94">
        <f t="shared" si="88"/>
        <v>0</v>
      </c>
      <c r="AL99" s="94">
        <f t="shared" si="88"/>
        <v>0</v>
      </c>
      <c r="AM99" s="94">
        <f t="shared" si="88"/>
        <v>0</v>
      </c>
      <c r="AN99" s="94">
        <f t="shared" si="88"/>
        <v>0</v>
      </c>
      <c r="AO99" s="94">
        <f t="shared" si="88"/>
        <v>0</v>
      </c>
      <c r="AP99" s="94">
        <f t="shared" si="88"/>
        <v>0</v>
      </c>
      <c r="AQ99" s="94">
        <f t="shared" si="88"/>
        <v>0</v>
      </c>
      <c r="AR99" s="94">
        <f t="shared" si="88"/>
        <v>0</v>
      </c>
      <c r="AS99" s="94">
        <f t="shared" si="88"/>
        <v>117.38700000000244</v>
      </c>
      <c r="AT99" s="94">
        <f t="shared" si="88"/>
        <v>88.087000000001353</v>
      </c>
      <c r="AU99" s="94">
        <f t="shared" si="88"/>
        <v>151.94948099999999</v>
      </c>
      <c r="AV99" s="94">
        <f t="shared" si="88"/>
        <v>153.91276000000002</v>
      </c>
      <c r="AW99" s="94">
        <f t="shared" si="88"/>
        <v>155.579748</v>
      </c>
      <c r="AX99" s="94">
        <f t="shared" si="88"/>
        <v>156.17201800000001</v>
      </c>
      <c r="AY99" s="94">
        <f t="shared" si="88"/>
        <v>154.54481799999999</v>
      </c>
      <c r="AZ99" s="94">
        <f t="shared" si="88"/>
        <v>156.68262399999998</v>
      </c>
      <c r="BA99" s="94">
        <f t="shared" si="88"/>
        <v>155.515443</v>
      </c>
      <c r="BB99" s="94">
        <f t="shared" si="88"/>
        <v>153.19348499999998</v>
      </c>
      <c r="BC99" s="94">
        <f t="shared" si="88"/>
        <v>147.234523</v>
      </c>
      <c r="BD99" s="94">
        <f t="shared" si="88"/>
        <v>144.20329599999999</v>
      </c>
      <c r="BE99" s="94">
        <f t="shared" si="88"/>
        <v>137.58100400000001</v>
      </c>
      <c r="BF99" s="94">
        <f t="shared" si="88"/>
        <v>49.976999999998952</v>
      </c>
      <c r="BG99" s="94">
        <f t="shared" si="88"/>
        <v>0</v>
      </c>
      <c r="BH99" s="94">
        <f t="shared" si="88"/>
        <v>0</v>
      </c>
      <c r="BI99" s="94">
        <f t="shared" si="88"/>
        <v>0</v>
      </c>
      <c r="BJ99" s="94">
        <f t="shared" si="88"/>
        <v>0</v>
      </c>
      <c r="BK99" s="94">
        <f t="shared" si="88"/>
        <v>0</v>
      </c>
      <c r="BL99" s="94">
        <f t="shared" si="88"/>
        <v>0</v>
      </c>
      <c r="BM99" s="94">
        <f t="shared" si="88"/>
        <v>0</v>
      </c>
      <c r="BN99" s="94">
        <f t="shared" ref="BN99:CS99" si="89">IF(BN57&lt;0,0,MIN(BN57,BN96))</f>
        <v>0</v>
      </c>
      <c r="BO99" s="94">
        <f t="shared" si="89"/>
        <v>0</v>
      </c>
      <c r="BP99" s="94">
        <f t="shared" si="89"/>
        <v>0</v>
      </c>
      <c r="BQ99" s="94">
        <f t="shared" si="89"/>
        <v>0</v>
      </c>
      <c r="BR99" s="94">
        <f t="shared" si="89"/>
        <v>0</v>
      </c>
      <c r="BS99" s="94">
        <f t="shared" si="89"/>
        <v>0</v>
      </c>
      <c r="BT99" s="94">
        <f t="shared" si="89"/>
        <v>12.5224151</v>
      </c>
      <c r="BU99" s="94">
        <f t="shared" si="89"/>
        <v>5.9506182000000001</v>
      </c>
      <c r="BV99" s="94">
        <f t="shared" si="89"/>
        <v>1.7507126400000002</v>
      </c>
      <c r="BW99" s="94">
        <f t="shared" si="89"/>
        <v>0.35536000000000001</v>
      </c>
      <c r="BX99" s="94">
        <f t="shared" si="89"/>
        <v>3.3159999999999995E-2</v>
      </c>
      <c r="BY99" s="94">
        <f t="shared" si="89"/>
        <v>4.0000000000000003E-5</v>
      </c>
      <c r="BZ99" s="94">
        <f t="shared" si="89"/>
        <v>4.0000000000000003E-5</v>
      </c>
      <c r="CA99" s="94">
        <f t="shared" si="89"/>
        <v>0</v>
      </c>
      <c r="CB99" s="94">
        <f t="shared" si="89"/>
        <v>0</v>
      </c>
      <c r="CC99" s="94">
        <f t="shared" si="89"/>
        <v>0</v>
      </c>
      <c r="CD99" s="94">
        <f t="shared" si="89"/>
        <v>0</v>
      </c>
      <c r="CE99" s="94">
        <f t="shared" si="89"/>
        <v>0</v>
      </c>
      <c r="CF99" s="94">
        <f t="shared" si="89"/>
        <v>0</v>
      </c>
      <c r="CG99" s="94">
        <f t="shared" si="89"/>
        <v>0</v>
      </c>
      <c r="CH99" s="94">
        <f t="shared" si="89"/>
        <v>0</v>
      </c>
      <c r="CI99" s="94">
        <f t="shared" si="89"/>
        <v>0</v>
      </c>
      <c r="CJ99" s="94">
        <f t="shared" si="89"/>
        <v>0</v>
      </c>
      <c r="CK99" s="94">
        <f t="shared" si="89"/>
        <v>0</v>
      </c>
      <c r="CL99" s="94">
        <f t="shared" si="89"/>
        <v>0</v>
      </c>
      <c r="CM99" s="94">
        <f t="shared" si="89"/>
        <v>0</v>
      </c>
      <c r="CN99" s="94">
        <f t="shared" si="89"/>
        <v>0</v>
      </c>
      <c r="CO99" s="94">
        <f t="shared" si="89"/>
        <v>0</v>
      </c>
      <c r="CP99" s="94">
        <f t="shared" si="89"/>
        <v>0</v>
      </c>
      <c r="CQ99" s="94">
        <f t="shared" si="89"/>
        <v>0</v>
      </c>
      <c r="CR99" s="94">
        <f t="shared" si="89"/>
        <v>0</v>
      </c>
      <c r="CS99" s="94">
        <f t="shared" si="89"/>
        <v>0</v>
      </c>
      <c r="CT99" s="96">
        <f>SUM(B99:CS99)</f>
        <v>1942.6325459400025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3">
    <tabColor rgb="FFFFFF99"/>
  </sheetPr>
  <dimension ref="A1:CZ125"/>
  <sheetViews>
    <sheetView showGridLines="0" tabSelected="1" workbookViewId="0">
      <pane xSplit="1" topLeftCell="CM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G3" si="0">B4+B12</f>
        <v>3449.42</v>
      </c>
      <c r="C3" s="13">
        <f t="shared" si="0"/>
        <v>3449.42</v>
      </c>
      <c r="D3" s="13">
        <f t="shared" si="0"/>
        <v>3449.42</v>
      </c>
      <c r="E3" s="13">
        <f t="shared" si="0"/>
        <v>3449.42</v>
      </c>
      <c r="F3" s="13">
        <f t="shared" si="0"/>
        <v>3449.42</v>
      </c>
      <c r="G3" s="13">
        <f t="shared" si="0"/>
        <v>3449.42</v>
      </c>
      <c r="H3" s="13">
        <f t="shared" ref="H3:BS3" si="1">H4+H12</f>
        <v>3449.42</v>
      </c>
      <c r="I3" s="13">
        <f t="shared" si="1"/>
        <v>3449.42</v>
      </c>
      <c r="J3" s="13">
        <f t="shared" si="1"/>
        <v>3449.42</v>
      </c>
      <c r="K3" s="13">
        <f t="shared" si="1"/>
        <v>3449.42</v>
      </c>
      <c r="L3" s="13">
        <f t="shared" si="1"/>
        <v>3449.42</v>
      </c>
      <c r="M3" s="13">
        <f t="shared" si="1"/>
        <v>3449.42</v>
      </c>
      <c r="N3" s="13">
        <f t="shared" si="1"/>
        <v>3449.42</v>
      </c>
      <c r="O3" s="13">
        <f t="shared" si="1"/>
        <v>3449.42</v>
      </c>
      <c r="P3" s="13">
        <f t="shared" si="1"/>
        <v>3449.42</v>
      </c>
      <c r="Q3" s="13">
        <f t="shared" si="1"/>
        <v>3449.42</v>
      </c>
      <c r="R3" s="13">
        <f t="shared" si="1"/>
        <v>3449.42</v>
      </c>
      <c r="S3" s="13">
        <f t="shared" si="1"/>
        <v>3449.42</v>
      </c>
      <c r="T3" s="13">
        <f t="shared" si="1"/>
        <v>3449.42</v>
      </c>
      <c r="U3" s="13">
        <f t="shared" si="1"/>
        <v>3449.42</v>
      </c>
      <c r="V3" s="13">
        <f t="shared" si="1"/>
        <v>3449.42</v>
      </c>
      <c r="W3" s="13">
        <f t="shared" si="1"/>
        <v>3449.42</v>
      </c>
      <c r="X3" s="13">
        <f t="shared" si="1"/>
        <v>3449.42</v>
      </c>
      <c r="Y3" s="13">
        <f t="shared" si="1"/>
        <v>3449.42</v>
      </c>
      <c r="Z3" s="13">
        <f t="shared" si="1"/>
        <v>3449.42</v>
      </c>
      <c r="AA3" s="13">
        <f t="shared" si="1"/>
        <v>3449.42</v>
      </c>
      <c r="AB3" s="13">
        <f t="shared" si="1"/>
        <v>3449.42</v>
      </c>
      <c r="AC3" s="13">
        <f t="shared" si="1"/>
        <v>3449.42</v>
      </c>
      <c r="AD3" s="13">
        <f t="shared" si="1"/>
        <v>3449.42</v>
      </c>
      <c r="AE3" s="13">
        <f t="shared" si="1"/>
        <v>3449.42</v>
      </c>
      <c r="AF3" s="13">
        <f t="shared" si="1"/>
        <v>3449.42</v>
      </c>
      <c r="AG3" s="13">
        <f t="shared" si="1"/>
        <v>3449.42</v>
      </c>
      <c r="AH3" s="13">
        <f t="shared" si="1"/>
        <v>3449.42</v>
      </c>
      <c r="AI3" s="13">
        <f t="shared" si="1"/>
        <v>3449.42</v>
      </c>
      <c r="AJ3" s="13">
        <f t="shared" si="1"/>
        <v>3449.42</v>
      </c>
      <c r="AK3" s="13">
        <f t="shared" si="1"/>
        <v>3449.42</v>
      </c>
      <c r="AL3" s="13">
        <f t="shared" si="1"/>
        <v>3449.42</v>
      </c>
      <c r="AM3" s="13">
        <f t="shared" si="1"/>
        <v>3449.42</v>
      </c>
      <c r="AN3" s="13">
        <f t="shared" si="1"/>
        <v>3449.42</v>
      </c>
      <c r="AO3" s="13">
        <f t="shared" si="1"/>
        <v>3449.42</v>
      </c>
      <c r="AP3" s="13">
        <f t="shared" si="1"/>
        <v>3449.42</v>
      </c>
      <c r="AQ3" s="13">
        <f t="shared" si="1"/>
        <v>3449.42</v>
      </c>
      <c r="AR3" s="13">
        <f t="shared" si="1"/>
        <v>3449.42</v>
      </c>
      <c r="AS3" s="13">
        <f t="shared" si="1"/>
        <v>3449.42</v>
      </c>
      <c r="AT3" s="13">
        <f t="shared" si="1"/>
        <v>3449.42</v>
      </c>
      <c r="AU3" s="13">
        <f t="shared" si="1"/>
        <v>3449.42</v>
      </c>
      <c r="AV3" s="13">
        <f t="shared" si="1"/>
        <v>3449.42</v>
      </c>
      <c r="AW3" s="13">
        <f t="shared" si="1"/>
        <v>3449.42</v>
      </c>
      <c r="AX3" s="13">
        <f t="shared" si="1"/>
        <v>3449.42</v>
      </c>
      <c r="AY3" s="13">
        <f t="shared" si="1"/>
        <v>3449.42</v>
      </c>
      <c r="AZ3" s="13">
        <f t="shared" si="1"/>
        <v>3449.42</v>
      </c>
      <c r="BA3" s="13">
        <f t="shared" si="1"/>
        <v>3449.42</v>
      </c>
      <c r="BB3" s="13">
        <f t="shared" si="1"/>
        <v>3449.42</v>
      </c>
      <c r="BC3" s="13">
        <f t="shared" si="1"/>
        <v>3449.42</v>
      </c>
      <c r="BD3" s="13">
        <f t="shared" si="1"/>
        <v>3449.42</v>
      </c>
      <c r="BE3" s="13">
        <f t="shared" si="1"/>
        <v>3449.42</v>
      </c>
      <c r="BF3" s="13">
        <f t="shared" si="1"/>
        <v>3449.42</v>
      </c>
      <c r="BG3" s="13">
        <f t="shared" si="1"/>
        <v>3449.42</v>
      </c>
      <c r="BH3" s="13">
        <f t="shared" si="1"/>
        <v>3449.42</v>
      </c>
      <c r="BI3" s="13">
        <f t="shared" si="1"/>
        <v>3449.42</v>
      </c>
      <c r="BJ3" s="13">
        <f t="shared" si="1"/>
        <v>3449.42</v>
      </c>
      <c r="BK3" s="13">
        <f t="shared" si="1"/>
        <v>3449.42</v>
      </c>
      <c r="BL3" s="13">
        <f t="shared" si="1"/>
        <v>3449.42</v>
      </c>
      <c r="BM3" s="13">
        <f t="shared" si="1"/>
        <v>3449.42</v>
      </c>
      <c r="BN3" s="13">
        <f t="shared" si="1"/>
        <v>3449.42</v>
      </c>
      <c r="BO3" s="13">
        <f t="shared" si="1"/>
        <v>3449.42</v>
      </c>
      <c r="BP3" s="13">
        <f t="shared" si="1"/>
        <v>3449.42</v>
      </c>
      <c r="BQ3" s="13">
        <f t="shared" si="1"/>
        <v>3449.42</v>
      </c>
      <c r="BR3" s="13">
        <f t="shared" si="1"/>
        <v>3449.42</v>
      </c>
      <c r="BS3" s="13">
        <f t="shared" si="1"/>
        <v>3449.42</v>
      </c>
      <c r="BT3" s="13">
        <f t="shared" ref="BT3:CS3" si="2">BT4+BT12</f>
        <v>3449.42</v>
      </c>
      <c r="BU3" s="13">
        <f t="shared" si="2"/>
        <v>3449.42</v>
      </c>
      <c r="BV3" s="13">
        <f t="shared" si="2"/>
        <v>3449.42</v>
      </c>
      <c r="BW3" s="13">
        <f t="shared" si="2"/>
        <v>3449.42</v>
      </c>
      <c r="BX3" s="13">
        <f t="shared" si="2"/>
        <v>3449.42</v>
      </c>
      <c r="BY3" s="13">
        <f t="shared" si="2"/>
        <v>3449.42</v>
      </c>
      <c r="BZ3" s="13">
        <f t="shared" si="2"/>
        <v>3449.42</v>
      </c>
      <c r="CA3" s="13">
        <f t="shared" si="2"/>
        <v>3449.42</v>
      </c>
      <c r="CB3" s="13">
        <f t="shared" si="2"/>
        <v>3449.42</v>
      </c>
      <c r="CC3" s="13">
        <f t="shared" si="2"/>
        <v>3449.42</v>
      </c>
      <c r="CD3" s="13">
        <f t="shared" si="2"/>
        <v>3449.42</v>
      </c>
      <c r="CE3" s="13">
        <f t="shared" si="2"/>
        <v>3449.42</v>
      </c>
      <c r="CF3" s="13">
        <f t="shared" si="2"/>
        <v>3449.42</v>
      </c>
      <c r="CG3" s="13">
        <f t="shared" si="2"/>
        <v>3449.42</v>
      </c>
      <c r="CH3" s="13">
        <f t="shared" si="2"/>
        <v>3449.42</v>
      </c>
      <c r="CI3" s="13">
        <f t="shared" si="2"/>
        <v>3449.42</v>
      </c>
      <c r="CJ3" s="13">
        <f t="shared" si="2"/>
        <v>3449.42</v>
      </c>
      <c r="CK3" s="13">
        <f t="shared" si="2"/>
        <v>3449.42</v>
      </c>
      <c r="CL3" s="13">
        <f t="shared" si="2"/>
        <v>3449.42</v>
      </c>
      <c r="CM3" s="13">
        <f t="shared" si="2"/>
        <v>3449.42</v>
      </c>
      <c r="CN3" s="13">
        <f t="shared" si="2"/>
        <v>3449.42</v>
      </c>
      <c r="CO3" s="13">
        <f t="shared" si="2"/>
        <v>3449.42</v>
      </c>
      <c r="CP3" s="13">
        <f t="shared" si="2"/>
        <v>3449.42</v>
      </c>
      <c r="CQ3" s="13">
        <f t="shared" si="2"/>
        <v>3449.42</v>
      </c>
      <c r="CR3" s="13">
        <f t="shared" si="2"/>
        <v>3449.42</v>
      </c>
      <c r="CS3" s="14">
        <f t="shared" si="2"/>
        <v>3449.42</v>
      </c>
      <c r="CT3" s="46">
        <f t="shared" ref="CT3:CT19" si="3">SUM(B3:CS3)</f>
        <v>331144.32000000012</v>
      </c>
    </row>
    <row r="4" spans="1:98">
      <c r="A4" s="238" t="s">
        <v>31</v>
      </c>
      <c r="B4" s="28">
        <f>SUM(B5:B11)</f>
        <v>3413</v>
      </c>
      <c r="C4" s="28">
        <f t="shared" ref="C4:BN4" si="4">SUM(C5:C11)</f>
        <v>3413</v>
      </c>
      <c r="D4" s="28">
        <f t="shared" si="4"/>
        <v>3413</v>
      </c>
      <c r="E4" s="28">
        <f t="shared" si="4"/>
        <v>3413</v>
      </c>
      <c r="F4" s="28">
        <f t="shared" si="4"/>
        <v>3413</v>
      </c>
      <c r="G4" s="28">
        <f t="shared" si="4"/>
        <v>3413</v>
      </c>
      <c r="H4" s="28">
        <f t="shared" si="4"/>
        <v>3413</v>
      </c>
      <c r="I4" s="28">
        <f t="shared" si="4"/>
        <v>3413</v>
      </c>
      <c r="J4" s="28">
        <f t="shared" si="4"/>
        <v>3413</v>
      </c>
      <c r="K4" s="28">
        <f t="shared" si="4"/>
        <v>3413</v>
      </c>
      <c r="L4" s="28">
        <f t="shared" si="4"/>
        <v>3413</v>
      </c>
      <c r="M4" s="28">
        <f t="shared" si="4"/>
        <v>3413</v>
      </c>
      <c r="N4" s="28">
        <f t="shared" si="4"/>
        <v>3413</v>
      </c>
      <c r="O4" s="28">
        <f t="shared" si="4"/>
        <v>3413</v>
      </c>
      <c r="P4" s="28">
        <f t="shared" si="4"/>
        <v>3413</v>
      </c>
      <c r="Q4" s="28">
        <f t="shared" si="4"/>
        <v>3413</v>
      </c>
      <c r="R4" s="28">
        <f t="shared" si="4"/>
        <v>3413</v>
      </c>
      <c r="S4" s="28">
        <f t="shared" si="4"/>
        <v>3413</v>
      </c>
      <c r="T4" s="28">
        <f t="shared" si="4"/>
        <v>3413</v>
      </c>
      <c r="U4" s="28">
        <f t="shared" si="4"/>
        <v>3413</v>
      </c>
      <c r="V4" s="28">
        <f t="shared" si="4"/>
        <v>3413</v>
      </c>
      <c r="W4" s="28">
        <f t="shared" si="4"/>
        <v>3413</v>
      </c>
      <c r="X4" s="28">
        <f t="shared" si="4"/>
        <v>3413</v>
      </c>
      <c r="Y4" s="28">
        <f t="shared" si="4"/>
        <v>3413</v>
      </c>
      <c r="Z4" s="28">
        <f t="shared" si="4"/>
        <v>3413</v>
      </c>
      <c r="AA4" s="28">
        <f t="shared" si="4"/>
        <v>3413</v>
      </c>
      <c r="AB4" s="28">
        <f t="shared" si="4"/>
        <v>3413</v>
      </c>
      <c r="AC4" s="28">
        <f t="shared" si="4"/>
        <v>3413</v>
      </c>
      <c r="AD4" s="28">
        <f t="shared" si="4"/>
        <v>3413</v>
      </c>
      <c r="AE4" s="28">
        <f t="shared" si="4"/>
        <v>3413</v>
      </c>
      <c r="AF4" s="28">
        <f t="shared" si="4"/>
        <v>3413</v>
      </c>
      <c r="AG4" s="28">
        <f t="shared" si="4"/>
        <v>3413</v>
      </c>
      <c r="AH4" s="28">
        <f t="shared" si="4"/>
        <v>3413</v>
      </c>
      <c r="AI4" s="28">
        <f t="shared" si="4"/>
        <v>3413</v>
      </c>
      <c r="AJ4" s="28">
        <f t="shared" si="4"/>
        <v>3413</v>
      </c>
      <c r="AK4" s="28">
        <f t="shared" si="4"/>
        <v>3413</v>
      </c>
      <c r="AL4" s="28">
        <f t="shared" si="4"/>
        <v>3413</v>
      </c>
      <c r="AM4" s="28">
        <f t="shared" si="4"/>
        <v>3413</v>
      </c>
      <c r="AN4" s="28">
        <f t="shared" si="4"/>
        <v>3413</v>
      </c>
      <c r="AO4" s="28">
        <f t="shared" si="4"/>
        <v>3413</v>
      </c>
      <c r="AP4" s="28">
        <f t="shared" si="4"/>
        <v>3413</v>
      </c>
      <c r="AQ4" s="28">
        <f t="shared" si="4"/>
        <v>3413</v>
      </c>
      <c r="AR4" s="28">
        <f t="shared" si="4"/>
        <v>3413</v>
      </c>
      <c r="AS4" s="28">
        <f t="shared" si="4"/>
        <v>3413</v>
      </c>
      <c r="AT4" s="28">
        <f t="shared" si="4"/>
        <v>3413</v>
      </c>
      <c r="AU4" s="28">
        <f t="shared" si="4"/>
        <v>3413</v>
      </c>
      <c r="AV4" s="28">
        <f t="shared" si="4"/>
        <v>3413</v>
      </c>
      <c r="AW4" s="28">
        <f t="shared" si="4"/>
        <v>3413</v>
      </c>
      <c r="AX4" s="28">
        <f t="shared" si="4"/>
        <v>3413</v>
      </c>
      <c r="AY4" s="28">
        <f t="shared" si="4"/>
        <v>3413</v>
      </c>
      <c r="AZ4" s="28">
        <f t="shared" si="4"/>
        <v>3413</v>
      </c>
      <c r="BA4" s="28">
        <f t="shared" si="4"/>
        <v>3413</v>
      </c>
      <c r="BB4" s="28">
        <f t="shared" si="4"/>
        <v>3413</v>
      </c>
      <c r="BC4" s="28">
        <f t="shared" si="4"/>
        <v>3413</v>
      </c>
      <c r="BD4" s="28">
        <f t="shared" si="4"/>
        <v>3413</v>
      </c>
      <c r="BE4" s="28">
        <f t="shared" si="4"/>
        <v>3413</v>
      </c>
      <c r="BF4" s="28">
        <f t="shared" si="4"/>
        <v>3413</v>
      </c>
      <c r="BG4" s="28">
        <f t="shared" si="4"/>
        <v>3413</v>
      </c>
      <c r="BH4" s="28">
        <f t="shared" si="4"/>
        <v>3413</v>
      </c>
      <c r="BI4" s="28">
        <f t="shared" si="4"/>
        <v>3413</v>
      </c>
      <c r="BJ4" s="28">
        <f t="shared" si="4"/>
        <v>3413</v>
      </c>
      <c r="BK4" s="28">
        <f t="shared" si="4"/>
        <v>3413</v>
      </c>
      <c r="BL4" s="28">
        <f t="shared" si="4"/>
        <v>3413</v>
      </c>
      <c r="BM4" s="28">
        <f t="shared" si="4"/>
        <v>3413</v>
      </c>
      <c r="BN4" s="28">
        <f t="shared" si="4"/>
        <v>3413</v>
      </c>
      <c r="BO4" s="28">
        <f t="shared" ref="BO4:CS4" si="5">SUM(BO5:BO11)</f>
        <v>3413</v>
      </c>
      <c r="BP4" s="28">
        <f t="shared" si="5"/>
        <v>3413</v>
      </c>
      <c r="BQ4" s="28">
        <f t="shared" si="5"/>
        <v>3413</v>
      </c>
      <c r="BR4" s="28">
        <f t="shared" si="5"/>
        <v>3413</v>
      </c>
      <c r="BS4" s="28">
        <f t="shared" si="5"/>
        <v>3413</v>
      </c>
      <c r="BT4" s="28">
        <f t="shared" si="5"/>
        <v>3413</v>
      </c>
      <c r="BU4" s="28">
        <f t="shared" si="5"/>
        <v>3413</v>
      </c>
      <c r="BV4" s="28">
        <f t="shared" si="5"/>
        <v>3413</v>
      </c>
      <c r="BW4" s="28">
        <f t="shared" si="5"/>
        <v>3413</v>
      </c>
      <c r="BX4" s="28">
        <f t="shared" si="5"/>
        <v>3413</v>
      </c>
      <c r="BY4" s="28">
        <f t="shared" si="5"/>
        <v>3413</v>
      </c>
      <c r="BZ4" s="28">
        <f t="shared" si="5"/>
        <v>3413</v>
      </c>
      <c r="CA4" s="28">
        <f t="shared" si="5"/>
        <v>3413</v>
      </c>
      <c r="CB4" s="28">
        <f t="shared" si="5"/>
        <v>3413</v>
      </c>
      <c r="CC4" s="28">
        <f t="shared" si="5"/>
        <v>3413</v>
      </c>
      <c r="CD4" s="28">
        <f t="shared" si="5"/>
        <v>3413</v>
      </c>
      <c r="CE4" s="28">
        <f t="shared" si="5"/>
        <v>3413</v>
      </c>
      <c r="CF4" s="28">
        <f t="shared" si="5"/>
        <v>3413</v>
      </c>
      <c r="CG4" s="28">
        <f t="shared" si="5"/>
        <v>3413</v>
      </c>
      <c r="CH4" s="28">
        <f t="shared" si="5"/>
        <v>3413</v>
      </c>
      <c r="CI4" s="28">
        <f t="shared" si="5"/>
        <v>3413</v>
      </c>
      <c r="CJ4" s="28">
        <f t="shared" si="5"/>
        <v>3413</v>
      </c>
      <c r="CK4" s="28">
        <f t="shared" si="5"/>
        <v>3413</v>
      </c>
      <c r="CL4" s="28">
        <f t="shared" si="5"/>
        <v>3413</v>
      </c>
      <c r="CM4" s="28">
        <f t="shared" si="5"/>
        <v>3413</v>
      </c>
      <c r="CN4" s="28">
        <f t="shared" si="5"/>
        <v>3413</v>
      </c>
      <c r="CO4" s="28">
        <f t="shared" si="5"/>
        <v>3413</v>
      </c>
      <c r="CP4" s="28">
        <f t="shared" si="5"/>
        <v>3413</v>
      </c>
      <c r="CQ4" s="28">
        <f t="shared" si="5"/>
        <v>3413</v>
      </c>
      <c r="CR4" s="28">
        <f t="shared" si="5"/>
        <v>3413</v>
      </c>
      <c r="CS4" s="28">
        <f t="shared" si="5"/>
        <v>3413</v>
      </c>
      <c r="CT4" s="162">
        <f t="shared" si="3"/>
        <v>327648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3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3"/>
        <v>54720</v>
      </c>
    </row>
    <row r="7" spans="1:98">
      <c r="A7" s="17" t="s">
        <v>34</v>
      </c>
      <c r="B7" s="222">
        <v>815</v>
      </c>
      <c r="C7" s="222">
        <v>815</v>
      </c>
      <c r="D7" s="222">
        <v>815</v>
      </c>
      <c r="E7" s="222">
        <v>815</v>
      </c>
      <c r="F7" s="222">
        <v>815</v>
      </c>
      <c r="G7" s="222">
        <v>815</v>
      </c>
      <c r="H7" s="222">
        <v>815</v>
      </c>
      <c r="I7" s="222">
        <v>815</v>
      </c>
      <c r="J7" s="222">
        <v>815</v>
      </c>
      <c r="K7" s="222">
        <v>815</v>
      </c>
      <c r="L7" s="222">
        <v>815</v>
      </c>
      <c r="M7" s="222">
        <v>815</v>
      </c>
      <c r="N7" s="222">
        <v>815</v>
      </c>
      <c r="O7" s="222">
        <v>815</v>
      </c>
      <c r="P7" s="222">
        <v>815</v>
      </c>
      <c r="Q7" s="222">
        <v>815</v>
      </c>
      <c r="R7" s="222">
        <v>815</v>
      </c>
      <c r="S7" s="222">
        <v>815</v>
      </c>
      <c r="T7" s="222">
        <v>815</v>
      </c>
      <c r="U7" s="222">
        <v>815</v>
      </c>
      <c r="V7" s="222">
        <v>815</v>
      </c>
      <c r="W7" s="222">
        <v>815</v>
      </c>
      <c r="X7" s="222">
        <v>815</v>
      </c>
      <c r="Y7" s="222">
        <v>815</v>
      </c>
      <c r="Z7" s="222">
        <v>815</v>
      </c>
      <c r="AA7" s="222">
        <v>815</v>
      </c>
      <c r="AB7" s="222">
        <v>815</v>
      </c>
      <c r="AC7" s="222">
        <v>815</v>
      </c>
      <c r="AD7" s="222">
        <v>815</v>
      </c>
      <c r="AE7" s="222">
        <v>815</v>
      </c>
      <c r="AF7" s="222">
        <v>815</v>
      </c>
      <c r="AG7" s="222">
        <v>815</v>
      </c>
      <c r="AH7" s="222">
        <v>815</v>
      </c>
      <c r="AI7" s="222">
        <v>815</v>
      </c>
      <c r="AJ7" s="222">
        <v>815</v>
      </c>
      <c r="AK7" s="222">
        <v>815</v>
      </c>
      <c r="AL7" s="222">
        <v>815</v>
      </c>
      <c r="AM7" s="222">
        <v>815</v>
      </c>
      <c r="AN7" s="222">
        <v>815</v>
      </c>
      <c r="AO7" s="222">
        <v>815</v>
      </c>
      <c r="AP7" s="222">
        <v>815</v>
      </c>
      <c r="AQ7" s="222">
        <v>815</v>
      </c>
      <c r="AR7" s="222">
        <v>815</v>
      </c>
      <c r="AS7" s="222">
        <v>815</v>
      </c>
      <c r="AT7" s="222">
        <v>815</v>
      </c>
      <c r="AU7" s="222">
        <v>815</v>
      </c>
      <c r="AV7" s="222">
        <v>815</v>
      </c>
      <c r="AW7" s="222">
        <v>815</v>
      </c>
      <c r="AX7" s="222">
        <v>815</v>
      </c>
      <c r="AY7" s="222">
        <v>815</v>
      </c>
      <c r="AZ7" s="222">
        <v>815</v>
      </c>
      <c r="BA7" s="222">
        <v>815</v>
      </c>
      <c r="BB7" s="222">
        <v>815</v>
      </c>
      <c r="BC7" s="222">
        <v>815</v>
      </c>
      <c r="BD7" s="222">
        <v>815</v>
      </c>
      <c r="BE7" s="222">
        <v>815</v>
      </c>
      <c r="BF7" s="222">
        <v>815</v>
      </c>
      <c r="BG7" s="222">
        <v>815</v>
      </c>
      <c r="BH7" s="222">
        <v>815</v>
      </c>
      <c r="BI7" s="222">
        <v>815</v>
      </c>
      <c r="BJ7" s="222">
        <v>815</v>
      </c>
      <c r="BK7" s="222">
        <v>815</v>
      </c>
      <c r="BL7" s="222">
        <v>815</v>
      </c>
      <c r="BM7" s="222">
        <v>815</v>
      </c>
      <c r="BN7" s="222">
        <v>815</v>
      </c>
      <c r="BO7" s="222">
        <v>815</v>
      </c>
      <c r="BP7" s="222">
        <v>815</v>
      </c>
      <c r="BQ7" s="222">
        <v>815</v>
      </c>
      <c r="BR7" s="222">
        <v>815</v>
      </c>
      <c r="BS7" s="222">
        <v>815</v>
      </c>
      <c r="BT7" s="222">
        <v>815</v>
      </c>
      <c r="BU7" s="222">
        <v>815</v>
      </c>
      <c r="BV7" s="222">
        <v>815</v>
      </c>
      <c r="BW7" s="222">
        <v>815</v>
      </c>
      <c r="BX7" s="222">
        <v>815</v>
      </c>
      <c r="BY7" s="222">
        <v>815</v>
      </c>
      <c r="BZ7" s="222">
        <v>815</v>
      </c>
      <c r="CA7" s="222">
        <v>815</v>
      </c>
      <c r="CB7" s="222">
        <v>815</v>
      </c>
      <c r="CC7" s="222">
        <v>815</v>
      </c>
      <c r="CD7" s="222">
        <v>815</v>
      </c>
      <c r="CE7" s="222">
        <v>815</v>
      </c>
      <c r="CF7" s="222">
        <v>815</v>
      </c>
      <c r="CG7" s="222">
        <v>815</v>
      </c>
      <c r="CH7" s="222">
        <v>815</v>
      </c>
      <c r="CI7" s="222">
        <v>815</v>
      </c>
      <c r="CJ7" s="222">
        <v>815</v>
      </c>
      <c r="CK7" s="222">
        <v>815</v>
      </c>
      <c r="CL7" s="222">
        <v>815</v>
      </c>
      <c r="CM7" s="222">
        <v>815</v>
      </c>
      <c r="CN7" s="222">
        <v>815</v>
      </c>
      <c r="CO7" s="222">
        <v>815</v>
      </c>
      <c r="CP7" s="222">
        <v>815</v>
      </c>
      <c r="CQ7" s="222">
        <v>815</v>
      </c>
      <c r="CR7" s="222">
        <v>815</v>
      </c>
      <c r="CS7" s="222">
        <v>815</v>
      </c>
      <c r="CT7" s="162">
        <f t="shared" si="3"/>
        <v>78240</v>
      </c>
    </row>
    <row r="8" spans="1:98">
      <c r="A8" s="17" t="s">
        <v>35</v>
      </c>
      <c r="B8" s="222">
        <v>405</v>
      </c>
      <c r="C8" s="222">
        <v>405</v>
      </c>
      <c r="D8" s="222">
        <v>405</v>
      </c>
      <c r="E8" s="222">
        <v>405</v>
      </c>
      <c r="F8" s="222">
        <v>405</v>
      </c>
      <c r="G8" s="222">
        <v>405</v>
      </c>
      <c r="H8" s="222">
        <v>405</v>
      </c>
      <c r="I8" s="222">
        <v>405</v>
      </c>
      <c r="J8" s="222">
        <v>405</v>
      </c>
      <c r="K8" s="222">
        <v>405</v>
      </c>
      <c r="L8" s="222">
        <v>405</v>
      </c>
      <c r="M8" s="222">
        <v>405</v>
      </c>
      <c r="N8" s="222">
        <v>405</v>
      </c>
      <c r="O8" s="222">
        <v>405</v>
      </c>
      <c r="P8" s="222">
        <v>405</v>
      </c>
      <c r="Q8" s="222">
        <v>405</v>
      </c>
      <c r="R8" s="222">
        <v>405</v>
      </c>
      <c r="S8" s="222">
        <v>405</v>
      </c>
      <c r="T8" s="222">
        <v>405</v>
      </c>
      <c r="U8" s="222">
        <v>405</v>
      </c>
      <c r="V8" s="222">
        <v>405</v>
      </c>
      <c r="W8" s="222">
        <v>405</v>
      </c>
      <c r="X8" s="222">
        <v>405</v>
      </c>
      <c r="Y8" s="222">
        <v>405</v>
      </c>
      <c r="Z8" s="222">
        <v>405</v>
      </c>
      <c r="AA8" s="222">
        <v>405</v>
      </c>
      <c r="AB8" s="222">
        <v>405</v>
      </c>
      <c r="AC8" s="222">
        <v>405</v>
      </c>
      <c r="AD8" s="222">
        <v>405</v>
      </c>
      <c r="AE8" s="222">
        <v>405</v>
      </c>
      <c r="AF8" s="222">
        <v>405</v>
      </c>
      <c r="AG8" s="222">
        <v>405</v>
      </c>
      <c r="AH8" s="222">
        <v>405</v>
      </c>
      <c r="AI8" s="222">
        <v>405</v>
      </c>
      <c r="AJ8" s="222">
        <v>405</v>
      </c>
      <c r="AK8" s="222">
        <v>405</v>
      </c>
      <c r="AL8" s="222">
        <v>405</v>
      </c>
      <c r="AM8" s="222">
        <v>405</v>
      </c>
      <c r="AN8" s="222">
        <v>405</v>
      </c>
      <c r="AO8" s="222">
        <v>405</v>
      </c>
      <c r="AP8" s="222">
        <v>405</v>
      </c>
      <c r="AQ8" s="222">
        <v>405</v>
      </c>
      <c r="AR8" s="222">
        <v>405</v>
      </c>
      <c r="AS8" s="222">
        <v>405</v>
      </c>
      <c r="AT8" s="222">
        <v>405</v>
      </c>
      <c r="AU8" s="222">
        <v>405</v>
      </c>
      <c r="AV8" s="222">
        <v>405</v>
      </c>
      <c r="AW8" s="222">
        <v>405</v>
      </c>
      <c r="AX8" s="222">
        <v>405</v>
      </c>
      <c r="AY8" s="222">
        <v>405</v>
      </c>
      <c r="AZ8" s="222">
        <v>405</v>
      </c>
      <c r="BA8" s="222">
        <v>405</v>
      </c>
      <c r="BB8" s="222">
        <v>405</v>
      </c>
      <c r="BC8" s="222">
        <v>405</v>
      </c>
      <c r="BD8" s="222">
        <v>405</v>
      </c>
      <c r="BE8" s="222">
        <v>405</v>
      </c>
      <c r="BF8" s="222">
        <v>405</v>
      </c>
      <c r="BG8" s="222">
        <v>405</v>
      </c>
      <c r="BH8" s="222">
        <v>405</v>
      </c>
      <c r="BI8" s="222">
        <v>405</v>
      </c>
      <c r="BJ8" s="222">
        <v>405</v>
      </c>
      <c r="BK8" s="222">
        <v>405</v>
      </c>
      <c r="BL8" s="222">
        <v>405</v>
      </c>
      <c r="BM8" s="222">
        <v>405</v>
      </c>
      <c r="BN8" s="222">
        <v>405</v>
      </c>
      <c r="BO8" s="222">
        <v>405</v>
      </c>
      <c r="BP8" s="222">
        <v>405</v>
      </c>
      <c r="BQ8" s="222">
        <v>405</v>
      </c>
      <c r="BR8" s="222">
        <v>405</v>
      </c>
      <c r="BS8" s="222">
        <v>405</v>
      </c>
      <c r="BT8" s="222">
        <v>405</v>
      </c>
      <c r="BU8" s="222">
        <v>405</v>
      </c>
      <c r="BV8" s="222">
        <v>405</v>
      </c>
      <c r="BW8" s="222">
        <v>405</v>
      </c>
      <c r="BX8" s="222">
        <v>405</v>
      </c>
      <c r="BY8" s="222">
        <v>405</v>
      </c>
      <c r="BZ8" s="222">
        <v>405</v>
      </c>
      <c r="CA8" s="222">
        <v>405</v>
      </c>
      <c r="CB8" s="222">
        <v>405</v>
      </c>
      <c r="CC8" s="222">
        <v>405</v>
      </c>
      <c r="CD8" s="222">
        <v>405</v>
      </c>
      <c r="CE8" s="222">
        <v>405</v>
      </c>
      <c r="CF8" s="222">
        <v>405</v>
      </c>
      <c r="CG8" s="222">
        <v>405</v>
      </c>
      <c r="CH8" s="222">
        <v>405</v>
      </c>
      <c r="CI8" s="222">
        <v>405</v>
      </c>
      <c r="CJ8" s="222">
        <v>405</v>
      </c>
      <c r="CK8" s="222">
        <v>405</v>
      </c>
      <c r="CL8" s="222">
        <v>405</v>
      </c>
      <c r="CM8" s="222">
        <v>405</v>
      </c>
      <c r="CN8" s="222">
        <v>405</v>
      </c>
      <c r="CO8" s="222">
        <v>405</v>
      </c>
      <c r="CP8" s="222">
        <v>405</v>
      </c>
      <c r="CQ8" s="222">
        <v>405</v>
      </c>
      <c r="CR8" s="222">
        <v>405</v>
      </c>
      <c r="CS8" s="222">
        <v>405</v>
      </c>
      <c r="CT8" s="162">
        <f t="shared" si="3"/>
        <v>38880</v>
      </c>
    </row>
    <row r="9" spans="1:98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3"/>
        <v>43200</v>
      </c>
    </row>
    <row r="10" spans="1:98">
      <c r="A10" s="17" t="s">
        <v>37</v>
      </c>
      <c r="B10" s="222">
        <v>661</v>
      </c>
      <c r="C10" s="222">
        <v>661</v>
      </c>
      <c r="D10" s="222">
        <v>661</v>
      </c>
      <c r="E10" s="222">
        <v>661</v>
      </c>
      <c r="F10" s="222">
        <v>661</v>
      </c>
      <c r="G10" s="222">
        <v>661</v>
      </c>
      <c r="H10" s="222">
        <v>661</v>
      </c>
      <c r="I10" s="222">
        <v>661</v>
      </c>
      <c r="J10" s="222">
        <v>661</v>
      </c>
      <c r="K10" s="222">
        <v>661</v>
      </c>
      <c r="L10" s="222">
        <v>661</v>
      </c>
      <c r="M10" s="222">
        <v>661</v>
      </c>
      <c r="N10" s="222">
        <v>661</v>
      </c>
      <c r="O10" s="222">
        <v>661</v>
      </c>
      <c r="P10" s="222">
        <v>661</v>
      </c>
      <c r="Q10" s="222">
        <v>661</v>
      </c>
      <c r="R10" s="222">
        <v>661</v>
      </c>
      <c r="S10" s="222">
        <v>661</v>
      </c>
      <c r="T10" s="222">
        <v>661</v>
      </c>
      <c r="U10" s="222">
        <v>661</v>
      </c>
      <c r="V10" s="222">
        <v>661</v>
      </c>
      <c r="W10" s="222">
        <v>661</v>
      </c>
      <c r="X10" s="222">
        <v>661</v>
      </c>
      <c r="Y10" s="222">
        <v>661</v>
      </c>
      <c r="Z10" s="222">
        <v>661</v>
      </c>
      <c r="AA10" s="222">
        <v>661</v>
      </c>
      <c r="AB10" s="222">
        <v>661</v>
      </c>
      <c r="AC10" s="222">
        <v>661</v>
      </c>
      <c r="AD10" s="222">
        <v>661</v>
      </c>
      <c r="AE10" s="222">
        <v>661</v>
      </c>
      <c r="AF10" s="222">
        <v>661</v>
      </c>
      <c r="AG10" s="222">
        <v>661</v>
      </c>
      <c r="AH10" s="222">
        <v>661</v>
      </c>
      <c r="AI10" s="222">
        <v>661</v>
      </c>
      <c r="AJ10" s="222">
        <v>661</v>
      </c>
      <c r="AK10" s="222">
        <v>661</v>
      </c>
      <c r="AL10" s="222">
        <v>661</v>
      </c>
      <c r="AM10" s="222">
        <v>661</v>
      </c>
      <c r="AN10" s="222">
        <v>661</v>
      </c>
      <c r="AO10" s="222">
        <v>661</v>
      </c>
      <c r="AP10" s="222">
        <v>661</v>
      </c>
      <c r="AQ10" s="222">
        <v>661</v>
      </c>
      <c r="AR10" s="222">
        <v>661</v>
      </c>
      <c r="AS10" s="222">
        <v>661</v>
      </c>
      <c r="AT10" s="222">
        <v>661</v>
      </c>
      <c r="AU10" s="222">
        <v>661</v>
      </c>
      <c r="AV10" s="222">
        <v>661</v>
      </c>
      <c r="AW10" s="222">
        <v>661</v>
      </c>
      <c r="AX10" s="222">
        <v>661</v>
      </c>
      <c r="AY10" s="222">
        <v>661</v>
      </c>
      <c r="AZ10" s="222">
        <v>661</v>
      </c>
      <c r="BA10" s="222">
        <v>661</v>
      </c>
      <c r="BB10" s="222">
        <v>661</v>
      </c>
      <c r="BC10" s="222">
        <v>661</v>
      </c>
      <c r="BD10" s="222">
        <v>661</v>
      </c>
      <c r="BE10" s="222">
        <v>661</v>
      </c>
      <c r="BF10" s="222">
        <v>661</v>
      </c>
      <c r="BG10" s="222">
        <v>661</v>
      </c>
      <c r="BH10" s="222">
        <v>661</v>
      </c>
      <c r="BI10" s="222">
        <v>661</v>
      </c>
      <c r="BJ10" s="222">
        <v>661</v>
      </c>
      <c r="BK10" s="222">
        <v>661</v>
      </c>
      <c r="BL10" s="222">
        <v>661</v>
      </c>
      <c r="BM10" s="222">
        <v>661</v>
      </c>
      <c r="BN10" s="222">
        <v>661</v>
      </c>
      <c r="BO10" s="222">
        <v>661</v>
      </c>
      <c r="BP10" s="222">
        <v>661</v>
      </c>
      <c r="BQ10" s="222">
        <v>661</v>
      </c>
      <c r="BR10" s="222">
        <v>661</v>
      </c>
      <c r="BS10" s="222">
        <v>661</v>
      </c>
      <c r="BT10" s="222">
        <v>661</v>
      </c>
      <c r="BU10" s="222">
        <v>661</v>
      </c>
      <c r="BV10" s="222">
        <v>661</v>
      </c>
      <c r="BW10" s="222">
        <v>661</v>
      </c>
      <c r="BX10" s="222">
        <v>661</v>
      </c>
      <c r="BY10" s="222">
        <v>661</v>
      </c>
      <c r="BZ10" s="222">
        <v>661</v>
      </c>
      <c r="CA10" s="222">
        <v>661</v>
      </c>
      <c r="CB10" s="222">
        <v>661</v>
      </c>
      <c r="CC10" s="222">
        <v>661</v>
      </c>
      <c r="CD10" s="222">
        <v>661</v>
      </c>
      <c r="CE10" s="222">
        <v>661</v>
      </c>
      <c r="CF10" s="222">
        <v>661</v>
      </c>
      <c r="CG10" s="222">
        <v>661</v>
      </c>
      <c r="CH10" s="222">
        <v>661</v>
      </c>
      <c r="CI10" s="222">
        <v>661</v>
      </c>
      <c r="CJ10" s="222">
        <v>661</v>
      </c>
      <c r="CK10" s="222">
        <v>661</v>
      </c>
      <c r="CL10" s="222">
        <v>661</v>
      </c>
      <c r="CM10" s="222">
        <v>661</v>
      </c>
      <c r="CN10" s="222">
        <v>661</v>
      </c>
      <c r="CO10" s="222">
        <v>661</v>
      </c>
      <c r="CP10" s="222">
        <v>661</v>
      </c>
      <c r="CQ10" s="222">
        <v>661</v>
      </c>
      <c r="CR10" s="222">
        <v>661</v>
      </c>
      <c r="CS10" s="222">
        <v>661</v>
      </c>
      <c r="CT10" s="162">
        <f t="shared" si="3"/>
        <v>63456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3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3"/>
        <v>3496.3200000000043</v>
      </c>
    </row>
    <row r="13" spans="1:98">
      <c r="A13" s="158" t="s">
        <v>40</v>
      </c>
      <c r="B13" s="230">
        <f t="shared" ref="B13:AG13" si="6">SUM(B14:B14)</f>
        <v>3464.25</v>
      </c>
      <c r="C13" s="230">
        <f t="shared" si="6"/>
        <v>3464.25</v>
      </c>
      <c r="D13" s="230">
        <f t="shared" si="6"/>
        <v>3464.25</v>
      </c>
      <c r="E13" s="230">
        <f t="shared" si="6"/>
        <v>3464.25</v>
      </c>
      <c r="F13" s="230">
        <f t="shared" si="6"/>
        <v>3464.25</v>
      </c>
      <c r="G13" s="230">
        <f t="shared" si="6"/>
        <v>3464.25</v>
      </c>
      <c r="H13" s="230">
        <f t="shared" si="6"/>
        <v>3464.25</v>
      </c>
      <c r="I13" s="230">
        <f t="shared" si="6"/>
        <v>3464.25</v>
      </c>
      <c r="J13" s="230">
        <f t="shared" si="6"/>
        <v>3464.25</v>
      </c>
      <c r="K13" s="230">
        <f t="shared" si="6"/>
        <v>3464.25</v>
      </c>
      <c r="L13" s="230">
        <f t="shared" si="6"/>
        <v>3464.25</v>
      </c>
      <c r="M13" s="230">
        <f t="shared" si="6"/>
        <v>3464.25</v>
      </c>
      <c r="N13" s="230">
        <f t="shared" si="6"/>
        <v>3464.25</v>
      </c>
      <c r="O13" s="230">
        <f t="shared" si="6"/>
        <v>3464.25</v>
      </c>
      <c r="P13" s="230">
        <f t="shared" si="6"/>
        <v>3464.25</v>
      </c>
      <c r="Q13" s="230">
        <f t="shared" si="6"/>
        <v>3464.25</v>
      </c>
      <c r="R13" s="230">
        <f t="shared" si="6"/>
        <v>3464.25</v>
      </c>
      <c r="S13" s="230">
        <f t="shared" si="6"/>
        <v>3464.25</v>
      </c>
      <c r="T13" s="230">
        <f t="shared" si="6"/>
        <v>3464.25</v>
      </c>
      <c r="U13" s="230">
        <f t="shared" si="6"/>
        <v>3464.25</v>
      </c>
      <c r="V13" s="230">
        <f t="shared" si="6"/>
        <v>3464.25</v>
      </c>
      <c r="W13" s="230">
        <f t="shared" si="6"/>
        <v>3464.25</v>
      </c>
      <c r="X13" s="230">
        <f t="shared" si="6"/>
        <v>3464.25</v>
      </c>
      <c r="Y13" s="230">
        <f t="shared" si="6"/>
        <v>3464.32</v>
      </c>
      <c r="Z13" s="230">
        <f t="shared" si="6"/>
        <v>3464.32</v>
      </c>
      <c r="AA13" s="230">
        <f t="shared" si="6"/>
        <v>3464.32</v>
      </c>
      <c r="AB13" s="230">
        <f t="shared" si="6"/>
        <v>3464.32</v>
      </c>
      <c r="AC13" s="230">
        <f t="shared" si="6"/>
        <v>3464.32</v>
      </c>
      <c r="AD13" s="230">
        <f t="shared" si="6"/>
        <v>3464.28</v>
      </c>
      <c r="AE13" s="230">
        <f t="shared" si="6"/>
        <v>3464.28</v>
      </c>
      <c r="AF13" s="230">
        <f t="shared" si="6"/>
        <v>3458.86</v>
      </c>
      <c r="AG13" s="230">
        <f t="shared" si="6"/>
        <v>3458.86</v>
      </c>
      <c r="AH13" s="230">
        <f t="shared" ref="AH13:BM13" si="7">SUM(AH14:AH14)</f>
        <v>3458.86</v>
      </c>
      <c r="AI13" s="230">
        <f t="shared" si="7"/>
        <v>3458.86</v>
      </c>
      <c r="AJ13" s="230">
        <f t="shared" si="7"/>
        <v>3459.01</v>
      </c>
      <c r="AK13" s="230">
        <f t="shared" si="7"/>
        <v>3459.01</v>
      </c>
      <c r="AL13" s="230">
        <f t="shared" si="7"/>
        <v>3458.94</v>
      </c>
      <c r="AM13" s="230">
        <f t="shared" si="7"/>
        <v>3458.94</v>
      </c>
      <c r="AN13" s="230">
        <f t="shared" si="7"/>
        <v>3459.09</v>
      </c>
      <c r="AO13" s="230">
        <f t="shared" si="7"/>
        <v>3459.14</v>
      </c>
      <c r="AP13" s="230">
        <f t="shared" si="7"/>
        <v>3459.14</v>
      </c>
      <c r="AQ13" s="230">
        <f t="shared" si="7"/>
        <v>3459.88</v>
      </c>
      <c r="AR13" s="230">
        <f t="shared" si="7"/>
        <v>3460.54</v>
      </c>
      <c r="AS13" s="230">
        <f t="shared" si="7"/>
        <v>3460.54</v>
      </c>
      <c r="AT13" s="230">
        <f t="shared" si="7"/>
        <v>3460.54</v>
      </c>
      <c r="AU13" s="230">
        <f t="shared" si="7"/>
        <v>3460.54</v>
      </c>
      <c r="AV13" s="230">
        <f t="shared" si="7"/>
        <v>3460.54</v>
      </c>
      <c r="AW13" s="230">
        <f t="shared" si="7"/>
        <v>3460.54</v>
      </c>
      <c r="AX13" s="230">
        <f t="shared" si="7"/>
        <v>3460.54</v>
      </c>
      <c r="AY13" s="230">
        <f t="shared" si="7"/>
        <v>3460.54</v>
      </c>
      <c r="AZ13" s="230">
        <f t="shared" si="7"/>
        <v>3459.22</v>
      </c>
      <c r="BA13" s="230">
        <f t="shared" si="7"/>
        <v>3459.12</v>
      </c>
      <c r="BB13" s="230">
        <f t="shared" si="7"/>
        <v>3459.12</v>
      </c>
      <c r="BC13" s="230">
        <f t="shared" si="7"/>
        <v>3459.12</v>
      </c>
      <c r="BD13" s="230">
        <f t="shared" si="7"/>
        <v>3389.54</v>
      </c>
      <c r="BE13" s="230">
        <f t="shared" si="7"/>
        <v>3389.54</v>
      </c>
      <c r="BF13" s="230">
        <f t="shared" si="7"/>
        <v>3389.54</v>
      </c>
      <c r="BG13" s="230">
        <f t="shared" si="7"/>
        <v>3389.54</v>
      </c>
      <c r="BH13" s="230">
        <f t="shared" si="7"/>
        <v>3389.54</v>
      </c>
      <c r="BI13" s="230">
        <f t="shared" si="7"/>
        <v>3389.48</v>
      </c>
      <c r="BJ13" s="230">
        <f t="shared" si="7"/>
        <v>3389.48</v>
      </c>
      <c r="BK13" s="230">
        <f t="shared" si="7"/>
        <v>3389.48</v>
      </c>
      <c r="BL13" s="230">
        <f t="shared" si="7"/>
        <v>3389.48</v>
      </c>
      <c r="BM13" s="230">
        <f t="shared" si="7"/>
        <v>3389.48</v>
      </c>
      <c r="BN13" s="230">
        <f t="shared" ref="BN13:CS13" si="8">SUM(BN14:BN14)</f>
        <v>3393.27</v>
      </c>
      <c r="BO13" s="230">
        <f t="shared" si="8"/>
        <v>3393.27</v>
      </c>
      <c r="BP13" s="230">
        <f t="shared" si="8"/>
        <v>3393.27</v>
      </c>
      <c r="BQ13" s="230">
        <f t="shared" si="8"/>
        <v>3393.27</v>
      </c>
      <c r="BR13" s="230">
        <f t="shared" si="8"/>
        <v>3393.27</v>
      </c>
      <c r="BS13" s="230">
        <f t="shared" si="8"/>
        <v>3393.27</v>
      </c>
      <c r="BT13" s="230">
        <f t="shared" si="8"/>
        <v>3393.27</v>
      </c>
      <c r="BU13" s="230">
        <f t="shared" si="8"/>
        <v>3393.27</v>
      </c>
      <c r="BV13" s="230">
        <f t="shared" si="8"/>
        <v>3392.97</v>
      </c>
      <c r="BW13" s="230">
        <f t="shared" si="8"/>
        <v>3392.97</v>
      </c>
      <c r="BX13" s="230">
        <f t="shared" si="8"/>
        <v>3389.82</v>
      </c>
      <c r="BY13" s="230">
        <f t="shared" si="8"/>
        <v>3389.82</v>
      </c>
      <c r="BZ13" s="230">
        <f t="shared" si="8"/>
        <v>3388.31</v>
      </c>
      <c r="CA13" s="230">
        <f t="shared" si="8"/>
        <v>3388.31</v>
      </c>
      <c r="CB13" s="230">
        <f t="shared" si="8"/>
        <v>3388.91</v>
      </c>
      <c r="CC13" s="230">
        <f t="shared" si="8"/>
        <v>3388.91</v>
      </c>
      <c r="CD13" s="230">
        <f t="shared" si="8"/>
        <v>3390.54</v>
      </c>
      <c r="CE13" s="230">
        <f t="shared" si="8"/>
        <v>3390.54</v>
      </c>
      <c r="CF13" s="230">
        <f t="shared" si="8"/>
        <v>3390.54</v>
      </c>
      <c r="CG13" s="230">
        <f t="shared" si="8"/>
        <v>3390.54</v>
      </c>
      <c r="CH13" s="230">
        <f t="shared" si="8"/>
        <v>3390.54</v>
      </c>
      <c r="CI13" s="230">
        <f t="shared" si="8"/>
        <v>3390.54</v>
      </c>
      <c r="CJ13" s="230">
        <f t="shared" si="8"/>
        <v>3390.54</v>
      </c>
      <c r="CK13" s="230">
        <f t="shared" si="8"/>
        <v>3390.54</v>
      </c>
      <c r="CL13" s="230">
        <f t="shared" si="8"/>
        <v>3390.54</v>
      </c>
      <c r="CM13" s="230">
        <f t="shared" si="8"/>
        <v>3390.54</v>
      </c>
      <c r="CN13" s="230">
        <f t="shared" si="8"/>
        <v>2956.59</v>
      </c>
      <c r="CO13" s="230">
        <f t="shared" si="8"/>
        <v>2956.59</v>
      </c>
      <c r="CP13" s="230">
        <f t="shared" si="8"/>
        <v>2956.59</v>
      </c>
      <c r="CQ13" s="230">
        <f t="shared" si="8"/>
        <v>2956.59</v>
      </c>
      <c r="CR13" s="230">
        <f t="shared" si="8"/>
        <v>2956.59</v>
      </c>
      <c r="CS13" s="230">
        <f t="shared" si="8"/>
        <v>2956.59</v>
      </c>
      <c r="CT13" s="170">
        <f t="shared" si="3"/>
        <v>326763.62000000005</v>
      </c>
    </row>
    <row r="14" spans="1:98">
      <c r="A14" s="17" t="s">
        <v>12</v>
      </c>
      <c r="B14" s="1" cm="1">
        <f t="array" ref="B14:CS14">TRANSPOSE('[1]1303'!$AC$9:$AC$104)</f>
        <v>3464.25</v>
      </c>
      <c r="C14" s="1">
        <v>3464.25</v>
      </c>
      <c r="D14" s="1">
        <v>3464.25</v>
      </c>
      <c r="E14" s="1">
        <v>3464.25</v>
      </c>
      <c r="F14" s="1">
        <v>3464.25</v>
      </c>
      <c r="G14" s="1">
        <v>3464.25</v>
      </c>
      <c r="H14" s="1">
        <v>3464.25</v>
      </c>
      <c r="I14" s="1">
        <v>3464.25</v>
      </c>
      <c r="J14" s="1">
        <v>3464.25</v>
      </c>
      <c r="K14" s="1">
        <v>3464.25</v>
      </c>
      <c r="L14" s="1">
        <v>3464.25</v>
      </c>
      <c r="M14" s="1">
        <v>3464.25</v>
      </c>
      <c r="N14" s="1">
        <v>3464.25</v>
      </c>
      <c r="O14" s="1">
        <v>3464.25</v>
      </c>
      <c r="P14" s="1">
        <v>3464.25</v>
      </c>
      <c r="Q14" s="1">
        <v>3464.25</v>
      </c>
      <c r="R14" s="1">
        <v>3464.25</v>
      </c>
      <c r="S14" s="1">
        <v>3464.25</v>
      </c>
      <c r="T14" s="1">
        <v>3464.25</v>
      </c>
      <c r="U14" s="1">
        <v>3464.25</v>
      </c>
      <c r="V14" s="1">
        <v>3464.25</v>
      </c>
      <c r="W14" s="1">
        <v>3464.25</v>
      </c>
      <c r="X14" s="1">
        <v>3464.25</v>
      </c>
      <c r="Y14" s="1">
        <v>3464.32</v>
      </c>
      <c r="Z14" s="1">
        <v>3464.32</v>
      </c>
      <c r="AA14" s="1">
        <v>3464.32</v>
      </c>
      <c r="AB14" s="1">
        <v>3464.32</v>
      </c>
      <c r="AC14" s="1">
        <v>3464.32</v>
      </c>
      <c r="AD14" s="1">
        <v>3464.28</v>
      </c>
      <c r="AE14" s="1">
        <v>3464.28</v>
      </c>
      <c r="AF14" s="1">
        <v>3458.86</v>
      </c>
      <c r="AG14" s="1">
        <v>3458.86</v>
      </c>
      <c r="AH14" s="1">
        <v>3458.86</v>
      </c>
      <c r="AI14" s="1">
        <v>3458.86</v>
      </c>
      <c r="AJ14" s="1">
        <v>3459.01</v>
      </c>
      <c r="AK14" s="1">
        <v>3459.01</v>
      </c>
      <c r="AL14" s="1">
        <v>3458.94</v>
      </c>
      <c r="AM14" s="1">
        <v>3458.94</v>
      </c>
      <c r="AN14" s="1">
        <v>3459.09</v>
      </c>
      <c r="AO14" s="1">
        <v>3459.14</v>
      </c>
      <c r="AP14" s="1">
        <v>3459.14</v>
      </c>
      <c r="AQ14" s="1">
        <v>3459.88</v>
      </c>
      <c r="AR14" s="1">
        <v>3460.54</v>
      </c>
      <c r="AS14" s="1">
        <v>3460.54</v>
      </c>
      <c r="AT14" s="1">
        <v>3460.54</v>
      </c>
      <c r="AU14" s="1">
        <v>3460.54</v>
      </c>
      <c r="AV14" s="1">
        <v>3460.54</v>
      </c>
      <c r="AW14" s="1">
        <v>3460.54</v>
      </c>
      <c r="AX14" s="1">
        <v>3460.54</v>
      </c>
      <c r="AY14" s="1">
        <v>3460.54</v>
      </c>
      <c r="AZ14" s="1">
        <v>3459.22</v>
      </c>
      <c r="BA14" s="1">
        <v>3459.12</v>
      </c>
      <c r="BB14" s="1">
        <v>3459.12</v>
      </c>
      <c r="BC14" s="1">
        <v>3459.12</v>
      </c>
      <c r="BD14" s="1">
        <v>3389.54</v>
      </c>
      <c r="BE14" s="1">
        <v>3389.54</v>
      </c>
      <c r="BF14" s="1">
        <v>3389.54</v>
      </c>
      <c r="BG14" s="1">
        <v>3389.54</v>
      </c>
      <c r="BH14" s="1">
        <v>3389.54</v>
      </c>
      <c r="BI14" s="1">
        <v>3389.48</v>
      </c>
      <c r="BJ14" s="1">
        <v>3389.48</v>
      </c>
      <c r="BK14" s="1">
        <v>3389.48</v>
      </c>
      <c r="BL14" s="1">
        <v>3389.48</v>
      </c>
      <c r="BM14" s="1">
        <v>3389.48</v>
      </c>
      <c r="BN14" s="1">
        <v>3393.27</v>
      </c>
      <c r="BO14" s="1">
        <v>3393.27</v>
      </c>
      <c r="BP14" s="1">
        <v>3393.27</v>
      </c>
      <c r="BQ14" s="1">
        <v>3393.27</v>
      </c>
      <c r="BR14" s="1">
        <v>3393.27</v>
      </c>
      <c r="BS14" s="1">
        <v>3393.27</v>
      </c>
      <c r="BT14" s="1">
        <v>3393.27</v>
      </c>
      <c r="BU14" s="1">
        <v>3393.27</v>
      </c>
      <c r="BV14" s="1">
        <v>3392.97</v>
      </c>
      <c r="BW14" s="1">
        <v>3392.97</v>
      </c>
      <c r="BX14" s="1">
        <v>3389.82</v>
      </c>
      <c r="BY14" s="1">
        <v>3389.82</v>
      </c>
      <c r="BZ14" s="1">
        <v>3388.31</v>
      </c>
      <c r="CA14" s="1">
        <v>3388.31</v>
      </c>
      <c r="CB14" s="1">
        <v>3388.91</v>
      </c>
      <c r="CC14" s="1">
        <v>3388.91</v>
      </c>
      <c r="CD14" s="1">
        <v>3390.54</v>
      </c>
      <c r="CE14" s="1">
        <v>3390.54</v>
      </c>
      <c r="CF14" s="1">
        <v>3390.54</v>
      </c>
      <c r="CG14" s="1">
        <v>3390.54</v>
      </c>
      <c r="CH14" s="1">
        <v>3390.54</v>
      </c>
      <c r="CI14" s="1">
        <v>3390.54</v>
      </c>
      <c r="CJ14" s="1">
        <v>3390.54</v>
      </c>
      <c r="CK14" s="1">
        <v>3390.54</v>
      </c>
      <c r="CL14" s="1">
        <v>3390.54</v>
      </c>
      <c r="CM14" s="1">
        <v>3390.54</v>
      </c>
      <c r="CN14" s="1">
        <v>2956.59</v>
      </c>
      <c r="CO14" s="1">
        <v>2956.59</v>
      </c>
      <c r="CP14" s="1">
        <v>2956.59</v>
      </c>
      <c r="CQ14" s="1">
        <v>2956.59</v>
      </c>
      <c r="CR14" s="1">
        <v>2956.59</v>
      </c>
      <c r="CS14" s="1">
        <v>2956.59</v>
      </c>
      <c r="CT14" s="162">
        <f t="shared" si="3"/>
        <v>326763.62000000005</v>
      </c>
    </row>
    <row r="15" spans="1:98">
      <c r="A15" s="158" t="s">
        <v>41</v>
      </c>
      <c r="B15" s="230">
        <f>SUM(B16:B19)</f>
        <v>1970.45</v>
      </c>
      <c r="C15" s="230">
        <f t="shared" ref="C15:BN15" si="9">SUM(C16:C19)</f>
        <v>1970.45</v>
      </c>
      <c r="D15" s="230">
        <f t="shared" si="9"/>
        <v>1970.45</v>
      </c>
      <c r="E15" s="230">
        <f t="shared" si="9"/>
        <v>1970.45</v>
      </c>
      <c r="F15" s="230">
        <f t="shared" si="9"/>
        <v>1970.45</v>
      </c>
      <c r="G15" s="230">
        <f t="shared" si="9"/>
        <v>1970.45</v>
      </c>
      <c r="H15" s="230">
        <f t="shared" si="9"/>
        <v>1970.45</v>
      </c>
      <c r="I15" s="230">
        <f t="shared" si="9"/>
        <v>1970.45</v>
      </c>
      <c r="J15" s="230">
        <f t="shared" si="9"/>
        <v>1970.45</v>
      </c>
      <c r="K15" s="230">
        <f t="shared" si="9"/>
        <v>1970.45</v>
      </c>
      <c r="L15" s="230">
        <f t="shared" si="9"/>
        <v>1970.45</v>
      </c>
      <c r="M15" s="230">
        <f t="shared" si="9"/>
        <v>1970.45</v>
      </c>
      <c r="N15" s="230">
        <f t="shared" si="9"/>
        <v>1970.45</v>
      </c>
      <c r="O15" s="230">
        <f t="shared" si="9"/>
        <v>1970.45</v>
      </c>
      <c r="P15" s="230">
        <f t="shared" si="9"/>
        <v>1970.45</v>
      </c>
      <c r="Q15" s="230">
        <f t="shared" si="9"/>
        <v>1970.45</v>
      </c>
      <c r="R15" s="230">
        <f t="shared" si="9"/>
        <v>1970.45</v>
      </c>
      <c r="S15" s="230">
        <f t="shared" si="9"/>
        <v>1970.45</v>
      </c>
      <c r="T15" s="230">
        <f t="shared" si="9"/>
        <v>1970.45</v>
      </c>
      <c r="U15" s="230">
        <f t="shared" si="9"/>
        <v>1970.45</v>
      </c>
      <c r="V15" s="230">
        <f t="shared" si="9"/>
        <v>1970.45</v>
      </c>
      <c r="W15" s="230">
        <f t="shared" si="9"/>
        <v>1970.45</v>
      </c>
      <c r="X15" s="230">
        <f t="shared" si="9"/>
        <v>1970.45</v>
      </c>
      <c r="Y15" s="230">
        <f t="shared" si="9"/>
        <v>1970.45</v>
      </c>
      <c r="Z15" s="230">
        <f t="shared" si="9"/>
        <v>1970.45</v>
      </c>
      <c r="AA15" s="230">
        <f t="shared" si="9"/>
        <v>1970.45</v>
      </c>
      <c r="AB15" s="230">
        <f t="shared" si="9"/>
        <v>1970.45</v>
      </c>
      <c r="AC15" s="230">
        <f t="shared" si="9"/>
        <v>1970.45</v>
      </c>
      <c r="AD15" s="230">
        <f t="shared" si="9"/>
        <v>1970.45</v>
      </c>
      <c r="AE15" s="230">
        <f t="shared" si="9"/>
        <v>1970.45</v>
      </c>
      <c r="AF15" s="230">
        <f t="shared" si="9"/>
        <v>1970.45</v>
      </c>
      <c r="AG15" s="230">
        <f t="shared" si="9"/>
        <v>1970.45</v>
      </c>
      <c r="AH15" s="230">
        <f t="shared" si="9"/>
        <v>1970.45</v>
      </c>
      <c r="AI15" s="230">
        <f t="shared" si="9"/>
        <v>1970.45</v>
      </c>
      <c r="AJ15" s="230">
        <f t="shared" si="9"/>
        <v>1970.45</v>
      </c>
      <c r="AK15" s="230">
        <f t="shared" si="9"/>
        <v>1970.45</v>
      </c>
      <c r="AL15" s="230">
        <f t="shared" si="9"/>
        <v>1970.45</v>
      </c>
      <c r="AM15" s="230">
        <f t="shared" si="9"/>
        <v>1970.45</v>
      </c>
      <c r="AN15" s="230">
        <f t="shared" si="9"/>
        <v>1970.45</v>
      </c>
      <c r="AO15" s="230">
        <f t="shared" si="9"/>
        <v>1970.45</v>
      </c>
      <c r="AP15" s="230">
        <f t="shared" si="9"/>
        <v>1970.45</v>
      </c>
      <c r="AQ15" s="230">
        <f t="shared" si="9"/>
        <v>1970.45</v>
      </c>
      <c r="AR15" s="230">
        <f t="shared" si="9"/>
        <v>1970.45</v>
      </c>
      <c r="AS15" s="230">
        <f t="shared" si="9"/>
        <v>1970.45</v>
      </c>
      <c r="AT15" s="230">
        <f t="shared" si="9"/>
        <v>1970.45</v>
      </c>
      <c r="AU15" s="230">
        <f t="shared" si="9"/>
        <v>1970.45</v>
      </c>
      <c r="AV15" s="230">
        <f t="shared" si="9"/>
        <v>1970.45</v>
      </c>
      <c r="AW15" s="230">
        <f t="shared" si="9"/>
        <v>1970.45</v>
      </c>
      <c r="AX15" s="230">
        <f t="shared" si="9"/>
        <v>1970.45</v>
      </c>
      <c r="AY15" s="230">
        <f t="shared" si="9"/>
        <v>1970.45</v>
      </c>
      <c r="AZ15" s="230">
        <f t="shared" si="9"/>
        <v>1970.45</v>
      </c>
      <c r="BA15" s="230">
        <f t="shared" si="9"/>
        <v>1970.45</v>
      </c>
      <c r="BB15" s="230">
        <f t="shared" si="9"/>
        <v>1970.45</v>
      </c>
      <c r="BC15" s="230">
        <f t="shared" si="9"/>
        <v>1970.45</v>
      </c>
      <c r="BD15" s="230">
        <f t="shared" si="9"/>
        <v>1970.45</v>
      </c>
      <c r="BE15" s="230">
        <f t="shared" si="9"/>
        <v>1970.45</v>
      </c>
      <c r="BF15" s="230">
        <f t="shared" si="9"/>
        <v>1970.45</v>
      </c>
      <c r="BG15" s="230">
        <f t="shared" si="9"/>
        <v>1970.45</v>
      </c>
      <c r="BH15" s="230">
        <f t="shared" si="9"/>
        <v>1970.45</v>
      </c>
      <c r="BI15" s="230">
        <f t="shared" si="9"/>
        <v>1970.45</v>
      </c>
      <c r="BJ15" s="230">
        <f t="shared" si="9"/>
        <v>1970.45</v>
      </c>
      <c r="BK15" s="230">
        <f t="shared" si="9"/>
        <v>1970.45</v>
      </c>
      <c r="BL15" s="230">
        <f t="shared" si="9"/>
        <v>1970.45</v>
      </c>
      <c r="BM15" s="230">
        <f t="shared" si="9"/>
        <v>1970.45</v>
      </c>
      <c r="BN15" s="230">
        <f t="shared" si="9"/>
        <v>1970.45</v>
      </c>
      <c r="BO15" s="230">
        <f t="shared" ref="BO15:CS15" si="10">SUM(BO16:BO19)</f>
        <v>1970.45</v>
      </c>
      <c r="BP15" s="230">
        <f t="shared" si="10"/>
        <v>1970.45</v>
      </c>
      <c r="BQ15" s="230">
        <f t="shared" si="10"/>
        <v>1970.45</v>
      </c>
      <c r="BR15" s="230">
        <f t="shared" si="10"/>
        <v>1970.45</v>
      </c>
      <c r="BS15" s="230">
        <f t="shared" si="10"/>
        <v>1970.45</v>
      </c>
      <c r="BT15" s="230">
        <f t="shared" si="10"/>
        <v>1970.45</v>
      </c>
      <c r="BU15" s="230">
        <f t="shared" si="10"/>
        <v>1970.45</v>
      </c>
      <c r="BV15" s="230">
        <f t="shared" si="10"/>
        <v>1970.45</v>
      </c>
      <c r="BW15" s="230">
        <f t="shared" si="10"/>
        <v>1970.45</v>
      </c>
      <c r="BX15" s="230">
        <f t="shared" si="10"/>
        <v>1970.45</v>
      </c>
      <c r="BY15" s="230">
        <f t="shared" si="10"/>
        <v>1970.45</v>
      </c>
      <c r="BZ15" s="230">
        <f t="shared" si="10"/>
        <v>1970.45</v>
      </c>
      <c r="CA15" s="230">
        <f t="shared" si="10"/>
        <v>1970.45</v>
      </c>
      <c r="CB15" s="230">
        <f t="shared" si="10"/>
        <v>1970.45</v>
      </c>
      <c r="CC15" s="230">
        <f t="shared" si="10"/>
        <v>1970.45</v>
      </c>
      <c r="CD15" s="230">
        <f t="shared" si="10"/>
        <v>1970.45</v>
      </c>
      <c r="CE15" s="230">
        <f t="shared" si="10"/>
        <v>1970.45</v>
      </c>
      <c r="CF15" s="230">
        <f t="shared" si="10"/>
        <v>1970.45</v>
      </c>
      <c r="CG15" s="230">
        <f t="shared" si="10"/>
        <v>1970.45</v>
      </c>
      <c r="CH15" s="230">
        <f t="shared" si="10"/>
        <v>1970.45</v>
      </c>
      <c r="CI15" s="230">
        <f t="shared" si="10"/>
        <v>1970.45</v>
      </c>
      <c r="CJ15" s="230">
        <f t="shared" si="10"/>
        <v>1970.45</v>
      </c>
      <c r="CK15" s="230">
        <f t="shared" si="10"/>
        <v>1970.45</v>
      </c>
      <c r="CL15" s="230">
        <f t="shared" si="10"/>
        <v>1970.45</v>
      </c>
      <c r="CM15" s="230">
        <f t="shared" si="10"/>
        <v>1970.45</v>
      </c>
      <c r="CN15" s="230">
        <f t="shared" si="10"/>
        <v>1970.45</v>
      </c>
      <c r="CO15" s="230">
        <f t="shared" si="10"/>
        <v>1970.45</v>
      </c>
      <c r="CP15" s="230">
        <f t="shared" si="10"/>
        <v>1970.45</v>
      </c>
      <c r="CQ15" s="230">
        <f t="shared" si="10"/>
        <v>1970.45</v>
      </c>
      <c r="CR15" s="230">
        <f t="shared" si="10"/>
        <v>1970.45</v>
      </c>
      <c r="CS15" s="230">
        <f t="shared" si="10"/>
        <v>1970.45</v>
      </c>
      <c r="CT15" s="161">
        <f t="shared" si="3"/>
        <v>189163.20000000022</v>
      </c>
    </row>
    <row r="16" spans="1:98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3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3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3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3"/>
        <v>0</v>
      </c>
    </row>
    <row r="20" spans="1:98">
      <c r="A20" s="68" t="s">
        <v>46</v>
      </c>
      <c r="B20" s="173">
        <f t="shared" ref="B20:AG20" si="11">SUM(B21:B24)</f>
        <v>98.431319999999999</v>
      </c>
      <c r="C20" s="173">
        <f t="shared" si="11"/>
        <v>92.72336</v>
      </c>
      <c r="D20" s="173">
        <f t="shared" si="11"/>
        <v>91.759479999999996</v>
      </c>
      <c r="E20" s="173">
        <f t="shared" si="11"/>
        <v>93.879919999999998</v>
      </c>
      <c r="F20" s="173">
        <f t="shared" si="11"/>
        <v>94.555640000000011</v>
      </c>
      <c r="G20" s="173">
        <f t="shared" si="11"/>
        <v>89.385320000000007</v>
      </c>
      <c r="H20" s="173">
        <f t="shared" si="11"/>
        <v>85.125200000000007</v>
      </c>
      <c r="I20" s="173">
        <f t="shared" si="11"/>
        <v>79.324680000000001</v>
      </c>
      <c r="J20" s="173">
        <f t="shared" si="11"/>
        <v>76.969079999999991</v>
      </c>
      <c r="K20" s="173">
        <f t="shared" si="11"/>
        <v>77.250879999999995</v>
      </c>
      <c r="L20" s="173">
        <f t="shared" si="11"/>
        <v>75.955960000000005</v>
      </c>
      <c r="M20" s="173">
        <f t="shared" si="11"/>
        <v>77.154960000000003</v>
      </c>
      <c r="N20" s="173">
        <f t="shared" si="11"/>
        <v>80.204679999999996</v>
      </c>
      <c r="O20" s="173">
        <f t="shared" si="11"/>
        <v>77.71708000000001</v>
      </c>
      <c r="P20" s="173">
        <f t="shared" si="11"/>
        <v>65.014040000000008</v>
      </c>
      <c r="Q20" s="173">
        <f t="shared" si="11"/>
        <v>45.155479999999997</v>
      </c>
      <c r="R20" s="173">
        <f t="shared" si="11"/>
        <v>44.090399999999995</v>
      </c>
      <c r="S20" s="173">
        <f t="shared" si="11"/>
        <v>57.788200000000003</v>
      </c>
      <c r="T20" s="173">
        <f t="shared" si="11"/>
        <v>84.622559999999993</v>
      </c>
      <c r="U20" s="173">
        <f t="shared" si="11"/>
        <v>70.109840000000005</v>
      </c>
      <c r="V20" s="173">
        <f t="shared" si="11"/>
        <v>67.802080000000004</v>
      </c>
      <c r="W20" s="173">
        <f t="shared" si="11"/>
        <v>77.307199999999995</v>
      </c>
      <c r="X20" s="173">
        <f t="shared" si="11"/>
        <v>77.276600000000002</v>
      </c>
      <c r="Y20" s="173">
        <f t="shared" si="11"/>
        <v>67.800989566255595</v>
      </c>
      <c r="Z20" s="173">
        <f t="shared" si="11"/>
        <v>63.603476419694971</v>
      </c>
      <c r="AA20" s="173">
        <f t="shared" si="11"/>
        <v>73.748562498044009</v>
      </c>
      <c r="AB20" s="173">
        <f t="shared" si="11"/>
        <v>89.458977359158411</v>
      </c>
      <c r="AC20" s="173">
        <f t="shared" si="11"/>
        <v>131.09527100361404</v>
      </c>
      <c r="AD20" s="173">
        <f t="shared" si="11"/>
        <v>239.04161560968444</v>
      </c>
      <c r="AE20" s="173">
        <f t="shared" si="11"/>
        <v>406.65612628685579</v>
      </c>
      <c r="AF20" s="173">
        <f t="shared" si="11"/>
        <v>602.87122709900052</v>
      </c>
      <c r="AG20" s="173">
        <f t="shared" si="11"/>
        <v>886.54482612214463</v>
      </c>
      <c r="AH20" s="173">
        <f t="shared" ref="AH20:BM20" si="12">SUM(AH21:AH24)</f>
        <v>1224.207197841881</v>
      </c>
      <c r="AI20" s="173">
        <f t="shared" si="12"/>
        <v>1561.4210246075284</v>
      </c>
      <c r="AJ20" s="173">
        <f t="shared" si="12"/>
        <v>1871.9908550710791</v>
      </c>
      <c r="AK20" s="173">
        <f t="shared" si="12"/>
        <v>2189.9879294268817</v>
      </c>
      <c r="AL20" s="173">
        <f t="shared" si="12"/>
        <v>2519.0859196552365</v>
      </c>
      <c r="AM20" s="173">
        <f t="shared" si="12"/>
        <v>2825.4195905494093</v>
      </c>
      <c r="AN20" s="173">
        <f t="shared" si="12"/>
        <v>3112.245718758807</v>
      </c>
      <c r="AO20" s="173">
        <f t="shared" si="12"/>
        <v>3389.2665193039206</v>
      </c>
      <c r="AP20" s="173">
        <f t="shared" si="12"/>
        <v>3598.7326241042338</v>
      </c>
      <c r="AQ20" s="173">
        <f t="shared" si="12"/>
        <v>3858.2610739800798</v>
      </c>
      <c r="AR20" s="173">
        <f t="shared" si="12"/>
        <v>4105.9804420340552</v>
      </c>
      <c r="AS20" s="173">
        <f t="shared" si="12"/>
        <v>4242.052505939736</v>
      </c>
      <c r="AT20" s="173">
        <f t="shared" si="12"/>
        <v>4341.3341164441017</v>
      </c>
      <c r="AU20" s="173">
        <f t="shared" si="12"/>
        <v>4395.6653638157341</v>
      </c>
      <c r="AV20" s="173">
        <f t="shared" si="12"/>
        <v>4427.2107688999822</v>
      </c>
      <c r="AW20" s="173">
        <f t="shared" si="12"/>
        <v>4458.047372007698</v>
      </c>
      <c r="AX20" s="173">
        <f t="shared" si="12"/>
        <v>4477.8963375832391</v>
      </c>
      <c r="AY20" s="173">
        <f t="shared" si="12"/>
        <v>4486.6801780555752</v>
      </c>
      <c r="AZ20" s="173">
        <f t="shared" si="12"/>
        <v>4456.4354582921242</v>
      </c>
      <c r="BA20" s="173">
        <f t="shared" si="12"/>
        <v>4444.3124588827341</v>
      </c>
      <c r="BB20" s="173">
        <f t="shared" si="12"/>
        <v>4406.864089639952</v>
      </c>
      <c r="BC20" s="173">
        <f t="shared" si="12"/>
        <v>4337.7111662592997</v>
      </c>
      <c r="BD20" s="173">
        <f t="shared" si="12"/>
        <v>4249.4168802743534</v>
      </c>
      <c r="BE20" s="173">
        <f t="shared" si="12"/>
        <v>4197.8137741426999</v>
      </c>
      <c r="BF20" s="173">
        <f t="shared" si="12"/>
        <v>4130.5672776586907</v>
      </c>
      <c r="BG20" s="173">
        <f t="shared" si="12"/>
        <v>4048.526975630225</v>
      </c>
      <c r="BH20" s="173">
        <f t="shared" si="12"/>
        <v>3963.5304918083202</v>
      </c>
      <c r="BI20" s="173">
        <f t="shared" si="12"/>
        <v>3848.4987484432104</v>
      </c>
      <c r="BJ20" s="173">
        <f t="shared" si="12"/>
        <v>3638.9649298219392</v>
      </c>
      <c r="BK20" s="173">
        <f t="shared" si="12"/>
        <v>3416.5048727359499</v>
      </c>
      <c r="BL20" s="173">
        <f t="shared" si="12"/>
        <v>3147.8622902669936</v>
      </c>
      <c r="BM20" s="173">
        <f t="shared" si="12"/>
        <v>2899.0030331810058</v>
      </c>
      <c r="BN20" s="173">
        <f t="shared" ref="BN20:CS20" si="13">SUM(BN21:BN24)</f>
        <v>2597.1883896714703</v>
      </c>
      <c r="BO20" s="173">
        <f t="shared" si="13"/>
        <v>2269.9938921882053</v>
      </c>
      <c r="BP20" s="173">
        <f t="shared" si="13"/>
        <v>1943.9623016637529</v>
      </c>
      <c r="BQ20" s="173">
        <f t="shared" si="13"/>
        <v>1600.7095989590096</v>
      </c>
      <c r="BR20" s="173">
        <f t="shared" si="13"/>
        <v>1232.8620578706727</v>
      </c>
      <c r="BS20" s="173">
        <f t="shared" si="13"/>
        <v>888.80048039347264</v>
      </c>
      <c r="BT20" s="173">
        <f t="shared" si="13"/>
        <v>607.22288295607405</v>
      </c>
      <c r="BU20" s="173">
        <f t="shared" si="13"/>
        <v>339.80834706343586</v>
      </c>
      <c r="BV20" s="173">
        <f t="shared" si="13"/>
        <v>193.07054462745572</v>
      </c>
      <c r="BW20" s="173">
        <f t="shared" si="13"/>
        <v>113.8774202392005</v>
      </c>
      <c r="BX20" s="173">
        <f t="shared" si="13"/>
        <v>73.623159999999999</v>
      </c>
      <c r="BY20" s="173">
        <f t="shared" si="13"/>
        <v>47.779200000000003</v>
      </c>
      <c r="BZ20" s="173">
        <f t="shared" si="13"/>
        <v>46.692039999999999</v>
      </c>
      <c r="CA20" s="173">
        <f t="shared" si="13"/>
        <v>46.360799999999998</v>
      </c>
      <c r="CB20" s="173">
        <f t="shared" si="13"/>
        <v>45.301439999999999</v>
      </c>
      <c r="CC20" s="173">
        <f t="shared" si="13"/>
        <v>43.155200000000001</v>
      </c>
      <c r="CD20" s="173">
        <f t="shared" si="13"/>
        <v>44.040999999999997</v>
      </c>
      <c r="CE20" s="173">
        <f t="shared" si="13"/>
        <v>48.517520000000005</v>
      </c>
      <c r="CF20" s="173">
        <f t="shared" si="13"/>
        <v>65.209440000000001</v>
      </c>
      <c r="CG20" s="173">
        <f t="shared" si="13"/>
        <v>63.167479999999998</v>
      </c>
      <c r="CH20" s="173">
        <f t="shared" si="13"/>
        <v>64.737960000000001</v>
      </c>
      <c r="CI20" s="173">
        <f t="shared" si="13"/>
        <v>65.30744</v>
      </c>
      <c r="CJ20" s="173">
        <f t="shared" si="13"/>
        <v>71.647719999999993</v>
      </c>
      <c r="CK20" s="173">
        <f t="shared" si="13"/>
        <v>73.522760000000005</v>
      </c>
      <c r="CL20" s="173">
        <f t="shared" si="13"/>
        <v>80.91292</v>
      </c>
      <c r="CM20" s="173">
        <f t="shared" si="13"/>
        <v>84.069240000000008</v>
      </c>
      <c r="CN20" s="173">
        <f t="shared" si="13"/>
        <v>90.825320000000005</v>
      </c>
      <c r="CO20" s="173">
        <f t="shared" si="13"/>
        <v>92.706199999999995</v>
      </c>
      <c r="CP20" s="173">
        <f t="shared" si="13"/>
        <v>88.770800000000008</v>
      </c>
      <c r="CQ20" s="173">
        <f t="shared" si="13"/>
        <v>84.671960000000013</v>
      </c>
      <c r="CR20" s="173">
        <f t="shared" si="13"/>
        <v>76.646799999999999</v>
      </c>
      <c r="CS20" s="173">
        <f t="shared" si="13"/>
        <v>66.943079999999995</v>
      </c>
      <c r="CT20" s="161">
        <f>SUM(B20:CS20)</f>
        <v>133864.02841271387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0.26</v>
      </c>
      <c r="Y21" s="222">
        <v>0.23</v>
      </c>
      <c r="Z21" s="222">
        <v>0.29000000000000004</v>
      </c>
      <c r="AA21" s="222">
        <v>0.51</v>
      </c>
      <c r="AB21" s="222">
        <v>0.8600000000000001</v>
      </c>
      <c r="AC21" s="222">
        <v>5.9799999999999995</v>
      </c>
      <c r="AD21" s="222">
        <v>38.709999999999994</v>
      </c>
      <c r="AE21" s="222">
        <v>94.51</v>
      </c>
      <c r="AF21" s="222">
        <v>161.85</v>
      </c>
      <c r="AG21" s="222">
        <v>273.76</v>
      </c>
      <c r="AH21" s="222">
        <v>418.34</v>
      </c>
      <c r="AI21" s="222">
        <v>585.93999999999994</v>
      </c>
      <c r="AJ21" s="222">
        <v>726.97</v>
      </c>
      <c r="AK21" s="222">
        <v>872.73</v>
      </c>
      <c r="AL21" s="222">
        <v>1008.5</v>
      </c>
      <c r="AM21" s="222">
        <v>1153.5900000000001</v>
      </c>
      <c r="AN21" s="222">
        <v>1288.42</v>
      </c>
      <c r="AO21" s="222">
        <v>1417.8799999999999</v>
      </c>
      <c r="AP21" s="222">
        <v>1504.2</v>
      </c>
      <c r="AQ21" s="222">
        <v>1650.66</v>
      </c>
      <c r="AR21" s="222">
        <v>1739.6100000000001</v>
      </c>
      <c r="AS21" s="222">
        <v>1782.72</v>
      </c>
      <c r="AT21" s="222">
        <v>1829.8799999999999</v>
      </c>
      <c r="AU21" s="222">
        <v>1836.24</v>
      </c>
      <c r="AV21" s="222">
        <v>1832</v>
      </c>
      <c r="AW21" s="222">
        <v>1836.89</v>
      </c>
      <c r="AX21" s="222">
        <v>1837.19</v>
      </c>
      <c r="AY21" s="222">
        <v>1838.41</v>
      </c>
      <c r="AZ21" s="222">
        <v>1837.3</v>
      </c>
      <c r="BA21" s="222">
        <v>1836.36</v>
      </c>
      <c r="BB21" s="222">
        <v>1833.6100000000001</v>
      </c>
      <c r="BC21" s="222">
        <v>1833.05</v>
      </c>
      <c r="BD21" s="222">
        <v>1830.14</v>
      </c>
      <c r="BE21" s="222">
        <v>1825.81</v>
      </c>
      <c r="BF21" s="222">
        <v>1824.83</v>
      </c>
      <c r="BG21" s="222">
        <v>1817.95</v>
      </c>
      <c r="BH21" s="222">
        <v>1807.99</v>
      </c>
      <c r="BI21" s="222">
        <v>1767.02</v>
      </c>
      <c r="BJ21" s="222">
        <v>1707.49</v>
      </c>
      <c r="BK21" s="222">
        <v>1627.61</v>
      </c>
      <c r="BL21" s="222">
        <v>1505.8899999999999</v>
      </c>
      <c r="BM21" s="222">
        <v>1398</v>
      </c>
      <c r="BN21" s="222">
        <v>1286.32</v>
      </c>
      <c r="BO21" s="222">
        <v>1145.04</v>
      </c>
      <c r="BP21" s="222">
        <v>1002.54</v>
      </c>
      <c r="BQ21" s="222">
        <v>839.93000000000006</v>
      </c>
      <c r="BR21" s="222">
        <v>673.17</v>
      </c>
      <c r="BS21" s="222">
        <v>502</v>
      </c>
      <c r="BT21" s="222">
        <v>342.98</v>
      </c>
      <c r="BU21" s="222">
        <v>206.52</v>
      </c>
      <c r="BV21" s="222">
        <v>114.99</v>
      </c>
      <c r="BW21" s="222">
        <v>54.81</v>
      </c>
      <c r="BX21" s="222">
        <v>25.34</v>
      </c>
      <c r="BY21" s="222">
        <v>0.94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4">SUM(B21:CS21)</f>
        <v>56384.759999999987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4.6692695662556023</v>
      </c>
      <c r="Z22" s="118">
        <v>5.7140764196949743</v>
      </c>
      <c r="AA22" s="118">
        <v>5.7233224980439967</v>
      </c>
      <c r="AB22" s="118">
        <v>10.309377359158409</v>
      </c>
      <c r="AC22" s="118">
        <v>41.422431003614051</v>
      </c>
      <c r="AD22" s="118">
        <v>118.67341560968447</v>
      </c>
      <c r="AE22" s="118">
        <v>240.77712628685575</v>
      </c>
      <c r="AF22" s="118">
        <v>369.74142709900053</v>
      </c>
      <c r="AG22" s="118">
        <v>545.46314612214462</v>
      </c>
      <c r="AH22" s="118">
        <v>748.64571784188092</v>
      </c>
      <c r="AI22" s="118">
        <v>935.66614460752851</v>
      </c>
      <c r="AJ22" s="118">
        <v>1103.7690950710792</v>
      </c>
      <c r="AK22" s="118">
        <v>1275.1636494268816</v>
      </c>
      <c r="AL22" s="118">
        <v>1469.6733996552362</v>
      </c>
      <c r="AM22" s="118">
        <v>1634.120270549409</v>
      </c>
      <c r="AN22" s="118">
        <v>1786.1849587588072</v>
      </c>
      <c r="AO22" s="118">
        <v>1934.2583993039211</v>
      </c>
      <c r="AP22" s="118">
        <v>2055.5202641042342</v>
      </c>
      <c r="AQ22" s="118">
        <v>2163.9953539800799</v>
      </c>
      <c r="AR22" s="118">
        <v>2317.9078420340547</v>
      </c>
      <c r="AS22" s="118">
        <v>2402.2506659397354</v>
      </c>
      <c r="AT22" s="118">
        <v>2455.6982764441018</v>
      </c>
      <c r="AU22" s="118">
        <v>2498.8351638157337</v>
      </c>
      <c r="AV22" s="118">
        <v>2533.4998888999826</v>
      </c>
      <c r="AW22" s="118">
        <v>2555.9968520076982</v>
      </c>
      <c r="AX22" s="118">
        <v>2572.9319375832392</v>
      </c>
      <c r="AY22" s="118">
        <v>2579.2052180555752</v>
      </c>
      <c r="AZ22" s="118">
        <v>2552.6153782921238</v>
      </c>
      <c r="BA22" s="118">
        <v>2545.5937388827342</v>
      </c>
      <c r="BB22" s="118">
        <v>2512.8137696399522</v>
      </c>
      <c r="BC22" s="118">
        <v>2446.0065662593001</v>
      </c>
      <c r="BD22" s="118">
        <v>2362.6061202743535</v>
      </c>
      <c r="BE22" s="118">
        <v>2328.5049741426997</v>
      </c>
      <c r="BF22" s="118">
        <v>2262.9265576586904</v>
      </c>
      <c r="BG22" s="118">
        <v>2180.0434956302247</v>
      </c>
      <c r="BH22" s="118">
        <v>2106.5934518083204</v>
      </c>
      <c r="BI22" s="118">
        <v>2039.6014684432105</v>
      </c>
      <c r="BJ22" s="118">
        <v>1892.4334498219389</v>
      </c>
      <c r="BK22" s="118">
        <v>1750.7903527359501</v>
      </c>
      <c r="BL22" s="118">
        <v>1601.8114902669938</v>
      </c>
      <c r="BM22" s="118">
        <v>1460.1683931810055</v>
      </c>
      <c r="BN22" s="118">
        <v>1264.1168296714704</v>
      </c>
      <c r="BO22" s="118">
        <v>1079.6417321882054</v>
      </c>
      <c r="BP22" s="118">
        <v>895.65630166375308</v>
      </c>
      <c r="BQ22" s="118">
        <v>713.81431895900926</v>
      </c>
      <c r="BR22" s="118">
        <v>512.75521787067282</v>
      </c>
      <c r="BS22" s="118">
        <v>340.09680039347262</v>
      </c>
      <c r="BT22" s="118">
        <v>214.52032295607401</v>
      </c>
      <c r="BU22" s="118">
        <v>82.46730706343584</v>
      </c>
      <c r="BV22" s="118">
        <v>28.206664627455705</v>
      </c>
      <c r="BW22" s="118">
        <v>9.0449802392005019</v>
      </c>
      <c r="BX22" s="118">
        <v>0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4"/>
        <v>71548.646372713862</v>
      </c>
    </row>
    <row r="23" spans="1:98">
      <c r="A23" s="17" t="s">
        <v>24</v>
      </c>
      <c r="B23" s="118" cm="1">
        <f t="array" ref="B23:CS23">TRANSPOSE(TRANSPOSE(B50:CS50))</f>
        <v>59</v>
      </c>
      <c r="C23" s="118">
        <v>55.56</v>
      </c>
      <c r="D23" s="118">
        <v>56.01</v>
      </c>
      <c r="E23" s="118">
        <v>57.68</v>
      </c>
      <c r="F23" s="118">
        <v>57.27</v>
      </c>
      <c r="G23" s="118">
        <v>51.8</v>
      </c>
      <c r="H23" s="118">
        <v>45.91</v>
      </c>
      <c r="I23" s="118">
        <v>39.049999999999997</v>
      </c>
      <c r="J23" s="118">
        <v>38.21</v>
      </c>
      <c r="K23" s="118">
        <v>38.840000000000003</v>
      </c>
      <c r="L23" s="118">
        <v>38.770000000000003</v>
      </c>
      <c r="M23" s="118">
        <v>42.61</v>
      </c>
      <c r="N23" s="118">
        <v>47.05</v>
      </c>
      <c r="O23" s="118">
        <v>44</v>
      </c>
      <c r="P23" s="118">
        <v>30.26</v>
      </c>
      <c r="Q23" s="118">
        <v>9.58</v>
      </c>
      <c r="R23" s="118">
        <v>8.2200000000000006</v>
      </c>
      <c r="S23" s="118">
        <v>21.78</v>
      </c>
      <c r="T23" s="118">
        <v>46.51</v>
      </c>
      <c r="U23" s="118">
        <v>30.24</v>
      </c>
      <c r="V23" s="118">
        <v>28.27</v>
      </c>
      <c r="W23" s="118">
        <v>38.549999999999997</v>
      </c>
      <c r="X23" s="118">
        <v>39.28</v>
      </c>
      <c r="Y23" s="118">
        <v>24.89</v>
      </c>
      <c r="Z23" s="118">
        <v>20.13</v>
      </c>
      <c r="AA23" s="118">
        <v>32.520000000000003</v>
      </c>
      <c r="AB23" s="118">
        <v>41.96</v>
      </c>
      <c r="AC23" s="118">
        <v>45.6</v>
      </c>
      <c r="AD23" s="118">
        <v>41.5</v>
      </c>
      <c r="AE23" s="118">
        <v>34.049999999999997</v>
      </c>
      <c r="AF23" s="118">
        <v>31.14</v>
      </c>
      <c r="AG23" s="118">
        <v>26.1</v>
      </c>
      <c r="AH23" s="118">
        <v>16.68</v>
      </c>
      <c r="AI23" s="118">
        <v>1.35</v>
      </c>
      <c r="AJ23" s="118">
        <v>1.52</v>
      </c>
      <c r="AK23" s="118">
        <v>1.1599999999999999</v>
      </c>
      <c r="AL23" s="118">
        <v>0.65</v>
      </c>
      <c r="AM23" s="118">
        <v>0.55000000000000004</v>
      </c>
      <c r="AN23" s="118">
        <v>0.83</v>
      </c>
      <c r="AO23" s="118">
        <v>0.7</v>
      </c>
      <c r="AP23" s="118">
        <v>0.33</v>
      </c>
      <c r="AQ23" s="118">
        <v>5.03</v>
      </c>
      <c r="AR23" s="118">
        <v>9.2799999999999994</v>
      </c>
      <c r="AS23" s="118">
        <v>17.100000000000001</v>
      </c>
      <c r="AT23" s="118">
        <v>18.7</v>
      </c>
      <c r="AU23" s="118">
        <v>21.22</v>
      </c>
      <c r="AV23" s="118">
        <v>23.45</v>
      </c>
      <c r="AW23" s="118">
        <v>26.44</v>
      </c>
      <c r="AX23" s="118">
        <v>27.85</v>
      </c>
      <c r="AY23" s="118">
        <v>28.59</v>
      </c>
      <c r="AZ23" s="118">
        <v>26.21</v>
      </c>
      <c r="BA23" s="118">
        <v>21.95</v>
      </c>
      <c r="BB23" s="118">
        <v>20.07</v>
      </c>
      <c r="BC23" s="118">
        <v>18.45</v>
      </c>
      <c r="BD23" s="118">
        <v>16.71</v>
      </c>
      <c r="BE23" s="118">
        <v>7.67</v>
      </c>
      <c r="BF23" s="118">
        <v>5.86</v>
      </c>
      <c r="BG23" s="118">
        <v>11.55</v>
      </c>
      <c r="BH23" s="118">
        <v>8.2100000000000009</v>
      </c>
      <c r="BI23" s="118">
        <v>1.39</v>
      </c>
      <c r="BJ23" s="118">
        <v>0.26</v>
      </c>
      <c r="BK23" s="118">
        <v>0.2</v>
      </c>
      <c r="BL23" s="118">
        <v>0.62</v>
      </c>
      <c r="BM23" s="118">
        <v>0.08</v>
      </c>
      <c r="BN23" s="118">
        <v>0.03</v>
      </c>
      <c r="BO23" s="118">
        <v>0.34</v>
      </c>
      <c r="BP23" s="118">
        <v>1.0900000000000001</v>
      </c>
      <c r="BQ23" s="118">
        <v>1.65</v>
      </c>
      <c r="BR23" s="118">
        <v>1.33</v>
      </c>
      <c r="BS23" s="118">
        <v>2.11</v>
      </c>
      <c r="BT23" s="118">
        <v>3.48</v>
      </c>
      <c r="BU23" s="118">
        <v>5.21</v>
      </c>
      <c r="BV23" s="118">
        <v>5.12</v>
      </c>
      <c r="BW23" s="118">
        <v>5.01</v>
      </c>
      <c r="BX23" s="118">
        <v>3.45</v>
      </c>
      <c r="BY23" s="118">
        <v>3.01</v>
      </c>
      <c r="BZ23" s="118">
        <v>3.17</v>
      </c>
      <c r="CA23" s="118">
        <v>2.94</v>
      </c>
      <c r="CB23" s="118">
        <v>3.44</v>
      </c>
      <c r="CC23" s="118">
        <v>4.6399999999999997</v>
      </c>
      <c r="CD23" s="118">
        <v>6.15</v>
      </c>
      <c r="CE23" s="118">
        <v>8.1300000000000008</v>
      </c>
      <c r="CF23" s="118">
        <v>22</v>
      </c>
      <c r="CG23" s="118">
        <v>22.56</v>
      </c>
      <c r="CH23" s="118">
        <v>27.15</v>
      </c>
      <c r="CI23" s="118">
        <v>30.61</v>
      </c>
      <c r="CJ23" s="118">
        <v>35.799999999999997</v>
      </c>
      <c r="CK23" s="118">
        <v>40.479999999999997</v>
      </c>
      <c r="CL23" s="118">
        <v>46.05</v>
      </c>
      <c r="CM23" s="118">
        <v>47.19</v>
      </c>
      <c r="CN23" s="118">
        <v>55.59</v>
      </c>
      <c r="CO23" s="118">
        <v>56.92</v>
      </c>
      <c r="CP23" s="118">
        <v>53.53</v>
      </c>
      <c r="CQ23" s="118">
        <v>49.27</v>
      </c>
      <c r="CR23" s="118">
        <v>40.409999999999997</v>
      </c>
      <c r="CS23" s="118">
        <v>31.84</v>
      </c>
      <c r="CT23" s="162">
        <f t="shared" si="14"/>
        <v>2182.6999999999998</v>
      </c>
    </row>
    <row r="24" spans="1:98" ht="15.75" thickBot="1">
      <c r="A24" s="17" t="s">
        <v>41</v>
      </c>
      <c r="B24" s="1" cm="1">
        <f t="array" ref="B24:CS24">TRANSPOSE([3]Sheet1!$C$18627:$C$18722)</f>
        <v>39.431319999999999</v>
      </c>
      <c r="C24" s="1">
        <v>37.163359999999997</v>
      </c>
      <c r="D24" s="1">
        <v>35.749479999999998</v>
      </c>
      <c r="E24" s="1">
        <v>36.199919999999999</v>
      </c>
      <c r="F24" s="1">
        <v>37.285640000000001</v>
      </c>
      <c r="G24" s="1">
        <v>37.585320000000003</v>
      </c>
      <c r="H24" s="1">
        <v>39.215200000000003</v>
      </c>
      <c r="I24" s="1">
        <v>40.274679999999996</v>
      </c>
      <c r="J24" s="1">
        <v>38.759079999999997</v>
      </c>
      <c r="K24" s="1">
        <v>38.410879999999999</v>
      </c>
      <c r="L24" s="1">
        <v>37.185960000000001</v>
      </c>
      <c r="M24" s="1">
        <v>34.544960000000003</v>
      </c>
      <c r="N24" s="1">
        <v>33.154679999999999</v>
      </c>
      <c r="O24" s="1">
        <v>33.717080000000003</v>
      </c>
      <c r="P24" s="1">
        <v>34.754040000000003</v>
      </c>
      <c r="Q24" s="1">
        <v>35.575479999999999</v>
      </c>
      <c r="R24" s="1">
        <v>35.870399999999997</v>
      </c>
      <c r="S24" s="1">
        <v>36.008200000000002</v>
      </c>
      <c r="T24" s="1">
        <v>38.112560000000002</v>
      </c>
      <c r="U24" s="1">
        <v>39.869840000000003</v>
      </c>
      <c r="V24" s="1">
        <v>39.532080000000001</v>
      </c>
      <c r="W24" s="1">
        <v>38.757199999999997</v>
      </c>
      <c r="X24" s="1">
        <v>37.736600000000003</v>
      </c>
      <c r="Y24" s="1">
        <v>38.011719999999997</v>
      </c>
      <c r="Z24" s="1">
        <v>37.4694</v>
      </c>
      <c r="AA24" s="1">
        <v>34.995240000000003</v>
      </c>
      <c r="AB24" s="1">
        <v>36.329599999999999</v>
      </c>
      <c r="AC24" s="1">
        <v>38.092840000000002</v>
      </c>
      <c r="AD24" s="1">
        <v>40.158200000000001</v>
      </c>
      <c r="AE24" s="1">
        <v>37.319000000000003</v>
      </c>
      <c r="AF24" s="1">
        <v>40.139800000000001</v>
      </c>
      <c r="AG24" s="1">
        <v>41.221679999999999</v>
      </c>
      <c r="AH24" s="1">
        <v>40.54148</v>
      </c>
      <c r="AI24" s="1">
        <v>38.464880000000001</v>
      </c>
      <c r="AJ24" s="1">
        <v>39.731760000000001</v>
      </c>
      <c r="AK24" s="1">
        <v>40.934280000000001</v>
      </c>
      <c r="AL24" s="1">
        <v>40.262520000000002</v>
      </c>
      <c r="AM24" s="1">
        <v>37.159320000000001</v>
      </c>
      <c r="AN24" s="1">
        <v>36.810760000000002</v>
      </c>
      <c r="AO24" s="1">
        <v>36.42812</v>
      </c>
      <c r="AP24" s="1">
        <v>38.682360000000003</v>
      </c>
      <c r="AQ24" s="1">
        <v>38.575719999999997</v>
      </c>
      <c r="AR24" s="1">
        <v>39.182600000000001</v>
      </c>
      <c r="AS24" s="1">
        <v>39.981839999999998</v>
      </c>
      <c r="AT24" s="1">
        <v>37.055840000000003</v>
      </c>
      <c r="AU24" s="1">
        <v>39.370199999999997</v>
      </c>
      <c r="AV24" s="1">
        <v>38.26088</v>
      </c>
      <c r="AW24" s="1">
        <v>38.72052</v>
      </c>
      <c r="AX24" s="1">
        <v>39.924399999999999</v>
      </c>
      <c r="AY24" s="1">
        <v>40.474960000000003</v>
      </c>
      <c r="AZ24" s="1">
        <v>40.310079999999999</v>
      </c>
      <c r="BA24" s="1">
        <v>40.408720000000002</v>
      </c>
      <c r="BB24" s="1">
        <v>40.37032</v>
      </c>
      <c r="BC24" s="1">
        <v>40.204599999999999</v>
      </c>
      <c r="BD24" s="1">
        <v>39.960760000000001</v>
      </c>
      <c r="BE24" s="1">
        <v>35.828800000000001</v>
      </c>
      <c r="BF24" s="1">
        <v>36.950719999999997</v>
      </c>
      <c r="BG24" s="1">
        <v>38.98348</v>
      </c>
      <c r="BH24" s="1">
        <v>40.73704</v>
      </c>
      <c r="BI24" s="1">
        <v>40.487279999999998</v>
      </c>
      <c r="BJ24" s="1">
        <v>38.781480000000002</v>
      </c>
      <c r="BK24" s="1">
        <v>37.904519999999998</v>
      </c>
      <c r="BL24" s="1">
        <v>39.540799999999997</v>
      </c>
      <c r="BM24" s="1">
        <v>40.754640000000002</v>
      </c>
      <c r="BN24" s="1">
        <v>46.721559999999997</v>
      </c>
      <c r="BO24" s="1">
        <v>44.972160000000002</v>
      </c>
      <c r="BP24" s="1">
        <v>44.676000000000002</v>
      </c>
      <c r="BQ24" s="1">
        <v>45.315280000000001</v>
      </c>
      <c r="BR24" s="1">
        <v>45.606839999999998</v>
      </c>
      <c r="BS24" s="1">
        <v>44.593679999999999</v>
      </c>
      <c r="BT24" s="1">
        <v>46.242559999999997</v>
      </c>
      <c r="BU24" s="1">
        <v>45.611040000000003</v>
      </c>
      <c r="BV24" s="1">
        <v>44.753880000000002</v>
      </c>
      <c r="BW24" s="1">
        <v>45.012439999999998</v>
      </c>
      <c r="BX24" s="1">
        <v>44.833159999999999</v>
      </c>
      <c r="BY24" s="1">
        <v>43.8292</v>
      </c>
      <c r="BZ24" s="1">
        <v>43.522039999999997</v>
      </c>
      <c r="CA24" s="1">
        <v>43.4208</v>
      </c>
      <c r="CB24" s="1">
        <v>41.861440000000002</v>
      </c>
      <c r="CC24" s="1">
        <v>38.5152</v>
      </c>
      <c r="CD24" s="1">
        <v>37.890999999999998</v>
      </c>
      <c r="CE24" s="1">
        <v>40.387520000000002</v>
      </c>
      <c r="CF24" s="1">
        <v>43.209440000000001</v>
      </c>
      <c r="CG24" s="1">
        <v>40.607480000000002</v>
      </c>
      <c r="CH24" s="1">
        <v>37.587960000000002</v>
      </c>
      <c r="CI24" s="1">
        <v>34.69744</v>
      </c>
      <c r="CJ24" s="1">
        <v>35.847720000000002</v>
      </c>
      <c r="CK24" s="1">
        <v>33.042760000000001</v>
      </c>
      <c r="CL24" s="1">
        <v>34.862920000000003</v>
      </c>
      <c r="CM24" s="1">
        <v>36.879240000000003</v>
      </c>
      <c r="CN24" s="1">
        <v>35.235320000000002</v>
      </c>
      <c r="CO24" s="1">
        <v>35.786200000000001</v>
      </c>
      <c r="CP24" s="1">
        <v>35.2408</v>
      </c>
      <c r="CQ24" s="1">
        <v>35.401960000000003</v>
      </c>
      <c r="CR24" s="1">
        <v>36.236800000000002</v>
      </c>
      <c r="CS24" s="1">
        <v>35.103079999999999</v>
      </c>
      <c r="CT24" s="162">
        <f t="shared" si="14"/>
        <v>3747.9220399999999</v>
      </c>
    </row>
    <row r="25" spans="1:98" ht="15.75" thickBot="1">
      <c r="A25" s="234" t="s">
        <v>48</v>
      </c>
      <c r="B25" s="236">
        <f>SUM(B3,B13,B15,B20)</f>
        <v>8982.5513200000005</v>
      </c>
      <c r="C25" s="236">
        <f t="shared" ref="C25:BN25" si="15">SUM(C3,C13,C15,C20)</f>
        <v>8976.8433600000008</v>
      </c>
      <c r="D25" s="236">
        <f t="shared" si="15"/>
        <v>8975.8794800000014</v>
      </c>
      <c r="E25" s="236">
        <f t="shared" si="15"/>
        <v>8977.9999200000002</v>
      </c>
      <c r="F25" s="236">
        <f t="shared" si="15"/>
        <v>8978.6756400000013</v>
      </c>
      <c r="G25" s="236">
        <f t="shared" si="15"/>
        <v>8973.5053200000002</v>
      </c>
      <c r="H25" s="236">
        <f t="shared" si="15"/>
        <v>8969.2452000000012</v>
      </c>
      <c r="I25" s="236">
        <f t="shared" si="15"/>
        <v>8963.4446800000005</v>
      </c>
      <c r="J25" s="236">
        <f t="shared" si="15"/>
        <v>8961.0890800000016</v>
      </c>
      <c r="K25" s="236">
        <f t="shared" si="15"/>
        <v>8961.3708800000004</v>
      </c>
      <c r="L25" s="236">
        <f t="shared" si="15"/>
        <v>8960.0759600000001</v>
      </c>
      <c r="M25" s="236">
        <f t="shared" si="15"/>
        <v>8961.2749600000006</v>
      </c>
      <c r="N25" s="236">
        <f t="shared" si="15"/>
        <v>8964.3246800000015</v>
      </c>
      <c r="O25" s="236">
        <f t="shared" si="15"/>
        <v>8961.8370800000012</v>
      </c>
      <c r="P25" s="236">
        <f t="shared" si="15"/>
        <v>8949.1340400000008</v>
      </c>
      <c r="Q25" s="236">
        <f t="shared" si="15"/>
        <v>8929.2754800000002</v>
      </c>
      <c r="R25" s="236">
        <f t="shared" si="15"/>
        <v>8928.2103999999999</v>
      </c>
      <c r="S25" s="236">
        <f t="shared" si="15"/>
        <v>8941.9082000000017</v>
      </c>
      <c r="T25" s="236">
        <f t="shared" si="15"/>
        <v>8968.7425600000006</v>
      </c>
      <c r="U25" s="236">
        <f t="shared" si="15"/>
        <v>8954.22984</v>
      </c>
      <c r="V25" s="236">
        <f t="shared" si="15"/>
        <v>8951.9220800000003</v>
      </c>
      <c r="W25" s="236">
        <f t="shared" si="15"/>
        <v>8961.4272000000001</v>
      </c>
      <c r="X25" s="236">
        <f t="shared" si="15"/>
        <v>8961.3966</v>
      </c>
      <c r="Y25" s="236">
        <f t="shared" si="15"/>
        <v>8951.9909895662568</v>
      </c>
      <c r="Z25" s="236">
        <f t="shared" si="15"/>
        <v>8947.7934764196962</v>
      </c>
      <c r="AA25" s="236">
        <f t="shared" si="15"/>
        <v>8957.9385624980441</v>
      </c>
      <c r="AB25" s="236">
        <f t="shared" si="15"/>
        <v>8973.6489773591584</v>
      </c>
      <c r="AC25" s="236">
        <f t="shared" si="15"/>
        <v>9015.285271003615</v>
      </c>
      <c r="AD25" s="236">
        <f t="shared" si="15"/>
        <v>9123.1916156096868</v>
      </c>
      <c r="AE25" s="236">
        <f t="shared" si="15"/>
        <v>9290.8061262868578</v>
      </c>
      <c r="AF25" s="236">
        <f t="shared" si="15"/>
        <v>9481.6012270990013</v>
      </c>
      <c r="AG25" s="236">
        <f t="shared" si="15"/>
        <v>9765.2748261221459</v>
      </c>
      <c r="AH25" s="236">
        <f t="shared" si="15"/>
        <v>10102.937197841882</v>
      </c>
      <c r="AI25" s="236">
        <f t="shared" si="15"/>
        <v>10440.15102460753</v>
      </c>
      <c r="AJ25" s="236">
        <f t="shared" si="15"/>
        <v>10750.87085507108</v>
      </c>
      <c r="AK25" s="236">
        <f t="shared" si="15"/>
        <v>11068.867929426882</v>
      </c>
      <c r="AL25" s="236">
        <f t="shared" si="15"/>
        <v>11397.895919655239</v>
      </c>
      <c r="AM25" s="236">
        <f t="shared" si="15"/>
        <v>11704.22959054941</v>
      </c>
      <c r="AN25" s="236">
        <f t="shared" si="15"/>
        <v>11991.205718758807</v>
      </c>
      <c r="AO25" s="236">
        <f t="shared" si="15"/>
        <v>12268.276519303921</v>
      </c>
      <c r="AP25" s="236">
        <f t="shared" si="15"/>
        <v>12477.742624104234</v>
      </c>
      <c r="AQ25" s="236">
        <f t="shared" si="15"/>
        <v>12738.01107398008</v>
      </c>
      <c r="AR25" s="236">
        <f t="shared" si="15"/>
        <v>12986.390442034055</v>
      </c>
      <c r="AS25" s="236">
        <f t="shared" si="15"/>
        <v>13122.462505939737</v>
      </c>
      <c r="AT25" s="236">
        <f t="shared" si="15"/>
        <v>13221.744116444101</v>
      </c>
      <c r="AU25" s="236">
        <f t="shared" si="15"/>
        <v>13276.075363815733</v>
      </c>
      <c r="AV25" s="236">
        <f t="shared" si="15"/>
        <v>13307.620768899982</v>
      </c>
      <c r="AW25" s="236">
        <f t="shared" si="15"/>
        <v>13338.457372007699</v>
      </c>
      <c r="AX25" s="236">
        <f t="shared" si="15"/>
        <v>13358.306337583239</v>
      </c>
      <c r="AY25" s="236">
        <f t="shared" si="15"/>
        <v>13367.090178055576</v>
      </c>
      <c r="AZ25" s="236">
        <f t="shared" si="15"/>
        <v>13335.525458292124</v>
      </c>
      <c r="BA25" s="236">
        <f t="shared" si="15"/>
        <v>13323.302458882734</v>
      </c>
      <c r="BB25" s="236">
        <f t="shared" si="15"/>
        <v>13285.854089639952</v>
      </c>
      <c r="BC25" s="236">
        <f t="shared" si="15"/>
        <v>13216.701166259299</v>
      </c>
      <c r="BD25" s="236">
        <f t="shared" si="15"/>
        <v>13058.826880274353</v>
      </c>
      <c r="BE25" s="236">
        <f t="shared" si="15"/>
        <v>13007.2237741427</v>
      </c>
      <c r="BF25" s="236">
        <f t="shared" si="15"/>
        <v>12939.977277658691</v>
      </c>
      <c r="BG25" s="236">
        <f t="shared" si="15"/>
        <v>12857.936975630226</v>
      </c>
      <c r="BH25" s="236">
        <f t="shared" si="15"/>
        <v>12772.94049180832</v>
      </c>
      <c r="BI25" s="236">
        <f t="shared" si="15"/>
        <v>12657.848748443212</v>
      </c>
      <c r="BJ25" s="236">
        <f t="shared" si="15"/>
        <v>12448.31492982194</v>
      </c>
      <c r="BK25" s="236">
        <f t="shared" si="15"/>
        <v>12225.85487273595</v>
      </c>
      <c r="BL25" s="236">
        <f t="shared" si="15"/>
        <v>11957.212290266994</v>
      </c>
      <c r="BM25" s="236">
        <f t="shared" si="15"/>
        <v>11708.353033181007</v>
      </c>
      <c r="BN25" s="236">
        <f t="shared" si="15"/>
        <v>11410.328389671471</v>
      </c>
      <c r="BO25" s="236">
        <f t="shared" ref="BO25:CS25" si="16">SUM(BO3,BO13,BO15,BO20)</f>
        <v>11083.133892188207</v>
      </c>
      <c r="BP25" s="236">
        <f t="shared" si="16"/>
        <v>10757.102301663754</v>
      </c>
      <c r="BQ25" s="236">
        <f t="shared" si="16"/>
        <v>10413.84959895901</v>
      </c>
      <c r="BR25" s="236">
        <f t="shared" si="16"/>
        <v>10046.002057870674</v>
      </c>
      <c r="BS25" s="236">
        <f t="shared" si="16"/>
        <v>9701.940480393474</v>
      </c>
      <c r="BT25" s="236">
        <f t="shared" si="16"/>
        <v>9420.3628829560748</v>
      </c>
      <c r="BU25" s="236">
        <f t="shared" si="16"/>
        <v>9152.9483470634368</v>
      </c>
      <c r="BV25" s="236">
        <f t="shared" si="16"/>
        <v>9005.9105446274552</v>
      </c>
      <c r="BW25" s="236">
        <f t="shared" si="16"/>
        <v>8926.7174202391998</v>
      </c>
      <c r="BX25" s="236">
        <f t="shared" si="16"/>
        <v>8883.3131599999997</v>
      </c>
      <c r="BY25" s="236">
        <f t="shared" si="16"/>
        <v>8857.4692000000014</v>
      </c>
      <c r="BZ25" s="236">
        <f t="shared" si="16"/>
        <v>8854.8720400000002</v>
      </c>
      <c r="CA25" s="236">
        <f t="shared" si="16"/>
        <v>8854.5408000000007</v>
      </c>
      <c r="CB25" s="236">
        <f t="shared" si="16"/>
        <v>8854.0814399999999</v>
      </c>
      <c r="CC25" s="236">
        <f t="shared" si="16"/>
        <v>8851.9351999999999</v>
      </c>
      <c r="CD25" s="236">
        <f t="shared" si="16"/>
        <v>8854.4509999999991</v>
      </c>
      <c r="CE25" s="236">
        <f t="shared" si="16"/>
        <v>8858.9275199999993</v>
      </c>
      <c r="CF25" s="236">
        <f t="shared" si="16"/>
        <v>8875.6194400000004</v>
      </c>
      <c r="CG25" s="236">
        <f t="shared" si="16"/>
        <v>8873.5774799999999</v>
      </c>
      <c r="CH25" s="236">
        <f t="shared" si="16"/>
        <v>8875.1479600000002</v>
      </c>
      <c r="CI25" s="236">
        <f t="shared" si="16"/>
        <v>8875.7174400000004</v>
      </c>
      <c r="CJ25" s="236">
        <f t="shared" si="16"/>
        <v>8882.0577200000007</v>
      </c>
      <c r="CK25" s="236">
        <f t="shared" si="16"/>
        <v>8883.9327599999997</v>
      </c>
      <c r="CL25" s="236">
        <f t="shared" si="16"/>
        <v>8891.3229200000005</v>
      </c>
      <c r="CM25" s="236">
        <f t="shared" si="16"/>
        <v>8894.4792400000006</v>
      </c>
      <c r="CN25" s="236">
        <f t="shared" si="16"/>
        <v>8467.2853200000009</v>
      </c>
      <c r="CO25" s="236">
        <f t="shared" si="16"/>
        <v>8469.1662000000015</v>
      </c>
      <c r="CP25" s="236">
        <f t="shared" si="16"/>
        <v>8465.2308000000012</v>
      </c>
      <c r="CQ25" s="236">
        <f t="shared" si="16"/>
        <v>8461.1319600000006</v>
      </c>
      <c r="CR25" s="236">
        <f t="shared" si="16"/>
        <v>8453.1068000000014</v>
      </c>
      <c r="CS25" s="236">
        <f t="shared" si="16"/>
        <v>8443.40308</v>
      </c>
      <c r="CT25" s="235">
        <f t="shared" si="14"/>
        <v>980935.1684127138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G30" si="17">B31+B39</f>
        <v>3040.665</v>
      </c>
      <c r="C30" s="44">
        <f t="shared" si="17"/>
        <v>3042.665</v>
      </c>
      <c r="D30" s="44">
        <f t="shared" si="17"/>
        <v>3042.665</v>
      </c>
      <c r="E30" s="44">
        <f t="shared" si="17"/>
        <v>3056.665</v>
      </c>
      <c r="F30" s="44">
        <f t="shared" si="17"/>
        <v>3048.665</v>
      </c>
      <c r="G30" s="44">
        <f t="shared" si="17"/>
        <v>3042.665</v>
      </c>
      <c r="H30" s="44">
        <f t="shared" ref="H30:BS30" si="18">H31+H39</f>
        <v>3045.665</v>
      </c>
      <c r="I30" s="44">
        <f t="shared" si="18"/>
        <v>3049.665</v>
      </c>
      <c r="J30" s="44">
        <f t="shared" si="18"/>
        <v>3048.665</v>
      </c>
      <c r="K30" s="44">
        <f t="shared" si="18"/>
        <v>3045.665</v>
      </c>
      <c r="L30" s="44">
        <f t="shared" si="18"/>
        <v>3039.665</v>
      </c>
      <c r="M30" s="44">
        <f t="shared" si="18"/>
        <v>3040.665</v>
      </c>
      <c r="N30" s="44">
        <f t="shared" si="18"/>
        <v>3048.665</v>
      </c>
      <c r="O30" s="44">
        <f t="shared" si="18"/>
        <v>3048.665</v>
      </c>
      <c r="P30" s="44">
        <f t="shared" si="18"/>
        <v>3048.665</v>
      </c>
      <c r="Q30" s="44">
        <f t="shared" si="18"/>
        <v>3048.665</v>
      </c>
      <c r="R30" s="44">
        <f t="shared" si="18"/>
        <v>3053.665</v>
      </c>
      <c r="S30" s="44">
        <f t="shared" si="18"/>
        <v>3054.665</v>
      </c>
      <c r="T30" s="44">
        <f t="shared" si="18"/>
        <v>3055.665</v>
      </c>
      <c r="U30" s="44">
        <f t="shared" si="18"/>
        <v>3058.665</v>
      </c>
      <c r="V30" s="44">
        <f t="shared" si="18"/>
        <v>3062.665</v>
      </c>
      <c r="W30" s="44">
        <f t="shared" si="18"/>
        <v>3065.665</v>
      </c>
      <c r="X30" s="44">
        <f t="shared" si="18"/>
        <v>3069.665</v>
      </c>
      <c r="Y30" s="44">
        <f t="shared" si="18"/>
        <v>3068.665</v>
      </c>
      <c r="Z30" s="44">
        <f t="shared" si="18"/>
        <v>3066.665</v>
      </c>
      <c r="AA30" s="44">
        <f t="shared" si="18"/>
        <v>3068.665</v>
      </c>
      <c r="AB30" s="44">
        <f t="shared" si="18"/>
        <v>3069.665</v>
      </c>
      <c r="AC30" s="44">
        <f t="shared" si="18"/>
        <v>3069.665</v>
      </c>
      <c r="AD30" s="44">
        <f t="shared" si="18"/>
        <v>3073.665</v>
      </c>
      <c r="AE30" s="44">
        <f t="shared" si="18"/>
        <v>3076.665</v>
      </c>
      <c r="AF30" s="44">
        <f t="shared" si="18"/>
        <v>3073.665</v>
      </c>
      <c r="AG30" s="44">
        <f t="shared" si="18"/>
        <v>3074.665</v>
      </c>
      <c r="AH30" s="44">
        <f t="shared" si="18"/>
        <v>3083.665</v>
      </c>
      <c r="AI30" s="44">
        <f t="shared" si="18"/>
        <v>3083.665</v>
      </c>
      <c r="AJ30" s="44">
        <f t="shared" si="18"/>
        <v>3091.665</v>
      </c>
      <c r="AK30" s="44">
        <f t="shared" si="18"/>
        <v>3095.665</v>
      </c>
      <c r="AL30" s="44">
        <f t="shared" si="18"/>
        <v>3095.665</v>
      </c>
      <c r="AM30" s="44">
        <f t="shared" si="18"/>
        <v>3096.665</v>
      </c>
      <c r="AN30" s="44">
        <f t="shared" si="18"/>
        <v>3098.665</v>
      </c>
      <c r="AO30" s="44">
        <f t="shared" si="18"/>
        <v>3099.665</v>
      </c>
      <c r="AP30" s="44">
        <f t="shared" si="18"/>
        <v>3104.665</v>
      </c>
      <c r="AQ30" s="44">
        <f t="shared" si="18"/>
        <v>3104.665</v>
      </c>
      <c r="AR30" s="44">
        <f t="shared" si="18"/>
        <v>3105.665</v>
      </c>
      <c r="AS30" s="44">
        <f t="shared" si="18"/>
        <v>3115.665</v>
      </c>
      <c r="AT30" s="44">
        <f t="shared" si="18"/>
        <v>3015.665</v>
      </c>
      <c r="AU30" s="44">
        <f t="shared" si="18"/>
        <v>3045.5350000000003</v>
      </c>
      <c r="AV30" s="44">
        <f t="shared" si="18"/>
        <v>3045.5350000000003</v>
      </c>
      <c r="AW30" s="44">
        <f t="shared" si="18"/>
        <v>3045.5350000000003</v>
      </c>
      <c r="AX30" s="44">
        <f t="shared" si="18"/>
        <v>3061.5350000000003</v>
      </c>
      <c r="AY30" s="44">
        <f t="shared" si="18"/>
        <v>3091.5350000000003</v>
      </c>
      <c r="AZ30" s="44">
        <f t="shared" si="18"/>
        <v>3127.5350000000003</v>
      </c>
      <c r="BA30" s="44">
        <f t="shared" si="18"/>
        <v>3072.5350000000003</v>
      </c>
      <c r="BB30" s="44">
        <f t="shared" si="18"/>
        <v>3047.5349999999999</v>
      </c>
      <c r="BC30" s="44">
        <f t="shared" si="18"/>
        <v>3028.5349999999999</v>
      </c>
      <c r="BD30" s="44">
        <f t="shared" si="18"/>
        <v>3028.5349999999999</v>
      </c>
      <c r="BE30" s="44">
        <f t="shared" si="18"/>
        <v>3028.5349999999999</v>
      </c>
      <c r="BF30" s="44">
        <f t="shared" si="18"/>
        <v>3028.5349999999999</v>
      </c>
      <c r="BG30" s="44">
        <f t="shared" si="18"/>
        <v>3103.5349999999999</v>
      </c>
      <c r="BH30" s="44">
        <f t="shared" si="18"/>
        <v>3178.5349999999999</v>
      </c>
      <c r="BI30" s="44">
        <f t="shared" si="18"/>
        <v>3217.5349999999999</v>
      </c>
      <c r="BJ30" s="44">
        <f t="shared" si="18"/>
        <v>3217.5349999999999</v>
      </c>
      <c r="BK30" s="44">
        <f t="shared" si="18"/>
        <v>3217.5349999999999</v>
      </c>
      <c r="BL30" s="44">
        <f t="shared" si="18"/>
        <v>3224.5349999999999</v>
      </c>
      <c r="BM30" s="44">
        <f t="shared" si="18"/>
        <v>3349.5349999999999</v>
      </c>
      <c r="BN30" s="44">
        <f t="shared" si="18"/>
        <v>3349.5349999999999</v>
      </c>
      <c r="BO30" s="44">
        <f t="shared" si="18"/>
        <v>3349.5349999999999</v>
      </c>
      <c r="BP30" s="44">
        <f t="shared" si="18"/>
        <v>3351.5349999999999</v>
      </c>
      <c r="BQ30" s="44">
        <f t="shared" si="18"/>
        <v>3351.5349999999999</v>
      </c>
      <c r="BR30" s="44">
        <f t="shared" si="18"/>
        <v>3349.5349999999999</v>
      </c>
      <c r="BS30" s="44">
        <f t="shared" si="18"/>
        <v>3349.5349999999999</v>
      </c>
      <c r="BT30" s="44">
        <f t="shared" ref="BT30:CS30" si="19">BT31+BT39</f>
        <v>3349.5349999999999</v>
      </c>
      <c r="BU30" s="44">
        <f t="shared" si="19"/>
        <v>3349.5349999999999</v>
      </c>
      <c r="BV30" s="44">
        <f t="shared" si="19"/>
        <v>3356.5349999999999</v>
      </c>
      <c r="BW30" s="44">
        <f t="shared" si="19"/>
        <v>3356.5349999999999</v>
      </c>
      <c r="BX30" s="44">
        <f t="shared" si="19"/>
        <v>3355.5349999999999</v>
      </c>
      <c r="BY30" s="44">
        <f t="shared" si="19"/>
        <v>3353.5349999999999</v>
      </c>
      <c r="BZ30" s="44">
        <f t="shared" si="19"/>
        <v>3346.5349999999999</v>
      </c>
      <c r="CA30" s="44">
        <f t="shared" si="19"/>
        <v>3351.5349999999999</v>
      </c>
      <c r="CB30" s="44">
        <f t="shared" si="19"/>
        <v>3355.5349999999999</v>
      </c>
      <c r="CC30" s="44">
        <f t="shared" si="19"/>
        <v>3356.5349999999999</v>
      </c>
      <c r="CD30" s="44">
        <f t="shared" si="19"/>
        <v>3357.5349999999999</v>
      </c>
      <c r="CE30" s="44">
        <f t="shared" si="19"/>
        <v>3357.5349999999999</v>
      </c>
      <c r="CF30" s="44">
        <f t="shared" si="19"/>
        <v>3357.5349999999999</v>
      </c>
      <c r="CG30" s="44">
        <f t="shared" si="19"/>
        <v>3357.5349999999999</v>
      </c>
      <c r="CH30" s="44">
        <f t="shared" si="19"/>
        <v>3357.5349999999999</v>
      </c>
      <c r="CI30" s="44">
        <f t="shared" si="19"/>
        <v>3357.5349999999999</v>
      </c>
      <c r="CJ30" s="44">
        <f t="shared" si="19"/>
        <v>3353.5349999999999</v>
      </c>
      <c r="CK30" s="44">
        <f t="shared" si="19"/>
        <v>3353.5349999999999</v>
      </c>
      <c r="CL30" s="44">
        <f t="shared" si="19"/>
        <v>3342.5349999999999</v>
      </c>
      <c r="CM30" s="44">
        <f t="shared" si="19"/>
        <v>3339.5349999999999</v>
      </c>
      <c r="CN30" s="44">
        <f t="shared" si="19"/>
        <v>3333.5349999999999</v>
      </c>
      <c r="CO30" s="44">
        <f t="shared" si="19"/>
        <v>3334.5349999999999</v>
      </c>
      <c r="CP30" s="44">
        <f t="shared" si="19"/>
        <v>3313.5349999999999</v>
      </c>
      <c r="CQ30" s="44">
        <f t="shared" si="19"/>
        <v>3305.5349999999999</v>
      </c>
      <c r="CR30" s="44">
        <f t="shared" si="19"/>
        <v>3295.5349999999999</v>
      </c>
      <c r="CS30" s="45">
        <f t="shared" si="19"/>
        <v>3287.5349999999999</v>
      </c>
      <c r="CT30" s="46">
        <f t="shared" ref="CT30:CT47" si="20">SUM(B30:CS30)</f>
        <v>304190.20999999973</v>
      </c>
    </row>
    <row r="31" spans="1:98">
      <c r="A31" s="47" t="s">
        <v>31</v>
      </c>
      <c r="B31" s="48">
        <f>SUM(B32:B38)</f>
        <v>3004.2449999999999</v>
      </c>
      <c r="C31" s="49">
        <f t="shared" ref="C31:BN31" si="21">SUM(C32:C38)</f>
        <v>3006.2449999999999</v>
      </c>
      <c r="D31" s="49">
        <f t="shared" si="21"/>
        <v>3006.2449999999999</v>
      </c>
      <c r="E31" s="49">
        <f t="shared" si="21"/>
        <v>3020.2449999999999</v>
      </c>
      <c r="F31" s="49">
        <f t="shared" si="21"/>
        <v>3012.2449999999999</v>
      </c>
      <c r="G31" s="49">
        <f t="shared" si="21"/>
        <v>3006.2449999999999</v>
      </c>
      <c r="H31" s="49">
        <f t="shared" si="21"/>
        <v>3009.2449999999999</v>
      </c>
      <c r="I31" s="49">
        <f t="shared" si="21"/>
        <v>3013.2449999999999</v>
      </c>
      <c r="J31" s="49">
        <f t="shared" si="21"/>
        <v>3012.2449999999999</v>
      </c>
      <c r="K31" s="49">
        <f t="shared" si="21"/>
        <v>3009.2449999999999</v>
      </c>
      <c r="L31" s="49">
        <f t="shared" si="21"/>
        <v>3003.2449999999999</v>
      </c>
      <c r="M31" s="49">
        <f t="shared" si="21"/>
        <v>3004.2449999999999</v>
      </c>
      <c r="N31" s="49">
        <f t="shared" si="21"/>
        <v>3012.2449999999999</v>
      </c>
      <c r="O31" s="49">
        <f t="shared" si="21"/>
        <v>3012.2449999999999</v>
      </c>
      <c r="P31" s="49">
        <f t="shared" si="21"/>
        <v>3012.2449999999999</v>
      </c>
      <c r="Q31" s="49">
        <f t="shared" si="21"/>
        <v>3012.2449999999999</v>
      </c>
      <c r="R31" s="49">
        <f t="shared" si="21"/>
        <v>3017.2449999999999</v>
      </c>
      <c r="S31" s="49">
        <f t="shared" si="21"/>
        <v>3018.2449999999999</v>
      </c>
      <c r="T31" s="49">
        <f t="shared" si="21"/>
        <v>3019.2449999999999</v>
      </c>
      <c r="U31" s="49">
        <f t="shared" si="21"/>
        <v>3022.2449999999999</v>
      </c>
      <c r="V31" s="49">
        <f t="shared" si="21"/>
        <v>3026.2449999999999</v>
      </c>
      <c r="W31" s="49">
        <f t="shared" si="21"/>
        <v>3029.2449999999999</v>
      </c>
      <c r="X31" s="49">
        <f t="shared" si="21"/>
        <v>3033.2449999999999</v>
      </c>
      <c r="Y31" s="49">
        <f t="shared" si="21"/>
        <v>3032.2449999999999</v>
      </c>
      <c r="Z31" s="49">
        <f t="shared" si="21"/>
        <v>3030.2449999999999</v>
      </c>
      <c r="AA31" s="49">
        <f t="shared" si="21"/>
        <v>3032.2449999999999</v>
      </c>
      <c r="AB31" s="49">
        <f t="shared" si="21"/>
        <v>3033.2449999999999</v>
      </c>
      <c r="AC31" s="49">
        <f t="shared" si="21"/>
        <v>3033.2449999999999</v>
      </c>
      <c r="AD31" s="49">
        <f t="shared" si="21"/>
        <v>3037.2449999999999</v>
      </c>
      <c r="AE31" s="49">
        <f t="shared" si="21"/>
        <v>3040.2449999999999</v>
      </c>
      <c r="AF31" s="49">
        <f t="shared" si="21"/>
        <v>3037.2449999999999</v>
      </c>
      <c r="AG31" s="49">
        <f t="shared" si="21"/>
        <v>3038.2449999999999</v>
      </c>
      <c r="AH31" s="49">
        <f t="shared" si="21"/>
        <v>3047.2449999999999</v>
      </c>
      <c r="AI31" s="49">
        <f t="shared" si="21"/>
        <v>3047.2449999999999</v>
      </c>
      <c r="AJ31" s="49">
        <f t="shared" si="21"/>
        <v>3055.2449999999999</v>
      </c>
      <c r="AK31" s="49">
        <f t="shared" si="21"/>
        <v>3059.2449999999999</v>
      </c>
      <c r="AL31" s="49">
        <f t="shared" si="21"/>
        <v>3059.2449999999999</v>
      </c>
      <c r="AM31" s="49">
        <f t="shared" si="21"/>
        <v>3060.2449999999999</v>
      </c>
      <c r="AN31" s="49">
        <f t="shared" si="21"/>
        <v>3062.2449999999999</v>
      </c>
      <c r="AO31" s="49">
        <f t="shared" si="21"/>
        <v>3063.2449999999999</v>
      </c>
      <c r="AP31" s="49">
        <f t="shared" si="21"/>
        <v>3068.2449999999999</v>
      </c>
      <c r="AQ31" s="49">
        <f t="shared" si="21"/>
        <v>3068.2449999999999</v>
      </c>
      <c r="AR31" s="49">
        <f t="shared" si="21"/>
        <v>3069.2449999999999</v>
      </c>
      <c r="AS31" s="49">
        <f t="shared" si="21"/>
        <v>3079.2449999999999</v>
      </c>
      <c r="AT31" s="49">
        <f t="shared" si="21"/>
        <v>2979.2449999999999</v>
      </c>
      <c r="AU31" s="49">
        <f t="shared" si="21"/>
        <v>3009.1150000000002</v>
      </c>
      <c r="AV31" s="49">
        <f t="shared" si="21"/>
        <v>3009.1150000000002</v>
      </c>
      <c r="AW31" s="49">
        <f t="shared" si="21"/>
        <v>3009.1150000000002</v>
      </c>
      <c r="AX31" s="49">
        <f t="shared" si="21"/>
        <v>3025.1150000000002</v>
      </c>
      <c r="AY31" s="49">
        <f t="shared" si="21"/>
        <v>3055.1150000000002</v>
      </c>
      <c r="AZ31" s="49">
        <f t="shared" si="21"/>
        <v>3091.1150000000002</v>
      </c>
      <c r="BA31" s="49">
        <f t="shared" si="21"/>
        <v>3036.1150000000002</v>
      </c>
      <c r="BB31" s="49">
        <f t="shared" si="21"/>
        <v>3011.1149999999998</v>
      </c>
      <c r="BC31" s="49">
        <f t="shared" si="21"/>
        <v>2992.1149999999998</v>
      </c>
      <c r="BD31" s="49">
        <f t="shared" si="21"/>
        <v>2992.1149999999998</v>
      </c>
      <c r="BE31" s="49">
        <f t="shared" si="21"/>
        <v>2992.1149999999998</v>
      </c>
      <c r="BF31" s="49">
        <f t="shared" si="21"/>
        <v>2992.1149999999998</v>
      </c>
      <c r="BG31" s="49">
        <f t="shared" si="21"/>
        <v>3067.1149999999998</v>
      </c>
      <c r="BH31" s="49">
        <f t="shared" si="21"/>
        <v>3142.1149999999998</v>
      </c>
      <c r="BI31" s="49">
        <f t="shared" si="21"/>
        <v>3181.1149999999998</v>
      </c>
      <c r="BJ31" s="49">
        <f t="shared" si="21"/>
        <v>3181.1149999999998</v>
      </c>
      <c r="BK31" s="49">
        <f t="shared" si="21"/>
        <v>3181.1149999999998</v>
      </c>
      <c r="BL31" s="49">
        <f t="shared" si="21"/>
        <v>3188.1149999999998</v>
      </c>
      <c r="BM31" s="49">
        <f t="shared" si="21"/>
        <v>3313.1149999999998</v>
      </c>
      <c r="BN31" s="49">
        <f t="shared" si="21"/>
        <v>3313.1149999999998</v>
      </c>
      <c r="BO31" s="49">
        <f t="shared" ref="BO31:CS31" si="22">SUM(BO32:BO38)</f>
        <v>3313.1149999999998</v>
      </c>
      <c r="BP31" s="49">
        <f t="shared" si="22"/>
        <v>3315.1149999999998</v>
      </c>
      <c r="BQ31" s="49">
        <f t="shared" si="22"/>
        <v>3315.1149999999998</v>
      </c>
      <c r="BR31" s="49">
        <f t="shared" si="22"/>
        <v>3313.1149999999998</v>
      </c>
      <c r="BS31" s="49">
        <f t="shared" si="22"/>
        <v>3313.1149999999998</v>
      </c>
      <c r="BT31" s="49">
        <f t="shared" si="22"/>
        <v>3313.1149999999998</v>
      </c>
      <c r="BU31" s="49">
        <f t="shared" si="22"/>
        <v>3313.1149999999998</v>
      </c>
      <c r="BV31" s="49">
        <f t="shared" si="22"/>
        <v>3320.1149999999998</v>
      </c>
      <c r="BW31" s="49">
        <f t="shared" si="22"/>
        <v>3320.1149999999998</v>
      </c>
      <c r="BX31" s="49">
        <f t="shared" si="22"/>
        <v>3319.1149999999998</v>
      </c>
      <c r="BY31" s="49">
        <f t="shared" si="22"/>
        <v>3317.1149999999998</v>
      </c>
      <c r="BZ31" s="49">
        <f t="shared" si="22"/>
        <v>3310.1149999999998</v>
      </c>
      <c r="CA31" s="49">
        <f t="shared" si="22"/>
        <v>3315.1149999999998</v>
      </c>
      <c r="CB31" s="49">
        <f t="shared" si="22"/>
        <v>3319.1149999999998</v>
      </c>
      <c r="CC31" s="49">
        <f t="shared" si="22"/>
        <v>3320.1149999999998</v>
      </c>
      <c r="CD31" s="49">
        <f t="shared" si="22"/>
        <v>3321.1149999999998</v>
      </c>
      <c r="CE31" s="49">
        <f t="shared" si="22"/>
        <v>3321.1149999999998</v>
      </c>
      <c r="CF31" s="49">
        <f t="shared" si="22"/>
        <v>3321.1149999999998</v>
      </c>
      <c r="CG31" s="49">
        <f t="shared" si="22"/>
        <v>3321.1149999999998</v>
      </c>
      <c r="CH31" s="49">
        <f t="shared" si="22"/>
        <v>3321.1149999999998</v>
      </c>
      <c r="CI31" s="49">
        <f t="shared" si="22"/>
        <v>3321.1149999999998</v>
      </c>
      <c r="CJ31" s="49">
        <f t="shared" si="22"/>
        <v>3317.1149999999998</v>
      </c>
      <c r="CK31" s="49">
        <f t="shared" si="22"/>
        <v>3317.1149999999998</v>
      </c>
      <c r="CL31" s="49">
        <f t="shared" si="22"/>
        <v>3306.1149999999998</v>
      </c>
      <c r="CM31" s="49">
        <f t="shared" si="22"/>
        <v>3303.1149999999998</v>
      </c>
      <c r="CN31" s="49">
        <f t="shared" si="22"/>
        <v>3297.1149999999998</v>
      </c>
      <c r="CO31" s="49">
        <f t="shared" si="22"/>
        <v>3298.1149999999998</v>
      </c>
      <c r="CP31" s="49">
        <f t="shared" si="22"/>
        <v>3277.1149999999998</v>
      </c>
      <c r="CQ31" s="49">
        <f t="shared" si="22"/>
        <v>3269.1149999999998</v>
      </c>
      <c r="CR31" s="49">
        <f t="shared" si="22"/>
        <v>3259.1149999999998</v>
      </c>
      <c r="CS31" s="50">
        <f t="shared" si="22"/>
        <v>3251.1149999999998</v>
      </c>
      <c r="CT31" s="19">
        <f t="shared" si="20"/>
        <v>300693.88999999943</v>
      </c>
    </row>
    <row r="32" spans="1:98">
      <c r="A32" s="51" t="s">
        <v>32</v>
      </c>
      <c r="B32" s="52">
        <f>B62-B73</f>
        <v>451</v>
      </c>
      <c r="C32" s="53">
        <f t="shared" ref="C32:BN32" si="23">C62-C73</f>
        <v>451</v>
      </c>
      <c r="D32" s="53">
        <f t="shared" si="23"/>
        <v>451</v>
      </c>
      <c r="E32" s="53">
        <f t="shared" si="23"/>
        <v>451</v>
      </c>
      <c r="F32" s="53">
        <f t="shared" si="23"/>
        <v>451</v>
      </c>
      <c r="G32" s="53">
        <f t="shared" si="23"/>
        <v>451</v>
      </c>
      <c r="H32" s="53">
        <f t="shared" si="23"/>
        <v>451</v>
      </c>
      <c r="I32" s="53">
        <f t="shared" si="23"/>
        <v>451</v>
      </c>
      <c r="J32" s="53">
        <f t="shared" si="23"/>
        <v>451</v>
      </c>
      <c r="K32" s="53">
        <f t="shared" si="23"/>
        <v>451</v>
      </c>
      <c r="L32" s="53">
        <f t="shared" si="23"/>
        <v>451</v>
      </c>
      <c r="M32" s="53">
        <f t="shared" si="23"/>
        <v>451</v>
      </c>
      <c r="N32" s="53">
        <f t="shared" si="23"/>
        <v>451</v>
      </c>
      <c r="O32" s="53">
        <f t="shared" si="23"/>
        <v>451</v>
      </c>
      <c r="P32" s="53">
        <f t="shared" si="23"/>
        <v>451</v>
      </c>
      <c r="Q32" s="53">
        <f t="shared" si="23"/>
        <v>451</v>
      </c>
      <c r="R32" s="53">
        <f t="shared" si="23"/>
        <v>451</v>
      </c>
      <c r="S32" s="53">
        <f t="shared" si="23"/>
        <v>451</v>
      </c>
      <c r="T32" s="53">
        <f t="shared" si="23"/>
        <v>451</v>
      </c>
      <c r="U32" s="53">
        <f t="shared" si="23"/>
        <v>451</v>
      </c>
      <c r="V32" s="53">
        <f t="shared" si="23"/>
        <v>451</v>
      </c>
      <c r="W32" s="53">
        <f t="shared" si="23"/>
        <v>451</v>
      </c>
      <c r="X32" s="53">
        <f t="shared" si="23"/>
        <v>451</v>
      </c>
      <c r="Y32" s="53">
        <f t="shared" si="23"/>
        <v>451</v>
      </c>
      <c r="Z32" s="53">
        <f t="shared" si="23"/>
        <v>451</v>
      </c>
      <c r="AA32" s="53">
        <f t="shared" si="23"/>
        <v>451</v>
      </c>
      <c r="AB32" s="53">
        <f t="shared" si="23"/>
        <v>451</v>
      </c>
      <c r="AC32" s="53">
        <f t="shared" si="23"/>
        <v>451</v>
      </c>
      <c r="AD32" s="53">
        <f t="shared" si="23"/>
        <v>451</v>
      </c>
      <c r="AE32" s="53">
        <f t="shared" si="23"/>
        <v>451</v>
      </c>
      <c r="AF32" s="53">
        <f t="shared" si="23"/>
        <v>451</v>
      </c>
      <c r="AG32" s="53">
        <f t="shared" si="23"/>
        <v>451</v>
      </c>
      <c r="AH32" s="53">
        <f t="shared" si="23"/>
        <v>451</v>
      </c>
      <c r="AI32" s="53">
        <f t="shared" si="23"/>
        <v>451</v>
      </c>
      <c r="AJ32" s="53">
        <f t="shared" si="23"/>
        <v>451</v>
      </c>
      <c r="AK32" s="53">
        <f t="shared" si="23"/>
        <v>451</v>
      </c>
      <c r="AL32" s="53">
        <f t="shared" si="23"/>
        <v>451</v>
      </c>
      <c r="AM32" s="53">
        <f t="shared" si="23"/>
        <v>451</v>
      </c>
      <c r="AN32" s="53">
        <f t="shared" si="23"/>
        <v>451</v>
      </c>
      <c r="AO32" s="53">
        <f t="shared" si="23"/>
        <v>451</v>
      </c>
      <c r="AP32" s="53">
        <f t="shared" si="23"/>
        <v>451</v>
      </c>
      <c r="AQ32" s="53">
        <f t="shared" si="23"/>
        <v>451</v>
      </c>
      <c r="AR32" s="53">
        <f t="shared" si="23"/>
        <v>451</v>
      </c>
      <c r="AS32" s="53">
        <f t="shared" si="23"/>
        <v>451</v>
      </c>
      <c r="AT32" s="53">
        <f t="shared" si="23"/>
        <v>451</v>
      </c>
      <c r="AU32" s="53">
        <f t="shared" si="23"/>
        <v>451</v>
      </c>
      <c r="AV32" s="53">
        <f t="shared" si="23"/>
        <v>451</v>
      </c>
      <c r="AW32" s="53">
        <f t="shared" si="23"/>
        <v>451</v>
      </c>
      <c r="AX32" s="53">
        <f t="shared" si="23"/>
        <v>451</v>
      </c>
      <c r="AY32" s="53">
        <f t="shared" si="23"/>
        <v>451</v>
      </c>
      <c r="AZ32" s="53">
        <f t="shared" si="23"/>
        <v>451</v>
      </c>
      <c r="BA32" s="53">
        <f t="shared" si="23"/>
        <v>451</v>
      </c>
      <c r="BB32" s="53">
        <f t="shared" si="23"/>
        <v>451</v>
      </c>
      <c r="BC32" s="53">
        <f t="shared" si="23"/>
        <v>451</v>
      </c>
      <c r="BD32" s="53">
        <f t="shared" si="23"/>
        <v>451</v>
      </c>
      <c r="BE32" s="53">
        <f t="shared" si="23"/>
        <v>451</v>
      </c>
      <c r="BF32" s="53">
        <f t="shared" si="23"/>
        <v>451</v>
      </c>
      <c r="BG32" s="53">
        <f t="shared" si="23"/>
        <v>451</v>
      </c>
      <c r="BH32" s="53">
        <f t="shared" si="23"/>
        <v>451</v>
      </c>
      <c r="BI32" s="53">
        <f t="shared" si="23"/>
        <v>451</v>
      </c>
      <c r="BJ32" s="53">
        <f t="shared" si="23"/>
        <v>451</v>
      </c>
      <c r="BK32" s="53">
        <f t="shared" si="23"/>
        <v>451</v>
      </c>
      <c r="BL32" s="53">
        <f t="shared" si="23"/>
        <v>451</v>
      </c>
      <c r="BM32" s="53">
        <f t="shared" si="23"/>
        <v>451</v>
      </c>
      <c r="BN32" s="53">
        <f t="shared" si="23"/>
        <v>451</v>
      </c>
      <c r="BO32" s="53">
        <f t="shared" ref="BO32:CS32" si="24">BO62-BO73</f>
        <v>451</v>
      </c>
      <c r="BP32" s="53">
        <f t="shared" si="24"/>
        <v>451</v>
      </c>
      <c r="BQ32" s="53">
        <f t="shared" si="24"/>
        <v>451</v>
      </c>
      <c r="BR32" s="53">
        <f t="shared" si="24"/>
        <v>451</v>
      </c>
      <c r="BS32" s="53">
        <f t="shared" si="24"/>
        <v>451</v>
      </c>
      <c r="BT32" s="53">
        <f t="shared" si="24"/>
        <v>451</v>
      </c>
      <c r="BU32" s="53">
        <f t="shared" si="24"/>
        <v>451</v>
      </c>
      <c r="BV32" s="53">
        <f t="shared" si="24"/>
        <v>451</v>
      </c>
      <c r="BW32" s="53">
        <f t="shared" si="24"/>
        <v>451</v>
      </c>
      <c r="BX32" s="53">
        <f t="shared" si="24"/>
        <v>451</v>
      </c>
      <c r="BY32" s="53">
        <f t="shared" si="24"/>
        <v>451</v>
      </c>
      <c r="BZ32" s="53">
        <f t="shared" si="24"/>
        <v>451</v>
      </c>
      <c r="CA32" s="53">
        <f t="shared" si="24"/>
        <v>451</v>
      </c>
      <c r="CB32" s="53">
        <f t="shared" si="24"/>
        <v>451</v>
      </c>
      <c r="CC32" s="53">
        <f t="shared" si="24"/>
        <v>451</v>
      </c>
      <c r="CD32" s="53">
        <f t="shared" si="24"/>
        <v>451</v>
      </c>
      <c r="CE32" s="53">
        <f t="shared" si="24"/>
        <v>451</v>
      </c>
      <c r="CF32" s="53">
        <f t="shared" si="24"/>
        <v>451</v>
      </c>
      <c r="CG32" s="53">
        <f t="shared" si="24"/>
        <v>451</v>
      </c>
      <c r="CH32" s="53">
        <f t="shared" si="24"/>
        <v>451</v>
      </c>
      <c r="CI32" s="53">
        <f t="shared" si="24"/>
        <v>451</v>
      </c>
      <c r="CJ32" s="53">
        <f t="shared" si="24"/>
        <v>451</v>
      </c>
      <c r="CK32" s="53">
        <f t="shared" si="24"/>
        <v>451</v>
      </c>
      <c r="CL32" s="53">
        <f t="shared" si="24"/>
        <v>451</v>
      </c>
      <c r="CM32" s="53">
        <f t="shared" si="24"/>
        <v>451</v>
      </c>
      <c r="CN32" s="53">
        <f t="shared" si="24"/>
        <v>451</v>
      </c>
      <c r="CO32" s="53">
        <f t="shared" si="24"/>
        <v>451</v>
      </c>
      <c r="CP32" s="53">
        <f t="shared" si="24"/>
        <v>451</v>
      </c>
      <c r="CQ32" s="53">
        <f t="shared" si="24"/>
        <v>451</v>
      </c>
      <c r="CR32" s="53">
        <f t="shared" si="24"/>
        <v>451</v>
      </c>
      <c r="CS32" s="54">
        <f t="shared" si="24"/>
        <v>451</v>
      </c>
      <c r="CT32" s="19">
        <f t="shared" si="20"/>
        <v>43296</v>
      </c>
    </row>
    <row r="33" spans="1:98">
      <c r="A33" s="17" t="s">
        <v>33</v>
      </c>
      <c r="B33" s="55">
        <f t="shared" ref="B33:Q38" si="25">B63-B74</f>
        <v>519</v>
      </c>
      <c r="C33" s="2">
        <f t="shared" si="25"/>
        <v>519</v>
      </c>
      <c r="D33" s="2">
        <f t="shared" si="25"/>
        <v>519</v>
      </c>
      <c r="E33" s="2">
        <f t="shared" si="25"/>
        <v>519</v>
      </c>
      <c r="F33" s="2">
        <f t="shared" si="25"/>
        <v>519</v>
      </c>
      <c r="G33" s="2">
        <f t="shared" si="25"/>
        <v>519</v>
      </c>
      <c r="H33" s="2">
        <f t="shared" si="25"/>
        <v>519</v>
      </c>
      <c r="I33" s="2">
        <f t="shared" si="25"/>
        <v>519</v>
      </c>
      <c r="J33" s="2">
        <f t="shared" si="25"/>
        <v>519</v>
      </c>
      <c r="K33" s="2">
        <f t="shared" si="25"/>
        <v>519</v>
      </c>
      <c r="L33" s="2">
        <f t="shared" si="25"/>
        <v>519</v>
      </c>
      <c r="M33" s="2">
        <f t="shared" si="25"/>
        <v>519</v>
      </c>
      <c r="N33" s="2">
        <f t="shared" si="25"/>
        <v>519</v>
      </c>
      <c r="O33" s="2">
        <f t="shared" si="25"/>
        <v>519</v>
      </c>
      <c r="P33" s="2">
        <f t="shared" si="25"/>
        <v>519</v>
      </c>
      <c r="Q33" s="2">
        <f t="shared" si="25"/>
        <v>519</v>
      </c>
      <c r="R33" s="2">
        <f t="shared" ref="R33:CC33" si="26">R63-R74</f>
        <v>519</v>
      </c>
      <c r="S33" s="2">
        <f t="shared" si="26"/>
        <v>519</v>
      </c>
      <c r="T33" s="2">
        <f t="shared" si="26"/>
        <v>519</v>
      </c>
      <c r="U33" s="2">
        <f t="shared" si="26"/>
        <v>519</v>
      </c>
      <c r="V33" s="2">
        <f t="shared" si="26"/>
        <v>519</v>
      </c>
      <c r="W33" s="2">
        <f t="shared" si="26"/>
        <v>519</v>
      </c>
      <c r="X33" s="2">
        <f t="shared" si="26"/>
        <v>519</v>
      </c>
      <c r="Y33" s="2">
        <f t="shared" si="26"/>
        <v>519</v>
      </c>
      <c r="Z33" s="2">
        <f t="shared" si="26"/>
        <v>519</v>
      </c>
      <c r="AA33" s="2">
        <f t="shared" si="26"/>
        <v>519</v>
      </c>
      <c r="AB33" s="2">
        <f t="shared" si="26"/>
        <v>519</v>
      </c>
      <c r="AC33" s="2">
        <f t="shared" si="26"/>
        <v>519</v>
      </c>
      <c r="AD33" s="2">
        <f t="shared" si="26"/>
        <v>519</v>
      </c>
      <c r="AE33" s="2">
        <f t="shared" si="26"/>
        <v>519</v>
      </c>
      <c r="AF33" s="2">
        <f t="shared" si="26"/>
        <v>519</v>
      </c>
      <c r="AG33" s="2">
        <f t="shared" si="26"/>
        <v>519</v>
      </c>
      <c r="AH33" s="2">
        <f t="shared" si="26"/>
        <v>519</v>
      </c>
      <c r="AI33" s="2">
        <f t="shared" si="26"/>
        <v>519</v>
      </c>
      <c r="AJ33" s="2">
        <f t="shared" si="26"/>
        <v>519</v>
      </c>
      <c r="AK33" s="2">
        <f t="shared" si="26"/>
        <v>519</v>
      </c>
      <c r="AL33" s="2">
        <f t="shared" si="26"/>
        <v>519</v>
      </c>
      <c r="AM33" s="2">
        <f t="shared" si="26"/>
        <v>519</v>
      </c>
      <c r="AN33" s="2">
        <f t="shared" si="26"/>
        <v>519</v>
      </c>
      <c r="AO33" s="2">
        <f t="shared" si="26"/>
        <v>519</v>
      </c>
      <c r="AP33" s="2">
        <f t="shared" si="26"/>
        <v>519</v>
      </c>
      <c r="AQ33" s="2">
        <f t="shared" si="26"/>
        <v>519</v>
      </c>
      <c r="AR33" s="2">
        <f t="shared" si="26"/>
        <v>519</v>
      </c>
      <c r="AS33" s="2">
        <f t="shared" si="26"/>
        <v>519</v>
      </c>
      <c r="AT33" s="2">
        <f t="shared" si="26"/>
        <v>519</v>
      </c>
      <c r="AU33" s="2">
        <f t="shared" si="26"/>
        <v>519</v>
      </c>
      <c r="AV33" s="2">
        <f t="shared" si="26"/>
        <v>519</v>
      </c>
      <c r="AW33" s="2">
        <f t="shared" si="26"/>
        <v>519</v>
      </c>
      <c r="AX33" s="2">
        <f t="shared" si="26"/>
        <v>519</v>
      </c>
      <c r="AY33" s="2">
        <f t="shared" si="26"/>
        <v>519</v>
      </c>
      <c r="AZ33" s="2">
        <f t="shared" si="26"/>
        <v>519</v>
      </c>
      <c r="BA33" s="2">
        <f t="shared" si="26"/>
        <v>519</v>
      </c>
      <c r="BB33" s="2">
        <f t="shared" si="26"/>
        <v>519</v>
      </c>
      <c r="BC33" s="2">
        <f t="shared" si="26"/>
        <v>519</v>
      </c>
      <c r="BD33" s="2">
        <f t="shared" si="26"/>
        <v>519</v>
      </c>
      <c r="BE33" s="2">
        <f t="shared" si="26"/>
        <v>519</v>
      </c>
      <c r="BF33" s="2">
        <f t="shared" si="26"/>
        <v>519</v>
      </c>
      <c r="BG33" s="2">
        <f t="shared" si="26"/>
        <v>519</v>
      </c>
      <c r="BH33" s="2">
        <f t="shared" si="26"/>
        <v>519</v>
      </c>
      <c r="BI33" s="2">
        <f t="shared" si="26"/>
        <v>519</v>
      </c>
      <c r="BJ33" s="2">
        <f t="shared" si="26"/>
        <v>519</v>
      </c>
      <c r="BK33" s="2">
        <f t="shared" si="26"/>
        <v>519</v>
      </c>
      <c r="BL33" s="2">
        <f t="shared" si="26"/>
        <v>519</v>
      </c>
      <c r="BM33" s="2">
        <f t="shared" si="26"/>
        <v>519</v>
      </c>
      <c r="BN33" s="2">
        <f t="shared" si="26"/>
        <v>519</v>
      </c>
      <c r="BO33" s="2">
        <f t="shared" si="26"/>
        <v>519</v>
      </c>
      <c r="BP33" s="2">
        <f t="shared" si="26"/>
        <v>519</v>
      </c>
      <c r="BQ33" s="2">
        <f t="shared" si="26"/>
        <v>519</v>
      </c>
      <c r="BR33" s="2">
        <f t="shared" si="26"/>
        <v>519</v>
      </c>
      <c r="BS33" s="2">
        <f t="shared" si="26"/>
        <v>519</v>
      </c>
      <c r="BT33" s="2">
        <f t="shared" si="26"/>
        <v>519</v>
      </c>
      <c r="BU33" s="2">
        <f t="shared" si="26"/>
        <v>519</v>
      </c>
      <c r="BV33" s="2">
        <f t="shared" si="26"/>
        <v>519</v>
      </c>
      <c r="BW33" s="2">
        <f t="shared" si="26"/>
        <v>519</v>
      </c>
      <c r="BX33" s="2">
        <f t="shared" si="26"/>
        <v>519</v>
      </c>
      <c r="BY33" s="2">
        <f t="shared" si="26"/>
        <v>519</v>
      </c>
      <c r="BZ33" s="2">
        <f t="shared" si="26"/>
        <v>519</v>
      </c>
      <c r="CA33" s="2">
        <f t="shared" si="26"/>
        <v>519</v>
      </c>
      <c r="CB33" s="2">
        <f t="shared" si="26"/>
        <v>519</v>
      </c>
      <c r="CC33" s="2">
        <f t="shared" si="26"/>
        <v>519</v>
      </c>
      <c r="CD33" s="2">
        <f t="shared" ref="CD33:CS33" si="27">CD63-CD74</f>
        <v>519</v>
      </c>
      <c r="CE33" s="2">
        <f t="shared" si="27"/>
        <v>519</v>
      </c>
      <c r="CF33" s="2">
        <f t="shared" si="27"/>
        <v>519</v>
      </c>
      <c r="CG33" s="2">
        <f t="shared" si="27"/>
        <v>519</v>
      </c>
      <c r="CH33" s="2">
        <f t="shared" si="27"/>
        <v>519</v>
      </c>
      <c r="CI33" s="2">
        <f t="shared" si="27"/>
        <v>519</v>
      </c>
      <c r="CJ33" s="2">
        <f t="shared" si="27"/>
        <v>519</v>
      </c>
      <c r="CK33" s="2">
        <f t="shared" si="27"/>
        <v>519</v>
      </c>
      <c r="CL33" s="2">
        <f t="shared" si="27"/>
        <v>519</v>
      </c>
      <c r="CM33" s="2">
        <f t="shared" si="27"/>
        <v>519</v>
      </c>
      <c r="CN33" s="2">
        <f t="shared" si="27"/>
        <v>519</v>
      </c>
      <c r="CO33" s="2">
        <f t="shared" si="27"/>
        <v>519</v>
      </c>
      <c r="CP33" s="2">
        <f t="shared" si="27"/>
        <v>519</v>
      </c>
      <c r="CQ33" s="2">
        <f t="shared" si="27"/>
        <v>519</v>
      </c>
      <c r="CR33" s="2">
        <f t="shared" si="27"/>
        <v>519</v>
      </c>
      <c r="CS33" s="56">
        <f t="shared" si="27"/>
        <v>519</v>
      </c>
      <c r="CT33" s="19">
        <f t="shared" si="20"/>
        <v>49824</v>
      </c>
    </row>
    <row r="34" spans="1:98">
      <c r="A34" s="17" t="s">
        <v>34</v>
      </c>
      <c r="B34" s="55">
        <f t="shared" si="25"/>
        <v>824.70500000000004</v>
      </c>
      <c r="C34" s="2">
        <f t="shared" si="25"/>
        <v>824.70500000000004</v>
      </c>
      <c r="D34" s="2">
        <f t="shared" si="25"/>
        <v>824.70500000000004</v>
      </c>
      <c r="E34" s="2">
        <f t="shared" si="25"/>
        <v>824.70500000000004</v>
      </c>
      <c r="F34" s="2">
        <f t="shared" si="25"/>
        <v>824.70500000000004</v>
      </c>
      <c r="G34" s="2">
        <f t="shared" si="25"/>
        <v>824.70500000000004</v>
      </c>
      <c r="H34" s="2">
        <f t="shared" si="25"/>
        <v>824.70500000000004</v>
      </c>
      <c r="I34" s="2">
        <f t="shared" si="25"/>
        <v>824.70500000000004</v>
      </c>
      <c r="J34" s="2">
        <f t="shared" si="25"/>
        <v>824.70500000000004</v>
      </c>
      <c r="K34" s="2">
        <f t="shared" si="25"/>
        <v>824.70500000000004</v>
      </c>
      <c r="L34" s="2">
        <f t="shared" si="25"/>
        <v>824.70500000000004</v>
      </c>
      <c r="M34" s="2">
        <f t="shared" si="25"/>
        <v>824.70500000000004</v>
      </c>
      <c r="N34" s="2">
        <f t="shared" si="25"/>
        <v>824.70500000000004</v>
      </c>
      <c r="O34" s="2">
        <f t="shared" si="25"/>
        <v>824.70500000000004</v>
      </c>
      <c r="P34" s="2">
        <f t="shared" si="25"/>
        <v>824.70500000000004</v>
      </c>
      <c r="Q34" s="2">
        <f t="shared" si="25"/>
        <v>824.70500000000004</v>
      </c>
      <c r="R34" s="2">
        <f t="shared" ref="R34:CC34" si="28">R64-R75</f>
        <v>824.70500000000004</v>
      </c>
      <c r="S34" s="2">
        <f t="shared" si="28"/>
        <v>824.70500000000004</v>
      </c>
      <c r="T34" s="2">
        <f t="shared" si="28"/>
        <v>824.70500000000004</v>
      </c>
      <c r="U34" s="2">
        <f t="shared" si="28"/>
        <v>824.70500000000004</v>
      </c>
      <c r="V34" s="2">
        <f t="shared" si="28"/>
        <v>824.70500000000004</v>
      </c>
      <c r="W34" s="2">
        <f t="shared" si="28"/>
        <v>824.70500000000004</v>
      </c>
      <c r="X34" s="2">
        <f t="shared" si="28"/>
        <v>824.70500000000004</v>
      </c>
      <c r="Y34" s="2">
        <f t="shared" si="28"/>
        <v>824.70500000000004</v>
      </c>
      <c r="Z34" s="2">
        <f t="shared" si="28"/>
        <v>824.70500000000004</v>
      </c>
      <c r="AA34" s="2">
        <f t="shared" si="28"/>
        <v>824.70500000000004</v>
      </c>
      <c r="AB34" s="2">
        <f t="shared" si="28"/>
        <v>824.70500000000004</v>
      </c>
      <c r="AC34" s="2">
        <f t="shared" si="28"/>
        <v>824.70500000000004</v>
      </c>
      <c r="AD34" s="2">
        <f t="shared" si="28"/>
        <v>824.70500000000004</v>
      </c>
      <c r="AE34" s="2">
        <f t="shared" si="28"/>
        <v>824.70500000000004</v>
      </c>
      <c r="AF34" s="2">
        <f t="shared" si="28"/>
        <v>824.70500000000004</v>
      </c>
      <c r="AG34" s="2">
        <f t="shared" si="28"/>
        <v>824.70500000000004</v>
      </c>
      <c r="AH34" s="2">
        <f t="shared" si="28"/>
        <v>824.70500000000004</v>
      </c>
      <c r="AI34" s="2">
        <f t="shared" si="28"/>
        <v>824.70500000000004</v>
      </c>
      <c r="AJ34" s="2">
        <f t="shared" si="28"/>
        <v>824.70500000000004</v>
      </c>
      <c r="AK34" s="2">
        <f t="shared" si="28"/>
        <v>824.70500000000004</v>
      </c>
      <c r="AL34" s="2">
        <f t="shared" si="28"/>
        <v>824.70500000000004</v>
      </c>
      <c r="AM34" s="2">
        <f t="shared" si="28"/>
        <v>824.70500000000004</v>
      </c>
      <c r="AN34" s="2">
        <f t="shared" si="28"/>
        <v>824.70500000000004</v>
      </c>
      <c r="AO34" s="2">
        <f t="shared" si="28"/>
        <v>824.70500000000004</v>
      </c>
      <c r="AP34" s="2">
        <f t="shared" si="28"/>
        <v>824.70500000000004</v>
      </c>
      <c r="AQ34" s="2">
        <f t="shared" si="28"/>
        <v>824.70500000000004</v>
      </c>
      <c r="AR34" s="2">
        <f t="shared" si="28"/>
        <v>824.70500000000004</v>
      </c>
      <c r="AS34" s="2">
        <f t="shared" si="28"/>
        <v>824.70500000000004</v>
      </c>
      <c r="AT34" s="2">
        <f t="shared" si="28"/>
        <v>824.70500000000004</v>
      </c>
      <c r="AU34" s="2">
        <f t="shared" si="28"/>
        <v>854.57500000000005</v>
      </c>
      <c r="AV34" s="2">
        <f t="shared" si="28"/>
        <v>854.57500000000005</v>
      </c>
      <c r="AW34" s="2">
        <f t="shared" si="28"/>
        <v>854.57500000000005</v>
      </c>
      <c r="AX34" s="2">
        <f t="shared" si="28"/>
        <v>854.57500000000005</v>
      </c>
      <c r="AY34" s="2">
        <f t="shared" si="28"/>
        <v>854.57500000000005</v>
      </c>
      <c r="AZ34" s="2">
        <f t="shared" si="28"/>
        <v>854.57500000000005</v>
      </c>
      <c r="BA34" s="2">
        <f t="shared" si="28"/>
        <v>854.57500000000005</v>
      </c>
      <c r="BB34" s="2">
        <f t="shared" si="28"/>
        <v>854.57500000000005</v>
      </c>
      <c r="BC34" s="2">
        <f t="shared" si="28"/>
        <v>854.57500000000005</v>
      </c>
      <c r="BD34" s="2">
        <f t="shared" si="28"/>
        <v>854.57500000000005</v>
      </c>
      <c r="BE34" s="2">
        <f t="shared" si="28"/>
        <v>854.57500000000005</v>
      </c>
      <c r="BF34" s="2">
        <f t="shared" si="28"/>
        <v>854.57500000000005</v>
      </c>
      <c r="BG34" s="2">
        <f t="shared" si="28"/>
        <v>854.57500000000005</v>
      </c>
      <c r="BH34" s="2">
        <f t="shared" si="28"/>
        <v>854.57500000000005</v>
      </c>
      <c r="BI34" s="2">
        <f t="shared" si="28"/>
        <v>854.57500000000005</v>
      </c>
      <c r="BJ34" s="2">
        <f t="shared" si="28"/>
        <v>854.57500000000005</v>
      </c>
      <c r="BK34" s="2">
        <f t="shared" si="28"/>
        <v>854.57500000000005</v>
      </c>
      <c r="BL34" s="2">
        <f t="shared" si="28"/>
        <v>854.57500000000005</v>
      </c>
      <c r="BM34" s="2">
        <f t="shared" si="28"/>
        <v>854.57500000000005</v>
      </c>
      <c r="BN34" s="2">
        <f t="shared" si="28"/>
        <v>854.57500000000005</v>
      </c>
      <c r="BO34" s="2">
        <f t="shared" si="28"/>
        <v>854.57500000000005</v>
      </c>
      <c r="BP34" s="2">
        <f t="shared" si="28"/>
        <v>854.57500000000005</v>
      </c>
      <c r="BQ34" s="2">
        <f t="shared" si="28"/>
        <v>854.57500000000005</v>
      </c>
      <c r="BR34" s="2">
        <f t="shared" si="28"/>
        <v>854.57500000000005</v>
      </c>
      <c r="BS34" s="2">
        <f t="shared" si="28"/>
        <v>854.57500000000005</v>
      </c>
      <c r="BT34" s="2">
        <f t="shared" si="28"/>
        <v>854.57500000000005</v>
      </c>
      <c r="BU34" s="2">
        <f t="shared" si="28"/>
        <v>854.57500000000005</v>
      </c>
      <c r="BV34" s="2">
        <f t="shared" si="28"/>
        <v>854.57500000000005</v>
      </c>
      <c r="BW34" s="2">
        <f t="shared" si="28"/>
        <v>854.57500000000005</v>
      </c>
      <c r="BX34" s="2">
        <f t="shared" si="28"/>
        <v>854.57500000000005</v>
      </c>
      <c r="BY34" s="2">
        <f t="shared" si="28"/>
        <v>854.57500000000005</v>
      </c>
      <c r="BZ34" s="2">
        <f t="shared" si="28"/>
        <v>854.57500000000005</v>
      </c>
      <c r="CA34" s="2">
        <f t="shared" si="28"/>
        <v>854.57500000000005</v>
      </c>
      <c r="CB34" s="2">
        <f t="shared" si="28"/>
        <v>854.57500000000005</v>
      </c>
      <c r="CC34" s="2">
        <f t="shared" si="28"/>
        <v>854.57500000000005</v>
      </c>
      <c r="CD34" s="2">
        <f t="shared" ref="CD34:CS34" si="29">CD64-CD75</f>
        <v>854.57500000000005</v>
      </c>
      <c r="CE34" s="2">
        <f t="shared" si="29"/>
        <v>854.57500000000005</v>
      </c>
      <c r="CF34" s="2">
        <f t="shared" si="29"/>
        <v>854.57500000000005</v>
      </c>
      <c r="CG34" s="2">
        <f t="shared" si="29"/>
        <v>854.57500000000005</v>
      </c>
      <c r="CH34" s="2">
        <f t="shared" si="29"/>
        <v>854.57500000000005</v>
      </c>
      <c r="CI34" s="2">
        <f t="shared" si="29"/>
        <v>854.57500000000005</v>
      </c>
      <c r="CJ34" s="2">
        <f t="shared" si="29"/>
        <v>854.57500000000005</v>
      </c>
      <c r="CK34" s="2">
        <f t="shared" si="29"/>
        <v>854.57500000000005</v>
      </c>
      <c r="CL34" s="2">
        <f t="shared" si="29"/>
        <v>854.57500000000005</v>
      </c>
      <c r="CM34" s="2">
        <f t="shared" si="29"/>
        <v>854.57500000000005</v>
      </c>
      <c r="CN34" s="2">
        <f t="shared" si="29"/>
        <v>854.57500000000005</v>
      </c>
      <c r="CO34" s="2">
        <f t="shared" si="29"/>
        <v>854.57500000000005</v>
      </c>
      <c r="CP34" s="2">
        <f t="shared" si="29"/>
        <v>854.57500000000005</v>
      </c>
      <c r="CQ34" s="2">
        <f t="shared" si="29"/>
        <v>854.57500000000005</v>
      </c>
      <c r="CR34" s="2">
        <f t="shared" si="29"/>
        <v>854.57500000000005</v>
      </c>
      <c r="CS34" s="56">
        <f t="shared" si="29"/>
        <v>854.57500000000005</v>
      </c>
      <c r="CT34" s="19">
        <f t="shared" si="20"/>
        <v>80695.049999999901</v>
      </c>
    </row>
    <row r="35" spans="1:98">
      <c r="A35" s="17" t="s">
        <v>35</v>
      </c>
      <c r="B35" s="55">
        <f t="shared" si="25"/>
        <v>217</v>
      </c>
      <c r="C35" s="2">
        <f t="shared" si="25"/>
        <v>217</v>
      </c>
      <c r="D35" s="2">
        <f t="shared" si="25"/>
        <v>217</v>
      </c>
      <c r="E35" s="2">
        <f t="shared" si="25"/>
        <v>217</v>
      </c>
      <c r="F35" s="2">
        <f t="shared" si="25"/>
        <v>217</v>
      </c>
      <c r="G35" s="2">
        <f t="shared" si="25"/>
        <v>217</v>
      </c>
      <c r="H35" s="2">
        <f t="shared" si="25"/>
        <v>217</v>
      </c>
      <c r="I35" s="2">
        <f t="shared" si="25"/>
        <v>217</v>
      </c>
      <c r="J35" s="2">
        <f t="shared" si="25"/>
        <v>217</v>
      </c>
      <c r="K35" s="2">
        <f t="shared" si="25"/>
        <v>217</v>
      </c>
      <c r="L35" s="2">
        <f t="shared" si="25"/>
        <v>217</v>
      </c>
      <c r="M35" s="2">
        <f t="shared" si="25"/>
        <v>217</v>
      </c>
      <c r="N35" s="2">
        <f t="shared" si="25"/>
        <v>217</v>
      </c>
      <c r="O35" s="2">
        <f t="shared" si="25"/>
        <v>217</v>
      </c>
      <c r="P35" s="2">
        <f t="shared" si="25"/>
        <v>217</v>
      </c>
      <c r="Q35" s="2">
        <f t="shared" si="25"/>
        <v>217</v>
      </c>
      <c r="R35" s="2">
        <f t="shared" ref="R35:CC35" si="30">R65-R76</f>
        <v>217</v>
      </c>
      <c r="S35" s="2">
        <f t="shared" si="30"/>
        <v>217</v>
      </c>
      <c r="T35" s="2">
        <f t="shared" si="30"/>
        <v>217</v>
      </c>
      <c r="U35" s="2">
        <f t="shared" si="30"/>
        <v>217</v>
      </c>
      <c r="V35" s="2">
        <f t="shared" si="30"/>
        <v>217</v>
      </c>
      <c r="W35" s="2">
        <f t="shared" si="30"/>
        <v>217</v>
      </c>
      <c r="X35" s="2">
        <f t="shared" si="30"/>
        <v>217</v>
      </c>
      <c r="Y35" s="2">
        <f t="shared" si="30"/>
        <v>217</v>
      </c>
      <c r="Z35" s="2">
        <f t="shared" si="30"/>
        <v>217</v>
      </c>
      <c r="AA35" s="2">
        <f t="shared" si="30"/>
        <v>217</v>
      </c>
      <c r="AB35" s="2">
        <f t="shared" si="30"/>
        <v>217</v>
      </c>
      <c r="AC35" s="2">
        <f t="shared" si="30"/>
        <v>217</v>
      </c>
      <c r="AD35" s="2">
        <f t="shared" si="30"/>
        <v>217</v>
      </c>
      <c r="AE35" s="2">
        <f t="shared" si="30"/>
        <v>217</v>
      </c>
      <c r="AF35" s="2">
        <f t="shared" si="30"/>
        <v>217</v>
      </c>
      <c r="AG35" s="2">
        <f t="shared" si="30"/>
        <v>217</v>
      </c>
      <c r="AH35" s="2">
        <f t="shared" si="30"/>
        <v>217</v>
      </c>
      <c r="AI35" s="2">
        <f t="shared" si="30"/>
        <v>217</v>
      </c>
      <c r="AJ35" s="2">
        <f t="shared" si="30"/>
        <v>217</v>
      </c>
      <c r="AK35" s="2">
        <f t="shared" si="30"/>
        <v>217</v>
      </c>
      <c r="AL35" s="2">
        <f t="shared" si="30"/>
        <v>217</v>
      </c>
      <c r="AM35" s="2">
        <f t="shared" si="30"/>
        <v>217</v>
      </c>
      <c r="AN35" s="2">
        <f t="shared" si="30"/>
        <v>217</v>
      </c>
      <c r="AO35" s="2">
        <f t="shared" si="30"/>
        <v>217</v>
      </c>
      <c r="AP35" s="2">
        <f t="shared" si="30"/>
        <v>217</v>
      </c>
      <c r="AQ35" s="2">
        <f t="shared" si="30"/>
        <v>217</v>
      </c>
      <c r="AR35" s="2">
        <f t="shared" si="30"/>
        <v>217</v>
      </c>
      <c r="AS35" s="2">
        <f t="shared" si="30"/>
        <v>217</v>
      </c>
      <c r="AT35" s="2">
        <f t="shared" si="30"/>
        <v>117</v>
      </c>
      <c r="AU35" s="2">
        <f t="shared" si="30"/>
        <v>117</v>
      </c>
      <c r="AV35" s="2">
        <f t="shared" si="30"/>
        <v>117</v>
      </c>
      <c r="AW35" s="2">
        <f t="shared" si="30"/>
        <v>117</v>
      </c>
      <c r="AX35" s="2">
        <f t="shared" si="30"/>
        <v>137</v>
      </c>
      <c r="AY35" s="2">
        <f t="shared" si="30"/>
        <v>167</v>
      </c>
      <c r="AZ35" s="2">
        <f t="shared" si="30"/>
        <v>197</v>
      </c>
      <c r="BA35" s="2">
        <f t="shared" si="30"/>
        <v>217</v>
      </c>
      <c r="BB35" s="2">
        <f t="shared" si="30"/>
        <v>267</v>
      </c>
      <c r="BC35" s="2">
        <f t="shared" si="30"/>
        <v>287</v>
      </c>
      <c r="BD35" s="2">
        <f t="shared" si="30"/>
        <v>287</v>
      </c>
      <c r="BE35" s="2">
        <f t="shared" si="30"/>
        <v>287</v>
      </c>
      <c r="BF35" s="2">
        <f t="shared" si="30"/>
        <v>287</v>
      </c>
      <c r="BG35" s="2">
        <f t="shared" si="30"/>
        <v>287</v>
      </c>
      <c r="BH35" s="2">
        <f t="shared" si="30"/>
        <v>287</v>
      </c>
      <c r="BI35" s="2">
        <f t="shared" si="30"/>
        <v>287</v>
      </c>
      <c r="BJ35" s="2">
        <f t="shared" si="30"/>
        <v>287</v>
      </c>
      <c r="BK35" s="2">
        <f t="shared" si="30"/>
        <v>287</v>
      </c>
      <c r="BL35" s="2">
        <f t="shared" si="30"/>
        <v>287</v>
      </c>
      <c r="BM35" s="2">
        <f t="shared" si="30"/>
        <v>387</v>
      </c>
      <c r="BN35" s="2">
        <f t="shared" si="30"/>
        <v>387</v>
      </c>
      <c r="BO35" s="2">
        <f t="shared" si="30"/>
        <v>387</v>
      </c>
      <c r="BP35" s="2">
        <f t="shared" si="30"/>
        <v>387</v>
      </c>
      <c r="BQ35" s="2">
        <f t="shared" si="30"/>
        <v>387</v>
      </c>
      <c r="BR35" s="2">
        <f t="shared" si="30"/>
        <v>387</v>
      </c>
      <c r="BS35" s="2">
        <f t="shared" si="30"/>
        <v>387</v>
      </c>
      <c r="BT35" s="2">
        <f t="shared" si="30"/>
        <v>387</v>
      </c>
      <c r="BU35" s="2">
        <f t="shared" si="30"/>
        <v>387</v>
      </c>
      <c r="BV35" s="2">
        <f t="shared" si="30"/>
        <v>387</v>
      </c>
      <c r="BW35" s="2">
        <f t="shared" si="30"/>
        <v>387</v>
      </c>
      <c r="BX35" s="2">
        <f t="shared" si="30"/>
        <v>387</v>
      </c>
      <c r="BY35" s="2">
        <f t="shared" si="30"/>
        <v>387</v>
      </c>
      <c r="BZ35" s="2">
        <f t="shared" si="30"/>
        <v>387</v>
      </c>
      <c r="CA35" s="2">
        <f t="shared" si="30"/>
        <v>387</v>
      </c>
      <c r="CB35" s="2">
        <f t="shared" si="30"/>
        <v>387</v>
      </c>
      <c r="CC35" s="2">
        <f t="shared" si="30"/>
        <v>387</v>
      </c>
      <c r="CD35" s="2">
        <f t="shared" ref="CD35:CS35" si="31">CD65-CD76</f>
        <v>387</v>
      </c>
      <c r="CE35" s="2">
        <f t="shared" si="31"/>
        <v>387</v>
      </c>
      <c r="CF35" s="2">
        <f t="shared" si="31"/>
        <v>387</v>
      </c>
      <c r="CG35" s="2">
        <f t="shared" si="31"/>
        <v>387</v>
      </c>
      <c r="CH35" s="2">
        <f t="shared" si="31"/>
        <v>387</v>
      </c>
      <c r="CI35" s="2">
        <f t="shared" si="31"/>
        <v>387</v>
      </c>
      <c r="CJ35" s="2">
        <f t="shared" si="31"/>
        <v>387</v>
      </c>
      <c r="CK35" s="2">
        <f t="shared" si="31"/>
        <v>387</v>
      </c>
      <c r="CL35" s="2">
        <f t="shared" si="31"/>
        <v>387</v>
      </c>
      <c r="CM35" s="2">
        <f t="shared" si="31"/>
        <v>387</v>
      </c>
      <c r="CN35" s="2">
        <f t="shared" si="31"/>
        <v>387</v>
      </c>
      <c r="CO35" s="2">
        <f t="shared" si="31"/>
        <v>387</v>
      </c>
      <c r="CP35" s="2">
        <f t="shared" si="31"/>
        <v>387</v>
      </c>
      <c r="CQ35" s="2">
        <f t="shared" si="31"/>
        <v>387</v>
      </c>
      <c r="CR35" s="2">
        <f t="shared" si="31"/>
        <v>387</v>
      </c>
      <c r="CS35" s="56">
        <f t="shared" si="31"/>
        <v>387</v>
      </c>
      <c r="CT35" s="19">
        <f t="shared" si="20"/>
        <v>26642</v>
      </c>
    </row>
    <row r="36" spans="1:98">
      <c r="A36" s="17" t="s">
        <v>36</v>
      </c>
      <c r="B36" s="55">
        <f t="shared" si="25"/>
        <v>358.54</v>
      </c>
      <c r="C36" s="2">
        <f t="shared" si="25"/>
        <v>358.54</v>
      </c>
      <c r="D36" s="2">
        <f t="shared" si="25"/>
        <v>358.54</v>
      </c>
      <c r="E36" s="2">
        <f t="shared" si="25"/>
        <v>358.54</v>
      </c>
      <c r="F36" s="2">
        <f t="shared" si="25"/>
        <v>358.54</v>
      </c>
      <c r="G36" s="2">
        <f t="shared" si="25"/>
        <v>358.54</v>
      </c>
      <c r="H36" s="2">
        <f t="shared" si="25"/>
        <v>358.54</v>
      </c>
      <c r="I36" s="2">
        <f t="shared" si="25"/>
        <v>358.54</v>
      </c>
      <c r="J36" s="2">
        <f t="shared" si="25"/>
        <v>358.54</v>
      </c>
      <c r="K36" s="2">
        <f t="shared" si="25"/>
        <v>358.54</v>
      </c>
      <c r="L36" s="2">
        <f t="shared" si="25"/>
        <v>358.54</v>
      </c>
      <c r="M36" s="2">
        <f t="shared" si="25"/>
        <v>358.54</v>
      </c>
      <c r="N36" s="2">
        <f t="shared" si="25"/>
        <v>358.54</v>
      </c>
      <c r="O36" s="2">
        <f t="shared" si="25"/>
        <v>358.54</v>
      </c>
      <c r="P36" s="2">
        <f t="shared" si="25"/>
        <v>358.54</v>
      </c>
      <c r="Q36" s="2">
        <f t="shared" si="25"/>
        <v>358.54</v>
      </c>
      <c r="R36" s="2">
        <f t="shared" ref="R36:CC36" si="32">R66-R77</f>
        <v>358.54</v>
      </c>
      <c r="S36" s="2">
        <f t="shared" si="32"/>
        <v>358.54</v>
      </c>
      <c r="T36" s="2">
        <f t="shared" si="32"/>
        <v>358.54</v>
      </c>
      <c r="U36" s="2">
        <f t="shared" si="32"/>
        <v>358.54</v>
      </c>
      <c r="V36" s="2">
        <f t="shared" si="32"/>
        <v>358.54</v>
      </c>
      <c r="W36" s="2">
        <f t="shared" si="32"/>
        <v>358.54</v>
      </c>
      <c r="X36" s="2">
        <f t="shared" si="32"/>
        <v>358.54</v>
      </c>
      <c r="Y36" s="2">
        <f t="shared" si="32"/>
        <v>358.54</v>
      </c>
      <c r="Z36" s="2">
        <f t="shared" si="32"/>
        <v>358.54</v>
      </c>
      <c r="AA36" s="2">
        <f t="shared" si="32"/>
        <v>358.54</v>
      </c>
      <c r="AB36" s="2">
        <f t="shared" si="32"/>
        <v>358.54</v>
      </c>
      <c r="AC36" s="2">
        <f t="shared" si="32"/>
        <v>358.54</v>
      </c>
      <c r="AD36" s="2">
        <f t="shared" si="32"/>
        <v>358.54</v>
      </c>
      <c r="AE36" s="2">
        <f t="shared" si="32"/>
        <v>358.54</v>
      </c>
      <c r="AF36" s="2">
        <f t="shared" si="32"/>
        <v>358.54</v>
      </c>
      <c r="AG36" s="2">
        <f t="shared" si="32"/>
        <v>358.54</v>
      </c>
      <c r="AH36" s="2">
        <f t="shared" si="32"/>
        <v>358.54</v>
      </c>
      <c r="AI36" s="2">
        <f t="shared" si="32"/>
        <v>358.54</v>
      </c>
      <c r="AJ36" s="2">
        <f t="shared" si="32"/>
        <v>358.54</v>
      </c>
      <c r="AK36" s="2">
        <f t="shared" si="32"/>
        <v>358.54</v>
      </c>
      <c r="AL36" s="2">
        <f t="shared" si="32"/>
        <v>358.54</v>
      </c>
      <c r="AM36" s="2">
        <f t="shared" si="32"/>
        <v>358.54</v>
      </c>
      <c r="AN36" s="2">
        <f t="shared" si="32"/>
        <v>358.54</v>
      </c>
      <c r="AO36" s="2">
        <f t="shared" si="32"/>
        <v>358.54</v>
      </c>
      <c r="AP36" s="2">
        <f t="shared" si="32"/>
        <v>358.54</v>
      </c>
      <c r="AQ36" s="2">
        <f t="shared" si="32"/>
        <v>358.54</v>
      </c>
      <c r="AR36" s="2">
        <f t="shared" si="32"/>
        <v>358.54</v>
      </c>
      <c r="AS36" s="2">
        <f t="shared" si="32"/>
        <v>358.54</v>
      </c>
      <c r="AT36" s="2">
        <f t="shared" si="32"/>
        <v>358.54</v>
      </c>
      <c r="AU36" s="2">
        <f t="shared" si="32"/>
        <v>358.54</v>
      </c>
      <c r="AV36" s="2">
        <f t="shared" si="32"/>
        <v>358.54</v>
      </c>
      <c r="AW36" s="2">
        <f t="shared" si="32"/>
        <v>358.54</v>
      </c>
      <c r="AX36" s="2">
        <f t="shared" si="32"/>
        <v>339.54</v>
      </c>
      <c r="AY36" s="2">
        <f t="shared" si="32"/>
        <v>339.54</v>
      </c>
      <c r="AZ36" s="2">
        <f t="shared" si="32"/>
        <v>339.54</v>
      </c>
      <c r="BA36" s="2">
        <f t="shared" si="32"/>
        <v>339.54</v>
      </c>
      <c r="BB36" s="2">
        <f t="shared" si="32"/>
        <v>339.54</v>
      </c>
      <c r="BC36" s="2">
        <f t="shared" si="32"/>
        <v>339.54</v>
      </c>
      <c r="BD36" s="2">
        <f t="shared" si="32"/>
        <v>339.54</v>
      </c>
      <c r="BE36" s="2">
        <f t="shared" si="32"/>
        <v>339.54</v>
      </c>
      <c r="BF36" s="2">
        <f t="shared" si="32"/>
        <v>339.54</v>
      </c>
      <c r="BG36" s="2">
        <f t="shared" si="32"/>
        <v>339.54</v>
      </c>
      <c r="BH36" s="2">
        <f t="shared" si="32"/>
        <v>339.54</v>
      </c>
      <c r="BI36" s="2">
        <f t="shared" si="32"/>
        <v>339.54</v>
      </c>
      <c r="BJ36" s="2">
        <f t="shared" si="32"/>
        <v>339.54</v>
      </c>
      <c r="BK36" s="2">
        <f t="shared" si="32"/>
        <v>339.54</v>
      </c>
      <c r="BL36" s="2">
        <f t="shared" si="32"/>
        <v>339.54</v>
      </c>
      <c r="BM36" s="2">
        <f t="shared" si="32"/>
        <v>358.54</v>
      </c>
      <c r="BN36" s="2">
        <f t="shared" si="32"/>
        <v>358.54</v>
      </c>
      <c r="BO36" s="2">
        <f t="shared" si="32"/>
        <v>358.54</v>
      </c>
      <c r="BP36" s="2">
        <f t="shared" si="32"/>
        <v>358.54</v>
      </c>
      <c r="BQ36" s="2">
        <f t="shared" si="32"/>
        <v>358.54</v>
      </c>
      <c r="BR36" s="2">
        <f t="shared" si="32"/>
        <v>358.54</v>
      </c>
      <c r="BS36" s="2">
        <f t="shared" si="32"/>
        <v>358.54</v>
      </c>
      <c r="BT36" s="2">
        <f t="shared" si="32"/>
        <v>358.54</v>
      </c>
      <c r="BU36" s="2">
        <f t="shared" si="32"/>
        <v>358.54</v>
      </c>
      <c r="BV36" s="2">
        <f t="shared" si="32"/>
        <v>358.54</v>
      </c>
      <c r="BW36" s="2">
        <f t="shared" si="32"/>
        <v>358.54</v>
      </c>
      <c r="BX36" s="2">
        <f t="shared" si="32"/>
        <v>358.54</v>
      </c>
      <c r="BY36" s="2">
        <f t="shared" si="32"/>
        <v>358.54</v>
      </c>
      <c r="BZ36" s="2">
        <f t="shared" si="32"/>
        <v>358.54</v>
      </c>
      <c r="CA36" s="2">
        <f t="shared" si="32"/>
        <v>358.54</v>
      </c>
      <c r="CB36" s="2">
        <f t="shared" si="32"/>
        <v>358.54</v>
      </c>
      <c r="CC36" s="2">
        <f t="shared" si="32"/>
        <v>358.54</v>
      </c>
      <c r="CD36" s="2">
        <f t="shared" ref="CD36:CS36" si="33">CD66-CD77</f>
        <v>358.54</v>
      </c>
      <c r="CE36" s="2">
        <f t="shared" si="33"/>
        <v>358.54</v>
      </c>
      <c r="CF36" s="2">
        <f t="shared" si="33"/>
        <v>358.54</v>
      </c>
      <c r="CG36" s="2">
        <f t="shared" si="33"/>
        <v>358.54</v>
      </c>
      <c r="CH36" s="2">
        <f t="shared" si="33"/>
        <v>358.54</v>
      </c>
      <c r="CI36" s="2">
        <f t="shared" si="33"/>
        <v>358.54</v>
      </c>
      <c r="CJ36" s="2">
        <f t="shared" si="33"/>
        <v>358.54</v>
      </c>
      <c r="CK36" s="2">
        <f t="shared" si="33"/>
        <v>358.54</v>
      </c>
      <c r="CL36" s="2">
        <f t="shared" si="33"/>
        <v>358.54</v>
      </c>
      <c r="CM36" s="2">
        <f t="shared" si="33"/>
        <v>358.54</v>
      </c>
      <c r="CN36" s="2">
        <f t="shared" si="33"/>
        <v>358.54</v>
      </c>
      <c r="CO36" s="2">
        <f t="shared" si="33"/>
        <v>358.54</v>
      </c>
      <c r="CP36" s="2">
        <f t="shared" si="33"/>
        <v>358.54</v>
      </c>
      <c r="CQ36" s="2">
        <f t="shared" si="33"/>
        <v>358.54</v>
      </c>
      <c r="CR36" s="2">
        <f t="shared" si="33"/>
        <v>358.54</v>
      </c>
      <c r="CS36" s="56">
        <f t="shared" si="33"/>
        <v>358.54</v>
      </c>
      <c r="CT36" s="19">
        <f t="shared" si="20"/>
        <v>34134.840000000062</v>
      </c>
    </row>
    <row r="37" spans="1:98">
      <c r="A37" s="17" t="s">
        <v>37</v>
      </c>
      <c r="B37" s="55">
        <f t="shared" si="25"/>
        <v>634</v>
      </c>
      <c r="C37" s="2">
        <f t="shared" si="25"/>
        <v>636</v>
      </c>
      <c r="D37" s="2">
        <f t="shared" si="25"/>
        <v>636</v>
      </c>
      <c r="E37" s="2">
        <f t="shared" si="25"/>
        <v>650</v>
      </c>
      <c r="F37" s="2">
        <f t="shared" si="25"/>
        <v>642</v>
      </c>
      <c r="G37" s="2">
        <f t="shared" si="25"/>
        <v>636</v>
      </c>
      <c r="H37" s="2">
        <f t="shared" si="25"/>
        <v>639</v>
      </c>
      <c r="I37" s="2">
        <f t="shared" si="25"/>
        <v>643</v>
      </c>
      <c r="J37" s="2">
        <f t="shared" si="25"/>
        <v>642</v>
      </c>
      <c r="K37" s="2">
        <f t="shared" si="25"/>
        <v>639</v>
      </c>
      <c r="L37" s="2">
        <f t="shared" si="25"/>
        <v>633</v>
      </c>
      <c r="M37" s="2">
        <f t="shared" si="25"/>
        <v>634</v>
      </c>
      <c r="N37" s="2">
        <f t="shared" si="25"/>
        <v>642</v>
      </c>
      <c r="O37" s="2">
        <f t="shared" si="25"/>
        <v>642</v>
      </c>
      <c r="P37" s="2">
        <f t="shared" si="25"/>
        <v>642</v>
      </c>
      <c r="Q37" s="2">
        <f t="shared" si="25"/>
        <v>642</v>
      </c>
      <c r="R37" s="2">
        <f t="shared" ref="R37:CC37" si="34">R67-R78</f>
        <v>647</v>
      </c>
      <c r="S37" s="2">
        <f t="shared" si="34"/>
        <v>648</v>
      </c>
      <c r="T37" s="2">
        <f t="shared" si="34"/>
        <v>649</v>
      </c>
      <c r="U37" s="2">
        <f t="shared" si="34"/>
        <v>652</v>
      </c>
      <c r="V37" s="2">
        <f t="shared" si="34"/>
        <v>656</v>
      </c>
      <c r="W37" s="2">
        <f t="shared" si="34"/>
        <v>659</v>
      </c>
      <c r="X37" s="2">
        <f t="shared" si="34"/>
        <v>663</v>
      </c>
      <c r="Y37" s="2">
        <f t="shared" si="34"/>
        <v>662</v>
      </c>
      <c r="Z37" s="2">
        <f t="shared" si="34"/>
        <v>660</v>
      </c>
      <c r="AA37" s="2">
        <f t="shared" si="34"/>
        <v>662</v>
      </c>
      <c r="AB37" s="2">
        <f t="shared" si="34"/>
        <v>663</v>
      </c>
      <c r="AC37" s="2">
        <f t="shared" si="34"/>
        <v>663</v>
      </c>
      <c r="AD37" s="2">
        <f t="shared" si="34"/>
        <v>667</v>
      </c>
      <c r="AE37" s="2">
        <f t="shared" si="34"/>
        <v>670</v>
      </c>
      <c r="AF37" s="2">
        <f t="shared" si="34"/>
        <v>667</v>
      </c>
      <c r="AG37" s="2">
        <f t="shared" si="34"/>
        <v>668</v>
      </c>
      <c r="AH37" s="2">
        <f t="shared" si="34"/>
        <v>677</v>
      </c>
      <c r="AI37" s="2">
        <f t="shared" si="34"/>
        <v>677</v>
      </c>
      <c r="AJ37" s="2">
        <f t="shared" si="34"/>
        <v>685</v>
      </c>
      <c r="AK37" s="2">
        <f t="shared" si="34"/>
        <v>689</v>
      </c>
      <c r="AL37" s="2">
        <f t="shared" si="34"/>
        <v>689</v>
      </c>
      <c r="AM37" s="2">
        <f t="shared" si="34"/>
        <v>690</v>
      </c>
      <c r="AN37" s="2">
        <f t="shared" si="34"/>
        <v>692</v>
      </c>
      <c r="AO37" s="2">
        <f t="shared" si="34"/>
        <v>693</v>
      </c>
      <c r="AP37" s="2">
        <f t="shared" si="34"/>
        <v>698</v>
      </c>
      <c r="AQ37" s="2">
        <f t="shared" si="34"/>
        <v>698</v>
      </c>
      <c r="AR37" s="2">
        <f t="shared" si="34"/>
        <v>699</v>
      </c>
      <c r="AS37" s="2">
        <f t="shared" si="34"/>
        <v>709</v>
      </c>
      <c r="AT37" s="2">
        <f t="shared" si="34"/>
        <v>709</v>
      </c>
      <c r="AU37" s="2">
        <f t="shared" si="34"/>
        <v>709</v>
      </c>
      <c r="AV37" s="2">
        <f t="shared" si="34"/>
        <v>709</v>
      </c>
      <c r="AW37" s="2">
        <f t="shared" si="34"/>
        <v>709</v>
      </c>
      <c r="AX37" s="2">
        <f t="shared" si="34"/>
        <v>724</v>
      </c>
      <c r="AY37" s="2">
        <f t="shared" si="34"/>
        <v>724</v>
      </c>
      <c r="AZ37" s="2">
        <f t="shared" si="34"/>
        <v>730</v>
      </c>
      <c r="BA37" s="2">
        <f t="shared" si="34"/>
        <v>655</v>
      </c>
      <c r="BB37" s="2">
        <f t="shared" si="34"/>
        <v>580</v>
      </c>
      <c r="BC37" s="2">
        <f t="shared" si="34"/>
        <v>541</v>
      </c>
      <c r="BD37" s="2">
        <f t="shared" si="34"/>
        <v>541</v>
      </c>
      <c r="BE37" s="2">
        <f t="shared" si="34"/>
        <v>541</v>
      </c>
      <c r="BF37" s="2">
        <f t="shared" si="34"/>
        <v>541</v>
      </c>
      <c r="BG37" s="2">
        <f t="shared" si="34"/>
        <v>616</v>
      </c>
      <c r="BH37" s="2">
        <f t="shared" si="34"/>
        <v>691</v>
      </c>
      <c r="BI37" s="2">
        <f t="shared" si="34"/>
        <v>730</v>
      </c>
      <c r="BJ37" s="2">
        <f t="shared" si="34"/>
        <v>730</v>
      </c>
      <c r="BK37" s="2">
        <f t="shared" si="34"/>
        <v>730</v>
      </c>
      <c r="BL37" s="2">
        <f t="shared" si="34"/>
        <v>737</v>
      </c>
      <c r="BM37" s="2">
        <f t="shared" si="34"/>
        <v>743</v>
      </c>
      <c r="BN37" s="2">
        <f t="shared" si="34"/>
        <v>743</v>
      </c>
      <c r="BO37" s="2">
        <f t="shared" si="34"/>
        <v>743</v>
      </c>
      <c r="BP37" s="2">
        <f t="shared" si="34"/>
        <v>745</v>
      </c>
      <c r="BQ37" s="2">
        <f t="shared" si="34"/>
        <v>745</v>
      </c>
      <c r="BR37" s="2">
        <f t="shared" si="34"/>
        <v>743</v>
      </c>
      <c r="BS37" s="2">
        <f t="shared" si="34"/>
        <v>743</v>
      </c>
      <c r="BT37" s="2">
        <f t="shared" si="34"/>
        <v>743</v>
      </c>
      <c r="BU37" s="2">
        <f t="shared" si="34"/>
        <v>743</v>
      </c>
      <c r="BV37" s="2">
        <f t="shared" si="34"/>
        <v>750</v>
      </c>
      <c r="BW37" s="2">
        <f t="shared" si="34"/>
        <v>750</v>
      </c>
      <c r="BX37" s="2">
        <f t="shared" si="34"/>
        <v>749</v>
      </c>
      <c r="BY37" s="2">
        <f t="shared" si="34"/>
        <v>747</v>
      </c>
      <c r="BZ37" s="2">
        <f t="shared" si="34"/>
        <v>740</v>
      </c>
      <c r="CA37" s="2">
        <f t="shared" si="34"/>
        <v>745</v>
      </c>
      <c r="CB37" s="2">
        <f t="shared" si="34"/>
        <v>749</v>
      </c>
      <c r="CC37" s="2">
        <f t="shared" si="34"/>
        <v>750</v>
      </c>
      <c r="CD37" s="2">
        <f t="shared" ref="CD37:CS37" si="35">CD67-CD78</f>
        <v>751</v>
      </c>
      <c r="CE37" s="2">
        <f t="shared" si="35"/>
        <v>751</v>
      </c>
      <c r="CF37" s="2">
        <f t="shared" si="35"/>
        <v>751</v>
      </c>
      <c r="CG37" s="2">
        <f t="shared" si="35"/>
        <v>751</v>
      </c>
      <c r="CH37" s="2">
        <f t="shared" si="35"/>
        <v>751</v>
      </c>
      <c r="CI37" s="2">
        <f t="shared" si="35"/>
        <v>751</v>
      </c>
      <c r="CJ37" s="2">
        <f t="shared" si="35"/>
        <v>747</v>
      </c>
      <c r="CK37" s="2">
        <f t="shared" si="35"/>
        <v>747</v>
      </c>
      <c r="CL37" s="2">
        <f t="shared" si="35"/>
        <v>736</v>
      </c>
      <c r="CM37" s="2">
        <f t="shared" si="35"/>
        <v>733</v>
      </c>
      <c r="CN37" s="2">
        <f t="shared" si="35"/>
        <v>727</v>
      </c>
      <c r="CO37" s="2">
        <f t="shared" si="35"/>
        <v>728</v>
      </c>
      <c r="CP37" s="2">
        <f t="shared" si="35"/>
        <v>707</v>
      </c>
      <c r="CQ37" s="2">
        <f t="shared" si="35"/>
        <v>699</v>
      </c>
      <c r="CR37" s="2">
        <f t="shared" si="35"/>
        <v>689</v>
      </c>
      <c r="CS37" s="56">
        <f t="shared" si="35"/>
        <v>681</v>
      </c>
      <c r="CT37" s="19">
        <f t="shared" si="20"/>
        <v>66102</v>
      </c>
    </row>
    <row r="38" spans="1:98">
      <c r="A38" s="33" t="s">
        <v>38</v>
      </c>
      <c r="B38" s="57">
        <f t="shared" si="25"/>
        <v>0</v>
      </c>
      <c r="C38" s="58">
        <f t="shared" si="25"/>
        <v>0</v>
      </c>
      <c r="D38" s="58">
        <f t="shared" si="25"/>
        <v>0</v>
      </c>
      <c r="E38" s="58">
        <f t="shared" si="25"/>
        <v>0</v>
      </c>
      <c r="F38" s="58">
        <f t="shared" si="25"/>
        <v>0</v>
      </c>
      <c r="G38" s="58">
        <f t="shared" si="25"/>
        <v>0</v>
      </c>
      <c r="H38" s="58">
        <f t="shared" si="25"/>
        <v>0</v>
      </c>
      <c r="I38" s="58">
        <f t="shared" si="25"/>
        <v>0</v>
      </c>
      <c r="J38" s="58">
        <f t="shared" si="25"/>
        <v>0</v>
      </c>
      <c r="K38" s="58">
        <f t="shared" si="25"/>
        <v>0</v>
      </c>
      <c r="L38" s="58">
        <f t="shared" si="25"/>
        <v>0</v>
      </c>
      <c r="M38" s="58">
        <f t="shared" si="25"/>
        <v>0</v>
      </c>
      <c r="N38" s="58">
        <f t="shared" si="25"/>
        <v>0</v>
      </c>
      <c r="O38" s="58">
        <f t="shared" si="25"/>
        <v>0</v>
      </c>
      <c r="P38" s="58">
        <f t="shared" si="25"/>
        <v>0</v>
      </c>
      <c r="Q38" s="58">
        <f t="shared" si="25"/>
        <v>0</v>
      </c>
      <c r="R38" s="58">
        <f t="shared" ref="R38:CC38" si="36">R68-R79</f>
        <v>0</v>
      </c>
      <c r="S38" s="58">
        <f t="shared" si="36"/>
        <v>0</v>
      </c>
      <c r="T38" s="58">
        <f t="shared" si="36"/>
        <v>0</v>
      </c>
      <c r="U38" s="58">
        <f t="shared" si="36"/>
        <v>0</v>
      </c>
      <c r="V38" s="58">
        <f t="shared" si="36"/>
        <v>0</v>
      </c>
      <c r="W38" s="58">
        <f t="shared" si="36"/>
        <v>0</v>
      </c>
      <c r="X38" s="58">
        <f t="shared" si="36"/>
        <v>0</v>
      </c>
      <c r="Y38" s="58">
        <f t="shared" si="36"/>
        <v>0</v>
      </c>
      <c r="Z38" s="58">
        <f t="shared" si="36"/>
        <v>0</v>
      </c>
      <c r="AA38" s="58">
        <f t="shared" si="36"/>
        <v>0</v>
      </c>
      <c r="AB38" s="58">
        <f t="shared" si="36"/>
        <v>0</v>
      </c>
      <c r="AC38" s="58">
        <f t="shared" si="36"/>
        <v>0</v>
      </c>
      <c r="AD38" s="58">
        <f t="shared" si="36"/>
        <v>0</v>
      </c>
      <c r="AE38" s="58">
        <f t="shared" si="36"/>
        <v>0</v>
      </c>
      <c r="AF38" s="58">
        <f t="shared" si="36"/>
        <v>0</v>
      </c>
      <c r="AG38" s="58">
        <f t="shared" si="36"/>
        <v>0</v>
      </c>
      <c r="AH38" s="58">
        <f t="shared" si="36"/>
        <v>0</v>
      </c>
      <c r="AI38" s="58">
        <f t="shared" si="36"/>
        <v>0</v>
      </c>
      <c r="AJ38" s="58">
        <f t="shared" si="36"/>
        <v>0</v>
      </c>
      <c r="AK38" s="58">
        <f t="shared" si="36"/>
        <v>0</v>
      </c>
      <c r="AL38" s="58">
        <f t="shared" si="36"/>
        <v>0</v>
      </c>
      <c r="AM38" s="58">
        <f t="shared" si="36"/>
        <v>0</v>
      </c>
      <c r="AN38" s="58">
        <f t="shared" si="36"/>
        <v>0</v>
      </c>
      <c r="AO38" s="58">
        <f t="shared" si="36"/>
        <v>0</v>
      </c>
      <c r="AP38" s="58">
        <f t="shared" si="36"/>
        <v>0</v>
      </c>
      <c r="AQ38" s="58">
        <f t="shared" si="36"/>
        <v>0</v>
      </c>
      <c r="AR38" s="58">
        <f t="shared" si="36"/>
        <v>0</v>
      </c>
      <c r="AS38" s="58">
        <f t="shared" si="36"/>
        <v>0</v>
      </c>
      <c r="AT38" s="58">
        <f t="shared" si="36"/>
        <v>0</v>
      </c>
      <c r="AU38" s="58">
        <f t="shared" si="36"/>
        <v>0</v>
      </c>
      <c r="AV38" s="58">
        <f t="shared" si="36"/>
        <v>0</v>
      </c>
      <c r="AW38" s="58">
        <f t="shared" si="36"/>
        <v>0</v>
      </c>
      <c r="AX38" s="58">
        <f t="shared" si="36"/>
        <v>0</v>
      </c>
      <c r="AY38" s="58">
        <f t="shared" si="36"/>
        <v>0</v>
      </c>
      <c r="AZ38" s="58">
        <f t="shared" si="36"/>
        <v>0</v>
      </c>
      <c r="BA38" s="58">
        <f t="shared" si="36"/>
        <v>0</v>
      </c>
      <c r="BB38" s="58">
        <f t="shared" si="36"/>
        <v>0</v>
      </c>
      <c r="BC38" s="58">
        <f t="shared" si="36"/>
        <v>0</v>
      </c>
      <c r="BD38" s="58">
        <f t="shared" si="36"/>
        <v>0</v>
      </c>
      <c r="BE38" s="58">
        <f t="shared" si="36"/>
        <v>0</v>
      </c>
      <c r="BF38" s="58">
        <f t="shared" si="36"/>
        <v>0</v>
      </c>
      <c r="BG38" s="58">
        <f t="shared" si="36"/>
        <v>0</v>
      </c>
      <c r="BH38" s="58">
        <f t="shared" si="36"/>
        <v>0</v>
      </c>
      <c r="BI38" s="58">
        <f t="shared" si="36"/>
        <v>0</v>
      </c>
      <c r="BJ38" s="58">
        <f t="shared" si="36"/>
        <v>0</v>
      </c>
      <c r="BK38" s="58">
        <f t="shared" si="36"/>
        <v>0</v>
      </c>
      <c r="BL38" s="58">
        <f t="shared" si="36"/>
        <v>0</v>
      </c>
      <c r="BM38" s="58">
        <f t="shared" si="36"/>
        <v>0</v>
      </c>
      <c r="BN38" s="58">
        <f t="shared" si="36"/>
        <v>0</v>
      </c>
      <c r="BO38" s="58">
        <f t="shared" si="36"/>
        <v>0</v>
      </c>
      <c r="BP38" s="58">
        <f t="shared" si="36"/>
        <v>0</v>
      </c>
      <c r="BQ38" s="58">
        <f t="shared" si="36"/>
        <v>0</v>
      </c>
      <c r="BR38" s="58">
        <f t="shared" si="36"/>
        <v>0</v>
      </c>
      <c r="BS38" s="58">
        <f t="shared" si="36"/>
        <v>0</v>
      </c>
      <c r="BT38" s="58">
        <f t="shared" si="36"/>
        <v>0</v>
      </c>
      <c r="BU38" s="58">
        <f t="shared" si="36"/>
        <v>0</v>
      </c>
      <c r="BV38" s="58">
        <f t="shared" si="36"/>
        <v>0</v>
      </c>
      <c r="BW38" s="58">
        <f t="shared" si="36"/>
        <v>0</v>
      </c>
      <c r="BX38" s="58">
        <f t="shared" si="36"/>
        <v>0</v>
      </c>
      <c r="BY38" s="58">
        <f t="shared" si="36"/>
        <v>0</v>
      </c>
      <c r="BZ38" s="58">
        <f t="shared" si="36"/>
        <v>0</v>
      </c>
      <c r="CA38" s="58">
        <f t="shared" si="36"/>
        <v>0</v>
      </c>
      <c r="CB38" s="58">
        <f t="shared" si="36"/>
        <v>0</v>
      </c>
      <c r="CC38" s="58">
        <f t="shared" si="36"/>
        <v>0</v>
      </c>
      <c r="CD38" s="58">
        <f t="shared" ref="CD38:CS38" si="37">CD68-CD79</f>
        <v>0</v>
      </c>
      <c r="CE38" s="58">
        <f t="shared" si="37"/>
        <v>0</v>
      </c>
      <c r="CF38" s="58">
        <f t="shared" si="37"/>
        <v>0</v>
      </c>
      <c r="CG38" s="58">
        <f t="shared" si="37"/>
        <v>0</v>
      </c>
      <c r="CH38" s="58">
        <f t="shared" si="37"/>
        <v>0</v>
      </c>
      <c r="CI38" s="58">
        <f t="shared" si="37"/>
        <v>0</v>
      </c>
      <c r="CJ38" s="58">
        <f t="shared" si="37"/>
        <v>0</v>
      </c>
      <c r="CK38" s="58">
        <f t="shared" si="37"/>
        <v>0</v>
      </c>
      <c r="CL38" s="58">
        <f t="shared" si="37"/>
        <v>0</v>
      </c>
      <c r="CM38" s="58">
        <f t="shared" si="37"/>
        <v>0</v>
      </c>
      <c r="CN38" s="58">
        <f t="shared" si="37"/>
        <v>0</v>
      </c>
      <c r="CO38" s="58">
        <f t="shared" si="37"/>
        <v>0</v>
      </c>
      <c r="CP38" s="58">
        <f t="shared" si="37"/>
        <v>0</v>
      </c>
      <c r="CQ38" s="58">
        <f t="shared" si="37"/>
        <v>0</v>
      </c>
      <c r="CR38" s="58">
        <f t="shared" si="37"/>
        <v>0</v>
      </c>
      <c r="CS38" s="59">
        <f t="shared" si="37"/>
        <v>0</v>
      </c>
      <c r="CT38" s="19">
        <f t="shared" si="20"/>
        <v>0</v>
      </c>
    </row>
    <row r="39" spans="1:98">
      <c r="A39" s="60" t="s">
        <v>39</v>
      </c>
      <c r="B39" s="61">
        <f t="shared" ref="B39:AG39" si="38">B12</f>
        <v>36.42</v>
      </c>
      <c r="C39" s="62">
        <f t="shared" si="38"/>
        <v>36.42</v>
      </c>
      <c r="D39" s="62">
        <f t="shared" si="38"/>
        <v>36.42</v>
      </c>
      <c r="E39" s="62">
        <f t="shared" si="38"/>
        <v>36.42</v>
      </c>
      <c r="F39" s="62">
        <f t="shared" si="38"/>
        <v>36.42</v>
      </c>
      <c r="G39" s="62">
        <f t="shared" si="38"/>
        <v>36.42</v>
      </c>
      <c r="H39" s="62">
        <f t="shared" si="38"/>
        <v>36.42</v>
      </c>
      <c r="I39" s="62">
        <f t="shared" si="38"/>
        <v>36.42</v>
      </c>
      <c r="J39" s="62">
        <f t="shared" si="38"/>
        <v>36.42</v>
      </c>
      <c r="K39" s="62">
        <f t="shared" si="38"/>
        <v>36.42</v>
      </c>
      <c r="L39" s="62">
        <f t="shared" si="38"/>
        <v>36.42</v>
      </c>
      <c r="M39" s="62">
        <f t="shared" si="38"/>
        <v>36.42</v>
      </c>
      <c r="N39" s="62">
        <f t="shared" si="38"/>
        <v>36.42</v>
      </c>
      <c r="O39" s="62">
        <f t="shared" si="38"/>
        <v>36.42</v>
      </c>
      <c r="P39" s="62">
        <f t="shared" si="38"/>
        <v>36.42</v>
      </c>
      <c r="Q39" s="62">
        <f t="shared" si="38"/>
        <v>36.42</v>
      </c>
      <c r="R39" s="62">
        <f t="shared" si="38"/>
        <v>36.42</v>
      </c>
      <c r="S39" s="62">
        <f t="shared" si="38"/>
        <v>36.42</v>
      </c>
      <c r="T39" s="62">
        <f t="shared" si="38"/>
        <v>36.42</v>
      </c>
      <c r="U39" s="62">
        <f t="shared" si="38"/>
        <v>36.42</v>
      </c>
      <c r="V39" s="62">
        <f t="shared" si="38"/>
        <v>36.42</v>
      </c>
      <c r="W39" s="62">
        <f t="shared" si="38"/>
        <v>36.42</v>
      </c>
      <c r="X39" s="62">
        <f t="shared" si="38"/>
        <v>36.42</v>
      </c>
      <c r="Y39" s="62">
        <f t="shared" si="38"/>
        <v>36.42</v>
      </c>
      <c r="Z39" s="62">
        <f t="shared" si="38"/>
        <v>36.42</v>
      </c>
      <c r="AA39" s="62">
        <f t="shared" si="38"/>
        <v>36.42</v>
      </c>
      <c r="AB39" s="62">
        <f t="shared" si="38"/>
        <v>36.42</v>
      </c>
      <c r="AC39" s="62">
        <f t="shared" si="38"/>
        <v>36.42</v>
      </c>
      <c r="AD39" s="62">
        <f t="shared" si="38"/>
        <v>36.42</v>
      </c>
      <c r="AE39" s="62">
        <f t="shared" si="38"/>
        <v>36.42</v>
      </c>
      <c r="AF39" s="62">
        <f t="shared" si="38"/>
        <v>36.42</v>
      </c>
      <c r="AG39" s="62">
        <f t="shared" si="38"/>
        <v>36.42</v>
      </c>
      <c r="AH39" s="62">
        <f t="shared" ref="AH39:BM39" si="39">AH12</f>
        <v>36.42</v>
      </c>
      <c r="AI39" s="62">
        <f t="shared" si="39"/>
        <v>36.42</v>
      </c>
      <c r="AJ39" s="62">
        <f t="shared" si="39"/>
        <v>36.42</v>
      </c>
      <c r="AK39" s="62">
        <f t="shared" si="39"/>
        <v>36.42</v>
      </c>
      <c r="AL39" s="62">
        <f t="shared" si="39"/>
        <v>36.42</v>
      </c>
      <c r="AM39" s="62">
        <f t="shared" si="39"/>
        <v>36.42</v>
      </c>
      <c r="AN39" s="62">
        <f t="shared" si="39"/>
        <v>36.42</v>
      </c>
      <c r="AO39" s="62">
        <f t="shared" si="39"/>
        <v>36.42</v>
      </c>
      <c r="AP39" s="62">
        <f t="shared" si="39"/>
        <v>36.42</v>
      </c>
      <c r="AQ39" s="62">
        <f t="shared" si="39"/>
        <v>36.42</v>
      </c>
      <c r="AR39" s="62">
        <f t="shared" si="39"/>
        <v>36.42</v>
      </c>
      <c r="AS39" s="62">
        <f t="shared" si="39"/>
        <v>36.42</v>
      </c>
      <c r="AT39" s="62">
        <f t="shared" si="39"/>
        <v>36.42</v>
      </c>
      <c r="AU39" s="62">
        <f t="shared" si="39"/>
        <v>36.42</v>
      </c>
      <c r="AV39" s="62">
        <f t="shared" si="39"/>
        <v>36.42</v>
      </c>
      <c r="AW39" s="62">
        <f t="shared" si="39"/>
        <v>36.42</v>
      </c>
      <c r="AX39" s="62">
        <f t="shared" si="39"/>
        <v>36.42</v>
      </c>
      <c r="AY39" s="62">
        <f t="shared" si="39"/>
        <v>36.42</v>
      </c>
      <c r="AZ39" s="62">
        <f t="shared" si="39"/>
        <v>36.42</v>
      </c>
      <c r="BA39" s="62">
        <f t="shared" si="39"/>
        <v>36.42</v>
      </c>
      <c r="BB39" s="62">
        <f t="shared" si="39"/>
        <v>36.42</v>
      </c>
      <c r="BC39" s="62">
        <f t="shared" si="39"/>
        <v>36.42</v>
      </c>
      <c r="BD39" s="62">
        <f t="shared" si="39"/>
        <v>36.42</v>
      </c>
      <c r="BE39" s="62">
        <f t="shared" si="39"/>
        <v>36.42</v>
      </c>
      <c r="BF39" s="62">
        <f t="shared" si="39"/>
        <v>36.42</v>
      </c>
      <c r="BG39" s="62">
        <f t="shared" si="39"/>
        <v>36.42</v>
      </c>
      <c r="BH39" s="62">
        <f t="shared" si="39"/>
        <v>36.42</v>
      </c>
      <c r="BI39" s="62">
        <f t="shared" si="39"/>
        <v>36.42</v>
      </c>
      <c r="BJ39" s="62">
        <f t="shared" si="39"/>
        <v>36.42</v>
      </c>
      <c r="BK39" s="62">
        <f t="shared" si="39"/>
        <v>36.42</v>
      </c>
      <c r="BL39" s="62">
        <f t="shared" si="39"/>
        <v>36.42</v>
      </c>
      <c r="BM39" s="62">
        <f t="shared" si="39"/>
        <v>36.42</v>
      </c>
      <c r="BN39" s="62">
        <f t="shared" ref="BN39:CS39" si="40">BN12</f>
        <v>36.42</v>
      </c>
      <c r="BO39" s="62">
        <f t="shared" si="40"/>
        <v>36.42</v>
      </c>
      <c r="BP39" s="62">
        <f t="shared" si="40"/>
        <v>36.42</v>
      </c>
      <c r="BQ39" s="62">
        <f t="shared" si="40"/>
        <v>36.42</v>
      </c>
      <c r="BR39" s="62">
        <f t="shared" si="40"/>
        <v>36.42</v>
      </c>
      <c r="BS39" s="62">
        <f t="shared" si="40"/>
        <v>36.42</v>
      </c>
      <c r="BT39" s="62">
        <f t="shared" si="40"/>
        <v>36.42</v>
      </c>
      <c r="BU39" s="62">
        <f t="shared" si="40"/>
        <v>36.42</v>
      </c>
      <c r="BV39" s="62">
        <f t="shared" si="40"/>
        <v>36.42</v>
      </c>
      <c r="BW39" s="62">
        <f t="shared" si="40"/>
        <v>36.42</v>
      </c>
      <c r="BX39" s="62">
        <f t="shared" si="40"/>
        <v>36.42</v>
      </c>
      <c r="BY39" s="62">
        <f t="shared" si="40"/>
        <v>36.42</v>
      </c>
      <c r="BZ39" s="62">
        <f t="shared" si="40"/>
        <v>36.42</v>
      </c>
      <c r="CA39" s="62">
        <f t="shared" si="40"/>
        <v>36.42</v>
      </c>
      <c r="CB39" s="62">
        <f t="shared" si="40"/>
        <v>36.42</v>
      </c>
      <c r="CC39" s="62">
        <f t="shared" si="40"/>
        <v>36.42</v>
      </c>
      <c r="CD39" s="62">
        <f t="shared" si="40"/>
        <v>36.42</v>
      </c>
      <c r="CE39" s="62">
        <f t="shared" si="40"/>
        <v>36.42</v>
      </c>
      <c r="CF39" s="62">
        <f t="shared" si="40"/>
        <v>36.42</v>
      </c>
      <c r="CG39" s="62">
        <f t="shared" si="40"/>
        <v>36.42</v>
      </c>
      <c r="CH39" s="62">
        <f t="shared" si="40"/>
        <v>36.42</v>
      </c>
      <c r="CI39" s="62">
        <f t="shared" si="40"/>
        <v>36.42</v>
      </c>
      <c r="CJ39" s="62">
        <f t="shared" si="40"/>
        <v>36.42</v>
      </c>
      <c r="CK39" s="62">
        <f t="shared" si="40"/>
        <v>36.42</v>
      </c>
      <c r="CL39" s="62">
        <f t="shared" si="40"/>
        <v>36.42</v>
      </c>
      <c r="CM39" s="62">
        <f t="shared" si="40"/>
        <v>36.42</v>
      </c>
      <c r="CN39" s="62">
        <f t="shared" si="40"/>
        <v>36.42</v>
      </c>
      <c r="CO39" s="62">
        <f t="shared" si="40"/>
        <v>36.42</v>
      </c>
      <c r="CP39" s="62">
        <f t="shared" si="40"/>
        <v>36.42</v>
      </c>
      <c r="CQ39" s="62">
        <f t="shared" si="40"/>
        <v>36.42</v>
      </c>
      <c r="CR39" s="62">
        <f t="shared" si="40"/>
        <v>36.42</v>
      </c>
      <c r="CS39" s="63">
        <f t="shared" si="40"/>
        <v>36.42</v>
      </c>
      <c r="CT39" s="19">
        <f t="shared" si="20"/>
        <v>3496.3200000000043</v>
      </c>
    </row>
    <row r="40" spans="1:98">
      <c r="A40" s="15" t="s">
        <v>40</v>
      </c>
      <c r="B40" s="23">
        <f t="shared" ref="B40:AG40" si="41">SUM(B41:B41)</f>
        <v>3218.81</v>
      </c>
      <c r="C40" s="24">
        <f t="shared" si="41"/>
        <v>3219.33</v>
      </c>
      <c r="D40" s="24">
        <f t="shared" si="41"/>
        <v>3179.89</v>
      </c>
      <c r="E40" s="24">
        <f t="shared" si="41"/>
        <v>3179.89</v>
      </c>
      <c r="F40" s="24">
        <f t="shared" si="41"/>
        <v>3179.89</v>
      </c>
      <c r="G40" s="24">
        <f t="shared" si="41"/>
        <v>3179.89</v>
      </c>
      <c r="H40" s="24">
        <f t="shared" si="41"/>
        <v>3325.97</v>
      </c>
      <c r="I40" s="24">
        <f t="shared" si="41"/>
        <v>3327.71</v>
      </c>
      <c r="J40" s="24">
        <f t="shared" si="41"/>
        <v>3180.01</v>
      </c>
      <c r="K40" s="24">
        <f t="shared" si="41"/>
        <v>3179.89</v>
      </c>
      <c r="L40" s="24">
        <f t="shared" si="41"/>
        <v>3132.35</v>
      </c>
      <c r="M40" s="24">
        <f t="shared" si="41"/>
        <v>3128.47</v>
      </c>
      <c r="N40" s="24">
        <f t="shared" si="41"/>
        <v>3128.47</v>
      </c>
      <c r="O40" s="24">
        <f t="shared" si="41"/>
        <v>3128.47</v>
      </c>
      <c r="P40" s="24">
        <f t="shared" si="41"/>
        <v>3128.47</v>
      </c>
      <c r="Q40" s="24">
        <f t="shared" si="41"/>
        <v>3128.47</v>
      </c>
      <c r="R40" s="24">
        <f t="shared" si="41"/>
        <v>3170.02</v>
      </c>
      <c r="S40" s="24">
        <f t="shared" si="41"/>
        <v>3179.89</v>
      </c>
      <c r="T40" s="24">
        <f t="shared" si="41"/>
        <v>3211.49</v>
      </c>
      <c r="U40" s="24">
        <f t="shared" si="41"/>
        <v>3211.49</v>
      </c>
      <c r="V40" s="24">
        <f t="shared" si="41"/>
        <v>3202.16</v>
      </c>
      <c r="W40" s="24">
        <f t="shared" si="41"/>
        <v>3202.39</v>
      </c>
      <c r="X40" s="24">
        <f t="shared" si="41"/>
        <v>3202.39</v>
      </c>
      <c r="Y40" s="24">
        <f t="shared" si="41"/>
        <v>3202.39</v>
      </c>
      <c r="Z40" s="24">
        <f t="shared" si="41"/>
        <v>3313.35</v>
      </c>
      <c r="AA40" s="24">
        <f t="shared" si="41"/>
        <v>3202.34</v>
      </c>
      <c r="AB40" s="24">
        <f t="shared" si="41"/>
        <v>3365.58</v>
      </c>
      <c r="AC40" s="24">
        <f t="shared" si="41"/>
        <v>3465.22</v>
      </c>
      <c r="AD40" s="24">
        <f t="shared" si="41"/>
        <v>3465.18</v>
      </c>
      <c r="AE40" s="24">
        <f t="shared" si="41"/>
        <v>3465.18</v>
      </c>
      <c r="AF40" s="24">
        <f t="shared" si="41"/>
        <v>3459.76</v>
      </c>
      <c r="AG40" s="24">
        <f t="shared" si="41"/>
        <v>3459.76</v>
      </c>
      <c r="AH40" s="24">
        <f t="shared" ref="AH40:BM40" si="42">SUM(AH41:AH41)</f>
        <v>3460.67</v>
      </c>
      <c r="AI40" s="24">
        <f t="shared" si="42"/>
        <v>3460.67</v>
      </c>
      <c r="AJ40" s="24">
        <f t="shared" si="42"/>
        <v>3385.42</v>
      </c>
      <c r="AK40" s="24">
        <f t="shared" si="42"/>
        <v>3190.13</v>
      </c>
      <c r="AL40" s="24">
        <f t="shared" si="42"/>
        <v>3238.94</v>
      </c>
      <c r="AM40" s="24">
        <f t="shared" si="42"/>
        <v>3272.03</v>
      </c>
      <c r="AN40" s="24">
        <f t="shared" si="42"/>
        <v>3306.4</v>
      </c>
      <c r="AO40" s="24">
        <f t="shared" si="42"/>
        <v>3306.46</v>
      </c>
      <c r="AP40" s="24">
        <f t="shared" si="42"/>
        <v>3359.63</v>
      </c>
      <c r="AQ40" s="24">
        <f t="shared" si="42"/>
        <v>3368.66</v>
      </c>
      <c r="AR40" s="24">
        <f t="shared" si="42"/>
        <v>3328.3</v>
      </c>
      <c r="AS40" s="24">
        <f t="shared" si="42"/>
        <v>3292.18</v>
      </c>
      <c r="AT40" s="24">
        <f t="shared" si="42"/>
        <v>3181.49</v>
      </c>
      <c r="AU40" s="24">
        <f t="shared" si="42"/>
        <v>3181.62</v>
      </c>
      <c r="AV40" s="24">
        <f t="shared" si="42"/>
        <v>3181.82</v>
      </c>
      <c r="AW40" s="24">
        <f t="shared" si="42"/>
        <v>3181.88</v>
      </c>
      <c r="AX40" s="24">
        <f t="shared" si="42"/>
        <v>3119.96</v>
      </c>
      <c r="AY40" s="24">
        <f t="shared" si="42"/>
        <v>3112.95</v>
      </c>
      <c r="AZ40" s="24">
        <f t="shared" si="42"/>
        <v>3110.97</v>
      </c>
      <c r="BA40" s="24">
        <f t="shared" si="42"/>
        <v>2996.28</v>
      </c>
      <c r="BB40" s="24">
        <f t="shared" si="42"/>
        <v>2881.65</v>
      </c>
      <c r="BC40" s="24">
        <f t="shared" si="42"/>
        <v>2738</v>
      </c>
      <c r="BD40" s="24">
        <f t="shared" si="42"/>
        <v>2493.0100000000002</v>
      </c>
      <c r="BE40" s="24">
        <f t="shared" si="42"/>
        <v>2551.91</v>
      </c>
      <c r="BF40" s="24">
        <f t="shared" si="42"/>
        <v>2719.46</v>
      </c>
      <c r="BG40" s="24">
        <f t="shared" si="42"/>
        <v>2791.03</v>
      </c>
      <c r="BH40" s="24">
        <f t="shared" si="42"/>
        <v>2896.53</v>
      </c>
      <c r="BI40" s="24">
        <f t="shared" si="42"/>
        <v>2946.28</v>
      </c>
      <c r="BJ40" s="24">
        <f t="shared" si="42"/>
        <v>3045.73</v>
      </c>
      <c r="BK40" s="24">
        <f t="shared" si="42"/>
        <v>3103.65</v>
      </c>
      <c r="BL40" s="24">
        <f t="shared" si="42"/>
        <v>3105.94</v>
      </c>
      <c r="BM40" s="24">
        <f t="shared" si="42"/>
        <v>3107</v>
      </c>
      <c r="BN40" s="24">
        <f t="shared" ref="BN40:CS40" si="43">SUM(BN41:BN41)</f>
        <v>3272.09</v>
      </c>
      <c r="BO40" s="24">
        <f t="shared" si="43"/>
        <v>3270.48</v>
      </c>
      <c r="BP40" s="24">
        <f t="shared" si="43"/>
        <v>3129.68</v>
      </c>
      <c r="BQ40" s="24">
        <f t="shared" si="43"/>
        <v>3131.28</v>
      </c>
      <c r="BR40" s="24">
        <f t="shared" si="43"/>
        <v>3131.97</v>
      </c>
      <c r="BS40" s="24">
        <f t="shared" si="43"/>
        <v>3131.97</v>
      </c>
      <c r="BT40" s="24">
        <f t="shared" si="43"/>
        <v>3131.97</v>
      </c>
      <c r="BU40" s="24">
        <f t="shared" si="43"/>
        <v>3132.83</v>
      </c>
      <c r="BV40" s="24">
        <f t="shared" si="43"/>
        <v>3132.53</v>
      </c>
      <c r="BW40" s="24">
        <f t="shared" si="43"/>
        <v>3132.53</v>
      </c>
      <c r="BX40" s="24">
        <f t="shared" si="43"/>
        <v>3415.05</v>
      </c>
      <c r="BY40" s="24">
        <f t="shared" si="43"/>
        <v>3416.85</v>
      </c>
      <c r="BZ40" s="24">
        <f t="shared" si="43"/>
        <v>3415.02</v>
      </c>
      <c r="CA40" s="24">
        <f t="shared" si="43"/>
        <v>3415.02</v>
      </c>
      <c r="CB40" s="24">
        <f t="shared" si="43"/>
        <v>3415.65</v>
      </c>
      <c r="CC40" s="24">
        <f t="shared" si="43"/>
        <v>3416.73</v>
      </c>
      <c r="CD40" s="24">
        <f t="shared" si="43"/>
        <v>3106.84</v>
      </c>
      <c r="CE40" s="24">
        <f t="shared" si="43"/>
        <v>3106.89</v>
      </c>
      <c r="CF40" s="24">
        <f t="shared" si="43"/>
        <v>3118.16</v>
      </c>
      <c r="CG40" s="24">
        <f t="shared" si="43"/>
        <v>3118.16</v>
      </c>
      <c r="CH40" s="24">
        <f t="shared" si="43"/>
        <v>3117.77</v>
      </c>
      <c r="CI40" s="24">
        <f t="shared" si="43"/>
        <v>3117.77</v>
      </c>
      <c r="CJ40" s="24">
        <f t="shared" si="43"/>
        <v>3117.77</v>
      </c>
      <c r="CK40" s="24">
        <f t="shared" si="43"/>
        <v>3129.17</v>
      </c>
      <c r="CL40" s="24">
        <f t="shared" si="43"/>
        <v>3129.16</v>
      </c>
      <c r="CM40" s="24">
        <f t="shared" si="43"/>
        <v>3129.17</v>
      </c>
      <c r="CN40" s="24">
        <f t="shared" si="43"/>
        <v>2957.06</v>
      </c>
      <c r="CO40" s="24">
        <f t="shared" si="43"/>
        <v>2956.59</v>
      </c>
      <c r="CP40" s="24">
        <f t="shared" si="43"/>
        <v>2958.16</v>
      </c>
      <c r="CQ40" s="24">
        <f t="shared" si="43"/>
        <v>2958.16</v>
      </c>
      <c r="CR40" s="24">
        <f t="shared" si="43"/>
        <v>2958.16</v>
      </c>
      <c r="CS40" s="64">
        <f t="shared" si="43"/>
        <v>2958.16</v>
      </c>
      <c r="CT40" s="22">
        <f t="shared" si="20"/>
        <v>304170.01999999984</v>
      </c>
    </row>
    <row r="41" spans="1:98">
      <c r="A41" s="17" t="s">
        <v>12</v>
      </c>
      <c r="B41" s="25" cm="1">
        <f t="array" ref="B41:CS41">TRANSPOSE('[1]1303'!$AC$110:$AC$205)</f>
        <v>3218.81</v>
      </c>
      <c r="C41" s="26">
        <v>3219.33</v>
      </c>
      <c r="D41" s="26">
        <v>3179.89</v>
      </c>
      <c r="E41" s="26">
        <v>3179.89</v>
      </c>
      <c r="F41" s="26">
        <v>3179.89</v>
      </c>
      <c r="G41" s="26">
        <v>3179.89</v>
      </c>
      <c r="H41" s="26">
        <v>3325.97</v>
      </c>
      <c r="I41" s="26">
        <v>3327.71</v>
      </c>
      <c r="J41" s="26">
        <v>3180.01</v>
      </c>
      <c r="K41" s="26">
        <v>3179.89</v>
      </c>
      <c r="L41" s="26">
        <v>3132.35</v>
      </c>
      <c r="M41" s="26">
        <v>3128.47</v>
      </c>
      <c r="N41" s="26">
        <v>3128.47</v>
      </c>
      <c r="O41" s="26">
        <v>3128.47</v>
      </c>
      <c r="P41" s="26">
        <v>3128.47</v>
      </c>
      <c r="Q41" s="26">
        <v>3128.47</v>
      </c>
      <c r="R41" s="26">
        <v>3170.02</v>
      </c>
      <c r="S41" s="26">
        <v>3179.89</v>
      </c>
      <c r="T41" s="26">
        <v>3211.49</v>
      </c>
      <c r="U41" s="26">
        <v>3211.49</v>
      </c>
      <c r="V41" s="26">
        <v>3202.16</v>
      </c>
      <c r="W41" s="26">
        <v>3202.39</v>
      </c>
      <c r="X41" s="26">
        <v>3202.39</v>
      </c>
      <c r="Y41" s="26">
        <v>3202.39</v>
      </c>
      <c r="Z41" s="26">
        <v>3313.35</v>
      </c>
      <c r="AA41" s="26">
        <v>3202.34</v>
      </c>
      <c r="AB41" s="26">
        <v>3365.58</v>
      </c>
      <c r="AC41" s="26">
        <v>3465.22</v>
      </c>
      <c r="AD41" s="26">
        <v>3465.18</v>
      </c>
      <c r="AE41" s="26">
        <v>3465.18</v>
      </c>
      <c r="AF41" s="26">
        <v>3459.76</v>
      </c>
      <c r="AG41" s="26">
        <v>3459.76</v>
      </c>
      <c r="AH41" s="26">
        <v>3460.67</v>
      </c>
      <c r="AI41" s="26">
        <v>3460.67</v>
      </c>
      <c r="AJ41" s="26">
        <v>3385.42</v>
      </c>
      <c r="AK41" s="26">
        <v>3190.13</v>
      </c>
      <c r="AL41" s="26">
        <v>3238.94</v>
      </c>
      <c r="AM41" s="26">
        <v>3272.03</v>
      </c>
      <c r="AN41" s="26">
        <v>3306.4</v>
      </c>
      <c r="AO41" s="26">
        <v>3306.46</v>
      </c>
      <c r="AP41" s="26">
        <v>3359.63</v>
      </c>
      <c r="AQ41" s="26">
        <v>3368.66</v>
      </c>
      <c r="AR41" s="26">
        <v>3328.3</v>
      </c>
      <c r="AS41" s="26">
        <v>3292.18</v>
      </c>
      <c r="AT41" s="26">
        <v>3181.49</v>
      </c>
      <c r="AU41" s="26">
        <v>3181.62</v>
      </c>
      <c r="AV41" s="26">
        <v>3181.82</v>
      </c>
      <c r="AW41" s="26">
        <v>3181.88</v>
      </c>
      <c r="AX41" s="26">
        <v>3119.96</v>
      </c>
      <c r="AY41" s="26">
        <v>3112.95</v>
      </c>
      <c r="AZ41" s="26">
        <v>3110.97</v>
      </c>
      <c r="BA41" s="26">
        <v>2996.28</v>
      </c>
      <c r="BB41" s="26">
        <v>2881.65</v>
      </c>
      <c r="BC41" s="26">
        <v>2738</v>
      </c>
      <c r="BD41" s="26">
        <v>2493.0100000000002</v>
      </c>
      <c r="BE41" s="26">
        <v>2551.91</v>
      </c>
      <c r="BF41" s="26">
        <v>2719.46</v>
      </c>
      <c r="BG41" s="26">
        <v>2791.03</v>
      </c>
      <c r="BH41" s="26">
        <v>2896.53</v>
      </c>
      <c r="BI41" s="26">
        <v>2946.28</v>
      </c>
      <c r="BJ41" s="26">
        <v>3045.73</v>
      </c>
      <c r="BK41" s="26">
        <v>3103.65</v>
      </c>
      <c r="BL41" s="26">
        <v>3105.94</v>
      </c>
      <c r="BM41" s="26">
        <v>3107</v>
      </c>
      <c r="BN41" s="26">
        <v>3272.09</v>
      </c>
      <c r="BO41" s="26">
        <v>3270.48</v>
      </c>
      <c r="BP41" s="26">
        <v>3129.68</v>
      </c>
      <c r="BQ41" s="26">
        <v>3131.28</v>
      </c>
      <c r="BR41" s="26">
        <v>3131.97</v>
      </c>
      <c r="BS41" s="26">
        <v>3131.97</v>
      </c>
      <c r="BT41" s="26">
        <v>3131.97</v>
      </c>
      <c r="BU41" s="26">
        <v>3132.83</v>
      </c>
      <c r="BV41" s="26">
        <v>3132.53</v>
      </c>
      <c r="BW41" s="26">
        <v>3132.53</v>
      </c>
      <c r="BX41" s="26">
        <v>3415.05</v>
      </c>
      <c r="BY41" s="26">
        <v>3416.85</v>
      </c>
      <c r="BZ41" s="26">
        <v>3415.02</v>
      </c>
      <c r="CA41" s="26">
        <v>3415.02</v>
      </c>
      <c r="CB41" s="26">
        <v>3415.65</v>
      </c>
      <c r="CC41" s="26">
        <v>3416.73</v>
      </c>
      <c r="CD41" s="26">
        <v>3106.84</v>
      </c>
      <c r="CE41" s="26">
        <v>3106.89</v>
      </c>
      <c r="CF41" s="26">
        <v>3118.16</v>
      </c>
      <c r="CG41" s="26">
        <v>3118.16</v>
      </c>
      <c r="CH41" s="26">
        <v>3117.77</v>
      </c>
      <c r="CI41" s="26">
        <v>3117.77</v>
      </c>
      <c r="CJ41" s="26">
        <v>3117.77</v>
      </c>
      <c r="CK41" s="26">
        <v>3129.17</v>
      </c>
      <c r="CL41" s="26">
        <v>3129.16</v>
      </c>
      <c r="CM41" s="26">
        <v>3129.17</v>
      </c>
      <c r="CN41" s="26">
        <v>2957.06</v>
      </c>
      <c r="CO41" s="26">
        <v>2956.59</v>
      </c>
      <c r="CP41" s="26">
        <v>2958.16</v>
      </c>
      <c r="CQ41" s="26">
        <v>2958.16</v>
      </c>
      <c r="CR41" s="26">
        <v>2958.16</v>
      </c>
      <c r="CS41" s="65">
        <v>2958.16</v>
      </c>
      <c r="CT41" s="19">
        <f t="shared" si="20"/>
        <v>304170.01999999984</v>
      </c>
    </row>
    <row r="42" spans="1:98">
      <c r="A42" s="68" t="s">
        <v>41</v>
      </c>
      <c r="B42" s="231">
        <f t="shared" ref="B42:AG42" si="44">SUM(B43:B46)</f>
        <v>1970.45</v>
      </c>
      <c r="C42" s="232">
        <f t="shared" si="44"/>
        <v>1970.45</v>
      </c>
      <c r="D42" s="232">
        <f t="shared" si="44"/>
        <v>1970.45</v>
      </c>
      <c r="E42" s="232">
        <f t="shared" si="44"/>
        <v>1970.45</v>
      </c>
      <c r="F42" s="232">
        <f t="shared" si="44"/>
        <v>1970.45</v>
      </c>
      <c r="G42" s="232">
        <f t="shared" si="44"/>
        <v>1970.45</v>
      </c>
      <c r="H42" s="232">
        <f t="shared" si="44"/>
        <v>1970.45</v>
      </c>
      <c r="I42" s="232">
        <f t="shared" si="44"/>
        <v>1970.45</v>
      </c>
      <c r="J42" s="232">
        <f t="shared" si="44"/>
        <v>1970.45</v>
      </c>
      <c r="K42" s="232">
        <f t="shared" si="44"/>
        <v>1970.45</v>
      </c>
      <c r="L42" s="232">
        <f t="shared" si="44"/>
        <v>1970.45</v>
      </c>
      <c r="M42" s="232">
        <f t="shared" si="44"/>
        <v>1970.45</v>
      </c>
      <c r="N42" s="232">
        <f t="shared" si="44"/>
        <v>1970.45</v>
      </c>
      <c r="O42" s="232">
        <f t="shared" si="44"/>
        <v>1970.45</v>
      </c>
      <c r="P42" s="232">
        <f t="shared" si="44"/>
        <v>1970.45</v>
      </c>
      <c r="Q42" s="232">
        <f t="shared" si="44"/>
        <v>1970.45</v>
      </c>
      <c r="R42" s="232">
        <f t="shared" si="44"/>
        <v>1970.45</v>
      </c>
      <c r="S42" s="232">
        <f t="shared" si="44"/>
        <v>1970.45</v>
      </c>
      <c r="T42" s="232">
        <f t="shared" si="44"/>
        <v>1970.45</v>
      </c>
      <c r="U42" s="232">
        <f t="shared" si="44"/>
        <v>1970.45</v>
      </c>
      <c r="V42" s="232">
        <f t="shared" si="44"/>
        <v>1970.45</v>
      </c>
      <c r="W42" s="232">
        <f t="shared" si="44"/>
        <v>1970.45</v>
      </c>
      <c r="X42" s="232">
        <f t="shared" si="44"/>
        <v>1970.45</v>
      </c>
      <c r="Y42" s="232">
        <f t="shared" si="44"/>
        <v>1970.45</v>
      </c>
      <c r="Z42" s="232">
        <f t="shared" si="44"/>
        <v>1970.45</v>
      </c>
      <c r="AA42" s="232">
        <f t="shared" si="44"/>
        <v>1970.45</v>
      </c>
      <c r="AB42" s="232">
        <f t="shared" si="44"/>
        <v>1970.45</v>
      </c>
      <c r="AC42" s="232">
        <f t="shared" si="44"/>
        <v>1970.45</v>
      </c>
      <c r="AD42" s="232">
        <f t="shared" si="44"/>
        <v>1970.45</v>
      </c>
      <c r="AE42" s="232">
        <f t="shared" si="44"/>
        <v>1970.45</v>
      </c>
      <c r="AF42" s="232">
        <f t="shared" si="44"/>
        <v>1970.45</v>
      </c>
      <c r="AG42" s="232">
        <f t="shared" si="44"/>
        <v>1970.45</v>
      </c>
      <c r="AH42" s="232">
        <f t="shared" ref="AH42:BM42" si="45">SUM(AH43:AH46)</f>
        <v>1970.45</v>
      </c>
      <c r="AI42" s="232">
        <f t="shared" si="45"/>
        <v>1970.45</v>
      </c>
      <c r="AJ42" s="232">
        <f t="shared" si="45"/>
        <v>1970.45</v>
      </c>
      <c r="AK42" s="232">
        <f t="shared" si="45"/>
        <v>1970.45</v>
      </c>
      <c r="AL42" s="232">
        <f t="shared" si="45"/>
        <v>1970.45</v>
      </c>
      <c r="AM42" s="232">
        <f t="shared" si="45"/>
        <v>1970.45</v>
      </c>
      <c r="AN42" s="232">
        <f t="shared" si="45"/>
        <v>1970.45</v>
      </c>
      <c r="AO42" s="232">
        <f t="shared" si="45"/>
        <v>1970.45</v>
      </c>
      <c r="AP42" s="232">
        <f t="shared" si="45"/>
        <v>1970.45</v>
      </c>
      <c r="AQ42" s="232">
        <f t="shared" si="45"/>
        <v>1970.45</v>
      </c>
      <c r="AR42" s="232">
        <f t="shared" si="45"/>
        <v>1970.45</v>
      </c>
      <c r="AS42" s="232">
        <f t="shared" si="45"/>
        <v>1970.45</v>
      </c>
      <c r="AT42" s="232">
        <f t="shared" si="45"/>
        <v>1970.45</v>
      </c>
      <c r="AU42" s="232">
        <f t="shared" si="45"/>
        <v>1970.45</v>
      </c>
      <c r="AV42" s="232">
        <f t="shared" si="45"/>
        <v>1970.45</v>
      </c>
      <c r="AW42" s="232">
        <f t="shared" si="45"/>
        <v>1970.45</v>
      </c>
      <c r="AX42" s="232">
        <f t="shared" si="45"/>
        <v>1970.45</v>
      </c>
      <c r="AY42" s="232">
        <f t="shared" si="45"/>
        <v>1970.45</v>
      </c>
      <c r="AZ42" s="232">
        <f t="shared" si="45"/>
        <v>1906.45</v>
      </c>
      <c r="BA42" s="232">
        <f t="shared" si="45"/>
        <v>1842.45</v>
      </c>
      <c r="BB42" s="232">
        <f t="shared" si="45"/>
        <v>1778.45</v>
      </c>
      <c r="BC42" s="232">
        <f t="shared" si="45"/>
        <v>1714.45</v>
      </c>
      <c r="BD42" s="232">
        <f t="shared" si="45"/>
        <v>1650.45</v>
      </c>
      <c r="BE42" s="232">
        <f t="shared" si="45"/>
        <v>1647.45</v>
      </c>
      <c r="BF42" s="232">
        <f t="shared" si="45"/>
        <v>1647.45</v>
      </c>
      <c r="BG42" s="232">
        <f t="shared" si="45"/>
        <v>1647.45</v>
      </c>
      <c r="BH42" s="232">
        <f t="shared" si="45"/>
        <v>1647.45</v>
      </c>
      <c r="BI42" s="232">
        <f t="shared" si="45"/>
        <v>1647.45</v>
      </c>
      <c r="BJ42" s="232">
        <f t="shared" si="45"/>
        <v>1711.45</v>
      </c>
      <c r="BK42" s="232">
        <f t="shared" si="45"/>
        <v>1775.45</v>
      </c>
      <c r="BL42" s="232">
        <f t="shared" si="45"/>
        <v>1839.45</v>
      </c>
      <c r="BM42" s="232">
        <f t="shared" si="45"/>
        <v>1903.45</v>
      </c>
      <c r="BN42" s="232">
        <f t="shared" ref="BN42:CS42" si="46">SUM(BN43:BN46)</f>
        <v>1967.45</v>
      </c>
      <c r="BO42" s="232">
        <f t="shared" si="46"/>
        <v>1970.45</v>
      </c>
      <c r="BP42" s="232">
        <f t="shared" si="46"/>
        <v>1970.45</v>
      </c>
      <c r="BQ42" s="232">
        <f t="shared" si="46"/>
        <v>1970.45</v>
      </c>
      <c r="BR42" s="232">
        <f t="shared" si="46"/>
        <v>1970.45</v>
      </c>
      <c r="BS42" s="232">
        <f t="shared" si="46"/>
        <v>1970.45</v>
      </c>
      <c r="BT42" s="232">
        <f t="shared" si="46"/>
        <v>1970.45</v>
      </c>
      <c r="BU42" s="232">
        <f t="shared" si="46"/>
        <v>1970.45</v>
      </c>
      <c r="BV42" s="232">
        <f t="shared" si="46"/>
        <v>1970.45</v>
      </c>
      <c r="BW42" s="232">
        <f t="shared" si="46"/>
        <v>1970.45</v>
      </c>
      <c r="BX42" s="232">
        <f t="shared" si="46"/>
        <v>1970.45</v>
      </c>
      <c r="BY42" s="232">
        <f t="shared" si="46"/>
        <v>1970.45</v>
      </c>
      <c r="BZ42" s="232">
        <f t="shared" si="46"/>
        <v>1970.45</v>
      </c>
      <c r="CA42" s="232">
        <f t="shared" si="46"/>
        <v>1970.45</v>
      </c>
      <c r="CB42" s="232">
        <f t="shared" si="46"/>
        <v>1970.45</v>
      </c>
      <c r="CC42" s="232">
        <f t="shared" si="46"/>
        <v>1970.45</v>
      </c>
      <c r="CD42" s="232">
        <f t="shared" si="46"/>
        <v>1970.45</v>
      </c>
      <c r="CE42" s="232">
        <f t="shared" si="46"/>
        <v>1970.45</v>
      </c>
      <c r="CF42" s="232">
        <f t="shared" si="46"/>
        <v>1970.45</v>
      </c>
      <c r="CG42" s="232">
        <f t="shared" si="46"/>
        <v>1970.45</v>
      </c>
      <c r="CH42" s="232">
        <f t="shared" si="46"/>
        <v>1970.45</v>
      </c>
      <c r="CI42" s="232">
        <f t="shared" si="46"/>
        <v>1970.45</v>
      </c>
      <c r="CJ42" s="232">
        <f t="shared" si="46"/>
        <v>1970.45</v>
      </c>
      <c r="CK42" s="232">
        <f t="shared" si="46"/>
        <v>1970.45</v>
      </c>
      <c r="CL42" s="232">
        <f t="shared" si="46"/>
        <v>1970.45</v>
      </c>
      <c r="CM42" s="232">
        <f t="shared" si="46"/>
        <v>1970.45</v>
      </c>
      <c r="CN42" s="232">
        <f t="shared" si="46"/>
        <v>1970.45</v>
      </c>
      <c r="CO42" s="232">
        <f t="shared" si="46"/>
        <v>1970.45</v>
      </c>
      <c r="CP42" s="232">
        <f t="shared" si="46"/>
        <v>1970.45</v>
      </c>
      <c r="CQ42" s="232">
        <f t="shared" si="46"/>
        <v>1970.45</v>
      </c>
      <c r="CR42" s="232">
        <f t="shared" si="46"/>
        <v>1970.45</v>
      </c>
      <c r="CS42" s="233">
        <f t="shared" si="46"/>
        <v>1970.45</v>
      </c>
      <c r="CT42" s="22">
        <f t="shared" si="20"/>
        <v>185933.20000000019</v>
      </c>
    </row>
    <row r="43" spans="1:98">
      <c r="A43" s="51" t="s">
        <v>42</v>
      </c>
      <c r="B43" s="267">
        <v>1131</v>
      </c>
      <c r="C43" s="267">
        <v>1131</v>
      </c>
      <c r="D43" s="267">
        <v>1131</v>
      </c>
      <c r="E43" s="267">
        <v>1131</v>
      </c>
      <c r="F43" s="267">
        <v>1131</v>
      </c>
      <c r="G43" s="267">
        <v>1131</v>
      </c>
      <c r="H43" s="267">
        <v>1131</v>
      </c>
      <c r="I43" s="267">
        <v>1131</v>
      </c>
      <c r="J43" s="267">
        <v>1131</v>
      </c>
      <c r="K43" s="267">
        <v>1131</v>
      </c>
      <c r="L43" s="267">
        <v>1131</v>
      </c>
      <c r="M43" s="267">
        <v>1131</v>
      </c>
      <c r="N43" s="267">
        <v>1131</v>
      </c>
      <c r="O43" s="267">
        <v>1131</v>
      </c>
      <c r="P43" s="267">
        <v>1131</v>
      </c>
      <c r="Q43" s="267">
        <v>1131</v>
      </c>
      <c r="R43" s="267">
        <v>1131</v>
      </c>
      <c r="S43" s="267">
        <v>1131</v>
      </c>
      <c r="T43" s="267">
        <v>1131</v>
      </c>
      <c r="U43" s="267">
        <v>1131</v>
      </c>
      <c r="V43" s="267">
        <v>1131</v>
      </c>
      <c r="W43" s="267">
        <v>1131</v>
      </c>
      <c r="X43" s="267">
        <v>1131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1131</v>
      </c>
      <c r="AQ43" s="267">
        <v>1131</v>
      </c>
      <c r="AR43" s="267">
        <v>1131</v>
      </c>
      <c r="AS43" s="267">
        <v>1131</v>
      </c>
      <c r="AT43" s="267">
        <v>1131</v>
      </c>
      <c r="AU43" s="267">
        <v>1131</v>
      </c>
      <c r="AV43" s="267">
        <v>1131</v>
      </c>
      <c r="AW43" s="267">
        <v>1131</v>
      </c>
      <c r="AX43" s="267">
        <v>1131</v>
      </c>
      <c r="AY43" s="267">
        <v>1131</v>
      </c>
      <c r="AZ43" s="267">
        <v>1067</v>
      </c>
      <c r="BA43" s="267">
        <v>1003</v>
      </c>
      <c r="BB43" s="267">
        <v>939</v>
      </c>
      <c r="BC43" s="267">
        <v>875</v>
      </c>
      <c r="BD43" s="267">
        <v>811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872</v>
      </c>
      <c r="BK43" s="267">
        <v>936</v>
      </c>
      <c r="BL43" s="267">
        <v>1000</v>
      </c>
      <c r="BM43" s="267">
        <v>1064</v>
      </c>
      <c r="BN43" s="267">
        <v>1128</v>
      </c>
      <c r="BO43" s="267">
        <v>1131</v>
      </c>
      <c r="BP43" s="267">
        <v>1131</v>
      </c>
      <c r="BQ43" s="267">
        <v>1131</v>
      </c>
      <c r="BR43" s="267">
        <v>1131</v>
      </c>
      <c r="BS43" s="267">
        <v>1131</v>
      </c>
      <c r="BT43" s="267">
        <v>1131</v>
      </c>
      <c r="BU43" s="267">
        <v>1131</v>
      </c>
      <c r="BV43" s="267">
        <v>1131</v>
      </c>
      <c r="BW43" s="267">
        <v>1131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162">
        <f t="shared" si="20"/>
        <v>105346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20"/>
        <v>25867.200000000044</v>
      </c>
    </row>
    <row r="45" spans="1:98">
      <c r="A45" s="17" t="s">
        <v>44</v>
      </c>
      <c r="B45" s="222">
        <f t="shared" ref="B45" si="47">B18</f>
        <v>570</v>
      </c>
      <c r="C45" s="222">
        <f t="shared" ref="C45:BN45" si="48">C18</f>
        <v>570</v>
      </c>
      <c r="D45" s="222">
        <f t="shared" si="48"/>
        <v>570</v>
      </c>
      <c r="E45" s="222">
        <f t="shared" si="48"/>
        <v>570</v>
      </c>
      <c r="F45" s="222">
        <f t="shared" si="48"/>
        <v>570</v>
      </c>
      <c r="G45" s="222">
        <f t="shared" si="48"/>
        <v>570</v>
      </c>
      <c r="H45" s="222">
        <f t="shared" si="48"/>
        <v>570</v>
      </c>
      <c r="I45" s="222">
        <f t="shared" si="48"/>
        <v>570</v>
      </c>
      <c r="J45" s="222">
        <f t="shared" si="48"/>
        <v>570</v>
      </c>
      <c r="K45" s="222">
        <f t="shared" si="48"/>
        <v>570</v>
      </c>
      <c r="L45" s="222">
        <f t="shared" si="48"/>
        <v>570</v>
      </c>
      <c r="M45" s="222">
        <f t="shared" si="48"/>
        <v>570</v>
      </c>
      <c r="N45" s="222">
        <f t="shared" si="48"/>
        <v>570</v>
      </c>
      <c r="O45" s="222">
        <f t="shared" si="48"/>
        <v>570</v>
      </c>
      <c r="P45" s="222">
        <f t="shared" si="48"/>
        <v>570</v>
      </c>
      <c r="Q45" s="222">
        <f t="shared" si="48"/>
        <v>570</v>
      </c>
      <c r="R45" s="222">
        <f t="shared" si="48"/>
        <v>570</v>
      </c>
      <c r="S45" s="222">
        <f t="shared" si="48"/>
        <v>570</v>
      </c>
      <c r="T45" s="222">
        <f t="shared" si="48"/>
        <v>570</v>
      </c>
      <c r="U45" s="222">
        <f t="shared" si="48"/>
        <v>570</v>
      </c>
      <c r="V45" s="222">
        <f t="shared" si="48"/>
        <v>570</v>
      </c>
      <c r="W45" s="222">
        <f t="shared" si="48"/>
        <v>570</v>
      </c>
      <c r="X45" s="222">
        <f t="shared" si="48"/>
        <v>570</v>
      </c>
      <c r="Y45" s="222">
        <f t="shared" si="48"/>
        <v>570</v>
      </c>
      <c r="Z45" s="222">
        <f t="shared" si="48"/>
        <v>570</v>
      </c>
      <c r="AA45" s="222">
        <f t="shared" si="48"/>
        <v>570</v>
      </c>
      <c r="AB45" s="222">
        <f t="shared" si="48"/>
        <v>570</v>
      </c>
      <c r="AC45" s="222">
        <f t="shared" si="48"/>
        <v>570</v>
      </c>
      <c r="AD45" s="222">
        <f t="shared" si="48"/>
        <v>570</v>
      </c>
      <c r="AE45" s="222">
        <f t="shared" si="48"/>
        <v>570</v>
      </c>
      <c r="AF45" s="222">
        <f t="shared" si="48"/>
        <v>570</v>
      </c>
      <c r="AG45" s="222">
        <f t="shared" si="48"/>
        <v>570</v>
      </c>
      <c r="AH45" s="222">
        <f t="shared" si="48"/>
        <v>570</v>
      </c>
      <c r="AI45" s="222">
        <f t="shared" si="48"/>
        <v>570</v>
      </c>
      <c r="AJ45" s="222">
        <f t="shared" si="48"/>
        <v>570</v>
      </c>
      <c r="AK45" s="222">
        <f t="shared" si="48"/>
        <v>570</v>
      </c>
      <c r="AL45" s="222">
        <f t="shared" si="48"/>
        <v>570</v>
      </c>
      <c r="AM45" s="222">
        <f t="shared" si="48"/>
        <v>570</v>
      </c>
      <c r="AN45" s="222">
        <f t="shared" si="48"/>
        <v>570</v>
      </c>
      <c r="AO45" s="222">
        <f t="shared" si="48"/>
        <v>570</v>
      </c>
      <c r="AP45" s="222">
        <f t="shared" si="48"/>
        <v>570</v>
      </c>
      <c r="AQ45" s="222">
        <f t="shared" si="48"/>
        <v>570</v>
      </c>
      <c r="AR45" s="222">
        <f t="shared" si="48"/>
        <v>570</v>
      </c>
      <c r="AS45" s="222">
        <f t="shared" si="48"/>
        <v>570</v>
      </c>
      <c r="AT45" s="222">
        <f t="shared" si="48"/>
        <v>570</v>
      </c>
      <c r="AU45" s="222">
        <f t="shared" si="48"/>
        <v>570</v>
      </c>
      <c r="AV45" s="222">
        <f t="shared" si="48"/>
        <v>570</v>
      </c>
      <c r="AW45" s="222">
        <f t="shared" si="48"/>
        <v>570</v>
      </c>
      <c r="AX45" s="222">
        <f t="shared" si="48"/>
        <v>570</v>
      </c>
      <c r="AY45" s="222">
        <f t="shared" si="48"/>
        <v>570</v>
      </c>
      <c r="AZ45" s="222">
        <f t="shared" si="48"/>
        <v>570</v>
      </c>
      <c r="BA45" s="222">
        <f t="shared" si="48"/>
        <v>570</v>
      </c>
      <c r="BB45" s="222">
        <f t="shared" si="48"/>
        <v>570</v>
      </c>
      <c r="BC45" s="222">
        <f t="shared" si="48"/>
        <v>570</v>
      </c>
      <c r="BD45" s="222">
        <f t="shared" si="48"/>
        <v>570</v>
      </c>
      <c r="BE45" s="222">
        <f t="shared" si="48"/>
        <v>570</v>
      </c>
      <c r="BF45" s="222">
        <f t="shared" si="48"/>
        <v>570</v>
      </c>
      <c r="BG45" s="222">
        <f t="shared" si="48"/>
        <v>570</v>
      </c>
      <c r="BH45" s="222">
        <f t="shared" si="48"/>
        <v>570</v>
      </c>
      <c r="BI45" s="222">
        <f t="shared" si="48"/>
        <v>570</v>
      </c>
      <c r="BJ45" s="222">
        <f t="shared" si="48"/>
        <v>570</v>
      </c>
      <c r="BK45" s="222">
        <f t="shared" si="48"/>
        <v>570</v>
      </c>
      <c r="BL45" s="222">
        <f t="shared" si="48"/>
        <v>570</v>
      </c>
      <c r="BM45" s="222">
        <f t="shared" si="48"/>
        <v>570</v>
      </c>
      <c r="BN45" s="222">
        <f t="shared" si="48"/>
        <v>570</v>
      </c>
      <c r="BO45" s="222">
        <f t="shared" ref="BO45:CS45" si="49">BO18</f>
        <v>570</v>
      </c>
      <c r="BP45" s="222">
        <f t="shared" si="49"/>
        <v>570</v>
      </c>
      <c r="BQ45" s="222">
        <f t="shared" si="49"/>
        <v>570</v>
      </c>
      <c r="BR45" s="222">
        <f t="shared" si="49"/>
        <v>570</v>
      </c>
      <c r="BS45" s="222">
        <f t="shared" si="49"/>
        <v>570</v>
      </c>
      <c r="BT45" s="222">
        <f t="shared" si="49"/>
        <v>570</v>
      </c>
      <c r="BU45" s="222">
        <f t="shared" si="49"/>
        <v>570</v>
      </c>
      <c r="BV45" s="222">
        <f t="shared" si="49"/>
        <v>570</v>
      </c>
      <c r="BW45" s="222">
        <f t="shared" si="49"/>
        <v>570</v>
      </c>
      <c r="BX45" s="222">
        <f t="shared" si="49"/>
        <v>570</v>
      </c>
      <c r="BY45" s="222">
        <f t="shared" si="49"/>
        <v>570</v>
      </c>
      <c r="BZ45" s="222">
        <f t="shared" si="49"/>
        <v>570</v>
      </c>
      <c r="CA45" s="222">
        <f t="shared" si="49"/>
        <v>570</v>
      </c>
      <c r="CB45" s="222">
        <f t="shared" si="49"/>
        <v>570</v>
      </c>
      <c r="CC45" s="222">
        <f t="shared" si="49"/>
        <v>570</v>
      </c>
      <c r="CD45" s="222">
        <f t="shared" si="49"/>
        <v>570</v>
      </c>
      <c r="CE45" s="222">
        <f t="shared" si="49"/>
        <v>570</v>
      </c>
      <c r="CF45" s="222">
        <f t="shared" si="49"/>
        <v>570</v>
      </c>
      <c r="CG45" s="222">
        <f t="shared" si="49"/>
        <v>570</v>
      </c>
      <c r="CH45" s="222">
        <f t="shared" si="49"/>
        <v>570</v>
      </c>
      <c r="CI45" s="222">
        <f t="shared" si="49"/>
        <v>570</v>
      </c>
      <c r="CJ45" s="222">
        <f t="shared" si="49"/>
        <v>570</v>
      </c>
      <c r="CK45" s="222">
        <f t="shared" si="49"/>
        <v>570</v>
      </c>
      <c r="CL45" s="222">
        <f t="shared" si="49"/>
        <v>570</v>
      </c>
      <c r="CM45" s="222">
        <f t="shared" si="49"/>
        <v>570</v>
      </c>
      <c r="CN45" s="222">
        <f t="shared" si="49"/>
        <v>570</v>
      </c>
      <c r="CO45" s="222">
        <f t="shared" si="49"/>
        <v>570</v>
      </c>
      <c r="CP45" s="222">
        <f t="shared" si="49"/>
        <v>570</v>
      </c>
      <c r="CQ45" s="222">
        <f t="shared" si="49"/>
        <v>570</v>
      </c>
      <c r="CR45" s="222">
        <f t="shared" si="49"/>
        <v>570</v>
      </c>
      <c r="CS45" s="222">
        <f t="shared" si="49"/>
        <v>570</v>
      </c>
      <c r="CT45" s="162">
        <f t="shared" si="20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20"/>
        <v>0</v>
      </c>
    </row>
    <row r="47" spans="1:98">
      <c r="A47" s="68" t="s">
        <v>46</v>
      </c>
      <c r="B47" s="30">
        <f t="shared" ref="B47:AG47" si="50">SUM(B48:B51)</f>
        <v>98.431319999999999</v>
      </c>
      <c r="C47" s="31">
        <f t="shared" si="50"/>
        <v>92.72336</v>
      </c>
      <c r="D47" s="31">
        <f t="shared" si="50"/>
        <v>91.759479999999996</v>
      </c>
      <c r="E47" s="31">
        <f t="shared" si="50"/>
        <v>93.879919999999998</v>
      </c>
      <c r="F47" s="31">
        <f t="shared" si="50"/>
        <v>94.555640000000011</v>
      </c>
      <c r="G47" s="31">
        <f t="shared" si="50"/>
        <v>89.385320000000007</v>
      </c>
      <c r="H47" s="31">
        <f t="shared" si="50"/>
        <v>85.125200000000007</v>
      </c>
      <c r="I47" s="31">
        <f t="shared" si="50"/>
        <v>79.324680000000001</v>
      </c>
      <c r="J47" s="31">
        <f t="shared" si="50"/>
        <v>76.969079999999991</v>
      </c>
      <c r="K47" s="31">
        <f t="shared" si="50"/>
        <v>77.250879999999995</v>
      </c>
      <c r="L47" s="31">
        <f t="shared" si="50"/>
        <v>75.955960000000005</v>
      </c>
      <c r="M47" s="31">
        <f t="shared" si="50"/>
        <v>77.154960000000003</v>
      </c>
      <c r="N47" s="31">
        <f t="shared" si="50"/>
        <v>80.204679999999996</v>
      </c>
      <c r="O47" s="31">
        <f t="shared" si="50"/>
        <v>77.71708000000001</v>
      </c>
      <c r="P47" s="31">
        <f t="shared" si="50"/>
        <v>65.014040000000008</v>
      </c>
      <c r="Q47" s="31">
        <f t="shared" si="50"/>
        <v>45.155479999999997</v>
      </c>
      <c r="R47" s="31">
        <f t="shared" si="50"/>
        <v>44.090399999999995</v>
      </c>
      <c r="S47" s="31">
        <f t="shared" si="50"/>
        <v>57.788200000000003</v>
      </c>
      <c r="T47" s="31">
        <f t="shared" si="50"/>
        <v>84.622559999999993</v>
      </c>
      <c r="U47" s="31">
        <f t="shared" si="50"/>
        <v>70.109840000000005</v>
      </c>
      <c r="V47" s="31">
        <f t="shared" si="50"/>
        <v>67.802080000000004</v>
      </c>
      <c r="W47" s="31">
        <f t="shared" si="50"/>
        <v>77.307199999999995</v>
      </c>
      <c r="X47" s="31">
        <f t="shared" si="50"/>
        <v>77.276600000000002</v>
      </c>
      <c r="Y47" s="31">
        <f t="shared" si="50"/>
        <v>67.800989566255595</v>
      </c>
      <c r="Z47" s="31">
        <f t="shared" si="50"/>
        <v>63.603476419694971</v>
      </c>
      <c r="AA47" s="31">
        <f t="shared" si="50"/>
        <v>73.748562498044009</v>
      </c>
      <c r="AB47" s="31">
        <f t="shared" si="50"/>
        <v>89.458977359158411</v>
      </c>
      <c r="AC47" s="31">
        <f t="shared" si="50"/>
        <v>131.09527100361404</v>
      </c>
      <c r="AD47" s="31">
        <f t="shared" si="50"/>
        <v>239.04161560968444</v>
      </c>
      <c r="AE47" s="31">
        <f t="shared" si="50"/>
        <v>406.65612628685579</v>
      </c>
      <c r="AF47" s="31">
        <f t="shared" si="50"/>
        <v>602.87122709900052</v>
      </c>
      <c r="AG47" s="31">
        <f t="shared" si="50"/>
        <v>886.54482612214463</v>
      </c>
      <c r="AH47" s="31">
        <f t="shared" ref="AH47:BM47" si="51">SUM(AH48:AH51)</f>
        <v>1224.207197841881</v>
      </c>
      <c r="AI47" s="31">
        <f t="shared" si="51"/>
        <v>1561.4210246075284</v>
      </c>
      <c r="AJ47" s="31">
        <f t="shared" si="51"/>
        <v>1871.9908550710791</v>
      </c>
      <c r="AK47" s="31">
        <f t="shared" si="51"/>
        <v>2189.9879294268817</v>
      </c>
      <c r="AL47" s="31">
        <f t="shared" si="51"/>
        <v>2519.0859196552365</v>
      </c>
      <c r="AM47" s="31">
        <f t="shared" si="51"/>
        <v>2825.4195905494093</v>
      </c>
      <c r="AN47" s="31">
        <f t="shared" si="51"/>
        <v>3112.245718758807</v>
      </c>
      <c r="AO47" s="31">
        <f t="shared" si="51"/>
        <v>3389.2665193039206</v>
      </c>
      <c r="AP47" s="31">
        <f t="shared" si="51"/>
        <v>3598.7326241042338</v>
      </c>
      <c r="AQ47" s="31">
        <f t="shared" si="51"/>
        <v>3858.2610739800798</v>
      </c>
      <c r="AR47" s="31">
        <f t="shared" si="51"/>
        <v>4105.9804420340552</v>
      </c>
      <c r="AS47" s="31">
        <f t="shared" si="51"/>
        <v>4242.052505939736</v>
      </c>
      <c r="AT47" s="31">
        <f t="shared" si="51"/>
        <v>4341.3341164441017</v>
      </c>
      <c r="AU47" s="31">
        <f t="shared" si="51"/>
        <v>4395.6653638157341</v>
      </c>
      <c r="AV47" s="31">
        <f t="shared" si="51"/>
        <v>4427.2107688999822</v>
      </c>
      <c r="AW47" s="31">
        <f t="shared" si="51"/>
        <v>4458.047372007698</v>
      </c>
      <c r="AX47" s="31">
        <f t="shared" si="51"/>
        <v>4477.8963375832391</v>
      </c>
      <c r="AY47" s="31">
        <f t="shared" si="51"/>
        <v>4486.6801780555752</v>
      </c>
      <c r="AZ47" s="31">
        <f t="shared" si="51"/>
        <v>4456.4354582921242</v>
      </c>
      <c r="BA47" s="31">
        <f t="shared" si="51"/>
        <v>4444.3124588827341</v>
      </c>
      <c r="BB47" s="31">
        <f t="shared" si="51"/>
        <v>4406.864089639952</v>
      </c>
      <c r="BC47" s="31">
        <f t="shared" si="51"/>
        <v>4337.7111662592997</v>
      </c>
      <c r="BD47" s="31">
        <f t="shared" si="51"/>
        <v>4249.4168802743534</v>
      </c>
      <c r="BE47" s="31">
        <f t="shared" si="51"/>
        <v>4197.8137741426999</v>
      </c>
      <c r="BF47" s="31">
        <f t="shared" si="51"/>
        <v>4130.5672776586907</v>
      </c>
      <c r="BG47" s="31">
        <f t="shared" si="51"/>
        <v>4048.526975630225</v>
      </c>
      <c r="BH47" s="31">
        <f t="shared" si="51"/>
        <v>3963.5304918083202</v>
      </c>
      <c r="BI47" s="31">
        <f t="shared" si="51"/>
        <v>3848.4987484432104</v>
      </c>
      <c r="BJ47" s="31">
        <f t="shared" si="51"/>
        <v>3638.9649298219392</v>
      </c>
      <c r="BK47" s="31">
        <f t="shared" si="51"/>
        <v>3416.5048727359499</v>
      </c>
      <c r="BL47" s="31">
        <f t="shared" si="51"/>
        <v>3147.8622902669936</v>
      </c>
      <c r="BM47" s="31">
        <f t="shared" si="51"/>
        <v>2899.0030331810058</v>
      </c>
      <c r="BN47" s="31">
        <f t="shared" ref="BN47:CS47" si="52">SUM(BN48:BN51)</f>
        <v>2597.1883896714703</v>
      </c>
      <c r="BO47" s="31">
        <f t="shared" si="52"/>
        <v>2269.9938921882053</v>
      </c>
      <c r="BP47" s="31">
        <f t="shared" si="52"/>
        <v>1943.9623016637529</v>
      </c>
      <c r="BQ47" s="31">
        <f t="shared" si="52"/>
        <v>1600.7095989590096</v>
      </c>
      <c r="BR47" s="31">
        <f t="shared" si="52"/>
        <v>1232.8620578706727</v>
      </c>
      <c r="BS47" s="31">
        <f t="shared" si="52"/>
        <v>888.80048039347264</v>
      </c>
      <c r="BT47" s="31">
        <f t="shared" si="52"/>
        <v>607.22288295607405</v>
      </c>
      <c r="BU47" s="31">
        <f t="shared" si="52"/>
        <v>339.80834706343586</v>
      </c>
      <c r="BV47" s="31">
        <f t="shared" si="52"/>
        <v>193.07054462745572</v>
      </c>
      <c r="BW47" s="31">
        <f t="shared" si="52"/>
        <v>113.8774202392005</v>
      </c>
      <c r="BX47" s="31">
        <f t="shared" si="52"/>
        <v>73.623159999999999</v>
      </c>
      <c r="BY47" s="31">
        <f t="shared" si="52"/>
        <v>47.779200000000003</v>
      </c>
      <c r="BZ47" s="31">
        <f t="shared" si="52"/>
        <v>46.692039999999999</v>
      </c>
      <c r="CA47" s="31">
        <f t="shared" si="52"/>
        <v>46.360799999999998</v>
      </c>
      <c r="CB47" s="31">
        <f t="shared" si="52"/>
        <v>45.301439999999999</v>
      </c>
      <c r="CC47" s="31">
        <f t="shared" si="52"/>
        <v>43.155200000000001</v>
      </c>
      <c r="CD47" s="31">
        <f t="shared" si="52"/>
        <v>44.040999999999997</v>
      </c>
      <c r="CE47" s="31">
        <f t="shared" si="52"/>
        <v>48.517520000000005</v>
      </c>
      <c r="CF47" s="31">
        <f t="shared" si="52"/>
        <v>65.209440000000001</v>
      </c>
      <c r="CG47" s="31">
        <f t="shared" si="52"/>
        <v>63.167479999999998</v>
      </c>
      <c r="CH47" s="31">
        <f t="shared" si="52"/>
        <v>64.737960000000001</v>
      </c>
      <c r="CI47" s="31">
        <f t="shared" si="52"/>
        <v>65.30744</v>
      </c>
      <c r="CJ47" s="31">
        <f t="shared" si="52"/>
        <v>71.647719999999993</v>
      </c>
      <c r="CK47" s="31">
        <f t="shared" si="52"/>
        <v>73.522760000000005</v>
      </c>
      <c r="CL47" s="31">
        <f t="shared" si="52"/>
        <v>80.91292</v>
      </c>
      <c r="CM47" s="31">
        <f t="shared" si="52"/>
        <v>84.069240000000008</v>
      </c>
      <c r="CN47" s="31">
        <f t="shared" si="52"/>
        <v>90.825320000000005</v>
      </c>
      <c r="CO47" s="31">
        <f t="shared" si="52"/>
        <v>92.706199999999995</v>
      </c>
      <c r="CP47" s="31">
        <f t="shared" si="52"/>
        <v>88.770800000000008</v>
      </c>
      <c r="CQ47" s="31">
        <f t="shared" si="52"/>
        <v>84.671960000000013</v>
      </c>
      <c r="CR47" s="31">
        <f t="shared" si="52"/>
        <v>76.646799999999999</v>
      </c>
      <c r="CS47" s="69">
        <f t="shared" si="52"/>
        <v>66.943079999999995</v>
      </c>
      <c r="CT47" s="22">
        <f t="shared" si="20"/>
        <v>133864.02841271387</v>
      </c>
    </row>
    <row r="48" spans="1:98">
      <c r="A48" s="18" t="s">
        <v>65</v>
      </c>
      <c r="B48" s="25">
        <f>B21</f>
        <v>0</v>
      </c>
      <c r="C48" s="25">
        <f t="shared" ref="C48:BN49" si="53">C21</f>
        <v>0</v>
      </c>
      <c r="D48" s="25">
        <f t="shared" si="53"/>
        <v>0</v>
      </c>
      <c r="E48" s="25">
        <f t="shared" si="53"/>
        <v>0</v>
      </c>
      <c r="F48" s="25">
        <f t="shared" si="53"/>
        <v>0</v>
      </c>
      <c r="G48" s="25">
        <f t="shared" si="53"/>
        <v>0</v>
      </c>
      <c r="H48" s="25">
        <f t="shared" si="53"/>
        <v>0</v>
      </c>
      <c r="I48" s="25">
        <f t="shared" si="53"/>
        <v>0</v>
      </c>
      <c r="J48" s="25">
        <f t="shared" si="53"/>
        <v>0</v>
      </c>
      <c r="K48" s="25">
        <f t="shared" si="53"/>
        <v>0</v>
      </c>
      <c r="L48" s="25">
        <f t="shared" si="53"/>
        <v>0</v>
      </c>
      <c r="M48" s="25">
        <f t="shared" si="53"/>
        <v>0</v>
      </c>
      <c r="N48" s="25">
        <f t="shared" si="53"/>
        <v>0</v>
      </c>
      <c r="O48" s="25">
        <f t="shared" si="53"/>
        <v>0</v>
      </c>
      <c r="P48" s="25">
        <f t="shared" si="53"/>
        <v>0</v>
      </c>
      <c r="Q48" s="25">
        <f t="shared" si="53"/>
        <v>0</v>
      </c>
      <c r="R48" s="25">
        <f t="shared" si="53"/>
        <v>0</v>
      </c>
      <c r="S48" s="25">
        <f t="shared" si="53"/>
        <v>0</v>
      </c>
      <c r="T48" s="25">
        <f t="shared" si="53"/>
        <v>0</v>
      </c>
      <c r="U48" s="25">
        <f t="shared" si="53"/>
        <v>0</v>
      </c>
      <c r="V48" s="25">
        <f t="shared" si="53"/>
        <v>0</v>
      </c>
      <c r="W48" s="25">
        <f t="shared" si="53"/>
        <v>0</v>
      </c>
      <c r="X48" s="25">
        <f t="shared" si="53"/>
        <v>0.26</v>
      </c>
      <c r="Y48" s="25">
        <f t="shared" si="53"/>
        <v>0.23</v>
      </c>
      <c r="Z48" s="25">
        <f t="shared" si="53"/>
        <v>0.29000000000000004</v>
      </c>
      <c r="AA48" s="25">
        <f t="shared" si="53"/>
        <v>0.51</v>
      </c>
      <c r="AB48" s="25">
        <f t="shared" si="53"/>
        <v>0.8600000000000001</v>
      </c>
      <c r="AC48" s="25">
        <f t="shared" si="53"/>
        <v>5.9799999999999995</v>
      </c>
      <c r="AD48" s="25">
        <f t="shared" si="53"/>
        <v>38.709999999999994</v>
      </c>
      <c r="AE48" s="25">
        <f t="shared" si="53"/>
        <v>94.51</v>
      </c>
      <c r="AF48" s="25">
        <f t="shared" si="53"/>
        <v>161.85</v>
      </c>
      <c r="AG48" s="25">
        <f t="shared" si="53"/>
        <v>273.76</v>
      </c>
      <c r="AH48" s="25">
        <f t="shared" si="53"/>
        <v>418.34</v>
      </c>
      <c r="AI48" s="25">
        <f t="shared" si="53"/>
        <v>585.93999999999994</v>
      </c>
      <c r="AJ48" s="25">
        <f t="shared" si="53"/>
        <v>726.97</v>
      </c>
      <c r="AK48" s="25">
        <f t="shared" si="53"/>
        <v>872.73</v>
      </c>
      <c r="AL48" s="25">
        <f t="shared" si="53"/>
        <v>1008.5</v>
      </c>
      <c r="AM48" s="25">
        <f t="shared" si="53"/>
        <v>1153.5900000000001</v>
      </c>
      <c r="AN48" s="25">
        <f t="shared" si="53"/>
        <v>1288.42</v>
      </c>
      <c r="AO48" s="25">
        <f t="shared" si="53"/>
        <v>1417.8799999999999</v>
      </c>
      <c r="AP48" s="25">
        <f t="shared" si="53"/>
        <v>1504.2</v>
      </c>
      <c r="AQ48" s="25">
        <f t="shared" si="53"/>
        <v>1650.66</v>
      </c>
      <c r="AR48" s="25">
        <f t="shared" si="53"/>
        <v>1739.6100000000001</v>
      </c>
      <c r="AS48" s="25">
        <f t="shared" si="53"/>
        <v>1782.72</v>
      </c>
      <c r="AT48" s="25">
        <f t="shared" si="53"/>
        <v>1829.8799999999999</v>
      </c>
      <c r="AU48" s="25">
        <f t="shared" si="53"/>
        <v>1836.24</v>
      </c>
      <c r="AV48" s="25">
        <f t="shared" si="53"/>
        <v>1832</v>
      </c>
      <c r="AW48" s="25">
        <f t="shared" si="53"/>
        <v>1836.89</v>
      </c>
      <c r="AX48" s="25">
        <f t="shared" si="53"/>
        <v>1837.19</v>
      </c>
      <c r="AY48" s="25">
        <f t="shared" si="53"/>
        <v>1838.41</v>
      </c>
      <c r="AZ48" s="25">
        <f t="shared" si="53"/>
        <v>1837.3</v>
      </c>
      <c r="BA48" s="25">
        <f t="shared" si="53"/>
        <v>1836.36</v>
      </c>
      <c r="BB48" s="25">
        <f t="shared" si="53"/>
        <v>1833.6100000000001</v>
      </c>
      <c r="BC48" s="25">
        <f t="shared" si="53"/>
        <v>1833.05</v>
      </c>
      <c r="BD48" s="25">
        <f t="shared" si="53"/>
        <v>1830.14</v>
      </c>
      <c r="BE48" s="25">
        <f t="shared" si="53"/>
        <v>1825.81</v>
      </c>
      <c r="BF48" s="25">
        <f t="shared" si="53"/>
        <v>1824.83</v>
      </c>
      <c r="BG48" s="25">
        <f t="shared" si="53"/>
        <v>1817.95</v>
      </c>
      <c r="BH48" s="25">
        <f t="shared" si="53"/>
        <v>1807.99</v>
      </c>
      <c r="BI48" s="25">
        <f t="shared" si="53"/>
        <v>1767.02</v>
      </c>
      <c r="BJ48" s="25">
        <f t="shared" si="53"/>
        <v>1707.49</v>
      </c>
      <c r="BK48" s="25">
        <f t="shared" si="53"/>
        <v>1627.61</v>
      </c>
      <c r="BL48" s="25">
        <f t="shared" si="53"/>
        <v>1505.8899999999999</v>
      </c>
      <c r="BM48" s="25">
        <f t="shared" si="53"/>
        <v>1398</v>
      </c>
      <c r="BN48" s="25">
        <f t="shared" si="53"/>
        <v>1286.32</v>
      </c>
      <c r="BO48" s="25">
        <f t="shared" ref="BO48:CS51" si="54">BO21</f>
        <v>1145.04</v>
      </c>
      <c r="BP48" s="25">
        <f t="shared" si="54"/>
        <v>1002.54</v>
      </c>
      <c r="BQ48" s="25">
        <f t="shared" si="54"/>
        <v>839.93000000000006</v>
      </c>
      <c r="BR48" s="25">
        <f t="shared" si="54"/>
        <v>673.17</v>
      </c>
      <c r="BS48" s="25">
        <f t="shared" si="54"/>
        <v>502</v>
      </c>
      <c r="BT48" s="25">
        <f t="shared" si="54"/>
        <v>342.98</v>
      </c>
      <c r="BU48" s="25">
        <f t="shared" si="54"/>
        <v>206.52</v>
      </c>
      <c r="BV48" s="25">
        <f t="shared" si="54"/>
        <v>114.99</v>
      </c>
      <c r="BW48" s="25">
        <f t="shared" si="54"/>
        <v>54.81</v>
      </c>
      <c r="BX48" s="25">
        <f t="shared" si="54"/>
        <v>25.34</v>
      </c>
      <c r="BY48" s="25">
        <f t="shared" si="54"/>
        <v>0.94</v>
      </c>
      <c r="BZ48" s="25">
        <f t="shared" si="54"/>
        <v>0</v>
      </c>
      <c r="CA48" s="25">
        <f t="shared" si="54"/>
        <v>0</v>
      </c>
      <c r="CB48" s="25">
        <f t="shared" si="54"/>
        <v>0</v>
      </c>
      <c r="CC48" s="25">
        <f t="shared" si="54"/>
        <v>0</v>
      </c>
      <c r="CD48" s="25">
        <f t="shared" si="54"/>
        <v>0</v>
      </c>
      <c r="CE48" s="25">
        <f t="shared" si="54"/>
        <v>0</v>
      </c>
      <c r="CF48" s="25">
        <f t="shared" si="54"/>
        <v>0</v>
      </c>
      <c r="CG48" s="25">
        <f t="shared" si="54"/>
        <v>0</v>
      </c>
      <c r="CH48" s="25">
        <f t="shared" si="54"/>
        <v>0</v>
      </c>
      <c r="CI48" s="25">
        <f t="shared" si="54"/>
        <v>0</v>
      </c>
      <c r="CJ48" s="25">
        <f t="shared" si="54"/>
        <v>0</v>
      </c>
      <c r="CK48" s="25">
        <f t="shared" si="54"/>
        <v>0</v>
      </c>
      <c r="CL48" s="25">
        <f t="shared" si="54"/>
        <v>0</v>
      </c>
      <c r="CM48" s="25">
        <f t="shared" si="54"/>
        <v>0</v>
      </c>
      <c r="CN48" s="25">
        <f t="shared" si="54"/>
        <v>0</v>
      </c>
      <c r="CO48" s="25">
        <f t="shared" si="54"/>
        <v>0</v>
      </c>
      <c r="CP48" s="25">
        <f t="shared" si="54"/>
        <v>0</v>
      </c>
      <c r="CQ48" s="25">
        <f t="shared" si="54"/>
        <v>0</v>
      </c>
      <c r="CR48" s="25">
        <f t="shared" si="54"/>
        <v>0</v>
      </c>
      <c r="CS48" s="25">
        <f t="shared" si="54"/>
        <v>0</v>
      </c>
      <c r="CT48" s="19">
        <f t="shared" ref="CT48:CT51" si="55">SUM(B48:CS48)</f>
        <v>56384.759999999987</v>
      </c>
    </row>
    <row r="49" spans="1:98">
      <c r="A49" s="19" t="s">
        <v>66</v>
      </c>
      <c r="B49" s="25">
        <f t="shared" ref="B49:Q51" si="56">B22</f>
        <v>0</v>
      </c>
      <c r="C49" s="25">
        <f t="shared" si="56"/>
        <v>0</v>
      </c>
      <c r="D49" s="25">
        <f t="shared" si="56"/>
        <v>0</v>
      </c>
      <c r="E49" s="25">
        <f t="shared" si="56"/>
        <v>0</v>
      </c>
      <c r="F49" s="25">
        <f t="shared" si="56"/>
        <v>0</v>
      </c>
      <c r="G49" s="25">
        <f t="shared" si="56"/>
        <v>0</v>
      </c>
      <c r="H49" s="25">
        <f t="shared" si="56"/>
        <v>0</v>
      </c>
      <c r="I49" s="25">
        <f t="shared" si="56"/>
        <v>0</v>
      </c>
      <c r="J49" s="25">
        <f t="shared" si="56"/>
        <v>0</v>
      </c>
      <c r="K49" s="25">
        <f t="shared" si="56"/>
        <v>0</v>
      </c>
      <c r="L49" s="25">
        <f t="shared" si="56"/>
        <v>0</v>
      </c>
      <c r="M49" s="25">
        <f t="shared" si="56"/>
        <v>0</v>
      </c>
      <c r="N49" s="25">
        <f t="shared" si="56"/>
        <v>0</v>
      </c>
      <c r="O49" s="25">
        <f t="shared" si="56"/>
        <v>0</v>
      </c>
      <c r="P49" s="25">
        <f t="shared" si="56"/>
        <v>0</v>
      </c>
      <c r="Q49" s="25">
        <f t="shared" si="56"/>
        <v>0</v>
      </c>
      <c r="R49" s="25">
        <f t="shared" si="53"/>
        <v>0</v>
      </c>
      <c r="S49" s="25">
        <f t="shared" si="53"/>
        <v>0</v>
      </c>
      <c r="T49" s="25">
        <f t="shared" si="53"/>
        <v>0</v>
      </c>
      <c r="U49" s="25">
        <f t="shared" si="53"/>
        <v>0</v>
      </c>
      <c r="V49" s="25">
        <f t="shared" si="53"/>
        <v>0</v>
      </c>
      <c r="W49" s="25">
        <f t="shared" si="53"/>
        <v>0</v>
      </c>
      <c r="X49" s="25">
        <f t="shared" si="53"/>
        <v>0</v>
      </c>
      <c r="Y49" s="25">
        <f t="shared" si="53"/>
        <v>4.6692695662556023</v>
      </c>
      <c r="Z49" s="25">
        <f t="shared" si="53"/>
        <v>5.7140764196949743</v>
      </c>
      <c r="AA49" s="25">
        <f t="shared" si="53"/>
        <v>5.7233224980439967</v>
      </c>
      <c r="AB49" s="25">
        <f t="shared" si="53"/>
        <v>10.309377359158409</v>
      </c>
      <c r="AC49" s="25">
        <f t="shared" si="53"/>
        <v>41.422431003614051</v>
      </c>
      <c r="AD49" s="25">
        <f t="shared" si="53"/>
        <v>118.67341560968447</v>
      </c>
      <c r="AE49" s="25">
        <f t="shared" si="53"/>
        <v>240.77712628685575</v>
      </c>
      <c r="AF49" s="25">
        <f t="shared" si="53"/>
        <v>369.74142709900053</v>
      </c>
      <c r="AG49" s="25">
        <f t="shared" si="53"/>
        <v>545.46314612214462</v>
      </c>
      <c r="AH49" s="25">
        <f t="shared" si="53"/>
        <v>748.64571784188092</v>
      </c>
      <c r="AI49" s="25">
        <f t="shared" si="53"/>
        <v>935.66614460752851</v>
      </c>
      <c r="AJ49" s="25">
        <f t="shared" si="53"/>
        <v>1103.7690950710792</v>
      </c>
      <c r="AK49" s="25">
        <f t="shared" si="53"/>
        <v>1275.1636494268816</v>
      </c>
      <c r="AL49" s="25">
        <f t="shared" si="53"/>
        <v>1469.6733996552362</v>
      </c>
      <c r="AM49" s="25">
        <f t="shared" si="53"/>
        <v>1634.120270549409</v>
      </c>
      <c r="AN49" s="25">
        <f t="shared" si="53"/>
        <v>1786.1849587588072</v>
      </c>
      <c r="AO49" s="25">
        <f t="shared" si="53"/>
        <v>1934.2583993039211</v>
      </c>
      <c r="AP49" s="25">
        <f t="shared" si="53"/>
        <v>2055.5202641042342</v>
      </c>
      <c r="AQ49" s="25">
        <f t="shared" si="53"/>
        <v>2163.9953539800799</v>
      </c>
      <c r="AR49" s="25">
        <f t="shared" si="53"/>
        <v>2317.9078420340547</v>
      </c>
      <c r="AS49" s="25">
        <f t="shared" si="53"/>
        <v>2402.2506659397354</v>
      </c>
      <c r="AT49" s="25">
        <f t="shared" si="53"/>
        <v>2455.6982764441018</v>
      </c>
      <c r="AU49" s="25">
        <f t="shared" si="53"/>
        <v>2498.8351638157337</v>
      </c>
      <c r="AV49" s="25">
        <f t="shared" si="53"/>
        <v>2533.4998888999826</v>
      </c>
      <c r="AW49" s="25">
        <f t="shared" si="53"/>
        <v>2555.9968520076982</v>
      </c>
      <c r="AX49" s="25">
        <f t="shared" si="53"/>
        <v>2572.9319375832392</v>
      </c>
      <c r="AY49" s="25">
        <f t="shared" si="53"/>
        <v>2579.2052180555752</v>
      </c>
      <c r="AZ49" s="25">
        <f t="shared" si="53"/>
        <v>2552.6153782921238</v>
      </c>
      <c r="BA49" s="25">
        <f t="shared" si="53"/>
        <v>2545.5937388827342</v>
      </c>
      <c r="BB49" s="25">
        <f t="shared" si="53"/>
        <v>2512.8137696399522</v>
      </c>
      <c r="BC49" s="25">
        <f t="shared" si="53"/>
        <v>2446.0065662593001</v>
      </c>
      <c r="BD49" s="25">
        <f t="shared" si="53"/>
        <v>2362.6061202743535</v>
      </c>
      <c r="BE49" s="25">
        <f t="shared" si="53"/>
        <v>2328.5049741426997</v>
      </c>
      <c r="BF49" s="25">
        <f t="shared" si="53"/>
        <v>2262.9265576586904</v>
      </c>
      <c r="BG49" s="25">
        <f t="shared" si="53"/>
        <v>2180.0434956302247</v>
      </c>
      <c r="BH49" s="25">
        <f t="shared" si="53"/>
        <v>2106.5934518083204</v>
      </c>
      <c r="BI49" s="25">
        <f t="shared" si="53"/>
        <v>2039.6014684432105</v>
      </c>
      <c r="BJ49" s="25">
        <f t="shared" si="53"/>
        <v>1892.4334498219389</v>
      </c>
      <c r="BK49" s="25">
        <f t="shared" si="53"/>
        <v>1750.7903527359501</v>
      </c>
      <c r="BL49" s="25">
        <f t="shared" si="53"/>
        <v>1601.8114902669938</v>
      </c>
      <c r="BM49" s="25">
        <f t="shared" si="53"/>
        <v>1460.1683931810055</v>
      </c>
      <c r="BN49" s="25">
        <f t="shared" si="53"/>
        <v>1264.1168296714704</v>
      </c>
      <c r="BO49" s="25">
        <f t="shared" si="54"/>
        <v>1079.6417321882054</v>
      </c>
      <c r="BP49" s="25">
        <f t="shared" si="54"/>
        <v>895.65630166375308</v>
      </c>
      <c r="BQ49" s="25">
        <f t="shared" si="54"/>
        <v>713.81431895900926</v>
      </c>
      <c r="BR49" s="25">
        <f t="shared" si="54"/>
        <v>512.75521787067282</v>
      </c>
      <c r="BS49" s="25">
        <f t="shared" si="54"/>
        <v>340.09680039347262</v>
      </c>
      <c r="BT49" s="25">
        <f t="shared" si="54"/>
        <v>214.52032295607401</v>
      </c>
      <c r="BU49" s="25">
        <f t="shared" si="54"/>
        <v>82.46730706343584</v>
      </c>
      <c r="BV49" s="25">
        <f t="shared" si="54"/>
        <v>28.206664627455705</v>
      </c>
      <c r="BW49" s="25">
        <f t="shared" si="54"/>
        <v>9.0449802392005019</v>
      </c>
      <c r="BX49" s="25">
        <f t="shared" si="54"/>
        <v>0</v>
      </c>
      <c r="BY49" s="25">
        <f t="shared" si="54"/>
        <v>0</v>
      </c>
      <c r="BZ49" s="25">
        <f t="shared" si="54"/>
        <v>0</v>
      </c>
      <c r="CA49" s="25">
        <f t="shared" si="54"/>
        <v>0</v>
      </c>
      <c r="CB49" s="25">
        <f t="shared" si="54"/>
        <v>0</v>
      </c>
      <c r="CC49" s="25">
        <f t="shared" si="54"/>
        <v>0</v>
      </c>
      <c r="CD49" s="25">
        <f t="shared" si="54"/>
        <v>0</v>
      </c>
      <c r="CE49" s="25">
        <f t="shared" si="54"/>
        <v>0</v>
      </c>
      <c r="CF49" s="25">
        <f t="shared" si="54"/>
        <v>0</v>
      </c>
      <c r="CG49" s="25">
        <f t="shared" si="54"/>
        <v>0</v>
      </c>
      <c r="CH49" s="25">
        <f t="shared" si="54"/>
        <v>0</v>
      </c>
      <c r="CI49" s="25">
        <f t="shared" si="54"/>
        <v>0</v>
      </c>
      <c r="CJ49" s="25">
        <f t="shared" si="54"/>
        <v>0</v>
      </c>
      <c r="CK49" s="25">
        <f t="shared" si="54"/>
        <v>0</v>
      </c>
      <c r="CL49" s="25">
        <f t="shared" si="54"/>
        <v>0</v>
      </c>
      <c r="CM49" s="25">
        <f t="shared" si="54"/>
        <v>0</v>
      </c>
      <c r="CN49" s="25">
        <f t="shared" si="54"/>
        <v>0</v>
      </c>
      <c r="CO49" s="25">
        <f t="shared" si="54"/>
        <v>0</v>
      </c>
      <c r="CP49" s="25">
        <f t="shared" si="54"/>
        <v>0</v>
      </c>
      <c r="CQ49" s="25">
        <f t="shared" si="54"/>
        <v>0</v>
      </c>
      <c r="CR49" s="25">
        <f t="shared" si="54"/>
        <v>0</v>
      </c>
      <c r="CS49" s="25">
        <f t="shared" si="54"/>
        <v>0</v>
      </c>
      <c r="CT49" s="19">
        <f t="shared" si="55"/>
        <v>71548.646372713862</v>
      </c>
    </row>
    <row r="50" spans="1:98">
      <c r="A50" s="19" t="s">
        <v>24</v>
      </c>
      <c r="B50" s="118">
        <v>59</v>
      </c>
      <c r="C50" s="118">
        <v>55.56</v>
      </c>
      <c r="D50" s="118">
        <v>56.01</v>
      </c>
      <c r="E50" s="118">
        <v>57.68</v>
      </c>
      <c r="F50" s="118">
        <v>57.27</v>
      </c>
      <c r="G50" s="118">
        <v>51.8</v>
      </c>
      <c r="H50" s="118">
        <v>45.91</v>
      </c>
      <c r="I50" s="118">
        <v>39.049999999999997</v>
      </c>
      <c r="J50" s="118">
        <v>38.21</v>
      </c>
      <c r="K50" s="118">
        <v>38.840000000000003</v>
      </c>
      <c r="L50" s="118">
        <v>38.770000000000003</v>
      </c>
      <c r="M50" s="118">
        <v>42.61</v>
      </c>
      <c r="N50" s="118">
        <v>47.05</v>
      </c>
      <c r="O50" s="118">
        <v>44</v>
      </c>
      <c r="P50" s="118">
        <v>30.26</v>
      </c>
      <c r="Q50" s="118">
        <v>9.58</v>
      </c>
      <c r="R50" s="118">
        <v>8.2200000000000006</v>
      </c>
      <c r="S50" s="118">
        <v>21.78</v>
      </c>
      <c r="T50" s="118">
        <v>46.51</v>
      </c>
      <c r="U50" s="118">
        <v>30.24</v>
      </c>
      <c r="V50" s="118">
        <v>28.27</v>
      </c>
      <c r="W50" s="118">
        <v>38.549999999999997</v>
      </c>
      <c r="X50" s="118">
        <v>39.28</v>
      </c>
      <c r="Y50" s="118">
        <v>24.89</v>
      </c>
      <c r="Z50" s="118">
        <v>20.13</v>
      </c>
      <c r="AA50" s="118">
        <v>32.520000000000003</v>
      </c>
      <c r="AB50" s="118">
        <v>41.96</v>
      </c>
      <c r="AC50" s="118">
        <v>45.6</v>
      </c>
      <c r="AD50" s="118">
        <v>41.5</v>
      </c>
      <c r="AE50" s="118">
        <v>34.049999999999997</v>
      </c>
      <c r="AF50" s="118">
        <v>31.14</v>
      </c>
      <c r="AG50" s="118">
        <v>26.1</v>
      </c>
      <c r="AH50" s="118">
        <v>16.68</v>
      </c>
      <c r="AI50" s="118">
        <v>1.35</v>
      </c>
      <c r="AJ50" s="118">
        <v>1.52</v>
      </c>
      <c r="AK50" s="118">
        <v>1.1599999999999999</v>
      </c>
      <c r="AL50" s="118">
        <v>0.65</v>
      </c>
      <c r="AM50" s="118">
        <v>0.55000000000000004</v>
      </c>
      <c r="AN50" s="118">
        <v>0.83</v>
      </c>
      <c r="AO50" s="118">
        <v>0.7</v>
      </c>
      <c r="AP50" s="118">
        <v>0.33</v>
      </c>
      <c r="AQ50" s="118">
        <v>5.03</v>
      </c>
      <c r="AR50" s="118">
        <v>9.2799999999999994</v>
      </c>
      <c r="AS50" s="118">
        <v>17.100000000000001</v>
      </c>
      <c r="AT50" s="118">
        <v>18.7</v>
      </c>
      <c r="AU50" s="118">
        <v>21.22</v>
      </c>
      <c r="AV50" s="118">
        <v>23.45</v>
      </c>
      <c r="AW50" s="118">
        <v>26.44</v>
      </c>
      <c r="AX50" s="118">
        <v>27.85</v>
      </c>
      <c r="AY50" s="118">
        <v>28.59</v>
      </c>
      <c r="AZ50" s="118">
        <v>26.21</v>
      </c>
      <c r="BA50" s="118">
        <v>21.95</v>
      </c>
      <c r="BB50" s="118">
        <v>20.07</v>
      </c>
      <c r="BC50" s="118">
        <v>18.45</v>
      </c>
      <c r="BD50" s="118">
        <v>16.71</v>
      </c>
      <c r="BE50" s="118">
        <v>7.67</v>
      </c>
      <c r="BF50" s="118">
        <v>5.86</v>
      </c>
      <c r="BG50" s="118">
        <v>11.55</v>
      </c>
      <c r="BH50" s="118">
        <v>8.2100000000000009</v>
      </c>
      <c r="BI50" s="118">
        <v>1.39</v>
      </c>
      <c r="BJ50" s="118">
        <v>0.26</v>
      </c>
      <c r="BK50" s="118">
        <v>0.2</v>
      </c>
      <c r="BL50" s="118">
        <v>0.62</v>
      </c>
      <c r="BM50" s="118">
        <v>0.08</v>
      </c>
      <c r="BN50" s="118">
        <v>0.03</v>
      </c>
      <c r="BO50" s="118">
        <v>0.34</v>
      </c>
      <c r="BP50" s="118">
        <v>1.0900000000000001</v>
      </c>
      <c r="BQ50" s="118">
        <v>1.65</v>
      </c>
      <c r="BR50" s="118">
        <v>1.33</v>
      </c>
      <c r="BS50" s="118">
        <v>2.11</v>
      </c>
      <c r="BT50" s="118">
        <v>3.48</v>
      </c>
      <c r="BU50" s="118">
        <v>5.21</v>
      </c>
      <c r="BV50" s="118">
        <v>5.12</v>
      </c>
      <c r="BW50" s="118">
        <v>5.01</v>
      </c>
      <c r="BX50" s="118">
        <v>3.45</v>
      </c>
      <c r="BY50" s="118">
        <v>3.01</v>
      </c>
      <c r="BZ50" s="118">
        <v>3.17</v>
      </c>
      <c r="CA50" s="118">
        <v>2.94</v>
      </c>
      <c r="CB50" s="118">
        <v>3.44</v>
      </c>
      <c r="CC50" s="118">
        <v>4.6399999999999997</v>
      </c>
      <c r="CD50" s="118">
        <v>6.15</v>
      </c>
      <c r="CE50" s="118">
        <v>8.1300000000000008</v>
      </c>
      <c r="CF50" s="118">
        <v>22</v>
      </c>
      <c r="CG50" s="118">
        <v>22.56</v>
      </c>
      <c r="CH50" s="118">
        <v>27.15</v>
      </c>
      <c r="CI50" s="118">
        <v>30.61</v>
      </c>
      <c r="CJ50" s="118">
        <v>35.799999999999997</v>
      </c>
      <c r="CK50" s="118">
        <v>40.479999999999997</v>
      </c>
      <c r="CL50" s="118">
        <v>46.05</v>
      </c>
      <c r="CM50" s="118">
        <v>47.19</v>
      </c>
      <c r="CN50" s="118">
        <v>55.59</v>
      </c>
      <c r="CO50" s="118">
        <v>56.92</v>
      </c>
      <c r="CP50" s="118">
        <v>53.53</v>
      </c>
      <c r="CQ50" s="118">
        <v>49.27</v>
      </c>
      <c r="CR50" s="118">
        <v>40.409999999999997</v>
      </c>
      <c r="CS50" s="118">
        <v>31.84</v>
      </c>
      <c r="CT50" s="19">
        <f t="shared" si="55"/>
        <v>2182.6999999999998</v>
      </c>
    </row>
    <row r="51" spans="1:98">
      <c r="A51" s="19" t="s">
        <v>41</v>
      </c>
      <c r="B51" s="25">
        <f t="shared" si="56"/>
        <v>39.431319999999999</v>
      </c>
      <c r="C51" s="25">
        <f t="shared" ref="C51:BN51" si="57">C24</f>
        <v>37.163359999999997</v>
      </c>
      <c r="D51" s="25">
        <f t="shared" si="57"/>
        <v>35.749479999999998</v>
      </c>
      <c r="E51" s="25">
        <f t="shared" si="57"/>
        <v>36.199919999999999</v>
      </c>
      <c r="F51" s="25">
        <f t="shared" si="57"/>
        <v>37.285640000000001</v>
      </c>
      <c r="G51" s="25">
        <f t="shared" si="57"/>
        <v>37.585320000000003</v>
      </c>
      <c r="H51" s="25">
        <f t="shared" si="57"/>
        <v>39.215200000000003</v>
      </c>
      <c r="I51" s="25">
        <f t="shared" si="57"/>
        <v>40.274679999999996</v>
      </c>
      <c r="J51" s="25">
        <f t="shared" si="57"/>
        <v>38.759079999999997</v>
      </c>
      <c r="K51" s="25">
        <f t="shared" si="57"/>
        <v>38.410879999999999</v>
      </c>
      <c r="L51" s="25">
        <f t="shared" si="57"/>
        <v>37.185960000000001</v>
      </c>
      <c r="M51" s="25">
        <f t="shared" si="57"/>
        <v>34.544960000000003</v>
      </c>
      <c r="N51" s="25">
        <f t="shared" si="57"/>
        <v>33.154679999999999</v>
      </c>
      <c r="O51" s="25">
        <f t="shared" si="57"/>
        <v>33.717080000000003</v>
      </c>
      <c r="P51" s="25">
        <f t="shared" si="57"/>
        <v>34.754040000000003</v>
      </c>
      <c r="Q51" s="25">
        <f t="shared" si="57"/>
        <v>35.575479999999999</v>
      </c>
      <c r="R51" s="25">
        <f t="shared" si="57"/>
        <v>35.870399999999997</v>
      </c>
      <c r="S51" s="25">
        <f t="shared" si="57"/>
        <v>36.008200000000002</v>
      </c>
      <c r="T51" s="25">
        <f t="shared" si="57"/>
        <v>38.112560000000002</v>
      </c>
      <c r="U51" s="25">
        <f t="shared" si="57"/>
        <v>39.869840000000003</v>
      </c>
      <c r="V51" s="25">
        <f t="shared" si="57"/>
        <v>39.532080000000001</v>
      </c>
      <c r="W51" s="25">
        <f t="shared" si="57"/>
        <v>38.757199999999997</v>
      </c>
      <c r="X51" s="25">
        <f t="shared" si="57"/>
        <v>37.736600000000003</v>
      </c>
      <c r="Y51" s="25">
        <f t="shared" si="57"/>
        <v>38.011719999999997</v>
      </c>
      <c r="Z51" s="25">
        <f t="shared" si="57"/>
        <v>37.4694</v>
      </c>
      <c r="AA51" s="25">
        <f t="shared" si="57"/>
        <v>34.995240000000003</v>
      </c>
      <c r="AB51" s="25">
        <f t="shared" si="57"/>
        <v>36.329599999999999</v>
      </c>
      <c r="AC51" s="25">
        <f t="shared" si="57"/>
        <v>38.092840000000002</v>
      </c>
      <c r="AD51" s="25">
        <f t="shared" si="57"/>
        <v>40.158200000000001</v>
      </c>
      <c r="AE51" s="25">
        <f t="shared" si="57"/>
        <v>37.319000000000003</v>
      </c>
      <c r="AF51" s="25">
        <f t="shared" si="57"/>
        <v>40.139800000000001</v>
      </c>
      <c r="AG51" s="25">
        <f t="shared" si="57"/>
        <v>41.221679999999999</v>
      </c>
      <c r="AH51" s="25">
        <f t="shared" si="57"/>
        <v>40.54148</v>
      </c>
      <c r="AI51" s="25">
        <f t="shared" si="57"/>
        <v>38.464880000000001</v>
      </c>
      <c r="AJ51" s="25">
        <f t="shared" si="57"/>
        <v>39.731760000000001</v>
      </c>
      <c r="AK51" s="25">
        <f t="shared" si="57"/>
        <v>40.934280000000001</v>
      </c>
      <c r="AL51" s="25">
        <f t="shared" si="57"/>
        <v>40.262520000000002</v>
      </c>
      <c r="AM51" s="25">
        <f t="shared" si="57"/>
        <v>37.159320000000001</v>
      </c>
      <c r="AN51" s="25">
        <f t="shared" si="57"/>
        <v>36.810760000000002</v>
      </c>
      <c r="AO51" s="25">
        <f t="shared" si="57"/>
        <v>36.42812</v>
      </c>
      <c r="AP51" s="25">
        <f t="shared" si="57"/>
        <v>38.682360000000003</v>
      </c>
      <c r="AQ51" s="25">
        <f t="shared" si="57"/>
        <v>38.575719999999997</v>
      </c>
      <c r="AR51" s="25">
        <f t="shared" si="57"/>
        <v>39.182600000000001</v>
      </c>
      <c r="AS51" s="25">
        <f t="shared" si="57"/>
        <v>39.981839999999998</v>
      </c>
      <c r="AT51" s="25">
        <f t="shared" si="57"/>
        <v>37.055840000000003</v>
      </c>
      <c r="AU51" s="25">
        <f t="shared" si="57"/>
        <v>39.370199999999997</v>
      </c>
      <c r="AV51" s="25">
        <f t="shared" si="57"/>
        <v>38.26088</v>
      </c>
      <c r="AW51" s="25">
        <f t="shared" si="57"/>
        <v>38.72052</v>
      </c>
      <c r="AX51" s="25">
        <f t="shared" si="57"/>
        <v>39.924399999999999</v>
      </c>
      <c r="AY51" s="25">
        <f t="shared" si="57"/>
        <v>40.474960000000003</v>
      </c>
      <c r="AZ51" s="25">
        <f t="shared" si="57"/>
        <v>40.310079999999999</v>
      </c>
      <c r="BA51" s="25">
        <f t="shared" si="57"/>
        <v>40.408720000000002</v>
      </c>
      <c r="BB51" s="25">
        <f t="shared" si="57"/>
        <v>40.37032</v>
      </c>
      <c r="BC51" s="25">
        <f t="shared" si="57"/>
        <v>40.204599999999999</v>
      </c>
      <c r="BD51" s="25">
        <f t="shared" si="57"/>
        <v>39.960760000000001</v>
      </c>
      <c r="BE51" s="25">
        <f t="shared" si="57"/>
        <v>35.828800000000001</v>
      </c>
      <c r="BF51" s="25">
        <f t="shared" si="57"/>
        <v>36.950719999999997</v>
      </c>
      <c r="BG51" s="25">
        <f t="shared" si="57"/>
        <v>38.98348</v>
      </c>
      <c r="BH51" s="25">
        <f t="shared" si="57"/>
        <v>40.73704</v>
      </c>
      <c r="BI51" s="25">
        <f t="shared" si="57"/>
        <v>40.487279999999998</v>
      </c>
      <c r="BJ51" s="25">
        <f t="shared" si="57"/>
        <v>38.781480000000002</v>
      </c>
      <c r="BK51" s="25">
        <f t="shared" si="57"/>
        <v>37.904519999999998</v>
      </c>
      <c r="BL51" s="25">
        <f t="shared" si="57"/>
        <v>39.540799999999997</v>
      </c>
      <c r="BM51" s="25">
        <f t="shared" si="57"/>
        <v>40.754640000000002</v>
      </c>
      <c r="BN51" s="25">
        <f t="shared" si="57"/>
        <v>46.721559999999997</v>
      </c>
      <c r="BO51" s="25">
        <f t="shared" si="54"/>
        <v>44.972160000000002</v>
      </c>
      <c r="BP51" s="25">
        <f t="shared" si="54"/>
        <v>44.676000000000002</v>
      </c>
      <c r="BQ51" s="25">
        <f t="shared" si="54"/>
        <v>45.315280000000001</v>
      </c>
      <c r="BR51" s="25">
        <f t="shared" si="54"/>
        <v>45.606839999999998</v>
      </c>
      <c r="BS51" s="25">
        <f t="shared" si="54"/>
        <v>44.593679999999999</v>
      </c>
      <c r="BT51" s="25">
        <f t="shared" si="54"/>
        <v>46.242559999999997</v>
      </c>
      <c r="BU51" s="25">
        <f t="shared" si="54"/>
        <v>45.611040000000003</v>
      </c>
      <c r="BV51" s="25">
        <f t="shared" si="54"/>
        <v>44.753880000000002</v>
      </c>
      <c r="BW51" s="25">
        <f t="shared" si="54"/>
        <v>45.012439999999998</v>
      </c>
      <c r="BX51" s="25">
        <f t="shared" si="54"/>
        <v>44.833159999999999</v>
      </c>
      <c r="BY51" s="25">
        <f t="shared" si="54"/>
        <v>43.8292</v>
      </c>
      <c r="BZ51" s="25">
        <f t="shared" si="54"/>
        <v>43.522039999999997</v>
      </c>
      <c r="CA51" s="25">
        <f t="shared" si="54"/>
        <v>43.4208</v>
      </c>
      <c r="CB51" s="25">
        <f t="shared" si="54"/>
        <v>41.861440000000002</v>
      </c>
      <c r="CC51" s="25">
        <f t="shared" si="54"/>
        <v>38.5152</v>
      </c>
      <c r="CD51" s="25">
        <f t="shared" si="54"/>
        <v>37.890999999999998</v>
      </c>
      <c r="CE51" s="25">
        <f t="shared" si="54"/>
        <v>40.387520000000002</v>
      </c>
      <c r="CF51" s="25">
        <f t="shared" si="54"/>
        <v>43.209440000000001</v>
      </c>
      <c r="CG51" s="25">
        <f t="shared" si="54"/>
        <v>40.607480000000002</v>
      </c>
      <c r="CH51" s="25">
        <f t="shared" si="54"/>
        <v>37.587960000000002</v>
      </c>
      <c r="CI51" s="25">
        <f t="shared" si="54"/>
        <v>34.69744</v>
      </c>
      <c r="CJ51" s="25">
        <f t="shared" si="54"/>
        <v>35.847720000000002</v>
      </c>
      <c r="CK51" s="25">
        <f t="shared" si="54"/>
        <v>33.042760000000001</v>
      </c>
      <c r="CL51" s="25">
        <f t="shared" si="54"/>
        <v>34.862920000000003</v>
      </c>
      <c r="CM51" s="25">
        <f t="shared" si="54"/>
        <v>36.879240000000003</v>
      </c>
      <c r="CN51" s="25">
        <f t="shared" si="54"/>
        <v>35.235320000000002</v>
      </c>
      <c r="CO51" s="25">
        <f t="shared" si="54"/>
        <v>35.786200000000001</v>
      </c>
      <c r="CP51" s="25">
        <f t="shared" si="54"/>
        <v>35.2408</v>
      </c>
      <c r="CQ51" s="25">
        <f t="shared" si="54"/>
        <v>35.401960000000003</v>
      </c>
      <c r="CR51" s="25">
        <f t="shared" si="54"/>
        <v>36.236800000000002</v>
      </c>
      <c r="CS51" s="25">
        <f t="shared" si="54"/>
        <v>35.103079999999999</v>
      </c>
      <c r="CT51" s="19">
        <f t="shared" si="55"/>
        <v>3747.9220399999999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150</v>
      </c>
      <c r="AM52" s="264">
        <v>100</v>
      </c>
      <c r="AN52" s="264">
        <v>0</v>
      </c>
      <c r="AO52" s="264">
        <v>0</v>
      </c>
      <c r="AP52" s="264">
        <v>50</v>
      </c>
      <c r="AQ52" s="264">
        <v>200</v>
      </c>
      <c r="AR52" s="264">
        <v>200</v>
      </c>
      <c r="AS52" s="264">
        <v>250</v>
      </c>
      <c r="AT52" s="264">
        <v>250</v>
      </c>
      <c r="AU52" s="264">
        <v>300</v>
      </c>
      <c r="AV52" s="264">
        <v>450</v>
      </c>
      <c r="AW52" s="264">
        <v>500</v>
      </c>
      <c r="AX52" s="264">
        <v>450</v>
      </c>
      <c r="AY52" s="264">
        <v>500</v>
      </c>
      <c r="AZ52" s="264">
        <v>400</v>
      </c>
      <c r="BA52" s="264">
        <v>750</v>
      </c>
      <c r="BB52" s="264">
        <v>800</v>
      </c>
      <c r="BC52" s="264">
        <v>1050</v>
      </c>
      <c r="BD52" s="264">
        <v>639.85</v>
      </c>
      <c r="BE52" s="264">
        <v>450</v>
      </c>
      <c r="BF52" s="264">
        <v>500</v>
      </c>
      <c r="BG52" s="264">
        <v>50</v>
      </c>
      <c r="BH52" s="264">
        <v>150</v>
      </c>
      <c r="BI52" s="264">
        <v>200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348</v>
      </c>
      <c r="BU52" s="264">
        <v>1051.4000000000001</v>
      </c>
      <c r="BV52" s="264">
        <v>847.5</v>
      </c>
      <c r="BW52" s="264">
        <v>1050</v>
      </c>
      <c r="BX52" s="264">
        <v>1300</v>
      </c>
      <c r="BY52" s="264">
        <v>1300</v>
      </c>
      <c r="BZ52" s="264">
        <v>1200</v>
      </c>
      <c r="CA52" s="264">
        <v>1250</v>
      </c>
      <c r="CB52" s="264">
        <v>1300</v>
      </c>
      <c r="CC52" s="264">
        <v>1350</v>
      </c>
      <c r="CD52" s="264">
        <v>1162.5899999999999</v>
      </c>
      <c r="CE52" s="264">
        <v>950</v>
      </c>
      <c r="CF52" s="264">
        <v>700</v>
      </c>
      <c r="CG52" s="264">
        <v>449.99</v>
      </c>
      <c r="CH52" s="264">
        <v>400</v>
      </c>
      <c r="CI52" s="264">
        <v>450</v>
      </c>
      <c r="CJ52" s="264">
        <v>400</v>
      </c>
      <c r="CK52" s="264">
        <v>400</v>
      </c>
      <c r="CL52" s="264">
        <v>1435.7</v>
      </c>
      <c r="CM52" s="264">
        <v>1417.18</v>
      </c>
      <c r="CN52" s="264">
        <v>814.45</v>
      </c>
      <c r="CO52" s="264">
        <v>25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27991.660000000003</v>
      </c>
    </row>
    <row r="53" spans="1:98" ht="15.75" thickBot="1">
      <c r="A53" s="73" t="s">
        <v>50</v>
      </c>
      <c r="B53" s="261">
        <f t="shared" ref="B53:AG53" si="58">SUM(B30,B40,B42,B47,-B52)</f>
        <v>8328.3563200000008</v>
      </c>
      <c r="C53" s="262">
        <f t="shared" si="58"/>
        <v>8325.1683599999997</v>
      </c>
      <c r="D53" s="262">
        <f t="shared" si="58"/>
        <v>8284.7644800000016</v>
      </c>
      <c r="E53" s="262">
        <f t="shared" si="58"/>
        <v>8300.8849200000004</v>
      </c>
      <c r="F53" s="262">
        <f t="shared" si="58"/>
        <v>8293.5606400000015</v>
      </c>
      <c r="G53" s="262">
        <f t="shared" si="58"/>
        <v>8282.3903200000004</v>
      </c>
      <c r="H53" s="262">
        <f t="shared" si="58"/>
        <v>8427.2102000000014</v>
      </c>
      <c r="I53" s="262">
        <f t="shared" si="58"/>
        <v>8427.1496800000004</v>
      </c>
      <c r="J53" s="262">
        <f t="shared" si="58"/>
        <v>8276.0940800000008</v>
      </c>
      <c r="K53" s="262">
        <f t="shared" si="58"/>
        <v>8273.2558800000006</v>
      </c>
      <c r="L53" s="262">
        <f t="shared" si="58"/>
        <v>8218.4209599999995</v>
      </c>
      <c r="M53" s="262">
        <f t="shared" si="58"/>
        <v>8216.7399600000008</v>
      </c>
      <c r="N53" s="262">
        <f t="shared" si="58"/>
        <v>8227.7896799999999</v>
      </c>
      <c r="O53" s="262">
        <f t="shared" si="58"/>
        <v>8225.3020799999995</v>
      </c>
      <c r="P53" s="262">
        <f t="shared" si="58"/>
        <v>8212.5990399999991</v>
      </c>
      <c r="Q53" s="262">
        <f t="shared" si="58"/>
        <v>8192.7404800000004</v>
      </c>
      <c r="R53" s="262">
        <f t="shared" si="58"/>
        <v>8238.2253999999994</v>
      </c>
      <c r="S53" s="262">
        <f t="shared" si="58"/>
        <v>8262.7932000000019</v>
      </c>
      <c r="T53" s="262">
        <f t="shared" si="58"/>
        <v>8322.2275599999994</v>
      </c>
      <c r="U53" s="262">
        <f t="shared" si="58"/>
        <v>8310.7148399999987</v>
      </c>
      <c r="V53" s="262">
        <f t="shared" si="58"/>
        <v>8303.0770799999991</v>
      </c>
      <c r="W53" s="262">
        <f t="shared" si="58"/>
        <v>8315.8122000000003</v>
      </c>
      <c r="X53" s="262">
        <f t="shared" si="58"/>
        <v>8319.7816000000003</v>
      </c>
      <c r="Y53" s="262">
        <f t="shared" si="58"/>
        <v>8309.3059895662573</v>
      </c>
      <c r="Z53" s="262">
        <f t="shared" si="58"/>
        <v>8414.0684764196958</v>
      </c>
      <c r="AA53" s="262">
        <f t="shared" si="58"/>
        <v>8315.2035624980435</v>
      </c>
      <c r="AB53" s="262">
        <f t="shared" si="58"/>
        <v>8495.1539773591576</v>
      </c>
      <c r="AC53" s="262">
        <f t="shared" si="58"/>
        <v>8636.4302710036154</v>
      </c>
      <c r="AD53" s="262">
        <f t="shared" si="58"/>
        <v>8748.3366156096854</v>
      </c>
      <c r="AE53" s="262">
        <f t="shared" si="58"/>
        <v>8918.9511262868564</v>
      </c>
      <c r="AF53" s="262">
        <f t="shared" si="58"/>
        <v>9106.746227099</v>
      </c>
      <c r="AG53" s="262">
        <f t="shared" si="58"/>
        <v>9391.4198261221445</v>
      </c>
      <c r="AH53" s="262">
        <f t="shared" ref="AH53:BM53" si="59">SUM(AH30,AH40,AH42,AH47,-AH52)</f>
        <v>9738.9921978418806</v>
      </c>
      <c r="AI53" s="262">
        <f t="shared" si="59"/>
        <v>10076.206024607529</v>
      </c>
      <c r="AJ53" s="262">
        <f t="shared" si="59"/>
        <v>10319.525855071079</v>
      </c>
      <c r="AK53" s="262">
        <f t="shared" si="59"/>
        <v>10446.232929426882</v>
      </c>
      <c r="AL53" s="262">
        <f t="shared" si="59"/>
        <v>10674.140919655238</v>
      </c>
      <c r="AM53" s="262">
        <f t="shared" si="59"/>
        <v>11064.564590549409</v>
      </c>
      <c r="AN53" s="262">
        <f t="shared" si="59"/>
        <v>11487.760718758807</v>
      </c>
      <c r="AO53" s="262">
        <f t="shared" si="59"/>
        <v>11765.841519303922</v>
      </c>
      <c r="AP53" s="262">
        <f t="shared" si="59"/>
        <v>11983.477624104235</v>
      </c>
      <c r="AQ53" s="262">
        <f t="shared" si="59"/>
        <v>12102.03607398008</v>
      </c>
      <c r="AR53" s="262">
        <f t="shared" si="59"/>
        <v>12310.395442034056</v>
      </c>
      <c r="AS53" s="262">
        <f t="shared" si="59"/>
        <v>12370.347505939735</v>
      </c>
      <c r="AT53" s="262">
        <f t="shared" si="59"/>
        <v>12258.9391164441</v>
      </c>
      <c r="AU53" s="262">
        <f t="shared" si="59"/>
        <v>12293.270363815736</v>
      </c>
      <c r="AV53" s="262">
        <f t="shared" si="59"/>
        <v>12175.015768899983</v>
      </c>
      <c r="AW53" s="262">
        <f t="shared" si="59"/>
        <v>12155.9123720077</v>
      </c>
      <c r="AX53" s="262">
        <f t="shared" si="59"/>
        <v>12179.841337583239</v>
      </c>
      <c r="AY53" s="262">
        <f t="shared" si="59"/>
        <v>12161.615178055576</v>
      </c>
      <c r="AZ53" s="262">
        <f t="shared" si="59"/>
        <v>12201.390458292124</v>
      </c>
      <c r="BA53" s="262">
        <f t="shared" si="59"/>
        <v>11605.577458882733</v>
      </c>
      <c r="BB53" s="262">
        <f t="shared" si="59"/>
        <v>11314.49908963995</v>
      </c>
      <c r="BC53" s="262">
        <f t="shared" si="59"/>
        <v>10768.696166259298</v>
      </c>
      <c r="BD53" s="262">
        <f t="shared" si="59"/>
        <v>10781.561880274354</v>
      </c>
      <c r="BE53" s="262">
        <f t="shared" si="59"/>
        <v>10975.708774142699</v>
      </c>
      <c r="BF53" s="262">
        <f t="shared" si="59"/>
        <v>11026.01227765869</v>
      </c>
      <c r="BG53" s="262">
        <f t="shared" si="59"/>
        <v>11540.541975630225</v>
      </c>
      <c r="BH53" s="262">
        <f t="shared" si="59"/>
        <v>11536.04549180832</v>
      </c>
      <c r="BI53" s="262">
        <f t="shared" si="59"/>
        <v>11459.763748443211</v>
      </c>
      <c r="BJ53" s="262">
        <f t="shared" si="59"/>
        <v>11613.679929821938</v>
      </c>
      <c r="BK53" s="262">
        <f t="shared" si="59"/>
        <v>11513.139872735948</v>
      </c>
      <c r="BL53" s="262">
        <f t="shared" si="59"/>
        <v>11317.787290266993</v>
      </c>
      <c r="BM53" s="262">
        <f t="shared" si="59"/>
        <v>11258.988033181005</v>
      </c>
      <c r="BN53" s="262">
        <f t="shared" ref="BN53:CS53" si="60">SUM(BN30,BN40,BN42,BN47,-BN52)</f>
        <v>11186.263389671471</v>
      </c>
      <c r="BO53" s="262">
        <f t="shared" si="60"/>
        <v>10860.458892188206</v>
      </c>
      <c r="BP53" s="262">
        <f t="shared" si="60"/>
        <v>10395.627301663753</v>
      </c>
      <c r="BQ53" s="262">
        <f t="shared" si="60"/>
        <v>10053.97459895901</v>
      </c>
      <c r="BR53" s="262">
        <f t="shared" si="60"/>
        <v>9684.8170578706722</v>
      </c>
      <c r="BS53" s="262">
        <f t="shared" si="60"/>
        <v>9340.7554803934727</v>
      </c>
      <c r="BT53" s="262">
        <f t="shared" si="60"/>
        <v>8711.1778829560735</v>
      </c>
      <c r="BU53" s="262">
        <f t="shared" si="60"/>
        <v>7741.2233470634364</v>
      </c>
      <c r="BV53" s="262">
        <f t="shared" si="60"/>
        <v>7805.0855446274563</v>
      </c>
      <c r="BW53" s="262">
        <f t="shared" si="60"/>
        <v>7523.3924202392009</v>
      </c>
      <c r="BX53" s="262">
        <f t="shared" si="60"/>
        <v>7514.658159999999</v>
      </c>
      <c r="BY53" s="262">
        <f t="shared" si="60"/>
        <v>7488.6142000000018</v>
      </c>
      <c r="BZ53" s="262">
        <f t="shared" si="60"/>
        <v>7578.6970400000009</v>
      </c>
      <c r="CA53" s="262">
        <f t="shared" si="60"/>
        <v>7533.3658000000014</v>
      </c>
      <c r="CB53" s="262">
        <f t="shared" si="60"/>
        <v>7486.9364399999995</v>
      </c>
      <c r="CC53" s="262">
        <f t="shared" si="60"/>
        <v>7436.8701999999994</v>
      </c>
      <c r="CD53" s="262">
        <f t="shared" si="60"/>
        <v>7316.2759999999998</v>
      </c>
      <c r="CE53" s="262">
        <f t="shared" si="60"/>
        <v>7533.3925199999994</v>
      </c>
      <c r="CF53" s="262">
        <f t="shared" si="60"/>
        <v>7811.354440000001</v>
      </c>
      <c r="CG53" s="262">
        <f t="shared" si="60"/>
        <v>8059.3224800000007</v>
      </c>
      <c r="CH53" s="262">
        <f t="shared" si="60"/>
        <v>8110.4929600000014</v>
      </c>
      <c r="CI53" s="262">
        <f t="shared" si="60"/>
        <v>8061.0624400000015</v>
      </c>
      <c r="CJ53" s="262">
        <f t="shared" si="60"/>
        <v>8113.4027200000019</v>
      </c>
      <c r="CK53" s="262">
        <f t="shared" si="60"/>
        <v>8126.6777600000005</v>
      </c>
      <c r="CL53" s="262">
        <f t="shared" si="60"/>
        <v>7087.3579200000013</v>
      </c>
      <c r="CM53" s="262">
        <f t="shared" si="60"/>
        <v>7106.0442400000011</v>
      </c>
      <c r="CN53" s="262">
        <f t="shared" si="60"/>
        <v>7537.4203200000002</v>
      </c>
      <c r="CO53" s="262">
        <f t="shared" si="60"/>
        <v>8329.2812000000013</v>
      </c>
      <c r="CP53" s="262">
        <f t="shared" si="60"/>
        <v>8330.9158000000007</v>
      </c>
      <c r="CQ53" s="262">
        <f t="shared" si="60"/>
        <v>8318.8169600000001</v>
      </c>
      <c r="CR53" s="262">
        <f t="shared" si="60"/>
        <v>8300.7918000000009</v>
      </c>
      <c r="CS53" s="263">
        <f t="shared" si="60"/>
        <v>8283.0880799999995</v>
      </c>
      <c r="CT53" s="76">
        <f>SUM(B53:CS53)</f>
        <v>900165.79841271334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61">B25-B53</f>
        <v>654.19499999999971</v>
      </c>
      <c r="C55" s="252">
        <f t="shared" si="61"/>
        <v>651.67500000000109</v>
      </c>
      <c r="D55" s="252">
        <f t="shared" si="61"/>
        <v>691.11499999999978</v>
      </c>
      <c r="E55" s="252">
        <f t="shared" si="61"/>
        <v>677.11499999999978</v>
      </c>
      <c r="F55" s="252">
        <f t="shared" si="61"/>
        <v>685.11499999999978</v>
      </c>
      <c r="G55" s="252">
        <f t="shared" si="61"/>
        <v>691.11499999999978</v>
      </c>
      <c r="H55" s="252">
        <f t="shared" si="61"/>
        <v>542.03499999999985</v>
      </c>
      <c r="I55" s="252">
        <f t="shared" si="61"/>
        <v>536.29500000000007</v>
      </c>
      <c r="J55" s="252">
        <f t="shared" si="61"/>
        <v>684.9950000000008</v>
      </c>
      <c r="K55" s="252">
        <f t="shared" si="61"/>
        <v>688.11499999999978</v>
      </c>
      <c r="L55" s="252">
        <f t="shared" si="61"/>
        <v>741.65500000000065</v>
      </c>
      <c r="M55" s="252">
        <f t="shared" si="61"/>
        <v>744.53499999999985</v>
      </c>
      <c r="N55" s="252">
        <f t="shared" si="61"/>
        <v>736.53500000000167</v>
      </c>
      <c r="O55" s="252">
        <f t="shared" si="61"/>
        <v>736.53500000000167</v>
      </c>
      <c r="P55" s="252">
        <f t="shared" si="61"/>
        <v>736.53500000000167</v>
      </c>
      <c r="Q55" s="252">
        <f t="shared" si="61"/>
        <v>736.53499999999985</v>
      </c>
      <c r="R55" s="252">
        <f t="shared" si="61"/>
        <v>689.98500000000058</v>
      </c>
      <c r="S55" s="252">
        <f t="shared" si="61"/>
        <v>679.11499999999978</v>
      </c>
      <c r="T55" s="252">
        <f t="shared" si="61"/>
        <v>646.51500000000124</v>
      </c>
      <c r="U55" s="252">
        <f t="shared" si="61"/>
        <v>643.51500000000124</v>
      </c>
      <c r="V55" s="252">
        <f t="shared" si="61"/>
        <v>648.84500000000116</v>
      </c>
      <c r="W55" s="252">
        <f t="shared" si="61"/>
        <v>645.61499999999978</v>
      </c>
      <c r="X55" s="252">
        <f t="shared" si="61"/>
        <v>641.61499999999978</v>
      </c>
      <c r="Y55" s="252">
        <f t="shared" si="61"/>
        <v>642.68499999999949</v>
      </c>
      <c r="Z55" s="252">
        <f t="shared" si="61"/>
        <v>533.72500000000036</v>
      </c>
      <c r="AA55" s="252">
        <f t="shared" si="61"/>
        <v>642.73500000000058</v>
      </c>
      <c r="AB55" s="252">
        <f t="shared" si="61"/>
        <v>478.4950000000008</v>
      </c>
      <c r="AC55" s="252">
        <f t="shared" si="61"/>
        <v>378.85499999999956</v>
      </c>
      <c r="AD55" s="252">
        <f t="shared" si="61"/>
        <v>374.85500000000138</v>
      </c>
      <c r="AE55" s="252">
        <f t="shared" si="61"/>
        <v>371.85500000000138</v>
      </c>
      <c r="AF55" s="252">
        <f t="shared" si="61"/>
        <v>374.85500000000138</v>
      </c>
      <c r="AG55" s="252">
        <f t="shared" si="61"/>
        <v>373.85500000000138</v>
      </c>
      <c r="AH55" s="252">
        <f t="shared" ref="AH55:BM55" si="62">AH25-AH53</f>
        <v>363.94500000000153</v>
      </c>
      <c r="AI55" s="252">
        <f t="shared" si="62"/>
        <v>363.94500000000153</v>
      </c>
      <c r="AJ55" s="252">
        <f t="shared" si="62"/>
        <v>431.34500000000116</v>
      </c>
      <c r="AK55" s="252">
        <f t="shared" si="62"/>
        <v>622.63500000000022</v>
      </c>
      <c r="AL55" s="252">
        <f t="shared" si="62"/>
        <v>723.75500000000102</v>
      </c>
      <c r="AM55" s="252">
        <f t="shared" si="62"/>
        <v>639.66500000000087</v>
      </c>
      <c r="AN55" s="252">
        <f t="shared" si="62"/>
        <v>503.44499999999971</v>
      </c>
      <c r="AO55" s="252">
        <f t="shared" si="62"/>
        <v>502.43499999999949</v>
      </c>
      <c r="AP55" s="252">
        <f t="shared" si="62"/>
        <v>494.26499999999942</v>
      </c>
      <c r="AQ55" s="252">
        <f t="shared" si="62"/>
        <v>635.97500000000036</v>
      </c>
      <c r="AR55" s="252">
        <f t="shared" si="62"/>
        <v>675.99499999999898</v>
      </c>
      <c r="AS55" s="252">
        <f t="shared" si="62"/>
        <v>752.1150000000016</v>
      </c>
      <c r="AT55" s="252">
        <f t="shared" si="62"/>
        <v>962.80500000000029</v>
      </c>
      <c r="AU55" s="252">
        <f t="shared" si="62"/>
        <v>982.80499999999665</v>
      </c>
      <c r="AV55" s="252">
        <f t="shared" si="62"/>
        <v>1132.6049999999996</v>
      </c>
      <c r="AW55" s="252">
        <f t="shared" si="62"/>
        <v>1182.5449999999983</v>
      </c>
      <c r="AX55" s="252">
        <f t="shared" si="62"/>
        <v>1178.4650000000001</v>
      </c>
      <c r="AY55" s="252">
        <f t="shared" si="62"/>
        <v>1205.4750000000004</v>
      </c>
      <c r="AZ55" s="252">
        <f t="shared" si="62"/>
        <v>1134.1350000000002</v>
      </c>
      <c r="BA55" s="252">
        <f t="shared" si="62"/>
        <v>1717.7250000000004</v>
      </c>
      <c r="BB55" s="252">
        <f t="shared" si="62"/>
        <v>1971.3550000000014</v>
      </c>
      <c r="BC55" s="252">
        <f t="shared" si="62"/>
        <v>2448.005000000001</v>
      </c>
      <c r="BD55" s="252">
        <f t="shared" si="62"/>
        <v>2277.2649999999994</v>
      </c>
      <c r="BE55" s="252">
        <f t="shared" si="62"/>
        <v>2031.5150000000012</v>
      </c>
      <c r="BF55" s="252">
        <f t="shared" si="62"/>
        <v>1913.9650000000001</v>
      </c>
      <c r="BG55" s="252">
        <f t="shared" si="62"/>
        <v>1317.3950000000004</v>
      </c>
      <c r="BH55" s="252">
        <f t="shared" si="62"/>
        <v>1236.8950000000004</v>
      </c>
      <c r="BI55" s="252">
        <f t="shared" si="62"/>
        <v>1198.0850000000009</v>
      </c>
      <c r="BJ55" s="252">
        <f t="shared" si="62"/>
        <v>834.63500000000204</v>
      </c>
      <c r="BK55" s="252">
        <f t="shared" si="62"/>
        <v>712.71500000000196</v>
      </c>
      <c r="BL55" s="252">
        <f t="shared" si="62"/>
        <v>639.42500000000109</v>
      </c>
      <c r="BM55" s="252">
        <f t="shared" si="62"/>
        <v>449.3650000000016</v>
      </c>
      <c r="BN55" s="252">
        <f t="shared" ref="BN55:CS55" si="63">BN25-BN53</f>
        <v>224.06500000000051</v>
      </c>
      <c r="BO55" s="252">
        <f t="shared" si="63"/>
        <v>222.67500000000109</v>
      </c>
      <c r="BP55" s="252">
        <f t="shared" si="63"/>
        <v>361.47500000000036</v>
      </c>
      <c r="BQ55" s="252">
        <f t="shared" si="63"/>
        <v>359.875</v>
      </c>
      <c r="BR55" s="252">
        <f t="shared" si="63"/>
        <v>361.18500000000131</v>
      </c>
      <c r="BS55" s="252">
        <f t="shared" si="63"/>
        <v>361.18500000000131</v>
      </c>
      <c r="BT55" s="252">
        <f t="shared" si="63"/>
        <v>709.18500000000131</v>
      </c>
      <c r="BU55" s="252">
        <f t="shared" si="63"/>
        <v>1411.7250000000004</v>
      </c>
      <c r="BV55" s="252">
        <f t="shared" si="63"/>
        <v>1200.8249999999989</v>
      </c>
      <c r="BW55" s="252">
        <f t="shared" si="63"/>
        <v>1403.3249999999989</v>
      </c>
      <c r="BX55" s="252">
        <f t="shared" si="63"/>
        <v>1368.6550000000007</v>
      </c>
      <c r="BY55" s="252">
        <f t="shared" si="63"/>
        <v>1368.8549999999996</v>
      </c>
      <c r="BZ55" s="252">
        <f t="shared" si="63"/>
        <v>1276.1749999999993</v>
      </c>
      <c r="CA55" s="252">
        <f t="shared" si="63"/>
        <v>1321.1749999999993</v>
      </c>
      <c r="CB55" s="252">
        <f t="shared" si="63"/>
        <v>1367.1450000000004</v>
      </c>
      <c r="CC55" s="252">
        <f t="shared" si="63"/>
        <v>1415.0650000000005</v>
      </c>
      <c r="CD55" s="252">
        <f t="shared" si="63"/>
        <v>1538.1749999999993</v>
      </c>
      <c r="CE55" s="252">
        <f t="shared" si="63"/>
        <v>1325.5349999999999</v>
      </c>
      <c r="CF55" s="252">
        <f t="shared" si="63"/>
        <v>1064.2649999999994</v>
      </c>
      <c r="CG55" s="252">
        <f t="shared" si="63"/>
        <v>814.2549999999992</v>
      </c>
      <c r="CH55" s="252">
        <f t="shared" si="63"/>
        <v>764.65499999999884</v>
      </c>
      <c r="CI55" s="252">
        <f t="shared" si="63"/>
        <v>814.65499999999884</v>
      </c>
      <c r="CJ55" s="252">
        <f t="shared" si="63"/>
        <v>768.65499999999884</v>
      </c>
      <c r="CK55" s="252">
        <f t="shared" si="63"/>
        <v>757.2549999999992</v>
      </c>
      <c r="CL55" s="252">
        <f t="shared" si="63"/>
        <v>1803.9649999999992</v>
      </c>
      <c r="CM55" s="252">
        <f t="shared" si="63"/>
        <v>1788.4349999999995</v>
      </c>
      <c r="CN55" s="252">
        <f t="shared" si="63"/>
        <v>929.86500000000069</v>
      </c>
      <c r="CO55" s="252">
        <f t="shared" si="63"/>
        <v>139.88500000000022</v>
      </c>
      <c r="CP55" s="252">
        <f t="shared" si="63"/>
        <v>134.31500000000051</v>
      </c>
      <c r="CQ55" s="252">
        <f t="shared" si="63"/>
        <v>142.31500000000051</v>
      </c>
      <c r="CR55" s="252">
        <f t="shared" si="63"/>
        <v>152.31500000000051</v>
      </c>
      <c r="CS55" s="253">
        <f t="shared" si="63"/>
        <v>160.31500000000051</v>
      </c>
      <c r="CT55" s="79">
        <f>SUM(B55:CS55)</f>
        <v>80769.370000000068</v>
      </c>
    </row>
    <row r="56" spans="1:98" ht="15.75" thickBot="1">
      <c r="A56" s="251" t="s">
        <v>47</v>
      </c>
      <c r="B56" s="222">
        <v>3805.5</v>
      </c>
      <c r="C56" s="222">
        <v>3855.5</v>
      </c>
      <c r="D56" s="222">
        <v>3955.5</v>
      </c>
      <c r="E56" s="222">
        <v>3955.5</v>
      </c>
      <c r="F56" s="222">
        <v>3855.5</v>
      </c>
      <c r="G56" s="222">
        <v>3855.5</v>
      </c>
      <c r="H56" s="222">
        <v>3755.5</v>
      </c>
      <c r="I56" s="222">
        <v>3755.5</v>
      </c>
      <c r="J56" s="222">
        <v>3655.5</v>
      </c>
      <c r="K56" s="222">
        <v>3649.54</v>
      </c>
      <c r="L56" s="222">
        <v>3537</v>
      </c>
      <c r="M56" s="222">
        <v>3517.47</v>
      </c>
      <c r="N56" s="222">
        <v>3621.79</v>
      </c>
      <c r="O56" s="222">
        <v>3605.5</v>
      </c>
      <c r="P56" s="222">
        <v>3605.5</v>
      </c>
      <c r="Q56" s="222">
        <v>3505.5</v>
      </c>
      <c r="R56" s="222">
        <v>3605.5</v>
      </c>
      <c r="S56" s="222">
        <v>3605.5</v>
      </c>
      <c r="T56" s="222">
        <v>3580.5</v>
      </c>
      <c r="U56" s="222">
        <v>3655.5</v>
      </c>
      <c r="V56" s="222">
        <v>3755.5</v>
      </c>
      <c r="W56" s="222">
        <v>3855.5</v>
      </c>
      <c r="X56" s="222">
        <v>4005.5</v>
      </c>
      <c r="Y56" s="222">
        <v>4180.5</v>
      </c>
      <c r="Z56" s="222">
        <v>3905.5</v>
      </c>
      <c r="AA56" s="222">
        <v>4505.5</v>
      </c>
      <c r="AB56" s="222">
        <v>4723.1000000000004</v>
      </c>
      <c r="AC56" s="222">
        <v>4841.6399999999994</v>
      </c>
      <c r="AD56" s="222">
        <v>4987.7</v>
      </c>
      <c r="AE56" s="222">
        <v>4880.71</v>
      </c>
      <c r="AF56" s="222">
        <v>4800.1100000000006</v>
      </c>
      <c r="AG56" s="222">
        <v>4479.92</v>
      </c>
      <c r="AH56" s="222">
        <v>3758.56</v>
      </c>
      <c r="AI56" s="222">
        <v>3342.15</v>
      </c>
      <c r="AJ56" s="222">
        <v>3120.5</v>
      </c>
      <c r="AK56" s="222">
        <v>2820.5</v>
      </c>
      <c r="AL56" s="222">
        <v>2370.5</v>
      </c>
      <c r="AM56" s="222">
        <v>1920.5</v>
      </c>
      <c r="AN56" s="222">
        <v>1570.5</v>
      </c>
      <c r="AO56" s="222">
        <v>1370.5</v>
      </c>
      <c r="AP56" s="222">
        <v>1170.5</v>
      </c>
      <c r="AQ56" s="222">
        <v>1015.86</v>
      </c>
      <c r="AR56" s="222">
        <v>970.5</v>
      </c>
      <c r="AS56" s="222">
        <v>970.5</v>
      </c>
      <c r="AT56" s="222">
        <v>970.5</v>
      </c>
      <c r="AU56" s="222">
        <v>970.5</v>
      </c>
      <c r="AV56" s="222">
        <v>970.5</v>
      </c>
      <c r="AW56" s="222">
        <v>970.5</v>
      </c>
      <c r="AX56" s="222">
        <v>971.6</v>
      </c>
      <c r="AY56" s="222">
        <v>974.75</v>
      </c>
      <c r="AZ56" s="222">
        <v>977.9</v>
      </c>
      <c r="BA56" s="222">
        <v>1380.1599999999999</v>
      </c>
      <c r="BB56" s="222">
        <v>1754.19</v>
      </c>
      <c r="BC56" s="222">
        <v>2026.79</v>
      </c>
      <c r="BD56" s="222">
        <v>2165.4300000000003</v>
      </c>
      <c r="BE56" s="222">
        <v>2013.46</v>
      </c>
      <c r="BF56" s="222">
        <v>2016.8</v>
      </c>
      <c r="BG56" s="222">
        <v>1675.92</v>
      </c>
      <c r="BH56" s="222">
        <v>1689.42</v>
      </c>
      <c r="BI56" s="222">
        <v>1915.77</v>
      </c>
      <c r="BJ56" s="222">
        <v>1830.5</v>
      </c>
      <c r="BK56" s="222">
        <v>1980.5</v>
      </c>
      <c r="BL56" s="222">
        <v>2243.5</v>
      </c>
      <c r="BM56" s="222">
        <v>2394.75</v>
      </c>
      <c r="BN56" s="222">
        <v>2455.5</v>
      </c>
      <c r="BO56" s="222">
        <v>2805.5</v>
      </c>
      <c r="BP56" s="222">
        <v>3005.5</v>
      </c>
      <c r="BQ56" s="222">
        <v>3005.5</v>
      </c>
      <c r="BR56" s="222">
        <v>2605.5</v>
      </c>
      <c r="BS56" s="222">
        <v>1255.5</v>
      </c>
      <c r="BT56" s="222">
        <v>1005.5</v>
      </c>
      <c r="BU56" s="222">
        <v>1005.5</v>
      </c>
      <c r="BV56" s="222">
        <v>1205.5</v>
      </c>
      <c r="BW56" s="222">
        <v>1205.5</v>
      </c>
      <c r="BX56" s="222">
        <v>1005.5</v>
      </c>
      <c r="BY56" s="222">
        <v>1005.5</v>
      </c>
      <c r="BZ56" s="222">
        <v>1005.5</v>
      </c>
      <c r="CA56" s="222">
        <v>1005.5</v>
      </c>
      <c r="CB56" s="222">
        <v>1005.5</v>
      </c>
      <c r="CC56" s="222">
        <v>1005.5</v>
      </c>
      <c r="CD56" s="222">
        <v>1005.5</v>
      </c>
      <c r="CE56" s="222">
        <v>1005.5</v>
      </c>
      <c r="CF56" s="222">
        <v>1005.5</v>
      </c>
      <c r="CG56" s="222">
        <v>1005.5</v>
      </c>
      <c r="CH56" s="222">
        <v>1005.5</v>
      </c>
      <c r="CI56" s="222">
        <v>1005.5</v>
      </c>
      <c r="CJ56" s="222">
        <v>1055.5</v>
      </c>
      <c r="CK56" s="222">
        <v>1055.5</v>
      </c>
      <c r="CL56" s="222">
        <v>1105.5</v>
      </c>
      <c r="CM56" s="222">
        <v>1105.5</v>
      </c>
      <c r="CN56" s="222">
        <v>1155.5</v>
      </c>
      <c r="CO56" s="222">
        <v>1305.5</v>
      </c>
      <c r="CP56" s="222">
        <v>1955.5</v>
      </c>
      <c r="CQ56" s="222">
        <v>2555.5</v>
      </c>
      <c r="CR56" s="222">
        <v>3255.5</v>
      </c>
      <c r="CS56" s="222">
        <v>3605.5</v>
      </c>
      <c r="CT56" s="186">
        <f>SUM(B56:CS56)</f>
        <v>232930.49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64">IF(C56&gt;C55,0,C55-C56)</f>
        <v>0</v>
      </c>
      <c r="D57" s="254">
        <f t="shared" si="64"/>
        <v>0</v>
      </c>
      <c r="E57" s="254">
        <f t="shared" si="64"/>
        <v>0</v>
      </c>
      <c r="F57" s="254">
        <f t="shared" si="64"/>
        <v>0</v>
      </c>
      <c r="G57" s="254">
        <f t="shared" si="64"/>
        <v>0</v>
      </c>
      <c r="H57" s="254">
        <f t="shared" si="64"/>
        <v>0</v>
      </c>
      <c r="I57" s="254">
        <f t="shared" si="64"/>
        <v>0</v>
      </c>
      <c r="J57" s="254">
        <f t="shared" si="64"/>
        <v>0</v>
      </c>
      <c r="K57" s="254">
        <f t="shared" si="64"/>
        <v>0</v>
      </c>
      <c r="L57" s="254">
        <f t="shared" si="64"/>
        <v>0</v>
      </c>
      <c r="M57" s="254">
        <f t="shared" si="64"/>
        <v>0</v>
      </c>
      <c r="N57" s="254">
        <f t="shared" si="64"/>
        <v>0</v>
      </c>
      <c r="O57" s="254">
        <f t="shared" si="64"/>
        <v>0</v>
      </c>
      <c r="P57" s="254">
        <f t="shared" si="64"/>
        <v>0</v>
      </c>
      <c r="Q57" s="254">
        <f t="shared" si="64"/>
        <v>0</v>
      </c>
      <c r="R57" s="254">
        <f t="shared" si="64"/>
        <v>0</v>
      </c>
      <c r="S57" s="254">
        <f t="shared" si="64"/>
        <v>0</v>
      </c>
      <c r="T57" s="254">
        <f t="shared" si="64"/>
        <v>0</v>
      </c>
      <c r="U57" s="254">
        <f t="shared" si="64"/>
        <v>0</v>
      </c>
      <c r="V57" s="254">
        <f t="shared" si="64"/>
        <v>0</v>
      </c>
      <c r="W57" s="254">
        <f t="shared" si="64"/>
        <v>0</v>
      </c>
      <c r="X57" s="254">
        <f t="shared" si="64"/>
        <v>0</v>
      </c>
      <c r="Y57" s="254">
        <f t="shared" si="64"/>
        <v>0</v>
      </c>
      <c r="Z57" s="254">
        <f t="shared" si="64"/>
        <v>0</v>
      </c>
      <c r="AA57" s="254">
        <f t="shared" si="64"/>
        <v>0</v>
      </c>
      <c r="AB57" s="254">
        <f t="shared" si="64"/>
        <v>0</v>
      </c>
      <c r="AC57" s="254">
        <f t="shared" si="64"/>
        <v>0</v>
      </c>
      <c r="AD57" s="254">
        <f t="shared" si="64"/>
        <v>0</v>
      </c>
      <c r="AE57" s="254">
        <f t="shared" si="64"/>
        <v>0</v>
      </c>
      <c r="AF57" s="254">
        <f t="shared" si="64"/>
        <v>0</v>
      </c>
      <c r="AG57" s="254">
        <f t="shared" si="64"/>
        <v>0</v>
      </c>
      <c r="AH57" s="254">
        <f t="shared" si="64"/>
        <v>0</v>
      </c>
      <c r="AI57" s="254">
        <f t="shared" si="64"/>
        <v>0</v>
      </c>
      <c r="AJ57" s="254">
        <f t="shared" si="64"/>
        <v>0</v>
      </c>
      <c r="AK57" s="254">
        <f t="shared" si="64"/>
        <v>0</v>
      </c>
      <c r="AL57" s="254">
        <f t="shared" si="64"/>
        <v>0</v>
      </c>
      <c r="AM57" s="254">
        <f t="shared" si="64"/>
        <v>0</v>
      </c>
      <c r="AN57" s="254">
        <f t="shared" si="64"/>
        <v>0</v>
      </c>
      <c r="AO57" s="254">
        <f t="shared" si="64"/>
        <v>0</v>
      </c>
      <c r="AP57" s="254">
        <f t="shared" si="64"/>
        <v>0</v>
      </c>
      <c r="AQ57" s="254">
        <f t="shared" si="64"/>
        <v>0</v>
      </c>
      <c r="AR57" s="254">
        <f t="shared" si="64"/>
        <v>0</v>
      </c>
      <c r="AS57" s="254">
        <f t="shared" si="64"/>
        <v>0</v>
      </c>
      <c r="AT57" s="254">
        <f t="shared" si="64"/>
        <v>0</v>
      </c>
      <c r="AU57" s="254">
        <f t="shared" si="64"/>
        <v>12.304999999996653</v>
      </c>
      <c r="AV57" s="254">
        <f t="shared" si="64"/>
        <v>162.10499999999956</v>
      </c>
      <c r="AW57" s="254">
        <f t="shared" si="64"/>
        <v>212.04499999999825</v>
      </c>
      <c r="AX57" s="254">
        <f t="shared" si="64"/>
        <v>206.86500000000012</v>
      </c>
      <c r="AY57" s="254">
        <f t="shared" si="64"/>
        <v>230.72500000000036</v>
      </c>
      <c r="AZ57" s="254">
        <f t="shared" si="64"/>
        <v>156.23500000000024</v>
      </c>
      <c r="BA57" s="254">
        <f t="shared" si="64"/>
        <v>337.56500000000051</v>
      </c>
      <c r="BB57" s="254">
        <f t="shared" si="64"/>
        <v>217.16500000000133</v>
      </c>
      <c r="BC57" s="254">
        <f t="shared" si="64"/>
        <v>421.21500000000106</v>
      </c>
      <c r="BD57" s="254">
        <f t="shared" si="64"/>
        <v>111.83499999999913</v>
      </c>
      <c r="BE57" s="254">
        <f t="shared" si="64"/>
        <v>18.055000000001201</v>
      </c>
      <c r="BF57" s="254">
        <f t="shared" si="64"/>
        <v>0</v>
      </c>
      <c r="BG57" s="254">
        <f t="shared" si="64"/>
        <v>0</v>
      </c>
      <c r="BH57" s="254">
        <f t="shared" si="64"/>
        <v>0</v>
      </c>
      <c r="BI57" s="254">
        <f t="shared" si="64"/>
        <v>0</v>
      </c>
      <c r="BJ57" s="254">
        <f t="shared" si="64"/>
        <v>0</v>
      </c>
      <c r="BK57" s="254">
        <f t="shared" si="64"/>
        <v>0</v>
      </c>
      <c r="BL57" s="254">
        <f t="shared" si="64"/>
        <v>0</v>
      </c>
      <c r="BM57" s="254">
        <f t="shared" si="64"/>
        <v>0</v>
      </c>
      <c r="BN57" s="254">
        <f t="shared" si="64"/>
        <v>0</v>
      </c>
      <c r="BO57" s="254">
        <f t="shared" ref="BO57:CS57" si="65">IF(BO56&gt;BO55,0,BO55-BO56)</f>
        <v>0</v>
      </c>
      <c r="BP57" s="254">
        <f t="shared" si="65"/>
        <v>0</v>
      </c>
      <c r="BQ57" s="254">
        <f t="shared" si="65"/>
        <v>0</v>
      </c>
      <c r="BR57" s="254">
        <f t="shared" si="65"/>
        <v>0</v>
      </c>
      <c r="BS57" s="254">
        <f t="shared" si="65"/>
        <v>0</v>
      </c>
      <c r="BT57" s="254">
        <f t="shared" si="65"/>
        <v>0</v>
      </c>
      <c r="BU57" s="254">
        <f t="shared" si="65"/>
        <v>406.22500000000036</v>
      </c>
      <c r="BV57" s="254">
        <f t="shared" si="65"/>
        <v>0</v>
      </c>
      <c r="BW57" s="254">
        <f t="shared" si="65"/>
        <v>197.82499999999891</v>
      </c>
      <c r="BX57" s="254">
        <f t="shared" si="65"/>
        <v>363.15500000000065</v>
      </c>
      <c r="BY57" s="254">
        <f t="shared" si="65"/>
        <v>363.35499999999956</v>
      </c>
      <c r="BZ57" s="254">
        <f t="shared" si="65"/>
        <v>270.67499999999927</v>
      </c>
      <c r="CA57" s="254">
        <f t="shared" si="65"/>
        <v>315.67499999999927</v>
      </c>
      <c r="CB57" s="254">
        <f t="shared" si="65"/>
        <v>361.64500000000044</v>
      </c>
      <c r="CC57" s="254">
        <f t="shared" si="65"/>
        <v>409.56500000000051</v>
      </c>
      <c r="CD57" s="254">
        <f t="shared" si="65"/>
        <v>532.67499999999927</v>
      </c>
      <c r="CE57" s="254">
        <f t="shared" si="65"/>
        <v>320.03499999999985</v>
      </c>
      <c r="CF57" s="254">
        <f t="shared" si="65"/>
        <v>58.764999999999418</v>
      </c>
      <c r="CG57" s="254">
        <f t="shared" si="65"/>
        <v>0</v>
      </c>
      <c r="CH57" s="254">
        <f t="shared" si="65"/>
        <v>0</v>
      </c>
      <c r="CI57" s="254">
        <f t="shared" si="65"/>
        <v>0</v>
      </c>
      <c r="CJ57" s="254">
        <f t="shared" si="65"/>
        <v>0</v>
      </c>
      <c r="CK57" s="254">
        <f t="shared" si="65"/>
        <v>0</v>
      </c>
      <c r="CL57" s="254">
        <f t="shared" si="65"/>
        <v>698.46499999999924</v>
      </c>
      <c r="CM57" s="254">
        <f t="shared" si="65"/>
        <v>682.93499999999949</v>
      </c>
      <c r="CN57" s="254">
        <f t="shared" si="65"/>
        <v>0</v>
      </c>
      <c r="CO57" s="254">
        <f t="shared" si="65"/>
        <v>0</v>
      </c>
      <c r="CP57" s="254">
        <f t="shared" si="65"/>
        <v>0</v>
      </c>
      <c r="CQ57" s="254">
        <f t="shared" si="65"/>
        <v>0</v>
      </c>
      <c r="CR57" s="254">
        <f t="shared" si="65"/>
        <v>0</v>
      </c>
      <c r="CS57" s="255">
        <f t="shared" si="65"/>
        <v>0</v>
      </c>
      <c r="CT57" s="79">
        <f>SUM(B57:CS57)</f>
        <v>7067.1099999999942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3004.2449999999999</v>
      </c>
      <c r="C61" s="125">
        <f>SUM(C62:C68)</f>
        <v>3006.2449999999999</v>
      </c>
      <c r="D61" s="125">
        <f t="shared" ref="D61:BO61" si="66">SUM(D62:D68)</f>
        <v>3006.2449999999999</v>
      </c>
      <c r="E61" s="125">
        <f t="shared" si="66"/>
        <v>3020.2449999999999</v>
      </c>
      <c r="F61" s="125">
        <f t="shared" si="66"/>
        <v>3012.2449999999999</v>
      </c>
      <c r="G61" s="125">
        <f t="shared" si="66"/>
        <v>3006.2449999999999</v>
      </c>
      <c r="H61" s="125">
        <f t="shared" si="66"/>
        <v>3009.2449999999999</v>
      </c>
      <c r="I61" s="125">
        <f t="shared" si="66"/>
        <v>3013.2449999999999</v>
      </c>
      <c r="J61" s="125">
        <f t="shared" si="66"/>
        <v>3012.2449999999999</v>
      </c>
      <c r="K61" s="125">
        <f t="shared" si="66"/>
        <v>3009.2449999999999</v>
      </c>
      <c r="L61" s="125">
        <f t="shared" si="66"/>
        <v>3003.2449999999999</v>
      </c>
      <c r="M61" s="125">
        <f t="shared" si="66"/>
        <v>3004.2449999999999</v>
      </c>
      <c r="N61" s="125">
        <f t="shared" si="66"/>
        <v>3012.2449999999999</v>
      </c>
      <c r="O61" s="125">
        <f t="shared" si="66"/>
        <v>3012.2449999999999</v>
      </c>
      <c r="P61" s="125">
        <f t="shared" si="66"/>
        <v>3012.2449999999999</v>
      </c>
      <c r="Q61" s="125">
        <f t="shared" si="66"/>
        <v>3012.2449999999999</v>
      </c>
      <c r="R61" s="125">
        <f t="shared" si="66"/>
        <v>3017.2449999999999</v>
      </c>
      <c r="S61" s="125">
        <f t="shared" si="66"/>
        <v>3018.2449999999999</v>
      </c>
      <c r="T61" s="125">
        <f t="shared" si="66"/>
        <v>3019.2449999999999</v>
      </c>
      <c r="U61" s="125">
        <f t="shared" si="66"/>
        <v>3022.2449999999999</v>
      </c>
      <c r="V61" s="125">
        <f t="shared" si="66"/>
        <v>3026.2449999999999</v>
      </c>
      <c r="W61" s="125">
        <f t="shared" si="66"/>
        <v>3029.2449999999999</v>
      </c>
      <c r="X61" s="125">
        <f t="shared" si="66"/>
        <v>3033.2449999999999</v>
      </c>
      <c r="Y61" s="125">
        <f t="shared" si="66"/>
        <v>3032.2449999999999</v>
      </c>
      <c r="Z61" s="125">
        <f t="shared" si="66"/>
        <v>3030.2449999999999</v>
      </c>
      <c r="AA61" s="125">
        <f t="shared" si="66"/>
        <v>3032.2449999999999</v>
      </c>
      <c r="AB61" s="125">
        <f t="shared" si="66"/>
        <v>3033.2449999999999</v>
      </c>
      <c r="AC61" s="125">
        <f t="shared" si="66"/>
        <v>3033.2449999999999</v>
      </c>
      <c r="AD61" s="125">
        <f t="shared" si="66"/>
        <v>3037.2449999999999</v>
      </c>
      <c r="AE61" s="125">
        <f t="shared" si="66"/>
        <v>3040.2449999999999</v>
      </c>
      <c r="AF61" s="125">
        <f t="shared" si="66"/>
        <v>3037.2449999999999</v>
      </c>
      <c r="AG61" s="125">
        <f t="shared" si="66"/>
        <v>3038.2449999999999</v>
      </c>
      <c r="AH61" s="125">
        <f t="shared" si="66"/>
        <v>3047.2449999999999</v>
      </c>
      <c r="AI61" s="125">
        <f t="shared" si="66"/>
        <v>3047.2449999999999</v>
      </c>
      <c r="AJ61" s="125">
        <f t="shared" si="66"/>
        <v>3055.2449999999999</v>
      </c>
      <c r="AK61" s="125">
        <f t="shared" si="66"/>
        <v>3059.2449999999999</v>
      </c>
      <c r="AL61" s="125">
        <f t="shared" si="66"/>
        <v>3059.2449999999999</v>
      </c>
      <c r="AM61" s="125">
        <f t="shared" si="66"/>
        <v>3060.2449999999999</v>
      </c>
      <c r="AN61" s="125">
        <f t="shared" si="66"/>
        <v>3062.2449999999999</v>
      </c>
      <c r="AO61" s="125">
        <f t="shared" si="66"/>
        <v>3063.2449999999999</v>
      </c>
      <c r="AP61" s="125">
        <f t="shared" si="66"/>
        <v>3068.2449999999999</v>
      </c>
      <c r="AQ61" s="125">
        <f t="shared" si="66"/>
        <v>3068.2449999999999</v>
      </c>
      <c r="AR61" s="125">
        <f t="shared" si="66"/>
        <v>3069.2449999999999</v>
      </c>
      <c r="AS61" s="125">
        <f t="shared" si="66"/>
        <v>3079.2449999999999</v>
      </c>
      <c r="AT61" s="125">
        <f t="shared" si="66"/>
        <v>3079.2449999999999</v>
      </c>
      <c r="AU61" s="125">
        <f t="shared" si="66"/>
        <v>3109.1150000000002</v>
      </c>
      <c r="AV61" s="125">
        <f t="shared" si="66"/>
        <v>3109.1150000000002</v>
      </c>
      <c r="AW61" s="125">
        <f t="shared" si="66"/>
        <v>3109.1150000000002</v>
      </c>
      <c r="AX61" s="125">
        <f t="shared" si="66"/>
        <v>3144.1149999999998</v>
      </c>
      <c r="AY61" s="125">
        <f t="shared" si="66"/>
        <v>3174.1149999999998</v>
      </c>
      <c r="AZ61" s="125">
        <f t="shared" si="66"/>
        <v>3210.1149999999998</v>
      </c>
      <c r="BA61" s="125">
        <f t="shared" si="66"/>
        <v>3230.1149999999998</v>
      </c>
      <c r="BB61" s="125">
        <f t="shared" si="66"/>
        <v>3280.1149999999998</v>
      </c>
      <c r="BC61" s="125">
        <f t="shared" si="66"/>
        <v>3300.1149999999998</v>
      </c>
      <c r="BD61" s="125">
        <f t="shared" si="66"/>
        <v>3300.1149999999998</v>
      </c>
      <c r="BE61" s="125">
        <f t="shared" si="66"/>
        <v>3300.1149999999998</v>
      </c>
      <c r="BF61" s="125">
        <f t="shared" si="66"/>
        <v>3300.1149999999998</v>
      </c>
      <c r="BG61" s="125">
        <f t="shared" si="66"/>
        <v>3300.1149999999998</v>
      </c>
      <c r="BH61" s="125">
        <f t="shared" si="66"/>
        <v>3300.1149999999998</v>
      </c>
      <c r="BI61" s="125">
        <f t="shared" si="66"/>
        <v>3300.1149999999998</v>
      </c>
      <c r="BJ61" s="125">
        <f t="shared" si="66"/>
        <v>3300.1149999999998</v>
      </c>
      <c r="BK61" s="125">
        <f t="shared" si="66"/>
        <v>3300.1149999999998</v>
      </c>
      <c r="BL61" s="125">
        <f t="shared" si="66"/>
        <v>3307.1149999999998</v>
      </c>
      <c r="BM61" s="125">
        <f t="shared" si="66"/>
        <v>3313.1149999999998</v>
      </c>
      <c r="BN61" s="125">
        <f t="shared" si="66"/>
        <v>3313.1149999999998</v>
      </c>
      <c r="BO61" s="125">
        <f t="shared" si="66"/>
        <v>3313.1149999999998</v>
      </c>
      <c r="BP61" s="125">
        <f t="shared" ref="BP61:CS61" si="67">SUM(BP62:BP68)</f>
        <v>3315.1149999999998</v>
      </c>
      <c r="BQ61" s="125">
        <f t="shared" si="67"/>
        <v>3315.1149999999998</v>
      </c>
      <c r="BR61" s="125">
        <f t="shared" si="67"/>
        <v>3313.1149999999998</v>
      </c>
      <c r="BS61" s="125">
        <f t="shared" si="67"/>
        <v>3313.1149999999998</v>
      </c>
      <c r="BT61" s="125">
        <f t="shared" si="67"/>
        <v>3313.1149999999998</v>
      </c>
      <c r="BU61" s="125">
        <f t="shared" si="67"/>
        <v>3313.1149999999998</v>
      </c>
      <c r="BV61" s="125">
        <f t="shared" si="67"/>
        <v>3320.1149999999998</v>
      </c>
      <c r="BW61" s="125">
        <f t="shared" si="67"/>
        <v>3320.1149999999998</v>
      </c>
      <c r="BX61" s="125">
        <f t="shared" si="67"/>
        <v>3319.1149999999998</v>
      </c>
      <c r="BY61" s="125">
        <f t="shared" si="67"/>
        <v>3317.1149999999998</v>
      </c>
      <c r="BZ61" s="125">
        <f t="shared" si="67"/>
        <v>3310.1149999999998</v>
      </c>
      <c r="CA61" s="125">
        <f t="shared" si="67"/>
        <v>3315.1149999999998</v>
      </c>
      <c r="CB61" s="125">
        <f t="shared" si="67"/>
        <v>3319.1149999999998</v>
      </c>
      <c r="CC61" s="125">
        <f t="shared" si="67"/>
        <v>3320.1149999999998</v>
      </c>
      <c r="CD61" s="125">
        <f t="shared" si="67"/>
        <v>3321.1149999999998</v>
      </c>
      <c r="CE61" s="125">
        <f t="shared" si="67"/>
        <v>3321.1149999999998</v>
      </c>
      <c r="CF61" s="125">
        <f t="shared" si="67"/>
        <v>3321.1149999999998</v>
      </c>
      <c r="CG61" s="125">
        <f t="shared" si="67"/>
        <v>3321.1149999999998</v>
      </c>
      <c r="CH61" s="125">
        <f t="shared" si="67"/>
        <v>3321.1149999999998</v>
      </c>
      <c r="CI61" s="125">
        <f t="shared" si="67"/>
        <v>3321.1149999999998</v>
      </c>
      <c r="CJ61" s="125">
        <f t="shared" si="67"/>
        <v>3317.1149999999998</v>
      </c>
      <c r="CK61" s="125">
        <f t="shared" si="67"/>
        <v>3317.1149999999998</v>
      </c>
      <c r="CL61" s="125">
        <f t="shared" si="67"/>
        <v>3306.1149999999998</v>
      </c>
      <c r="CM61" s="125">
        <f t="shared" si="67"/>
        <v>3303.1149999999998</v>
      </c>
      <c r="CN61" s="125">
        <f t="shared" si="67"/>
        <v>3297.1149999999998</v>
      </c>
      <c r="CO61" s="125">
        <f t="shared" si="67"/>
        <v>3298.1149999999998</v>
      </c>
      <c r="CP61" s="125">
        <f t="shared" si="67"/>
        <v>3277.1149999999998</v>
      </c>
      <c r="CQ61" s="125">
        <f t="shared" si="67"/>
        <v>3269.1149999999998</v>
      </c>
      <c r="CR61" s="125">
        <f t="shared" si="67"/>
        <v>3259.1149999999998</v>
      </c>
      <c r="CS61" s="126">
        <f t="shared" si="67"/>
        <v>3251.1149999999998</v>
      </c>
      <c r="CT61" s="185">
        <f>SUM(B61:CS61)</f>
        <v>304012.88999999943</v>
      </c>
    </row>
    <row r="62" spans="1:98">
      <c r="A62" s="17" t="s">
        <v>32</v>
      </c>
      <c r="B62" s="222">
        <v>451</v>
      </c>
      <c r="C62" s="222">
        <v>451</v>
      </c>
      <c r="D62" s="222">
        <v>451</v>
      </c>
      <c r="E62" s="222">
        <v>451</v>
      </c>
      <c r="F62" s="222">
        <v>451</v>
      </c>
      <c r="G62" s="222">
        <v>451</v>
      </c>
      <c r="H62" s="222">
        <v>451</v>
      </c>
      <c r="I62" s="222">
        <v>451</v>
      </c>
      <c r="J62" s="222">
        <v>451</v>
      </c>
      <c r="K62" s="222">
        <v>451</v>
      </c>
      <c r="L62" s="222">
        <v>451</v>
      </c>
      <c r="M62" s="222">
        <v>451</v>
      </c>
      <c r="N62" s="222">
        <v>451</v>
      </c>
      <c r="O62" s="222">
        <v>451</v>
      </c>
      <c r="P62" s="222">
        <v>451</v>
      </c>
      <c r="Q62" s="222">
        <v>451</v>
      </c>
      <c r="R62" s="222">
        <v>451</v>
      </c>
      <c r="S62" s="222">
        <v>451</v>
      </c>
      <c r="T62" s="222">
        <v>451</v>
      </c>
      <c r="U62" s="222">
        <v>451</v>
      </c>
      <c r="V62" s="222">
        <v>451</v>
      </c>
      <c r="W62" s="222">
        <v>451</v>
      </c>
      <c r="X62" s="222">
        <v>451</v>
      </c>
      <c r="Y62" s="222">
        <v>451</v>
      </c>
      <c r="Z62" s="222">
        <v>451</v>
      </c>
      <c r="AA62" s="222">
        <v>451</v>
      </c>
      <c r="AB62" s="222">
        <v>451</v>
      </c>
      <c r="AC62" s="222">
        <v>451</v>
      </c>
      <c r="AD62" s="222">
        <v>451</v>
      </c>
      <c r="AE62" s="222">
        <v>451</v>
      </c>
      <c r="AF62" s="222">
        <v>451</v>
      </c>
      <c r="AG62" s="222">
        <v>451</v>
      </c>
      <c r="AH62" s="222">
        <v>451</v>
      </c>
      <c r="AI62" s="222">
        <v>451</v>
      </c>
      <c r="AJ62" s="222">
        <v>451</v>
      </c>
      <c r="AK62" s="222">
        <v>451</v>
      </c>
      <c r="AL62" s="222">
        <v>451</v>
      </c>
      <c r="AM62" s="222">
        <v>451</v>
      </c>
      <c r="AN62" s="222">
        <v>451</v>
      </c>
      <c r="AO62" s="222">
        <v>451</v>
      </c>
      <c r="AP62" s="222">
        <v>451</v>
      </c>
      <c r="AQ62" s="222">
        <v>451</v>
      </c>
      <c r="AR62" s="222">
        <v>451</v>
      </c>
      <c r="AS62" s="222">
        <v>451</v>
      </c>
      <c r="AT62" s="222">
        <v>451</v>
      </c>
      <c r="AU62" s="222">
        <v>451</v>
      </c>
      <c r="AV62" s="222">
        <v>451</v>
      </c>
      <c r="AW62" s="222">
        <v>451</v>
      </c>
      <c r="AX62" s="222">
        <v>451</v>
      </c>
      <c r="AY62" s="222">
        <v>451</v>
      </c>
      <c r="AZ62" s="222">
        <v>451</v>
      </c>
      <c r="BA62" s="222">
        <v>451</v>
      </c>
      <c r="BB62" s="222">
        <v>451</v>
      </c>
      <c r="BC62" s="222">
        <v>451</v>
      </c>
      <c r="BD62" s="222">
        <v>451</v>
      </c>
      <c r="BE62" s="222">
        <v>451</v>
      </c>
      <c r="BF62" s="222">
        <v>451</v>
      </c>
      <c r="BG62" s="222">
        <v>451</v>
      </c>
      <c r="BH62" s="222">
        <v>451</v>
      </c>
      <c r="BI62" s="222">
        <v>451</v>
      </c>
      <c r="BJ62" s="222">
        <v>451</v>
      </c>
      <c r="BK62" s="222">
        <v>451</v>
      </c>
      <c r="BL62" s="222">
        <v>451</v>
      </c>
      <c r="BM62" s="222">
        <v>451</v>
      </c>
      <c r="BN62" s="222">
        <v>451</v>
      </c>
      <c r="BO62" s="222">
        <v>451</v>
      </c>
      <c r="BP62" s="222">
        <v>451</v>
      </c>
      <c r="BQ62" s="222">
        <v>451</v>
      </c>
      <c r="BR62" s="222">
        <v>451</v>
      </c>
      <c r="BS62" s="222">
        <v>451</v>
      </c>
      <c r="BT62" s="222">
        <v>451</v>
      </c>
      <c r="BU62" s="222">
        <v>451</v>
      </c>
      <c r="BV62" s="222">
        <v>451</v>
      </c>
      <c r="BW62" s="222">
        <v>451</v>
      </c>
      <c r="BX62" s="222">
        <v>451</v>
      </c>
      <c r="BY62" s="222">
        <v>451</v>
      </c>
      <c r="BZ62" s="222">
        <v>451</v>
      </c>
      <c r="CA62" s="222">
        <v>451</v>
      </c>
      <c r="CB62" s="222">
        <v>451</v>
      </c>
      <c r="CC62" s="222">
        <v>451</v>
      </c>
      <c r="CD62" s="222">
        <v>451</v>
      </c>
      <c r="CE62" s="222">
        <v>451</v>
      </c>
      <c r="CF62" s="222">
        <v>451</v>
      </c>
      <c r="CG62" s="222">
        <v>451</v>
      </c>
      <c r="CH62" s="222">
        <v>451</v>
      </c>
      <c r="CI62" s="222">
        <v>451</v>
      </c>
      <c r="CJ62" s="222">
        <v>451</v>
      </c>
      <c r="CK62" s="222">
        <v>451</v>
      </c>
      <c r="CL62" s="222">
        <v>451</v>
      </c>
      <c r="CM62" s="222">
        <v>451</v>
      </c>
      <c r="CN62" s="222">
        <v>451</v>
      </c>
      <c r="CO62" s="222">
        <v>451</v>
      </c>
      <c r="CP62" s="222">
        <v>451</v>
      </c>
      <c r="CQ62" s="222">
        <v>451</v>
      </c>
      <c r="CR62" s="222">
        <v>451</v>
      </c>
      <c r="CS62" s="222">
        <v>451</v>
      </c>
      <c r="CT62" s="162">
        <f t="shared" ref="CT62:CT68" si="68">SUM(B62:CS62)</f>
        <v>43296</v>
      </c>
    </row>
    <row r="63" spans="1:98">
      <c r="A63" s="17" t="s">
        <v>33</v>
      </c>
      <c r="B63" s="222">
        <v>519</v>
      </c>
      <c r="C63" s="222">
        <v>519</v>
      </c>
      <c r="D63" s="222">
        <v>519</v>
      </c>
      <c r="E63" s="222">
        <v>519</v>
      </c>
      <c r="F63" s="222">
        <v>519</v>
      </c>
      <c r="G63" s="222">
        <v>519</v>
      </c>
      <c r="H63" s="222">
        <v>519</v>
      </c>
      <c r="I63" s="222">
        <v>519</v>
      </c>
      <c r="J63" s="222">
        <v>519</v>
      </c>
      <c r="K63" s="222">
        <v>519</v>
      </c>
      <c r="L63" s="222">
        <v>519</v>
      </c>
      <c r="M63" s="222">
        <v>519</v>
      </c>
      <c r="N63" s="222">
        <v>519</v>
      </c>
      <c r="O63" s="222">
        <v>519</v>
      </c>
      <c r="P63" s="222">
        <v>519</v>
      </c>
      <c r="Q63" s="222">
        <v>519</v>
      </c>
      <c r="R63" s="222">
        <v>519</v>
      </c>
      <c r="S63" s="222">
        <v>519</v>
      </c>
      <c r="T63" s="222">
        <v>519</v>
      </c>
      <c r="U63" s="222">
        <v>519</v>
      </c>
      <c r="V63" s="222">
        <v>519</v>
      </c>
      <c r="W63" s="222">
        <v>519</v>
      </c>
      <c r="X63" s="222">
        <v>519</v>
      </c>
      <c r="Y63" s="222">
        <v>519</v>
      </c>
      <c r="Z63" s="222">
        <v>519</v>
      </c>
      <c r="AA63" s="222">
        <v>519</v>
      </c>
      <c r="AB63" s="222">
        <v>519</v>
      </c>
      <c r="AC63" s="222">
        <v>519</v>
      </c>
      <c r="AD63" s="222">
        <v>519</v>
      </c>
      <c r="AE63" s="222">
        <v>519</v>
      </c>
      <c r="AF63" s="222">
        <v>519</v>
      </c>
      <c r="AG63" s="222">
        <v>519</v>
      </c>
      <c r="AH63" s="222">
        <v>519</v>
      </c>
      <c r="AI63" s="222">
        <v>519</v>
      </c>
      <c r="AJ63" s="222">
        <v>519</v>
      </c>
      <c r="AK63" s="222">
        <v>519</v>
      </c>
      <c r="AL63" s="222">
        <v>519</v>
      </c>
      <c r="AM63" s="222">
        <v>519</v>
      </c>
      <c r="AN63" s="222">
        <v>519</v>
      </c>
      <c r="AO63" s="222">
        <v>519</v>
      </c>
      <c r="AP63" s="222">
        <v>519</v>
      </c>
      <c r="AQ63" s="222">
        <v>519</v>
      </c>
      <c r="AR63" s="222">
        <v>519</v>
      </c>
      <c r="AS63" s="222">
        <v>519</v>
      </c>
      <c r="AT63" s="222">
        <v>519</v>
      </c>
      <c r="AU63" s="222">
        <v>519</v>
      </c>
      <c r="AV63" s="222">
        <v>519</v>
      </c>
      <c r="AW63" s="222">
        <v>519</v>
      </c>
      <c r="AX63" s="222">
        <v>519</v>
      </c>
      <c r="AY63" s="222">
        <v>519</v>
      </c>
      <c r="AZ63" s="222">
        <v>519</v>
      </c>
      <c r="BA63" s="222">
        <v>519</v>
      </c>
      <c r="BB63" s="222">
        <v>519</v>
      </c>
      <c r="BC63" s="222">
        <v>519</v>
      </c>
      <c r="BD63" s="222">
        <v>519</v>
      </c>
      <c r="BE63" s="222">
        <v>519</v>
      </c>
      <c r="BF63" s="222">
        <v>519</v>
      </c>
      <c r="BG63" s="222">
        <v>519</v>
      </c>
      <c r="BH63" s="222">
        <v>519</v>
      </c>
      <c r="BI63" s="222">
        <v>519</v>
      </c>
      <c r="BJ63" s="222">
        <v>519</v>
      </c>
      <c r="BK63" s="222">
        <v>519</v>
      </c>
      <c r="BL63" s="222">
        <v>519</v>
      </c>
      <c r="BM63" s="222">
        <v>519</v>
      </c>
      <c r="BN63" s="222">
        <v>519</v>
      </c>
      <c r="BO63" s="222">
        <v>519</v>
      </c>
      <c r="BP63" s="222">
        <v>519</v>
      </c>
      <c r="BQ63" s="222">
        <v>519</v>
      </c>
      <c r="BR63" s="222">
        <v>519</v>
      </c>
      <c r="BS63" s="222">
        <v>519</v>
      </c>
      <c r="BT63" s="222">
        <v>519</v>
      </c>
      <c r="BU63" s="222">
        <v>519</v>
      </c>
      <c r="BV63" s="222">
        <v>519</v>
      </c>
      <c r="BW63" s="222">
        <v>519</v>
      </c>
      <c r="BX63" s="222">
        <v>519</v>
      </c>
      <c r="BY63" s="222">
        <v>519</v>
      </c>
      <c r="BZ63" s="222">
        <v>519</v>
      </c>
      <c r="CA63" s="222">
        <v>519</v>
      </c>
      <c r="CB63" s="222">
        <v>519</v>
      </c>
      <c r="CC63" s="222">
        <v>519</v>
      </c>
      <c r="CD63" s="222">
        <v>519</v>
      </c>
      <c r="CE63" s="222">
        <v>519</v>
      </c>
      <c r="CF63" s="222">
        <v>519</v>
      </c>
      <c r="CG63" s="222">
        <v>519</v>
      </c>
      <c r="CH63" s="222">
        <v>519</v>
      </c>
      <c r="CI63" s="222">
        <v>519</v>
      </c>
      <c r="CJ63" s="222">
        <v>519</v>
      </c>
      <c r="CK63" s="222">
        <v>519</v>
      </c>
      <c r="CL63" s="222">
        <v>519</v>
      </c>
      <c r="CM63" s="222">
        <v>519</v>
      </c>
      <c r="CN63" s="222">
        <v>519</v>
      </c>
      <c r="CO63" s="222">
        <v>519</v>
      </c>
      <c r="CP63" s="222">
        <v>519</v>
      </c>
      <c r="CQ63" s="222">
        <v>519</v>
      </c>
      <c r="CR63" s="222">
        <v>519</v>
      </c>
      <c r="CS63" s="222">
        <v>519</v>
      </c>
      <c r="CT63" s="162">
        <f t="shared" si="68"/>
        <v>49824</v>
      </c>
    </row>
    <row r="64" spans="1:98">
      <c r="A64" s="17" t="s">
        <v>34</v>
      </c>
      <c r="B64" s="222">
        <v>824.70500000000004</v>
      </c>
      <c r="C64" s="222">
        <v>824.70500000000004</v>
      </c>
      <c r="D64" s="222">
        <v>824.70500000000004</v>
      </c>
      <c r="E64" s="222">
        <v>824.70500000000004</v>
      </c>
      <c r="F64" s="222">
        <v>824.70500000000004</v>
      </c>
      <c r="G64" s="222">
        <v>824.70500000000004</v>
      </c>
      <c r="H64" s="222">
        <v>824.70500000000004</v>
      </c>
      <c r="I64" s="222">
        <v>824.70500000000004</v>
      </c>
      <c r="J64" s="222">
        <v>824.70500000000004</v>
      </c>
      <c r="K64" s="222">
        <v>824.70500000000004</v>
      </c>
      <c r="L64" s="222">
        <v>824.70500000000004</v>
      </c>
      <c r="M64" s="222">
        <v>824.70500000000004</v>
      </c>
      <c r="N64" s="222">
        <v>824.70500000000004</v>
      </c>
      <c r="O64" s="222">
        <v>824.70500000000004</v>
      </c>
      <c r="P64" s="222">
        <v>824.70500000000004</v>
      </c>
      <c r="Q64" s="222">
        <v>824.70500000000004</v>
      </c>
      <c r="R64" s="222">
        <v>824.70500000000004</v>
      </c>
      <c r="S64" s="222">
        <v>824.70500000000004</v>
      </c>
      <c r="T64" s="222">
        <v>824.70500000000004</v>
      </c>
      <c r="U64" s="222">
        <v>824.70500000000004</v>
      </c>
      <c r="V64" s="222">
        <v>824.70500000000004</v>
      </c>
      <c r="W64" s="222">
        <v>824.70500000000004</v>
      </c>
      <c r="X64" s="222">
        <v>824.70500000000004</v>
      </c>
      <c r="Y64" s="222">
        <v>824.70500000000004</v>
      </c>
      <c r="Z64" s="222">
        <v>824.70500000000004</v>
      </c>
      <c r="AA64" s="222">
        <v>824.70500000000004</v>
      </c>
      <c r="AB64" s="222">
        <v>824.70500000000004</v>
      </c>
      <c r="AC64" s="222">
        <v>824.70500000000004</v>
      </c>
      <c r="AD64" s="222">
        <v>824.70500000000004</v>
      </c>
      <c r="AE64" s="222">
        <v>824.70500000000004</v>
      </c>
      <c r="AF64" s="222">
        <v>824.70500000000004</v>
      </c>
      <c r="AG64" s="222">
        <v>824.70500000000004</v>
      </c>
      <c r="AH64" s="222">
        <v>824.70500000000004</v>
      </c>
      <c r="AI64" s="222">
        <v>824.70500000000004</v>
      </c>
      <c r="AJ64" s="222">
        <v>824.70500000000004</v>
      </c>
      <c r="AK64" s="222">
        <v>824.70500000000004</v>
      </c>
      <c r="AL64" s="222">
        <v>824.70500000000004</v>
      </c>
      <c r="AM64" s="222">
        <v>824.70500000000004</v>
      </c>
      <c r="AN64" s="222">
        <v>824.70500000000004</v>
      </c>
      <c r="AO64" s="222">
        <v>824.70500000000004</v>
      </c>
      <c r="AP64" s="222">
        <v>824.70500000000004</v>
      </c>
      <c r="AQ64" s="222">
        <v>824.70500000000004</v>
      </c>
      <c r="AR64" s="222">
        <v>824.70500000000004</v>
      </c>
      <c r="AS64" s="222">
        <v>824.70500000000004</v>
      </c>
      <c r="AT64" s="222">
        <v>824.70500000000004</v>
      </c>
      <c r="AU64" s="222">
        <v>854.57500000000005</v>
      </c>
      <c r="AV64" s="222">
        <v>854.57500000000005</v>
      </c>
      <c r="AW64" s="222">
        <v>854.57500000000005</v>
      </c>
      <c r="AX64" s="222">
        <v>854.57500000000005</v>
      </c>
      <c r="AY64" s="222">
        <v>854.57500000000005</v>
      </c>
      <c r="AZ64" s="222">
        <v>854.57500000000005</v>
      </c>
      <c r="BA64" s="222">
        <v>854.57500000000005</v>
      </c>
      <c r="BB64" s="222">
        <v>854.57500000000005</v>
      </c>
      <c r="BC64" s="222">
        <v>854.57500000000005</v>
      </c>
      <c r="BD64" s="222">
        <v>854.57500000000005</v>
      </c>
      <c r="BE64" s="222">
        <v>854.57500000000005</v>
      </c>
      <c r="BF64" s="222">
        <v>854.57500000000005</v>
      </c>
      <c r="BG64" s="222">
        <v>854.57500000000005</v>
      </c>
      <c r="BH64" s="222">
        <v>854.57500000000005</v>
      </c>
      <c r="BI64" s="222">
        <v>854.57500000000005</v>
      </c>
      <c r="BJ64" s="222">
        <v>854.57500000000005</v>
      </c>
      <c r="BK64" s="222">
        <v>854.57500000000005</v>
      </c>
      <c r="BL64" s="222">
        <v>854.57500000000005</v>
      </c>
      <c r="BM64" s="222">
        <v>854.57500000000005</v>
      </c>
      <c r="BN64" s="222">
        <v>854.57500000000005</v>
      </c>
      <c r="BO64" s="222">
        <v>854.57500000000005</v>
      </c>
      <c r="BP64" s="222">
        <v>854.57500000000005</v>
      </c>
      <c r="BQ64" s="222">
        <v>854.57500000000005</v>
      </c>
      <c r="BR64" s="222">
        <v>854.57500000000005</v>
      </c>
      <c r="BS64" s="222">
        <v>854.57500000000005</v>
      </c>
      <c r="BT64" s="222">
        <v>854.57500000000005</v>
      </c>
      <c r="BU64" s="222">
        <v>854.57500000000005</v>
      </c>
      <c r="BV64" s="222">
        <v>854.57500000000005</v>
      </c>
      <c r="BW64" s="222">
        <v>854.57500000000005</v>
      </c>
      <c r="BX64" s="222">
        <v>854.57500000000005</v>
      </c>
      <c r="BY64" s="222">
        <v>854.57500000000005</v>
      </c>
      <c r="BZ64" s="222">
        <v>854.57500000000005</v>
      </c>
      <c r="CA64" s="222">
        <v>854.57500000000005</v>
      </c>
      <c r="CB64" s="222">
        <v>854.57500000000005</v>
      </c>
      <c r="CC64" s="222">
        <v>854.57500000000005</v>
      </c>
      <c r="CD64" s="222">
        <v>854.57500000000005</v>
      </c>
      <c r="CE64" s="222">
        <v>854.57500000000005</v>
      </c>
      <c r="CF64" s="222">
        <v>854.57500000000005</v>
      </c>
      <c r="CG64" s="222">
        <v>854.57500000000005</v>
      </c>
      <c r="CH64" s="222">
        <v>854.57500000000005</v>
      </c>
      <c r="CI64" s="222">
        <v>854.57500000000005</v>
      </c>
      <c r="CJ64" s="222">
        <v>854.57500000000005</v>
      </c>
      <c r="CK64" s="222">
        <v>854.57500000000005</v>
      </c>
      <c r="CL64" s="222">
        <v>854.57500000000005</v>
      </c>
      <c r="CM64" s="222">
        <v>854.57500000000005</v>
      </c>
      <c r="CN64" s="222">
        <v>854.57500000000005</v>
      </c>
      <c r="CO64" s="222">
        <v>854.57500000000005</v>
      </c>
      <c r="CP64" s="222">
        <v>854.57500000000005</v>
      </c>
      <c r="CQ64" s="222">
        <v>854.57500000000005</v>
      </c>
      <c r="CR64" s="222">
        <v>854.57500000000005</v>
      </c>
      <c r="CS64" s="222">
        <v>854.57500000000005</v>
      </c>
      <c r="CT64" s="162">
        <f t="shared" si="68"/>
        <v>80695.049999999901</v>
      </c>
    </row>
    <row r="65" spans="1:98">
      <c r="A65" s="17" t="s">
        <v>35</v>
      </c>
      <c r="B65" s="222">
        <v>217</v>
      </c>
      <c r="C65" s="222">
        <v>217</v>
      </c>
      <c r="D65" s="222">
        <v>217</v>
      </c>
      <c r="E65" s="222">
        <v>217</v>
      </c>
      <c r="F65" s="222">
        <v>217</v>
      </c>
      <c r="G65" s="222">
        <v>217</v>
      </c>
      <c r="H65" s="222">
        <v>217</v>
      </c>
      <c r="I65" s="222">
        <v>217</v>
      </c>
      <c r="J65" s="222">
        <v>217</v>
      </c>
      <c r="K65" s="222">
        <v>217</v>
      </c>
      <c r="L65" s="222">
        <v>217</v>
      </c>
      <c r="M65" s="222">
        <v>217</v>
      </c>
      <c r="N65" s="222">
        <v>217</v>
      </c>
      <c r="O65" s="222">
        <v>217</v>
      </c>
      <c r="P65" s="222">
        <v>217</v>
      </c>
      <c r="Q65" s="222">
        <v>217</v>
      </c>
      <c r="R65" s="222">
        <v>217</v>
      </c>
      <c r="S65" s="222">
        <v>217</v>
      </c>
      <c r="T65" s="222">
        <v>217</v>
      </c>
      <c r="U65" s="222">
        <v>217</v>
      </c>
      <c r="V65" s="222">
        <v>217</v>
      </c>
      <c r="W65" s="222">
        <v>217</v>
      </c>
      <c r="X65" s="222">
        <v>217</v>
      </c>
      <c r="Y65" s="222">
        <v>217</v>
      </c>
      <c r="Z65" s="222">
        <v>217</v>
      </c>
      <c r="AA65" s="222">
        <v>217</v>
      </c>
      <c r="AB65" s="222">
        <v>217</v>
      </c>
      <c r="AC65" s="222">
        <v>217</v>
      </c>
      <c r="AD65" s="222">
        <v>217</v>
      </c>
      <c r="AE65" s="222">
        <v>217</v>
      </c>
      <c r="AF65" s="222">
        <v>217</v>
      </c>
      <c r="AG65" s="222">
        <v>217</v>
      </c>
      <c r="AH65" s="222">
        <v>217</v>
      </c>
      <c r="AI65" s="222">
        <v>217</v>
      </c>
      <c r="AJ65" s="222">
        <v>217</v>
      </c>
      <c r="AK65" s="222">
        <v>217</v>
      </c>
      <c r="AL65" s="222">
        <v>217</v>
      </c>
      <c r="AM65" s="222">
        <v>217</v>
      </c>
      <c r="AN65" s="222">
        <v>217</v>
      </c>
      <c r="AO65" s="222">
        <v>217</v>
      </c>
      <c r="AP65" s="222">
        <v>217</v>
      </c>
      <c r="AQ65" s="222">
        <v>217</v>
      </c>
      <c r="AR65" s="222">
        <v>217</v>
      </c>
      <c r="AS65" s="222">
        <v>217</v>
      </c>
      <c r="AT65" s="222">
        <v>217</v>
      </c>
      <c r="AU65" s="222">
        <v>217</v>
      </c>
      <c r="AV65" s="222">
        <v>217</v>
      </c>
      <c r="AW65" s="222">
        <v>217</v>
      </c>
      <c r="AX65" s="222">
        <v>237</v>
      </c>
      <c r="AY65" s="222">
        <v>267</v>
      </c>
      <c r="AZ65" s="222">
        <v>297</v>
      </c>
      <c r="BA65" s="222">
        <v>317</v>
      </c>
      <c r="BB65" s="222">
        <v>367</v>
      </c>
      <c r="BC65" s="222">
        <v>387</v>
      </c>
      <c r="BD65" s="222">
        <v>387</v>
      </c>
      <c r="BE65" s="222">
        <v>387</v>
      </c>
      <c r="BF65" s="222">
        <v>387</v>
      </c>
      <c r="BG65" s="222">
        <v>387</v>
      </c>
      <c r="BH65" s="222">
        <v>387</v>
      </c>
      <c r="BI65" s="222">
        <v>387</v>
      </c>
      <c r="BJ65" s="222">
        <v>387</v>
      </c>
      <c r="BK65" s="222">
        <v>387</v>
      </c>
      <c r="BL65" s="222">
        <v>387</v>
      </c>
      <c r="BM65" s="222">
        <v>387</v>
      </c>
      <c r="BN65" s="222">
        <v>387</v>
      </c>
      <c r="BO65" s="222">
        <v>387</v>
      </c>
      <c r="BP65" s="222">
        <v>387</v>
      </c>
      <c r="BQ65" s="222">
        <v>387</v>
      </c>
      <c r="BR65" s="222">
        <v>387</v>
      </c>
      <c r="BS65" s="222">
        <v>387</v>
      </c>
      <c r="BT65" s="222">
        <v>387</v>
      </c>
      <c r="BU65" s="222">
        <v>387</v>
      </c>
      <c r="BV65" s="222">
        <v>387</v>
      </c>
      <c r="BW65" s="222">
        <v>387</v>
      </c>
      <c r="BX65" s="222">
        <v>387</v>
      </c>
      <c r="BY65" s="222">
        <v>387</v>
      </c>
      <c r="BZ65" s="222">
        <v>387</v>
      </c>
      <c r="CA65" s="222">
        <v>387</v>
      </c>
      <c r="CB65" s="222">
        <v>387</v>
      </c>
      <c r="CC65" s="222">
        <v>387</v>
      </c>
      <c r="CD65" s="222">
        <v>387</v>
      </c>
      <c r="CE65" s="222">
        <v>387</v>
      </c>
      <c r="CF65" s="222">
        <v>387</v>
      </c>
      <c r="CG65" s="222">
        <v>387</v>
      </c>
      <c r="CH65" s="222">
        <v>387</v>
      </c>
      <c r="CI65" s="222">
        <v>387</v>
      </c>
      <c r="CJ65" s="222">
        <v>387</v>
      </c>
      <c r="CK65" s="222">
        <v>387</v>
      </c>
      <c r="CL65" s="222">
        <v>387</v>
      </c>
      <c r="CM65" s="222">
        <v>387</v>
      </c>
      <c r="CN65" s="222">
        <v>387</v>
      </c>
      <c r="CO65" s="222">
        <v>387</v>
      </c>
      <c r="CP65" s="222">
        <v>387</v>
      </c>
      <c r="CQ65" s="222">
        <v>387</v>
      </c>
      <c r="CR65" s="222">
        <v>387</v>
      </c>
      <c r="CS65" s="222">
        <v>387</v>
      </c>
      <c r="CT65" s="162">
        <f t="shared" si="68"/>
        <v>28542</v>
      </c>
    </row>
    <row r="66" spans="1:98">
      <c r="A66" s="17" t="s">
        <v>36</v>
      </c>
      <c r="B66" s="222">
        <v>358.54</v>
      </c>
      <c r="C66" s="222">
        <v>358.54</v>
      </c>
      <c r="D66" s="222">
        <v>358.54</v>
      </c>
      <c r="E66" s="222">
        <v>358.54</v>
      </c>
      <c r="F66" s="222">
        <v>358.54</v>
      </c>
      <c r="G66" s="222">
        <v>358.54</v>
      </c>
      <c r="H66" s="222">
        <v>358.54</v>
      </c>
      <c r="I66" s="222">
        <v>358.54</v>
      </c>
      <c r="J66" s="222">
        <v>358.54</v>
      </c>
      <c r="K66" s="222">
        <v>358.54</v>
      </c>
      <c r="L66" s="222">
        <v>358.54</v>
      </c>
      <c r="M66" s="222">
        <v>358.54</v>
      </c>
      <c r="N66" s="222">
        <v>358.54</v>
      </c>
      <c r="O66" s="222">
        <v>358.54</v>
      </c>
      <c r="P66" s="222">
        <v>358.54</v>
      </c>
      <c r="Q66" s="222">
        <v>358.54</v>
      </c>
      <c r="R66" s="222">
        <v>358.54</v>
      </c>
      <c r="S66" s="222">
        <v>358.54</v>
      </c>
      <c r="T66" s="222">
        <v>358.54</v>
      </c>
      <c r="U66" s="222">
        <v>358.54</v>
      </c>
      <c r="V66" s="222">
        <v>358.54</v>
      </c>
      <c r="W66" s="222">
        <v>358.54</v>
      </c>
      <c r="X66" s="222">
        <v>358.54</v>
      </c>
      <c r="Y66" s="222">
        <v>358.54</v>
      </c>
      <c r="Z66" s="222">
        <v>358.54</v>
      </c>
      <c r="AA66" s="222">
        <v>358.54</v>
      </c>
      <c r="AB66" s="222">
        <v>358.54</v>
      </c>
      <c r="AC66" s="222">
        <v>358.54</v>
      </c>
      <c r="AD66" s="222">
        <v>358.54</v>
      </c>
      <c r="AE66" s="222">
        <v>358.54</v>
      </c>
      <c r="AF66" s="222">
        <v>358.54</v>
      </c>
      <c r="AG66" s="222">
        <v>358.54</v>
      </c>
      <c r="AH66" s="222">
        <v>358.54</v>
      </c>
      <c r="AI66" s="222">
        <v>358.54</v>
      </c>
      <c r="AJ66" s="222">
        <v>358.54</v>
      </c>
      <c r="AK66" s="222">
        <v>358.54</v>
      </c>
      <c r="AL66" s="222">
        <v>358.54</v>
      </c>
      <c r="AM66" s="222">
        <v>358.54</v>
      </c>
      <c r="AN66" s="222">
        <v>358.54</v>
      </c>
      <c r="AO66" s="222">
        <v>358.54</v>
      </c>
      <c r="AP66" s="222">
        <v>358.54</v>
      </c>
      <c r="AQ66" s="222">
        <v>358.54</v>
      </c>
      <c r="AR66" s="222">
        <v>358.54</v>
      </c>
      <c r="AS66" s="222">
        <v>358.54</v>
      </c>
      <c r="AT66" s="222">
        <v>358.54</v>
      </c>
      <c r="AU66" s="222">
        <v>358.54</v>
      </c>
      <c r="AV66" s="222">
        <v>358.54</v>
      </c>
      <c r="AW66" s="222">
        <v>358.54</v>
      </c>
      <c r="AX66" s="222">
        <v>358.54</v>
      </c>
      <c r="AY66" s="222">
        <v>358.54</v>
      </c>
      <c r="AZ66" s="222">
        <v>358.54</v>
      </c>
      <c r="BA66" s="222">
        <v>358.54</v>
      </c>
      <c r="BB66" s="222">
        <v>358.54</v>
      </c>
      <c r="BC66" s="222">
        <v>358.54</v>
      </c>
      <c r="BD66" s="222">
        <v>358.54</v>
      </c>
      <c r="BE66" s="222">
        <v>358.54</v>
      </c>
      <c r="BF66" s="222">
        <v>358.54</v>
      </c>
      <c r="BG66" s="222">
        <v>358.54</v>
      </c>
      <c r="BH66" s="222">
        <v>358.54</v>
      </c>
      <c r="BI66" s="222">
        <v>358.54</v>
      </c>
      <c r="BJ66" s="222">
        <v>358.54</v>
      </c>
      <c r="BK66" s="222">
        <v>358.54</v>
      </c>
      <c r="BL66" s="222">
        <v>358.54</v>
      </c>
      <c r="BM66" s="222">
        <v>358.54</v>
      </c>
      <c r="BN66" s="222">
        <v>358.54</v>
      </c>
      <c r="BO66" s="222">
        <v>358.54</v>
      </c>
      <c r="BP66" s="222">
        <v>358.54</v>
      </c>
      <c r="BQ66" s="222">
        <v>358.54</v>
      </c>
      <c r="BR66" s="222">
        <v>358.54</v>
      </c>
      <c r="BS66" s="222">
        <v>358.54</v>
      </c>
      <c r="BT66" s="222">
        <v>358.54</v>
      </c>
      <c r="BU66" s="222">
        <v>358.54</v>
      </c>
      <c r="BV66" s="222">
        <v>358.54</v>
      </c>
      <c r="BW66" s="222">
        <v>358.54</v>
      </c>
      <c r="BX66" s="222">
        <v>358.54</v>
      </c>
      <c r="BY66" s="222">
        <v>358.54</v>
      </c>
      <c r="BZ66" s="222">
        <v>358.54</v>
      </c>
      <c r="CA66" s="222">
        <v>358.54</v>
      </c>
      <c r="CB66" s="222">
        <v>358.54</v>
      </c>
      <c r="CC66" s="222">
        <v>358.54</v>
      </c>
      <c r="CD66" s="222">
        <v>358.54</v>
      </c>
      <c r="CE66" s="222">
        <v>358.54</v>
      </c>
      <c r="CF66" s="222">
        <v>358.54</v>
      </c>
      <c r="CG66" s="222">
        <v>358.54</v>
      </c>
      <c r="CH66" s="222">
        <v>358.54</v>
      </c>
      <c r="CI66" s="222">
        <v>358.54</v>
      </c>
      <c r="CJ66" s="222">
        <v>358.54</v>
      </c>
      <c r="CK66" s="222">
        <v>358.54</v>
      </c>
      <c r="CL66" s="222">
        <v>358.54</v>
      </c>
      <c r="CM66" s="222">
        <v>358.54</v>
      </c>
      <c r="CN66" s="222">
        <v>358.54</v>
      </c>
      <c r="CO66" s="222">
        <v>358.54</v>
      </c>
      <c r="CP66" s="222">
        <v>358.54</v>
      </c>
      <c r="CQ66" s="222">
        <v>358.54</v>
      </c>
      <c r="CR66" s="222">
        <v>358.54</v>
      </c>
      <c r="CS66" s="222">
        <v>358.54</v>
      </c>
      <c r="CT66" s="162">
        <f t="shared" si="68"/>
        <v>34419.840000000062</v>
      </c>
    </row>
    <row r="67" spans="1:98">
      <c r="A67" s="17" t="s">
        <v>37</v>
      </c>
      <c r="B67" s="222">
        <v>634</v>
      </c>
      <c r="C67" s="222">
        <v>636</v>
      </c>
      <c r="D67" s="222">
        <v>636</v>
      </c>
      <c r="E67" s="222">
        <v>650</v>
      </c>
      <c r="F67" s="222">
        <v>642</v>
      </c>
      <c r="G67" s="222">
        <v>636</v>
      </c>
      <c r="H67" s="222">
        <v>639</v>
      </c>
      <c r="I67" s="222">
        <v>643</v>
      </c>
      <c r="J67" s="222">
        <v>642</v>
      </c>
      <c r="K67" s="222">
        <v>639</v>
      </c>
      <c r="L67" s="222">
        <v>633</v>
      </c>
      <c r="M67" s="222">
        <v>634</v>
      </c>
      <c r="N67" s="222">
        <v>642</v>
      </c>
      <c r="O67" s="222">
        <v>642</v>
      </c>
      <c r="P67" s="222">
        <v>642</v>
      </c>
      <c r="Q67" s="222">
        <v>642</v>
      </c>
      <c r="R67" s="222">
        <v>647</v>
      </c>
      <c r="S67" s="222">
        <v>648</v>
      </c>
      <c r="T67" s="222">
        <v>649</v>
      </c>
      <c r="U67" s="222">
        <v>652</v>
      </c>
      <c r="V67" s="222">
        <v>656</v>
      </c>
      <c r="W67" s="222">
        <v>659</v>
      </c>
      <c r="X67" s="222">
        <v>663</v>
      </c>
      <c r="Y67" s="222">
        <v>662</v>
      </c>
      <c r="Z67" s="222">
        <v>660</v>
      </c>
      <c r="AA67" s="222">
        <v>662</v>
      </c>
      <c r="AB67" s="222">
        <v>663</v>
      </c>
      <c r="AC67" s="222">
        <v>663</v>
      </c>
      <c r="AD67" s="222">
        <v>667</v>
      </c>
      <c r="AE67" s="222">
        <v>670</v>
      </c>
      <c r="AF67" s="222">
        <v>667</v>
      </c>
      <c r="AG67" s="222">
        <v>668</v>
      </c>
      <c r="AH67" s="222">
        <v>677</v>
      </c>
      <c r="AI67" s="222">
        <v>677</v>
      </c>
      <c r="AJ67" s="222">
        <v>685</v>
      </c>
      <c r="AK67" s="222">
        <v>689</v>
      </c>
      <c r="AL67" s="222">
        <v>689</v>
      </c>
      <c r="AM67" s="222">
        <v>690</v>
      </c>
      <c r="AN67" s="222">
        <v>692</v>
      </c>
      <c r="AO67" s="222">
        <v>693</v>
      </c>
      <c r="AP67" s="222">
        <v>698</v>
      </c>
      <c r="AQ67" s="222">
        <v>698</v>
      </c>
      <c r="AR67" s="222">
        <v>699</v>
      </c>
      <c r="AS67" s="222">
        <v>709</v>
      </c>
      <c r="AT67" s="222">
        <v>709</v>
      </c>
      <c r="AU67" s="222">
        <v>709</v>
      </c>
      <c r="AV67" s="222">
        <v>709</v>
      </c>
      <c r="AW67" s="222">
        <v>709</v>
      </c>
      <c r="AX67" s="222">
        <v>724</v>
      </c>
      <c r="AY67" s="222">
        <v>724</v>
      </c>
      <c r="AZ67" s="222">
        <v>730</v>
      </c>
      <c r="BA67" s="222">
        <v>730</v>
      </c>
      <c r="BB67" s="222">
        <v>730</v>
      </c>
      <c r="BC67" s="222">
        <v>730</v>
      </c>
      <c r="BD67" s="222">
        <v>730</v>
      </c>
      <c r="BE67" s="222">
        <v>730</v>
      </c>
      <c r="BF67" s="222">
        <v>730</v>
      </c>
      <c r="BG67" s="222">
        <v>730</v>
      </c>
      <c r="BH67" s="222">
        <v>730</v>
      </c>
      <c r="BI67" s="222">
        <v>730</v>
      </c>
      <c r="BJ67" s="222">
        <v>730</v>
      </c>
      <c r="BK67" s="222">
        <v>730</v>
      </c>
      <c r="BL67" s="222">
        <v>737</v>
      </c>
      <c r="BM67" s="222">
        <v>743</v>
      </c>
      <c r="BN67" s="222">
        <v>743</v>
      </c>
      <c r="BO67" s="222">
        <v>743</v>
      </c>
      <c r="BP67" s="222">
        <v>745</v>
      </c>
      <c r="BQ67" s="222">
        <v>745</v>
      </c>
      <c r="BR67" s="222">
        <v>743</v>
      </c>
      <c r="BS67" s="222">
        <v>743</v>
      </c>
      <c r="BT67" s="222">
        <v>743</v>
      </c>
      <c r="BU67" s="222">
        <v>743</v>
      </c>
      <c r="BV67" s="222">
        <v>750</v>
      </c>
      <c r="BW67" s="222">
        <v>750</v>
      </c>
      <c r="BX67" s="222">
        <v>749</v>
      </c>
      <c r="BY67" s="222">
        <v>747</v>
      </c>
      <c r="BZ67" s="222">
        <v>740</v>
      </c>
      <c r="CA67" s="222">
        <v>745</v>
      </c>
      <c r="CB67" s="222">
        <v>749</v>
      </c>
      <c r="CC67" s="222">
        <v>750</v>
      </c>
      <c r="CD67" s="222">
        <v>751</v>
      </c>
      <c r="CE67" s="222">
        <v>751</v>
      </c>
      <c r="CF67" s="222">
        <v>751</v>
      </c>
      <c r="CG67" s="222">
        <v>751</v>
      </c>
      <c r="CH67" s="222">
        <v>751</v>
      </c>
      <c r="CI67" s="222">
        <v>751</v>
      </c>
      <c r="CJ67" s="222">
        <v>747</v>
      </c>
      <c r="CK67" s="222">
        <v>747</v>
      </c>
      <c r="CL67" s="222">
        <v>736</v>
      </c>
      <c r="CM67" s="222">
        <v>733</v>
      </c>
      <c r="CN67" s="222">
        <v>727</v>
      </c>
      <c r="CO67" s="222">
        <v>728</v>
      </c>
      <c r="CP67" s="222">
        <v>707</v>
      </c>
      <c r="CQ67" s="222">
        <v>699</v>
      </c>
      <c r="CR67" s="222">
        <v>689</v>
      </c>
      <c r="CS67" s="222">
        <v>681</v>
      </c>
      <c r="CT67" s="162">
        <f t="shared" si="68"/>
        <v>67236</v>
      </c>
    </row>
    <row r="68" spans="1:98" ht="15.75" thickBot="1">
      <c r="A68" s="124" t="s">
        <v>38</v>
      </c>
      <c r="B68" s="222">
        <v>0</v>
      </c>
      <c r="C68" s="222">
        <v>0</v>
      </c>
      <c r="D68" s="222">
        <v>0</v>
      </c>
      <c r="E68" s="222">
        <v>0</v>
      </c>
      <c r="F68" s="222">
        <v>0</v>
      </c>
      <c r="G68" s="222">
        <v>0</v>
      </c>
      <c r="H68" s="222">
        <v>0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0</v>
      </c>
      <c r="BE68" s="222">
        <v>0</v>
      </c>
      <c r="BF68" s="222">
        <v>0</v>
      </c>
      <c r="BG68" s="222">
        <v>0</v>
      </c>
      <c r="BH68" s="222">
        <v>0</v>
      </c>
      <c r="BI68" s="222">
        <v>0</v>
      </c>
      <c r="BJ68" s="222">
        <v>0</v>
      </c>
      <c r="BK68" s="222">
        <v>0</v>
      </c>
      <c r="BL68" s="222">
        <v>0</v>
      </c>
      <c r="BM68" s="222">
        <v>0</v>
      </c>
      <c r="BN68" s="222">
        <v>0</v>
      </c>
      <c r="BO68" s="222">
        <v>0</v>
      </c>
      <c r="BP68" s="222">
        <v>0</v>
      </c>
      <c r="BQ68" s="222">
        <v>0</v>
      </c>
      <c r="BR68" s="222">
        <v>0</v>
      </c>
      <c r="BS68" s="222">
        <v>0</v>
      </c>
      <c r="BT68" s="222">
        <v>0</v>
      </c>
      <c r="BU68" s="222">
        <v>0</v>
      </c>
      <c r="BV68" s="222">
        <v>0</v>
      </c>
      <c r="BW68" s="222">
        <v>0</v>
      </c>
      <c r="BX68" s="222">
        <v>0</v>
      </c>
      <c r="BY68" s="222">
        <v>0</v>
      </c>
      <c r="BZ68" s="222">
        <v>0</v>
      </c>
      <c r="CA68" s="222">
        <v>0</v>
      </c>
      <c r="CB68" s="222">
        <v>0</v>
      </c>
      <c r="CC68" s="222">
        <v>0</v>
      </c>
      <c r="CD68" s="222">
        <v>0</v>
      </c>
      <c r="CE68" s="222">
        <v>0</v>
      </c>
      <c r="CF68" s="222">
        <v>0</v>
      </c>
      <c r="CG68" s="222">
        <v>0</v>
      </c>
      <c r="CH68" s="222">
        <v>0</v>
      </c>
      <c r="CI68" s="222">
        <v>0</v>
      </c>
      <c r="CJ68" s="222">
        <v>0</v>
      </c>
      <c r="CK68" s="222">
        <v>0</v>
      </c>
      <c r="CL68" s="222">
        <v>0</v>
      </c>
      <c r="CM68" s="222">
        <v>0</v>
      </c>
      <c r="CN68" s="222">
        <v>0</v>
      </c>
      <c r="CO68" s="222">
        <v>0</v>
      </c>
      <c r="CP68" s="222">
        <v>0</v>
      </c>
      <c r="CQ68" s="222">
        <v>0</v>
      </c>
      <c r="CR68" s="222">
        <v>0</v>
      </c>
      <c r="CS68" s="222">
        <v>0</v>
      </c>
      <c r="CT68" s="221">
        <f t="shared" si="68"/>
        <v>0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>
        <v>0</v>
      </c>
      <c r="BF73" s="222">
        <v>0</v>
      </c>
      <c r="BG73" s="222">
        <v>0</v>
      </c>
      <c r="BH73" s="222">
        <v>0</v>
      </c>
      <c r="BI73" s="222">
        <v>0</v>
      </c>
      <c r="BJ73" s="222">
        <v>0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0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9">SUM(B74:CS74)</f>
        <v>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9"/>
        <v>0</v>
      </c>
    </row>
    <row r="76" spans="1:98">
      <c r="A76" s="19" t="s">
        <v>35</v>
      </c>
      <c r="B76" s="222">
        <v>0</v>
      </c>
      <c r="C76" s="222">
        <v>0</v>
      </c>
      <c r="D76" s="222">
        <v>0</v>
      </c>
      <c r="E76" s="222">
        <v>0</v>
      </c>
      <c r="F76" s="222">
        <v>0</v>
      </c>
      <c r="G76" s="222">
        <v>0</v>
      </c>
      <c r="H76" s="222">
        <v>0</v>
      </c>
      <c r="I76" s="222">
        <v>0</v>
      </c>
      <c r="J76" s="222">
        <v>0</v>
      </c>
      <c r="K76" s="222">
        <v>0</v>
      </c>
      <c r="L76" s="222">
        <v>0</v>
      </c>
      <c r="M76" s="222">
        <v>0</v>
      </c>
      <c r="N76" s="222">
        <v>0</v>
      </c>
      <c r="O76" s="222">
        <v>0</v>
      </c>
      <c r="P76" s="222">
        <v>0</v>
      </c>
      <c r="Q76" s="222">
        <v>0</v>
      </c>
      <c r="R76" s="222">
        <v>0</v>
      </c>
      <c r="S76" s="222">
        <v>0</v>
      </c>
      <c r="T76" s="222">
        <v>0</v>
      </c>
      <c r="U76" s="222">
        <v>0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0</v>
      </c>
      <c r="AQ76" s="222">
        <v>0</v>
      </c>
      <c r="AR76" s="222">
        <v>0</v>
      </c>
      <c r="AS76" s="222">
        <v>0</v>
      </c>
      <c r="AT76" s="222">
        <v>100</v>
      </c>
      <c r="AU76" s="222">
        <v>100</v>
      </c>
      <c r="AV76" s="222">
        <v>100</v>
      </c>
      <c r="AW76" s="222">
        <v>100</v>
      </c>
      <c r="AX76" s="222">
        <v>100</v>
      </c>
      <c r="AY76" s="222">
        <v>100</v>
      </c>
      <c r="AZ76" s="222">
        <v>100</v>
      </c>
      <c r="BA76" s="222">
        <v>100</v>
      </c>
      <c r="BB76" s="222">
        <v>100</v>
      </c>
      <c r="BC76" s="222">
        <v>100</v>
      </c>
      <c r="BD76" s="222">
        <v>100</v>
      </c>
      <c r="BE76" s="222">
        <v>100</v>
      </c>
      <c r="BF76" s="222">
        <v>100</v>
      </c>
      <c r="BG76" s="222">
        <v>100</v>
      </c>
      <c r="BH76" s="222">
        <v>100</v>
      </c>
      <c r="BI76" s="222">
        <v>100</v>
      </c>
      <c r="BJ76" s="222">
        <v>100</v>
      </c>
      <c r="BK76" s="222">
        <v>100</v>
      </c>
      <c r="BL76" s="222">
        <v>100</v>
      </c>
      <c r="BM76" s="222">
        <v>0</v>
      </c>
      <c r="BN76" s="222">
        <v>0</v>
      </c>
      <c r="BO76" s="222">
        <v>0</v>
      </c>
      <c r="BP76" s="222">
        <v>0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0</v>
      </c>
      <c r="CN76" s="222">
        <v>0</v>
      </c>
      <c r="CO76" s="222">
        <v>0</v>
      </c>
      <c r="CP76" s="222">
        <v>0</v>
      </c>
      <c r="CQ76" s="222">
        <v>0</v>
      </c>
      <c r="CR76" s="222">
        <v>0</v>
      </c>
      <c r="CS76" s="222">
        <v>0</v>
      </c>
      <c r="CT76" s="19">
        <f t="shared" si="69"/>
        <v>1900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0</v>
      </c>
      <c r="AT77" s="222">
        <v>0</v>
      </c>
      <c r="AU77" s="222">
        <v>0</v>
      </c>
      <c r="AV77" s="222">
        <v>0</v>
      </c>
      <c r="AW77" s="222">
        <v>0</v>
      </c>
      <c r="AX77" s="222">
        <v>19</v>
      </c>
      <c r="AY77" s="222">
        <v>19</v>
      </c>
      <c r="AZ77" s="222">
        <v>19</v>
      </c>
      <c r="BA77" s="222">
        <v>19</v>
      </c>
      <c r="BB77" s="222">
        <v>19</v>
      </c>
      <c r="BC77" s="222">
        <v>19</v>
      </c>
      <c r="BD77" s="222">
        <v>19</v>
      </c>
      <c r="BE77" s="222">
        <v>19</v>
      </c>
      <c r="BF77" s="222">
        <v>19</v>
      </c>
      <c r="BG77" s="222">
        <v>19</v>
      </c>
      <c r="BH77" s="222">
        <v>19</v>
      </c>
      <c r="BI77" s="222">
        <v>19</v>
      </c>
      <c r="BJ77" s="222">
        <v>19</v>
      </c>
      <c r="BK77" s="222">
        <v>19</v>
      </c>
      <c r="BL77" s="222">
        <v>19</v>
      </c>
      <c r="BM77" s="222">
        <v>0</v>
      </c>
      <c r="BN77" s="222">
        <v>0</v>
      </c>
      <c r="BO77" s="222">
        <v>0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69"/>
        <v>285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0</v>
      </c>
      <c r="AY78" s="222">
        <v>0</v>
      </c>
      <c r="AZ78" s="222">
        <v>0</v>
      </c>
      <c r="BA78" s="222">
        <v>75</v>
      </c>
      <c r="BB78" s="222">
        <v>150</v>
      </c>
      <c r="BC78" s="222">
        <v>189</v>
      </c>
      <c r="BD78" s="222">
        <v>189</v>
      </c>
      <c r="BE78" s="222">
        <v>189</v>
      </c>
      <c r="BF78" s="222">
        <v>189</v>
      </c>
      <c r="BG78" s="222">
        <v>114</v>
      </c>
      <c r="BH78" s="222">
        <v>39</v>
      </c>
      <c r="BI78" s="222">
        <v>0</v>
      </c>
      <c r="BJ78" s="222">
        <v>0</v>
      </c>
      <c r="BK78" s="222">
        <v>0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9"/>
        <v>1134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9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70">SUM(C85:C87)</f>
        <v>0</v>
      </c>
      <c r="D84" s="164">
        <f t="shared" si="70"/>
        <v>0</v>
      </c>
      <c r="E84" s="164">
        <f t="shared" si="70"/>
        <v>0</v>
      </c>
      <c r="F84" s="164">
        <f t="shared" si="70"/>
        <v>0</v>
      </c>
      <c r="G84" s="164">
        <f t="shared" si="70"/>
        <v>0</v>
      </c>
      <c r="H84" s="164">
        <f t="shared" si="70"/>
        <v>0</v>
      </c>
      <c r="I84" s="164">
        <f t="shared" si="70"/>
        <v>0</v>
      </c>
      <c r="J84" s="164">
        <f t="shared" si="70"/>
        <v>0</v>
      </c>
      <c r="K84" s="164">
        <f t="shared" si="70"/>
        <v>0</v>
      </c>
      <c r="L84" s="164">
        <f t="shared" si="70"/>
        <v>0</v>
      </c>
      <c r="M84" s="164">
        <f t="shared" si="70"/>
        <v>0</v>
      </c>
      <c r="N84" s="164">
        <f t="shared" si="70"/>
        <v>0</v>
      </c>
      <c r="O84" s="164">
        <f t="shared" si="70"/>
        <v>0</v>
      </c>
      <c r="P84" s="164">
        <f t="shared" si="70"/>
        <v>0</v>
      </c>
      <c r="Q84" s="164">
        <f t="shared" si="70"/>
        <v>0</v>
      </c>
      <c r="R84" s="164">
        <f t="shared" si="70"/>
        <v>0</v>
      </c>
      <c r="S84" s="164">
        <f t="shared" si="70"/>
        <v>0</v>
      </c>
      <c r="T84" s="164">
        <f t="shared" si="70"/>
        <v>0</v>
      </c>
      <c r="U84" s="164">
        <f t="shared" si="70"/>
        <v>0</v>
      </c>
      <c r="V84" s="164">
        <f t="shared" si="70"/>
        <v>0</v>
      </c>
      <c r="W84" s="164">
        <f t="shared" si="70"/>
        <v>0</v>
      </c>
      <c r="X84" s="164">
        <f t="shared" si="70"/>
        <v>0</v>
      </c>
      <c r="Y84" s="164">
        <f t="shared" si="70"/>
        <v>0</v>
      </c>
      <c r="Z84" s="164">
        <f t="shared" si="70"/>
        <v>0</v>
      </c>
      <c r="AA84" s="164">
        <f t="shared" si="70"/>
        <v>0</v>
      </c>
      <c r="AB84" s="164">
        <f t="shared" si="70"/>
        <v>0</v>
      </c>
      <c r="AC84" s="164">
        <f t="shared" si="70"/>
        <v>0</v>
      </c>
      <c r="AD84" s="164">
        <f t="shared" si="70"/>
        <v>0</v>
      </c>
      <c r="AE84" s="164">
        <f t="shared" si="70"/>
        <v>0</v>
      </c>
      <c r="AF84" s="164">
        <f t="shared" si="70"/>
        <v>0</v>
      </c>
      <c r="AG84" s="164">
        <f t="shared" si="70"/>
        <v>0</v>
      </c>
      <c r="AH84" s="164">
        <f t="shared" si="70"/>
        <v>0</v>
      </c>
      <c r="AI84" s="164">
        <f t="shared" si="70"/>
        <v>0</v>
      </c>
      <c r="AJ84" s="164">
        <f t="shared" si="70"/>
        <v>0</v>
      </c>
      <c r="AK84" s="164">
        <f t="shared" si="70"/>
        <v>0</v>
      </c>
      <c r="AL84" s="164">
        <f t="shared" si="70"/>
        <v>0</v>
      </c>
      <c r="AM84" s="164">
        <f t="shared" si="70"/>
        <v>0</v>
      </c>
      <c r="AN84" s="164">
        <f t="shared" si="70"/>
        <v>0</v>
      </c>
      <c r="AO84" s="164">
        <f t="shared" si="70"/>
        <v>0</v>
      </c>
      <c r="AP84" s="164">
        <f t="shared" si="70"/>
        <v>0</v>
      </c>
      <c r="AQ84" s="164">
        <f t="shared" si="70"/>
        <v>0</v>
      </c>
      <c r="AR84" s="164">
        <f t="shared" si="70"/>
        <v>0</v>
      </c>
      <c r="AS84" s="164">
        <f t="shared" si="70"/>
        <v>0</v>
      </c>
      <c r="AT84" s="164">
        <f t="shared" si="70"/>
        <v>0</v>
      </c>
      <c r="AU84" s="164">
        <f t="shared" si="70"/>
        <v>0</v>
      </c>
      <c r="AV84" s="164">
        <f t="shared" si="70"/>
        <v>0</v>
      </c>
      <c r="AW84" s="164">
        <f t="shared" si="70"/>
        <v>0</v>
      </c>
      <c r="AX84" s="164">
        <f t="shared" si="70"/>
        <v>0</v>
      </c>
      <c r="AY84" s="164">
        <f t="shared" si="70"/>
        <v>0</v>
      </c>
      <c r="AZ84" s="164">
        <f t="shared" si="70"/>
        <v>0</v>
      </c>
      <c r="BA84" s="164">
        <f t="shared" si="70"/>
        <v>0</v>
      </c>
      <c r="BB84" s="164">
        <f t="shared" si="70"/>
        <v>0</v>
      </c>
      <c r="BC84" s="164">
        <f t="shared" si="70"/>
        <v>0</v>
      </c>
      <c r="BD84" s="164">
        <f t="shared" si="70"/>
        <v>0</v>
      </c>
      <c r="BE84" s="164">
        <f t="shared" si="70"/>
        <v>0</v>
      </c>
      <c r="BF84" s="164">
        <f t="shared" si="70"/>
        <v>0</v>
      </c>
      <c r="BG84" s="164">
        <f t="shared" si="70"/>
        <v>0</v>
      </c>
      <c r="BH84" s="164">
        <f t="shared" si="70"/>
        <v>0</v>
      </c>
      <c r="BI84" s="164">
        <f t="shared" si="70"/>
        <v>0</v>
      </c>
      <c r="BJ84" s="164">
        <f t="shared" si="70"/>
        <v>0</v>
      </c>
      <c r="BK84" s="164">
        <f t="shared" si="70"/>
        <v>0</v>
      </c>
      <c r="BL84" s="164">
        <f t="shared" si="70"/>
        <v>0</v>
      </c>
      <c r="BM84" s="164">
        <f t="shared" si="70"/>
        <v>0</v>
      </c>
      <c r="BN84" s="164">
        <f t="shared" si="70"/>
        <v>0</v>
      </c>
      <c r="BO84" s="164">
        <f t="shared" ref="BO84:CS84" si="71">SUM(BO85:BO87)</f>
        <v>0</v>
      </c>
      <c r="BP84" s="164">
        <f t="shared" si="71"/>
        <v>0</v>
      </c>
      <c r="BQ84" s="164">
        <f t="shared" si="71"/>
        <v>0</v>
      </c>
      <c r="BR84" s="164">
        <f t="shared" si="71"/>
        <v>0</v>
      </c>
      <c r="BS84" s="164">
        <f t="shared" si="71"/>
        <v>0</v>
      </c>
      <c r="BT84" s="164">
        <f t="shared" si="71"/>
        <v>0</v>
      </c>
      <c r="BU84" s="164">
        <f t="shared" si="71"/>
        <v>0</v>
      </c>
      <c r="BV84" s="164">
        <f t="shared" si="71"/>
        <v>0</v>
      </c>
      <c r="BW84" s="164">
        <f t="shared" si="71"/>
        <v>0</v>
      </c>
      <c r="BX84" s="164">
        <f t="shared" si="71"/>
        <v>0</v>
      </c>
      <c r="BY84" s="164">
        <f t="shared" si="71"/>
        <v>0</v>
      </c>
      <c r="BZ84" s="164">
        <f t="shared" si="71"/>
        <v>0</v>
      </c>
      <c r="CA84" s="164">
        <f t="shared" si="71"/>
        <v>0</v>
      </c>
      <c r="CB84" s="164">
        <f t="shared" si="71"/>
        <v>0</v>
      </c>
      <c r="CC84" s="164">
        <f t="shared" si="71"/>
        <v>0</v>
      </c>
      <c r="CD84" s="164">
        <f t="shared" si="71"/>
        <v>0</v>
      </c>
      <c r="CE84" s="164">
        <f t="shared" si="71"/>
        <v>0</v>
      </c>
      <c r="CF84" s="164">
        <f t="shared" si="71"/>
        <v>0</v>
      </c>
      <c r="CG84" s="164">
        <f t="shared" si="71"/>
        <v>0</v>
      </c>
      <c r="CH84" s="164">
        <f t="shared" si="71"/>
        <v>0</v>
      </c>
      <c r="CI84" s="164">
        <f t="shared" si="71"/>
        <v>0</v>
      </c>
      <c r="CJ84" s="164">
        <f t="shared" si="71"/>
        <v>0</v>
      </c>
      <c r="CK84" s="164">
        <f>SUM(CK85:CK87)</f>
        <v>0</v>
      </c>
      <c r="CL84" s="164">
        <f t="shared" si="71"/>
        <v>0</v>
      </c>
      <c r="CM84" s="164">
        <f t="shared" si="71"/>
        <v>0</v>
      </c>
      <c r="CN84" s="164">
        <f t="shared" si="71"/>
        <v>0</v>
      </c>
      <c r="CO84" s="164">
        <f t="shared" si="71"/>
        <v>0</v>
      </c>
      <c r="CP84" s="164">
        <f t="shared" si="71"/>
        <v>0</v>
      </c>
      <c r="CQ84" s="164">
        <f t="shared" si="71"/>
        <v>0</v>
      </c>
      <c r="CR84" s="164">
        <f t="shared" si="71"/>
        <v>0</v>
      </c>
      <c r="CS84" s="165">
        <f t="shared" si="71"/>
        <v>0</v>
      </c>
      <c r="CT84" s="161">
        <f>SUM(B84:CS84)</f>
        <v>0</v>
      </c>
    </row>
    <row r="85" spans="1:98">
      <c r="A85" s="17" t="s">
        <v>54</v>
      </c>
      <c r="B85" s="27" cm="1">
        <f t="array" ref="B85:CS85">[4]Sheet2!$B$14:$CS$14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98">
      <c r="A86" s="17" t="s">
        <v>55</v>
      </c>
      <c r="B86" s="27" cm="1">
        <f t="array" ref="B86:CS86">[5]Sheet2!$B$14:$CS$14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2">SUM(B86:CS86)</f>
        <v>0</v>
      </c>
    </row>
    <row r="87" spans="1:98">
      <c r="A87" s="17" t="s">
        <v>56</v>
      </c>
      <c r="B87" s="27" cm="1">
        <f t="array" ref="B87:CS87">[6]Sheet2!$B$14:$CS$14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2"/>
        <v>0</v>
      </c>
    </row>
    <row r="88" spans="1:98">
      <c r="A88" s="158" t="s">
        <v>57</v>
      </c>
      <c r="B88" s="166">
        <f t="shared" ref="B88:AG88" si="73">SUM(B89:B89)</f>
        <v>0</v>
      </c>
      <c r="C88" s="91">
        <f t="shared" si="73"/>
        <v>0</v>
      </c>
      <c r="D88" s="91">
        <f t="shared" si="73"/>
        <v>0</v>
      </c>
      <c r="E88" s="91">
        <f t="shared" si="73"/>
        <v>0</v>
      </c>
      <c r="F88" s="91">
        <f t="shared" si="73"/>
        <v>0</v>
      </c>
      <c r="G88" s="91">
        <f t="shared" si="73"/>
        <v>0</v>
      </c>
      <c r="H88" s="91">
        <f t="shared" si="73"/>
        <v>0</v>
      </c>
      <c r="I88" s="91">
        <f t="shared" si="73"/>
        <v>0</v>
      </c>
      <c r="J88" s="91">
        <f t="shared" si="73"/>
        <v>0</v>
      </c>
      <c r="K88" s="91">
        <f t="shared" si="73"/>
        <v>0</v>
      </c>
      <c r="L88" s="91">
        <f t="shared" si="73"/>
        <v>0</v>
      </c>
      <c r="M88" s="91">
        <f t="shared" si="73"/>
        <v>0</v>
      </c>
      <c r="N88" s="91">
        <f t="shared" si="73"/>
        <v>0</v>
      </c>
      <c r="O88" s="91">
        <f t="shared" si="73"/>
        <v>0</v>
      </c>
      <c r="P88" s="91">
        <f t="shared" si="73"/>
        <v>0</v>
      </c>
      <c r="Q88" s="91">
        <f t="shared" si="73"/>
        <v>0</v>
      </c>
      <c r="R88" s="91">
        <f t="shared" si="73"/>
        <v>0</v>
      </c>
      <c r="S88" s="91">
        <f t="shared" si="73"/>
        <v>0</v>
      </c>
      <c r="T88" s="91">
        <f t="shared" si="73"/>
        <v>0</v>
      </c>
      <c r="U88" s="91">
        <f t="shared" si="73"/>
        <v>0</v>
      </c>
      <c r="V88" s="91">
        <f t="shared" si="73"/>
        <v>0</v>
      </c>
      <c r="W88" s="91">
        <f t="shared" si="73"/>
        <v>0</v>
      </c>
      <c r="X88" s="91">
        <f t="shared" si="73"/>
        <v>0</v>
      </c>
      <c r="Y88" s="91">
        <f t="shared" si="73"/>
        <v>0</v>
      </c>
      <c r="Z88" s="91">
        <f t="shared" si="73"/>
        <v>0</v>
      </c>
      <c r="AA88" s="91">
        <f t="shared" si="73"/>
        <v>5.6400000000000006E-2</v>
      </c>
      <c r="AB88" s="91">
        <f t="shared" si="73"/>
        <v>1.1227799999999999</v>
      </c>
      <c r="AC88" s="91">
        <f t="shared" si="73"/>
        <v>3.9576307199999992</v>
      </c>
      <c r="AD88" s="91">
        <f t="shared" si="73"/>
        <v>8.3063722000000002</v>
      </c>
      <c r="AE88" s="91">
        <f t="shared" si="73"/>
        <v>13.1740128</v>
      </c>
      <c r="AF88" s="91">
        <f t="shared" si="73"/>
        <v>18.608337299999999</v>
      </c>
      <c r="AG88" s="91">
        <f t="shared" si="73"/>
        <v>23.689643100000001</v>
      </c>
      <c r="AH88" s="91">
        <f t="shared" ref="AH88:BM88" si="74">SUM(AH89:AH89)</f>
        <v>33.435569500000007</v>
      </c>
      <c r="AI88" s="91">
        <f t="shared" si="74"/>
        <v>36.816421500000004</v>
      </c>
      <c r="AJ88" s="91">
        <f t="shared" si="74"/>
        <v>50.469938999999997</v>
      </c>
      <c r="AK88" s="91">
        <f t="shared" si="74"/>
        <v>58.901657999999998</v>
      </c>
      <c r="AL88" s="91">
        <f t="shared" si="74"/>
        <v>73.477485000000016</v>
      </c>
      <c r="AM88" s="91">
        <f t="shared" si="74"/>
        <v>79.276106999999996</v>
      </c>
      <c r="AN88" s="91">
        <f t="shared" si="74"/>
        <v>84.641605000000013</v>
      </c>
      <c r="AO88" s="91">
        <f t="shared" si="74"/>
        <v>91.079021999999995</v>
      </c>
      <c r="AP88" s="91">
        <f t="shared" si="74"/>
        <v>99.069632999999996</v>
      </c>
      <c r="AQ88" s="91">
        <f t="shared" si="74"/>
        <v>94.838521</v>
      </c>
      <c r="AR88" s="91">
        <f t="shared" si="74"/>
        <v>105.995856</v>
      </c>
      <c r="AS88" s="91">
        <f t="shared" si="74"/>
        <v>124.61075599999999</v>
      </c>
      <c r="AT88" s="91">
        <f t="shared" si="74"/>
        <v>130.77029400000001</v>
      </c>
      <c r="AU88" s="91">
        <f t="shared" si="74"/>
        <v>134.248448</v>
      </c>
      <c r="AV88" s="91">
        <f t="shared" si="74"/>
        <v>134.93055999999999</v>
      </c>
      <c r="AW88" s="91">
        <f t="shared" si="74"/>
        <v>142.68903499999996</v>
      </c>
      <c r="AX88" s="91">
        <f t="shared" si="74"/>
        <v>145.72685300000001</v>
      </c>
      <c r="AY88" s="91">
        <f t="shared" si="74"/>
        <v>148.59707900000004</v>
      </c>
      <c r="AZ88" s="91">
        <f t="shared" si="74"/>
        <v>147.54667999999998</v>
      </c>
      <c r="BA88" s="91">
        <f t="shared" si="74"/>
        <v>147.07968099999999</v>
      </c>
      <c r="BB88" s="91">
        <f t="shared" si="74"/>
        <v>143.657633</v>
      </c>
      <c r="BC88" s="91">
        <f t="shared" si="74"/>
        <v>139.60904600000001</v>
      </c>
      <c r="BD88" s="91">
        <f t="shared" si="74"/>
        <v>130.099108</v>
      </c>
      <c r="BE88" s="91">
        <f t="shared" si="74"/>
        <v>125.91682200000001</v>
      </c>
      <c r="BF88" s="91">
        <f t="shared" si="74"/>
        <v>130.40700000000001</v>
      </c>
      <c r="BG88" s="91">
        <f t="shared" si="74"/>
        <v>123.08026000000001</v>
      </c>
      <c r="BH88" s="91">
        <f t="shared" si="74"/>
        <v>109.36870499999999</v>
      </c>
      <c r="BI88" s="91">
        <f t="shared" si="74"/>
        <v>105.88574599999998</v>
      </c>
      <c r="BJ88" s="91">
        <f t="shared" si="74"/>
        <v>91.601084</v>
      </c>
      <c r="BK88" s="91">
        <f t="shared" si="74"/>
        <v>86.265450000000001</v>
      </c>
      <c r="BL88" s="91">
        <f t="shared" si="74"/>
        <v>75.818271999999993</v>
      </c>
      <c r="BM88" s="91">
        <f t="shared" si="74"/>
        <v>67.341805999999991</v>
      </c>
      <c r="BN88" s="91">
        <f t="shared" ref="BN88:CS88" si="75">SUM(BN89:BN89)</f>
        <v>59.123745000000007</v>
      </c>
      <c r="BO88" s="91">
        <f t="shared" si="75"/>
        <v>52.545080999999989</v>
      </c>
      <c r="BP88" s="91">
        <f t="shared" si="75"/>
        <v>39.251294999999999</v>
      </c>
      <c r="BQ88" s="91">
        <f t="shared" si="75"/>
        <v>30.491013500000001</v>
      </c>
      <c r="BR88" s="91">
        <f t="shared" si="75"/>
        <v>24.128967199999998</v>
      </c>
      <c r="BS88" s="91">
        <f t="shared" si="75"/>
        <v>15.958503800000003</v>
      </c>
      <c r="BT88" s="91">
        <f t="shared" si="75"/>
        <v>9.0199652999999991</v>
      </c>
      <c r="BU88" s="91">
        <f t="shared" si="75"/>
        <v>4.1406188799999999</v>
      </c>
      <c r="BV88" s="91">
        <f t="shared" si="75"/>
        <v>1.2237800000000001</v>
      </c>
      <c r="BW88" s="91">
        <f t="shared" si="75"/>
        <v>0.24808000000000002</v>
      </c>
      <c r="BX88" s="91">
        <f t="shared" si="75"/>
        <v>2.3480000000000001E-2</v>
      </c>
      <c r="BY88" s="91">
        <f t="shared" si="75"/>
        <v>0</v>
      </c>
      <c r="BZ88" s="91">
        <f t="shared" si="75"/>
        <v>0</v>
      </c>
      <c r="CA88" s="91">
        <f t="shared" si="75"/>
        <v>0</v>
      </c>
      <c r="CB88" s="91">
        <f t="shared" si="75"/>
        <v>0</v>
      </c>
      <c r="CC88" s="91">
        <f t="shared" si="75"/>
        <v>0</v>
      </c>
      <c r="CD88" s="91">
        <f t="shared" si="75"/>
        <v>0</v>
      </c>
      <c r="CE88" s="91">
        <f t="shared" si="75"/>
        <v>0</v>
      </c>
      <c r="CF88" s="91">
        <f t="shared" si="75"/>
        <v>0</v>
      </c>
      <c r="CG88" s="91">
        <f t="shared" si="75"/>
        <v>0</v>
      </c>
      <c r="CH88" s="91">
        <f t="shared" si="75"/>
        <v>0</v>
      </c>
      <c r="CI88" s="91">
        <f t="shared" si="75"/>
        <v>0</v>
      </c>
      <c r="CJ88" s="91">
        <f t="shared" si="75"/>
        <v>0</v>
      </c>
      <c r="CK88" s="91">
        <f t="shared" si="75"/>
        <v>0</v>
      </c>
      <c r="CL88" s="91">
        <f t="shared" si="75"/>
        <v>0</v>
      </c>
      <c r="CM88" s="91">
        <f t="shared" si="75"/>
        <v>0</v>
      </c>
      <c r="CN88" s="91">
        <f t="shared" si="75"/>
        <v>0</v>
      </c>
      <c r="CO88" s="91">
        <f t="shared" si="75"/>
        <v>0</v>
      </c>
      <c r="CP88" s="91">
        <f t="shared" si="75"/>
        <v>0</v>
      </c>
      <c r="CQ88" s="91">
        <f t="shared" si="75"/>
        <v>0</v>
      </c>
      <c r="CR88" s="91">
        <f t="shared" si="75"/>
        <v>0</v>
      </c>
      <c r="CS88" s="161">
        <f t="shared" si="75"/>
        <v>0</v>
      </c>
      <c r="CT88" s="161">
        <f>SUM(B88:CS88)</f>
        <v>3698.3218407999993</v>
      </c>
    </row>
    <row r="89" spans="1:98">
      <c r="A89" s="17" t="s">
        <v>71</v>
      </c>
      <c r="B89" s="167" cm="1">
        <f t="array" ref="B89:CS89">[7]Consol_Captive!$B$16:$CS$16/1000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5.6400000000000006E-2</v>
      </c>
      <c r="AB89" s="156">
        <v>1.1227799999999999</v>
      </c>
      <c r="AC89" s="156">
        <v>3.9576307199999992</v>
      </c>
      <c r="AD89" s="156">
        <v>8.3063722000000002</v>
      </c>
      <c r="AE89" s="156">
        <v>13.1740128</v>
      </c>
      <c r="AF89" s="156">
        <v>18.608337299999999</v>
      </c>
      <c r="AG89" s="156">
        <v>23.689643100000001</v>
      </c>
      <c r="AH89" s="156">
        <v>33.435569500000007</v>
      </c>
      <c r="AI89" s="156">
        <v>36.816421500000004</v>
      </c>
      <c r="AJ89" s="156">
        <v>50.469938999999997</v>
      </c>
      <c r="AK89" s="156">
        <v>58.901657999999998</v>
      </c>
      <c r="AL89" s="156">
        <v>73.477485000000016</v>
      </c>
      <c r="AM89" s="156">
        <v>79.276106999999996</v>
      </c>
      <c r="AN89" s="156">
        <v>84.641605000000013</v>
      </c>
      <c r="AO89" s="156">
        <v>91.079021999999995</v>
      </c>
      <c r="AP89" s="156">
        <v>99.069632999999996</v>
      </c>
      <c r="AQ89" s="156">
        <v>94.838521</v>
      </c>
      <c r="AR89" s="156">
        <v>105.995856</v>
      </c>
      <c r="AS89" s="156">
        <v>124.61075599999999</v>
      </c>
      <c r="AT89" s="156">
        <v>130.77029400000001</v>
      </c>
      <c r="AU89" s="156">
        <v>134.248448</v>
      </c>
      <c r="AV89" s="156">
        <v>134.93055999999999</v>
      </c>
      <c r="AW89" s="156">
        <v>142.68903499999996</v>
      </c>
      <c r="AX89" s="156">
        <v>145.72685300000001</v>
      </c>
      <c r="AY89" s="156">
        <v>148.59707900000004</v>
      </c>
      <c r="AZ89" s="156">
        <v>147.54667999999998</v>
      </c>
      <c r="BA89" s="156">
        <v>147.07968099999999</v>
      </c>
      <c r="BB89" s="156">
        <v>143.657633</v>
      </c>
      <c r="BC89" s="156">
        <v>139.60904600000001</v>
      </c>
      <c r="BD89" s="156">
        <v>130.099108</v>
      </c>
      <c r="BE89" s="156">
        <v>125.91682200000001</v>
      </c>
      <c r="BF89" s="156">
        <v>130.40700000000001</v>
      </c>
      <c r="BG89" s="156">
        <v>123.08026000000001</v>
      </c>
      <c r="BH89" s="156">
        <v>109.36870499999999</v>
      </c>
      <c r="BI89" s="156">
        <v>105.88574599999998</v>
      </c>
      <c r="BJ89" s="156">
        <v>91.601084</v>
      </c>
      <c r="BK89" s="156">
        <v>86.265450000000001</v>
      </c>
      <c r="BL89" s="156">
        <v>75.818271999999993</v>
      </c>
      <c r="BM89" s="156">
        <v>67.341805999999991</v>
      </c>
      <c r="BN89" s="156">
        <v>59.123745000000007</v>
      </c>
      <c r="BO89" s="156">
        <v>52.545080999999989</v>
      </c>
      <c r="BP89" s="156">
        <v>39.251294999999999</v>
      </c>
      <c r="BQ89" s="156">
        <v>30.491013500000001</v>
      </c>
      <c r="BR89" s="156">
        <v>24.128967199999998</v>
      </c>
      <c r="BS89" s="156">
        <v>15.958503800000003</v>
      </c>
      <c r="BT89" s="156">
        <v>9.0199652999999991</v>
      </c>
      <c r="BU89" s="156">
        <v>4.1406188799999999</v>
      </c>
      <c r="BV89" s="156">
        <v>1.2237800000000001</v>
      </c>
      <c r="BW89" s="156">
        <v>0.24808000000000002</v>
      </c>
      <c r="BX89" s="156">
        <v>2.3480000000000001E-2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6">SUM(B89:CS89)</f>
        <v>3698.3218407999993</v>
      </c>
    </row>
    <row r="90" spans="1:98">
      <c r="A90" s="17" t="s">
        <v>72</v>
      </c>
      <c r="B90" s="167" cm="1">
        <f t="array" ref="B90:CS90">[7]Consol_TP!$B$16:$CS$16/1000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0.17235</v>
      </c>
      <c r="AC90" s="270">
        <v>1.4511699999999998</v>
      </c>
      <c r="AD90" s="270">
        <v>3.5987100000000001</v>
      </c>
      <c r="AE90" s="270">
        <v>6.06731</v>
      </c>
      <c r="AF90" s="270">
        <v>8.3498300000000008</v>
      </c>
      <c r="AG90" s="270">
        <v>12.10458</v>
      </c>
      <c r="AH90" s="270">
        <v>15.87412</v>
      </c>
      <c r="AI90" s="270">
        <v>21.848849999999999</v>
      </c>
      <c r="AJ90" s="270">
        <v>26.148669999999999</v>
      </c>
      <c r="AK90" s="270">
        <v>29.642810000000001</v>
      </c>
      <c r="AL90" s="270">
        <v>39.292099999999998</v>
      </c>
      <c r="AM90" s="270">
        <v>47.677189999999996</v>
      </c>
      <c r="AN90" s="270">
        <v>54.493319999999997</v>
      </c>
      <c r="AO90" s="270">
        <v>60.170099999999998</v>
      </c>
      <c r="AP90" s="270">
        <v>64.161619999999999</v>
      </c>
      <c r="AQ90" s="270">
        <v>67.58775</v>
      </c>
      <c r="AR90" s="270">
        <v>69.566659999999999</v>
      </c>
      <c r="AS90" s="270">
        <v>72.7209</v>
      </c>
      <c r="AT90" s="270">
        <v>73.906970000000001</v>
      </c>
      <c r="AU90" s="270">
        <v>75.518620000000013</v>
      </c>
      <c r="AV90" s="270">
        <v>77.470789999999994</v>
      </c>
      <c r="AW90" s="270">
        <v>77.716359999999995</v>
      </c>
      <c r="AX90" s="270">
        <v>78.042969999999997</v>
      </c>
      <c r="AY90" s="270">
        <v>77.07956999999999</v>
      </c>
      <c r="AZ90" s="270">
        <v>77.368449999999996</v>
      </c>
      <c r="BA90" s="270">
        <v>75.619010000000003</v>
      </c>
      <c r="BB90" s="270">
        <v>73.076549999999983</v>
      </c>
      <c r="BC90" s="270">
        <v>68.977950000000007</v>
      </c>
      <c r="BD90" s="270">
        <v>68.865250000000003</v>
      </c>
      <c r="BE90" s="270">
        <v>63.30986</v>
      </c>
      <c r="BF90" s="270">
        <v>58.898139999999998</v>
      </c>
      <c r="BG90" s="270">
        <v>55.980829999999997</v>
      </c>
      <c r="BH90" s="270">
        <v>58.256900000000002</v>
      </c>
      <c r="BI90" s="270">
        <v>55.556669999999997</v>
      </c>
      <c r="BJ90" s="270">
        <v>53.520720000000004</v>
      </c>
      <c r="BK90" s="270">
        <v>50.264589999999998</v>
      </c>
      <c r="BL90" s="270">
        <v>46.351200000000006</v>
      </c>
      <c r="BM90" s="270">
        <v>40.737739999999995</v>
      </c>
      <c r="BN90" s="270">
        <v>34.911989999999996</v>
      </c>
      <c r="BO90" s="270">
        <v>29.56316</v>
      </c>
      <c r="BP90" s="270">
        <v>23.819230000000001</v>
      </c>
      <c r="BQ90" s="270">
        <v>18.532700000000002</v>
      </c>
      <c r="BR90" s="270">
        <v>13.690810000000001</v>
      </c>
      <c r="BS90" s="270">
        <v>9.4618599999999979</v>
      </c>
      <c r="BT90" s="270">
        <v>5.8396900000000009</v>
      </c>
      <c r="BU90" s="270">
        <v>3.2896000000000001</v>
      </c>
      <c r="BV90" s="270">
        <v>1.2512399999999999</v>
      </c>
      <c r="BW90" s="270">
        <v>0.38023000000000001</v>
      </c>
      <c r="BX90" s="270">
        <v>5.8360000000000002E-2</v>
      </c>
      <c r="BY90" s="270">
        <v>0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6"/>
        <v>2048.2460500000002</v>
      </c>
    </row>
    <row r="91" spans="1:98">
      <c r="A91" s="159" t="s">
        <v>58</v>
      </c>
      <c r="B91" s="169">
        <f t="shared" ref="B91:AG91" si="77">SUM(B84,B88)</f>
        <v>0</v>
      </c>
      <c r="C91" s="92">
        <f t="shared" si="77"/>
        <v>0</v>
      </c>
      <c r="D91" s="92">
        <f t="shared" si="77"/>
        <v>0</v>
      </c>
      <c r="E91" s="92">
        <f t="shared" si="77"/>
        <v>0</v>
      </c>
      <c r="F91" s="92">
        <f t="shared" si="77"/>
        <v>0</v>
      </c>
      <c r="G91" s="92">
        <f t="shared" si="77"/>
        <v>0</v>
      </c>
      <c r="H91" s="92">
        <f t="shared" si="77"/>
        <v>0</v>
      </c>
      <c r="I91" s="92">
        <f t="shared" si="77"/>
        <v>0</v>
      </c>
      <c r="J91" s="92">
        <f t="shared" si="77"/>
        <v>0</v>
      </c>
      <c r="K91" s="92">
        <f t="shared" si="77"/>
        <v>0</v>
      </c>
      <c r="L91" s="92">
        <f t="shared" si="77"/>
        <v>0</v>
      </c>
      <c r="M91" s="92">
        <f t="shared" si="77"/>
        <v>0</v>
      </c>
      <c r="N91" s="92">
        <f t="shared" si="77"/>
        <v>0</v>
      </c>
      <c r="O91" s="92">
        <f t="shared" si="77"/>
        <v>0</v>
      </c>
      <c r="P91" s="92">
        <f t="shared" si="77"/>
        <v>0</v>
      </c>
      <c r="Q91" s="92">
        <f t="shared" si="77"/>
        <v>0</v>
      </c>
      <c r="R91" s="92">
        <f t="shared" si="77"/>
        <v>0</v>
      </c>
      <c r="S91" s="92">
        <f t="shared" si="77"/>
        <v>0</v>
      </c>
      <c r="T91" s="92">
        <f t="shared" si="77"/>
        <v>0</v>
      </c>
      <c r="U91" s="92">
        <f t="shared" si="77"/>
        <v>0</v>
      </c>
      <c r="V91" s="92">
        <f t="shared" si="77"/>
        <v>0</v>
      </c>
      <c r="W91" s="92">
        <f t="shared" si="77"/>
        <v>0</v>
      </c>
      <c r="X91" s="92">
        <f t="shared" si="77"/>
        <v>0</v>
      </c>
      <c r="Y91" s="92">
        <f t="shared" si="77"/>
        <v>0</v>
      </c>
      <c r="Z91" s="92">
        <f t="shared" si="77"/>
        <v>0</v>
      </c>
      <c r="AA91" s="92">
        <f t="shared" si="77"/>
        <v>5.6400000000000006E-2</v>
      </c>
      <c r="AB91" s="92">
        <f t="shared" si="77"/>
        <v>1.1227799999999999</v>
      </c>
      <c r="AC91" s="92">
        <f t="shared" si="77"/>
        <v>3.9576307199999992</v>
      </c>
      <c r="AD91" s="92">
        <f t="shared" si="77"/>
        <v>8.3063722000000002</v>
      </c>
      <c r="AE91" s="92">
        <f t="shared" si="77"/>
        <v>13.1740128</v>
      </c>
      <c r="AF91" s="92">
        <f t="shared" si="77"/>
        <v>18.608337299999999</v>
      </c>
      <c r="AG91" s="92">
        <f t="shared" si="77"/>
        <v>23.689643100000001</v>
      </c>
      <c r="AH91" s="92">
        <f t="shared" ref="AH91:BM91" si="78">SUM(AH84,AH88)</f>
        <v>33.435569500000007</v>
      </c>
      <c r="AI91" s="92">
        <f t="shared" si="78"/>
        <v>36.816421500000004</v>
      </c>
      <c r="AJ91" s="92">
        <f t="shared" si="78"/>
        <v>50.469938999999997</v>
      </c>
      <c r="AK91" s="92">
        <f t="shared" si="78"/>
        <v>58.901657999999998</v>
      </c>
      <c r="AL91" s="92">
        <f t="shared" si="78"/>
        <v>73.477485000000016</v>
      </c>
      <c r="AM91" s="92">
        <f t="shared" si="78"/>
        <v>79.276106999999996</v>
      </c>
      <c r="AN91" s="92">
        <f t="shared" si="78"/>
        <v>84.641605000000013</v>
      </c>
      <c r="AO91" s="92">
        <f t="shared" si="78"/>
        <v>91.079021999999995</v>
      </c>
      <c r="AP91" s="92">
        <f t="shared" si="78"/>
        <v>99.069632999999996</v>
      </c>
      <c r="AQ91" s="92">
        <f t="shared" si="78"/>
        <v>94.838521</v>
      </c>
      <c r="AR91" s="92">
        <f t="shared" si="78"/>
        <v>105.995856</v>
      </c>
      <c r="AS91" s="92">
        <f t="shared" si="78"/>
        <v>124.61075599999999</v>
      </c>
      <c r="AT91" s="92">
        <f t="shared" si="78"/>
        <v>130.77029400000001</v>
      </c>
      <c r="AU91" s="92">
        <f t="shared" si="78"/>
        <v>134.248448</v>
      </c>
      <c r="AV91" s="92">
        <f t="shared" si="78"/>
        <v>134.93055999999999</v>
      </c>
      <c r="AW91" s="92">
        <f t="shared" si="78"/>
        <v>142.68903499999996</v>
      </c>
      <c r="AX91" s="92">
        <f t="shared" si="78"/>
        <v>145.72685300000001</v>
      </c>
      <c r="AY91" s="92">
        <f t="shared" si="78"/>
        <v>148.59707900000004</v>
      </c>
      <c r="AZ91" s="92">
        <f t="shared" si="78"/>
        <v>147.54667999999998</v>
      </c>
      <c r="BA91" s="92">
        <f t="shared" si="78"/>
        <v>147.07968099999999</v>
      </c>
      <c r="BB91" s="92">
        <f t="shared" si="78"/>
        <v>143.657633</v>
      </c>
      <c r="BC91" s="92">
        <f t="shared" si="78"/>
        <v>139.60904600000001</v>
      </c>
      <c r="BD91" s="92">
        <f t="shared" si="78"/>
        <v>130.099108</v>
      </c>
      <c r="BE91" s="92">
        <f t="shared" si="78"/>
        <v>125.91682200000001</v>
      </c>
      <c r="BF91" s="92">
        <f t="shared" si="78"/>
        <v>130.40700000000001</v>
      </c>
      <c r="BG91" s="92">
        <f t="shared" si="78"/>
        <v>123.08026000000001</v>
      </c>
      <c r="BH91" s="92">
        <f t="shared" si="78"/>
        <v>109.36870499999999</v>
      </c>
      <c r="BI91" s="92">
        <f t="shared" si="78"/>
        <v>105.88574599999998</v>
      </c>
      <c r="BJ91" s="92">
        <f t="shared" si="78"/>
        <v>91.601084</v>
      </c>
      <c r="BK91" s="92">
        <f t="shared" si="78"/>
        <v>86.265450000000001</v>
      </c>
      <c r="BL91" s="92">
        <f t="shared" si="78"/>
        <v>75.818271999999993</v>
      </c>
      <c r="BM91" s="92">
        <f t="shared" si="78"/>
        <v>67.341805999999991</v>
      </c>
      <c r="BN91" s="92">
        <f t="shared" ref="BN91:CS91" si="79">SUM(BN84,BN88)</f>
        <v>59.123745000000007</v>
      </c>
      <c r="BO91" s="92">
        <f t="shared" si="79"/>
        <v>52.545080999999989</v>
      </c>
      <c r="BP91" s="92">
        <f t="shared" si="79"/>
        <v>39.251294999999999</v>
      </c>
      <c r="BQ91" s="92">
        <f t="shared" si="79"/>
        <v>30.491013500000001</v>
      </c>
      <c r="BR91" s="92">
        <f t="shared" si="79"/>
        <v>24.128967199999998</v>
      </c>
      <c r="BS91" s="92">
        <f t="shared" si="79"/>
        <v>15.958503800000003</v>
      </c>
      <c r="BT91" s="92">
        <f t="shared" si="79"/>
        <v>9.0199652999999991</v>
      </c>
      <c r="BU91" s="92">
        <f t="shared" si="79"/>
        <v>4.1406188799999999</v>
      </c>
      <c r="BV91" s="92">
        <f t="shared" si="79"/>
        <v>1.2237800000000001</v>
      </c>
      <c r="BW91" s="92">
        <f t="shared" si="79"/>
        <v>0.24808000000000002</v>
      </c>
      <c r="BX91" s="92">
        <f t="shared" si="79"/>
        <v>2.3480000000000001E-2</v>
      </c>
      <c r="BY91" s="92">
        <f t="shared" si="79"/>
        <v>0</v>
      </c>
      <c r="BZ91" s="92">
        <f t="shared" si="79"/>
        <v>0</v>
      </c>
      <c r="CA91" s="92">
        <f t="shared" si="79"/>
        <v>0</v>
      </c>
      <c r="CB91" s="92">
        <f t="shared" si="79"/>
        <v>0</v>
      </c>
      <c r="CC91" s="92">
        <f t="shared" si="79"/>
        <v>0</v>
      </c>
      <c r="CD91" s="92">
        <f t="shared" si="79"/>
        <v>0</v>
      </c>
      <c r="CE91" s="92">
        <f t="shared" si="79"/>
        <v>0</v>
      </c>
      <c r="CF91" s="92">
        <f t="shared" si="79"/>
        <v>0</v>
      </c>
      <c r="CG91" s="92">
        <f t="shared" si="79"/>
        <v>0</v>
      </c>
      <c r="CH91" s="92">
        <f t="shared" si="79"/>
        <v>0</v>
      </c>
      <c r="CI91" s="92">
        <f t="shared" si="79"/>
        <v>0</v>
      </c>
      <c r="CJ91" s="92">
        <f t="shared" si="79"/>
        <v>0</v>
      </c>
      <c r="CK91" s="92">
        <f t="shared" si="79"/>
        <v>0</v>
      </c>
      <c r="CL91" s="92">
        <f t="shared" si="79"/>
        <v>0</v>
      </c>
      <c r="CM91" s="92">
        <f t="shared" si="79"/>
        <v>0</v>
      </c>
      <c r="CN91" s="92">
        <f t="shared" si="79"/>
        <v>0</v>
      </c>
      <c r="CO91" s="92">
        <f t="shared" si="79"/>
        <v>0</v>
      </c>
      <c r="CP91" s="92">
        <f t="shared" si="79"/>
        <v>0</v>
      </c>
      <c r="CQ91" s="92">
        <f t="shared" si="79"/>
        <v>0</v>
      </c>
      <c r="CR91" s="92">
        <f t="shared" si="79"/>
        <v>0</v>
      </c>
      <c r="CS91" s="170">
        <f t="shared" si="79"/>
        <v>0</v>
      </c>
      <c r="CT91" s="161">
        <f t="shared" si="76"/>
        <v>3698.3218407999993</v>
      </c>
    </row>
    <row r="92" spans="1:98">
      <c r="A92" s="158" t="s">
        <v>18</v>
      </c>
      <c r="B92" s="169">
        <f>SUM(B93:B95)</f>
        <v>30</v>
      </c>
      <c r="C92" s="169">
        <f t="shared" ref="C92:BN92" si="80">SUM(C93:C95)</f>
        <v>30</v>
      </c>
      <c r="D92" s="169">
        <f t="shared" si="80"/>
        <v>30</v>
      </c>
      <c r="E92" s="169">
        <f t="shared" si="80"/>
        <v>30</v>
      </c>
      <c r="F92" s="169">
        <f t="shared" si="80"/>
        <v>30</v>
      </c>
      <c r="G92" s="169">
        <f t="shared" si="80"/>
        <v>30</v>
      </c>
      <c r="H92" s="169">
        <f t="shared" si="80"/>
        <v>30</v>
      </c>
      <c r="I92" s="169">
        <f t="shared" si="80"/>
        <v>30</v>
      </c>
      <c r="J92" s="169">
        <f t="shared" si="80"/>
        <v>30</v>
      </c>
      <c r="K92" s="169">
        <f t="shared" si="80"/>
        <v>30</v>
      </c>
      <c r="L92" s="169">
        <f t="shared" si="80"/>
        <v>30</v>
      </c>
      <c r="M92" s="169">
        <f t="shared" si="80"/>
        <v>30</v>
      </c>
      <c r="N92" s="169">
        <f t="shared" si="80"/>
        <v>30</v>
      </c>
      <c r="O92" s="169">
        <f t="shared" si="80"/>
        <v>30</v>
      </c>
      <c r="P92" s="169">
        <f t="shared" si="80"/>
        <v>30</v>
      </c>
      <c r="Q92" s="169">
        <f t="shared" si="80"/>
        <v>30</v>
      </c>
      <c r="R92" s="169">
        <f t="shared" si="80"/>
        <v>30</v>
      </c>
      <c r="S92" s="169">
        <f t="shared" si="80"/>
        <v>30</v>
      </c>
      <c r="T92" s="169">
        <f t="shared" si="80"/>
        <v>30</v>
      </c>
      <c r="U92" s="169">
        <f t="shared" si="80"/>
        <v>30</v>
      </c>
      <c r="V92" s="169">
        <f t="shared" si="80"/>
        <v>30</v>
      </c>
      <c r="W92" s="169">
        <f t="shared" si="80"/>
        <v>30</v>
      </c>
      <c r="X92" s="169">
        <f t="shared" si="80"/>
        <v>30</v>
      </c>
      <c r="Y92" s="169">
        <f t="shared" si="80"/>
        <v>30</v>
      </c>
      <c r="Z92" s="169">
        <f t="shared" si="80"/>
        <v>30</v>
      </c>
      <c r="AA92" s="169">
        <f t="shared" si="80"/>
        <v>30</v>
      </c>
      <c r="AB92" s="169">
        <f t="shared" si="80"/>
        <v>30</v>
      </c>
      <c r="AC92" s="169">
        <f t="shared" si="80"/>
        <v>30</v>
      </c>
      <c r="AD92" s="169">
        <f t="shared" si="80"/>
        <v>30</v>
      </c>
      <c r="AE92" s="169">
        <f t="shared" si="80"/>
        <v>30</v>
      </c>
      <c r="AF92" s="169">
        <f t="shared" si="80"/>
        <v>30</v>
      </c>
      <c r="AG92" s="169">
        <f t="shared" si="80"/>
        <v>30</v>
      </c>
      <c r="AH92" s="169">
        <f t="shared" si="80"/>
        <v>30</v>
      </c>
      <c r="AI92" s="169">
        <f t="shared" si="80"/>
        <v>30</v>
      </c>
      <c r="AJ92" s="169">
        <f t="shared" si="80"/>
        <v>30</v>
      </c>
      <c r="AK92" s="169">
        <f t="shared" si="80"/>
        <v>30</v>
      </c>
      <c r="AL92" s="169">
        <f t="shared" si="80"/>
        <v>30</v>
      </c>
      <c r="AM92" s="169">
        <f t="shared" si="80"/>
        <v>30</v>
      </c>
      <c r="AN92" s="169">
        <f t="shared" si="80"/>
        <v>30</v>
      </c>
      <c r="AO92" s="169">
        <f t="shared" si="80"/>
        <v>30</v>
      </c>
      <c r="AP92" s="169">
        <f t="shared" si="80"/>
        <v>30</v>
      </c>
      <c r="AQ92" s="169">
        <f t="shared" si="80"/>
        <v>30</v>
      </c>
      <c r="AR92" s="169">
        <f t="shared" si="80"/>
        <v>30</v>
      </c>
      <c r="AS92" s="169">
        <f t="shared" si="80"/>
        <v>30</v>
      </c>
      <c r="AT92" s="169">
        <f t="shared" si="80"/>
        <v>30</v>
      </c>
      <c r="AU92" s="169">
        <f t="shared" si="80"/>
        <v>30</v>
      </c>
      <c r="AV92" s="169">
        <f t="shared" si="80"/>
        <v>30</v>
      </c>
      <c r="AW92" s="169">
        <f t="shared" si="80"/>
        <v>30</v>
      </c>
      <c r="AX92" s="169">
        <f t="shared" si="80"/>
        <v>30</v>
      </c>
      <c r="AY92" s="169">
        <f t="shared" si="80"/>
        <v>30</v>
      </c>
      <c r="AZ92" s="169">
        <f t="shared" si="80"/>
        <v>30</v>
      </c>
      <c r="BA92" s="169">
        <f t="shared" si="80"/>
        <v>30</v>
      </c>
      <c r="BB92" s="169">
        <f t="shared" si="80"/>
        <v>30</v>
      </c>
      <c r="BC92" s="169">
        <f t="shared" si="80"/>
        <v>30</v>
      </c>
      <c r="BD92" s="169">
        <f t="shared" si="80"/>
        <v>30</v>
      </c>
      <c r="BE92" s="169">
        <f t="shared" si="80"/>
        <v>30</v>
      </c>
      <c r="BF92" s="169">
        <f t="shared" si="80"/>
        <v>30</v>
      </c>
      <c r="BG92" s="169">
        <f t="shared" si="80"/>
        <v>30</v>
      </c>
      <c r="BH92" s="169">
        <f t="shared" si="80"/>
        <v>30</v>
      </c>
      <c r="BI92" s="169">
        <f t="shared" si="80"/>
        <v>30</v>
      </c>
      <c r="BJ92" s="169">
        <f t="shared" si="80"/>
        <v>30</v>
      </c>
      <c r="BK92" s="169">
        <f t="shared" si="80"/>
        <v>30</v>
      </c>
      <c r="BL92" s="169">
        <f t="shared" si="80"/>
        <v>30</v>
      </c>
      <c r="BM92" s="169">
        <f t="shared" si="80"/>
        <v>30</v>
      </c>
      <c r="BN92" s="169">
        <f t="shared" si="80"/>
        <v>30</v>
      </c>
      <c r="BO92" s="169">
        <f t="shared" ref="BO92:CS92" si="81">SUM(BO93:BO95)</f>
        <v>30</v>
      </c>
      <c r="BP92" s="169">
        <f t="shared" si="81"/>
        <v>30</v>
      </c>
      <c r="BQ92" s="169">
        <f t="shared" si="81"/>
        <v>30</v>
      </c>
      <c r="BR92" s="169">
        <f t="shared" si="81"/>
        <v>30</v>
      </c>
      <c r="BS92" s="169">
        <f t="shared" si="81"/>
        <v>30</v>
      </c>
      <c r="BT92" s="169">
        <f t="shared" si="81"/>
        <v>30</v>
      </c>
      <c r="BU92" s="169">
        <f t="shared" si="81"/>
        <v>30</v>
      </c>
      <c r="BV92" s="169">
        <f t="shared" si="81"/>
        <v>30</v>
      </c>
      <c r="BW92" s="169">
        <f t="shared" si="81"/>
        <v>30</v>
      </c>
      <c r="BX92" s="169">
        <f t="shared" si="81"/>
        <v>30</v>
      </c>
      <c r="BY92" s="169">
        <f t="shared" si="81"/>
        <v>30</v>
      </c>
      <c r="BZ92" s="169">
        <f t="shared" si="81"/>
        <v>30</v>
      </c>
      <c r="CA92" s="169">
        <f t="shared" si="81"/>
        <v>30</v>
      </c>
      <c r="CB92" s="169">
        <f t="shared" si="81"/>
        <v>30</v>
      </c>
      <c r="CC92" s="169">
        <f t="shared" si="81"/>
        <v>30</v>
      </c>
      <c r="CD92" s="169">
        <f t="shared" si="81"/>
        <v>30</v>
      </c>
      <c r="CE92" s="169">
        <f t="shared" si="81"/>
        <v>30</v>
      </c>
      <c r="CF92" s="169">
        <f t="shared" si="81"/>
        <v>30</v>
      </c>
      <c r="CG92" s="169">
        <f t="shared" si="81"/>
        <v>30</v>
      </c>
      <c r="CH92" s="169">
        <f t="shared" si="81"/>
        <v>30</v>
      </c>
      <c r="CI92" s="169">
        <f t="shared" si="81"/>
        <v>30</v>
      </c>
      <c r="CJ92" s="169">
        <f t="shared" si="81"/>
        <v>30</v>
      </c>
      <c r="CK92" s="169">
        <f t="shared" si="81"/>
        <v>30</v>
      </c>
      <c r="CL92" s="169">
        <f t="shared" si="81"/>
        <v>30</v>
      </c>
      <c r="CM92" s="169">
        <f t="shared" si="81"/>
        <v>30</v>
      </c>
      <c r="CN92" s="169">
        <f t="shared" si="81"/>
        <v>30</v>
      </c>
      <c r="CO92" s="169">
        <f t="shared" si="81"/>
        <v>30</v>
      </c>
      <c r="CP92" s="169">
        <f t="shared" si="81"/>
        <v>30</v>
      </c>
      <c r="CQ92" s="169">
        <f t="shared" si="81"/>
        <v>30</v>
      </c>
      <c r="CR92" s="169">
        <f t="shared" si="81"/>
        <v>30</v>
      </c>
      <c r="CS92" s="169">
        <f t="shared" si="81"/>
        <v>30</v>
      </c>
      <c r="CT92" s="161">
        <f t="shared" si="76"/>
        <v>2880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2">SUM(B93:CS93)</f>
        <v>0</v>
      </c>
    </row>
    <row r="94" spans="1:98" ht="15.75" thickBot="1">
      <c r="A94" s="17" t="s">
        <v>60</v>
      </c>
      <c r="B94" s="88">
        <v>0</v>
      </c>
      <c r="C94" s="88">
        <v>0</v>
      </c>
      <c r="D94" s="88">
        <v>0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0</v>
      </c>
      <c r="K94" s="88">
        <v>0</v>
      </c>
      <c r="L94" s="88">
        <v>0</v>
      </c>
      <c r="M94" s="88">
        <v>0</v>
      </c>
      <c r="N94" s="88">
        <v>0</v>
      </c>
      <c r="O94" s="88">
        <v>0</v>
      </c>
      <c r="P94" s="88">
        <v>0</v>
      </c>
      <c r="Q94" s="88">
        <v>0</v>
      </c>
      <c r="R94" s="88">
        <v>0</v>
      </c>
      <c r="S94" s="88">
        <v>0</v>
      </c>
      <c r="T94" s="88">
        <v>0</v>
      </c>
      <c r="U94" s="88">
        <v>0</v>
      </c>
      <c r="V94" s="88">
        <v>0</v>
      </c>
      <c r="W94" s="88">
        <v>0</v>
      </c>
      <c r="X94" s="88">
        <v>0</v>
      </c>
      <c r="Y94" s="88">
        <v>0</v>
      </c>
      <c r="Z94" s="88">
        <v>0</v>
      </c>
      <c r="AA94" s="88">
        <v>0</v>
      </c>
      <c r="AB94" s="88">
        <v>0</v>
      </c>
      <c r="AC94" s="88">
        <v>0</v>
      </c>
      <c r="AD94" s="88">
        <v>0</v>
      </c>
      <c r="AE94" s="88">
        <v>0</v>
      </c>
      <c r="AF94" s="88">
        <v>0</v>
      </c>
      <c r="AG94" s="88">
        <v>0</v>
      </c>
      <c r="AH94" s="88">
        <v>0</v>
      </c>
      <c r="AI94" s="88">
        <v>0</v>
      </c>
      <c r="AJ94" s="88">
        <v>0</v>
      </c>
      <c r="AK94" s="88">
        <v>0</v>
      </c>
      <c r="AL94" s="88">
        <v>0</v>
      </c>
      <c r="AM94" s="88">
        <v>0</v>
      </c>
      <c r="AN94" s="88">
        <v>0</v>
      </c>
      <c r="AO94" s="88">
        <v>0</v>
      </c>
      <c r="AP94" s="88">
        <v>0</v>
      </c>
      <c r="AQ94" s="88">
        <v>0</v>
      </c>
      <c r="AR94" s="88">
        <v>0</v>
      </c>
      <c r="AS94" s="88">
        <v>0</v>
      </c>
      <c r="AT94" s="88">
        <v>0</v>
      </c>
      <c r="AU94" s="88">
        <v>0</v>
      </c>
      <c r="AV94" s="88">
        <v>0</v>
      </c>
      <c r="AW94" s="88">
        <v>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  <c r="CM94" s="88">
        <v>0</v>
      </c>
      <c r="CN94" s="88">
        <v>0</v>
      </c>
      <c r="CO94" s="88">
        <v>0</v>
      </c>
      <c r="CP94" s="88">
        <v>0</v>
      </c>
      <c r="CQ94" s="88">
        <v>0</v>
      </c>
      <c r="CR94" s="88">
        <v>0</v>
      </c>
      <c r="CS94" s="88">
        <v>0</v>
      </c>
      <c r="CT94" s="186">
        <f t="shared" si="82"/>
        <v>0</v>
      </c>
    </row>
    <row r="95" spans="1:98" ht="15.75" thickBot="1">
      <c r="A95" s="33" t="s">
        <v>70</v>
      </c>
      <c r="B95" s="214" cm="1">
        <f t="array" ref="B95:CS95">TRANSPOSE('[10]1203'!$C$14:$C$109)</f>
        <v>30</v>
      </c>
      <c r="C95" s="215">
        <v>30</v>
      </c>
      <c r="D95" s="215">
        <v>30</v>
      </c>
      <c r="E95" s="215">
        <v>30</v>
      </c>
      <c r="F95" s="215">
        <v>30</v>
      </c>
      <c r="G95" s="215">
        <v>30</v>
      </c>
      <c r="H95" s="215">
        <v>30</v>
      </c>
      <c r="I95" s="215">
        <v>30</v>
      </c>
      <c r="J95" s="215">
        <v>30</v>
      </c>
      <c r="K95" s="215">
        <v>30</v>
      </c>
      <c r="L95" s="215">
        <v>30</v>
      </c>
      <c r="M95" s="215">
        <v>30</v>
      </c>
      <c r="N95" s="215">
        <v>30</v>
      </c>
      <c r="O95" s="215">
        <v>30</v>
      </c>
      <c r="P95" s="215">
        <v>30</v>
      </c>
      <c r="Q95" s="215">
        <v>30</v>
      </c>
      <c r="R95" s="215">
        <v>30</v>
      </c>
      <c r="S95" s="215">
        <v>30</v>
      </c>
      <c r="T95" s="215">
        <v>30</v>
      </c>
      <c r="U95" s="215">
        <v>30</v>
      </c>
      <c r="V95" s="215">
        <v>30</v>
      </c>
      <c r="W95" s="215">
        <v>30</v>
      </c>
      <c r="X95" s="215">
        <v>30</v>
      </c>
      <c r="Y95" s="215">
        <v>30</v>
      </c>
      <c r="Z95" s="215">
        <v>30</v>
      </c>
      <c r="AA95" s="215">
        <v>30</v>
      </c>
      <c r="AB95" s="215">
        <v>30</v>
      </c>
      <c r="AC95" s="215">
        <v>30</v>
      </c>
      <c r="AD95" s="215">
        <v>30</v>
      </c>
      <c r="AE95" s="215">
        <v>30</v>
      </c>
      <c r="AF95" s="215">
        <v>30</v>
      </c>
      <c r="AG95" s="215">
        <v>30</v>
      </c>
      <c r="AH95" s="215">
        <v>30</v>
      </c>
      <c r="AI95" s="215">
        <v>30</v>
      </c>
      <c r="AJ95" s="215">
        <v>30</v>
      </c>
      <c r="AK95" s="215">
        <v>30</v>
      </c>
      <c r="AL95" s="215">
        <v>30</v>
      </c>
      <c r="AM95" s="215">
        <v>30</v>
      </c>
      <c r="AN95" s="215">
        <v>30</v>
      </c>
      <c r="AO95" s="215">
        <v>30</v>
      </c>
      <c r="AP95" s="215">
        <v>30</v>
      </c>
      <c r="AQ95" s="215">
        <v>30</v>
      </c>
      <c r="AR95" s="215">
        <v>30</v>
      </c>
      <c r="AS95" s="215">
        <v>30</v>
      </c>
      <c r="AT95" s="215">
        <v>30</v>
      </c>
      <c r="AU95" s="215">
        <v>30</v>
      </c>
      <c r="AV95" s="215">
        <v>30</v>
      </c>
      <c r="AW95" s="215">
        <v>30</v>
      </c>
      <c r="AX95" s="215">
        <v>30</v>
      </c>
      <c r="AY95" s="215">
        <v>30</v>
      </c>
      <c r="AZ95" s="215">
        <v>30</v>
      </c>
      <c r="BA95" s="215">
        <v>30</v>
      </c>
      <c r="BB95" s="215">
        <v>30</v>
      </c>
      <c r="BC95" s="215">
        <v>30</v>
      </c>
      <c r="BD95" s="215">
        <v>30</v>
      </c>
      <c r="BE95" s="215">
        <v>30</v>
      </c>
      <c r="BF95" s="215">
        <v>30</v>
      </c>
      <c r="BG95" s="215">
        <v>30</v>
      </c>
      <c r="BH95" s="215">
        <v>30</v>
      </c>
      <c r="BI95" s="215">
        <v>30</v>
      </c>
      <c r="BJ95" s="215">
        <v>30</v>
      </c>
      <c r="BK95" s="215">
        <v>30</v>
      </c>
      <c r="BL95" s="215">
        <v>30</v>
      </c>
      <c r="BM95" s="215">
        <v>30</v>
      </c>
      <c r="BN95" s="215">
        <v>30</v>
      </c>
      <c r="BO95" s="215">
        <v>30</v>
      </c>
      <c r="BP95" s="215">
        <v>30</v>
      </c>
      <c r="BQ95" s="215">
        <v>30</v>
      </c>
      <c r="BR95" s="215">
        <v>30</v>
      </c>
      <c r="BS95" s="215">
        <v>30</v>
      </c>
      <c r="BT95" s="215">
        <v>30</v>
      </c>
      <c r="BU95" s="215">
        <v>30</v>
      </c>
      <c r="BV95" s="215">
        <v>30</v>
      </c>
      <c r="BW95" s="215">
        <v>30</v>
      </c>
      <c r="BX95" s="215">
        <v>30</v>
      </c>
      <c r="BY95" s="215">
        <v>30</v>
      </c>
      <c r="BZ95" s="215">
        <v>30</v>
      </c>
      <c r="CA95" s="215">
        <v>30</v>
      </c>
      <c r="CB95" s="215">
        <v>30</v>
      </c>
      <c r="CC95" s="215">
        <v>30</v>
      </c>
      <c r="CD95" s="215">
        <v>30</v>
      </c>
      <c r="CE95" s="215">
        <v>30</v>
      </c>
      <c r="CF95" s="215">
        <v>30</v>
      </c>
      <c r="CG95" s="215">
        <v>30</v>
      </c>
      <c r="CH95" s="215">
        <v>30</v>
      </c>
      <c r="CI95" s="215">
        <v>30</v>
      </c>
      <c r="CJ95" s="215">
        <v>30</v>
      </c>
      <c r="CK95" s="215">
        <v>30</v>
      </c>
      <c r="CL95" s="215">
        <v>30</v>
      </c>
      <c r="CM95" s="215">
        <v>30</v>
      </c>
      <c r="CN95" s="215">
        <v>30</v>
      </c>
      <c r="CO95" s="215">
        <v>30</v>
      </c>
      <c r="CP95" s="215">
        <v>30</v>
      </c>
      <c r="CQ95" s="215">
        <v>30</v>
      </c>
      <c r="CR95" s="215">
        <v>30</v>
      </c>
      <c r="CS95" s="216">
        <v>30</v>
      </c>
      <c r="CT95" s="217">
        <f>SUM(B95:CS95)</f>
        <v>2880</v>
      </c>
    </row>
    <row r="96" spans="1:98" ht="15.75" thickBot="1">
      <c r="A96" s="160" t="s">
        <v>61</v>
      </c>
      <c r="B96" s="171">
        <f t="shared" ref="B96:AG96" si="83">B91+B92</f>
        <v>30</v>
      </c>
      <c r="C96" s="121">
        <f t="shared" si="83"/>
        <v>30</v>
      </c>
      <c r="D96" s="121">
        <f t="shared" si="83"/>
        <v>30</v>
      </c>
      <c r="E96" s="121">
        <f t="shared" si="83"/>
        <v>30</v>
      </c>
      <c r="F96" s="121">
        <f t="shared" si="83"/>
        <v>30</v>
      </c>
      <c r="G96" s="121">
        <f t="shared" si="83"/>
        <v>30</v>
      </c>
      <c r="H96" s="121">
        <f t="shared" si="83"/>
        <v>30</v>
      </c>
      <c r="I96" s="121">
        <f t="shared" si="83"/>
        <v>30</v>
      </c>
      <c r="J96" s="121">
        <f t="shared" si="83"/>
        <v>30</v>
      </c>
      <c r="K96" s="121">
        <f t="shared" si="83"/>
        <v>30</v>
      </c>
      <c r="L96" s="121">
        <f t="shared" si="83"/>
        <v>30</v>
      </c>
      <c r="M96" s="121">
        <f t="shared" si="83"/>
        <v>30</v>
      </c>
      <c r="N96" s="121">
        <f t="shared" si="83"/>
        <v>30</v>
      </c>
      <c r="O96" s="121">
        <f t="shared" si="83"/>
        <v>30</v>
      </c>
      <c r="P96" s="121">
        <f t="shared" si="83"/>
        <v>30</v>
      </c>
      <c r="Q96" s="121">
        <f t="shared" si="83"/>
        <v>30</v>
      </c>
      <c r="R96" s="121">
        <f t="shared" si="83"/>
        <v>30</v>
      </c>
      <c r="S96" s="121">
        <f t="shared" si="83"/>
        <v>30</v>
      </c>
      <c r="T96" s="121">
        <f t="shared" si="83"/>
        <v>30</v>
      </c>
      <c r="U96" s="121">
        <f t="shared" si="83"/>
        <v>30</v>
      </c>
      <c r="V96" s="121">
        <f t="shared" si="83"/>
        <v>30</v>
      </c>
      <c r="W96" s="121">
        <f t="shared" si="83"/>
        <v>30</v>
      </c>
      <c r="X96" s="121">
        <f t="shared" si="83"/>
        <v>30</v>
      </c>
      <c r="Y96" s="121">
        <f t="shared" si="83"/>
        <v>30</v>
      </c>
      <c r="Z96" s="121">
        <f t="shared" si="83"/>
        <v>30</v>
      </c>
      <c r="AA96" s="121">
        <f t="shared" si="83"/>
        <v>30.0564</v>
      </c>
      <c r="AB96" s="121">
        <f t="shared" si="83"/>
        <v>31.122779999999999</v>
      </c>
      <c r="AC96" s="121">
        <f t="shared" si="83"/>
        <v>33.957630719999997</v>
      </c>
      <c r="AD96" s="121">
        <f t="shared" si="83"/>
        <v>38.306372199999998</v>
      </c>
      <c r="AE96" s="121">
        <f t="shared" si="83"/>
        <v>43.1740128</v>
      </c>
      <c r="AF96" s="121">
        <f t="shared" si="83"/>
        <v>48.608337300000002</v>
      </c>
      <c r="AG96" s="121">
        <f t="shared" si="83"/>
        <v>53.689643099999998</v>
      </c>
      <c r="AH96" s="121">
        <f t="shared" ref="AH96:BM96" si="84">AH91+AH92</f>
        <v>63.435569500000007</v>
      </c>
      <c r="AI96" s="121">
        <f t="shared" si="84"/>
        <v>66.816421500000004</v>
      </c>
      <c r="AJ96" s="121">
        <f t="shared" si="84"/>
        <v>80.469938999999997</v>
      </c>
      <c r="AK96" s="121">
        <f t="shared" si="84"/>
        <v>88.901657999999998</v>
      </c>
      <c r="AL96" s="121">
        <f t="shared" si="84"/>
        <v>103.47748500000002</v>
      </c>
      <c r="AM96" s="121">
        <f t="shared" si="84"/>
        <v>109.276107</v>
      </c>
      <c r="AN96" s="121">
        <f t="shared" si="84"/>
        <v>114.64160500000001</v>
      </c>
      <c r="AO96" s="121">
        <f t="shared" si="84"/>
        <v>121.07902199999999</v>
      </c>
      <c r="AP96" s="121">
        <f t="shared" si="84"/>
        <v>129.06963300000001</v>
      </c>
      <c r="AQ96" s="121">
        <f t="shared" si="84"/>
        <v>124.838521</v>
      </c>
      <c r="AR96" s="121">
        <f t="shared" si="84"/>
        <v>135.995856</v>
      </c>
      <c r="AS96" s="121">
        <f t="shared" si="84"/>
        <v>154.61075599999998</v>
      </c>
      <c r="AT96" s="121">
        <f t="shared" si="84"/>
        <v>160.77029400000001</v>
      </c>
      <c r="AU96" s="121">
        <f t="shared" si="84"/>
        <v>164.248448</v>
      </c>
      <c r="AV96" s="121">
        <f t="shared" si="84"/>
        <v>164.93055999999999</v>
      </c>
      <c r="AW96" s="121">
        <f t="shared" si="84"/>
        <v>172.68903499999996</v>
      </c>
      <c r="AX96" s="121">
        <f t="shared" si="84"/>
        <v>175.72685300000001</v>
      </c>
      <c r="AY96" s="121">
        <f t="shared" si="84"/>
        <v>178.59707900000004</v>
      </c>
      <c r="AZ96" s="121">
        <f t="shared" si="84"/>
        <v>177.54667999999998</v>
      </c>
      <c r="BA96" s="121">
        <f t="shared" si="84"/>
        <v>177.07968099999999</v>
      </c>
      <c r="BB96" s="121">
        <f t="shared" si="84"/>
        <v>173.657633</v>
      </c>
      <c r="BC96" s="121">
        <f t="shared" si="84"/>
        <v>169.60904600000001</v>
      </c>
      <c r="BD96" s="121">
        <f t="shared" si="84"/>
        <v>160.099108</v>
      </c>
      <c r="BE96" s="121">
        <f t="shared" si="84"/>
        <v>155.91682200000002</v>
      </c>
      <c r="BF96" s="121">
        <f t="shared" si="84"/>
        <v>160.40700000000001</v>
      </c>
      <c r="BG96" s="121">
        <f t="shared" si="84"/>
        <v>153.08026000000001</v>
      </c>
      <c r="BH96" s="121">
        <f t="shared" si="84"/>
        <v>139.36870499999998</v>
      </c>
      <c r="BI96" s="121">
        <f t="shared" si="84"/>
        <v>135.88574599999998</v>
      </c>
      <c r="BJ96" s="121">
        <f t="shared" si="84"/>
        <v>121.601084</v>
      </c>
      <c r="BK96" s="121">
        <f t="shared" si="84"/>
        <v>116.26545</v>
      </c>
      <c r="BL96" s="121">
        <f t="shared" si="84"/>
        <v>105.81827199999999</v>
      </c>
      <c r="BM96" s="121">
        <f t="shared" si="84"/>
        <v>97.341805999999991</v>
      </c>
      <c r="BN96" s="121">
        <f t="shared" ref="BN96:CS96" si="85">BN91+BN92</f>
        <v>89.123745000000014</v>
      </c>
      <c r="BO96" s="121">
        <f t="shared" si="85"/>
        <v>82.545080999999982</v>
      </c>
      <c r="BP96" s="121">
        <f t="shared" si="85"/>
        <v>69.251294999999999</v>
      </c>
      <c r="BQ96" s="121">
        <f t="shared" si="85"/>
        <v>60.491013500000001</v>
      </c>
      <c r="BR96" s="121">
        <f t="shared" si="85"/>
        <v>54.128967199999998</v>
      </c>
      <c r="BS96" s="121">
        <f t="shared" si="85"/>
        <v>45.958503800000003</v>
      </c>
      <c r="BT96" s="121">
        <f t="shared" si="85"/>
        <v>39.019965299999996</v>
      </c>
      <c r="BU96" s="121">
        <f t="shared" si="85"/>
        <v>34.140618879999998</v>
      </c>
      <c r="BV96" s="121">
        <f t="shared" si="85"/>
        <v>31.223780000000001</v>
      </c>
      <c r="BW96" s="121">
        <f t="shared" si="85"/>
        <v>30.248080000000002</v>
      </c>
      <c r="BX96" s="121">
        <f t="shared" si="85"/>
        <v>30.023479999999999</v>
      </c>
      <c r="BY96" s="121">
        <f t="shared" si="85"/>
        <v>30</v>
      </c>
      <c r="BZ96" s="121">
        <f t="shared" si="85"/>
        <v>30</v>
      </c>
      <c r="CA96" s="121">
        <f t="shared" si="85"/>
        <v>30</v>
      </c>
      <c r="CB96" s="121">
        <f t="shared" si="85"/>
        <v>30</v>
      </c>
      <c r="CC96" s="121">
        <f t="shared" si="85"/>
        <v>30</v>
      </c>
      <c r="CD96" s="121">
        <f t="shared" si="85"/>
        <v>30</v>
      </c>
      <c r="CE96" s="121">
        <f t="shared" si="85"/>
        <v>30</v>
      </c>
      <c r="CF96" s="121">
        <f t="shared" si="85"/>
        <v>30</v>
      </c>
      <c r="CG96" s="121">
        <f t="shared" si="85"/>
        <v>30</v>
      </c>
      <c r="CH96" s="121">
        <f t="shared" si="85"/>
        <v>30</v>
      </c>
      <c r="CI96" s="121">
        <f t="shared" si="85"/>
        <v>30</v>
      </c>
      <c r="CJ96" s="121">
        <f t="shared" si="85"/>
        <v>30</v>
      </c>
      <c r="CK96" s="121">
        <f t="shared" si="85"/>
        <v>30</v>
      </c>
      <c r="CL96" s="121">
        <f t="shared" si="85"/>
        <v>30</v>
      </c>
      <c r="CM96" s="121">
        <f t="shared" si="85"/>
        <v>30</v>
      </c>
      <c r="CN96" s="121">
        <f t="shared" si="85"/>
        <v>30</v>
      </c>
      <c r="CO96" s="121">
        <f t="shared" si="85"/>
        <v>30</v>
      </c>
      <c r="CP96" s="121">
        <f t="shared" si="85"/>
        <v>30</v>
      </c>
      <c r="CQ96" s="121">
        <f t="shared" si="85"/>
        <v>30</v>
      </c>
      <c r="CR96" s="121">
        <f t="shared" si="85"/>
        <v>30</v>
      </c>
      <c r="CS96" s="172">
        <f t="shared" si="85"/>
        <v>30</v>
      </c>
      <c r="CT96" s="96">
        <f t="shared" si="82"/>
        <v>6578.3218408000002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6">IF(B57&lt;0,0,MIN(B57,B96))</f>
        <v>0</v>
      </c>
      <c r="C99" s="94">
        <f t="shared" si="86"/>
        <v>0</v>
      </c>
      <c r="D99" s="94">
        <f t="shared" si="86"/>
        <v>0</v>
      </c>
      <c r="E99" s="94">
        <f t="shared" si="86"/>
        <v>0</v>
      </c>
      <c r="F99" s="94">
        <f t="shared" si="86"/>
        <v>0</v>
      </c>
      <c r="G99" s="94">
        <f t="shared" si="86"/>
        <v>0</v>
      </c>
      <c r="H99" s="94">
        <f t="shared" si="86"/>
        <v>0</v>
      </c>
      <c r="I99" s="94">
        <f t="shared" si="86"/>
        <v>0</v>
      </c>
      <c r="J99" s="94">
        <f t="shared" si="86"/>
        <v>0</v>
      </c>
      <c r="K99" s="94">
        <f t="shared" si="86"/>
        <v>0</v>
      </c>
      <c r="L99" s="94">
        <f t="shared" si="86"/>
        <v>0</v>
      </c>
      <c r="M99" s="94">
        <f t="shared" si="86"/>
        <v>0</v>
      </c>
      <c r="N99" s="94">
        <f t="shared" si="86"/>
        <v>0</v>
      </c>
      <c r="O99" s="94">
        <f t="shared" si="86"/>
        <v>0</v>
      </c>
      <c r="P99" s="94">
        <f t="shared" si="86"/>
        <v>0</v>
      </c>
      <c r="Q99" s="94">
        <f t="shared" si="86"/>
        <v>0</v>
      </c>
      <c r="R99" s="94">
        <f t="shared" si="86"/>
        <v>0</v>
      </c>
      <c r="S99" s="94">
        <f t="shared" si="86"/>
        <v>0</v>
      </c>
      <c r="T99" s="94">
        <f t="shared" si="86"/>
        <v>0</v>
      </c>
      <c r="U99" s="94">
        <f t="shared" si="86"/>
        <v>0</v>
      </c>
      <c r="V99" s="94">
        <f t="shared" si="86"/>
        <v>0</v>
      </c>
      <c r="W99" s="94">
        <f t="shared" si="86"/>
        <v>0</v>
      </c>
      <c r="X99" s="94">
        <f t="shared" si="86"/>
        <v>0</v>
      </c>
      <c r="Y99" s="94">
        <f t="shared" si="86"/>
        <v>0</v>
      </c>
      <c r="Z99" s="94">
        <f t="shared" si="86"/>
        <v>0</v>
      </c>
      <c r="AA99" s="94">
        <f t="shared" si="86"/>
        <v>0</v>
      </c>
      <c r="AB99" s="94">
        <f t="shared" si="86"/>
        <v>0</v>
      </c>
      <c r="AC99" s="94">
        <f t="shared" si="86"/>
        <v>0</v>
      </c>
      <c r="AD99" s="94">
        <f t="shared" si="86"/>
        <v>0</v>
      </c>
      <c r="AE99" s="94">
        <f t="shared" si="86"/>
        <v>0</v>
      </c>
      <c r="AF99" s="94">
        <f t="shared" si="86"/>
        <v>0</v>
      </c>
      <c r="AG99" s="94">
        <f t="shared" si="86"/>
        <v>0</v>
      </c>
      <c r="AH99" s="94">
        <f t="shared" ref="AH99:BM99" si="87">IF(AH57&lt;0,0,MIN(AH57,AH96))</f>
        <v>0</v>
      </c>
      <c r="AI99" s="94">
        <f t="shared" si="87"/>
        <v>0</v>
      </c>
      <c r="AJ99" s="94">
        <f t="shared" si="87"/>
        <v>0</v>
      </c>
      <c r="AK99" s="94">
        <f t="shared" si="87"/>
        <v>0</v>
      </c>
      <c r="AL99" s="94">
        <f t="shared" si="87"/>
        <v>0</v>
      </c>
      <c r="AM99" s="94">
        <f t="shared" si="87"/>
        <v>0</v>
      </c>
      <c r="AN99" s="94">
        <f t="shared" si="87"/>
        <v>0</v>
      </c>
      <c r="AO99" s="94">
        <f t="shared" si="87"/>
        <v>0</v>
      </c>
      <c r="AP99" s="94">
        <f t="shared" si="87"/>
        <v>0</v>
      </c>
      <c r="AQ99" s="94">
        <f t="shared" si="87"/>
        <v>0</v>
      </c>
      <c r="AR99" s="94">
        <f t="shared" si="87"/>
        <v>0</v>
      </c>
      <c r="AS99" s="94">
        <f t="shared" si="87"/>
        <v>0</v>
      </c>
      <c r="AT99" s="94">
        <f t="shared" si="87"/>
        <v>0</v>
      </c>
      <c r="AU99" s="94">
        <f t="shared" si="87"/>
        <v>12.304999999996653</v>
      </c>
      <c r="AV99" s="94">
        <f t="shared" si="87"/>
        <v>162.10499999999956</v>
      </c>
      <c r="AW99" s="94">
        <f t="shared" si="87"/>
        <v>172.68903499999996</v>
      </c>
      <c r="AX99" s="94">
        <f t="shared" si="87"/>
        <v>175.72685300000001</v>
      </c>
      <c r="AY99" s="94">
        <f t="shared" si="87"/>
        <v>178.59707900000004</v>
      </c>
      <c r="AZ99" s="94">
        <f t="shared" si="87"/>
        <v>156.23500000000024</v>
      </c>
      <c r="BA99" s="94">
        <f t="shared" si="87"/>
        <v>177.07968099999999</v>
      </c>
      <c r="BB99" s="94">
        <f t="shared" si="87"/>
        <v>173.657633</v>
      </c>
      <c r="BC99" s="94">
        <f t="shared" si="87"/>
        <v>169.60904600000001</v>
      </c>
      <c r="BD99" s="94">
        <f t="shared" si="87"/>
        <v>111.83499999999913</v>
      </c>
      <c r="BE99" s="94">
        <f t="shared" si="87"/>
        <v>18.055000000001201</v>
      </c>
      <c r="BF99" s="94">
        <f t="shared" si="87"/>
        <v>0</v>
      </c>
      <c r="BG99" s="94">
        <f t="shared" si="87"/>
        <v>0</v>
      </c>
      <c r="BH99" s="94">
        <f t="shared" si="87"/>
        <v>0</v>
      </c>
      <c r="BI99" s="94">
        <f t="shared" si="87"/>
        <v>0</v>
      </c>
      <c r="BJ99" s="94">
        <f t="shared" si="87"/>
        <v>0</v>
      </c>
      <c r="BK99" s="94">
        <f t="shared" si="87"/>
        <v>0</v>
      </c>
      <c r="BL99" s="94">
        <f t="shared" si="87"/>
        <v>0</v>
      </c>
      <c r="BM99" s="94">
        <f t="shared" si="87"/>
        <v>0</v>
      </c>
      <c r="BN99" s="94">
        <f t="shared" ref="BN99:CS99" si="88">IF(BN57&lt;0,0,MIN(BN57,BN96))</f>
        <v>0</v>
      </c>
      <c r="BO99" s="94">
        <f t="shared" si="88"/>
        <v>0</v>
      </c>
      <c r="BP99" s="94">
        <f t="shared" si="88"/>
        <v>0</v>
      </c>
      <c r="BQ99" s="94">
        <f t="shared" si="88"/>
        <v>0</v>
      </c>
      <c r="BR99" s="94">
        <f t="shared" si="88"/>
        <v>0</v>
      </c>
      <c r="BS99" s="94">
        <f t="shared" si="88"/>
        <v>0</v>
      </c>
      <c r="BT99" s="94">
        <f t="shared" si="88"/>
        <v>0</v>
      </c>
      <c r="BU99" s="94">
        <f t="shared" si="88"/>
        <v>34.140618879999998</v>
      </c>
      <c r="BV99" s="94">
        <f t="shared" si="88"/>
        <v>0</v>
      </c>
      <c r="BW99" s="94">
        <f t="shared" si="88"/>
        <v>30.248080000000002</v>
      </c>
      <c r="BX99" s="94">
        <f t="shared" si="88"/>
        <v>30.023479999999999</v>
      </c>
      <c r="BY99" s="94">
        <f t="shared" si="88"/>
        <v>30</v>
      </c>
      <c r="BZ99" s="94">
        <f t="shared" si="88"/>
        <v>30</v>
      </c>
      <c r="CA99" s="94">
        <f t="shared" si="88"/>
        <v>30</v>
      </c>
      <c r="CB99" s="94">
        <f t="shared" si="88"/>
        <v>30</v>
      </c>
      <c r="CC99" s="94">
        <f t="shared" si="88"/>
        <v>30</v>
      </c>
      <c r="CD99" s="94">
        <f t="shared" si="88"/>
        <v>30</v>
      </c>
      <c r="CE99" s="94">
        <f t="shared" si="88"/>
        <v>30</v>
      </c>
      <c r="CF99" s="94">
        <f t="shared" si="88"/>
        <v>30</v>
      </c>
      <c r="CG99" s="94">
        <f t="shared" si="88"/>
        <v>0</v>
      </c>
      <c r="CH99" s="94">
        <f t="shared" si="88"/>
        <v>0</v>
      </c>
      <c r="CI99" s="94">
        <f t="shared" si="88"/>
        <v>0</v>
      </c>
      <c r="CJ99" s="94">
        <f t="shared" si="88"/>
        <v>0</v>
      </c>
      <c r="CK99" s="94">
        <f t="shared" si="88"/>
        <v>0</v>
      </c>
      <c r="CL99" s="94">
        <f t="shared" si="88"/>
        <v>30</v>
      </c>
      <c r="CM99" s="94">
        <f t="shared" si="88"/>
        <v>30</v>
      </c>
      <c r="CN99" s="94">
        <f t="shared" si="88"/>
        <v>0</v>
      </c>
      <c r="CO99" s="94">
        <f t="shared" si="88"/>
        <v>0</v>
      </c>
      <c r="CP99" s="94">
        <f t="shared" si="88"/>
        <v>0</v>
      </c>
      <c r="CQ99" s="94">
        <f t="shared" si="88"/>
        <v>0</v>
      </c>
      <c r="CR99" s="94">
        <f t="shared" si="88"/>
        <v>0</v>
      </c>
      <c r="CS99" s="94">
        <f t="shared" si="88"/>
        <v>0</v>
      </c>
      <c r="CT99" s="96">
        <f>SUM(B99:CS99)</f>
        <v>1902.3065058799968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4">
    <tabColor rgb="FFFFFF99"/>
  </sheetPr>
  <dimension ref="A1:CZ125"/>
  <sheetViews>
    <sheetView showGridLines="0" tabSelected="1" workbookViewId="0">
      <pane xSplit="1" topLeftCell="CL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style="97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G3" si="0">B4+B12</f>
        <v>3432.5450000000001</v>
      </c>
      <c r="C3" s="13">
        <f t="shared" si="0"/>
        <v>3432.5450000000001</v>
      </c>
      <c r="D3" s="13">
        <f t="shared" si="0"/>
        <v>3432.5450000000001</v>
      </c>
      <c r="E3" s="13">
        <f t="shared" si="0"/>
        <v>3432.5450000000001</v>
      </c>
      <c r="F3" s="13">
        <f t="shared" si="0"/>
        <v>3432.5450000000001</v>
      </c>
      <c r="G3" s="13">
        <f t="shared" si="0"/>
        <v>3432.5450000000001</v>
      </c>
      <c r="H3" s="13">
        <f t="shared" ref="H3:BS3" si="1">H4+H12</f>
        <v>3432.5450000000001</v>
      </c>
      <c r="I3" s="13">
        <f t="shared" si="1"/>
        <v>3432.5450000000001</v>
      </c>
      <c r="J3" s="13">
        <f t="shared" si="1"/>
        <v>3432.5450000000001</v>
      </c>
      <c r="K3" s="13">
        <f t="shared" si="1"/>
        <v>3432.5450000000001</v>
      </c>
      <c r="L3" s="13">
        <f t="shared" si="1"/>
        <v>3432.5450000000001</v>
      </c>
      <c r="M3" s="13">
        <f t="shared" si="1"/>
        <v>3432.5450000000001</v>
      </c>
      <c r="N3" s="13">
        <f t="shared" si="1"/>
        <v>3432.5450000000001</v>
      </c>
      <c r="O3" s="13">
        <f t="shared" si="1"/>
        <v>3432.5450000000001</v>
      </c>
      <c r="P3" s="13">
        <f t="shared" si="1"/>
        <v>3432.5450000000001</v>
      </c>
      <c r="Q3" s="13">
        <f t="shared" si="1"/>
        <v>3432.5450000000001</v>
      </c>
      <c r="R3" s="13">
        <f t="shared" si="1"/>
        <v>3432.5450000000001</v>
      </c>
      <c r="S3" s="13">
        <f t="shared" si="1"/>
        <v>3432.5450000000001</v>
      </c>
      <c r="T3" s="13">
        <f t="shared" si="1"/>
        <v>3432.5450000000001</v>
      </c>
      <c r="U3" s="13">
        <f t="shared" si="1"/>
        <v>3432.5450000000001</v>
      </c>
      <c r="V3" s="13">
        <f t="shared" si="1"/>
        <v>3432.5450000000001</v>
      </c>
      <c r="W3" s="13">
        <f t="shared" si="1"/>
        <v>3432.5450000000001</v>
      </c>
      <c r="X3" s="13">
        <f t="shared" si="1"/>
        <v>3432.5450000000001</v>
      </c>
      <c r="Y3" s="13">
        <f t="shared" si="1"/>
        <v>3432.5450000000001</v>
      </c>
      <c r="Z3" s="13">
        <f t="shared" si="1"/>
        <v>3432.5450000000001</v>
      </c>
      <c r="AA3" s="13">
        <f t="shared" si="1"/>
        <v>3432.5450000000001</v>
      </c>
      <c r="AB3" s="13">
        <f t="shared" si="1"/>
        <v>3432.5450000000001</v>
      </c>
      <c r="AC3" s="13">
        <f t="shared" si="1"/>
        <v>3432.5450000000001</v>
      </c>
      <c r="AD3" s="13">
        <f t="shared" si="1"/>
        <v>3432.5450000000001</v>
      </c>
      <c r="AE3" s="13">
        <f t="shared" si="1"/>
        <v>3432.5450000000001</v>
      </c>
      <c r="AF3" s="13">
        <f t="shared" si="1"/>
        <v>3432.5450000000001</v>
      </c>
      <c r="AG3" s="13">
        <f t="shared" si="1"/>
        <v>3432.5450000000001</v>
      </c>
      <c r="AH3" s="13">
        <f t="shared" si="1"/>
        <v>3432.5450000000001</v>
      </c>
      <c r="AI3" s="13">
        <f t="shared" si="1"/>
        <v>3432.5450000000001</v>
      </c>
      <c r="AJ3" s="13">
        <f t="shared" si="1"/>
        <v>3432.5450000000001</v>
      </c>
      <c r="AK3" s="13">
        <f t="shared" si="1"/>
        <v>3432.5450000000001</v>
      </c>
      <c r="AL3" s="13">
        <f t="shared" si="1"/>
        <v>3432.5450000000001</v>
      </c>
      <c r="AM3" s="13">
        <f t="shared" si="1"/>
        <v>3432.5450000000001</v>
      </c>
      <c r="AN3" s="13">
        <f t="shared" si="1"/>
        <v>3432.5450000000001</v>
      </c>
      <c r="AO3" s="13">
        <f t="shared" si="1"/>
        <v>3432.5450000000001</v>
      </c>
      <c r="AP3" s="13">
        <f t="shared" si="1"/>
        <v>3432.5450000000001</v>
      </c>
      <c r="AQ3" s="13">
        <f t="shared" si="1"/>
        <v>3432.5450000000001</v>
      </c>
      <c r="AR3" s="13">
        <f t="shared" si="1"/>
        <v>3432.5450000000001</v>
      </c>
      <c r="AS3" s="13">
        <f t="shared" si="1"/>
        <v>3432.5450000000001</v>
      </c>
      <c r="AT3" s="13">
        <f t="shared" si="1"/>
        <v>3432.5450000000001</v>
      </c>
      <c r="AU3" s="13">
        <f t="shared" si="1"/>
        <v>3432.5450000000001</v>
      </c>
      <c r="AV3" s="13">
        <f t="shared" si="1"/>
        <v>3432.5450000000001</v>
      </c>
      <c r="AW3" s="13">
        <f t="shared" si="1"/>
        <v>3432.5450000000001</v>
      </c>
      <c r="AX3" s="13">
        <f t="shared" si="1"/>
        <v>3432.5450000000001</v>
      </c>
      <c r="AY3" s="13">
        <f t="shared" si="1"/>
        <v>3432.5450000000001</v>
      </c>
      <c r="AZ3" s="13">
        <f t="shared" si="1"/>
        <v>3432.5450000000001</v>
      </c>
      <c r="BA3" s="13">
        <f t="shared" si="1"/>
        <v>3432.5450000000001</v>
      </c>
      <c r="BB3" s="13">
        <f t="shared" si="1"/>
        <v>3432.5450000000001</v>
      </c>
      <c r="BC3" s="13">
        <f t="shared" si="1"/>
        <v>3432.5450000000001</v>
      </c>
      <c r="BD3" s="13">
        <f t="shared" si="1"/>
        <v>3432.5450000000001</v>
      </c>
      <c r="BE3" s="13">
        <f t="shared" si="1"/>
        <v>3432.5450000000001</v>
      </c>
      <c r="BF3" s="13">
        <f t="shared" si="1"/>
        <v>3432.5450000000001</v>
      </c>
      <c r="BG3" s="13">
        <f t="shared" si="1"/>
        <v>3432.5450000000001</v>
      </c>
      <c r="BH3" s="13">
        <f t="shared" si="1"/>
        <v>3432.5450000000001</v>
      </c>
      <c r="BI3" s="13">
        <f t="shared" si="1"/>
        <v>3432.5450000000001</v>
      </c>
      <c r="BJ3" s="13">
        <f t="shared" si="1"/>
        <v>3432.5450000000001</v>
      </c>
      <c r="BK3" s="13">
        <f t="shared" si="1"/>
        <v>3432.5450000000001</v>
      </c>
      <c r="BL3" s="13">
        <f t="shared" si="1"/>
        <v>3432.5450000000001</v>
      </c>
      <c r="BM3" s="13">
        <f t="shared" si="1"/>
        <v>3432.5450000000001</v>
      </c>
      <c r="BN3" s="13">
        <f t="shared" si="1"/>
        <v>3432.5450000000001</v>
      </c>
      <c r="BO3" s="13">
        <f t="shared" si="1"/>
        <v>3432.5450000000001</v>
      </c>
      <c r="BP3" s="13">
        <f t="shared" si="1"/>
        <v>3432.5450000000001</v>
      </c>
      <c r="BQ3" s="13">
        <f t="shared" si="1"/>
        <v>3432.5450000000001</v>
      </c>
      <c r="BR3" s="13">
        <f t="shared" si="1"/>
        <v>3432.5450000000001</v>
      </c>
      <c r="BS3" s="13">
        <f t="shared" si="1"/>
        <v>3432.5450000000001</v>
      </c>
      <c r="BT3" s="13">
        <f t="shared" ref="BT3:CS3" si="2">BT4+BT12</f>
        <v>3432.5450000000001</v>
      </c>
      <c r="BU3" s="13">
        <f t="shared" si="2"/>
        <v>3432.5450000000001</v>
      </c>
      <c r="BV3" s="13">
        <f t="shared" si="2"/>
        <v>3432.5450000000001</v>
      </c>
      <c r="BW3" s="13">
        <f t="shared" si="2"/>
        <v>3432.5450000000001</v>
      </c>
      <c r="BX3" s="13">
        <f t="shared" si="2"/>
        <v>3432.5450000000001</v>
      </c>
      <c r="BY3" s="13">
        <f t="shared" si="2"/>
        <v>3432.5450000000001</v>
      </c>
      <c r="BZ3" s="13">
        <f t="shared" si="2"/>
        <v>3432.5450000000001</v>
      </c>
      <c r="CA3" s="13">
        <f t="shared" si="2"/>
        <v>3432.5450000000001</v>
      </c>
      <c r="CB3" s="13">
        <f t="shared" si="2"/>
        <v>3432.5450000000001</v>
      </c>
      <c r="CC3" s="13">
        <f t="shared" si="2"/>
        <v>3432.5450000000001</v>
      </c>
      <c r="CD3" s="13">
        <f t="shared" si="2"/>
        <v>3432.5450000000001</v>
      </c>
      <c r="CE3" s="13">
        <f t="shared" si="2"/>
        <v>3432.5450000000001</v>
      </c>
      <c r="CF3" s="13">
        <f t="shared" si="2"/>
        <v>3432.5450000000001</v>
      </c>
      <c r="CG3" s="13">
        <f t="shared" si="2"/>
        <v>3432.5450000000001</v>
      </c>
      <c r="CH3" s="13">
        <f t="shared" si="2"/>
        <v>3432.5450000000001</v>
      </c>
      <c r="CI3" s="13">
        <f t="shared" si="2"/>
        <v>3432.5450000000001</v>
      </c>
      <c r="CJ3" s="13">
        <f t="shared" si="2"/>
        <v>3432.5450000000001</v>
      </c>
      <c r="CK3" s="13">
        <f t="shared" si="2"/>
        <v>3432.5450000000001</v>
      </c>
      <c r="CL3" s="13">
        <f t="shared" si="2"/>
        <v>3432.5450000000001</v>
      </c>
      <c r="CM3" s="13">
        <f t="shared" si="2"/>
        <v>3432.5450000000001</v>
      </c>
      <c r="CN3" s="13">
        <f t="shared" si="2"/>
        <v>3432.5450000000001</v>
      </c>
      <c r="CO3" s="13">
        <f t="shared" si="2"/>
        <v>3432.5450000000001</v>
      </c>
      <c r="CP3" s="13">
        <f t="shared" si="2"/>
        <v>3432.5450000000001</v>
      </c>
      <c r="CQ3" s="13">
        <f t="shared" si="2"/>
        <v>3432.5450000000001</v>
      </c>
      <c r="CR3" s="13">
        <f t="shared" si="2"/>
        <v>3432.5450000000001</v>
      </c>
      <c r="CS3" s="14">
        <f t="shared" si="2"/>
        <v>3432.5450000000001</v>
      </c>
      <c r="CT3" s="46">
        <f t="shared" ref="CT3:CT19" si="3">SUM(B3:CS3)</f>
        <v>329524.32000000012</v>
      </c>
    </row>
    <row r="4" spans="1:98">
      <c r="A4" s="238" t="s">
        <v>31</v>
      </c>
      <c r="B4" s="28">
        <f>SUM(B5:B11)</f>
        <v>3396.125</v>
      </c>
      <c r="C4" s="28">
        <f t="shared" ref="C4:BN4" si="4">SUM(C5:C11)</f>
        <v>3396.125</v>
      </c>
      <c r="D4" s="28">
        <f t="shared" si="4"/>
        <v>3396.125</v>
      </c>
      <c r="E4" s="28">
        <f t="shared" si="4"/>
        <v>3396.125</v>
      </c>
      <c r="F4" s="28">
        <f t="shared" si="4"/>
        <v>3396.125</v>
      </c>
      <c r="G4" s="28">
        <f t="shared" si="4"/>
        <v>3396.125</v>
      </c>
      <c r="H4" s="28">
        <f t="shared" si="4"/>
        <v>3396.125</v>
      </c>
      <c r="I4" s="28">
        <f t="shared" si="4"/>
        <v>3396.125</v>
      </c>
      <c r="J4" s="28">
        <f t="shared" si="4"/>
        <v>3396.125</v>
      </c>
      <c r="K4" s="28">
        <f t="shared" si="4"/>
        <v>3396.125</v>
      </c>
      <c r="L4" s="28">
        <f t="shared" si="4"/>
        <v>3396.125</v>
      </c>
      <c r="M4" s="28">
        <f t="shared" si="4"/>
        <v>3396.125</v>
      </c>
      <c r="N4" s="28">
        <f t="shared" si="4"/>
        <v>3396.125</v>
      </c>
      <c r="O4" s="28">
        <f t="shared" si="4"/>
        <v>3396.125</v>
      </c>
      <c r="P4" s="28">
        <f t="shared" si="4"/>
        <v>3396.125</v>
      </c>
      <c r="Q4" s="28">
        <f t="shared" si="4"/>
        <v>3396.125</v>
      </c>
      <c r="R4" s="28">
        <f t="shared" si="4"/>
        <v>3396.125</v>
      </c>
      <c r="S4" s="28">
        <f t="shared" si="4"/>
        <v>3396.125</v>
      </c>
      <c r="T4" s="28">
        <f t="shared" si="4"/>
        <v>3396.125</v>
      </c>
      <c r="U4" s="28">
        <f t="shared" si="4"/>
        <v>3396.125</v>
      </c>
      <c r="V4" s="28">
        <f t="shared" si="4"/>
        <v>3396.125</v>
      </c>
      <c r="W4" s="28">
        <f t="shared" si="4"/>
        <v>3396.125</v>
      </c>
      <c r="X4" s="28">
        <f t="shared" si="4"/>
        <v>3396.125</v>
      </c>
      <c r="Y4" s="28">
        <f t="shared" si="4"/>
        <v>3396.125</v>
      </c>
      <c r="Z4" s="28">
        <f t="shared" si="4"/>
        <v>3396.125</v>
      </c>
      <c r="AA4" s="28">
        <f t="shared" si="4"/>
        <v>3396.125</v>
      </c>
      <c r="AB4" s="28">
        <f t="shared" si="4"/>
        <v>3396.125</v>
      </c>
      <c r="AC4" s="28">
        <f t="shared" si="4"/>
        <v>3396.125</v>
      </c>
      <c r="AD4" s="28">
        <f t="shared" si="4"/>
        <v>3396.125</v>
      </c>
      <c r="AE4" s="28">
        <f t="shared" si="4"/>
        <v>3396.125</v>
      </c>
      <c r="AF4" s="28">
        <f t="shared" si="4"/>
        <v>3396.125</v>
      </c>
      <c r="AG4" s="28">
        <f t="shared" si="4"/>
        <v>3396.125</v>
      </c>
      <c r="AH4" s="28">
        <f t="shared" si="4"/>
        <v>3396.125</v>
      </c>
      <c r="AI4" s="28">
        <f t="shared" si="4"/>
        <v>3396.125</v>
      </c>
      <c r="AJ4" s="28">
        <f t="shared" si="4"/>
        <v>3396.125</v>
      </c>
      <c r="AK4" s="28">
        <f t="shared" si="4"/>
        <v>3396.125</v>
      </c>
      <c r="AL4" s="28">
        <f t="shared" si="4"/>
        <v>3396.125</v>
      </c>
      <c r="AM4" s="28">
        <f t="shared" si="4"/>
        <v>3396.125</v>
      </c>
      <c r="AN4" s="28">
        <f t="shared" si="4"/>
        <v>3396.125</v>
      </c>
      <c r="AO4" s="28">
        <f t="shared" si="4"/>
        <v>3396.125</v>
      </c>
      <c r="AP4" s="28">
        <f t="shared" si="4"/>
        <v>3396.125</v>
      </c>
      <c r="AQ4" s="28">
        <f t="shared" si="4"/>
        <v>3396.125</v>
      </c>
      <c r="AR4" s="28">
        <f t="shared" si="4"/>
        <v>3396.125</v>
      </c>
      <c r="AS4" s="28">
        <f t="shared" si="4"/>
        <v>3396.125</v>
      </c>
      <c r="AT4" s="28">
        <f t="shared" si="4"/>
        <v>3396.125</v>
      </c>
      <c r="AU4" s="28">
        <f t="shared" si="4"/>
        <v>3396.125</v>
      </c>
      <c r="AV4" s="28">
        <f t="shared" si="4"/>
        <v>3396.125</v>
      </c>
      <c r="AW4" s="28">
        <f t="shared" si="4"/>
        <v>3396.125</v>
      </c>
      <c r="AX4" s="28">
        <f t="shared" si="4"/>
        <v>3396.125</v>
      </c>
      <c r="AY4" s="28">
        <f t="shared" si="4"/>
        <v>3396.125</v>
      </c>
      <c r="AZ4" s="28">
        <f t="shared" si="4"/>
        <v>3396.125</v>
      </c>
      <c r="BA4" s="28">
        <f t="shared" si="4"/>
        <v>3396.125</v>
      </c>
      <c r="BB4" s="28">
        <f t="shared" si="4"/>
        <v>3396.125</v>
      </c>
      <c r="BC4" s="28">
        <f t="shared" si="4"/>
        <v>3396.125</v>
      </c>
      <c r="BD4" s="28">
        <f t="shared" si="4"/>
        <v>3396.125</v>
      </c>
      <c r="BE4" s="28">
        <f t="shared" si="4"/>
        <v>3396.125</v>
      </c>
      <c r="BF4" s="28">
        <f t="shared" si="4"/>
        <v>3396.125</v>
      </c>
      <c r="BG4" s="28">
        <f t="shared" si="4"/>
        <v>3396.125</v>
      </c>
      <c r="BH4" s="28">
        <f t="shared" si="4"/>
        <v>3396.125</v>
      </c>
      <c r="BI4" s="28">
        <f t="shared" si="4"/>
        <v>3396.125</v>
      </c>
      <c r="BJ4" s="28">
        <f t="shared" si="4"/>
        <v>3396.125</v>
      </c>
      <c r="BK4" s="28">
        <f t="shared" si="4"/>
        <v>3396.125</v>
      </c>
      <c r="BL4" s="28">
        <f t="shared" si="4"/>
        <v>3396.125</v>
      </c>
      <c r="BM4" s="28">
        <f t="shared" si="4"/>
        <v>3396.125</v>
      </c>
      <c r="BN4" s="28">
        <f t="shared" si="4"/>
        <v>3396.125</v>
      </c>
      <c r="BO4" s="28">
        <f t="shared" ref="BO4:CS4" si="5">SUM(BO5:BO11)</f>
        <v>3396.125</v>
      </c>
      <c r="BP4" s="28">
        <f t="shared" si="5"/>
        <v>3396.125</v>
      </c>
      <c r="BQ4" s="28">
        <f t="shared" si="5"/>
        <v>3396.125</v>
      </c>
      <c r="BR4" s="28">
        <f t="shared" si="5"/>
        <v>3396.125</v>
      </c>
      <c r="BS4" s="28">
        <f t="shared" si="5"/>
        <v>3396.125</v>
      </c>
      <c r="BT4" s="28">
        <f t="shared" si="5"/>
        <v>3396.125</v>
      </c>
      <c r="BU4" s="28">
        <f t="shared" si="5"/>
        <v>3396.125</v>
      </c>
      <c r="BV4" s="28">
        <f t="shared" si="5"/>
        <v>3396.125</v>
      </c>
      <c r="BW4" s="28">
        <f t="shared" si="5"/>
        <v>3396.125</v>
      </c>
      <c r="BX4" s="28">
        <f t="shared" si="5"/>
        <v>3396.125</v>
      </c>
      <c r="BY4" s="28">
        <f t="shared" si="5"/>
        <v>3396.125</v>
      </c>
      <c r="BZ4" s="28">
        <f t="shared" si="5"/>
        <v>3396.125</v>
      </c>
      <c r="CA4" s="28">
        <f t="shared" si="5"/>
        <v>3396.125</v>
      </c>
      <c r="CB4" s="28">
        <f t="shared" si="5"/>
        <v>3396.125</v>
      </c>
      <c r="CC4" s="28">
        <f t="shared" si="5"/>
        <v>3396.125</v>
      </c>
      <c r="CD4" s="28">
        <f t="shared" si="5"/>
        <v>3396.125</v>
      </c>
      <c r="CE4" s="28">
        <f t="shared" si="5"/>
        <v>3396.125</v>
      </c>
      <c r="CF4" s="28">
        <f t="shared" si="5"/>
        <v>3396.125</v>
      </c>
      <c r="CG4" s="28">
        <f t="shared" si="5"/>
        <v>3396.125</v>
      </c>
      <c r="CH4" s="28">
        <f t="shared" si="5"/>
        <v>3396.125</v>
      </c>
      <c r="CI4" s="28">
        <f t="shared" si="5"/>
        <v>3396.125</v>
      </c>
      <c r="CJ4" s="28">
        <f t="shared" si="5"/>
        <v>3396.125</v>
      </c>
      <c r="CK4" s="28">
        <f t="shared" si="5"/>
        <v>3396.125</v>
      </c>
      <c r="CL4" s="28">
        <f t="shared" si="5"/>
        <v>3396.125</v>
      </c>
      <c r="CM4" s="28">
        <f t="shared" si="5"/>
        <v>3396.125</v>
      </c>
      <c r="CN4" s="28">
        <f t="shared" si="5"/>
        <v>3396.125</v>
      </c>
      <c r="CO4" s="28">
        <f t="shared" si="5"/>
        <v>3396.125</v>
      </c>
      <c r="CP4" s="28">
        <f t="shared" si="5"/>
        <v>3396.125</v>
      </c>
      <c r="CQ4" s="28">
        <f t="shared" si="5"/>
        <v>3396.125</v>
      </c>
      <c r="CR4" s="28">
        <f t="shared" si="5"/>
        <v>3396.125</v>
      </c>
      <c r="CS4" s="28">
        <f t="shared" si="5"/>
        <v>3396.125</v>
      </c>
      <c r="CT4" s="162">
        <f t="shared" si="3"/>
        <v>326028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3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3"/>
        <v>54720</v>
      </c>
    </row>
    <row r="7" spans="1:98">
      <c r="A7" s="17" t="s">
        <v>34</v>
      </c>
      <c r="B7" s="222">
        <v>819.125</v>
      </c>
      <c r="C7" s="222">
        <v>819.125</v>
      </c>
      <c r="D7" s="222">
        <v>819.125</v>
      </c>
      <c r="E7" s="222">
        <v>819.125</v>
      </c>
      <c r="F7" s="222">
        <v>819.125</v>
      </c>
      <c r="G7" s="222">
        <v>819.125</v>
      </c>
      <c r="H7" s="222">
        <v>819.125</v>
      </c>
      <c r="I7" s="222">
        <v>819.125</v>
      </c>
      <c r="J7" s="222">
        <v>819.125</v>
      </c>
      <c r="K7" s="222">
        <v>819.125</v>
      </c>
      <c r="L7" s="222">
        <v>819.125</v>
      </c>
      <c r="M7" s="222">
        <v>819.125</v>
      </c>
      <c r="N7" s="222">
        <v>819.125</v>
      </c>
      <c r="O7" s="222">
        <v>819.125</v>
      </c>
      <c r="P7" s="222">
        <v>819.125</v>
      </c>
      <c r="Q7" s="222">
        <v>819.125</v>
      </c>
      <c r="R7" s="222">
        <v>819.125</v>
      </c>
      <c r="S7" s="222">
        <v>819.125</v>
      </c>
      <c r="T7" s="222">
        <v>819.125</v>
      </c>
      <c r="U7" s="222">
        <v>819.125</v>
      </c>
      <c r="V7" s="222">
        <v>819.125</v>
      </c>
      <c r="W7" s="222">
        <v>819.125</v>
      </c>
      <c r="X7" s="222">
        <v>819.125</v>
      </c>
      <c r="Y7" s="222">
        <v>819.125</v>
      </c>
      <c r="Z7" s="222">
        <v>819.125</v>
      </c>
      <c r="AA7" s="222">
        <v>819.125</v>
      </c>
      <c r="AB7" s="222">
        <v>819.125</v>
      </c>
      <c r="AC7" s="222">
        <v>819.125</v>
      </c>
      <c r="AD7" s="222">
        <v>819.125</v>
      </c>
      <c r="AE7" s="222">
        <v>819.125</v>
      </c>
      <c r="AF7" s="222">
        <v>819.125</v>
      </c>
      <c r="AG7" s="222">
        <v>819.125</v>
      </c>
      <c r="AH7" s="222">
        <v>819.125</v>
      </c>
      <c r="AI7" s="222">
        <v>819.125</v>
      </c>
      <c r="AJ7" s="222">
        <v>819.125</v>
      </c>
      <c r="AK7" s="222">
        <v>819.125</v>
      </c>
      <c r="AL7" s="222">
        <v>819.125</v>
      </c>
      <c r="AM7" s="222">
        <v>819.125</v>
      </c>
      <c r="AN7" s="222">
        <v>819.125</v>
      </c>
      <c r="AO7" s="222">
        <v>819.125</v>
      </c>
      <c r="AP7" s="222">
        <v>819.125</v>
      </c>
      <c r="AQ7" s="222">
        <v>819.125</v>
      </c>
      <c r="AR7" s="222">
        <v>819.125</v>
      </c>
      <c r="AS7" s="222">
        <v>819.125</v>
      </c>
      <c r="AT7" s="222">
        <v>819.125</v>
      </c>
      <c r="AU7" s="222">
        <v>819.125</v>
      </c>
      <c r="AV7" s="222">
        <v>819.125</v>
      </c>
      <c r="AW7" s="222">
        <v>819.125</v>
      </c>
      <c r="AX7" s="222">
        <v>819.125</v>
      </c>
      <c r="AY7" s="222">
        <v>819.125</v>
      </c>
      <c r="AZ7" s="222">
        <v>819.125</v>
      </c>
      <c r="BA7" s="222">
        <v>819.125</v>
      </c>
      <c r="BB7" s="222">
        <v>819.125</v>
      </c>
      <c r="BC7" s="222">
        <v>819.125</v>
      </c>
      <c r="BD7" s="222">
        <v>819.125</v>
      </c>
      <c r="BE7" s="222">
        <v>819.125</v>
      </c>
      <c r="BF7" s="222">
        <v>819.125</v>
      </c>
      <c r="BG7" s="222">
        <v>819.125</v>
      </c>
      <c r="BH7" s="222">
        <v>819.125</v>
      </c>
      <c r="BI7" s="222">
        <v>819.125</v>
      </c>
      <c r="BJ7" s="222">
        <v>819.125</v>
      </c>
      <c r="BK7" s="222">
        <v>819.125</v>
      </c>
      <c r="BL7" s="222">
        <v>819.125</v>
      </c>
      <c r="BM7" s="222">
        <v>819.125</v>
      </c>
      <c r="BN7" s="222">
        <v>819.125</v>
      </c>
      <c r="BO7" s="222">
        <v>819.125</v>
      </c>
      <c r="BP7" s="222">
        <v>819.125</v>
      </c>
      <c r="BQ7" s="222">
        <v>819.125</v>
      </c>
      <c r="BR7" s="222">
        <v>819.125</v>
      </c>
      <c r="BS7" s="222">
        <v>819.125</v>
      </c>
      <c r="BT7" s="222">
        <v>819.125</v>
      </c>
      <c r="BU7" s="222">
        <v>819.125</v>
      </c>
      <c r="BV7" s="222">
        <v>819.125</v>
      </c>
      <c r="BW7" s="222">
        <v>819.125</v>
      </c>
      <c r="BX7" s="222">
        <v>819.125</v>
      </c>
      <c r="BY7" s="222">
        <v>819.125</v>
      </c>
      <c r="BZ7" s="222">
        <v>819.125</v>
      </c>
      <c r="CA7" s="222">
        <v>819.125</v>
      </c>
      <c r="CB7" s="222">
        <v>819.125</v>
      </c>
      <c r="CC7" s="222">
        <v>819.125</v>
      </c>
      <c r="CD7" s="222">
        <v>819.125</v>
      </c>
      <c r="CE7" s="222">
        <v>819.125</v>
      </c>
      <c r="CF7" s="222">
        <v>819.125</v>
      </c>
      <c r="CG7" s="222">
        <v>819.125</v>
      </c>
      <c r="CH7" s="222">
        <v>819.125</v>
      </c>
      <c r="CI7" s="222">
        <v>819.125</v>
      </c>
      <c r="CJ7" s="222">
        <v>819.125</v>
      </c>
      <c r="CK7" s="222">
        <v>819.125</v>
      </c>
      <c r="CL7" s="222">
        <v>819.125</v>
      </c>
      <c r="CM7" s="222">
        <v>819.125</v>
      </c>
      <c r="CN7" s="222">
        <v>819.125</v>
      </c>
      <c r="CO7" s="222">
        <v>819.125</v>
      </c>
      <c r="CP7" s="222">
        <v>819.125</v>
      </c>
      <c r="CQ7" s="222">
        <v>819.125</v>
      </c>
      <c r="CR7" s="222">
        <v>819.125</v>
      </c>
      <c r="CS7" s="222">
        <v>819.125</v>
      </c>
      <c r="CT7" s="162">
        <f t="shared" si="3"/>
        <v>78636</v>
      </c>
    </row>
    <row r="8" spans="1:98">
      <c r="A8" s="17" t="s">
        <v>35</v>
      </c>
      <c r="B8" s="222">
        <v>395</v>
      </c>
      <c r="C8" s="222">
        <v>395</v>
      </c>
      <c r="D8" s="222">
        <v>395</v>
      </c>
      <c r="E8" s="222">
        <v>395</v>
      </c>
      <c r="F8" s="222">
        <v>395</v>
      </c>
      <c r="G8" s="222">
        <v>395</v>
      </c>
      <c r="H8" s="222">
        <v>395</v>
      </c>
      <c r="I8" s="222">
        <v>395</v>
      </c>
      <c r="J8" s="222">
        <v>395</v>
      </c>
      <c r="K8" s="222">
        <v>395</v>
      </c>
      <c r="L8" s="222">
        <v>395</v>
      </c>
      <c r="M8" s="222">
        <v>395</v>
      </c>
      <c r="N8" s="222">
        <v>395</v>
      </c>
      <c r="O8" s="222">
        <v>395</v>
      </c>
      <c r="P8" s="222">
        <v>395</v>
      </c>
      <c r="Q8" s="222">
        <v>395</v>
      </c>
      <c r="R8" s="222">
        <v>395</v>
      </c>
      <c r="S8" s="222">
        <v>395</v>
      </c>
      <c r="T8" s="222">
        <v>395</v>
      </c>
      <c r="U8" s="222">
        <v>395</v>
      </c>
      <c r="V8" s="222">
        <v>395</v>
      </c>
      <c r="W8" s="222">
        <v>395</v>
      </c>
      <c r="X8" s="222">
        <v>395</v>
      </c>
      <c r="Y8" s="222">
        <v>395</v>
      </c>
      <c r="Z8" s="222">
        <v>395</v>
      </c>
      <c r="AA8" s="222">
        <v>395</v>
      </c>
      <c r="AB8" s="222">
        <v>395</v>
      </c>
      <c r="AC8" s="222">
        <v>395</v>
      </c>
      <c r="AD8" s="222">
        <v>395</v>
      </c>
      <c r="AE8" s="222">
        <v>395</v>
      </c>
      <c r="AF8" s="222">
        <v>395</v>
      </c>
      <c r="AG8" s="222">
        <v>395</v>
      </c>
      <c r="AH8" s="222">
        <v>395</v>
      </c>
      <c r="AI8" s="222">
        <v>395</v>
      </c>
      <c r="AJ8" s="222">
        <v>395</v>
      </c>
      <c r="AK8" s="222">
        <v>395</v>
      </c>
      <c r="AL8" s="222">
        <v>395</v>
      </c>
      <c r="AM8" s="222">
        <v>395</v>
      </c>
      <c r="AN8" s="222">
        <v>395</v>
      </c>
      <c r="AO8" s="222">
        <v>395</v>
      </c>
      <c r="AP8" s="222">
        <v>395</v>
      </c>
      <c r="AQ8" s="222">
        <v>395</v>
      </c>
      <c r="AR8" s="222">
        <v>395</v>
      </c>
      <c r="AS8" s="222">
        <v>395</v>
      </c>
      <c r="AT8" s="222">
        <v>395</v>
      </c>
      <c r="AU8" s="222">
        <v>395</v>
      </c>
      <c r="AV8" s="222">
        <v>395</v>
      </c>
      <c r="AW8" s="222">
        <v>395</v>
      </c>
      <c r="AX8" s="222">
        <v>395</v>
      </c>
      <c r="AY8" s="222">
        <v>395</v>
      </c>
      <c r="AZ8" s="222">
        <v>395</v>
      </c>
      <c r="BA8" s="222">
        <v>395</v>
      </c>
      <c r="BB8" s="222">
        <v>395</v>
      </c>
      <c r="BC8" s="222">
        <v>395</v>
      </c>
      <c r="BD8" s="222">
        <v>395</v>
      </c>
      <c r="BE8" s="222">
        <v>395</v>
      </c>
      <c r="BF8" s="222">
        <v>395</v>
      </c>
      <c r="BG8" s="222">
        <v>395</v>
      </c>
      <c r="BH8" s="222">
        <v>395</v>
      </c>
      <c r="BI8" s="222">
        <v>395</v>
      </c>
      <c r="BJ8" s="222">
        <v>395</v>
      </c>
      <c r="BK8" s="222">
        <v>395</v>
      </c>
      <c r="BL8" s="222">
        <v>395</v>
      </c>
      <c r="BM8" s="222">
        <v>395</v>
      </c>
      <c r="BN8" s="222">
        <v>395</v>
      </c>
      <c r="BO8" s="222">
        <v>395</v>
      </c>
      <c r="BP8" s="222">
        <v>395</v>
      </c>
      <c r="BQ8" s="222">
        <v>395</v>
      </c>
      <c r="BR8" s="222">
        <v>395</v>
      </c>
      <c r="BS8" s="222">
        <v>395</v>
      </c>
      <c r="BT8" s="222">
        <v>395</v>
      </c>
      <c r="BU8" s="222">
        <v>395</v>
      </c>
      <c r="BV8" s="222">
        <v>395</v>
      </c>
      <c r="BW8" s="222">
        <v>395</v>
      </c>
      <c r="BX8" s="222">
        <v>395</v>
      </c>
      <c r="BY8" s="222">
        <v>395</v>
      </c>
      <c r="BZ8" s="222">
        <v>395</v>
      </c>
      <c r="CA8" s="222">
        <v>395</v>
      </c>
      <c r="CB8" s="222">
        <v>395</v>
      </c>
      <c r="CC8" s="222">
        <v>395</v>
      </c>
      <c r="CD8" s="222">
        <v>395</v>
      </c>
      <c r="CE8" s="222">
        <v>395</v>
      </c>
      <c r="CF8" s="222">
        <v>395</v>
      </c>
      <c r="CG8" s="222">
        <v>395</v>
      </c>
      <c r="CH8" s="222">
        <v>395</v>
      </c>
      <c r="CI8" s="222">
        <v>395</v>
      </c>
      <c r="CJ8" s="222">
        <v>395</v>
      </c>
      <c r="CK8" s="222">
        <v>395</v>
      </c>
      <c r="CL8" s="222">
        <v>395</v>
      </c>
      <c r="CM8" s="222">
        <v>395</v>
      </c>
      <c r="CN8" s="222">
        <v>395</v>
      </c>
      <c r="CO8" s="222">
        <v>395</v>
      </c>
      <c r="CP8" s="222">
        <v>395</v>
      </c>
      <c r="CQ8" s="222">
        <v>395</v>
      </c>
      <c r="CR8" s="222">
        <v>395</v>
      </c>
      <c r="CS8" s="222">
        <v>395</v>
      </c>
      <c r="CT8" s="162">
        <f t="shared" si="3"/>
        <v>37920</v>
      </c>
    </row>
    <row r="9" spans="1:98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3"/>
        <v>43200</v>
      </c>
    </row>
    <row r="10" spans="1:98">
      <c r="A10" s="17" t="s">
        <v>37</v>
      </c>
      <c r="B10" s="222">
        <v>650</v>
      </c>
      <c r="C10" s="222">
        <v>650</v>
      </c>
      <c r="D10" s="222">
        <v>650</v>
      </c>
      <c r="E10" s="222">
        <v>650</v>
      </c>
      <c r="F10" s="222">
        <v>650</v>
      </c>
      <c r="G10" s="222">
        <v>650</v>
      </c>
      <c r="H10" s="222">
        <v>650</v>
      </c>
      <c r="I10" s="222">
        <v>650</v>
      </c>
      <c r="J10" s="222">
        <v>650</v>
      </c>
      <c r="K10" s="222">
        <v>650</v>
      </c>
      <c r="L10" s="222">
        <v>650</v>
      </c>
      <c r="M10" s="222">
        <v>650</v>
      </c>
      <c r="N10" s="222">
        <v>650</v>
      </c>
      <c r="O10" s="222">
        <v>650</v>
      </c>
      <c r="P10" s="222">
        <v>650</v>
      </c>
      <c r="Q10" s="222">
        <v>650</v>
      </c>
      <c r="R10" s="222">
        <v>650</v>
      </c>
      <c r="S10" s="222">
        <v>650</v>
      </c>
      <c r="T10" s="222">
        <v>650</v>
      </c>
      <c r="U10" s="222">
        <v>650</v>
      </c>
      <c r="V10" s="222">
        <v>650</v>
      </c>
      <c r="W10" s="222">
        <v>650</v>
      </c>
      <c r="X10" s="222">
        <v>650</v>
      </c>
      <c r="Y10" s="222">
        <v>650</v>
      </c>
      <c r="Z10" s="222">
        <v>650</v>
      </c>
      <c r="AA10" s="222">
        <v>650</v>
      </c>
      <c r="AB10" s="222">
        <v>650</v>
      </c>
      <c r="AC10" s="222">
        <v>650</v>
      </c>
      <c r="AD10" s="222">
        <v>650</v>
      </c>
      <c r="AE10" s="222">
        <v>650</v>
      </c>
      <c r="AF10" s="222">
        <v>650</v>
      </c>
      <c r="AG10" s="222">
        <v>650</v>
      </c>
      <c r="AH10" s="222">
        <v>650</v>
      </c>
      <c r="AI10" s="222">
        <v>650</v>
      </c>
      <c r="AJ10" s="222">
        <v>650</v>
      </c>
      <c r="AK10" s="222">
        <v>650</v>
      </c>
      <c r="AL10" s="222">
        <v>650</v>
      </c>
      <c r="AM10" s="222">
        <v>650</v>
      </c>
      <c r="AN10" s="222">
        <v>650</v>
      </c>
      <c r="AO10" s="222">
        <v>650</v>
      </c>
      <c r="AP10" s="222">
        <v>650</v>
      </c>
      <c r="AQ10" s="222">
        <v>650</v>
      </c>
      <c r="AR10" s="222">
        <v>650</v>
      </c>
      <c r="AS10" s="222">
        <v>650</v>
      </c>
      <c r="AT10" s="222">
        <v>650</v>
      </c>
      <c r="AU10" s="222">
        <v>650</v>
      </c>
      <c r="AV10" s="222">
        <v>650</v>
      </c>
      <c r="AW10" s="222">
        <v>650</v>
      </c>
      <c r="AX10" s="222">
        <v>650</v>
      </c>
      <c r="AY10" s="222">
        <v>650</v>
      </c>
      <c r="AZ10" s="222">
        <v>650</v>
      </c>
      <c r="BA10" s="222">
        <v>650</v>
      </c>
      <c r="BB10" s="222">
        <v>650</v>
      </c>
      <c r="BC10" s="222">
        <v>650</v>
      </c>
      <c r="BD10" s="222">
        <v>650</v>
      </c>
      <c r="BE10" s="222">
        <v>650</v>
      </c>
      <c r="BF10" s="222">
        <v>650</v>
      </c>
      <c r="BG10" s="222">
        <v>650</v>
      </c>
      <c r="BH10" s="222">
        <v>650</v>
      </c>
      <c r="BI10" s="222">
        <v>650</v>
      </c>
      <c r="BJ10" s="222">
        <v>650</v>
      </c>
      <c r="BK10" s="222">
        <v>650</v>
      </c>
      <c r="BL10" s="222">
        <v>650</v>
      </c>
      <c r="BM10" s="222">
        <v>650</v>
      </c>
      <c r="BN10" s="222">
        <v>650</v>
      </c>
      <c r="BO10" s="222">
        <v>650</v>
      </c>
      <c r="BP10" s="222">
        <v>650</v>
      </c>
      <c r="BQ10" s="222">
        <v>650</v>
      </c>
      <c r="BR10" s="222">
        <v>650</v>
      </c>
      <c r="BS10" s="222">
        <v>650</v>
      </c>
      <c r="BT10" s="222">
        <v>650</v>
      </c>
      <c r="BU10" s="222">
        <v>650</v>
      </c>
      <c r="BV10" s="222">
        <v>650</v>
      </c>
      <c r="BW10" s="222">
        <v>650</v>
      </c>
      <c r="BX10" s="222">
        <v>650</v>
      </c>
      <c r="BY10" s="222">
        <v>650</v>
      </c>
      <c r="BZ10" s="222">
        <v>650</v>
      </c>
      <c r="CA10" s="222">
        <v>650</v>
      </c>
      <c r="CB10" s="222">
        <v>650</v>
      </c>
      <c r="CC10" s="222">
        <v>650</v>
      </c>
      <c r="CD10" s="222">
        <v>650</v>
      </c>
      <c r="CE10" s="222">
        <v>650</v>
      </c>
      <c r="CF10" s="222">
        <v>650</v>
      </c>
      <c r="CG10" s="222">
        <v>650</v>
      </c>
      <c r="CH10" s="222">
        <v>650</v>
      </c>
      <c r="CI10" s="222">
        <v>650</v>
      </c>
      <c r="CJ10" s="222">
        <v>650</v>
      </c>
      <c r="CK10" s="222">
        <v>650</v>
      </c>
      <c r="CL10" s="222">
        <v>650</v>
      </c>
      <c r="CM10" s="222">
        <v>650</v>
      </c>
      <c r="CN10" s="222">
        <v>650</v>
      </c>
      <c r="CO10" s="222">
        <v>650</v>
      </c>
      <c r="CP10" s="222">
        <v>650</v>
      </c>
      <c r="CQ10" s="222">
        <v>650</v>
      </c>
      <c r="CR10" s="222">
        <v>650</v>
      </c>
      <c r="CS10" s="222">
        <v>650</v>
      </c>
      <c r="CT10" s="162">
        <f t="shared" si="3"/>
        <v>62400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3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3"/>
        <v>3496.3200000000043</v>
      </c>
    </row>
    <row r="13" spans="1:98">
      <c r="A13" s="158" t="s">
        <v>40</v>
      </c>
      <c r="B13" s="230">
        <f t="shared" ref="B13:AG13" si="6">SUM(B14:B14)</f>
        <v>2956.29</v>
      </c>
      <c r="C13" s="230">
        <f t="shared" si="6"/>
        <v>2956.29</v>
      </c>
      <c r="D13" s="230">
        <f t="shared" si="6"/>
        <v>2956.29</v>
      </c>
      <c r="E13" s="230">
        <f t="shared" si="6"/>
        <v>2956.29</v>
      </c>
      <c r="F13" s="230">
        <f t="shared" si="6"/>
        <v>3043.16</v>
      </c>
      <c r="G13" s="230">
        <f t="shared" si="6"/>
        <v>3130.03</v>
      </c>
      <c r="H13" s="230">
        <f t="shared" si="6"/>
        <v>3216.89</v>
      </c>
      <c r="I13" s="230">
        <f t="shared" si="6"/>
        <v>3303.76</v>
      </c>
      <c r="J13" s="230">
        <f t="shared" si="6"/>
        <v>3390.62</v>
      </c>
      <c r="K13" s="230">
        <f t="shared" si="6"/>
        <v>3390.62</v>
      </c>
      <c r="L13" s="230">
        <f t="shared" si="6"/>
        <v>3390.62</v>
      </c>
      <c r="M13" s="230">
        <f t="shared" si="6"/>
        <v>3390.62</v>
      </c>
      <c r="N13" s="230">
        <f t="shared" si="6"/>
        <v>3390.62</v>
      </c>
      <c r="O13" s="230">
        <f t="shared" si="6"/>
        <v>3390.62</v>
      </c>
      <c r="P13" s="230">
        <f t="shared" si="6"/>
        <v>3390.62</v>
      </c>
      <c r="Q13" s="230">
        <f t="shared" si="6"/>
        <v>3390.62</v>
      </c>
      <c r="R13" s="230">
        <f t="shared" si="6"/>
        <v>3390.62</v>
      </c>
      <c r="S13" s="230">
        <f t="shared" si="6"/>
        <v>3390.62</v>
      </c>
      <c r="T13" s="230">
        <f t="shared" si="6"/>
        <v>3390.62</v>
      </c>
      <c r="U13" s="230">
        <f t="shared" si="6"/>
        <v>3390.62</v>
      </c>
      <c r="V13" s="230">
        <f t="shared" si="6"/>
        <v>3390.62</v>
      </c>
      <c r="W13" s="230">
        <f t="shared" si="6"/>
        <v>3390.62</v>
      </c>
      <c r="X13" s="230">
        <f t="shared" si="6"/>
        <v>3390.62</v>
      </c>
      <c r="Y13" s="230">
        <f t="shared" si="6"/>
        <v>3390.78</v>
      </c>
      <c r="Z13" s="230">
        <f t="shared" si="6"/>
        <v>3390.78</v>
      </c>
      <c r="AA13" s="230">
        <f t="shared" si="6"/>
        <v>3390.78</v>
      </c>
      <c r="AB13" s="230">
        <f t="shared" si="6"/>
        <v>3390.78</v>
      </c>
      <c r="AC13" s="230">
        <f t="shared" si="6"/>
        <v>3390.78</v>
      </c>
      <c r="AD13" s="230">
        <f t="shared" si="6"/>
        <v>3389.61</v>
      </c>
      <c r="AE13" s="230">
        <f t="shared" si="6"/>
        <v>3388.64</v>
      </c>
      <c r="AF13" s="230">
        <f t="shared" si="6"/>
        <v>3388.64</v>
      </c>
      <c r="AG13" s="230">
        <f t="shared" si="6"/>
        <v>3388.64</v>
      </c>
      <c r="AH13" s="230">
        <f t="shared" ref="AH13:BM13" si="7">SUM(AH14:AH14)</f>
        <v>3388.64</v>
      </c>
      <c r="AI13" s="230">
        <f t="shared" si="7"/>
        <v>3388.64</v>
      </c>
      <c r="AJ13" s="230">
        <f t="shared" si="7"/>
        <v>3388.69</v>
      </c>
      <c r="AK13" s="230">
        <f t="shared" si="7"/>
        <v>3388.69</v>
      </c>
      <c r="AL13" s="230">
        <f t="shared" si="7"/>
        <v>3388.62</v>
      </c>
      <c r="AM13" s="230">
        <f t="shared" si="7"/>
        <v>3388.62</v>
      </c>
      <c r="AN13" s="230">
        <f t="shared" si="7"/>
        <v>3388.62</v>
      </c>
      <c r="AO13" s="230">
        <f t="shared" si="7"/>
        <v>3388.73</v>
      </c>
      <c r="AP13" s="230">
        <f t="shared" si="7"/>
        <v>3388.73</v>
      </c>
      <c r="AQ13" s="230">
        <f t="shared" si="7"/>
        <v>3389.61</v>
      </c>
      <c r="AR13" s="230">
        <f t="shared" si="7"/>
        <v>3391.24</v>
      </c>
      <c r="AS13" s="230">
        <f t="shared" si="7"/>
        <v>3392.3</v>
      </c>
      <c r="AT13" s="230">
        <f t="shared" si="7"/>
        <v>3392.3</v>
      </c>
      <c r="AU13" s="230">
        <f t="shared" si="7"/>
        <v>3392.3</v>
      </c>
      <c r="AV13" s="230">
        <f t="shared" si="7"/>
        <v>3392.3</v>
      </c>
      <c r="AW13" s="230">
        <f t="shared" si="7"/>
        <v>3392.3</v>
      </c>
      <c r="AX13" s="230">
        <f t="shared" si="7"/>
        <v>3392.3</v>
      </c>
      <c r="AY13" s="230">
        <f t="shared" si="7"/>
        <v>3392.3</v>
      </c>
      <c r="AZ13" s="230">
        <f t="shared" si="7"/>
        <v>3390.98</v>
      </c>
      <c r="BA13" s="230">
        <f t="shared" si="7"/>
        <v>3390.74</v>
      </c>
      <c r="BB13" s="230">
        <f t="shared" si="7"/>
        <v>3390.74</v>
      </c>
      <c r="BC13" s="230">
        <f t="shared" si="7"/>
        <v>3390.74</v>
      </c>
      <c r="BD13" s="230">
        <f t="shared" si="7"/>
        <v>3390.74</v>
      </c>
      <c r="BE13" s="230">
        <f t="shared" si="7"/>
        <v>3390.74</v>
      </c>
      <c r="BF13" s="230">
        <f t="shared" si="7"/>
        <v>3390.74</v>
      </c>
      <c r="BG13" s="230">
        <f t="shared" si="7"/>
        <v>3390.74</v>
      </c>
      <c r="BH13" s="230">
        <f t="shared" si="7"/>
        <v>3390.74</v>
      </c>
      <c r="BI13" s="230">
        <f t="shared" si="7"/>
        <v>3390.6</v>
      </c>
      <c r="BJ13" s="230">
        <f t="shared" si="7"/>
        <v>3392.08</v>
      </c>
      <c r="BK13" s="230">
        <f t="shared" si="7"/>
        <v>3392.08</v>
      </c>
      <c r="BL13" s="230">
        <f t="shared" si="7"/>
        <v>3392.08</v>
      </c>
      <c r="BM13" s="230">
        <f t="shared" si="7"/>
        <v>3392.08</v>
      </c>
      <c r="BN13" s="230">
        <f t="shared" ref="BN13:CS13" si="8">SUM(BN14:BN14)</f>
        <v>3360.6</v>
      </c>
      <c r="BO13" s="230">
        <f t="shared" si="8"/>
        <v>3360.6</v>
      </c>
      <c r="BP13" s="230">
        <f t="shared" si="8"/>
        <v>3360.6</v>
      </c>
      <c r="BQ13" s="230">
        <f t="shared" si="8"/>
        <v>3360.6</v>
      </c>
      <c r="BR13" s="230">
        <f t="shared" si="8"/>
        <v>3360.6</v>
      </c>
      <c r="BS13" s="230">
        <f t="shared" si="8"/>
        <v>3360.6</v>
      </c>
      <c r="BT13" s="230">
        <f t="shared" si="8"/>
        <v>3391.82</v>
      </c>
      <c r="BU13" s="230">
        <f t="shared" si="8"/>
        <v>3391.82</v>
      </c>
      <c r="BV13" s="230">
        <f t="shared" si="8"/>
        <v>3390.69</v>
      </c>
      <c r="BW13" s="230">
        <f t="shared" si="8"/>
        <v>3390.69</v>
      </c>
      <c r="BX13" s="230">
        <f t="shared" si="8"/>
        <v>3390.55</v>
      </c>
      <c r="BY13" s="230">
        <f t="shared" si="8"/>
        <v>3390.55</v>
      </c>
      <c r="BZ13" s="230">
        <f t="shared" si="8"/>
        <v>3390.71</v>
      </c>
      <c r="CA13" s="230">
        <f t="shared" si="8"/>
        <v>3390.71</v>
      </c>
      <c r="CB13" s="230">
        <f t="shared" si="8"/>
        <v>3389.51</v>
      </c>
      <c r="CC13" s="230">
        <f t="shared" si="8"/>
        <v>3389.51</v>
      </c>
      <c r="CD13" s="230">
        <f t="shared" si="8"/>
        <v>3389.51</v>
      </c>
      <c r="CE13" s="230">
        <f t="shared" si="8"/>
        <v>3389.51</v>
      </c>
      <c r="CF13" s="230">
        <f t="shared" si="8"/>
        <v>3389.51</v>
      </c>
      <c r="CG13" s="230">
        <f t="shared" si="8"/>
        <v>3389.51</v>
      </c>
      <c r="CH13" s="230">
        <f t="shared" si="8"/>
        <v>3389.51</v>
      </c>
      <c r="CI13" s="230">
        <f t="shared" si="8"/>
        <v>3389.51</v>
      </c>
      <c r="CJ13" s="230">
        <f t="shared" si="8"/>
        <v>3389.51</v>
      </c>
      <c r="CK13" s="230">
        <f t="shared" si="8"/>
        <v>3389.51</v>
      </c>
      <c r="CL13" s="230">
        <f t="shared" si="8"/>
        <v>3389.61</v>
      </c>
      <c r="CM13" s="230">
        <f t="shared" si="8"/>
        <v>3389.61</v>
      </c>
      <c r="CN13" s="230">
        <f t="shared" si="8"/>
        <v>3389.61</v>
      </c>
      <c r="CO13" s="230">
        <f t="shared" si="8"/>
        <v>3389.53</v>
      </c>
      <c r="CP13" s="230">
        <f t="shared" si="8"/>
        <v>3389.53</v>
      </c>
      <c r="CQ13" s="230">
        <f t="shared" si="8"/>
        <v>3389.53</v>
      </c>
      <c r="CR13" s="230">
        <f t="shared" si="8"/>
        <v>3389.53</v>
      </c>
      <c r="CS13" s="230">
        <f t="shared" si="8"/>
        <v>3389.53</v>
      </c>
      <c r="CT13" s="170">
        <f t="shared" si="3"/>
        <v>322691.20000000001</v>
      </c>
    </row>
    <row r="14" spans="1:98">
      <c r="A14" s="17" t="s">
        <v>12</v>
      </c>
      <c r="B14" s="1" cm="1">
        <f t="array" ref="B14:CS14">TRANSPOSE('[1]1403'!$AC$9:$AC$104)</f>
        <v>2956.29</v>
      </c>
      <c r="C14" s="1">
        <v>2956.29</v>
      </c>
      <c r="D14" s="1">
        <v>2956.29</v>
      </c>
      <c r="E14" s="1">
        <v>2956.29</v>
      </c>
      <c r="F14" s="1">
        <v>3043.16</v>
      </c>
      <c r="G14" s="1">
        <v>3130.03</v>
      </c>
      <c r="H14" s="1">
        <v>3216.89</v>
      </c>
      <c r="I14" s="1">
        <v>3303.76</v>
      </c>
      <c r="J14" s="1">
        <v>3390.62</v>
      </c>
      <c r="K14" s="1">
        <v>3390.62</v>
      </c>
      <c r="L14" s="1">
        <v>3390.62</v>
      </c>
      <c r="M14" s="1">
        <v>3390.62</v>
      </c>
      <c r="N14" s="1">
        <v>3390.62</v>
      </c>
      <c r="O14" s="1">
        <v>3390.62</v>
      </c>
      <c r="P14" s="1">
        <v>3390.62</v>
      </c>
      <c r="Q14" s="1">
        <v>3390.62</v>
      </c>
      <c r="R14" s="1">
        <v>3390.62</v>
      </c>
      <c r="S14" s="1">
        <v>3390.62</v>
      </c>
      <c r="T14" s="1">
        <v>3390.62</v>
      </c>
      <c r="U14" s="1">
        <v>3390.62</v>
      </c>
      <c r="V14" s="1">
        <v>3390.62</v>
      </c>
      <c r="W14" s="1">
        <v>3390.62</v>
      </c>
      <c r="X14" s="1">
        <v>3390.62</v>
      </c>
      <c r="Y14" s="1">
        <v>3390.78</v>
      </c>
      <c r="Z14" s="1">
        <v>3390.78</v>
      </c>
      <c r="AA14" s="1">
        <v>3390.78</v>
      </c>
      <c r="AB14" s="1">
        <v>3390.78</v>
      </c>
      <c r="AC14" s="1">
        <v>3390.78</v>
      </c>
      <c r="AD14" s="1">
        <v>3389.61</v>
      </c>
      <c r="AE14" s="1">
        <v>3388.64</v>
      </c>
      <c r="AF14" s="1">
        <v>3388.64</v>
      </c>
      <c r="AG14" s="1">
        <v>3388.64</v>
      </c>
      <c r="AH14" s="1">
        <v>3388.64</v>
      </c>
      <c r="AI14" s="1">
        <v>3388.64</v>
      </c>
      <c r="AJ14" s="1">
        <v>3388.69</v>
      </c>
      <c r="AK14" s="1">
        <v>3388.69</v>
      </c>
      <c r="AL14" s="1">
        <v>3388.62</v>
      </c>
      <c r="AM14" s="1">
        <v>3388.62</v>
      </c>
      <c r="AN14" s="1">
        <v>3388.62</v>
      </c>
      <c r="AO14" s="1">
        <v>3388.73</v>
      </c>
      <c r="AP14" s="1">
        <v>3388.73</v>
      </c>
      <c r="AQ14" s="1">
        <v>3389.61</v>
      </c>
      <c r="AR14" s="1">
        <v>3391.24</v>
      </c>
      <c r="AS14" s="1">
        <v>3392.3</v>
      </c>
      <c r="AT14" s="1">
        <v>3392.3</v>
      </c>
      <c r="AU14" s="1">
        <v>3392.3</v>
      </c>
      <c r="AV14" s="1">
        <v>3392.3</v>
      </c>
      <c r="AW14" s="1">
        <v>3392.3</v>
      </c>
      <c r="AX14" s="1">
        <v>3392.3</v>
      </c>
      <c r="AY14" s="1">
        <v>3392.3</v>
      </c>
      <c r="AZ14" s="1">
        <v>3390.98</v>
      </c>
      <c r="BA14" s="1">
        <v>3390.74</v>
      </c>
      <c r="BB14" s="1">
        <v>3390.74</v>
      </c>
      <c r="BC14" s="1">
        <v>3390.74</v>
      </c>
      <c r="BD14" s="1">
        <v>3390.74</v>
      </c>
      <c r="BE14" s="1">
        <v>3390.74</v>
      </c>
      <c r="BF14" s="1">
        <v>3390.74</v>
      </c>
      <c r="BG14" s="1">
        <v>3390.74</v>
      </c>
      <c r="BH14" s="1">
        <v>3390.74</v>
      </c>
      <c r="BI14" s="1">
        <v>3390.6</v>
      </c>
      <c r="BJ14" s="1">
        <v>3392.08</v>
      </c>
      <c r="BK14" s="1">
        <v>3392.08</v>
      </c>
      <c r="BL14" s="1">
        <v>3392.08</v>
      </c>
      <c r="BM14" s="1">
        <v>3392.08</v>
      </c>
      <c r="BN14" s="1">
        <v>3360.6</v>
      </c>
      <c r="BO14" s="1">
        <v>3360.6</v>
      </c>
      <c r="BP14" s="1">
        <v>3360.6</v>
      </c>
      <c r="BQ14" s="1">
        <v>3360.6</v>
      </c>
      <c r="BR14" s="1">
        <v>3360.6</v>
      </c>
      <c r="BS14" s="1">
        <v>3360.6</v>
      </c>
      <c r="BT14" s="1">
        <v>3391.82</v>
      </c>
      <c r="BU14" s="1">
        <v>3391.82</v>
      </c>
      <c r="BV14" s="1">
        <v>3390.69</v>
      </c>
      <c r="BW14" s="1">
        <v>3390.69</v>
      </c>
      <c r="BX14" s="1">
        <v>3390.55</v>
      </c>
      <c r="BY14" s="1">
        <v>3390.55</v>
      </c>
      <c r="BZ14" s="1">
        <v>3390.71</v>
      </c>
      <c r="CA14" s="1">
        <v>3390.71</v>
      </c>
      <c r="CB14" s="1">
        <v>3389.51</v>
      </c>
      <c r="CC14" s="1">
        <v>3389.51</v>
      </c>
      <c r="CD14" s="1">
        <v>3389.51</v>
      </c>
      <c r="CE14" s="1">
        <v>3389.51</v>
      </c>
      <c r="CF14" s="1">
        <v>3389.51</v>
      </c>
      <c r="CG14" s="1">
        <v>3389.51</v>
      </c>
      <c r="CH14" s="1">
        <v>3389.51</v>
      </c>
      <c r="CI14" s="1">
        <v>3389.51</v>
      </c>
      <c r="CJ14" s="1">
        <v>3389.51</v>
      </c>
      <c r="CK14" s="1">
        <v>3389.51</v>
      </c>
      <c r="CL14" s="1">
        <v>3389.61</v>
      </c>
      <c r="CM14" s="1">
        <v>3389.61</v>
      </c>
      <c r="CN14" s="1">
        <v>3389.61</v>
      </c>
      <c r="CO14" s="1">
        <v>3389.53</v>
      </c>
      <c r="CP14" s="1">
        <v>3389.53</v>
      </c>
      <c r="CQ14" s="1">
        <v>3389.53</v>
      </c>
      <c r="CR14" s="1">
        <v>3389.53</v>
      </c>
      <c r="CS14" s="1">
        <v>3389.53</v>
      </c>
      <c r="CT14" s="162">
        <f t="shared" si="3"/>
        <v>322691.20000000001</v>
      </c>
    </row>
    <row r="15" spans="1:98">
      <c r="A15" s="158" t="s">
        <v>41</v>
      </c>
      <c r="B15" s="230">
        <f>SUM(B16:B19)</f>
        <v>1970.45</v>
      </c>
      <c r="C15" s="230">
        <f t="shared" ref="C15:BN15" si="9">SUM(C16:C19)</f>
        <v>1970.45</v>
      </c>
      <c r="D15" s="230">
        <f t="shared" si="9"/>
        <v>1970.45</v>
      </c>
      <c r="E15" s="230">
        <f t="shared" si="9"/>
        <v>1970.45</v>
      </c>
      <c r="F15" s="230">
        <f t="shared" si="9"/>
        <v>1970.45</v>
      </c>
      <c r="G15" s="230">
        <f t="shared" si="9"/>
        <v>1970.45</v>
      </c>
      <c r="H15" s="230">
        <f t="shared" si="9"/>
        <v>1970.45</v>
      </c>
      <c r="I15" s="230">
        <f t="shared" si="9"/>
        <v>1970.45</v>
      </c>
      <c r="J15" s="230">
        <f t="shared" si="9"/>
        <v>1970.45</v>
      </c>
      <c r="K15" s="230">
        <f t="shared" si="9"/>
        <v>1970.45</v>
      </c>
      <c r="L15" s="230">
        <f t="shared" si="9"/>
        <v>1970.45</v>
      </c>
      <c r="M15" s="230">
        <f t="shared" si="9"/>
        <v>1970.45</v>
      </c>
      <c r="N15" s="230">
        <f t="shared" si="9"/>
        <v>1970.45</v>
      </c>
      <c r="O15" s="230">
        <f t="shared" si="9"/>
        <v>1970.45</v>
      </c>
      <c r="P15" s="230">
        <f t="shared" si="9"/>
        <v>1970.45</v>
      </c>
      <c r="Q15" s="230">
        <f t="shared" si="9"/>
        <v>1970.45</v>
      </c>
      <c r="R15" s="230">
        <f t="shared" si="9"/>
        <v>1970.45</v>
      </c>
      <c r="S15" s="230">
        <f t="shared" si="9"/>
        <v>1970.45</v>
      </c>
      <c r="T15" s="230">
        <f t="shared" si="9"/>
        <v>1970.45</v>
      </c>
      <c r="U15" s="230">
        <f t="shared" si="9"/>
        <v>1970.45</v>
      </c>
      <c r="V15" s="230">
        <f t="shared" si="9"/>
        <v>1970.45</v>
      </c>
      <c r="W15" s="230">
        <f t="shared" si="9"/>
        <v>1970.45</v>
      </c>
      <c r="X15" s="230">
        <f t="shared" si="9"/>
        <v>1970.45</v>
      </c>
      <c r="Y15" s="230">
        <f t="shared" si="9"/>
        <v>1970.45</v>
      </c>
      <c r="Z15" s="230">
        <f t="shared" si="9"/>
        <v>1970.45</v>
      </c>
      <c r="AA15" s="230">
        <f t="shared" si="9"/>
        <v>1970.45</v>
      </c>
      <c r="AB15" s="230">
        <f t="shared" si="9"/>
        <v>1970.45</v>
      </c>
      <c r="AC15" s="230">
        <f t="shared" si="9"/>
        <v>1970.45</v>
      </c>
      <c r="AD15" s="230">
        <f t="shared" si="9"/>
        <v>1970.45</v>
      </c>
      <c r="AE15" s="230">
        <f t="shared" si="9"/>
        <v>1970.45</v>
      </c>
      <c r="AF15" s="230">
        <f t="shared" si="9"/>
        <v>1970.45</v>
      </c>
      <c r="AG15" s="230">
        <f t="shared" si="9"/>
        <v>1970.45</v>
      </c>
      <c r="AH15" s="230">
        <f t="shared" si="9"/>
        <v>1970.45</v>
      </c>
      <c r="AI15" s="230">
        <f t="shared" si="9"/>
        <v>1970.45</v>
      </c>
      <c r="AJ15" s="230">
        <f t="shared" si="9"/>
        <v>1970.45</v>
      </c>
      <c r="AK15" s="230">
        <f t="shared" si="9"/>
        <v>1970.45</v>
      </c>
      <c r="AL15" s="230">
        <f t="shared" si="9"/>
        <v>1970.45</v>
      </c>
      <c r="AM15" s="230">
        <f t="shared" si="9"/>
        <v>1970.45</v>
      </c>
      <c r="AN15" s="230">
        <f t="shared" si="9"/>
        <v>1970.45</v>
      </c>
      <c r="AO15" s="230">
        <f t="shared" si="9"/>
        <v>1970.45</v>
      </c>
      <c r="AP15" s="230">
        <f t="shared" si="9"/>
        <v>1970.45</v>
      </c>
      <c r="AQ15" s="230">
        <f t="shared" si="9"/>
        <v>1970.45</v>
      </c>
      <c r="AR15" s="230">
        <f t="shared" si="9"/>
        <v>1970.45</v>
      </c>
      <c r="AS15" s="230">
        <f t="shared" si="9"/>
        <v>1970.45</v>
      </c>
      <c r="AT15" s="230">
        <f t="shared" si="9"/>
        <v>1970.45</v>
      </c>
      <c r="AU15" s="230">
        <f t="shared" si="9"/>
        <v>1970.45</v>
      </c>
      <c r="AV15" s="230">
        <f t="shared" si="9"/>
        <v>1970.45</v>
      </c>
      <c r="AW15" s="230">
        <f t="shared" si="9"/>
        <v>1970.45</v>
      </c>
      <c r="AX15" s="230">
        <f t="shared" si="9"/>
        <v>1970.45</v>
      </c>
      <c r="AY15" s="230">
        <f t="shared" si="9"/>
        <v>1970.45</v>
      </c>
      <c r="AZ15" s="230">
        <f t="shared" si="9"/>
        <v>1970.45</v>
      </c>
      <c r="BA15" s="230">
        <f t="shared" si="9"/>
        <v>1970.45</v>
      </c>
      <c r="BB15" s="230">
        <f t="shared" si="9"/>
        <v>1970.45</v>
      </c>
      <c r="BC15" s="230">
        <f t="shared" si="9"/>
        <v>1970.45</v>
      </c>
      <c r="BD15" s="230">
        <f t="shared" si="9"/>
        <v>1970.45</v>
      </c>
      <c r="BE15" s="230">
        <f t="shared" si="9"/>
        <v>1970.45</v>
      </c>
      <c r="BF15" s="230">
        <f t="shared" si="9"/>
        <v>1970.45</v>
      </c>
      <c r="BG15" s="230">
        <f t="shared" si="9"/>
        <v>1970.45</v>
      </c>
      <c r="BH15" s="230">
        <f t="shared" si="9"/>
        <v>1970.45</v>
      </c>
      <c r="BI15" s="230">
        <f t="shared" si="9"/>
        <v>1970.45</v>
      </c>
      <c r="BJ15" s="230">
        <f t="shared" si="9"/>
        <v>1970.45</v>
      </c>
      <c r="BK15" s="230">
        <f t="shared" si="9"/>
        <v>1970.45</v>
      </c>
      <c r="BL15" s="230">
        <f t="shared" si="9"/>
        <v>1970.45</v>
      </c>
      <c r="BM15" s="230">
        <f t="shared" si="9"/>
        <v>1970.45</v>
      </c>
      <c r="BN15" s="230">
        <f t="shared" si="9"/>
        <v>1970.45</v>
      </c>
      <c r="BO15" s="230">
        <f t="shared" ref="BO15:CS15" si="10">SUM(BO16:BO19)</f>
        <v>1970.45</v>
      </c>
      <c r="BP15" s="230">
        <f t="shared" si="10"/>
        <v>1970.45</v>
      </c>
      <c r="BQ15" s="230">
        <f t="shared" si="10"/>
        <v>1970.45</v>
      </c>
      <c r="BR15" s="230">
        <f t="shared" si="10"/>
        <v>1970.45</v>
      </c>
      <c r="BS15" s="230">
        <f t="shared" si="10"/>
        <v>1970.45</v>
      </c>
      <c r="BT15" s="230">
        <f t="shared" si="10"/>
        <v>1970.45</v>
      </c>
      <c r="BU15" s="230">
        <f t="shared" si="10"/>
        <v>1970.45</v>
      </c>
      <c r="BV15" s="230">
        <f t="shared" si="10"/>
        <v>1970.45</v>
      </c>
      <c r="BW15" s="230">
        <f t="shared" si="10"/>
        <v>1970.45</v>
      </c>
      <c r="BX15" s="230">
        <f t="shared" si="10"/>
        <v>1970.45</v>
      </c>
      <c r="BY15" s="230">
        <f t="shared" si="10"/>
        <v>1970.45</v>
      </c>
      <c r="BZ15" s="230">
        <f t="shared" si="10"/>
        <v>1970.45</v>
      </c>
      <c r="CA15" s="230">
        <f t="shared" si="10"/>
        <v>1970.45</v>
      </c>
      <c r="CB15" s="230">
        <f t="shared" si="10"/>
        <v>1970.45</v>
      </c>
      <c r="CC15" s="230">
        <f t="shared" si="10"/>
        <v>1970.45</v>
      </c>
      <c r="CD15" s="230">
        <f t="shared" si="10"/>
        <v>1970.45</v>
      </c>
      <c r="CE15" s="230">
        <f t="shared" si="10"/>
        <v>1970.45</v>
      </c>
      <c r="CF15" s="230">
        <f t="shared" si="10"/>
        <v>1970.45</v>
      </c>
      <c r="CG15" s="230">
        <f t="shared" si="10"/>
        <v>1970.45</v>
      </c>
      <c r="CH15" s="230">
        <f t="shared" si="10"/>
        <v>1970.45</v>
      </c>
      <c r="CI15" s="230">
        <f t="shared" si="10"/>
        <v>1970.45</v>
      </c>
      <c r="CJ15" s="230">
        <f t="shared" si="10"/>
        <v>1970.45</v>
      </c>
      <c r="CK15" s="230">
        <f t="shared" si="10"/>
        <v>1970.45</v>
      </c>
      <c r="CL15" s="230">
        <f t="shared" si="10"/>
        <v>1970.45</v>
      </c>
      <c r="CM15" s="230">
        <f t="shared" si="10"/>
        <v>1970.45</v>
      </c>
      <c r="CN15" s="230">
        <f t="shared" si="10"/>
        <v>1970.45</v>
      </c>
      <c r="CO15" s="230">
        <f t="shared" si="10"/>
        <v>1970.45</v>
      </c>
      <c r="CP15" s="230">
        <f t="shared" si="10"/>
        <v>1970.45</v>
      </c>
      <c r="CQ15" s="230">
        <f t="shared" si="10"/>
        <v>1970.45</v>
      </c>
      <c r="CR15" s="230">
        <f t="shared" si="10"/>
        <v>1970.45</v>
      </c>
      <c r="CS15" s="230">
        <f t="shared" si="10"/>
        <v>1970.45</v>
      </c>
      <c r="CT15" s="161">
        <f t="shared" si="3"/>
        <v>189163.20000000022</v>
      </c>
    </row>
    <row r="16" spans="1:98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3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3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3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3"/>
        <v>0</v>
      </c>
    </row>
    <row r="20" spans="1:98">
      <c r="A20" s="68" t="s">
        <v>46</v>
      </c>
      <c r="B20" s="173">
        <f t="shared" ref="B20:AG20" si="11">SUM(B21:B24)</f>
        <v>49.683239999999998</v>
      </c>
      <c r="C20" s="173">
        <f t="shared" si="11"/>
        <v>38.176879999999997</v>
      </c>
      <c r="D20" s="173">
        <f t="shared" si="11"/>
        <v>39.046999999999997</v>
      </c>
      <c r="E20" s="173">
        <f t="shared" si="11"/>
        <v>40.19952</v>
      </c>
      <c r="F20" s="173">
        <f t="shared" si="11"/>
        <v>41.25564</v>
      </c>
      <c r="G20" s="173">
        <f t="shared" si="11"/>
        <v>41.844719999999995</v>
      </c>
      <c r="H20" s="173">
        <f t="shared" si="11"/>
        <v>42.324080000000002</v>
      </c>
      <c r="I20" s="173">
        <f t="shared" si="11"/>
        <v>43.129359999999998</v>
      </c>
      <c r="J20" s="173">
        <f t="shared" si="11"/>
        <v>41.926760000000002</v>
      </c>
      <c r="K20" s="173">
        <f t="shared" si="11"/>
        <v>42.518599999999999</v>
      </c>
      <c r="L20" s="173">
        <f t="shared" si="11"/>
        <v>46.446599999999997</v>
      </c>
      <c r="M20" s="173">
        <f t="shared" si="11"/>
        <v>60.904559999999996</v>
      </c>
      <c r="N20" s="173">
        <f t="shared" si="11"/>
        <v>66.069320000000005</v>
      </c>
      <c r="O20" s="173">
        <f t="shared" si="11"/>
        <v>69.816040000000001</v>
      </c>
      <c r="P20" s="173">
        <f t="shared" si="11"/>
        <v>78.443079999999995</v>
      </c>
      <c r="Q20" s="173">
        <f t="shared" si="11"/>
        <v>74.826799999999992</v>
      </c>
      <c r="R20" s="173">
        <f t="shared" si="11"/>
        <v>53.123000000000005</v>
      </c>
      <c r="S20" s="173">
        <f t="shared" si="11"/>
        <v>50.975999999999999</v>
      </c>
      <c r="T20" s="173">
        <f t="shared" si="11"/>
        <v>53.167839999999998</v>
      </c>
      <c r="U20" s="173">
        <f t="shared" si="11"/>
        <v>54.591159999999995</v>
      </c>
      <c r="V20" s="173">
        <f t="shared" si="11"/>
        <v>56.48724</v>
      </c>
      <c r="W20" s="173">
        <f t="shared" si="11"/>
        <v>54.021799999999999</v>
      </c>
      <c r="X20" s="173">
        <f t="shared" si="11"/>
        <v>54.309020973062871</v>
      </c>
      <c r="Y20" s="173">
        <f t="shared" si="11"/>
        <v>56.971752510643782</v>
      </c>
      <c r="Z20" s="173">
        <f t="shared" si="11"/>
        <v>54.488056824039866</v>
      </c>
      <c r="AA20" s="173">
        <f t="shared" si="11"/>
        <v>50.993246632422718</v>
      </c>
      <c r="AB20" s="173">
        <f t="shared" si="11"/>
        <v>59.221140929130023</v>
      </c>
      <c r="AC20" s="173">
        <f t="shared" si="11"/>
        <v>107.05089638469029</v>
      </c>
      <c r="AD20" s="173">
        <f t="shared" si="11"/>
        <v>250.17296583482707</v>
      </c>
      <c r="AE20" s="173">
        <f t="shared" si="11"/>
        <v>460.00367740403169</v>
      </c>
      <c r="AF20" s="173">
        <f t="shared" si="11"/>
        <v>713.1875003574537</v>
      </c>
      <c r="AG20" s="173">
        <f t="shared" si="11"/>
        <v>1038.6378579927298</v>
      </c>
      <c r="AH20" s="173">
        <f t="shared" ref="AH20:BM20" si="12">SUM(AH21:AH24)</f>
        <v>1420.1077912985072</v>
      </c>
      <c r="AI20" s="173">
        <f t="shared" si="12"/>
        <v>1774.9545026743776</v>
      </c>
      <c r="AJ20" s="173">
        <f t="shared" si="12"/>
        <v>2115.2530227653497</v>
      </c>
      <c r="AK20" s="173">
        <f t="shared" si="12"/>
        <v>2464.9027231326718</v>
      </c>
      <c r="AL20" s="173">
        <f t="shared" si="12"/>
        <v>2855.886506738113</v>
      </c>
      <c r="AM20" s="173">
        <f t="shared" si="12"/>
        <v>3141.1749793331146</v>
      </c>
      <c r="AN20" s="173">
        <f t="shared" si="12"/>
        <v>3450.3460905414317</v>
      </c>
      <c r="AO20" s="173">
        <f t="shared" si="12"/>
        <v>3677.3730965074233</v>
      </c>
      <c r="AP20" s="173">
        <f t="shared" si="12"/>
        <v>3880.4550118629027</v>
      </c>
      <c r="AQ20" s="173">
        <f t="shared" si="12"/>
        <v>4052.0926164990769</v>
      </c>
      <c r="AR20" s="173">
        <f t="shared" si="12"/>
        <v>4189.4693416386699</v>
      </c>
      <c r="AS20" s="173">
        <f t="shared" si="12"/>
        <v>4308.1865872187118</v>
      </c>
      <c r="AT20" s="173">
        <f t="shared" si="12"/>
        <v>4388.1935772909028</v>
      </c>
      <c r="AU20" s="173">
        <f t="shared" si="12"/>
        <v>4433.2177355181839</v>
      </c>
      <c r="AV20" s="173">
        <f t="shared" si="12"/>
        <v>4469.0915350643381</v>
      </c>
      <c r="AW20" s="173">
        <f t="shared" si="12"/>
        <v>4490.4457851913339</v>
      </c>
      <c r="AX20" s="173">
        <f t="shared" si="12"/>
        <v>4505.009469603764</v>
      </c>
      <c r="AY20" s="173">
        <f t="shared" si="12"/>
        <v>4507.2487009593915</v>
      </c>
      <c r="AZ20" s="173">
        <f t="shared" si="12"/>
        <v>4502.8000747230499</v>
      </c>
      <c r="BA20" s="173">
        <f t="shared" si="12"/>
        <v>4486.5870312760653</v>
      </c>
      <c r="BB20" s="173">
        <f t="shared" si="12"/>
        <v>4467.1167510397918</v>
      </c>
      <c r="BC20" s="173">
        <f t="shared" si="12"/>
        <v>4439.7328874858276</v>
      </c>
      <c r="BD20" s="173">
        <f t="shared" si="12"/>
        <v>4376.0138775373516</v>
      </c>
      <c r="BE20" s="173">
        <f t="shared" si="12"/>
        <v>4287.7705412957666</v>
      </c>
      <c r="BF20" s="173">
        <f t="shared" si="12"/>
        <v>4255.8768838209535</v>
      </c>
      <c r="BG20" s="173">
        <f t="shared" si="12"/>
        <v>4156.3768170877856</v>
      </c>
      <c r="BH20" s="173">
        <f t="shared" si="12"/>
        <v>4054.5824041015399</v>
      </c>
      <c r="BI20" s="173">
        <f t="shared" si="12"/>
        <v>3952.2784319468497</v>
      </c>
      <c r="BJ20" s="173">
        <f t="shared" si="12"/>
        <v>3772.9215285471255</v>
      </c>
      <c r="BK20" s="173">
        <f t="shared" si="12"/>
        <v>3546.2557320850196</v>
      </c>
      <c r="BL20" s="173">
        <f t="shared" si="12"/>
        <v>3348.6717525814565</v>
      </c>
      <c r="BM20" s="173">
        <f t="shared" si="12"/>
        <v>3040.514174342542</v>
      </c>
      <c r="BN20" s="173">
        <f t="shared" ref="BN20:CS20" si="13">SUM(BN21:BN24)</f>
        <v>2747.5660480062384</v>
      </c>
      <c r="BO20" s="173">
        <f t="shared" si="13"/>
        <v>2397.8049412828327</v>
      </c>
      <c r="BP20" s="173">
        <f t="shared" si="13"/>
        <v>2057.9391204478234</v>
      </c>
      <c r="BQ20" s="173">
        <f t="shared" si="13"/>
        <v>1711.1132989409311</v>
      </c>
      <c r="BR20" s="173">
        <f t="shared" si="13"/>
        <v>1372.3368808689365</v>
      </c>
      <c r="BS20" s="173">
        <f t="shared" si="13"/>
        <v>964.96532242913349</v>
      </c>
      <c r="BT20" s="173">
        <f t="shared" si="13"/>
        <v>672.54650775596463</v>
      </c>
      <c r="BU20" s="173">
        <f t="shared" si="13"/>
        <v>378.07412950027185</v>
      </c>
      <c r="BV20" s="173">
        <f t="shared" si="13"/>
        <v>202.29946134417813</v>
      </c>
      <c r="BW20" s="173">
        <f t="shared" si="13"/>
        <v>135.4961528282324</v>
      </c>
      <c r="BX20" s="173">
        <f t="shared" si="13"/>
        <v>96.307032581625236</v>
      </c>
      <c r="BY20" s="173">
        <f t="shared" si="13"/>
        <v>67.830199999999991</v>
      </c>
      <c r="BZ20" s="173">
        <f t="shared" si="13"/>
        <v>71.767719999999997</v>
      </c>
      <c r="CA20" s="173">
        <f t="shared" si="13"/>
        <v>77.825279999999992</v>
      </c>
      <c r="CB20" s="173">
        <f t="shared" si="13"/>
        <v>81.266320000000007</v>
      </c>
      <c r="CC20" s="173">
        <f t="shared" si="13"/>
        <v>83.800839999999994</v>
      </c>
      <c r="CD20" s="173">
        <f t="shared" si="13"/>
        <v>84.674639999999997</v>
      </c>
      <c r="CE20" s="173">
        <f t="shared" si="13"/>
        <v>85.921120000000002</v>
      </c>
      <c r="CF20" s="173">
        <f t="shared" si="13"/>
        <v>87.076160000000002</v>
      </c>
      <c r="CG20" s="173">
        <f t="shared" si="13"/>
        <v>93.149439999999998</v>
      </c>
      <c r="CH20" s="173">
        <f t="shared" si="13"/>
        <v>105.15368000000001</v>
      </c>
      <c r="CI20" s="173">
        <f t="shared" si="13"/>
        <v>103.90519999999999</v>
      </c>
      <c r="CJ20" s="173">
        <f t="shared" si="13"/>
        <v>94.42004</v>
      </c>
      <c r="CK20" s="173">
        <f t="shared" si="13"/>
        <v>85.388919999999999</v>
      </c>
      <c r="CL20" s="173">
        <f t="shared" si="13"/>
        <v>77.219920000000002</v>
      </c>
      <c r="CM20" s="173">
        <f t="shared" si="13"/>
        <v>83.177319999999995</v>
      </c>
      <c r="CN20" s="173">
        <f t="shared" si="13"/>
        <v>88.24624</v>
      </c>
      <c r="CO20" s="173">
        <f t="shared" si="13"/>
        <v>85.440280000000001</v>
      </c>
      <c r="CP20" s="173">
        <f t="shared" si="13"/>
        <v>81.180959999999999</v>
      </c>
      <c r="CQ20" s="173">
        <f t="shared" si="13"/>
        <v>80.910439999999994</v>
      </c>
      <c r="CR20" s="173">
        <f t="shared" si="13"/>
        <v>79.86323999999999</v>
      </c>
      <c r="CS20" s="173">
        <f t="shared" si="13"/>
        <v>81.114840000000001</v>
      </c>
      <c r="CT20" s="161">
        <f>SUM(B20:CS20)</f>
        <v>139310.70501353865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0.26</v>
      </c>
      <c r="Y21" s="222">
        <v>0.23</v>
      </c>
      <c r="Z21" s="222">
        <v>0.27</v>
      </c>
      <c r="AA21" s="222">
        <v>0.42000000000000004</v>
      </c>
      <c r="AB21" s="222">
        <v>0.63</v>
      </c>
      <c r="AC21" s="222">
        <v>7.2</v>
      </c>
      <c r="AD21" s="222">
        <v>46.910000000000004</v>
      </c>
      <c r="AE21" s="222">
        <v>111.42</v>
      </c>
      <c r="AF21" s="222">
        <v>189.35999999999999</v>
      </c>
      <c r="AG21" s="222">
        <v>307.52</v>
      </c>
      <c r="AH21" s="222">
        <v>478.59000000000003</v>
      </c>
      <c r="AI21" s="222">
        <v>638.72</v>
      </c>
      <c r="AJ21" s="222">
        <v>801.80000000000007</v>
      </c>
      <c r="AK21" s="222">
        <v>951.34999999999991</v>
      </c>
      <c r="AL21" s="222">
        <v>1112.4000000000001</v>
      </c>
      <c r="AM21" s="222">
        <v>1264.0999999999999</v>
      </c>
      <c r="AN21" s="222">
        <v>1397.52</v>
      </c>
      <c r="AO21" s="222">
        <v>1514.5600000000002</v>
      </c>
      <c r="AP21" s="222">
        <v>1624.1299999999999</v>
      </c>
      <c r="AQ21" s="222">
        <v>1717.39</v>
      </c>
      <c r="AR21" s="222">
        <v>1773.58</v>
      </c>
      <c r="AS21" s="222">
        <v>1815.99</v>
      </c>
      <c r="AT21" s="222">
        <v>1831.8</v>
      </c>
      <c r="AU21" s="222">
        <v>1840.41</v>
      </c>
      <c r="AV21" s="222">
        <v>1847.26</v>
      </c>
      <c r="AW21" s="222">
        <v>1846.4599999999998</v>
      </c>
      <c r="AX21" s="222">
        <v>1846.75</v>
      </c>
      <c r="AY21" s="222">
        <v>1847.79</v>
      </c>
      <c r="AZ21" s="222">
        <v>1844.8300000000002</v>
      </c>
      <c r="BA21" s="222">
        <v>1844.24</v>
      </c>
      <c r="BB21" s="222">
        <v>1842.3</v>
      </c>
      <c r="BC21" s="222">
        <v>1841.05</v>
      </c>
      <c r="BD21" s="222">
        <v>1839.03</v>
      </c>
      <c r="BE21" s="222">
        <v>1835.15</v>
      </c>
      <c r="BF21" s="222">
        <v>1830.38</v>
      </c>
      <c r="BG21" s="222">
        <v>1828.0900000000001</v>
      </c>
      <c r="BH21" s="222">
        <v>1819.0900000000001</v>
      </c>
      <c r="BI21" s="222">
        <v>1783.1399999999999</v>
      </c>
      <c r="BJ21" s="222">
        <v>1726.81</v>
      </c>
      <c r="BK21" s="222">
        <v>1639.6100000000001</v>
      </c>
      <c r="BL21" s="222">
        <v>1536.86</v>
      </c>
      <c r="BM21" s="222">
        <v>1422.36</v>
      </c>
      <c r="BN21" s="222">
        <v>1275.7900000000002</v>
      </c>
      <c r="BO21" s="222">
        <v>1139.07</v>
      </c>
      <c r="BP21" s="222">
        <v>995.54</v>
      </c>
      <c r="BQ21" s="222">
        <v>827.6400000000001</v>
      </c>
      <c r="BR21" s="222">
        <v>662.01</v>
      </c>
      <c r="BS21" s="222">
        <v>500.7</v>
      </c>
      <c r="BT21" s="222">
        <v>336.16</v>
      </c>
      <c r="BU21" s="222">
        <v>199.84</v>
      </c>
      <c r="BV21" s="222">
        <v>108.81</v>
      </c>
      <c r="BW21" s="222">
        <v>53.26</v>
      </c>
      <c r="BX21" s="222">
        <v>21.3</v>
      </c>
      <c r="BY21" s="222">
        <v>0.94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4">SUM(B21:CS21)</f>
        <v>57568.82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0.82290097306286847</v>
      </c>
      <c r="Y22" s="118">
        <v>4.3086725106437838</v>
      </c>
      <c r="Z22" s="118">
        <v>4.3456568240398683</v>
      </c>
      <c r="AA22" s="118">
        <v>4.3700466324227154</v>
      </c>
      <c r="AB22" s="118">
        <v>12.731340929130022</v>
      </c>
      <c r="AC22" s="118">
        <v>54.870416384690287</v>
      </c>
      <c r="AD22" s="118">
        <v>156.51788583482707</v>
      </c>
      <c r="AE22" s="118">
        <v>304.30491740403164</v>
      </c>
      <c r="AF22" s="118">
        <v>483.1904203574536</v>
      </c>
      <c r="AG22" s="118">
        <v>689.63585799272971</v>
      </c>
      <c r="AH22" s="118">
        <v>899.99863129850723</v>
      </c>
      <c r="AI22" s="118">
        <v>1097.6393026743776</v>
      </c>
      <c r="AJ22" s="118">
        <v>1274.8895027653498</v>
      </c>
      <c r="AK22" s="118">
        <v>1472.6318031326718</v>
      </c>
      <c r="AL22" s="118">
        <v>1703.2095067381131</v>
      </c>
      <c r="AM22" s="118">
        <v>1838.8010593331146</v>
      </c>
      <c r="AN22" s="118">
        <v>2014.6561705414317</v>
      </c>
      <c r="AO22" s="118">
        <v>2122.0595365074232</v>
      </c>
      <c r="AP22" s="118">
        <v>2212.9435718629034</v>
      </c>
      <c r="AQ22" s="118">
        <v>2288.6017364990767</v>
      </c>
      <c r="AR22" s="118">
        <v>2370.1636216386696</v>
      </c>
      <c r="AS22" s="118">
        <v>2447.5020272187116</v>
      </c>
      <c r="AT22" s="118">
        <v>2515.372177290903</v>
      </c>
      <c r="AU22" s="118">
        <v>2551.1322155181838</v>
      </c>
      <c r="AV22" s="118">
        <v>2578.8439350643384</v>
      </c>
      <c r="AW22" s="118">
        <v>2602.2404251913345</v>
      </c>
      <c r="AX22" s="118">
        <v>2616.2302696037646</v>
      </c>
      <c r="AY22" s="118">
        <v>2617.1358209593909</v>
      </c>
      <c r="AZ22" s="118">
        <v>2616.3781147230502</v>
      </c>
      <c r="BA22" s="118">
        <v>2601.2609512760655</v>
      </c>
      <c r="BB22" s="118">
        <v>2583.926111039792</v>
      </c>
      <c r="BC22" s="118">
        <v>2557.8314474858271</v>
      </c>
      <c r="BD22" s="118">
        <v>2497.4736775373522</v>
      </c>
      <c r="BE22" s="118">
        <v>2414.9853412957659</v>
      </c>
      <c r="BF22" s="118">
        <v>2389.0662438209533</v>
      </c>
      <c r="BG22" s="118">
        <v>2292.4124970877851</v>
      </c>
      <c r="BH22" s="118">
        <v>2198.46616410154</v>
      </c>
      <c r="BI22" s="118">
        <v>2131.1134719468496</v>
      </c>
      <c r="BJ22" s="118">
        <v>2006.8311685471258</v>
      </c>
      <c r="BK22" s="118">
        <v>1870.6196120850195</v>
      </c>
      <c r="BL22" s="118">
        <v>1772.1623125814565</v>
      </c>
      <c r="BM22" s="118">
        <v>1575.2204543425421</v>
      </c>
      <c r="BN22" s="118">
        <v>1427.5857280062382</v>
      </c>
      <c r="BO22" s="118">
        <v>1215.3856612828329</v>
      </c>
      <c r="BP22" s="118">
        <v>1016.3908804478234</v>
      </c>
      <c r="BQ22" s="118">
        <v>836.24229894093105</v>
      </c>
      <c r="BR22" s="118">
        <v>663.79680086893643</v>
      </c>
      <c r="BS22" s="118">
        <v>418.53728242913348</v>
      </c>
      <c r="BT22" s="118">
        <v>288.38938775596461</v>
      </c>
      <c r="BU22" s="118">
        <v>117.79336950027182</v>
      </c>
      <c r="BV22" s="118">
        <v>38.82058134417813</v>
      </c>
      <c r="BW22" s="118">
        <v>17.8382328282324</v>
      </c>
      <c r="BX22" s="118">
        <v>8.2394325816252305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4"/>
        <v>76495.916653538574</v>
      </c>
    </row>
    <row r="23" spans="1:98">
      <c r="A23" s="17" t="s">
        <v>24</v>
      </c>
      <c r="B23" s="118" cm="1">
        <f t="array" ref="B23:CS23">TRANSPOSE(TRANSPOSE(B50:CS50))</f>
        <v>14.29</v>
      </c>
      <c r="C23" s="118">
        <v>2.41</v>
      </c>
      <c r="D23" s="118">
        <v>2.5</v>
      </c>
      <c r="E23" s="118">
        <v>3.28</v>
      </c>
      <c r="F23" s="118">
        <v>3.03</v>
      </c>
      <c r="G23" s="118">
        <v>2.73</v>
      </c>
      <c r="H23" s="118">
        <v>3.36</v>
      </c>
      <c r="I23" s="118">
        <v>4.53</v>
      </c>
      <c r="J23" s="118">
        <v>4.47</v>
      </c>
      <c r="K23" s="118">
        <v>5.13</v>
      </c>
      <c r="L23" s="118">
        <v>7.8</v>
      </c>
      <c r="M23" s="118">
        <v>22.22</v>
      </c>
      <c r="N23" s="118">
        <v>28.68</v>
      </c>
      <c r="O23" s="118">
        <v>31.68</v>
      </c>
      <c r="P23" s="118">
        <v>39.049999999999997</v>
      </c>
      <c r="Q23" s="118">
        <v>35.99</v>
      </c>
      <c r="R23" s="118">
        <v>14.73</v>
      </c>
      <c r="S23" s="118">
        <v>12.63</v>
      </c>
      <c r="T23" s="118">
        <v>14.39</v>
      </c>
      <c r="U23" s="118">
        <v>15.44</v>
      </c>
      <c r="V23" s="118">
        <v>17.78</v>
      </c>
      <c r="W23" s="118">
        <v>17.170000000000002</v>
      </c>
      <c r="X23" s="118">
        <v>13.74</v>
      </c>
      <c r="Y23" s="118">
        <v>12.56</v>
      </c>
      <c r="Z23" s="118">
        <v>10.46</v>
      </c>
      <c r="AA23" s="118">
        <v>7.79</v>
      </c>
      <c r="AB23" s="118">
        <v>7.47</v>
      </c>
      <c r="AC23" s="118">
        <v>7.5</v>
      </c>
      <c r="AD23" s="118">
        <v>8.41</v>
      </c>
      <c r="AE23" s="118">
        <v>7.85</v>
      </c>
      <c r="AF23" s="118">
        <v>7.07</v>
      </c>
      <c r="AG23" s="118">
        <v>5.71</v>
      </c>
      <c r="AH23" s="118">
        <v>3.99</v>
      </c>
      <c r="AI23" s="118">
        <v>2.11</v>
      </c>
      <c r="AJ23" s="118">
        <v>0.6</v>
      </c>
      <c r="AK23" s="118">
        <v>0.57999999999999996</v>
      </c>
      <c r="AL23" s="118">
        <v>0.48</v>
      </c>
      <c r="AM23" s="118">
        <v>1.06</v>
      </c>
      <c r="AN23" s="118">
        <v>2.87</v>
      </c>
      <c r="AO23" s="118">
        <v>4.41</v>
      </c>
      <c r="AP23" s="118">
        <v>5.97</v>
      </c>
      <c r="AQ23" s="118">
        <v>5.65</v>
      </c>
      <c r="AR23" s="118">
        <v>5.5</v>
      </c>
      <c r="AS23" s="118">
        <v>5.76</v>
      </c>
      <c r="AT23" s="118">
        <v>4.58</v>
      </c>
      <c r="AU23" s="118">
        <v>5.13</v>
      </c>
      <c r="AV23" s="118">
        <v>4.95</v>
      </c>
      <c r="AW23" s="118">
        <v>3.86</v>
      </c>
      <c r="AX23" s="118">
        <v>3.3</v>
      </c>
      <c r="AY23" s="118">
        <v>2.8</v>
      </c>
      <c r="AZ23" s="118">
        <v>1.96</v>
      </c>
      <c r="BA23" s="118">
        <v>1.79</v>
      </c>
      <c r="BB23" s="118">
        <v>1.33</v>
      </c>
      <c r="BC23" s="118">
        <v>1.22</v>
      </c>
      <c r="BD23" s="118">
        <v>1</v>
      </c>
      <c r="BE23" s="118">
        <v>0.6</v>
      </c>
      <c r="BF23" s="118">
        <v>0.32</v>
      </c>
      <c r="BG23" s="118">
        <v>0.13</v>
      </c>
      <c r="BH23" s="118">
        <v>0.12</v>
      </c>
      <c r="BI23" s="118">
        <v>0.11</v>
      </c>
      <c r="BJ23" s="118">
        <v>0.08</v>
      </c>
      <c r="BK23" s="118">
        <v>0</v>
      </c>
      <c r="BL23" s="118">
        <v>0</v>
      </c>
      <c r="BM23" s="118">
        <v>0.14000000000000001</v>
      </c>
      <c r="BN23" s="118">
        <v>0.48</v>
      </c>
      <c r="BO23" s="118">
        <v>0.35</v>
      </c>
      <c r="BP23" s="118">
        <v>0.3</v>
      </c>
      <c r="BQ23" s="118">
        <v>0.18</v>
      </c>
      <c r="BR23" s="118">
        <v>0.43</v>
      </c>
      <c r="BS23" s="118">
        <v>0.18</v>
      </c>
      <c r="BT23" s="118">
        <v>2.83</v>
      </c>
      <c r="BU23" s="118">
        <v>14.27</v>
      </c>
      <c r="BV23" s="118">
        <v>10.28</v>
      </c>
      <c r="BW23" s="118">
        <v>20.41</v>
      </c>
      <c r="BX23" s="118">
        <v>23.87</v>
      </c>
      <c r="BY23" s="118">
        <v>25.45</v>
      </c>
      <c r="BZ23" s="118">
        <v>29.53</v>
      </c>
      <c r="CA23" s="118">
        <v>35.35</v>
      </c>
      <c r="CB23" s="118">
        <v>38.28</v>
      </c>
      <c r="CC23" s="118">
        <v>39.71</v>
      </c>
      <c r="CD23" s="118">
        <v>42.5</v>
      </c>
      <c r="CE23" s="118">
        <v>43.24</v>
      </c>
      <c r="CF23" s="118">
        <v>44.65</v>
      </c>
      <c r="CG23" s="118">
        <v>50.82</v>
      </c>
      <c r="CH23" s="118">
        <v>63.06</v>
      </c>
      <c r="CI23" s="118">
        <v>67.63</v>
      </c>
      <c r="CJ23" s="118">
        <v>61.68</v>
      </c>
      <c r="CK23" s="118">
        <v>53.98</v>
      </c>
      <c r="CL23" s="118">
        <v>44.14</v>
      </c>
      <c r="CM23" s="118">
        <v>46.55</v>
      </c>
      <c r="CN23" s="118">
        <v>48.78</v>
      </c>
      <c r="CO23" s="118">
        <v>47.44</v>
      </c>
      <c r="CP23" s="118">
        <v>42.27</v>
      </c>
      <c r="CQ23" s="118">
        <v>41.03</v>
      </c>
      <c r="CR23" s="118">
        <v>40.47</v>
      </c>
      <c r="CS23" s="118">
        <v>44.07</v>
      </c>
      <c r="CT23" s="162">
        <f t="shared" si="14"/>
        <v>1488.4600000000003</v>
      </c>
    </row>
    <row r="24" spans="1:98" ht="15.75" thickBot="1">
      <c r="A24" s="17" t="s">
        <v>41</v>
      </c>
      <c r="B24" s="1" cm="1">
        <f t="array" ref="B24:CS24">TRANSPOSE([3]Sheet1!$C$18723:$C$18818)</f>
        <v>35.393239999999999</v>
      </c>
      <c r="C24" s="1">
        <v>35.76688</v>
      </c>
      <c r="D24" s="1">
        <v>36.546999999999997</v>
      </c>
      <c r="E24" s="1">
        <v>36.919519999999999</v>
      </c>
      <c r="F24" s="1">
        <v>38.225639999999999</v>
      </c>
      <c r="G24" s="1">
        <v>39.114719999999998</v>
      </c>
      <c r="H24" s="1">
        <v>38.964080000000003</v>
      </c>
      <c r="I24" s="1">
        <v>38.599359999999997</v>
      </c>
      <c r="J24" s="1">
        <v>37.456760000000003</v>
      </c>
      <c r="K24" s="1">
        <v>37.388599999999997</v>
      </c>
      <c r="L24" s="1">
        <v>38.646599999999999</v>
      </c>
      <c r="M24" s="1">
        <v>38.684559999999998</v>
      </c>
      <c r="N24" s="1">
        <v>37.389319999999998</v>
      </c>
      <c r="O24" s="1">
        <v>38.136040000000001</v>
      </c>
      <c r="P24" s="1">
        <v>39.393079999999998</v>
      </c>
      <c r="Q24" s="1">
        <v>38.836799999999997</v>
      </c>
      <c r="R24" s="1">
        <v>38.393000000000001</v>
      </c>
      <c r="S24" s="1">
        <v>38.345999999999997</v>
      </c>
      <c r="T24" s="1">
        <v>38.777839999999998</v>
      </c>
      <c r="U24" s="1">
        <v>39.151159999999997</v>
      </c>
      <c r="V24" s="1">
        <v>38.707239999999999</v>
      </c>
      <c r="W24" s="1">
        <v>36.851799999999997</v>
      </c>
      <c r="X24" s="1">
        <v>39.48612</v>
      </c>
      <c r="Y24" s="1">
        <v>39.873080000000002</v>
      </c>
      <c r="Z24" s="1">
        <v>39.412399999999998</v>
      </c>
      <c r="AA24" s="1">
        <v>38.413200000000003</v>
      </c>
      <c r="AB24" s="1">
        <v>38.389800000000001</v>
      </c>
      <c r="AC24" s="1">
        <v>37.48048</v>
      </c>
      <c r="AD24" s="1">
        <v>38.335079999999998</v>
      </c>
      <c r="AE24" s="1">
        <v>36.428759999999997</v>
      </c>
      <c r="AF24" s="1">
        <v>33.567079999999997</v>
      </c>
      <c r="AG24" s="1">
        <v>35.771999999999998</v>
      </c>
      <c r="AH24" s="1">
        <v>37.529159999999997</v>
      </c>
      <c r="AI24" s="1">
        <v>36.485199999999999</v>
      </c>
      <c r="AJ24" s="1">
        <v>37.963520000000003</v>
      </c>
      <c r="AK24" s="1">
        <v>40.340919999999997</v>
      </c>
      <c r="AL24" s="1">
        <v>39.796999999999997</v>
      </c>
      <c r="AM24" s="1">
        <v>37.213920000000002</v>
      </c>
      <c r="AN24" s="1">
        <v>35.29992</v>
      </c>
      <c r="AO24" s="1">
        <v>36.343559999999997</v>
      </c>
      <c r="AP24" s="1">
        <v>37.411439999999999</v>
      </c>
      <c r="AQ24" s="1">
        <v>40.450879999999998</v>
      </c>
      <c r="AR24" s="1">
        <v>40.225720000000003</v>
      </c>
      <c r="AS24" s="1">
        <v>38.934559999999998</v>
      </c>
      <c r="AT24" s="1">
        <v>36.441400000000002</v>
      </c>
      <c r="AU24" s="1">
        <v>36.545520000000003</v>
      </c>
      <c r="AV24" s="1">
        <v>38.037599999999998</v>
      </c>
      <c r="AW24" s="1">
        <v>37.885359999999999</v>
      </c>
      <c r="AX24" s="1">
        <v>38.729199999999999</v>
      </c>
      <c r="AY24" s="1">
        <v>39.522880000000001</v>
      </c>
      <c r="AZ24" s="1">
        <v>39.631959999999999</v>
      </c>
      <c r="BA24" s="1">
        <v>39.296080000000003</v>
      </c>
      <c r="BB24" s="1">
        <v>39.560639999999999</v>
      </c>
      <c r="BC24" s="1">
        <v>39.631439999999998</v>
      </c>
      <c r="BD24" s="1">
        <v>38.510199999999998</v>
      </c>
      <c r="BE24" s="1">
        <v>37.035200000000003</v>
      </c>
      <c r="BF24" s="1">
        <v>36.110639999999997</v>
      </c>
      <c r="BG24" s="1">
        <v>35.744320000000002</v>
      </c>
      <c r="BH24" s="1">
        <v>36.906239999999997</v>
      </c>
      <c r="BI24" s="1">
        <v>37.914960000000001</v>
      </c>
      <c r="BJ24" s="1">
        <v>39.200360000000003</v>
      </c>
      <c r="BK24" s="1">
        <v>36.026119999999999</v>
      </c>
      <c r="BL24" s="1">
        <v>39.649439999999998</v>
      </c>
      <c r="BM24" s="1">
        <v>42.79372</v>
      </c>
      <c r="BN24" s="1">
        <v>43.710320000000003</v>
      </c>
      <c r="BO24" s="1">
        <v>42.999279999999999</v>
      </c>
      <c r="BP24" s="1">
        <v>45.708240000000004</v>
      </c>
      <c r="BQ24" s="1">
        <v>47.051000000000002</v>
      </c>
      <c r="BR24" s="1">
        <v>46.100079999999998</v>
      </c>
      <c r="BS24" s="1">
        <v>45.54804</v>
      </c>
      <c r="BT24" s="1">
        <v>45.167119999999997</v>
      </c>
      <c r="BU24" s="1">
        <v>46.170760000000001</v>
      </c>
      <c r="BV24" s="1">
        <v>44.38888</v>
      </c>
      <c r="BW24" s="1">
        <v>43.987920000000003</v>
      </c>
      <c r="BX24" s="1">
        <v>42.897599999999997</v>
      </c>
      <c r="BY24" s="1">
        <v>41.440199999999997</v>
      </c>
      <c r="BZ24" s="1">
        <v>42.237720000000003</v>
      </c>
      <c r="CA24" s="1">
        <v>42.475279999999998</v>
      </c>
      <c r="CB24" s="1">
        <v>42.986319999999999</v>
      </c>
      <c r="CC24" s="1">
        <v>44.09084</v>
      </c>
      <c r="CD24" s="1">
        <v>42.174639999999997</v>
      </c>
      <c r="CE24" s="1">
        <v>42.68112</v>
      </c>
      <c r="CF24" s="1">
        <v>42.426160000000003</v>
      </c>
      <c r="CG24" s="1">
        <v>42.329439999999998</v>
      </c>
      <c r="CH24" s="1">
        <v>42.093679999999999</v>
      </c>
      <c r="CI24" s="1">
        <v>36.275199999999998</v>
      </c>
      <c r="CJ24" s="1">
        <v>32.74004</v>
      </c>
      <c r="CK24" s="1">
        <v>31.408919999999998</v>
      </c>
      <c r="CL24" s="1">
        <v>33.079920000000001</v>
      </c>
      <c r="CM24" s="1">
        <v>36.627319999999997</v>
      </c>
      <c r="CN24" s="1">
        <v>39.466239999999999</v>
      </c>
      <c r="CO24" s="1">
        <v>38.000279999999997</v>
      </c>
      <c r="CP24" s="1">
        <v>38.910960000000003</v>
      </c>
      <c r="CQ24" s="1">
        <v>39.88044</v>
      </c>
      <c r="CR24" s="1">
        <v>39.393239999999999</v>
      </c>
      <c r="CS24" s="1">
        <v>37.044840000000001</v>
      </c>
      <c r="CT24" s="162">
        <f t="shared" si="14"/>
        <v>3757.5083600000003</v>
      </c>
    </row>
    <row r="25" spans="1:98" ht="15.75" thickBot="1">
      <c r="A25" s="234" t="s">
        <v>48</v>
      </c>
      <c r="B25" s="236">
        <f>SUM(B3,B13,B15,B20)</f>
        <v>8408.9682400000002</v>
      </c>
      <c r="C25" s="236">
        <f t="shared" ref="C25:BN25" si="15">SUM(C3,C13,C15,C20)</f>
        <v>8397.4618800000007</v>
      </c>
      <c r="D25" s="236">
        <f t="shared" si="15"/>
        <v>8398.3320000000003</v>
      </c>
      <c r="E25" s="236">
        <f t="shared" si="15"/>
        <v>8399.48452</v>
      </c>
      <c r="F25" s="236">
        <f t="shared" si="15"/>
        <v>8487.4106400000001</v>
      </c>
      <c r="G25" s="236">
        <f t="shared" si="15"/>
        <v>8574.8697200000006</v>
      </c>
      <c r="H25" s="236">
        <f t="shared" si="15"/>
        <v>8662.2090800000005</v>
      </c>
      <c r="I25" s="236">
        <f t="shared" si="15"/>
        <v>8749.8843600000018</v>
      </c>
      <c r="J25" s="236">
        <f t="shared" si="15"/>
        <v>8835.5417600000001</v>
      </c>
      <c r="K25" s="236">
        <f t="shared" si="15"/>
        <v>8836.1335999999992</v>
      </c>
      <c r="L25" s="236">
        <f t="shared" si="15"/>
        <v>8840.0615999999991</v>
      </c>
      <c r="M25" s="236">
        <f t="shared" si="15"/>
        <v>8854.5195600000006</v>
      </c>
      <c r="N25" s="236">
        <f t="shared" si="15"/>
        <v>8859.6843200000003</v>
      </c>
      <c r="O25" s="236">
        <f t="shared" si="15"/>
        <v>8863.4310399999995</v>
      </c>
      <c r="P25" s="236">
        <f t="shared" si="15"/>
        <v>8872.0580799999989</v>
      </c>
      <c r="Q25" s="236">
        <f t="shared" si="15"/>
        <v>8868.4418000000005</v>
      </c>
      <c r="R25" s="236">
        <f t="shared" si="15"/>
        <v>8846.7379999999994</v>
      </c>
      <c r="S25" s="236">
        <f t="shared" si="15"/>
        <v>8844.5910000000003</v>
      </c>
      <c r="T25" s="236">
        <f t="shared" si="15"/>
        <v>8846.7828399999999</v>
      </c>
      <c r="U25" s="236">
        <f t="shared" si="15"/>
        <v>8848.2061599999997</v>
      </c>
      <c r="V25" s="236">
        <f t="shared" si="15"/>
        <v>8850.1022400000002</v>
      </c>
      <c r="W25" s="236">
        <f t="shared" si="15"/>
        <v>8847.6368000000002</v>
      </c>
      <c r="X25" s="236">
        <f t="shared" si="15"/>
        <v>8847.9240209730633</v>
      </c>
      <c r="Y25" s="236">
        <f t="shared" si="15"/>
        <v>8850.7467525106458</v>
      </c>
      <c r="Z25" s="236">
        <f t="shared" si="15"/>
        <v>8848.263056824042</v>
      </c>
      <c r="AA25" s="236">
        <f t="shared" si="15"/>
        <v>8844.7682466324241</v>
      </c>
      <c r="AB25" s="236">
        <f t="shared" si="15"/>
        <v>8852.9961409291318</v>
      </c>
      <c r="AC25" s="236">
        <f t="shared" si="15"/>
        <v>8900.8258963846911</v>
      </c>
      <c r="AD25" s="236">
        <f t="shared" si="15"/>
        <v>9042.7779658348281</v>
      </c>
      <c r="AE25" s="236">
        <f t="shared" si="15"/>
        <v>9251.6386774040311</v>
      </c>
      <c r="AF25" s="236">
        <f t="shared" si="15"/>
        <v>9504.8225003574535</v>
      </c>
      <c r="AG25" s="236">
        <f t="shared" si="15"/>
        <v>9830.2728579927298</v>
      </c>
      <c r="AH25" s="236">
        <f t="shared" si="15"/>
        <v>10211.742791298508</v>
      </c>
      <c r="AI25" s="236">
        <f t="shared" si="15"/>
        <v>10566.589502674378</v>
      </c>
      <c r="AJ25" s="236">
        <f t="shared" si="15"/>
        <v>10906.938022765351</v>
      </c>
      <c r="AK25" s="236">
        <f t="shared" si="15"/>
        <v>11256.587723132674</v>
      </c>
      <c r="AL25" s="236">
        <f t="shared" si="15"/>
        <v>11647.501506738114</v>
      </c>
      <c r="AM25" s="236">
        <f t="shared" si="15"/>
        <v>11932.789979333114</v>
      </c>
      <c r="AN25" s="236">
        <f t="shared" si="15"/>
        <v>12241.961090541432</v>
      </c>
      <c r="AO25" s="236">
        <f t="shared" si="15"/>
        <v>12469.098096507423</v>
      </c>
      <c r="AP25" s="236">
        <f t="shared" si="15"/>
        <v>12672.180011862903</v>
      </c>
      <c r="AQ25" s="236">
        <f t="shared" si="15"/>
        <v>12844.697616499077</v>
      </c>
      <c r="AR25" s="236">
        <f t="shared" si="15"/>
        <v>12983.70434163867</v>
      </c>
      <c r="AS25" s="236">
        <f t="shared" si="15"/>
        <v>13103.481587218712</v>
      </c>
      <c r="AT25" s="236">
        <f t="shared" si="15"/>
        <v>13183.488577290904</v>
      </c>
      <c r="AU25" s="236">
        <f t="shared" si="15"/>
        <v>13228.512735518183</v>
      </c>
      <c r="AV25" s="236">
        <f t="shared" si="15"/>
        <v>13264.386535064339</v>
      </c>
      <c r="AW25" s="236">
        <f t="shared" si="15"/>
        <v>13285.740785191334</v>
      </c>
      <c r="AX25" s="236">
        <f t="shared" si="15"/>
        <v>13300.304469603765</v>
      </c>
      <c r="AY25" s="236">
        <f t="shared" si="15"/>
        <v>13302.543700959392</v>
      </c>
      <c r="AZ25" s="236">
        <f t="shared" si="15"/>
        <v>13296.775074723049</v>
      </c>
      <c r="BA25" s="236">
        <f t="shared" si="15"/>
        <v>13280.322031276066</v>
      </c>
      <c r="BB25" s="236">
        <f t="shared" si="15"/>
        <v>13260.851751039792</v>
      </c>
      <c r="BC25" s="236">
        <f t="shared" si="15"/>
        <v>13233.467887485829</v>
      </c>
      <c r="BD25" s="236">
        <f t="shared" si="15"/>
        <v>13169.748877537353</v>
      </c>
      <c r="BE25" s="236">
        <f t="shared" si="15"/>
        <v>13081.505541295766</v>
      </c>
      <c r="BF25" s="236">
        <f t="shared" si="15"/>
        <v>13049.611883820955</v>
      </c>
      <c r="BG25" s="236">
        <f t="shared" si="15"/>
        <v>12950.111817087785</v>
      </c>
      <c r="BH25" s="236">
        <f t="shared" si="15"/>
        <v>12848.317404101541</v>
      </c>
      <c r="BI25" s="236">
        <f t="shared" si="15"/>
        <v>12745.873431946851</v>
      </c>
      <c r="BJ25" s="236">
        <f t="shared" si="15"/>
        <v>12567.996528547126</v>
      </c>
      <c r="BK25" s="236">
        <f t="shared" si="15"/>
        <v>12341.33073208502</v>
      </c>
      <c r="BL25" s="236">
        <f t="shared" si="15"/>
        <v>12143.746752581457</v>
      </c>
      <c r="BM25" s="236">
        <f t="shared" si="15"/>
        <v>11835.589174342542</v>
      </c>
      <c r="BN25" s="236">
        <f t="shared" si="15"/>
        <v>11511.161048006239</v>
      </c>
      <c r="BO25" s="236">
        <f t="shared" ref="BO25:CS25" si="16">SUM(BO3,BO13,BO15,BO20)</f>
        <v>11161.399941282834</v>
      </c>
      <c r="BP25" s="236">
        <f t="shared" si="16"/>
        <v>10821.534120447825</v>
      </c>
      <c r="BQ25" s="236">
        <f t="shared" si="16"/>
        <v>10474.708298940932</v>
      </c>
      <c r="BR25" s="236">
        <f t="shared" si="16"/>
        <v>10135.931880868939</v>
      </c>
      <c r="BS25" s="236">
        <f t="shared" si="16"/>
        <v>9728.5603224291353</v>
      </c>
      <c r="BT25" s="236">
        <f t="shared" si="16"/>
        <v>9467.3615077559643</v>
      </c>
      <c r="BU25" s="236">
        <f t="shared" si="16"/>
        <v>9172.8891295002722</v>
      </c>
      <c r="BV25" s="236">
        <f t="shared" si="16"/>
        <v>8995.9844613441801</v>
      </c>
      <c r="BW25" s="236">
        <f t="shared" si="16"/>
        <v>8929.1811528282342</v>
      </c>
      <c r="BX25" s="236">
        <f t="shared" si="16"/>
        <v>8889.8520325816262</v>
      </c>
      <c r="BY25" s="236">
        <f t="shared" si="16"/>
        <v>8861.3752000000004</v>
      </c>
      <c r="BZ25" s="236">
        <f t="shared" si="16"/>
        <v>8865.4727199999998</v>
      </c>
      <c r="CA25" s="236">
        <f t="shared" si="16"/>
        <v>8871.530279999999</v>
      </c>
      <c r="CB25" s="236">
        <f t="shared" si="16"/>
        <v>8873.7713200000017</v>
      </c>
      <c r="CC25" s="236">
        <f t="shared" si="16"/>
        <v>8876.3058400000009</v>
      </c>
      <c r="CD25" s="236">
        <f t="shared" si="16"/>
        <v>8877.1796400000003</v>
      </c>
      <c r="CE25" s="236">
        <f t="shared" si="16"/>
        <v>8878.4261200000019</v>
      </c>
      <c r="CF25" s="236">
        <f t="shared" si="16"/>
        <v>8879.5811600000015</v>
      </c>
      <c r="CG25" s="236">
        <f t="shared" si="16"/>
        <v>8885.6544400000002</v>
      </c>
      <c r="CH25" s="236">
        <f t="shared" si="16"/>
        <v>8897.6586800000005</v>
      </c>
      <c r="CI25" s="236">
        <f t="shared" si="16"/>
        <v>8896.4102000000003</v>
      </c>
      <c r="CJ25" s="236">
        <f t="shared" si="16"/>
        <v>8886.9250400000019</v>
      </c>
      <c r="CK25" s="236">
        <f t="shared" si="16"/>
        <v>8877.8939200000004</v>
      </c>
      <c r="CL25" s="236">
        <f t="shared" si="16"/>
        <v>8869.8249200000009</v>
      </c>
      <c r="CM25" s="236">
        <f t="shared" si="16"/>
        <v>8875.7823200000021</v>
      </c>
      <c r="CN25" s="236">
        <f t="shared" si="16"/>
        <v>8880.8512400000018</v>
      </c>
      <c r="CO25" s="236">
        <f t="shared" si="16"/>
        <v>8877.9652800000022</v>
      </c>
      <c r="CP25" s="236">
        <f t="shared" si="16"/>
        <v>8873.7059600000011</v>
      </c>
      <c r="CQ25" s="236">
        <f t="shared" si="16"/>
        <v>8873.4354400000011</v>
      </c>
      <c r="CR25" s="236">
        <f t="shared" si="16"/>
        <v>8872.388240000002</v>
      </c>
      <c r="CS25" s="236">
        <f t="shared" si="16"/>
        <v>8873.6398400000016</v>
      </c>
      <c r="CT25" s="235">
        <f t="shared" si="14"/>
        <v>980689.42501353845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G30" si="17">B31+B39</f>
        <v>3211.1660000000002</v>
      </c>
      <c r="C30" s="44">
        <f t="shared" si="17"/>
        <v>3200.1660000000002</v>
      </c>
      <c r="D30" s="44">
        <f t="shared" si="17"/>
        <v>3191.1660000000002</v>
      </c>
      <c r="E30" s="44">
        <f t="shared" si="17"/>
        <v>3252.1660000000002</v>
      </c>
      <c r="F30" s="44">
        <f t="shared" si="17"/>
        <v>3255.1660000000002</v>
      </c>
      <c r="G30" s="44">
        <f t="shared" si="17"/>
        <v>3255.1660000000002</v>
      </c>
      <c r="H30" s="44">
        <f t="shared" ref="H30:BS30" si="18">H31+H39</f>
        <v>3254.1660000000002</v>
      </c>
      <c r="I30" s="44">
        <f t="shared" si="18"/>
        <v>3256.1660000000002</v>
      </c>
      <c r="J30" s="44">
        <f t="shared" si="18"/>
        <v>3250.1660000000002</v>
      </c>
      <c r="K30" s="44">
        <f t="shared" si="18"/>
        <v>3246.1660000000002</v>
      </c>
      <c r="L30" s="44">
        <f t="shared" si="18"/>
        <v>3244.1660000000002</v>
      </c>
      <c r="M30" s="44">
        <f t="shared" si="18"/>
        <v>3240.1660000000002</v>
      </c>
      <c r="N30" s="44">
        <f t="shared" si="18"/>
        <v>3235.1660000000002</v>
      </c>
      <c r="O30" s="44">
        <f t="shared" si="18"/>
        <v>3233.1660000000002</v>
      </c>
      <c r="P30" s="44">
        <f t="shared" si="18"/>
        <v>3234.1660000000002</v>
      </c>
      <c r="Q30" s="44">
        <f t="shared" si="18"/>
        <v>3234.1660000000002</v>
      </c>
      <c r="R30" s="44">
        <f t="shared" si="18"/>
        <v>3233.1660000000002</v>
      </c>
      <c r="S30" s="44">
        <f t="shared" si="18"/>
        <v>3233.1660000000002</v>
      </c>
      <c r="T30" s="44">
        <f t="shared" si="18"/>
        <v>3233.1660000000002</v>
      </c>
      <c r="U30" s="44">
        <f t="shared" si="18"/>
        <v>3237.1660000000002</v>
      </c>
      <c r="V30" s="44">
        <f t="shared" si="18"/>
        <v>3255.1660000000002</v>
      </c>
      <c r="W30" s="44">
        <f t="shared" si="18"/>
        <v>3276.1660000000002</v>
      </c>
      <c r="X30" s="44">
        <f t="shared" si="18"/>
        <v>3281.1660000000002</v>
      </c>
      <c r="Y30" s="44">
        <f t="shared" si="18"/>
        <v>3284.1660000000002</v>
      </c>
      <c r="Z30" s="44">
        <f t="shared" si="18"/>
        <v>3282.1660000000002</v>
      </c>
      <c r="AA30" s="44">
        <f t="shared" si="18"/>
        <v>3274.1660000000002</v>
      </c>
      <c r="AB30" s="44">
        <f t="shared" si="18"/>
        <v>3262.1660000000002</v>
      </c>
      <c r="AC30" s="44">
        <f t="shared" si="18"/>
        <v>3262.1660000000002</v>
      </c>
      <c r="AD30" s="44">
        <f t="shared" si="18"/>
        <v>3263.1660000000002</v>
      </c>
      <c r="AE30" s="44">
        <f t="shared" si="18"/>
        <v>3263.1660000000002</v>
      </c>
      <c r="AF30" s="44">
        <f t="shared" si="18"/>
        <v>3263.1660000000002</v>
      </c>
      <c r="AG30" s="44">
        <f t="shared" si="18"/>
        <v>3263.1660000000002</v>
      </c>
      <c r="AH30" s="44">
        <f t="shared" si="18"/>
        <v>3258.1660000000002</v>
      </c>
      <c r="AI30" s="44">
        <f t="shared" si="18"/>
        <v>3256.1660000000002</v>
      </c>
      <c r="AJ30" s="44">
        <f t="shared" si="18"/>
        <v>3254.1660000000002</v>
      </c>
      <c r="AK30" s="44">
        <f t="shared" si="18"/>
        <v>3200.1660000000002</v>
      </c>
      <c r="AL30" s="44">
        <f t="shared" si="18"/>
        <v>3208.1660000000002</v>
      </c>
      <c r="AM30" s="44">
        <f t="shared" si="18"/>
        <v>3205.1660000000002</v>
      </c>
      <c r="AN30" s="44">
        <f t="shared" si="18"/>
        <v>3198.1660000000002</v>
      </c>
      <c r="AO30" s="44">
        <f t="shared" si="18"/>
        <v>3201.1660000000002</v>
      </c>
      <c r="AP30" s="44">
        <f t="shared" si="18"/>
        <v>3202.1660000000002</v>
      </c>
      <c r="AQ30" s="44">
        <f t="shared" si="18"/>
        <v>3200.1660000000002</v>
      </c>
      <c r="AR30" s="44">
        <f t="shared" si="18"/>
        <v>3202.1660000000002</v>
      </c>
      <c r="AS30" s="44">
        <f t="shared" si="18"/>
        <v>3204.1660000000002</v>
      </c>
      <c r="AT30" s="44">
        <f t="shared" si="18"/>
        <v>3207.1660000000002</v>
      </c>
      <c r="AU30" s="44">
        <f t="shared" si="18"/>
        <v>3208.1660000000002</v>
      </c>
      <c r="AV30" s="44">
        <f t="shared" si="18"/>
        <v>3207.1660000000002</v>
      </c>
      <c r="AW30" s="44">
        <f t="shared" si="18"/>
        <v>3210.1660000000002</v>
      </c>
      <c r="AX30" s="44">
        <f t="shared" si="18"/>
        <v>3213.1660000000002</v>
      </c>
      <c r="AY30" s="44">
        <f t="shared" si="18"/>
        <v>3211.1660000000002</v>
      </c>
      <c r="AZ30" s="44">
        <f t="shared" si="18"/>
        <v>3219.1660000000002</v>
      </c>
      <c r="BA30" s="44">
        <f t="shared" si="18"/>
        <v>3221.1660000000002</v>
      </c>
      <c r="BB30" s="44">
        <f t="shared" si="18"/>
        <v>3218.1660000000002</v>
      </c>
      <c r="BC30" s="44">
        <f t="shared" si="18"/>
        <v>3218.1660000000002</v>
      </c>
      <c r="BD30" s="44">
        <f t="shared" si="18"/>
        <v>3217.1660000000002</v>
      </c>
      <c r="BE30" s="44">
        <f t="shared" si="18"/>
        <v>3219.1660000000002</v>
      </c>
      <c r="BF30" s="44">
        <f t="shared" si="18"/>
        <v>3223.1660000000002</v>
      </c>
      <c r="BG30" s="44">
        <f t="shared" si="18"/>
        <v>3223.1660000000002</v>
      </c>
      <c r="BH30" s="44">
        <f t="shared" si="18"/>
        <v>3230.1660000000002</v>
      </c>
      <c r="BI30" s="44">
        <f t="shared" si="18"/>
        <v>3236.1660000000002</v>
      </c>
      <c r="BJ30" s="44">
        <f t="shared" si="18"/>
        <v>3235.1660000000002</v>
      </c>
      <c r="BK30" s="44">
        <f t="shared" si="18"/>
        <v>3296.1660000000002</v>
      </c>
      <c r="BL30" s="44">
        <f t="shared" si="18"/>
        <v>3297.1660000000002</v>
      </c>
      <c r="BM30" s="44">
        <f t="shared" si="18"/>
        <v>3296.1660000000002</v>
      </c>
      <c r="BN30" s="44">
        <f t="shared" si="18"/>
        <v>3300.1660000000002</v>
      </c>
      <c r="BO30" s="44">
        <f t="shared" si="18"/>
        <v>3300.1660000000002</v>
      </c>
      <c r="BP30" s="44">
        <f t="shared" si="18"/>
        <v>3303.1660000000002</v>
      </c>
      <c r="BQ30" s="44">
        <f t="shared" si="18"/>
        <v>3301.1660000000002</v>
      </c>
      <c r="BR30" s="44">
        <f t="shared" si="18"/>
        <v>3301.1660000000002</v>
      </c>
      <c r="BS30" s="44">
        <f t="shared" si="18"/>
        <v>3298.1660000000002</v>
      </c>
      <c r="BT30" s="44">
        <f t="shared" ref="BT30:CS30" si="19">BT31+BT39</f>
        <v>3299.1660000000002</v>
      </c>
      <c r="BU30" s="44">
        <f t="shared" si="19"/>
        <v>3302.1660000000002</v>
      </c>
      <c r="BV30" s="44">
        <f t="shared" si="19"/>
        <v>3305.1660000000002</v>
      </c>
      <c r="BW30" s="44">
        <f t="shared" si="19"/>
        <v>3327.1660000000002</v>
      </c>
      <c r="BX30" s="44">
        <f t="shared" si="19"/>
        <v>3321.366</v>
      </c>
      <c r="BY30" s="44">
        <f t="shared" si="19"/>
        <v>3317.366</v>
      </c>
      <c r="BZ30" s="44">
        <f t="shared" si="19"/>
        <v>3316.366</v>
      </c>
      <c r="CA30" s="44">
        <f t="shared" si="19"/>
        <v>3319.366</v>
      </c>
      <c r="CB30" s="44">
        <f t="shared" si="19"/>
        <v>3319.366</v>
      </c>
      <c r="CC30" s="44">
        <f t="shared" si="19"/>
        <v>3314.366</v>
      </c>
      <c r="CD30" s="44">
        <f t="shared" si="19"/>
        <v>3313.366</v>
      </c>
      <c r="CE30" s="44">
        <f t="shared" si="19"/>
        <v>3313.366</v>
      </c>
      <c r="CF30" s="44">
        <f t="shared" si="19"/>
        <v>3309.366</v>
      </c>
      <c r="CG30" s="44">
        <f t="shared" si="19"/>
        <v>3309.366</v>
      </c>
      <c r="CH30" s="44">
        <f t="shared" si="19"/>
        <v>3312.366</v>
      </c>
      <c r="CI30" s="44">
        <f t="shared" si="19"/>
        <v>3315.366</v>
      </c>
      <c r="CJ30" s="44">
        <f t="shared" si="19"/>
        <v>3310.366</v>
      </c>
      <c r="CK30" s="44">
        <f t="shared" si="19"/>
        <v>3303.366</v>
      </c>
      <c r="CL30" s="44">
        <f t="shared" si="19"/>
        <v>3302.366</v>
      </c>
      <c r="CM30" s="44">
        <f t="shared" si="19"/>
        <v>3303.366</v>
      </c>
      <c r="CN30" s="44">
        <f t="shared" si="19"/>
        <v>3304.366</v>
      </c>
      <c r="CO30" s="44">
        <f t="shared" si="19"/>
        <v>3299.366</v>
      </c>
      <c r="CP30" s="44">
        <f t="shared" si="19"/>
        <v>3275.366</v>
      </c>
      <c r="CQ30" s="44">
        <f t="shared" si="19"/>
        <v>3270.366</v>
      </c>
      <c r="CR30" s="44">
        <f t="shared" si="19"/>
        <v>3279.366</v>
      </c>
      <c r="CS30" s="45">
        <f t="shared" si="19"/>
        <v>3284.366</v>
      </c>
      <c r="CT30" s="46">
        <f t="shared" ref="CT30:CT47" si="20">SUM(B30:CS30)</f>
        <v>312908.3359999996</v>
      </c>
    </row>
    <row r="31" spans="1:98">
      <c r="A31" s="47" t="s">
        <v>31</v>
      </c>
      <c r="B31" s="48">
        <f>SUM(B32:B38)</f>
        <v>3174.7460000000001</v>
      </c>
      <c r="C31" s="49">
        <f t="shared" ref="C31:BN31" si="21">SUM(C32:C38)</f>
        <v>3163.7460000000001</v>
      </c>
      <c r="D31" s="49">
        <f t="shared" si="21"/>
        <v>3154.7460000000001</v>
      </c>
      <c r="E31" s="49">
        <f t="shared" si="21"/>
        <v>3215.7460000000001</v>
      </c>
      <c r="F31" s="49">
        <f t="shared" si="21"/>
        <v>3218.7460000000001</v>
      </c>
      <c r="G31" s="49">
        <f t="shared" si="21"/>
        <v>3218.7460000000001</v>
      </c>
      <c r="H31" s="49">
        <f t="shared" si="21"/>
        <v>3217.7460000000001</v>
      </c>
      <c r="I31" s="49">
        <f t="shared" si="21"/>
        <v>3219.7460000000001</v>
      </c>
      <c r="J31" s="49">
        <f t="shared" si="21"/>
        <v>3213.7460000000001</v>
      </c>
      <c r="K31" s="49">
        <f t="shared" si="21"/>
        <v>3209.7460000000001</v>
      </c>
      <c r="L31" s="49">
        <f t="shared" si="21"/>
        <v>3207.7460000000001</v>
      </c>
      <c r="M31" s="49">
        <f t="shared" si="21"/>
        <v>3203.7460000000001</v>
      </c>
      <c r="N31" s="49">
        <f t="shared" si="21"/>
        <v>3198.7460000000001</v>
      </c>
      <c r="O31" s="49">
        <f t="shared" si="21"/>
        <v>3196.7460000000001</v>
      </c>
      <c r="P31" s="49">
        <f t="shared" si="21"/>
        <v>3197.7460000000001</v>
      </c>
      <c r="Q31" s="49">
        <f t="shared" si="21"/>
        <v>3197.7460000000001</v>
      </c>
      <c r="R31" s="49">
        <f t="shared" si="21"/>
        <v>3196.7460000000001</v>
      </c>
      <c r="S31" s="49">
        <f t="shared" si="21"/>
        <v>3196.7460000000001</v>
      </c>
      <c r="T31" s="49">
        <f t="shared" si="21"/>
        <v>3196.7460000000001</v>
      </c>
      <c r="U31" s="49">
        <f t="shared" si="21"/>
        <v>3200.7460000000001</v>
      </c>
      <c r="V31" s="49">
        <f t="shared" si="21"/>
        <v>3218.7460000000001</v>
      </c>
      <c r="W31" s="49">
        <f t="shared" si="21"/>
        <v>3239.7460000000001</v>
      </c>
      <c r="X31" s="49">
        <f t="shared" si="21"/>
        <v>3244.7460000000001</v>
      </c>
      <c r="Y31" s="49">
        <f t="shared" si="21"/>
        <v>3247.7460000000001</v>
      </c>
      <c r="Z31" s="49">
        <f t="shared" si="21"/>
        <v>3245.7460000000001</v>
      </c>
      <c r="AA31" s="49">
        <f t="shared" si="21"/>
        <v>3237.7460000000001</v>
      </c>
      <c r="AB31" s="49">
        <f t="shared" si="21"/>
        <v>3225.7460000000001</v>
      </c>
      <c r="AC31" s="49">
        <f t="shared" si="21"/>
        <v>3225.7460000000001</v>
      </c>
      <c r="AD31" s="49">
        <f t="shared" si="21"/>
        <v>3226.7460000000001</v>
      </c>
      <c r="AE31" s="49">
        <f t="shared" si="21"/>
        <v>3226.7460000000001</v>
      </c>
      <c r="AF31" s="49">
        <f t="shared" si="21"/>
        <v>3226.7460000000001</v>
      </c>
      <c r="AG31" s="49">
        <f t="shared" si="21"/>
        <v>3226.7460000000001</v>
      </c>
      <c r="AH31" s="49">
        <f t="shared" si="21"/>
        <v>3221.7460000000001</v>
      </c>
      <c r="AI31" s="49">
        <f t="shared" si="21"/>
        <v>3219.7460000000001</v>
      </c>
      <c r="AJ31" s="49">
        <f t="shared" si="21"/>
        <v>3217.7460000000001</v>
      </c>
      <c r="AK31" s="49">
        <f t="shared" si="21"/>
        <v>3163.7460000000001</v>
      </c>
      <c r="AL31" s="49">
        <f t="shared" si="21"/>
        <v>3171.7460000000001</v>
      </c>
      <c r="AM31" s="49">
        <f t="shared" si="21"/>
        <v>3168.7460000000001</v>
      </c>
      <c r="AN31" s="49">
        <f t="shared" si="21"/>
        <v>3161.7460000000001</v>
      </c>
      <c r="AO31" s="49">
        <f t="shared" si="21"/>
        <v>3164.7460000000001</v>
      </c>
      <c r="AP31" s="49">
        <f t="shared" si="21"/>
        <v>3165.7460000000001</v>
      </c>
      <c r="AQ31" s="49">
        <f t="shared" si="21"/>
        <v>3163.7460000000001</v>
      </c>
      <c r="AR31" s="49">
        <f t="shared" si="21"/>
        <v>3165.7460000000001</v>
      </c>
      <c r="AS31" s="49">
        <f t="shared" si="21"/>
        <v>3167.7460000000001</v>
      </c>
      <c r="AT31" s="49">
        <f t="shared" si="21"/>
        <v>3170.7460000000001</v>
      </c>
      <c r="AU31" s="49">
        <f t="shared" si="21"/>
        <v>3171.7460000000001</v>
      </c>
      <c r="AV31" s="49">
        <f t="shared" si="21"/>
        <v>3170.7460000000001</v>
      </c>
      <c r="AW31" s="49">
        <f t="shared" si="21"/>
        <v>3173.7460000000001</v>
      </c>
      <c r="AX31" s="49">
        <f t="shared" si="21"/>
        <v>3176.7460000000001</v>
      </c>
      <c r="AY31" s="49">
        <f t="shared" si="21"/>
        <v>3174.7460000000001</v>
      </c>
      <c r="AZ31" s="49">
        <f t="shared" si="21"/>
        <v>3182.7460000000001</v>
      </c>
      <c r="BA31" s="49">
        <f t="shared" si="21"/>
        <v>3184.7460000000001</v>
      </c>
      <c r="BB31" s="49">
        <f t="shared" si="21"/>
        <v>3181.7460000000001</v>
      </c>
      <c r="BC31" s="49">
        <f t="shared" si="21"/>
        <v>3181.7460000000001</v>
      </c>
      <c r="BD31" s="49">
        <f t="shared" si="21"/>
        <v>3180.7460000000001</v>
      </c>
      <c r="BE31" s="49">
        <f t="shared" si="21"/>
        <v>3182.7460000000001</v>
      </c>
      <c r="BF31" s="49">
        <f t="shared" si="21"/>
        <v>3186.7460000000001</v>
      </c>
      <c r="BG31" s="49">
        <f t="shared" si="21"/>
        <v>3186.7460000000001</v>
      </c>
      <c r="BH31" s="49">
        <f t="shared" si="21"/>
        <v>3193.7460000000001</v>
      </c>
      <c r="BI31" s="49">
        <f t="shared" si="21"/>
        <v>3199.7460000000001</v>
      </c>
      <c r="BJ31" s="49">
        <f t="shared" si="21"/>
        <v>3198.7460000000001</v>
      </c>
      <c r="BK31" s="49">
        <f t="shared" si="21"/>
        <v>3259.7460000000001</v>
      </c>
      <c r="BL31" s="49">
        <f t="shared" si="21"/>
        <v>3260.7460000000001</v>
      </c>
      <c r="BM31" s="49">
        <f t="shared" si="21"/>
        <v>3259.7460000000001</v>
      </c>
      <c r="BN31" s="49">
        <f t="shared" si="21"/>
        <v>3263.7460000000001</v>
      </c>
      <c r="BO31" s="49">
        <f t="shared" ref="BO31:CS31" si="22">SUM(BO32:BO38)</f>
        <v>3263.7460000000001</v>
      </c>
      <c r="BP31" s="49">
        <f t="shared" si="22"/>
        <v>3266.7460000000001</v>
      </c>
      <c r="BQ31" s="49">
        <f t="shared" si="22"/>
        <v>3264.7460000000001</v>
      </c>
      <c r="BR31" s="49">
        <f t="shared" si="22"/>
        <v>3264.7460000000001</v>
      </c>
      <c r="BS31" s="49">
        <f t="shared" si="22"/>
        <v>3261.7460000000001</v>
      </c>
      <c r="BT31" s="49">
        <f t="shared" si="22"/>
        <v>3262.7460000000001</v>
      </c>
      <c r="BU31" s="49">
        <f t="shared" si="22"/>
        <v>3265.7460000000001</v>
      </c>
      <c r="BV31" s="49">
        <f t="shared" si="22"/>
        <v>3268.7460000000001</v>
      </c>
      <c r="BW31" s="49">
        <f t="shared" si="22"/>
        <v>3290.7460000000001</v>
      </c>
      <c r="BX31" s="49">
        <f t="shared" si="22"/>
        <v>3284.9459999999999</v>
      </c>
      <c r="BY31" s="49">
        <f t="shared" si="22"/>
        <v>3280.9459999999999</v>
      </c>
      <c r="BZ31" s="49">
        <f t="shared" si="22"/>
        <v>3279.9459999999999</v>
      </c>
      <c r="CA31" s="49">
        <f t="shared" si="22"/>
        <v>3282.9459999999999</v>
      </c>
      <c r="CB31" s="49">
        <f t="shared" si="22"/>
        <v>3282.9459999999999</v>
      </c>
      <c r="CC31" s="49">
        <f t="shared" si="22"/>
        <v>3277.9459999999999</v>
      </c>
      <c r="CD31" s="49">
        <f t="shared" si="22"/>
        <v>3276.9459999999999</v>
      </c>
      <c r="CE31" s="49">
        <f t="shared" si="22"/>
        <v>3276.9459999999999</v>
      </c>
      <c r="CF31" s="49">
        <f t="shared" si="22"/>
        <v>3272.9459999999999</v>
      </c>
      <c r="CG31" s="49">
        <f t="shared" si="22"/>
        <v>3272.9459999999999</v>
      </c>
      <c r="CH31" s="49">
        <f t="shared" si="22"/>
        <v>3275.9459999999999</v>
      </c>
      <c r="CI31" s="49">
        <f t="shared" si="22"/>
        <v>3278.9459999999999</v>
      </c>
      <c r="CJ31" s="49">
        <f t="shared" si="22"/>
        <v>3273.9459999999999</v>
      </c>
      <c r="CK31" s="49">
        <f t="shared" si="22"/>
        <v>3266.9459999999999</v>
      </c>
      <c r="CL31" s="49">
        <f t="shared" si="22"/>
        <v>3265.9459999999999</v>
      </c>
      <c r="CM31" s="49">
        <f t="shared" si="22"/>
        <v>3266.9459999999999</v>
      </c>
      <c r="CN31" s="49">
        <f t="shared" si="22"/>
        <v>3267.9459999999999</v>
      </c>
      <c r="CO31" s="49">
        <f t="shared" si="22"/>
        <v>3262.9459999999999</v>
      </c>
      <c r="CP31" s="49">
        <f t="shared" si="22"/>
        <v>3238.9459999999999</v>
      </c>
      <c r="CQ31" s="49">
        <f t="shared" si="22"/>
        <v>3233.9459999999999</v>
      </c>
      <c r="CR31" s="49">
        <f t="shared" si="22"/>
        <v>3242.9459999999999</v>
      </c>
      <c r="CS31" s="50">
        <f t="shared" si="22"/>
        <v>3247.9459999999999</v>
      </c>
      <c r="CT31" s="19">
        <f t="shared" si="20"/>
        <v>309412.01600000035</v>
      </c>
    </row>
    <row r="32" spans="1:98">
      <c r="A32" s="51" t="s">
        <v>32</v>
      </c>
      <c r="B32" s="52">
        <f>B62-B73</f>
        <v>446</v>
      </c>
      <c r="C32" s="53">
        <f t="shared" ref="C32:BN32" si="23">C62-C73</f>
        <v>446</v>
      </c>
      <c r="D32" s="53">
        <f t="shared" si="23"/>
        <v>446</v>
      </c>
      <c r="E32" s="53">
        <f t="shared" si="23"/>
        <v>446</v>
      </c>
      <c r="F32" s="53">
        <f t="shared" si="23"/>
        <v>446</v>
      </c>
      <c r="G32" s="53">
        <f t="shared" si="23"/>
        <v>446</v>
      </c>
      <c r="H32" s="53">
        <f t="shared" si="23"/>
        <v>446</v>
      </c>
      <c r="I32" s="53">
        <f t="shared" si="23"/>
        <v>446</v>
      </c>
      <c r="J32" s="53">
        <f t="shared" si="23"/>
        <v>446</v>
      </c>
      <c r="K32" s="53">
        <f t="shared" si="23"/>
        <v>446</v>
      </c>
      <c r="L32" s="53">
        <f t="shared" si="23"/>
        <v>446</v>
      </c>
      <c r="M32" s="53">
        <f t="shared" si="23"/>
        <v>446</v>
      </c>
      <c r="N32" s="53">
        <f t="shared" si="23"/>
        <v>446</v>
      </c>
      <c r="O32" s="53">
        <f t="shared" si="23"/>
        <v>446</v>
      </c>
      <c r="P32" s="53">
        <f t="shared" si="23"/>
        <v>446</v>
      </c>
      <c r="Q32" s="53">
        <f t="shared" si="23"/>
        <v>446</v>
      </c>
      <c r="R32" s="53">
        <f t="shared" si="23"/>
        <v>446</v>
      </c>
      <c r="S32" s="53">
        <f t="shared" si="23"/>
        <v>446</v>
      </c>
      <c r="T32" s="53">
        <f t="shared" si="23"/>
        <v>446</v>
      </c>
      <c r="U32" s="53">
        <f t="shared" si="23"/>
        <v>446</v>
      </c>
      <c r="V32" s="53">
        <f t="shared" si="23"/>
        <v>446</v>
      </c>
      <c r="W32" s="53">
        <f t="shared" si="23"/>
        <v>446</v>
      </c>
      <c r="X32" s="53">
        <f t="shared" si="23"/>
        <v>446</v>
      </c>
      <c r="Y32" s="53">
        <f t="shared" si="23"/>
        <v>446</v>
      </c>
      <c r="Z32" s="53">
        <f t="shared" si="23"/>
        <v>446</v>
      </c>
      <c r="AA32" s="53">
        <f t="shared" si="23"/>
        <v>446</v>
      </c>
      <c r="AB32" s="53">
        <f t="shared" si="23"/>
        <v>446</v>
      </c>
      <c r="AC32" s="53">
        <f t="shared" si="23"/>
        <v>446</v>
      </c>
      <c r="AD32" s="53">
        <f t="shared" si="23"/>
        <v>446</v>
      </c>
      <c r="AE32" s="53">
        <f t="shared" si="23"/>
        <v>446</v>
      </c>
      <c r="AF32" s="53">
        <f t="shared" si="23"/>
        <v>446</v>
      </c>
      <c r="AG32" s="53">
        <f t="shared" si="23"/>
        <v>446</v>
      </c>
      <c r="AH32" s="53">
        <f t="shared" si="23"/>
        <v>446</v>
      </c>
      <c r="AI32" s="53">
        <f t="shared" si="23"/>
        <v>446</v>
      </c>
      <c r="AJ32" s="53">
        <f t="shared" si="23"/>
        <v>446</v>
      </c>
      <c r="AK32" s="53">
        <f t="shared" si="23"/>
        <v>446</v>
      </c>
      <c r="AL32" s="53">
        <f t="shared" si="23"/>
        <v>446</v>
      </c>
      <c r="AM32" s="53">
        <f t="shared" si="23"/>
        <v>446</v>
      </c>
      <c r="AN32" s="53">
        <f t="shared" si="23"/>
        <v>446</v>
      </c>
      <c r="AO32" s="53">
        <f t="shared" si="23"/>
        <v>446</v>
      </c>
      <c r="AP32" s="53">
        <f t="shared" si="23"/>
        <v>446</v>
      </c>
      <c r="AQ32" s="53">
        <f t="shared" si="23"/>
        <v>446</v>
      </c>
      <c r="AR32" s="53">
        <f t="shared" si="23"/>
        <v>446</v>
      </c>
      <c r="AS32" s="53">
        <f t="shared" si="23"/>
        <v>446</v>
      </c>
      <c r="AT32" s="53">
        <f t="shared" si="23"/>
        <v>446</v>
      </c>
      <c r="AU32" s="53">
        <f t="shared" si="23"/>
        <v>446</v>
      </c>
      <c r="AV32" s="53">
        <f t="shared" si="23"/>
        <v>446</v>
      </c>
      <c r="AW32" s="53">
        <f t="shared" si="23"/>
        <v>446</v>
      </c>
      <c r="AX32" s="53">
        <f t="shared" si="23"/>
        <v>446</v>
      </c>
      <c r="AY32" s="53">
        <f t="shared" si="23"/>
        <v>446</v>
      </c>
      <c r="AZ32" s="53">
        <f t="shared" si="23"/>
        <v>446</v>
      </c>
      <c r="BA32" s="53">
        <f t="shared" si="23"/>
        <v>446</v>
      </c>
      <c r="BB32" s="53">
        <f t="shared" si="23"/>
        <v>446</v>
      </c>
      <c r="BC32" s="53">
        <f t="shared" si="23"/>
        <v>446</v>
      </c>
      <c r="BD32" s="53">
        <f t="shared" si="23"/>
        <v>446</v>
      </c>
      <c r="BE32" s="53">
        <f t="shared" si="23"/>
        <v>446</v>
      </c>
      <c r="BF32" s="53">
        <f t="shared" si="23"/>
        <v>446</v>
      </c>
      <c r="BG32" s="53">
        <f t="shared" si="23"/>
        <v>446</v>
      </c>
      <c r="BH32" s="53">
        <f t="shared" si="23"/>
        <v>446</v>
      </c>
      <c r="BI32" s="53">
        <f t="shared" si="23"/>
        <v>446</v>
      </c>
      <c r="BJ32" s="53">
        <f t="shared" si="23"/>
        <v>446</v>
      </c>
      <c r="BK32" s="53">
        <f t="shared" si="23"/>
        <v>446</v>
      </c>
      <c r="BL32" s="53">
        <f t="shared" si="23"/>
        <v>446</v>
      </c>
      <c r="BM32" s="53">
        <f t="shared" si="23"/>
        <v>446</v>
      </c>
      <c r="BN32" s="53">
        <f t="shared" si="23"/>
        <v>446</v>
      </c>
      <c r="BO32" s="53">
        <f t="shared" ref="BO32:CS32" si="24">BO62-BO73</f>
        <v>446</v>
      </c>
      <c r="BP32" s="53">
        <f t="shared" si="24"/>
        <v>446</v>
      </c>
      <c r="BQ32" s="53">
        <f t="shared" si="24"/>
        <v>446</v>
      </c>
      <c r="BR32" s="53">
        <f t="shared" si="24"/>
        <v>446</v>
      </c>
      <c r="BS32" s="53">
        <f t="shared" si="24"/>
        <v>446</v>
      </c>
      <c r="BT32" s="53">
        <f t="shared" si="24"/>
        <v>446</v>
      </c>
      <c r="BU32" s="53">
        <f t="shared" si="24"/>
        <v>446</v>
      </c>
      <c r="BV32" s="53">
        <f t="shared" si="24"/>
        <v>446</v>
      </c>
      <c r="BW32" s="53">
        <f t="shared" si="24"/>
        <v>446</v>
      </c>
      <c r="BX32" s="53">
        <f t="shared" si="24"/>
        <v>446</v>
      </c>
      <c r="BY32" s="53">
        <f t="shared" si="24"/>
        <v>446</v>
      </c>
      <c r="BZ32" s="53">
        <f t="shared" si="24"/>
        <v>446</v>
      </c>
      <c r="CA32" s="53">
        <f t="shared" si="24"/>
        <v>446</v>
      </c>
      <c r="CB32" s="53">
        <f t="shared" si="24"/>
        <v>446</v>
      </c>
      <c r="CC32" s="53">
        <f t="shared" si="24"/>
        <v>446</v>
      </c>
      <c r="CD32" s="53">
        <f t="shared" si="24"/>
        <v>446</v>
      </c>
      <c r="CE32" s="53">
        <f t="shared" si="24"/>
        <v>446</v>
      </c>
      <c r="CF32" s="53">
        <f t="shared" si="24"/>
        <v>446</v>
      </c>
      <c r="CG32" s="53">
        <f t="shared" si="24"/>
        <v>446</v>
      </c>
      <c r="CH32" s="53">
        <f t="shared" si="24"/>
        <v>446</v>
      </c>
      <c r="CI32" s="53">
        <f t="shared" si="24"/>
        <v>446</v>
      </c>
      <c r="CJ32" s="53">
        <f t="shared" si="24"/>
        <v>446</v>
      </c>
      <c r="CK32" s="53">
        <f t="shared" si="24"/>
        <v>446</v>
      </c>
      <c r="CL32" s="53">
        <f t="shared" si="24"/>
        <v>446</v>
      </c>
      <c r="CM32" s="53">
        <f t="shared" si="24"/>
        <v>446</v>
      </c>
      <c r="CN32" s="53">
        <f t="shared" si="24"/>
        <v>446</v>
      </c>
      <c r="CO32" s="53">
        <f t="shared" si="24"/>
        <v>446</v>
      </c>
      <c r="CP32" s="53">
        <f t="shared" si="24"/>
        <v>446</v>
      </c>
      <c r="CQ32" s="53">
        <f t="shared" si="24"/>
        <v>446</v>
      </c>
      <c r="CR32" s="53">
        <f t="shared" si="24"/>
        <v>446</v>
      </c>
      <c r="CS32" s="54">
        <f t="shared" si="24"/>
        <v>446</v>
      </c>
      <c r="CT32" s="19">
        <f t="shared" si="20"/>
        <v>42816</v>
      </c>
    </row>
    <row r="33" spans="1:98">
      <c r="A33" s="17" t="s">
        <v>33</v>
      </c>
      <c r="B33" s="55">
        <f t="shared" ref="B33:Q38" si="25">B63-B74</f>
        <v>570</v>
      </c>
      <c r="C33" s="2">
        <f t="shared" si="25"/>
        <v>570</v>
      </c>
      <c r="D33" s="2">
        <f t="shared" si="25"/>
        <v>570</v>
      </c>
      <c r="E33" s="2">
        <f t="shared" si="25"/>
        <v>570</v>
      </c>
      <c r="F33" s="2">
        <f t="shared" si="25"/>
        <v>570</v>
      </c>
      <c r="G33" s="2">
        <f t="shared" si="25"/>
        <v>570</v>
      </c>
      <c r="H33" s="2">
        <f t="shared" si="25"/>
        <v>570</v>
      </c>
      <c r="I33" s="2">
        <f t="shared" si="25"/>
        <v>570</v>
      </c>
      <c r="J33" s="2">
        <f t="shared" si="25"/>
        <v>570</v>
      </c>
      <c r="K33" s="2">
        <f t="shared" si="25"/>
        <v>570</v>
      </c>
      <c r="L33" s="2">
        <f t="shared" si="25"/>
        <v>570</v>
      </c>
      <c r="M33" s="2">
        <f t="shared" si="25"/>
        <v>570</v>
      </c>
      <c r="N33" s="2">
        <f t="shared" si="25"/>
        <v>570</v>
      </c>
      <c r="O33" s="2">
        <f t="shared" si="25"/>
        <v>570</v>
      </c>
      <c r="P33" s="2">
        <f t="shared" si="25"/>
        <v>570</v>
      </c>
      <c r="Q33" s="2">
        <f t="shared" si="25"/>
        <v>570</v>
      </c>
      <c r="R33" s="2">
        <f t="shared" ref="R33:CC33" si="26">R63-R74</f>
        <v>570</v>
      </c>
      <c r="S33" s="2">
        <f t="shared" si="26"/>
        <v>570</v>
      </c>
      <c r="T33" s="2">
        <f t="shared" si="26"/>
        <v>570</v>
      </c>
      <c r="U33" s="2">
        <f t="shared" si="26"/>
        <v>570</v>
      </c>
      <c r="V33" s="2">
        <f t="shared" si="26"/>
        <v>570</v>
      </c>
      <c r="W33" s="2">
        <f t="shared" si="26"/>
        <v>570</v>
      </c>
      <c r="X33" s="2">
        <f t="shared" si="26"/>
        <v>570</v>
      </c>
      <c r="Y33" s="2">
        <f t="shared" si="26"/>
        <v>570</v>
      </c>
      <c r="Z33" s="2">
        <f t="shared" si="26"/>
        <v>570</v>
      </c>
      <c r="AA33" s="2">
        <f t="shared" si="26"/>
        <v>570</v>
      </c>
      <c r="AB33" s="2">
        <f t="shared" si="26"/>
        <v>570</v>
      </c>
      <c r="AC33" s="2">
        <f t="shared" si="26"/>
        <v>570</v>
      </c>
      <c r="AD33" s="2">
        <f t="shared" si="26"/>
        <v>570</v>
      </c>
      <c r="AE33" s="2">
        <f t="shared" si="26"/>
        <v>570</v>
      </c>
      <c r="AF33" s="2">
        <f t="shared" si="26"/>
        <v>570</v>
      </c>
      <c r="AG33" s="2">
        <f t="shared" si="26"/>
        <v>570</v>
      </c>
      <c r="AH33" s="2">
        <f t="shared" si="26"/>
        <v>570</v>
      </c>
      <c r="AI33" s="2">
        <f t="shared" si="26"/>
        <v>570</v>
      </c>
      <c r="AJ33" s="2">
        <f t="shared" si="26"/>
        <v>570</v>
      </c>
      <c r="AK33" s="2">
        <f t="shared" si="26"/>
        <v>570</v>
      </c>
      <c r="AL33" s="2">
        <f t="shared" si="26"/>
        <v>570</v>
      </c>
      <c r="AM33" s="2">
        <f t="shared" si="26"/>
        <v>570</v>
      </c>
      <c r="AN33" s="2">
        <f t="shared" si="26"/>
        <v>570</v>
      </c>
      <c r="AO33" s="2">
        <f t="shared" si="26"/>
        <v>570</v>
      </c>
      <c r="AP33" s="2">
        <f t="shared" si="26"/>
        <v>570</v>
      </c>
      <c r="AQ33" s="2">
        <f t="shared" si="26"/>
        <v>570</v>
      </c>
      <c r="AR33" s="2">
        <f t="shared" si="26"/>
        <v>570</v>
      </c>
      <c r="AS33" s="2">
        <f t="shared" si="26"/>
        <v>570</v>
      </c>
      <c r="AT33" s="2">
        <f t="shared" si="26"/>
        <v>570</v>
      </c>
      <c r="AU33" s="2">
        <f t="shared" si="26"/>
        <v>570</v>
      </c>
      <c r="AV33" s="2">
        <f t="shared" si="26"/>
        <v>570</v>
      </c>
      <c r="AW33" s="2">
        <f t="shared" si="26"/>
        <v>570</v>
      </c>
      <c r="AX33" s="2">
        <f t="shared" si="26"/>
        <v>570</v>
      </c>
      <c r="AY33" s="2">
        <f t="shared" si="26"/>
        <v>570</v>
      </c>
      <c r="AZ33" s="2">
        <f t="shared" si="26"/>
        <v>570</v>
      </c>
      <c r="BA33" s="2">
        <f t="shared" si="26"/>
        <v>570</v>
      </c>
      <c r="BB33" s="2">
        <f t="shared" si="26"/>
        <v>570</v>
      </c>
      <c r="BC33" s="2">
        <f t="shared" si="26"/>
        <v>570</v>
      </c>
      <c r="BD33" s="2">
        <f t="shared" si="26"/>
        <v>570</v>
      </c>
      <c r="BE33" s="2">
        <f t="shared" si="26"/>
        <v>570</v>
      </c>
      <c r="BF33" s="2">
        <f t="shared" si="26"/>
        <v>570</v>
      </c>
      <c r="BG33" s="2">
        <f t="shared" si="26"/>
        <v>570</v>
      </c>
      <c r="BH33" s="2">
        <f t="shared" si="26"/>
        <v>570</v>
      </c>
      <c r="BI33" s="2">
        <f t="shared" si="26"/>
        <v>570</v>
      </c>
      <c r="BJ33" s="2">
        <f t="shared" si="26"/>
        <v>570</v>
      </c>
      <c r="BK33" s="2">
        <f t="shared" si="26"/>
        <v>570</v>
      </c>
      <c r="BL33" s="2">
        <f t="shared" si="26"/>
        <v>570</v>
      </c>
      <c r="BM33" s="2">
        <f t="shared" si="26"/>
        <v>570</v>
      </c>
      <c r="BN33" s="2">
        <f t="shared" si="26"/>
        <v>570</v>
      </c>
      <c r="BO33" s="2">
        <f t="shared" si="26"/>
        <v>570</v>
      </c>
      <c r="BP33" s="2">
        <f t="shared" si="26"/>
        <v>570</v>
      </c>
      <c r="BQ33" s="2">
        <f t="shared" si="26"/>
        <v>570</v>
      </c>
      <c r="BR33" s="2">
        <f t="shared" si="26"/>
        <v>570</v>
      </c>
      <c r="BS33" s="2">
        <f t="shared" si="26"/>
        <v>570</v>
      </c>
      <c r="BT33" s="2">
        <f t="shared" si="26"/>
        <v>570</v>
      </c>
      <c r="BU33" s="2">
        <f t="shared" si="26"/>
        <v>570</v>
      </c>
      <c r="BV33" s="2">
        <f t="shared" si="26"/>
        <v>570</v>
      </c>
      <c r="BW33" s="2">
        <f t="shared" si="26"/>
        <v>570</v>
      </c>
      <c r="BX33" s="2">
        <f t="shared" si="26"/>
        <v>570</v>
      </c>
      <c r="BY33" s="2">
        <f t="shared" si="26"/>
        <v>570</v>
      </c>
      <c r="BZ33" s="2">
        <f t="shared" si="26"/>
        <v>570</v>
      </c>
      <c r="CA33" s="2">
        <f t="shared" si="26"/>
        <v>570</v>
      </c>
      <c r="CB33" s="2">
        <f t="shared" si="26"/>
        <v>570</v>
      </c>
      <c r="CC33" s="2">
        <f t="shared" si="26"/>
        <v>570</v>
      </c>
      <c r="CD33" s="2">
        <f t="shared" ref="CD33:CS33" si="27">CD63-CD74</f>
        <v>570</v>
      </c>
      <c r="CE33" s="2">
        <f t="shared" si="27"/>
        <v>570</v>
      </c>
      <c r="CF33" s="2">
        <f t="shared" si="27"/>
        <v>570</v>
      </c>
      <c r="CG33" s="2">
        <f t="shared" si="27"/>
        <v>570</v>
      </c>
      <c r="CH33" s="2">
        <f t="shared" si="27"/>
        <v>570</v>
      </c>
      <c r="CI33" s="2">
        <f t="shared" si="27"/>
        <v>570</v>
      </c>
      <c r="CJ33" s="2">
        <f t="shared" si="27"/>
        <v>570</v>
      </c>
      <c r="CK33" s="2">
        <f t="shared" si="27"/>
        <v>570</v>
      </c>
      <c r="CL33" s="2">
        <f t="shared" si="27"/>
        <v>570</v>
      </c>
      <c r="CM33" s="2">
        <f t="shared" si="27"/>
        <v>570</v>
      </c>
      <c r="CN33" s="2">
        <f t="shared" si="27"/>
        <v>570</v>
      </c>
      <c r="CO33" s="2">
        <f t="shared" si="27"/>
        <v>570</v>
      </c>
      <c r="CP33" s="2">
        <f t="shared" si="27"/>
        <v>570</v>
      </c>
      <c r="CQ33" s="2">
        <f t="shared" si="27"/>
        <v>570</v>
      </c>
      <c r="CR33" s="2">
        <f t="shared" si="27"/>
        <v>570</v>
      </c>
      <c r="CS33" s="56">
        <f t="shared" si="27"/>
        <v>570</v>
      </c>
      <c r="CT33" s="19">
        <f t="shared" si="20"/>
        <v>54720</v>
      </c>
    </row>
    <row r="34" spans="1:98">
      <c r="A34" s="17" t="s">
        <v>34</v>
      </c>
      <c r="B34" s="55">
        <f t="shared" si="25"/>
        <v>829.66599999999994</v>
      </c>
      <c r="C34" s="2">
        <f t="shared" si="25"/>
        <v>829.66599999999994</v>
      </c>
      <c r="D34" s="2">
        <f t="shared" si="25"/>
        <v>829.66599999999994</v>
      </c>
      <c r="E34" s="2">
        <f t="shared" si="25"/>
        <v>829.66599999999994</v>
      </c>
      <c r="F34" s="2">
        <f t="shared" si="25"/>
        <v>829.66599999999994</v>
      </c>
      <c r="G34" s="2">
        <f t="shared" si="25"/>
        <v>829.66599999999994</v>
      </c>
      <c r="H34" s="2">
        <f t="shared" si="25"/>
        <v>829.66599999999994</v>
      </c>
      <c r="I34" s="2">
        <f t="shared" si="25"/>
        <v>829.66599999999994</v>
      </c>
      <c r="J34" s="2">
        <f t="shared" si="25"/>
        <v>829.66599999999994</v>
      </c>
      <c r="K34" s="2">
        <f t="shared" si="25"/>
        <v>829.66599999999994</v>
      </c>
      <c r="L34" s="2">
        <f t="shared" si="25"/>
        <v>829.66599999999994</v>
      </c>
      <c r="M34" s="2">
        <f t="shared" si="25"/>
        <v>829.66599999999994</v>
      </c>
      <c r="N34" s="2">
        <f t="shared" si="25"/>
        <v>829.66599999999994</v>
      </c>
      <c r="O34" s="2">
        <f t="shared" si="25"/>
        <v>829.66599999999994</v>
      </c>
      <c r="P34" s="2">
        <f t="shared" si="25"/>
        <v>829.66599999999994</v>
      </c>
      <c r="Q34" s="2">
        <f t="shared" si="25"/>
        <v>829.66599999999994</v>
      </c>
      <c r="R34" s="2">
        <f t="shared" ref="R34:CC34" si="28">R64-R75</f>
        <v>829.66599999999994</v>
      </c>
      <c r="S34" s="2">
        <f t="shared" si="28"/>
        <v>829.66599999999994</v>
      </c>
      <c r="T34" s="2">
        <f t="shared" si="28"/>
        <v>829.66599999999994</v>
      </c>
      <c r="U34" s="2">
        <f t="shared" si="28"/>
        <v>829.66599999999994</v>
      </c>
      <c r="V34" s="2">
        <f t="shared" si="28"/>
        <v>829.66599999999994</v>
      </c>
      <c r="W34" s="2">
        <f t="shared" si="28"/>
        <v>829.66599999999994</v>
      </c>
      <c r="X34" s="2">
        <f t="shared" si="28"/>
        <v>829.66599999999994</v>
      </c>
      <c r="Y34" s="2">
        <f t="shared" si="28"/>
        <v>829.66599999999994</v>
      </c>
      <c r="Z34" s="2">
        <f t="shared" si="28"/>
        <v>829.66599999999994</v>
      </c>
      <c r="AA34" s="2">
        <f t="shared" si="28"/>
        <v>829.66599999999994</v>
      </c>
      <c r="AB34" s="2">
        <f t="shared" si="28"/>
        <v>829.66599999999994</v>
      </c>
      <c r="AC34" s="2">
        <f t="shared" si="28"/>
        <v>829.66599999999994</v>
      </c>
      <c r="AD34" s="2">
        <f t="shared" si="28"/>
        <v>829.66599999999994</v>
      </c>
      <c r="AE34" s="2">
        <f t="shared" si="28"/>
        <v>829.66599999999994</v>
      </c>
      <c r="AF34" s="2">
        <f t="shared" si="28"/>
        <v>829.66599999999994</v>
      </c>
      <c r="AG34" s="2">
        <f t="shared" si="28"/>
        <v>829.66599999999994</v>
      </c>
      <c r="AH34" s="2">
        <f t="shared" si="28"/>
        <v>829.66599999999994</v>
      </c>
      <c r="AI34" s="2">
        <f t="shared" si="28"/>
        <v>829.66599999999994</v>
      </c>
      <c r="AJ34" s="2">
        <f t="shared" si="28"/>
        <v>829.66599999999994</v>
      </c>
      <c r="AK34" s="2">
        <f t="shared" si="28"/>
        <v>829.66599999999994</v>
      </c>
      <c r="AL34" s="2">
        <f t="shared" si="28"/>
        <v>829.66599999999994</v>
      </c>
      <c r="AM34" s="2">
        <f t="shared" si="28"/>
        <v>829.66599999999994</v>
      </c>
      <c r="AN34" s="2">
        <f t="shared" si="28"/>
        <v>829.66599999999994</v>
      </c>
      <c r="AO34" s="2">
        <f t="shared" si="28"/>
        <v>829.66599999999994</v>
      </c>
      <c r="AP34" s="2">
        <f t="shared" si="28"/>
        <v>829.66599999999994</v>
      </c>
      <c r="AQ34" s="2">
        <f t="shared" si="28"/>
        <v>829.66599999999994</v>
      </c>
      <c r="AR34" s="2">
        <f t="shared" si="28"/>
        <v>829.66599999999994</v>
      </c>
      <c r="AS34" s="2">
        <f t="shared" si="28"/>
        <v>829.66599999999994</v>
      </c>
      <c r="AT34" s="2">
        <f t="shared" si="28"/>
        <v>829.66599999999994</v>
      </c>
      <c r="AU34" s="2">
        <f t="shared" si="28"/>
        <v>829.66599999999994</v>
      </c>
      <c r="AV34" s="2">
        <f t="shared" si="28"/>
        <v>829.66599999999994</v>
      </c>
      <c r="AW34" s="2">
        <f t="shared" si="28"/>
        <v>829.66599999999994</v>
      </c>
      <c r="AX34" s="2">
        <f t="shared" si="28"/>
        <v>829.66599999999994</v>
      </c>
      <c r="AY34" s="2">
        <f t="shared" si="28"/>
        <v>829.66599999999994</v>
      </c>
      <c r="AZ34" s="2">
        <f t="shared" si="28"/>
        <v>829.66599999999994</v>
      </c>
      <c r="BA34" s="2">
        <f t="shared" si="28"/>
        <v>829.66599999999994</v>
      </c>
      <c r="BB34" s="2">
        <f t="shared" si="28"/>
        <v>829.66599999999994</v>
      </c>
      <c r="BC34" s="2">
        <f t="shared" si="28"/>
        <v>829.66599999999994</v>
      </c>
      <c r="BD34" s="2">
        <f t="shared" si="28"/>
        <v>829.66599999999994</v>
      </c>
      <c r="BE34" s="2">
        <f t="shared" si="28"/>
        <v>829.66599999999994</v>
      </c>
      <c r="BF34" s="2">
        <f t="shared" si="28"/>
        <v>829.66599999999994</v>
      </c>
      <c r="BG34" s="2">
        <f t="shared" si="28"/>
        <v>829.66599999999994</v>
      </c>
      <c r="BH34" s="2">
        <f t="shared" si="28"/>
        <v>829.66599999999994</v>
      </c>
      <c r="BI34" s="2">
        <f t="shared" si="28"/>
        <v>829.66599999999994</v>
      </c>
      <c r="BJ34" s="2">
        <f t="shared" si="28"/>
        <v>829.66599999999994</v>
      </c>
      <c r="BK34" s="2">
        <f t="shared" si="28"/>
        <v>829.66599999999994</v>
      </c>
      <c r="BL34" s="2">
        <f t="shared" si="28"/>
        <v>829.66599999999994</v>
      </c>
      <c r="BM34" s="2">
        <f t="shared" si="28"/>
        <v>829.66599999999994</v>
      </c>
      <c r="BN34" s="2">
        <f t="shared" si="28"/>
        <v>829.66599999999994</v>
      </c>
      <c r="BO34" s="2">
        <f t="shared" si="28"/>
        <v>829.66599999999994</v>
      </c>
      <c r="BP34" s="2">
        <f t="shared" si="28"/>
        <v>829.66599999999994</v>
      </c>
      <c r="BQ34" s="2">
        <f t="shared" si="28"/>
        <v>829.66599999999994</v>
      </c>
      <c r="BR34" s="2">
        <f t="shared" si="28"/>
        <v>829.66599999999994</v>
      </c>
      <c r="BS34" s="2">
        <f t="shared" si="28"/>
        <v>829.66599999999994</v>
      </c>
      <c r="BT34" s="2">
        <f t="shared" si="28"/>
        <v>829.66599999999994</v>
      </c>
      <c r="BU34" s="2">
        <f t="shared" si="28"/>
        <v>829.66599999999994</v>
      </c>
      <c r="BV34" s="2">
        <f t="shared" si="28"/>
        <v>829.66599999999994</v>
      </c>
      <c r="BW34" s="2">
        <f t="shared" si="28"/>
        <v>829.66599999999994</v>
      </c>
      <c r="BX34" s="2">
        <f t="shared" si="28"/>
        <v>829.66599999999994</v>
      </c>
      <c r="BY34" s="2">
        <f t="shared" si="28"/>
        <v>829.66599999999994</v>
      </c>
      <c r="BZ34" s="2">
        <f t="shared" si="28"/>
        <v>829.66599999999994</v>
      </c>
      <c r="CA34" s="2">
        <f t="shared" si="28"/>
        <v>829.66599999999994</v>
      </c>
      <c r="CB34" s="2">
        <f t="shared" si="28"/>
        <v>829.66599999999994</v>
      </c>
      <c r="CC34" s="2">
        <f t="shared" si="28"/>
        <v>829.66599999999994</v>
      </c>
      <c r="CD34" s="2">
        <f t="shared" ref="CD34:CS34" si="29">CD64-CD75</f>
        <v>829.66599999999994</v>
      </c>
      <c r="CE34" s="2">
        <f t="shared" si="29"/>
        <v>829.66599999999994</v>
      </c>
      <c r="CF34" s="2">
        <f t="shared" si="29"/>
        <v>829.66599999999994</v>
      </c>
      <c r="CG34" s="2">
        <f t="shared" si="29"/>
        <v>829.66599999999994</v>
      </c>
      <c r="CH34" s="2">
        <f t="shared" si="29"/>
        <v>829.66599999999994</v>
      </c>
      <c r="CI34" s="2">
        <f t="shared" si="29"/>
        <v>829.66599999999994</v>
      </c>
      <c r="CJ34" s="2">
        <f t="shared" si="29"/>
        <v>829.66599999999994</v>
      </c>
      <c r="CK34" s="2">
        <f t="shared" si="29"/>
        <v>829.66599999999994</v>
      </c>
      <c r="CL34" s="2">
        <f t="shared" si="29"/>
        <v>829.66599999999994</v>
      </c>
      <c r="CM34" s="2">
        <f t="shared" si="29"/>
        <v>829.66599999999994</v>
      </c>
      <c r="CN34" s="2">
        <f t="shared" si="29"/>
        <v>829.66599999999994</v>
      </c>
      <c r="CO34" s="2">
        <f t="shared" si="29"/>
        <v>829.66599999999994</v>
      </c>
      <c r="CP34" s="2">
        <f t="shared" si="29"/>
        <v>829.66599999999994</v>
      </c>
      <c r="CQ34" s="2">
        <f t="shared" si="29"/>
        <v>829.66599999999994</v>
      </c>
      <c r="CR34" s="2">
        <f t="shared" si="29"/>
        <v>829.66599999999994</v>
      </c>
      <c r="CS34" s="56">
        <f t="shared" si="29"/>
        <v>829.66599999999994</v>
      </c>
      <c r="CT34" s="19">
        <f t="shared" si="20"/>
        <v>79647.935999999871</v>
      </c>
    </row>
    <row r="35" spans="1:98">
      <c r="A35" s="17" t="s">
        <v>35</v>
      </c>
      <c r="B35" s="55">
        <f t="shared" si="25"/>
        <v>303</v>
      </c>
      <c r="C35" s="2">
        <f t="shared" si="25"/>
        <v>303</v>
      </c>
      <c r="D35" s="2">
        <f t="shared" si="25"/>
        <v>303</v>
      </c>
      <c r="E35" s="2">
        <f t="shared" si="25"/>
        <v>369</v>
      </c>
      <c r="F35" s="2">
        <f t="shared" si="25"/>
        <v>369</v>
      </c>
      <c r="G35" s="2">
        <f t="shared" si="25"/>
        <v>369</v>
      </c>
      <c r="H35" s="2">
        <f t="shared" si="25"/>
        <v>369</v>
      </c>
      <c r="I35" s="2">
        <f t="shared" si="25"/>
        <v>369</v>
      </c>
      <c r="J35" s="2">
        <f t="shared" si="25"/>
        <v>369</v>
      </c>
      <c r="K35" s="2">
        <f t="shared" si="25"/>
        <v>369</v>
      </c>
      <c r="L35" s="2">
        <f t="shared" si="25"/>
        <v>369</v>
      </c>
      <c r="M35" s="2">
        <f t="shared" si="25"/>
        <v>369</v>
      </c>
      <c r="N35" s="2">
        <f t="shared" si="25"/>
        <v>369</v>
      </c>
      <c r="O35" s="2">
        <f t="shared" si="25"/>
        <v>369</v>
      </c>
      <c r="P35" s="2">
        <f t="shared" si="25"/>
        <v>369</v>
      </c>
      <c r="Q35" s="2">
        <f t="shared" si="25"/>
        <v>369</v>
      </c>
      <c r="R35" s="2">
        <f t="shared" ref="R35:CC35" si="30">R65-R76</f>
        <v>369</v>
      </c>
      <c r="S35" s="2">
        <f t="shared" si="30"/>
        <v>369</v>
      </c>
      <c r="T35" s="2">
        <f t="shared" si="30"/>
        <v>369</v>
      </c>
      <c r="U35" s="2">
        <f t="shared" si="30"/>
        <v>369</v>
      </c>
      <c r="V35" s="2">
        <f t="shared" si="30"/>
        <v>369</v>
      </c>
      <c r="W35" s="2">
        <f t="shared" si="30"/>
        <v>369</v>
      </c>
      <c r="X35" s="2">
        <f t="shared" si="30"/>
        <v>369</v>
      </c>
      <c r="Y35" s="2">
        <f t="shared" si="30"/>
        <v>369</v>
      </c>
      <c r="Z35" s="2">
        <f t="shared" si="30"/>
        <v>369</v>
      </c>
      <c r="AA35" s="2">
        <f t="shared" si="30"/>
        <v>369</v>
      </c>
      <c r="AB35" s="2">
        <f t="shared" si="30"/>
        <v>369</v>
      </c>
      <c r="AC35" s="2">
        <f t="shared" si="30"/>
        <v>369</v>
      </c>
      <c r="AD35" s="2">
        <f t="shared" si="30"/>
        <v>369</v>
      </c>
      <c r="AE35" s="2">
        <f t="shared" si="30"/>
        <v>369</v>
      </c>
      <c r="AF35" s="2">
        <f t="shared" si="30"/>
        <v>369</v>
      </c>
      <c r="AG35" s="2">
        <f t="shared" si="30"/>
        <v>369</v>
      </c>
      <c r="AH35" s="2">
        <f t="shared" si="30"/>
        <v>369</v>
      </c>
      <c r="AI35" s="2">
        <f t="shared" si="30"/>
        <v>369</v>
      </c>
      <c r="AJ35" s="2">
        <f t="shared" si="30"/>
        <v>369</v>
      </c>
      <c r="AK35" s="2">
        <f t="shared" si="30"/>
        <v>333</v>
      </c>
      <c r="AL35" s="2">
        <f t="shared" si="30"/>
        <v>333</v>
      </c>
      <c r="AM35" s="2">
        <f t="shared" si="30"/>
        <v>333</v>
      </c>
      <c r="AN35" s="2">
        <f t="shared" si="30"/>
        <v>333</v>
      </c>
      <c r="AO35" s="2">
        <f t="shared" si="30"/>
        <v>333</v>
      </c>
      <c r="AP35" s="2">
        <f t="shared" si="30"/>
        <v>333</v>
      </c>
      <c r="AQ35" s="2">
        <f t="shared" si="30"/>
        <v>333</v>
      </c>
      <c r="AR35" s="2">
        <f t="shared" si="30"/>
        <v>333</v>
      </c>
      <c r="AS35" s="2">
        <f t="shared" si="30"/>
        <v>333</v>
      </c>
      <c r="AT35" s="2">
        <f t="shared" si="30"/>
        <v>333</v>
      </c>
      <c r="AU35" s="2">
        <f t="shared" si="30"/>
        <v>333</v>
      </c>
      <c r="AV35" s="2">
        <f t="shared" si="30"/>
        <v>333</v>
      </c>
      <c r="AW35" s="2">
        <f t="shared" si="30"/>
        <v>333</v>
      </c>
      <c r="AX35" s="2">
        <f t="shared" si="30"/>
        <v>333</v>
      </c>
      <c r="AY35" s="2">
        <f t="shared" si="30"/>
        <v>333</v>
      </c>
      <c r="AZ35" s="2">
        <f t="shared" si="30"/>
        <v>333</v>
      </c>
      <c r="BA35" s="2">
        <f t="shared" si="30"/>
        <v>333</v>
      </c>
      <c r="BB35" s="2">
        <f t="shared" si="30"/>
        <v>333</v>
      </c>
      <c r="BC35" s="2">
        <f t="shared" si="30"/>
        <v>333</v>
      </c>
      <c r="BD35" s="2">
        <f t="shared" si="30"/>
        <v>333</v>
      </c>
      <c r="BE35" s="2">
        <f t="shared" si="30"/>
        <v>333</v>
      </c>
      <c r="BF35" s="2">
        <f t="shared" si="30"/>
        <v>333</v>
      </c>
      <c r="BG35" s="2">
        <f t="shared" si="30"/>
        <v>333</v>
      </c>
      <c r="BH35" s="2">
        <f t="shared" si="30"/>
        <v>333</v>
      </c>
      <c r="BI35" s="2">
        <f t="shared" si="30"/>
        <v>333</v>
      </c>
      <c r="BJ35" s="2">
        <f t="shared" si="30"/>
        <v>333</v>
      </c>
      <c r="BK35" s="2">
        <f t="shared" si="30"/>
        <v>369</v>
      </c>
      <c r="BL35" s="2">
        <f t="shared" si="30"/>
        <v>369</v>
      </c>
      <c r="BM35" s="2">
        <f t="shared" si="30"/>
        <v>369</v>
      </c>
      <c r="BN35" s="2">
        <f t="shared" si="30"/>
        <v>369</v>
      </c>
      <c r="BO35" s="2">
        <f t="shared" si="30"/>
        <v>369</v>
      </c>
      <c r="BP35" s="2">
        <f t="shared" si="30"/>
        <v>369</v>
      </c>
      <c r="BQ35" s="2">
        <f t="shared" si="30"/>
        <v>369</v>
      </c>
      <c r="BR35" s="2">
        <f t="shared" si="30"/>
        <v>369</v>
      </c>
      <c r="BS35" s="2">
        <f t="shared" si="30"/>
        <v>369</v>
      </c>
      <c r="BT35" s="2">
        <f t="shared" si="30"/>
        <v>369</v>
      </c>
      <c r="BU35" s="2">
        <f t="shared" si="30"/>
        <v>369</v>
      </c>
      <c r="BV35" s="2">
        <f t="shared" si="30"/>
        <v>369</v>
      </c>
      <c r="BW35" s="2">
        <f t="shared" si="30"/>
        <v>369</v>
      </c>
      <c r="BX35" s="2">
        <f t="shared" si="30"/>
        <v>369</v>
      </c>
      <c r="BY35" s="2">
        <f t="shared" si="30"/>
        <v>369</v>
      </c>
      <c r="BZ35" s="2">
        <f t="shared" si="30"/>
        <v>369</v>
      </c>
      <c r="CA35" s="2">
        <f t="shared" si="30"/>
        <v>369</v>
      </c>
      <c r="CB35" s="2">
        <f t="shared" si="30"/>
        <v>369</v>
      </c>
      <c r="CC35" s="2">
        <f t="shared" si="30"/>
        <v>369</v>
      </c>
      <c r="CD35" s="2">
        <f t="shared" ref="CD35:CS35" si="31">CD65-CD76</f>
        <v>369</v>
      </c>
      <c r="CE35" s="2">
        <f t="shared" si="31"/>
        <v>369</v>
      </c>
      <c r="CF35" s="2">
        <f t="shared" si="31"/>
        <v>369</v>
      </c>
      <c r="CG35" s="2">
        <f t="shared" si="31"/>
        <v>369</v>
      </c>
      <c r="CH35" s="2">
        <f t="shared" si="31"/>
        <v>369</v>
      </c>
      <c r="CI35" s="2">
        <f t="shared" si="31"/>
        <v>369</v>
      </c>
      <c r="CJ35" s="2">
        <f t="shared" si="31"/>
        <v>369</v>
      </c>
      <c r="CK35" s="2">
        <f t="shared" si="31"/>
        <v>369</v>
      </c>
      <c r="CL35" s="2">
        <f t="shared" si="31"/>
        <v>369</v>
      </c>
      <c r="CM35" s="2">
        <f t="shared" si="31"/>
        <v>369</v>
      </c>
      <c r="CN35" s="2">
        <f t="shared" si="31"/>
        <v>369</v>
      </c>
      <c r="CO35" s="2">
        <f t="shared" si="31"/>
        <v>369</v>
      </c>
      <c r="CP35" s="2">
        <f t="shared" si="31"/>
        <v>369</v>
      </c>
      <c r="CQ35" s="2">
        <f t="shared" si="31"/>
        <v>369</v>
      </c>
      <c r="CR35" s="2">
        <f t="shared" si="31"/>
        <v>369</v>
      </c>
      <c r="CS35" s="56">
        <f t="shared" si="31"/>
        <v>369</v>
      </c>
      <c r="CT35" s="19">
        <f t="shared" si="20"/>
        <v>34290</v>
      </c>
    </row>
    <row r="36" spans="1:98">
      <c r="A36" s="17" t="s">
        <v>36</v>
      </c>
      <c r="B36" s="55">
        <f t="shared" si="25"/>
        <v>357.08</v>
      </c>
      <c r="C36" s="2">
        <f t="shared" si="25"/>
        <v>357.08</v>
      </c>
      <c r="D36" s="2">
        <f t="shared" si="25"/>
        <v>357.08</v>
      </c>
      <c r="E36" s="2">
        <f t="shared" si="25"/>
        <v>357.08</v>
      </c>
      <c r="F36" s="2">
        <f t="shared" si="25"/>
        <v>357.08</v>
      </c>
      <c r="G36" s="2">
        <f t="shared" si="25"/>
        <v>357.08</v>
      </c>
      <c r="H36" s="2">
        <f t="shared" si="25"/>
        <v>357.08</v>
      </c>
      <c r="I36" s="2">
        <f t="shared" si="25"/>
        <v>357.08</v>
      </c>
      <c r="J36" s="2">
        <f t="shared" si="25"/>
        <v>357.08</v>
      </c>
      <c r="K36" s="2">
        <f t="shared" si="25"/>
        <v>357.08</v>
      </c>
      <c r="L36" s="2">
        <f t="shared" si="25"/>
        <v>357.08</v>
      </c>
      <c r="M36" s="2">
        <f t="shared" si="25"/>
        <v>357.08</v>
      </c>
      <c r="N36" s="2">
        <f t="shared" si="25"/>
        <v>357.08</v>
      </c>
      <c r="O36" s="2">
        <f t="shared" si="25"/>
        <v>357.08</v>
      </c>
      <c r="P36" s="2">
        <f t="shared" si="25"/>
        <v>357.08</v>
      </c>
      <c r="Q36" s="2">
        <f t="shared" si="25"/>
        <v>357.08</v>
      </c>
      <c r="R36" s="2">
        <f t="shared" ref="R36:CC36" si="32">R66-R77</f>
        <v>357.08</v>
      </c>
      <c r="S36" s="2">
        <f t="shared" si="32"/>
        <v>357.08</v>
      </c>
      <c r="T36" s="2">
        <f t="shared" si="32"/>
        <v>357.08</v>
      </c>
      <c r="U36" s="2">
        <f t="shared" si="32"/>
        <v>357.08</v>
      </c>
      <c r="V36" s="2">
        <f t="shared" si="32"/>
        <v>357.08</v>
      </c>
      <c r="W36" s="2">
        <f t="shared" si="32"/>
        <v>357.08</v>
      </c>
      <c r="X36" s="2">
        <f t="shared" si="32"/>
        <v>357.08</v>
      </c>
      <c r="Y36" s="2">
        <f t="shared" si="32"/>
        <v>357.08</v>
      </c>
      <c r="Z36" s="2">
        <f t="shared" si="32"/>
        <v>357.08</v>
      </c>
      <c r="AA36" s="2">
        <f t="shared" si="32"/>
        <v>357.08</v>
      </c>
      <c r="AB36" s="2">
        <f t="shared" si="32"/>
        <v>357.08</v>
      </c>
      <c r="AC36" s="2">
        <f t="shared" si="32"/>
        <v>357.08</v>
      </c>
      <c r="AD36" s="2">
        <f t="shared" si="32"/>
        <v>357.08</v>
      </c>
      <c r="AE36" s="2">
        <f t="shared" si="32"/>
        <v>357.08</v>
      </c>
      <c r="AF36" s="2">
        <f t="shared" si="32"/>
        <v>357.08</v>
      </c>
      <c r="AG36" s="2">
        <f t="shared" si="32"/>
        <v>357.08</v>
      </c>
      <c r="AH36" s="2">
        <f t="shared" si="32"/>
        <v>357.08</v>
      </c>
      <c r="AI36" s="2">
        <f t="shared" si="32"/>
        <v>357.08</v>
      </c>
      <c r="AJ36" s="2">
        <f t="shared" si="32"/>
        <v>357.08</v>
      </c>
      <c r="AK36" s="2">
        <f t="shared" si="32"/>
        <v>333.08</v>
      </c>
      <c r="AL36" s="2">
        <f t="shared" si="32"/>
        <v>333.08</v>
      </c>
      <c r="AM36" s="2">
        <f t="shared" si="32"/>
        <v>333.08</v>
      </c>
      <c r="AN36" s="2">
        <f t="shared" si="32"/>
        <v>333.08</v>
      </c>
      <c r="AO36" s="2">
        <f t="shared" si="32"/>
        <v>333.08</v>
      </c>
      <c r="AP36" s="2">
        <f t="shared" si="32"/>
        <v>333.08</v>
      </c>
      <c r="AQ36" s="2">
        <f t="shared" si="32"/>
        <v>333.08</v>
      </c>
      <c r="AR36" s="2">
        <f t="shared" si="32"/>
        <v>333.08</v>
      </c>
      <c r="AS36" s="2">
        <f t="shared" si="32"/>
        <v>333.08</v>
      </c>
      <c r="AT36" s="2">
        <f t="shared" si="32"/>
        <v>333.08</v>
      </c>
      <c r="AU36" s="2">
        <f t="shared" si="32"/>
        <v>333.08</v>
      </c>
      <c r="AV36" s="2">
        <f t="shared" si="32"/>
        <v>333.08</v>
      </c>
      <c r="AW36" s="2">
        <f t="shared" si="32"/>
        <v>333.08</v>
      </c>
      <c r="AX36" s="2">
        <f t="shared" si="32"/>
        <v>333.08</v>
      </c>
      <c r="AY36" s="2">
        <f t="shared" si="32"/>
        <v>333.08</v>
      </c>
      <c r="AZ36" s="2">
        <f t="shared" si="32"/>
        <v>333.08</v>
      </c>
      <c r="BA36" s="2">
        <f t="shared" si="32"/>
        <v>333.08</v>
      </c>
      <c r="BB36" s="2">
        <f t="shared" si="32"/>
        <v>333.08</v>
      </c>
      <c r="BC36" s="2">
        <f t="shared" si="32"/>
        <v>333.08</v>
      </c>
      <c r="BD36" s="2">
        <f t="shared" si="32"/>
        <v>333.08</v>
      </c>
      <c r="BE36" s="2">
        <f t="shared" si="32"/>
        <v>333.08</v>
      </c>
      <c r="BF36" s="2">
        <f t="shared" si="32"/>
        <v>333.08</v>
      </c>
      <c r="BG36" s="2">
        <f t="shared" si="32"/>
        <v>333.08</v>
      </c>
      <c r="BH36" s="2">
        <f t="shared" si="32"/>
        <v>333.08</v>
      </c>
      <c r="BI36" s="2">
        <f t="shared" si="32"/>
        <v>333.08</v>
      </c>
      <c r="BJ36" s="2">
        <f t="shared" si="32"/>
        <v>333.08</v>
      </c>
      <c r="BK36" s="2">
        <f t="shared" si="32"/>
        <v>357.08</v>
      </c>
      <c r="BL36" s="2">
        <f t="shared" si="32"/>
        <v>357.08</v>
      </c>
      <c r="BM36" s="2">
        <f t="shared" si="32"/>
        <v>357.08</v>
      </c>
      <c r="BN36" s="2">
        <f t="shared" si="32"/>
        <v>357.08</v>
      </c>
      <c r="BO36" s="2">
        <f t="shared" si="32"/>
        <v>357.08</v>
      </c>
      <c r="BP36" s="2">
        <f t="shared" si="32"/>
        <v>357.08</v>
      </c>
      <c r="BQ36" s="2">
        <f t="shared" si="32"/>
        <v>357.08</v>
      </c>
      <c r="BR36" s="2">
        <f t="shared" si="32"/>
        <v>357.08</v>
      </c>
      <c r="BS36" s="2">
        <f t="shared" si="32"/>
        <v>357.08</v>
      </c>
      <c r="BT36" s="2">
        <f t="shared" si="32"/>
        <v>357.08</v>
      </c>
      <c r="BU36" s="2">
        <f t="shared" si="32"/>
        <v>357.08</v>
      </c>
      <c r="BV36" s="2">
        <f t="shared" si="32"/>
        <v>357.08</v>
      </c>
      <c r="BW36" s="2">
        <f t="shared" si="32"/>
        <v>357.08</v>
      </c>
      <c r="BX36" s="2">
        <f t="shared" si="32"/>
        <v>357.08</v>
      </c>
      <c r="BY36" s="2">
        <f t="shared" si="32"/>
        <v>357.08</v>
      </c>
      <c r="BZ36" s="2">
        <f t="shared" si="32"/>
        <v>357.08</v>
      </c>
      <c r="CA36" s="2">
        <f t="shared" si="32"/>
        <v>357.08</v>
      </c>
      <c r="CB36" s="2">
        <f t="shared" si="32"/>
        <v>357.08</v>
      </c>
      <c r="CC36" s="2">
        <f t="shared" si="32"/>
        <v>357.08</v>
      </c>
      <c r="CD36" s="2">
        <f t="shared" ref="CD36:CS36" si="33">CD66-CD77</f>
        <v>357.08</v>
      </c>
      <c r="CE36" s="2">
        <f t="shared" si="33"/>
        <v>357.08</v>
      </c>
      <c r="CF36" s="2">
        <f t="shared" si="33"/>
        <v>357.08</v>
      </c>
      <c r="CG36" s="2">
        <f t="shared" si="33"/>
        <v>357.08</v>
      </c>
      <c r="CH36" s="2">
        <f t="shared" si="33"/>
        <v>357.08</v>
      </c>
      <c r="CI36" s="2">
        <f t="shared" si="33"/>
        <v>357.08</v>
      </c>
      <c r="CJ36" s="2">
        <f t="shared" si="33"/>
        <v>357.08</v>
      </c>
      <c r="CK36" s="2">
        <f t="shared" si="33"/>
        <v>357.08</v>
      </c>
      <c r="CL36" s="2">
        <f t="shared" si="33"/>
        <v>357.08</v>
      </c>
      <c r="CM36" s="2">
        <f t="shared" si="33"/>
        <v>357.08</v>
      </c>
      <c r="CN36" s="2">
        <f t="shared" si="33"/>
        <v>357.08</v>
      </c>
      <c r="CO36" s="2">
        <f t="shared" si="33"/>
        <v>357.08</v>
      </c>
      <c r="CP36" s="2">
        <f t="shared" si="33"/>
        <v>357.08</v>
      </c>
      <c r="CQ36" s="2">
        <f t="shared" si="33"/>
        <v>357.08</v>
      </c>
      <c r="CR36" s="2">
        <f t="shared" si="33"/>
        <v>357.08</v>
      </c>
      <c r="CS36" s="56">
        <f t="shared" si="33"/>
        <v>357.08</v>
      </c>
      <c r="CT36" s="19">
        <f t="shared" si="20"/>
        <v>33655.68000000008</v>
      </c>
    </row>
    <row r="37" spans="1:98">
      <c r="A37" s="17" t="s">
        <v>37</v>
      </c>
      <c r="B37" s="55">
        <f t="shared" si="25"/>
        <v>669</v>
      </c>
      <c r="C37" s="2">
        <f t="shared" si="25"/>
        <v>658</v>
      </c>
      <c r="D37" s="2">
        <f t="shared" si="25"/>
        <v>649</v>
      </c>
      <c r="E37" s="2">
        <f t="shared" si="25"/>
        <v>644</v>
      </c>
      <c r="F37" s="2">
        <f t="shared" si="25"/>
        <v>647</v>
      </c>
      <c r="G37" s="2">
        <f t="shared" si="25"/>
        <v>647</v>
      </c>
      <c r="H37" s="2">
        <f t="shared" si="25"/>
        <v>646</v>
      </c>
      <c r="I37" s="2">
        <f t="shared" si="25"/>
        <v>648</v>
      </c>
      <c r="J37" s="2">
        <f t="shared" si="25"/>
        <v>642</v>
      </c>
      <c r="K37" s="2">
        <f t="shared" si="25"/>
        <v>638</v>
      </c>
      <c r="L37" s="2">
        <f t="shared" si="25"/>
        <v>636</v>
      </c>
      <c r="M37" s="2">
        <f t="shared" si="25"/>
        <v>632</v>
      </c>
      <c r="N37" s="2">
        <f t="shared" si="25"/>
        <v>627</v>
      </c>
      <c r="O37" s="2">
        <f t="shared" si="25"/>
        <v>625</v>
      </c>
      <c r="P37" s="2">
        <f t="shared" si="25"/>
        <v>626</v>
      </c>
      <c r="Q37" s="2">
        <f t="shared" si="25"/>
        <v>626</v>
      </c>
      <c r="R37" s="2">
        <f t="shared" ref="R37:CC37" si="34">R67-R78</f>
        <v>625</v>
      </c>
      <c r="S37" s="2">
        <f t="shared" si="34"/>
        <v>625</v>
      </c>
      <c r="T37" s="2">
        <f t="shared" si="34"/>
        <v>625</v>
      </c>
      <c r="U37" s="2">
        <f t="shared" si="34"/>
        <v>629</v>
      </c>
      <c r="V37" s="2">
        <f t="shared" si="34"/>
        <v>647</v>
      </c>
      <c r="W37" s="2">
        <f t="shared" si="34"/>
        <v>668</v>
      </c>
      <c r="X37" s="2">
        <f t="shared" si="34"/>
        <v>673</v>
      </c>
      <c r="Y37" s="2">
        <f t="shared" si="34"/>
        <v>676</v>
      </c>
      <c r="Z37" s="2">
        <f t="shared" si="34"/>
        <v>674</v>
      </c>
      <c r="AA37" s="2">
        <f t="shared" si="34"/>
        <v>666</v>
      </c>
      <c r="AB37" s="2">
        <f t="shared" si="34"/>
        <v>654</v>
      </c>
      <c r="AC37" s="2">
        <f t="shared" si="34"/>
        <v>654</v>
      </c>
      <c r="AD37" s="2">
        <f t="shared" si="34"/>
        <v>655</v>
      </c>
      <c r="AE37" s="2">
        <f t="shared" si="34"/>
        <v>655</v>
      </c>
      <c r="AF37" s="2">
        <f t="shared" si="34"/>
        <v>655</v>
      </c>
      <c r="AG37" s="2">
        <f t="shared" si="34"/>
        <v>655</v>
      </c>
      <c r="AH37" s="2">
        <f t="shared" si="34"/>
        <v>650</v>
      </c>
      <c r="AI37" s="2">
        <f t="shared" si="34"/>
        <v>648</v>
      </c>
      <c r="AJ37" s="2">
        <f t="shared" si="34"/>
        <v>646</v>
      </c>
      <c r="AK37" s="2">
        <f t="shared" si="34"/>
        <v>652</v>
      </c>
      <c r="AL37" s="2">
        <f t="shared" si="34"/>
        <v>660</v>
      </c>
      <c r="AM37" s="2">
        <f t="shared" si="34"/>
        <v>657</v>
      </c>
      <c r="AN37" s="2">
        <f t="shared" si="34"/>
        <v>650</v>
      </c>
      <c r="AO37" s="2">
        <f t="shared" si="34"/>
        <v>653</v>
      </c>
      <c r="AP37" s="2">
        <f t="shared" si="34"/>
        <v>654</v>
      </c>
      <c r="AQ37" s="2">
        <f t="shared" si="34"/>
        <v>652</v>
      </c>
      <c r="AR37" s="2">
        <f t="shared" si="34"/>
        <v>654</v>
      </c>
      <c r="AS37" s="2">
        <f t="shared" si="34"/>
        <v>656</v>
      </c>
      <c r="AT37" s="2">
        <f t="shared" si="34"/>
        <v>659</v>
      </c>
      <c r="AU37" s="2">
        <f t="shared" si="34"/>
        <v>660</v>
      </c>
      <c r="AV37" s="2">
        <f t="shared" si="34"/>
        <v>659</v>
      </c>
      <c r="AW37" s="2">
        <f t="shared" si="34"/>
        <v>662</v>
      </c>
      <c r="AX37" s="2">
        <f t="shared" si="34"/>
        <v>665</v>
      </c>
      <c r="AY37" s="2">
        <f t="shared" si="34"/>
        <v>663</v>
      </c>
      <c r="AZ37" s="2">
        <f t="shared" si="34"/>
        <v>671</v>
      </c>
      <c r="BA37" s="2">
        <f t="shared" si="34"/>
        <v>673</v>
      </c>
      <c r="BB37" s="2">
        <f t="shared" si="34"/>
        <v>670</v>
      </c>
      <c r="BC37" s="2">
        <f t="shared" si="34"/>
        <v>670</v>
      </c>
      <c r="BD37" s="2">
        <f t="shared" si="34"/>
        <v>669</v>
      </c>
      <c r="BE37" s="2">
        <f t="shared" si="34"/>
        <v>671</v>
      </c>
      <c r="BF37" s="2">
        <f t="shared" si="34"/>
        <v>675</v>
      </c>
      <c r="BG37" s="2">
        <f t="shared" si="34"/>
        <v>675</v>
      </c>
      <c r="BH37" s="2">
        <f t="shared" si="34"/>
        <v>682</v>
      </c>
      <c r="BI37" s="2">
        <f t="shared" si="34"/>
        <v>688</v>
      </c>
      <c r="BJ37" s="2">
        <f t="shared" si="34"/>
        <v>687</v>
      </c>
      <c r="BK37" s="2">
        <f t="shared" si="34"/>
        <v>688</v>
      </c>
      <c r="BL37" s="2">
        <f t="shared" si="34"/>
        <v>689</v>
      </c>
      <c r="BM37" s="2">
        <f t="shared" si="34"/>
        <v>688</v>
      </c>
      <c r="BN37" s="2">
        <f t="shared" si="34"/>
        <v>692</v>
      </c>
      <c r="BO37" s="2">
        <f t="shared" si="34"/>
        <v>692</v>
      </c>
      <c r="BP37" s="2">
        <f t="shared" si="34"/>
        <v>695</v>
      </c>
      <c r="BQ37" s="2">
        <f t="shared" si="34"/>
        <v>693</v>
      </c>
      <c r="BR37" s="2">
        <f t="shared" si="34"/>
        <v>693</v>
      </c>
      <c r="BS37" s="2">
        <f t="shared" si="34"/>
        <v>690</v>
      </c>
      <c r="BT37" s="2">
        <f t="shared" si="34"/>
        <v>691</v>
      </c>
      <c r="BU37" s="2">
        <f t="shared" si="34"/>
        <v>694</v>
      </c>
      <c r="BV37" s="2">
        <f t="shared" si="34"/>
        <v>692</v>
      </c>
      <c r="BW37" s="2">
        <f t="shared" si="34"/>
        <v>696</v>
      </c>
      <c r="BX37" s="2">
        <f t="shared" si="34"/>
        <v>690</v>
      </c>
      <c r="BY37" s="2">
        <f t="shared" si="34"/>
        <v>686</v>
      </c>
      <c r="BZ37" s="2">
        <f t="shared" si="34"/>
        <v>685</v>
      </c>
      <c r="CA37" s="2">
        <f t="shared" si="34"/>
        <v>688</v>
      </c>
      <c r="CB37" s="2">
        <f t="shared" si="34"/>
        <v>688</v>
      </c>
      <c r="CC37" s="2">
        <f t="shared" si="34"/>
        <v>683</v>
      </c>
      <c r="CD37" s="2">
        <f t="shared" ref="CD37:CS37" si="35">CD67-CD78</f>
        <v>682</v>
      </c>
      <c r="CE37" s="2">
        <f t="shared" si="35"/>
        <v>682</v>
      </c>
      <c r="CF37" s="2">
        <f t="shared" si="35"/>
        <v>678</v>
      </c>
      <c r="CG37" s="2">
        <f t="shared" si="35"/>
        <v>678</v>
      </c>
      <c r="CH37" s="2">
        <f t="shared" si="35"/>
        <v>681</v>
      </c>
      <c r="CI37" s="2">
        <f t="shared" si="35"/>
        <v>684</v>
      </c>
      <c r="CJ37" s="2">
        <f t="shared" si="35"/>
        <v>679</v>
      </c>
      <c r="CK37" s="2">
        <f t="shared" si="35"/>
        <v>672</v>
      </c>
      <c r="CL37" s="2">
        <f t="shared" si="35"/>
        <v>671</v>
      </c>
      <c r="CM37" s="2">
        <f t="shared" si="35"/>
        <v>672</v>
      </c>
      <c r="CN37" s="2">
        <f t="shared" si="35"/>
        <v>673</v>
      </c>
      <c r="CO37" s="2">
        <f t="shared" si="35"/>
        <v>668</v>
      </c>
      <c r="CP37" s="2">
        <f t="shared" si="35"/>
        <v>644</v>
      </c>
      <c r="CQ37" s="2">
        <f t="shared" si="35"/>
        <v>639</v>
      </c>
      <c r="CR37" s="2">
        <f t="shared" si="35"/>
        <v>648</v>
      </c>
      <c r="CS37" s="56">
        <f t="shared" si="35"/>
        <v>653</v>
      </c>
      <c r="CT37" s="19">
        <f t="shared" si="20"/>
        <v>63744</v>
      </c>
    </row>
    <row r="38" spans="1:98">
      <c r="A38" s="33" t="s">
        <v>38</v>
      </c>
      <c r="B38" s="57">
        <f t="shared" si="25"/>
        <v>0</v>
      </c>
      <c r="C38" s="58">
        <f t="shared" si="25"/>
        <v>0</v>
      </c>
      <c r="D38" s="58">
        <f t="shared" si="25"/>
        <v>0</v>
      </c>
      <c r="E38" s="58">
        <f t="shared" si="25"/>
        <v>0</v>
      </c>
      <c r="F38" s="58">
        <f t="shared" si="25"/>
        <v>0</v>
      </c>
      <c r="G38" s="58">
        <f t="shared" si="25"/>
        <v>0</v>
      </c>
      <c r="H38" s="58">
        <f t="shared" si="25"/>
        <v>0</v>
      </c>
      <c r="I38" s="58">
        <f t="shared" si="25"/>
        <v>0</v>
      </c>
      <c r="J38" s="58">
        <f t="shared" si="25"/>
        <v>0</v>
      </c>
      <c r="K38" s="58">
        <f t="shared" si="25"/>
        <v>0</v>
      </c>
      <c r="L38" s="58">
        <f t="shared" si="25"/>
        <v>0</v>
      </c>
      <c r="M38" s="58">
        <f t="shared" si="25"/>
        <v>0</v>
      </c>
      <c r="N38" s="58">
        <f t="shared" si="25"/>
        <v>0</v>
      </c>
      <c r="O38" s="58">
        <f t="shared" si="25"/>
        <v>0</v>
      </c>
      <c r="P38" s="58">
        <f t="shared" si="25"/>
        <v>0</v>
      </c>
      <c r="Q38" s="58">
        <f t="shared" si="25"/>
        <v>0</v>
      </c>
      <c r="R38" s="58">
        <f t="shared" ref="R38:CC38" si="36">R68-R79</f>
        <v>0</v>
      </c>
      <c r="S38" s="58">
        <f t="shared" si="36"/>
        <v>0</v>
      </c>
      <c r="T38" s="58">
        <f t="shared" si="36"/>
        <v>0</v>
      </c>
      <c r="U38" s="58">
        <f t="shared" si="36"/>
        <v>0</v>
      </c>
      <c r="V38" s="58">
        <f t="shared" si="36"/>
        <v>0</v>
      </c>
      <c r="W38" s="58">
        <f t="shared" si="36"/>
        <v>0</v>
      </c>
      <c r="X38" s="58">
        <f t="shared" si="36"/>
        <v>0</v>
      </c>
      <c r="Y38" s="58">
        <f t="shared" si="36"/>
        <v>0</v>
      </c>
      <c r="Z38" s="58">
        <f t="shared" si="36"/>
        <v>0</v>
      </c>
      <c r="AA38" s="58">
        <f t="shared" si="36"/>
        <v>0</v>
      </c>
      <c r="AB38" s="58">
        <f t="shared" si="36"/>
        <v>0</v>
      </c>
      <c r="AC38" s="58">
        <f t="shared" si="36"/>
        <v>0</v>
      </c>
      <c r="AD38" s="58">
        <f t="shared" si="36"/>
        <v>0</v>
      </c>
      <c r="AE38" s="58">
        <f t="shared" si="36"/>
        <v>0</v>
      </c>
      <c r="AF38" s="58">
        <f t="shared" si="36"/>
        <v>0</v>
      </c>
      <c r="AG38" s="58">
        <f t="shared" si="36"/>
        <v>0</v>
      </c>
      <c r="AH38" s="58">
        <f t="shared" si="36"/>
        <v>0</v>
      </c>
      <c r="AI38" s="58">
        <f t="shared" si="36"/>
        <v>0</v>
      </c>
      <c r="AJ38" s="58">
        <f t="shared" si="36"/>
        <v>0</v>
      </c>
      <c r="AK38" s="58">
        <f t="shared" si="36"/>
        <v>0</v>
      </c>
      <c r="AL38" s="58">
        <f t="shared" si="36"/>
        <v>0</v>
      </c>
      <c r="AM38" s="58">
        <f t="shared" si="36"/>
        <v>0</v>
      </c>
      <c r="AN38" s="58">
        <f t="shared" si="36"/>
        <v>0</v>
      </c>
      <c r="AO38" s="58">
        <f t="shared" si="36"/>
        <v>0</v>
      </c>
      <c r="AP38" s="58">
        <f t="shared" si="36"/>
        <v>0</v>
      </c>
      <c r="AQ38" s="58">
        <f t="shared" si="36"/>
        <v>0</v>
      </c>
      <c r="AR38" s="58">
        <f t="shared" si="36"/>
        <v>0</v>
      </c>
      <c r="AS38" s="58">
        <f t="shared" si="36"/>
        <v>0</v>
      </c>
      <c r="AT38" s="58">
        <f t="shared" si="36"/>
        <v>0</v>
      </c>
      <c r="AU38" s="58">
        <f t="shared" si="36"/>
        <v>0</v>
      </c>
      <c r="AV38" s="58">
        <f t="shared" si="36"/>
        <v>0</v>
      </c>
      <c r="AW38" s="58">
        <f t="shared" si="36"/>
        <v>0</v>
      </c>
      <c r="AX38" s="58">
        <f t="shared" si="36"/>
        <v>0</v>
      </c>
      <c r="AY38" s="58">
        <f t="shared" si="36"/>
        <v>0</v>
      </c>
      <c r="AZ38" s="58">
        <f t="shared" si="36"/>
        <v>0</v>
      </c>
      <c r="BA38" s="58">
        <f t="shared" si="36"/>
        <v>0</v>
      </c>
      <c r="BB38" s="58">
        <f t="shared" si="36"/>
        <v>0</v>
      </c>
      <c r="BC38" s="58">
        <f t="shared" si="36"/>
        <v>0</v>
      </c>
      <c r="BD38" s="58">
        <f t="shared" si="36"/>
        <v>0</v>
      </c>
      <c r="BE38" s="58">
        <f t="shared" si="36"/>
        <v>0</v>
      </c>
      <c r="BF38" s="58">
        <f t="shared" si="36"/>
        <v>0</v>
      </c>
      <c r="BG38" s="58">
        <f t="shared" si="36"/>
        <v>0</v>
      </c>
      <c r="BH38" s="58">
        <f t="shared" si="36"/>
        <v>0</v>
      </c>
      <c r="BI38" s="58">
        <f t="shared" si="36"/>
        <v>0</v>
      </c>
      <c r="BJ38" s="58">
        <f t="shared" si="36"/>
        <v>0</v>
      </c>
      <c r="BK38" s="58">
        <f t="shared" si="36"/>
        <v>0</v>
      </c>
      <c r="BL38" s="58">
        <f t="shared" si="36"/>
        <v>0</v>
      </c>
      <c r="BM38" s="58">
        <f t="shared" si="36"/>
        <v>0</v>
      </c>
      <c r="BN38" s="58">
        <f t="shared" si="36"/>
        <v>0</v>
      </c>
      <c r="BO38" s="58">
        <f t="shared" si="36"/>
        <v>0</v>
      </c>
      <c r="BP38" s="58">
        <f t="shared" si="36"/>
        <v>0</v>
      </c>
      <c r="BQ38" s="58">
        <f t="shared" si="36"/>
        <v>0</v>
      </c>
      <c r="BR38" s="58">
        <f t="shared" si="36"/>
        <v>0</v>
      </c>
      <c r="BS38" s="58">
        <f t="shared" si="36"/>
        <v>0</v>
      </c>
      <c r="BT38" s="58">
        <f t="shared" si="36"/>
        <v>0</v>
      </c>
      <c r="BU38" s="58">
        <f t="shared" si="36"/>
        <v>0</v>
      </c>
      <c r="BV38" s="58">
        <f t="shared" si="36"/>
        <v>5</v>
      </c>
      <c r="BW38" s="58">
        <f t="shared" si="36"/>
        <v>23</v>
      </c>
      <c r="BX38" s="58">
        <f t="shared" si="36"/>
        <v>23.2</v>
      </c>
      <c r="BY38" s="58">
        <f t="shared" si="36"/>
        <v>23.2</v>
      </c>
      <c r="BZ38" s="58">
        <f t="shared" si="36"/>
        <v>23.2</v>
      </c>
      <c r="CA38" s="58">
        <f t="shared" si="36"/>
        <v>23.2</v>
      </c>
      <c r="CB38" s="58">
        <f t="shared" si="36"/>
        <v>23.2</v>
      </c>
      <c r="CC38" s="58">
        <f t="shared" si="36"/>
        <v>23.2</v>
      </c>
      <c r="CD38" s="58">
        <f t="shared" ref="CD38:CS38" si="37">CD68-CD79</f>
        <v>23.2</v>
      </c>
      <c r="CE38" s="58">
        <f t="shared" si="37"/>
        <v>23.2</v>
      </c>
      <c r="CF38" s="58">
        <f t="shared" si="37"/>
        <v>23.2</v>
      </c>
      <c r="CG38" s="58">
        <f t="shared" si="37"/>
        <v>23.2</v>
      </c>
      <c r="CH38" s="58">
        <f t="shared" si="37"/>
        <v>23.2</v>
      </c>
      <c r="CI38" s="58">
        <f t="shared" si="37"/>
        <v>23.2</v>
      </c>
      <c r="CJ38" s="58">
        <f t="shared" si="37"/>
        <v>23.2</v>
      </c>
      <c r="CK38" s="58">
        <f t="shared" si="37"/>
        <v>23.2</v>
      </c>
      <c r="CL38" s="58">
        <f t="shared" si="37"/>
        <v>23.2</v>
      </c>
      <c r="CM38" s="58">
        <f t="shared" si="37"/>
        <v>23.2</v>
      </c>
      <c r="CN38" s="58">
        <f t="shared" si="37"/>
        <v>23.2</v>
      </c>
      <c r="CO38" s="58">
        <f t="shared" si="37"/>
        <v>23.2</v>
      </c>
      <c r="CP38" s="58">
        <f t="shared" si="37"/>
        <v>23.2</v>
      </c>
      <c r="CQ38" s="58">
        <f t="shared" si="37"/>
        <v>23.2</v>
      </c>
      <c r="CR38" s="58">
        <f t="shared" si="37"/>
        <v>23.2</v>
      </c>
      <c r="CS38" s="59">
        <f t="shared" si="37"/>
        <v>23.2</v>
      </c>
      <c r="CT38" s="19">
        <f t="shared" si="20"/>
        <v>538.39999999999986</v>
      </c>
    </row>
    <row r="39" spans="1:98">
      <c r="A39" s="60" t="s">
        <v>39</v>
      </c>
      <c r="B39" s="61">
        <f t="shared" ref="B39:AG39" si="38">B12</f>
        <v>36.42</v>
      </c>
      <c r="C39" s="62">
        <f t="shared" si="38"/>
        <v>36.42</v>
      </c>
      <c r="D39" s="62">
        <f t="shared" si="38"/>
        <v>36.42</v>
      </c>
      <c r="E39" s="62">
        <f t="shared" si="38"/>
        <v>36.42</v>
      </c>
      <c r="F39" s="62">
        <f t="shared" si="38"/>
        <v>36.42</v>
      </c>
      <c r="G39" s="62">
        <f t="shared" si="38"/>
        <v>36.42</v>
      </c>
      <c r="H39" s="62">
        <f t="shared" si="38"/>
        <v>36.42</v>
      </c>
      <c r="I39" s="62">
        <f t="shared" si="38"/>
        <v>36.42</v>
      </c>
      <c r="J39" s="62">
        <f t="shared" si="38"/>
        <v>36.42</v>
      </c>
      <c r="K39" s="62">
        <f t="shared" si="38"/>
        <v>36.42</v>
      </c>
      <c r="L39" s="62">
        <f t="shared" si="38"/>
        <v>36.42</v>
      </c>
      <c r="M39" s="62">
        <f t="shared" si="38"/>
        <v>36.42</v>
      </c>
      <c r="N39" s="62">
        <f t="shared" si="38"/>
        <v>36.42</v>
      </c>
      <c r="O39" s="62">
        <f t="shared" si="38"/>
        <v>36.42</v>
      </c>
      <c r="P39" s="62">
        <f t="shared" si="38"/>
        <v>36.42</v>
      </c>
      <c r="Q39" s="62">
        <f t="shared" si="38"/>
        <v>36.42</v>
      </c>
      <c r="R39" s="62">
        <f t="shared" si="38"/>
        <v>36.42</v>
      </c>
      <c r="S39" s="62">
        <f t="shared" si="38"/>
        <v>36.42</v>
      </c>
      <c r="T39" s="62">
        <f t="shared" si="38"/>
        <v>36.42</v>
      </c>
      <c r="U39" s="62">
        <f t="shared" si="38"/>
        <v>36.42</v>
      </c>
      <c r="V39" s="62">
        <f t="shared" si="38"/>
        <v>36.42</v>
      </c>
      <c r="W39" s="62">
        <f t="shared" si="38"/>
        <v>36.42</v>
      </c>
      <c r="X39" s="62">
        <f t="shared" si="38"/>
        <v>36.42</v>
      </c>
      <c r="Y39" s="62">
        <f t="shared" si="38"/>
        <v>36.42</v>
      </c>
      <c r="Z39" s="62">
        <f t="shared" si="38"/>
        <v>36.42</v>
      </c>
      <c r="AA39" s="62">
        <f t="shared" si="38"/>
        <v>36.42</v>
      </c>
      <c r="AB39" s="62">
        <f t="shared" si="38"/>
        <v>36.42</v>
      </c>
      <c r="AC39" s="62">
        <f t="shared" si="38"/>
        <v>36.42</v>
      </c>
      <c r="AD39" s="62">
        <f t="shared" si="38"/>
        <v>36.42</v>
      </c>
      <c r="AE39" s="62">
        <f t="shared" si="38"/>
        <v>36.42</v>
      </c>
      <c r="AF39" s="62">
        <f t="shared" si="38"/>
        <v>36.42</v>
      </c>
      <c r="AG39" s="62">
        <f t="shared" si="38"/>
        <v>36.42</v>
      </c>
      <c r="AH39" s="62">
        <f t="shared" ref="AH39:BM39" si="39">AH12</f>
        <v>36.42</v>
      </c>
      <c r="AI39" s="62">
        <f t="shared" si="39"/>
        <v>36.42</v>
      </c>
      <c r="AJ39" s="62">
        <f t="shared" si="39"/>
        <v>36.42</v>
      </c>
      <c r="AK39" s="62">
        <f t="shared" si="39"/>
        <v>36.42</v>
      </c>
      <c r="AL39" s="62">
        <f t="shared" si="39"/>
        <v>36.42</v>
      </c>
      <c r="AM39" s="62">
        <f t="shared" si="39"/>
        <v>36.42</v>
      </c>
      <c r="AN39" s="62">
        <f t="shared" si="39"/>
        <v>36.42</v>
      </c>
      <c r="AO39" s="62">
        <f t="shared" si="39"/>
        <v>36.42</v>
      </c>
      <c r="AP39" s="62">
        <f t="shared" si="39"/>
        <v>36.42</v>
      </c>
      <c r="AQ39" s="62">
        <f t="shared" si="39"/>
        <v>36.42</v>
      </c>
      <c r="AR39" s="62">
        <f t="shared" si="39"/>
        <v>36.42</v>
      </c>
      <c r="AS39" s="62">
        <f t="shared" si="39"/>
        <v>36.42</v>
      </c>
      <c r="AT39" s="62">
        <f t="shared" si="39"/>
        <v>36.42</v>
      </c>
      <c r="AU39" s="62">
        <f t="shared" si="39"/>
        <v>36.42</v>
      </c>
      <c r="AV39" s="62">
        <f t="shared" si="39"/>
        <v>36.42</v>
      </c>
      <c r="AW39" s="62">
        <f t="shared" si="39"/>
        <v>36.42</v>
      </c>
      <c r="AX39" s="62">
        <f t="shared" si="39"/>
        <v>36.42</v>
      </c>
      <c r="AY39" s="62">
        <f t="shared" si="39"/>
        <v>36.42</v>
      </c>
      <c r="AZ39" s="62">
        <f t="shared" si="39"/>
        <v>36.42</v>
      </c>
      <c r="BA39" s="62">
        <f t="shared" si="39"/>
        <v>36.42</v>
      </c>
      <c r="BB39" s="62">
        <f t="shared" si="39"/>
        <v>36.42</v>
      </c>
      <c r="BC39" s="62">
        <f t="shared" si="39"/>
        <v>36.42</v>
      </c>
      <c r="BD39" s="62">
        <f t="shared" si="39"/>
        <v>36.42</v>
      </c>
      <c r="BE39" s="62">
        <f t="shared" si="39"/>
        <v>36.42</v>
      </c>
      <c r="BF39" s="62">
        <f t="shared" si="39"/>
        <v>36.42</v>
      </c>
      <c r="BG39" s="62">
        <f t="shared" si="39"/>
        <v>36.42</v>
      </c>
      <c r="BH39" s="62">
        <f t="shared" si="39"/>
        <v>36.42</v>
      </c>
      <c r="BI39" s="62">
        <f t="shared" si="39"/>
        <v>36.42</v>
      </c>
      <c r="BJ39" s="62">
        <f t="shared" si="39"/>
        <v>36.42</v>
      </c>
      <c r="BK39" s="62">
        <f t="shared" si="39"/>
        <v>36.42</v>
      </c>
      <c r="BL39" s="62">
        <f t="shared" si="39"/>
        <v>36.42</v>
      </c>
      <c r="BM39" s="62">
        <f t="shared" si="39"/>
        <v>36.42</v>
      </c>
      <c r="BN39" s="62">
        <f t="shared" ref="BN39:CS39" si="40">BN12</f>
        <v>36.42</v>
      </c>
      <c r="BO39" s="62">
        <f t="shared" si="40"/>
        <v>36.42</v>
      </c>
      <c r="BP39" s="62">
        <f t="shared" si="40"/>
        <v>36.42</v>
      </c>
      <c r="BQ39" s="62">
        <f t="shared" si="40"/>
        <v>36.42</v>
      </c>
      <c r="BR39" s="62">
        <f t="shared" si="40"/>
        <v>36.42</v>
      </c>
      <c r="BS39" s="62">
        <f t="shared" si="40"/>
        <v>36.42</v>
      </c>
      <c r="BT39" s="62">
        <f t="shared" si="40"/>
        <v>36.42</v>
      </c>
      <c r="BU39" s="62">
        <f t="shared" si="40"/>
        <v>36.42</v>
      </c>
      <c r="BV39" s="62">
        <f t="shared" si="40"/>
        <v>36.42</v>
      </c>
      <c r="BW39" s="62">
        <f t="shared" si="40"/>
        <v>36.42</v>
      </c>
      <c r="BX39" s="62">
        <f t="shared" si="40"/>
        <v>36.42</v>
      </c>
      <c r="BY39" s="62">
        <f t="shared" si="40"/>
        <v>36.42</v>
      </c>
      <c r="BZ39" s="62">
        <f t="shared" si="40"/>
        <v>36.42</v>
      </c>
      <c r="CA39" s="62">
        <f t="shared" si="40"/>
        <v>36.42</v>
      </c>
      <c r="CB39" s="62">
        <f t="shared" si="40"/>
        <v>36.42</v>
      </c>
      <c r="CC39" s="62">
        <f t="shared" si="40"/>
        <v>36.42</v>
      </c>
      <c r="CD39" s="62">
        <f t="shared" si="40"/>
        <v>36.42</v>
      </c>
      <c r="CE39" s="62">
        <f t="shared" si="40"/>
        <v>36.42</v>
      </c>
      <c r="CF39" s="62">
        <f t="shared" si="40"/>
        <v>36.42</v>
      </c>
      <c r="CG39" s="62">
        <f t="shared" si="40"/>
        <v>36.42</v>
      </c>
      <c r="CH39" s="62">
        <f t="shared" si="40"/>
        <v>36.42</v>
      </c>
      <c r="CI39" s="62">
        <f t="shared" si="40"/>
        <v>36.42</v>
      </c>
      <c r="CJ39" s="62">
        <f t="shared" si="40"/>
        <v>36.42</v>
      </c>
      <c r="CK39" s="62">
        <f t="shared" si="40"/>
        <v>36.42</v>
      </c>
      <c r="CL39" s="62">
        <f t="shared" si="40"/>
        <v>36.42</v>
      </c>
      <c r="CM39" s="62">
        <f t="shared" si="40"/>
        <v>36.42</v>
      </c>
      <c r="CN39" s="62">
        <f t="shared" si="40"/>
        <v>36.42</v>
      </c>
      <c r="CO39" s="62">
        <f t="shared" si="40"/>
        <v>36.42</v>
      </c>
      <c r="CP39" s="62">
        <f t="shared" si="40"/>
        <v>36.42</v>
      </c>
      <c r="CQ39" s="62">
        <f t="shared" si="40"/>
        <v>36.42</v>
      </c>
      <c r="CR39" s="62">
        <f t="shared" si="40"/>
        <v>36.42</v>
      </c>
      <c r="CS39" s="63">
        <f t="shared" si="40"/>
        <v>36.42</v>
      </c>
      <c r="CT39" s="19">
        <f t="shared" si="20"/>
        <v>3496.3200000000043</v>
      </c>
    </row>
    <row r="40" spans="1:98">
      <c r="A40" s="15" t="s">
        <v>40</v>
      </c>
      <c r="B40" s="23">
        <f t="shared" ref="B40:AG40" si="41">SUM(B41:B41)</f>
        <v>2689.41</v>
      </c>
      <c r="C40" s="24">
        <f t="shared" si="41"/>
        <v>2679.19</v>
      </c>
      <c r="D40" s="24">
        <f t="shared" si="41"/>
        <v>2698.55</v>
      </c>
      <c r="E40" s="24">
        <f t="shared" si="41"/>
        <v>2698.57</v>
      </c>
      <c r="F40" s="24">
        <f t="shared" si="41"/>
        <v>2738.24</v>
      </c>
      <c r="G40" s="24">
        <f t="shared" si="41"/>
        <v>2825.1</v>
      </c>
      <c r="H40" s="24">
        <f t="shared" si="41"/>
        <v>2878.32</v>
      </c>
      <c r="I40" s="24">
        <f t="shared" si="41"/>
        <v>2965.18</v>
      </c>
      <c r="J40" s="24">
        <f t="shared" si="41"/>
        <v>3050.21</v>
      </c>
      <c r="K40" s="24">
        <f t="shared" si="41"/>
        <v>3065.71</v>
      </c>
      <c r="L40" s="24">
        <f t="shared" si="41"/>
        <v>3064.82</v>
      </c>
      <c r="M40" s="24">
        <f t="shared" si="41"/>
        <v>3064.82</v>
      </c>
      <c r="N40" s="24">
        <f t="shared" si="41"/>
        <v>3065.12</v>
      </c>
      <c r="O40" s="24">
        <f t="shared" si="41"/>
        <v>3065.12</v>
      </c>
      <c r="P40" s="24">
        <f t="shared" si="41"/>
        <v>3065.12</v>
      </c>
      <c r="Q40" s="24">
        <f t="shared" si="41"/>
        <v>3065.12</v>
      </c>
      <c r="R40" s="24">
        <f t="shared" si="41"/>
        <v>3067.81</v>
      </c>
      <c r="S40" s="24">
        <f t="shared" si="41"/>
        <v>3067.81</v>
      </c>
      <c r="T40" s="24">
        <f t="shared" si="41"/>
        <v>3110.31</v>
      </c>
      <c r="U40" s="24">
        <f t="shared" si="41"/>
        <v>3109.77</v>
      </c>
      <c r="V40" s="24">
        <f t="shared" si="41"/>
        <v>3109.77</v>
      </c>
      <c r="W40" s="24">
        <f t="shared" si="41"/>
        <v>3107.08</v>
      </c>
      <c r="X40" s="24">
        <f t="shared" si="41"/>
        <v>3107.08</v>
      </c>
      <c r="Y40" s="24">
        <f t="shared" si="41"/>
        <v>3106.67</v>
      </c>
      <c r="Z40" s="24">
        <f t="shared" si="41"/>
        <v>3255.37</v>
      </c>
      <c r="AA40" s="24">
        <f t="shared" si="41"/>
        <v>3258.34</v>
      </c>
      <c r="AB40" s="24">
        <f t="shared" si="41"/>
        <v>3379.31</v>
      </c>
      <c r="AC40" s="24">
        <f t="shared" si="41"/>
        <v>3391.03</v>
      </c>
      <c r="AD40" s="24">
        <f t="shared" si="41"/>
        <v>3389.86</v>
      </c>
      <c r="AE40" s="24">
        <f t="shared" si="41"/>
        <v>3388.89</v>
      </c>
      <c r="AF40" s="24">
        <f t="shared" si="41"/>
        <v>3388.99</v>
      </c>
      <c r="AG40" s="24">
        <f t="shared" si="41"/>
        <v>3388.99</v>
      </c>
      <c r="AH40" s="24">
        <f t="shared" ref="AH40:BM40" si="42">SUM(AH41:AH41)</f>
        <v>3388.9</v>
      </c>
      <c r="AI40" s="24">
        <f t="shared" si="42"/>
        <v>3390.37</v>
      </c>
      <c r="AJ40" s="24">
        <f t="shared" si="42"/>
        <v>3297.06</v>
      </c>
      <c r="AK40" s="24">
        <f t="shared" si="42"/>
        <v>3261.4</v>
      </c>
      <c r="AL40" s="24">
        <f t="shared" si="42"/>
        <v>3255.46</v>
      </c>
      <c r="AM40" s="24">
        <f t="shared" si="42"/>
        <v>3140.1</v>
      </c>
      <c r="AN40" s="24">
        <f t="shared" si="42"/>
        <v>3176.78</v>
      </c>
      <c r="AO40" s="24">
        <f t="shared" si="42"/>
        <v>3228.78</v>
      </c>
      <c r="AP40" s="24">
        <f t="shared" si="42"/>
        <v>3085.03</v>
      </c>
      <c r="AQ40" s="24">
        <f t="shared" si="42"/>
        <v>3121.81</v>
      </c>
      <c r="AR40" s="24">
        <f t="shared" si="42"/>
        <v>3076.9</v>
      </c>
      <c r="AS40" s="24">
        <f t="shared" si="42"/>
        <v>3034.73</v>
      </c>
      <c r="AT40" s="24">
        <f t="shared" si="42"/>
        <v>3031.25</v>
      </c>
      <c r="AU40" s="24">
        <f t="shared" si="42"/>
        <v>3028.31</v>
      </c>
      <c r="AV40" s="24">
        <f t="shared" si="42"/>
        <v>2956.31</v>
      </c>
      <c r="AW40" s="24">
        <f t="shared" si="42"/>
        <v>2919.58</v>
      </c>
      <c r="AX40" s="24">
        <f t="shared" si="42"/>
        <v>2843.21</v>
      </c>
      <c r="AY40" s="24">
        <f t="shared" si="42"/>
        <v>2699.21</v>
      </c>
      <c r="AZ40" s="24">
        <f t="shared" si="42"/>
        <v>2685.33</v>
      </c>
      <c r="BA40" s="24">
        <f t="shared" si="42"/>
        <v>2685.33</v>
      </c>
      <c r="BB40" s="24">
        <f t="shared" si="42"/>
        <v>2685.33</v>
      </c>
      <c r="BC40" s="24">
        <f t="shared" si="42"/>
        <v>2685.33</v>
      </c>
      <c r="BD40" s="24">
        <f t="shared" si="42"/>
        <v>2685.33</v>
      </c>
      <c r="BE40" s="24">
        <f t="shared" si="42"/>
        <v>2685.33</v>
      </c>
      <c r="BF40" s="24">
        <f t="shared" si="42"/>
        <v>2685.33</v>
      </c>
      <c r="BG40" s="24">
        <f t="shared" si="42"/>
        <v>2685.33</v>
      </c>
      <c r="BH40" s="24">
        <f t="shared" si="42"/>
        <v>2882.36</v>
      </c>
      <c r="BI40" s="24">
        <f t="shared" si="42"/>
        <v>3047.78</v>
      </c>
      <c r="BJ40" s="24">
        <f t="shared" si="42"/>
        <v>3106.78</v>
      </c>
      <c r="BK40" s="24">
        <f t="shared" si="42"/>
        <v>3107.72</v>
      </c>
      <c r="BL40" s="24">
        <f t="shared" si="42"/>
        <v>3119.15</v>
      </c>
      <c r="BM40" s="24">
        <f t="shared" si="42"/>
        <v>3119.15</v>
      </c>
      <c r="BN40" s="24">
        <f t="shared" ref="BN40:CS40" si="43">SUM(BN41:BN41)</f>
        <v>3099.23</v>
      </c>
      <c r="BO40" s="24">
        <f t="shared" si="43"/>
        <v>3099.23</v>
      </c>
      <c r="BP40" s="24">
        <f t="shared" si="43"/>
        <v>3324.68</v>
      </c>
      <c r="BQ40" s="24">
        <f t="shared" si="43"/>
        <v>3076.4</v>
      </c>
      <c r="BR40" s="24">
        <f t="shared" si="43"/>
        <v>3337.95</v>
      </c>
      <c r="BS40" s="24">
        <f t="shared" si="43"/>
        <v>3349.45</v>
      </c>
      <c r="BT40" s="24">
        <f t="shared" si="43"/>
        <v>3380.67</v>
      </c>
      <c r="BU40" s="24">
        <f t="shared" si="43"/>
        <v>3380.67</v>
      </c>
      <c r="BV40" s="24">
        <f t="shared" si="43"/>
        <v>3129.64</v>
      </c>
      <c r="BW40" s="24">
        <f t="shared" si="43"/>
        <v>3129.64</v>
      </c>
      <c r="BX40" s="24">
        <f t="shared" si="43"/>
        <v>3390.8</v>
      </c>
      <c r="BY40" s="24">
        <f t="shared" si="43"/>
        <v>3390.55</v>
      </c>
      <c r="BZ40" s="24">
        <f t="shared" si="43"/>
        <v>3390.69</v>
      </c>
      <c r="CA40" s="24">
        <f t="shared" si="43"/>
        <v>3390.71</v>
      </c>
      <c r="CB40" s="24">
        <f t="shared" si="43"/>
        <v>3389.51</v>
      </c>
      <c r="CC40" s="24">
        <f t="shared" si="43"/>
        <v>3389.51</v>
      </c>
      <c r="CD40" s="24">
        <f t="shared" si="43"/>
        <v>3105.31</v>
      </c>
      <c r="CE40" s="24">
        <f t="shared" si="43"/>
        <v>3105.31</v>
      </c>
      <c r="CF40" s="24">
        <f t="shared" si="43"/>
        <v>3264.47</v>
      </c>
      <c r="CG40" s="24">
        <f t="shared" si="43"/>
        <v>3105.31</v>
      </c>
      <c r="CH40" s="24">
        <f t="shared" si="43"/>
        <v>3105.31</v>
      </c>
      <c r="CI40" s="24">
        <f t="shared" si="43"/>
        <v>3105.31</v>
      </c>
      <c r="CJ40" s="24">
        <f t="shared" si="43"/>
        <v>3105.31</v>
      </c>
      <c r="CK40" s="24">
        <f t="shared" si="43"/>
        <v>3105.31</v>
      </c>
      <c r="CL40" s="24">
        <f t="shared" si="43"/>
        <v>3249.34</v>
      </c>
      <c r="CM40" s="24">
        <f t="shared" si="43"/>
        <v>3249.34</v>
      </c>
      <c r="CN40" s="24">
        <f t="shared" si="43"/>
        <v>3337.25</v>
      </c>
      <c r="CO40" s="24">
        <f t="shared" si="43"/>
        <v>3366.63</v>
      </c>
      <c r="CP40" s="24">
        <f t="shared" si="43"/>
        <v>3249.26</v>
      </c>
      <c r="CQ40" s="24">
        <f t="shared" si="43"/>
        <v>3249.26</v>
      </c>
      <c r="CR40" s="24">
        <f t="shared" si="43"/>
        <v>3240.94</v>
      </c>
      <c r="CS40" s="64">
        <f t="shared" si="43"/>
        <v>3249.17</v>
      </c>
      <c r="CT40" s="22">
        <f t="shared" si="20"/>
        <v>297948.61</v>
      </c>
    </row>
    <row r="41" spans="1:98">
      <c r="A41" s="17" t="s">
        <v>12</v>
      </c>
      <c r="B41" s="25" cm="1">
        <f t="array" ref="B41:CS41">TRANSPOSE('[1]1403'!$AC$110:$AC$205)</f>
        <v>2689.41</v>
      </c>
      <c r="C41" s="26">
        <v>2679.19</v>
      </c>
      <c r="D41" s="26">
        <v>2698.55</v>
      </c>
      <c r="E41" s="26">
        <v>2698.57</v>
      </c>
      <c r="F41" s="26">
        <v>2738.24</v>
      </c>
      <c r="G41" s="26">
        <v>2825.1</v>
      </c>
      <c r="H41" s="26">
        <v>2878.32</v>
      </c>
      <c r="I41" s="26">
        <v>2965.18</v>
      </c>
      <c r="J41" s="26">
        <v>3050.21</v>
      </c>
      <c r="K41" s="26">
        <v>3065.71</v>
      </c>
      <c r="L41" s="26">
        <v>3064.82</v>
      </c>
      <c r="M41" s="26">
        <v>3064.82</v>
      </c>
      <c r="N41" s="26">
        <v>3065.12</v>
      </c>
      <c r="O41" s="26">
        <v>3065.12</v>
      </c>
      <c r="P41" s="26">
        <v>3065.12</v>
      </c>
      <c r="Q41" s="26">
        <v>3065.12</v>
      </c>
      <c r="R41" s="26">
        <v>3067.81</v>
      </c>
      <c r="S41" s="26">
        <v>3067.81</v>
      </c>
      <c r="T41" s="26">
        <v>3110.31</v>
      </c>
      <c r="U41" s="26">
        <v>3109.77</v>
      </c>
      <c r="V41" s="26">
        <v>3109.77</v>
      </c>
      <c r="W41" s="26">
        <v>3107.08</v>
      </c>
      <c r="X41" s="26">
        <v>3107.08</v>
      </c>
      <c r="Y41" s="26">
        <v>3106.67</v>
      </c>
      <c r="Z41" s="26">
        <v>3255.37</v>
      </c>
      <c r="AA41" s="26">
        <v>3258.34</v>
      </c>
      <c r="AB41" s="26">
        <v>3379.31</v>
      </c>
      <c r="AC41" s="26">
        <v>3391.03</v>
      </c>
      <c r="AD41" s="26">
        <v>3389.86</v>
      </c>
      <c r="AE41" s="26">
        <v>3388.89</v>
      </c>
      <c r="AF41" s="26">
        <v>3388.99</v>
      </c>
      <c r="AG41" s="26">
        <v>3388.99</v>
      </c>
      <c r="AH41" s="26">
        <v>3388.9</v>
      </c>
      <c r="AI41" s="26">
        <v>3390.37</v>
      </c>
      <c r="AJ41" s="26">
        <v>3297.06</v>
      </c>
      <c r="AK41" s="26">
        <v>3261.4</v>
      </c>
      <c r="AL41" s="26">
        <v>3255.46</v>
      </c>
      <c r="AM41" s="26">
        <v>3140.1</v>
      </c>
      <c r="AN41" s="26">
        <v>3176.78</v>
      </c>
      <c r="AO41" s="26">
        <v>3228.78</v>
      </c>
      <c r="AP41" s="26">
        <v>3085.03</v>
      </c>
      <c r="AQ41" s="26">
        <v>3121.81</v>
      </c>
      <c r="AR41" s="26">
        <v>3076.9</v>
      </c>
      <c r="AS41" s="26">
        <v>3034.73</v>
      </c>
      <c r="AT41" s="26">
        <v>3031.25</v>
      </c>
      <c r="AU41" s="26">
        <v>3028.31</v>
      </c>
      <c r="AV41" s="26">
        <v>2956.31</v>
      </c>
      <c r="AW41" s="26">
        <v>2919.58</v>
      </c>
      <c r="AX41" s="26">
        <v>2843.21</v>
      </c>
      <c r="AY41" s="26">
        <v>2699.21</v>
      </c>
      <c r="AZ41" s="26">
        <v>2685.33</v>
      </c>
      <c r="BA41" s="26">
        <v>2685.33</v>
      </c>
      <c r="BB41" s="26">
        <v>2685.33</v>
      </c>
      <c r="BC41" s="26">
        <v>2685.33</v>
      </c>
      <c r="BD41" s="26">
        <v>2685.33</v>
      </c>
      <c r="BE41" s="26">
        <v>2685.33</v>
      </c>
      <c r="BF41" s="26">
        <v>2685.33</v>
      </c>
      <c r="BG41" s="26">
        <v>2685.33</v>
      </c>
      <c r="BH41" s="26">
        <v>2882.36</v>
      </c>
      <c r="BI41" s="26">
        <v>3047.78</v>
      </c>
      <c r="BJ41" s="26">
        <v>3106.78</v>
      </c>
      <c r="BK41" s="26">
        <v>3107.72</v>
      </c>
      <c r="BL41" s="26">
        <v>3119.15</v>
      </c>
      <c r="BM41" s="26">
        <v>3119.15</v>
      </c>
      <c r="BN41" s="26">
        <v>3099.23</v>
      </c>
      <c r="BO41" s="26">
        <v>3099.23</v>
      </c>
      <c r="BP41" s="26">
        <v>3324.68</v>
      </c>
      <c r="BQ41" s="26">
        <v>3076.4</v>
      </c>
      <c r="BR41" s="26">
        <v>3337.95</v>
      </c>
      <c r="BS41" s="26">
        <v>3349.45</v>
      </c>
      <c r="BT41" s="26">
        <v>3380.67</v>
      </c>
      <c r="BU41" s="26">
        <v>3380.67</v>
      </c>
      <c r="BV41" s="26">
        <v>3129.64</v>
      </c>
      <c r="BW41" s="26">
        <v>3129.64</v>
      </c>
      <c r="BX41" s="26">
        <v>3390.8</v>
      </c>
      <c r="BY41" s="26">
        <v>3390.55</v>
      </c>
      <c r="BZ41" s="26">
        <v>3390.69</v>
      </c>
      <c r="CA41" s="26">
        <v>3390.71</v>
      </c>
      <c r="CB41" s="26">
        <v>3389.51</v>
      </c>
      <c r="CC41" s="26">
        <v>3389.51</v>
      </c>
      <c r="CD41" s="26">
        <v>3105.31</v>
      </c>
      <c r="CE41" s="26">
        <v>3105.31</v>
      </c>
      <c r="CF41" s="26">
        <v>3264.47</v>
      </c>
      <c r="CG41" s="26">
        <v>3105.31</v>
      </c>
      <c r="CH41" s="26">
        <v>3105.31</v>
      </c>
      <c r="CI41" s="26">
        <v>3105.31</v>
      </c>
      <c r="CJ41" s="26">
        <v>3105.31</v>
      </c>
      <c r="CK41" s="26">
        <v>3105.31</v>
      </c>
      <c r="CL41" s="26">
        <v>3249.34</v>
      </c>
      <c r="CM41" s="26">
        <v>3249.34</v>
      </c>
      <c r="CN41" s="26">
        <v>3337.25</v>
      </c>
      <c r="CO41" s="26">
        <v>3366.63</v>
      </c>
      <c r="CP41" s="26">
        <v>3249.26</v>
      </c>
      <c r="CQ41" s="26">
        <v>3249.26</v>
      </c>
      <c r="CR41" s="26">
        <v>3240.94</v>
      </c>
      <c r="CS41" s="65">
        <v>3249.17</v>
      </c>
      <c r="CT41" s="19">
        <f t="shared" si="20"/>
        <v>297948.61</v>
      </c>
    </row>
    <row r="42" spans="1:98">
      <c r="A42" s="68" t="s">
        <v>41</v>
      </c>
      <c r="B42" s="231">
        <f t="shared" ref="B42:AG42" si="44">SUM(B43:B46)</f>
        <v>1970.45</v>
      </c>
      <c r="C42" s="232">
        <f t="shared" si="44"/>
        <v>1970.45</v>
      </c>
      <c r="D42" s="232">
        <f t="shared" si="44"/>
        <v>1970.45</v>
      </c>
      <c r="E42" s="232">
        <f t="shared" si="44"/>
        <v>1970.45</v>
      </c>
      <c r="F42" s="232">
        <f t="shared" si="44"/>
        <v>1970.45</v>
      </c>
      <c r="G42" s="232">
        <f t="shared" si="44"/>
        <v>1970.45</v>
      </c>
      <c r="H42" s="232">
        <f t="shared" si="44"/>
        <v>1970.45</v>
      </c>
      <c r="I42" s="232">
        <f t="shared" si="44"/>
        <v>1970.45</v>
      </c>
      <c r="J42" s="232">
        <f t="shared" si="44"/>
        <v>1970.45</v>
      </c>
      <c r="K42" s="232">
        <f t="shared" si="44"/>
        <v>1970.45</v>
      </c>
      <c r="L42" s="232">
        <f t="shared" si="44"/>
        <v>1970.45</v>
      </c>
      <c r="M42" s="232">
        <f t="shared" si="44"/>
        <v>1970.45</v>
      </c>
      <c r="N42" s="232">
        <f t="shared" si="44"/>
        <v>1970.45</v>
      </c>
      <c r="O42" s="232">
        <f t="shared" si="44"/>
        <v>1970.45</v>
      </c>
      <c r="P42" s="232">
        <f t="shared" si="44"/>
        <v>1970.45</v>
      </c>
      <c r="Q42" s="232">
        <f t="shared" si="44"/>
        <v>1970.45</v>
      </c>
      <c r="R42" s="232">
        <f t="shared" si="44"/>
        <v>1970.45</v>
      </c>
      <c r="S42" s="232">
        <f t="shared" si="44"/>
        <v>1970.45</v>
      </c>
      <c r="T42" s="232">
        <f t="shared" si="44"/>
        <v>1970.45</v>
      </c>
      <c r="U42" s="232">
        <f t="shared" si="44"/>
        <v>1970.45</v>
      </c>
      <c r="V42" s="232">
        <f t="shared" si="44"/>
        <v>1970.45</v>
      </c>
      <c r="W42" s="232">
        <f t="shared" si="44"/>
        <v>1970.45</v>
      </c>
      <c r="X42" s="232">
        <f t="shared" si="44"/>
        <v>1970.45</v>
      </c>
      <c r="Y42" s="232">
        <f t="shared" si="44"/>
        <v>1970.45</v>
      </c>
      <c r="Z42" s="232">
        <f t="shared" si="44"/>
        <v>1970.45</v>
      </c>
      <c r="AA42" s="232">
        <f t="shared" si="44"/>
        <v>1970.45</v>
      </c>
      <c r="AB42" s="232">
        <f t="shared" si="44"/>
        <v>1970.45</v>
      </c>
      <c r="AC42" s="232">
        <f t="shared" si="44"/>
        <v>1970.45</v>
      </c>
      <c r="AD42" s="232">
        <f t="shared" si="44"/>
        <v>1970.45</v>
      </c>
      <c r="AE42" s="232">
        <f t="shared" si="44"/>
        <v>1970.45</v>
      </c>
      <c r="AF42" s="232">
        <f t="shared" si="44"/>
        <v>1970.45</v>
      </c>
      <c r="AG42" s="232">
        <f t="shared" si="44"/>
        <v>1970.45</v>
      </c>
      <c r="AH42" s="232">
        <f t="shared" ref="AH42:BM42" si="45">SUM(AH43:AH46)</f>
        <v>1970.45</v>
      </c>
      <c r="AI42" s="232">
        <f t="shared" si="45"/>
        <v>1970.45</v>
      </c>
      <c r="AJ42" s="232">
        <f t="shared" si="45"/>
        <v>1970.45</v>
      </c>
      <c r="AK42" s="232">
        <f t="shared" si="45"/>
        <v>1906.45</v>
      </c>
      <c r="AL42" s="232">
        <f t="shared" si="45"/>
        <v>1889.45</v>
      </c>
      <c r="AM42" s="232">
        <f t="shared" si="45"/>
        <v>1889.45</v>
      </c>
      <c r="AN42" s="232">
        <f t="shared" si="45"/>
        <v>1889.45</v>
      </c>
      <c r="AO42" s="232">
        <f t="shared" si="45"/>
        <v>1889.45</v>
      </c>
      <c r="AP42" s="232">
        <f t="shared" si="45"/>
        <v>1889.45</v>
      </c>
      <c r="AQ42" s="232">
        <f t="shared" si="45"/>
        <v>1889.45</v>
      </c>
      <c r="AR42" s="232">
        <f t="shared" si="45"/>
        <v>1889.45</v>
      </c>
      <c r="AS42" s="232">
        <f t="shared" si="45"/>
        <v>1889.45</v>
      </c>
      <c r="AT42" s="232">
        <f t="shared" si="45"/>
        <v>1889.45</v>
      </c>
      <c r="AU42" s="232">
        <f t="shared" si="45"/>
        <v>1889.45</v>
      </c>
      <c r="AV42" s="232">
        <f t="shared" si="45"/>
        <v>1889.45</v>
      </c>
      <c r="AW42" s="232">
        <f t="shared" si="45"/>
        <v>1889.45</v>
      </c>
      <c r="AX42" s="232">
        <f t="shared" si="45"/>
        <v>1825.45</v>
      </c>
      <c r="AY42" s="232">
        <f t="shared" si="45"/>
        <v>1761.45</v>
      </c>
      <c r="AZ42" s="232">
        <f t="shared" si="45"/>
        <v>1697.45</v>
      </c>
      <c r="BA42" s="232">
        <f t="shared" si="45"/>
        <v>1649.45</v>
      </c>
      <c r="BB42" s="232">
        <f t="shared" si="45"/>
        <v>1649.45</v>
      </c>
      <c r="BC42" s="232">
        <f t="shared" si="45"/>
        <v>1649.45</v>
      </c>
      <c r="BD42" s="232">
        <f t="shared" si="45"/>
        <v>1649.45</v>
      </c>
      <c r="BE42" s="232">
        <f t="shared" si="45"/>
        <v>1649.45</v>
      </c>
      <c r="BF42" s="232">
        <f t="shared" si="45"/>
        <v>1649.45</v>
      </c>
      <c r="BG42" s="232">
        <f t="shared" si="45"/>
        <v>1649.45</v>
      </c>
      <c r="BH42" s="232">
        <f t="shared" si="45"/>
        <v>1649.45</v>
      </c>
      <c r="BI42" s="232">
        <f t="shared" si="45"/>
        <v>1713.45</v>
      </c>
      <c r="BJ42" s="232">
        <f t="shared" si="45"/>
        <v>1777.45</v>
      </c>
      <c r="BK42" s="232">
        <f t="shared" si="45"/>
        <v>1841.45</v>
      </c>
      <c r="BL42" s="232">
        <f t="shared" si="45"/>
        <v>1905.45</v>
      </c>
      <c r="BM42" s="232">
        <f t="shared" si="45"/>
        <v>1969.45</v>
      </c>
      <c r="BN42" s="232">
        <f t="shared" ref="BN42:CS42" si="46">SUM(BN43:BN46)</f>
        <v>1970.45</v>
      </c>
      <c r="BO42" s="232">
        <f t="shared" si="46"/>
        <v>1970.45</v>
      </c>
      <c r="BP42" s="232">
        <f t="shared" si="46"/>
        <v>1970.45</v>
      </c>
      <c r="BQ42" s="232">
        <f t="shared" si="46"/>
        <v>1970.45</v>
      </c>
      <c r="BR42" s="232">
        <f t="shared" si="46"/>
        <v>1970.45</v>
      </c>
      <c r="BS42" s="232">
        <f t="shared" si="46"/>
        <v>1970.45</v>
      </c>
      <c r="BT42" s="232">
        <f t="shared" si="46"/>
        <v>1970.45</v>
      </c>
      <c r="BU42" s="232">
        <f t="shared" si="46"/>
        <v>1970.45</v>
      </c>
      <c r="BV42" s="232">
        <f t="shared" si="46"/>
        <v>1970.45</v>
      </c>
      <c r="BW42" s="232">
        <f t="shared" si="46"/>
        <v>1970.45</v>
      </c>
      <c r="BX42" s="232">
        <f t="shared" si="46"/>
        <v>1970.45</v>
      </c>
      <c r="BY42" s="232">
        <f t="shared" si="46"/>
        <v>1970.45</v>
      </c>
      <c r="BZ42" s="232">
        <f t="shared" si="46"/>
        <v>1970.45</v>
      </c>
      <c r="CA42" s="232">
        <f t="shared" si="46"/>
        <v>1970.45</v>
      </c>
      <c r="CB42" s="232">
        <f t="shared" si="46"/>
        <v>1970.45</v>
      </c>
      <c r="CC42" s="232">
        <f t="shared" si="46"/>
        <v>1970.45</v>
      </c>
      <c r="CD42" s="232">
        <f t="shared" si="46"/>
        <v>1970.45</v>
      </c>
      <c r="CE42" s="232">
        <f t="shared" si="46"/>
        <v>1970.45</v>
      </c>
      <c r="CF42" s="232">
        <f t="shared" si="46"/>
        <v>1970.45</v>
      </c>
      <c r="CG42" s="232">
        <f t="shared" si="46"/>
        <v>1970.45</v>
      </c>
      <c r="CH42" s="232">
        <f t="shared" si="46"/>
        <v>1970.45</v>
      </c>
      <c r="CI42" s="232">
        <f t="shared" si="46"/>
        <v>1970.45</v>
      </c>
      <c r="CJ42" s="232">
        <f t="shared" si="46"/>
        <v>1970.45</v>
      </c>
      <c r="CK42" s="232">
        <f t="shared" si="46"/>
        <v>1970.45</v>
      </c>
      <c r="CL42" s="232">
        <f t="shared" si="46"/>
        <v>1970.45</v>
      </c>
      <c r="CM42" s="232">
        <f t="shared" si="46"/>
        <v>1970.45</v>
      </c>
      <c r="CN42" s="232">
        <f t="shared" si="46"/>
        <v>1970.45</v>
      </c>
      <c r="CO42" s="232">
        <f t="shared" si="46"/>
        <v>1970.45</v>
      </c>
      <c r="CP42" s="232">
        <f t="shared" si="46"/>
        <v>1970.45</v>
      </c>
      <c r="CQ42" s="232">
        <f t="shared" si="46"/>
        <v>1970.45</v>
      </c>
      <c r="CR42" s="232">
        <f t="shared" si="46"/>
        <v>1970.45</v>
      </c>
      <c r="CS42" s="233">
        <f t="shared" si="46"/>
        <v>1970.45</v>
      </c>
      <c r="CT42" s="22">
        <f t="shared" si="20"/>
        <v>184287.20000000019</v>
      </c>
    </row>
    <row r="43" spans="1:98">
      <c r="A43" s="51" t="s">
        <v>42</v>
      </c>
      <c r="B43" s="267">
        <v>1131</v>
      </c>
      <c r="C43" s="267">
        <v>1131</v>
      </c>
      <c r="D43" s="267">
        <v>1131</v>
      </c>
      <c r="E43" s="267">
        <v>1131</v>
      </c>
      <c r="F43" s="267">
        <v>1131</v>
      </c>
      <c r="G43" s="267">
        <v>1131</v>
      </c>
      <c r="H43" s="267">
        <v>1131</v>
      </c>
      <c r="I43" s="267">
        <v>1131</v>
      </c>
      <c r="J43" s="267">
        <v>1131</v>
      </c>
      <c r="K43" s="267">
        <v>1131</v>
      </c>
      <c r="L43" s="267">
        <v>1131</v>
      </c>
      <c r="M43" s="267">
        <v>1131</v>
      </c>
      <c r="N43" s="267">
        <v>1131</v>
      </c>
      <c r="O43" s="267">
        <v>1131</v>
      </c>
      <c r="P43" s="267">
        <v>1131</v>
      </c>
      <c r="Q43" s="267">
        <v>1131</v>
      </c>
      <c r="R43" s="267">
        <v>1131</v>
      </c>
      <c r="S43" s="267">
        <v>1131</v>
      </c>
      <c r="T43" s="267">
        <v>1131</v>
      </c>
      <c r="U43" s="267">
        <v>1131</v>
      </c>
      <c r="V43" s="267">
        <v>1131</v>
      </c>
      <c r="W43" s="267">
        <v>1131</v>
      </c>
      <c r="X43" s="267">
        <v>1131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1067</v>
      </c>
      <c r="AL43" s="267">
        <v>1050</v>
      </c>
      <c r="AM43" s="267">
        <v>1050</v>
      </c>
      <c r="AN43" s="267">
        <v>1050</v>
      </c>
      <c r="AO43" s="267">
        <v>1050</v>
      </c>
      <c r="AP43" s="267">
        <v>1050</v>
      </c>
      <c r="AQ43" s="267">
        <v>1050</v>
      </c>
      <c r="AR43" s="267">
        <v>1050</v>
      </c>
      <c r="AS43" s="267">
        <v>1050</v>
      </c>
      <c r="AT43" s="267">
        <v>1050</v>
      </c>
      <c r="AU43" s="267">
        <v>1050</v>
      </c>
      <c r="AV43" s="267">
        <v>1050</v>
      </c>
      <c r="AW43" s="267">
        <v>1050</v>
      </c>
      <c r="AX43" s="267">
        <v>986</v>
      </c>
      <c r="AY43" s="267">
        <v>922</v>
      </c>
      <c r="AZ43" s="267">
        <v>858</v>
      </c>
      <c r="BA43" s="267">
        <v>810</v>
      </c>
      <c r="BB43" s="267">
        <v>810</v>
      </c>
      <c r="BC43" s="267">
        <v>810</v>
      </c>
      <c r="BD43" s="267">
        <v>810</v>
      </c>
      <c r="BE43" s="267">
        <v>810</v>
      </c>
      <c r="BF43" s="267">
        <v>810</v>
      </c>
      <c r="BG43" s="267">
        <v>810</v>
      </c>
      <c r="BH43" s="267">
        <v>810</v>
      </c>
      <c r="BI43" s="267">
        <v>874</v>
      </c>
      <c r="BJ43" s="267">
        <v>938</v>
      </c>
      <c r="BK43" s="267">
        <v>1002</v>
      </c>
      <c r="BL43" s="267">
        <v>1066</v>
      </c>
      <c r="BM43" s="267">
        <v>1130</v>
      </c>
      <c r="BN43" s="267">
        <v>1131</v>
      </c>
      <c r="BO43" s="267">
        <v>1131</v>
      </c>
      <c r="BP43" s="267">
        <v>1131</v>
      </c>
      <c r="BQ43" s="267">
        <v>1131</v>
      </c>
      <c r="BR43" s="267">
        <v>1131</v>
      </c>
      <c r="BS43" s="267">
        <v>1131</v>
      </c>
      <c r="BT43" s="267">
        <v>1131</v>
      </c>
      <c r="BU43" s="267">
        <v>1131</v>
      </c>
      <c r="BV43" s="267">
        <v>1131</v>
      </c>
      <c r="BW43" s="267">
        <v>1131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162">
        <f t="shared" si="20"/>
        <v>103700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20"/>
        <v>25867.200000000044</v>
      </c>
    </row>
    <row r="45" spans="1:98">
      <c r="A45" s="17" t="s">
        <v>44</v>
      </c>
      <c r="B45" s="222">
        <f t="shared" ref="B45" si="47">B18</f>
        <v>570</v>
      </c>
      <c r="C45" s="222">
        <f t="shared" ref="C45:BN45" si="48">C18</f>
        <v>570</v>
      </c>
      <c r="D45" s="222">
        <f t="shared" si="48"/>
        <v>570</v>
      </c>
      <c r="E45" s="222">
        <f t="shared" si="48"/>
        <v>570</v>
      </c>
      <c r="F45" s="222">
        <f t="shared" si="48"/>
        <v>570</v>
      </c>
      <c r="G45" s="222">
        <f t="shared" si="48"/>
        <v>570</v>
      </c>
      <c r="H45" s="222">
        <f t="shared" si="48"/>
        <v>570</v>
      </c>
      <c r="I45" s="222">
        <f t="shared" si="48"/>
        <v>570</v>
      </c>
      <c r="J45" s="222">
        <f t="shared" si="48"/>
        <v>570</v>
      </c>
      <c r="K45" s="222">
        <f t="shared" si="48"/>
        <v>570</v>
      </c>
      <c r="L45" s="222">
        <f t="shared" si="48"/>
        <v>570</v>
      </c>
      <c r="M45" s="222">
        <f t="shared" si="48"/>
        <v>570</v>
      </c>
      <c r="N45" s="222">
        <f t="shared" si="48"/>
        <v>570</v>
      </c>
      <c r="O45" s="222">
        <f t="shared" si="48"/>
        <v>570</v>
      </c>
      <c r="P45" s="222">
        <f t="shared" si="48"/>
        <v>570</v>
      </c>
      <c r="Q45" s="222">
        <f t="shared" si="48"/>
        <v>570</v>
      </c>
      <c r="R45" s="222">
        <f t="shared" si="48"/>
        <v>570</v>
      </c>
      <c r="S45" s="222">
        <f t="shared" si="48"/>
        <v>570</v>
      </c>
      <c r="T45" s="222">
        <f t="shared" si="48"/>
        <v>570</v>
      </c>
      <c r="U45" s="222">
        <f t="shared" si="48"/>
        <v>570</v>
      </c>
      <c r="V45" s="222">
        <f t="shared" si="48"/>
        <v>570</v>
      </c>
      <c r="W45" s="222">
        <f t="shared" si="48"/>
        <v>570</v>
      </c>
      <c r="X45" s="222">
        <f t="shared" si="48"/>
        <v>570</v>
      </c>
      <c r="Y45" s="222">
        <f t="shared" si="48"/>
        <v>570</v>
      </c>
      <c r="Z45" s="222">
        <f t="shared" si="48"/>
        <v>570</v>
      </c>
      <c r="AA45" s="222">
        <f t="shared" si="48"/>
        <v>570</v>
      </c>
      <c r="AB45" s="222">
        <f t="shared" si="48"/>
        <v>570</v>
      </c>
      <c r="AC45" s="222">
        <f t="shared" si="48"/>
        <v>570</v>
      </c>
      <c r="AD45" s="222">
        <f t="shared" si="48"/>
        <v>570</v>
      </c>
      <c r="AE45" s="222">
        <f t="shared" si="48"/>
        <v>570</v>
      </c>
      <c r="AF45" s="222">
        <f t="shared" si="48"/>
        <v>570</v>
      </c>
      <c r="AG45" s="222">
        <f t="shared" si="48"/>
        <v>570</v>
      </c>
      <c r="AH45" s="222">
        <f t="shared" si="48"/>
        <v>570</v>
      </c>
      <c r="AI45" s="222">
        <f t="shared" si="48"/>
        <v>570</v>
      </c>
      <c r="AJ45" s="222">
        <f t="shared" si="48"/>
        <v>570</v>
      </c>
      <c r="AK45" s="222">
        <f t="shared" si="48"/>
        <v>570</v>
      </c>
      <c r="AL45" s="222">
        <f t="shared" si="48"/>
        <v>570</v>
      </c>
      <c r="AM45" s="222">
        <f t="shared" si="48"/>
        <v>570</v>
      </c>
      <c r="AN45" s="222">
        <f t="shared" si="48"/>
        <v>570</v>
      </c>
      <c r="AO45" s="222">
        <f t="shared" si="48"/>
        <v>570</v>
      </c>
      <c r="AP45" s="222">
        <f t="shared" si="48"/>
        <v>570</v>
      </c>
      <c r="AQ45" s="222">
        <f t="shared" si="48"/>
        <v>570</v>
      </c>
      <c r="AR45" s="222">
        <f t="shared" si="48"/>
        <v>570</v>
      </c>
      <c r="AS45" s="222">
        <f t="shared" si="48"/>
        <v>570</v>
      </c>
      <c r="AT45" s="222">
        <f t="shared" si="48"/>
        <v>570</v>
      </c>
      <c r="AU45" s="222">
        <f t="shared" si="48"/>
        <v>570</v>
      </c>
      <c r="AV45" s="222">
        <f t="shared" si="48"/>
        <v>570</v>
      </c>
      <c r="AW45" s="222">
        <f t="shared" si="48"/>
        <v>570</v>
      </c>
      <c r="AX45" s="222">
        <f t="shared" si="48"/>
        <v>570</v>
      </c>
      <c r="AY45" s="222">
        <f t="shared" si="48"/>
        <v>570</v>
      </c>
      <c r="AZ45" s="222">
        <f t="shared" si="48"/>
        <v>570</v>
      </c>
      <c r="BA45" s="222">
        <f t="shared" si="48"/>
        <v>570</v>
      </c>
      <c r="BB45" s="222">
        <f t="shared" si="48"/>
        <v>570</v>
      </c>
      <c r="BC45" s="222">
        <f t="shared" si="48"/>
        <v>570</v>
      </c>
      <c r="BD45" s="222">
        <f t="shared" si="48"/>
        <v>570</v>
      </c>
      <c r="BE45" s="222">
        <f t="shared" si="48"/>
        <v>570</v>
      </c>
      <c r="BF45" s="222">
        <f t="shared" si="48"/>
        <v>570</v>
      </c>
      <c r="BG45" s="222">
        <f t="shared" si="48"/>
        <v>570</v>
      </c>
      <c r="BH45" s="222">
        <f t="shared" si="48"/>
        <v>570</v>
      </c>
      <c r="BI45" s="222">
        <f t="shared" si="48"/>
        <v>570</v>
      </c>
      <c r="BJ45" s="222">
        <f t="shared" si="48"/>
        <v>570</v>
      </c>
      <c r="BK45" s="222">
        <f t="shared" si="48"/>
        <v>570</v>
      </c>
      <c r="BL45" s="222">
        <f t="shared" si="48"/>
        <v>570</v>
      </c>
      <c r="BM45" s="222">
        <f t="shared" si="48"/>
        <v>570</v>
      </c>
      <c r="BN45" s="222">
        <f t="shared" si="48"/>
        <v>570</v>
      </c>
      <c r="BO45" s="222">
        <f t="shared" ref="BO45:CS45" si="49">BO18</f>
        <v>570</v>
      </c>
      <c r="BP45" s="222">
        <f t="shared" si="49"/>
        <v>570</v>
      </c>
      <c r="BQ45" s="222">
        <f t="shared" si="49"/>
        <v>570</v>
      </c>
      <c r="BR45" s="222">
        <f t="shared" si="49"/>
        <v>570</v>
      </c>
      <c r="BS45" s="222">
        <f t="shared" si="49"/>
        <v>570</v>
      </c>
      <c r="BT45" s="222">
        <f t="shared" si="49"/>
        <v>570</v>
      </c>
      <c r="BU45" s="222">
        <f t="shared" si="49"/>
        <v>570</v>
      </c>
      <c r="BV45" s="222">
        <f t="shared" si="49"/>
        <v>570</v>
      </c>
      <c r="BW45" s="222">
        <f t="shared" si="49"/>
        <v>570</v>
      </c>
      <c r="BX45" s="222">
        <f t="shared" si="49"/>
        <v>570</v>
      </c>
      <c r="BY45" s="222">
        <f t="shared" si="49"/>
        <v>570</v>
      </c>
      <c r="BZ45" s="222">
        <f t="shared" si="49"/>
        <v>570</v>
      </c>
      <c r="CA45" s="222">
        <f t="shared" si="49"/>
        <v>570</v>
      </c>
      <c r="CB45" s="222">
        <f t="shared" si="49"/>
        <v>570</v>
      </c>
      <c r="CC45" s="222">
        <f t="shared" si="49"/>
        <v>570</v>
      </c>
      <c r="CD45" s="222">
        <f t="shared" si="49"/>
        <v>570</v>
      </c>
      <c r="CE45" s="222">
        <f t="shared" si="49"/>
        <v>570</v>
      </c>
      <c r="CF45" s="222">
        <f t="shared" si="49"/>
        <v>570</v>
      </c>
      <c r="CG45" s="222">
        <f t="shared" si="49"/>
        <v>570</v>
      </c>
      <c r="CH45" s="222">
        <f t="shared" si="49"/>
        <v>570</v>
      </c>
      <c r="CI45" s="222">
        <f t="shared" si="49"/>
        <v>570</v>
      </c>
      <c r="CJ45" s="222">
        <f t="shared" si="49"/>
        <v>570</v>
      </c>
      <c r="CK45" s="222">
        <f t="shared" si="49"/>
        <v>570</v>
      </c>
      <c r="CL45" s="222">
        <f t="shared" si="49"/>
        <v>570</v>
      </c>
      <c r="CM45" s="222">
        <f t="shared" si="49"/>
        <v>570</v>
      </c>
      <c r="CN45" s="222">
        <f t="shared" si="49"/>
        <v>570</v>
      </c>
      <c r="CO45" s="222">
        <f t="shared" si="49"/>
        <v>570</v>
      </c>
      <c r="CP45" s="222">
        <f t="shared" si="49"/>
        <v>570</v>
      </c>
      <c r="CQ45" s="222">
        <f t="shared" si="49"/>
        <v>570</v>
      </c>
      <c r="CR45" s="222">
        <f t="shared" si="49"/>
        <v>570</v>
      </c>
      <c r="CS45" s="222">
        <f t="shared" si="49"/>
        <v>570</v>
      </c>
      <c r="CT45" s="162">
        <f t="shared" si="20"/>
        <v>54720</v>
      </c>
    </row>
    <row r="46" spans="1:98" hidden="1">
      <c r="A46" s="33" t="s">
        <v>45</v>
      </c>
      <c r="B46" s="3">
        <f t="shared" ref="B46" si="50">B19</f>
        <v>0</v>
      </c>
      <c r="C46" s="239"/>
      <c r="D46" s="239"/>
      <c r="E46" s="239"/>
      <c r="F46" s="239"/>
      <c r="G46" s="239"/>
      <c r="H46" s="239"/>
      <c r="I46" s="239"/>
      <c r="J46" s="239"/>
      <c r="K46" s="239"/>
      <c r="L46" s="239"/>
      <c r="M46" s="239"/>
      <c r="N46" s="239"/>
      <c r="O46" s="239"/>
      <c r="P46" s="239"/>
      <c r="Q46" s="239"/>
      <c r="R46" s="239"/>
      <c r="S46" s="239"/>
      <c r="T46" s="239"/>
      <c r="U46" s="239"/>
      <c r="V46" s="239"/>
      <c r="W46" s="239"/>
      <c r="X46" s="239"/>
      <c r="Y46" s="239"/>
      <c r="Z46" s="239"/>
      <c r="AA46" s="239"/>
      <c r="AB46" s="239"/>
      <c r="AC46" s="239"/>
      <c r="AD46" s="239"/>
      <c r="AE46" s="239"/>
      <c r="AF46" s="239"/>
      <c r="AG46" s="239"/>
      <c r="AH46" s="239"/>
      <c r="AI46" s="239"/>
      <c r="AJ46" s="239"/>
      <c r="AK46" s="239"/>
      <c r="AL46" s="239"/>
      <c r="AM46" s="239"/>
      <c r="AN46" s="239"/>
      <c r="AO46" s="239"/>
      <c r="AP46" s="239"/>
      <c r="AQ46" s="239"/>
      <c r="AR46" s="239"/>
      <c r="AS46" s="239"/>
      <c r="AT46" s="239"/>
      <c r="AU46" s="239"/>
      <c r="AV46" s="239"/>
      <c r="AW46" s="239"/>
      <c r="AX46" s="239"/>
      <c r="AY46" s="239"/>
      <c r="AZ46" s="239"/>
      <c r="BA46" s="239"/>
      <c r="BB46" s="239"/>
      <c r="BC46" s="239"/>
      <c r="BD46" s="239"/>
      <c r="BE46" s="239"/>
      <c r="BF46" s="239"/>
      <c r="BG46" s="239"/>
      <c r="BH46" s="239"/>
      <c r="BI46" s="239"/>
      <c r="BJ46" s="239"/>
      <c r="BK46" s="239"/>
      <c r="BL46" s="239"/>
      <c r="BM46" s="239"/>
      <c r="BN46" s="239"/>
      <c r="BO46" s="239"/>
      <c r="BP46" s="239"/>
      <c r="BQ46" s="239"/>
      <c r="BR46" s="239"/>
      <c r="BS46" s="239"/>
      <c r="BT46" s="239"/>
      <c r="BU46" s="239"/>
      <c r="BV46" s="239"/>
      <c r="BW46" s="239"/>
      <c r="BX46" s="239"/>
      <c r="BY46" s="239"/>
      <c r="BZ46" s="239"/>
      <c r="CA46" s="239"/>
      <c r="CB46" s="239"/>
      <c r="CC46" s="239"/>
      <c r="CD46" s="239"/>
      <c r="CE46" s="239"/>
      <c r="CF46" s="239"/>
      <c r="CG46" s="239"/>
      <c r="CH46" s="239"/>
      <c r="CI46" s="239"/>
      <c r="CJ46" s="239"/>
      <c r="CK46" s="239"/>
      <c r="CL46" s="239"/>
      <c r="CM46" s="239"/>
      <c r="CN46" s="239"/>
      <c r="CO46" s="239"/>
      <c r="CP46" s="239"/>
      <c r="CQ46" s="239"/>
      <c r="CR46" s="239"/>
      <c r="CS46" s="240"/>
      <c r="CT46" s="19">
        <f t="shared" si="20"/>
        <v>0</v>
      </c>
    </row>
    <row r="47" spans="1:98">
      <c r="A47" s="68" t="s">
        <v>46</v>
      </c>
      <c r="B47" s="30">
        <f t="shared" ref="B47:AG47" si="51">SUM(B48:B51)</f>
        <v>49.683239999999998</v>
      </c>
      <c r="C47" s="31">
        <f t="shared" si="51"/>
        <v>38.176879999999997</v>
      </c>
      <c r="D47" s="31">
        <f t="shared" si="51"/>
        <v>39.046999999999997</v>
      </c>
      <c r="E47" s="31">
        <f t="shared" si="51"/>
        <v>40.19952</v>
      </c>
      <c r="F47" s="31">
        <f t="shared" si="51"/>
        <v>41.25564</v>
      </c>
      <c r="G47" s="31">
        <f t="shared" si="51"/>
        <v>41.844719999999995</v>
      </c>
      <c r="H47" s="31">
        <f t="shared" si="51"/>
        <v>42.324080000000002</v>
      </c>
      <c r="I47" s="31">
        <f t="shared" si="51"/>
        <v>43.129359999999998</v>
      </c>
      <c r="J47" s="31">
        <f t="shared" si="51"/>
        <v>41.926760000000002</v>
      </c>
      <c r="K47" s="31">
        <f t="shared" si="51"/>
        <v>42.518599999999999</v>
      </c>
      <c r="L47" s="31">
        <f t="shared" si="51"/>
        <v>46.446599999999997</v>
      </c>
      <c r="M47" s="31">
        <f t="shared" si="51"/>
        <v>60.904559999999996</v>
      </c>
      <c r="N47" s="31">
        <f t="shared" si="51"/>
        <v>66.069320000000005</v>
      </c>
      <c r="O47" s="31">
        <f t="shared" si="51"/>
        <v>69.816040000000001</v>
      </c>
      <c r="P47" s="31">
        <f t="shared" si="51"/>
        <v>78.443079999999995</v>
      </c>
      <c r="Q47" s="31">
        <f t="shared" si="51"/>
        <v>74.826799999999992</v>
      </c>
      <c r="R47" s="31">
        <f t="shared" si="51"/>
        <v>53.123000000000005</v>
      </c>
      <c r="S47" s="31">
        <f t="shared" si="51"/>
        <v>50.975999999999999</v>
      </c>
      <c r="T47" s="31">
        <f t="shared" si="51"/>
        <v>53.167839999999998</v>
      </c>
      <c r="U47" s="31">
        <f t="shared" si="51"/>
        <v>54.591159999999995</v>
      </c>
      <c r="V47" s="31">
        <f t="shared" si="51"/>
        <v>56.48724</v>
      </c>
      <c r="W47" s="31">
        <f t="shared" si="51"/>
        <v>54.021799999999999</v>
      </c>
      <c r="X47" s="31">
        <f t="shared" si="51"/>
        <v>54.309020973062871</v>
      </c>
      <c r="Y47" s="31">
        <f t="shared" si="51"/>
        <v>56.971752510643782</v>
      </c>
      <c r="Z47" s="31">
        <f t="shared" si="51"/>
        <v>54.488056824039866</v>
      </c>
      <c r="AA47" s="31">
        <f t="shared" si="51"/>
        <v>50.993246632422718</v>
      </c>
      <c r="AB47" s="31">
        <f t="shared" si="51"/>
        <v>59.221140929130023</v>
      </c>
      <c r="AC47" s="31">
        <f t="shared" si="51"/>
        <v>107.05089638469029</v>
      </c>
      <c r="AD47" s="31">
        <f t="shared" si="51"/>
        <v>250.17296583482707</v>
      </c>
      <c r="AE47" s="31">
        <f t="shared" si="51"/>
        <v>460.00367740403169</v>
      </c>
      <c r="AF47" s="31">
        <f t="shared" si="51"/>
        <v>713.1875003574537</v>
      </c>
      <c r="AG47" s="31">
        <f t="shared" si="51"/>
        <v>1038.6378579927298</v>
      </c>
      <c r="AH47" s="31">
        <f t="shared" ref="AH47:BM47" si="52">SUM(AH48:AH51)</f>
        <v>1420.1077912985072</v>
      </c>
      <c r="AI47" s="31">
        <f t="shared" si="52"/>
        <v>1774.9545026743776</v>
      </c>
      <c r="AJ47" s="31">
        <f t="shared" si="52"/>
        <v>2115.2530227653497</v>
      </c>
      <c r="AK47" s="31">
        <f t="shared" si="52"/>
        <v>2464.9027231326718</v>
      </c>
      <c r="AL47" s="31">
        <f t="shared" si="52"/>
        <v>2855.886506738113</v>
      </c>
      <c r="AM47" s="31">
        <f t="shared" si="52"/>
        <v>3141.1749793331146</v>
      </c>
      <c r="AN47" s="31">
        <f t="shared" si="52"/>
        <v>3450.3460905414317</v>
      </c>
      <c r="AO47" s="31">
        <f t="shared" si="52"/>
        <v>3677.3730965074233</v>
      </c>
      <c r="AP47" s="31">
        <f t="shared" si="52"/>
        <v>3880.4550118629027</v>
      </c>
      <c r="AQ47" s="31">
        <f t="shared" si="52"/>
        <v>4052.0926164990769</v>
      </c>
      <c r="AR47" s="31">
        <f t="shared" si="52"/>
        <v>4189.4693416386699</v>
      </c>
      <c r="AS47" s="31">
        <f t="shared" si="52"/>
        <v>4308.1865872187118</v>
      </c>
      <c r="AT47" s="31">
        <f t="shared" si="52"/>
        <v>4388.1935772909028</v>
      </c>
      <c r="AU47" s="31">
        <f t="shared" si="52"/>
        <v>4433.2177355181839</v>
      </c>
      <c r="AV47" s="31">
        <f t="shared" si="52"/>
        <v>4469.0915350643381</v>
      </c>
      <c r="AW47" s="31">
        <f t="shared" si="52"/>
        <v>4490.4457851913339</v>
      </c>
      <c r="AX47" s="31">
        <f t="shared" si="52"/>
        <v>4505.009469603764</v>
      </c>
      <c r="AY47" s="31">
        <f t="shared" si="52"/>
        <v>4507.2487009593915</v>
      </c>
      <c r="AZ47" s="31">
        <f t="shared" si="52"/>
        <v>4502.8000747230499</v>
      </c>
      <c r="BA47" s="31">
        <f t="shared" si="52"/>
        <v>4486.5870312760653</v>
      </c>
      <c r="BB47" s="31">
        <f t="shared" si="52"/>
        <v>4467.1167510397918</v>
      </c>
      <c r="BC47" s="31">
        <f t="shared" si="52"/>
        <v>4439.7328874858276</v>
      </c>
      <c r="BD47" s="31">
        <f t="shared" si="52"/>
        <v>4376.0138775373516</v>
      </c>
      <c r="BE47" s="31">
        <f t="shared" si="52"/>
        <v>4287.7705412957666</v>
      </c>
      <c r="BF47" s="31">
        <f t="shared" si="52"/>
        <v>4255.8768838209535</v>
      </c>
      <c r="BG47" s="31">
        <f t="shared" si="52"/>
        <v>4156.3768170877856</v>
      </c>
      <c r="BH47" s="31">
        <f t="shared" si="52"/>
        <v>4054.5824041015399</v>
      </c>
      <c r="BI47" s="31">
        <f t="shared" si="52"/>
        <v>3952.2784319468497</v>
      </c>
      <c r="BJ47" s="31">
        <f t="shared" si="52"/>
        <v>3772.9215285471255</v>
      </c>
      <c r="BK47" s="31">
        <f t="shared" si="52"/>
        <v>3546.2557320850196</v>
      </c>
      <c r="BL47" s="31">
        <f t="shared" si="52"/>
        <v>3348.6717525814565</v>
      </c>
      <c r="BM47" s="31">
        <f t="shared" si="52"/>
        <v>3040.514174342542</v>
      </c>
      <c r="BN47" s="31">
        <f t="shared" ref="BN47:CS47" si="53">SUM(BN48:BN51)</f>
        <v>2747.5660480062384</v>
      </c>
      <c r="BO47" s="31">
        <f t="shared" si="53"/>
        <v>2397.8049412828327</v>
      </c>
      <c r="BP47" s="31">
        <f t="shared" si="53"/>
        <v>2057.9391204478234</v>
      </c>
      <c r="BQ47" s="31">
        <f t="shared" si="53"/>
        <v>1711.1132989409311</v>
      </c>
      <c r="BR47" s="31">
        <f t="shared" si="53"/>
        <v>1372.3368808689365</v>
      </c>
      <c r="BS47" s="31">
        <f t="shared" si="53"/>
        <v>964.96532242913349</v>
      </c>
      <c r="BT47" s="31">
        <f t="shared" si="53"/>
        <v>672.54650775596463</v>
      </c>
      <c r="BU47" s="31">
        <f t="shared" si="53"/>
        <v>378.07412950027185</v>
      </c>
      <c r="BV47" s="31">
        <f t="shared" si="53"/>
        <v>202.29946134417813</v>
      </c>
      <c r="BW47" s="31">
        <f t="shared" si="53"/>
        <v>135.4961528282324</v>
      </c>
      <c r="BX47" s="31">
        <f t="shared" si="53"/>
        <v>96.307032581625236</v>
      </c>
      <c r="BY47" s="31">
        <f t="shared" si="53"/>
        <v>67.830199999999991</v>
      </c>
      <c r="BZ47" s="31">
        <f t="shared" si="53"/>
        <v>71.767719999999997</v>
      </c>
      <c r="CA47" s="31">
        <f t="shared" si="53"/>
        <v>77.825279999999992</v>
      </c>
      <c r="CB47" s="31">
        <f t="shared" si="53"/>
        <v>81.266320000000007</v>
      </c>
      <c r="CC47" s="31">
        <f t="shared" si="53"/>
        <v>83.800839999999994</v>
      </c>
      <c r="CD47" s="31">
        <f t="shared" si="53"/>
        <v>84.674639999999997</v>
      </c>
      <c r="CE47" s="31">
        <f t="shared" si="53"/>
        <v>85.921120000000002</v>
      </c>
      <c r="CF47" s="31">
        <f t="shared" si="53"/>
        <v>87.076160000000002</v>
      </c>
      <c r="CG47" s="31">
        <f t="shared" si="53"/>
        <v>93.149439999999998</v>
      </c>
      <c r="CH47" s="31">
        <f t="shared" si="53"/>
        <v>105.15368000000001</v>
      </c>
      <c r="CI47" s="31">
        <f t="shared" si="53"/>
        <v>103.90519999999999</v>
      </c>
      <c r="CJ47" s="31">
        <f t="shared" si="53"/>
        <v>94.42004</v>
      </c>
      <c r="CK47" s="31">
        <f t="shared" si="53"/>
        <v>85.388919999999999</v>
      </c>
      <c r="CL47" s="31">
        <f t="shared" si="53"/>
        <v>77.219920000000002</v>
      </c>
      <c r="CM47" s="31">
        <f t="shared" si="53"/>
        <v>83.177319999999995</v>
      </c>
      <c r="CN47" s="31">
        <f t="shared" si="53"/>
        <v>88.24624</v>
      </c>
      <c r="CO47" s="31">
        <f t="shared" si="53"/>
        <v>85.440280000000001</v>
      </c>
      <c r="CP47" s="31">
        <f t="shared" si="53"/>
        <v>81.180959999999999</v>
      </c>
      <c r="CQ47" s="31">
        <f t="shared" si="53"/>
        <v>80.910439999999994</v>
      </c>
      <c r="CR47" s="31">
        <f t="shared" si="53"/>
        <v>79.86323999999999</v>
      </c>
      <c r="CS47" s="69">
        <f t="shared" si="53"/>
        <v>81.114840000000001</v>
      </c>
      <c r="CT47" s="22">
        <f t="shared" si="20"/>
        <v>139310.70501353865</v>
      </c>
    </row>
    <row r="48" spans="1:98">
      <c r="A48" s="18" t="s">
        <v>65</v>
      </c>
      <c r="B48" s="25">
        <f>B21</f>
        <v>0</v>
      </c>
      <c r="C48" s="25">
        <f t="shared" ref="C48:BN48" si="54">C21</f>
        <v>0</v>
      </c>
      <c r="D48" s="25">
        <f t="shared" si="54"/>
        <v>0</v>
      </c>
      <c r="E48" s="25">
        <f t="shared" si="54"/>
        <v>0</v>
      </c>
      <c r="F48" s="25">
        <f t="shared" si="54"/>
        <v>0</v>
      </c>
      <c r="G48" s="25">
        <f t="shared" si="54"/>
        <v>0</v>
      </c>
      <c r="H48" s="25">
        <f t="shared" si="54"/>
        <v>0</v>
      </c>
      <c r="I48" s="25">
        <f t="shared" si="54"/>
        <v>0</v>
      </c>
      <c r="J48" s="25">
        <f t="shared" si="54"/>
        <v>0</v>
      </c>
      <c r="K48" s="25">
        <f t="shared" si="54"/>
        <v>0</v>
      </c>
      <c r="L48" s="25">
        <f t="shared" si="54"/>
        <v>0</v>
      </c>
      <c r="M48" s="25">
        <f t="shared" si="54"/>
        <v>0</v>
      </c>
      <c r="N48" s="25">
        <f t="shared" si="54"/>
        <v>0</v>
      </c>
      <c r="O48" s="25">
        <f t="shared" si="54"/>
        <v>0</v>
      </c>
      <c r="P48" s="25">
        <f t="shared" si="54"/>
        <v>0</v>
      </c>
      <c r="Q48" s="25">
        <f t="shared" si="54"/>
        <v>0</v>
      </c>
      <c r="R48" s="25">
        <f t="shared" si="54"/>
        <v>0</v>
      </c>
      <c r="S48" s="25">
        <f t="shared" si="54"/>
        <v>0</v>
      </c>
      <c r="T48" s="25">
        <f t="shared" si="54"/>
        <v>0</v>
      </c>
      <c r="U48" s="25">
        <f t="shared" si="54"/>
        <v>0</v>
      </c>
      <c r="V48" s="25">
        <f t="shared" si="54"/>
        <v>0</v>
      </c>
      <c r="W48" s="25">
        <f t="shared" si="54"/>
        <v>0</v>
      </c>
      <c r="X48" s="25">
        <f t="shared" si="54"/>
        <v>0.26</v>
      </c>
      <c r="Y48" s="25">
        <f t="shared" si="54"/>
        <v>0.23</v>
      </c>
      <c r="Z48" s="25">
        <f t="shared" si="54"/>
        <v>0.27</v>
      </c>
      <c r="AA48" s="25">
        <f t="shared" si="54"/>
        <v>0.42000000000000004</v>
      </c>
      <c r="AB48" s="25">
        <f t="shared" si="54"/>
        <v>0.63</v>
      </c>
      <c r="AC48" s="25">
        <f t="shared" si="54"/>
        <v>7.2</v>
      </c>
      <c r="AD48" s="25">
        <f t="shared" si="54"/>
        <v>46.910000000000004</v>
      </c>
      <c r="AE48" s="25">
        <f t="shared" si="54"/>
        <v>111.42</v>
      </c>
      <c r="AF48" s="25">
        <f t="shared" si="54"/>
        <v>189.35999999999999</v>
      </c>
      <c r="AG48" s="25">
        <f t="shared" si="54"/>
        <v>307.52</v>
      </c>
      <c r="AH48" s="25">
        <f t="shared" si="54"/>
        <v>478.59000000000003</v>
      </c>
      <c r="AI48" s="25">
        <f t="shared" si="54"/>
        <v>638.72</v>
      </c>
      <c r="AJ48" s="25">
        <f t="shared" si="54"/>
        <v>801.80000000000007</v>
      </c>
      <c r="AK48" s="25">
        <f t="shared" si="54"/>
        <v>951.34999999999991</v>
      </c>
      <c r="AL48" s="25">
        <f t="shared" si="54"/>
        <v>1112.4000000000001</v>
      </c>
      <c r="AM48" s="25">
        <f t="shared" si="54"/>
        <v>1264.0999999999999</v>
      </c>
      <c r="AN48" s="25">
        <f t="shared" si="54"/>
        <v>1397.52</v>
      </c>
      <c r="AO48" s="25">
        <f t="shared" si="54"/>
        <v>1514.5600000000002</v>
      </c>
      <c r="AP48" s="25">
        <f t="shared" si="54"/>
        <v>1624.1299999999999</v>
      </c>
      <c r="AQ48" s="25">
        <f t="shared" si="54"/>
        <v>1717.39</v>
      </c>
      <c r="AR48" s="25">
        <f t="shared" si="54"/>
        <v>1773.58</v>
      </c>
      <c r="AS48" s="25">
        <f t="shared" si="54"/>
        <v>1815.99</v>
      </c>
      <c r="AT48" s="25">
        <f t="shared" si="54"/>
        <v>1831.8</v>
      </c>
      <c r="AU48" s="25">
        <f t="shared" si="54"/>
        <v>1840.41</v>
      </c>
      <c r="AV48" s="25">
        <f t="shared" si="54"/>
        <v>1847.26</v>
      </c>
      <c r="AW48" s="25">
        <f t="shared" si="54"/>
        <v>1846.4599999999998</v>
      </c>
      <c r="AX48" s="25">
        <f t="shared" si="54"/>
        <v>1846.75</v>
      </c>
      <c r="AY48" s="25">
        <f t="shared" si="54"/>
        <v>1847.79</v>
      </c>
      <c r="AZ48" s="25">
        <f t="shared" si="54"/>
        <v>1844.8300000000002</v>
      </c>
      <c r="BA48" s="25">
        <f t="shared" si="54"/>
        <v>1844.24</v>
      </c>
      <c r="BB48" s="25">
        <f t="shared" si="54"/>
        <v>1842.3</v>
      </c>
      <c r="BC48" s="25">
        <f t="shared" si="54"/>
        <v>1841.05</v>
      </c>
      <c r="BD48" s="25">
        <f t="shared" si="54"/>
        <v>1839.03</v>
      </c>
      <c r="BE48" s="25">
        <f t="shared" si="54"/>
        <v>1835.15</v>
      </c>
      <c r="BF48" s="25">
        <f t="shared" si="54"/>
        <v>1830.38</v>
      </c>
      <c r="BG48" s="25">
        <f t="shared" si="54"/>
        <v>1828.0900000000001</v>
      </c>
      <c r="BH48" s="25">
        <f t="shared" si="54"/>
        <v>1819.0900000000001</v>
      </c>
      <c r="BI48" s="25">
        <f t="shared" si="54"/>
        <v>1783.1399999999999</v>
      </c>
      <c r="BJ48" s="25">
        <f t="shared" si="54"/>
        <v>1726.81</v>
      </c>
      <c r="BK48" s="25">
        <f t="shared" si="54"/>
        <v>1639.6100000000001</v>
      </c>
      <c r="BL48" s="25">
        <f t="shared" si="54"/>
        <v>1536.86</v>
      </c>
      <c r="BM48" s="25">
        <f t="shared" si="54"/>
        <v>1422.36</v>
      </c>
      <c r="BN48" s="25">
        <f t="shared" si="54"/>
        <v>1275.7900000000002</v>
      </c>
      <c r="BO48" s="25">
        <f t="shared" ref="BO48:CS51" si="55">BO21</f>
        <v>1139.07</v>
      </c>
      <c r="BP48" s="25">
        <f t="shared" si="55"/>
        <v>995.54</v>
      </c>
      <c r="BQ48" s="25">
        <f t="shared" si="55"/>
        <v>827.6400000000001</v>
      </c>
      <c r="BR48" s="25">
        <f t="shared" si="55"/>
        <v>662.01</v>
      </c>
      <c r="BS48" s="25">
        <f t="shared" si="55"/>
        <v>500.7</v>
      </c>
      <c r="BT48" s="25">
        <f t="shared" si="55"/>
        <v>336.16</v>
      </c>
      <c r="BU48" s="25">
        <f t="shared" si="55"/>
        <v>199.84</v>
      </c>
      <c r="BV48" s="25">
        <f t="shared" si="55"/>
        <v>108.81</v>
      </c>
      <c r="BW48" s="25">
        <f t="shared" si="55"/>
        <v>53.26</v>
      </c>
      <c r="BX48" s="25">
        <f t="shared" si="55"/>
        <v>21.3</v>
      </c>
      <c r="BY48" s="25">
        <f t="shared" si="55"/>
        <v>0.94</v>
      </c>
      <c r="BZ48" s="25">
        <f t="shared" si="55"/>
        <v>0</v>
      </c>
      <c r="CA48" s="25">
        <f t="shared" si="55"/>
        <v>0</v>
      </c>
      <c r="CB48" s="25">
        <f t="shared" si="55"/>
        <v>0</v>
      </c>
      <c r="CC48" s="25">
        <f t="shared" si="55"/>
        <v>0</v>
      </c>
      <c r="CD48" s="25">
        <f t="shared" si="55"/>
        <v>0</v>
      </c>
      <c r="CE48" s="25">
        <f t="shared" si="55"/>
        <v>0</v>
      </c>
      <c r="CF48" s="25">
        <f t="shared" si="55"/>
        <v>0</v>
      </c>
      <c r="CG48" s="25">
        <f t="shared" si="55"/>
        <v>0</v>
      </c>
      <c r="CH48" s="25">
        <f t="shared" si="55"/>
        <v>0</v>
      </c>
      <c r="CI48" s="25">
        <f t="shared" si="55"/>
        <v>0</v>
      </c>
      <c r="CJ48" s="25">
        <f t="shared" si="55"/>
        <v>0</v>
      </c>
      <c r="CK48" s="25">
        <f t="shared" si="55"/>
        <v>0</v>
      </c>
      <c r="CL48" s="25">
        <f t="shared" si="55"/>
        <v>0</v>
      </c>
      <c r="CM48" s="25">
        <f t="shared" si="55"/>
        <v>0</v>
      </c>
      <c r="CN48" s="25">
        <f t="shared" si="55"/>
        <v>0</v>
      </c>
      <c r="CO48" s="25">
        <f t="shared" si="55"/>
        <v>0</v>
      </c>
      <c r="CP48" s="25">
        <f t="shared" si="55"/>
        <v>0</v>
      </c>
      <c r="CQ48" s="25">
        <f t="shared" si="55"/>
        <v>0</v>
      </c>
      <c r="CR48" s="25">
        <f t="shared" si="55"/>
        <v>0</v>
      </c>
      <c r="CS48" s="25">
        <f t="shared" si="55"/>
        <v>0</v>
      </c>
      <c r="CT48" s="19">
        <f t="shared" ref="CT48:CT51" si="56">SUM(B48:CS48)</f>
        <v>57568.82</v>
      </c>
    </row>
    <row r="49" spans="1:104">
      <c r="A49" s="19" t="s">
        <v>66</v>
      </c>
      <c r="B49" s="118">
        <v>0</v>
      </c>
      <c r="C49" s="118">
        <v>0</v>
      </c>
      <c r="D49" s="118">
        <v>0</v>
      </c>
      <c r="E49" s="118">
        <v>0</v>
      </c>
      <c r="F49" s="118">
        <v>0</v>
      </c>
      <c r="G49" s="118">
        <v>0</v>
      </c>
      <c r="H49" s="118">
        <v>0</v>
      </c>
      <c r="I49" s="118">
        <v>0</v>
      </c>
      <c r="J49" s="118">
        <v>0</v>
      </c>
      <c r="K49" s="118">
        <v>0</v>
      </c>
      <c r="L49" s="118">
        <v>0</v>
      </c>
      <c r="M49" s="118">
        <v>0</v>
      </c>
      <c r="N49" s="118">
        <v>0</v>
      </c>
      <c r="O49" s="118">
        <v>0</v>
      </c>
      <c r="P49" s="118">
        <v>0</v>
      </c>
      <c r="Q49" s="118">
        <v>0</v>
      </c>
      <c r="R49" s="118">
        <v>0</v>
      </c>
      <c r="S49" s="118">
        <v>0</v>
      </c>
      <c r="T49" s="118">
        <v>0</v>
      </c>
      <c r="U49" s="118">
        <v>0</v>
      </c>
      <c r="V49" s="118">
        <v>0</v>
      </c>
      <c r="W49" s="118">
        <v>0</v>
      </c>
      <c r="X49" s="118">
        <v>0.82290097306286847</v>
      </c>
      <c r="Y49" s="118">
        <v>4.3086725106437838</v>
      </c>
      <c r="Z49" s="118">
        <v>4.3456568240398683</v>
      </c>
      <c r="AA49" s="118">
        <v>4.3700466324227154</v>
      </c>
      <c r="AB49" s="118">
        <v>12.731340929130022</v>
      </c>
      <c r="AC49" s="118">
        <v>54.870416384690287</v>
      </c>
      <c r="AD49" s="118">
        <v>156.51788583482707</v>
      </c>
      <c r="AE49" s="118">
        <v>304.30491740403164</v>
      </c>
      <c r="AF49" s="118">
        <v>483.1904203574536</v>
      </c>
      <c r="AG49" s="118">
        <v>689.63585799272971</v>
      </c>
      <c r="AH49" s="118">
        <v>899.99863129850723</v>
      </c>
      <c r="AI49" s="118">
        <v>1097.6393026743776</v>
      </c>
      <c r="AJ49" s="118">
        <v>1274.8895027653498</v>
      </c>
      <c r="AK49" s="118">
        <v>1472.6318031326718</v>
      </c>
      <c r="AL49" s="118">
        <v>1703.2095067381131</v>
      </c>
      <c r="AM49" s="118">
        <v>1838.8010593331146</v>
      </c>
      <c r="AN49" s="118">
        <v>2014.6561705414317</v>
      </c>
      <c r="AO49" s="118">
        <v>2122.0595365074232</v>
      </c>
      <c r="AP49" s="118">
        <v>2212.9435718629034</v>
      </c>
      <c r="AQ49" s="118">
        <v>2288.6017364990767</v>
      </c>
      <c r="AR49" s="118">
        <v>2370.1636216386696</v>
      </c>
      <c r="AS49" s="118">
        <v>2447.5020272187116</v>
      </c>
      <c r="AT49" s="118">
        <v>2515.372177290903</v>
      </c>
      <c r="AU49" s="118">
        <v>2551.1322155181838</v>
      </c>
      <c r="AV49" s="118">
        <v>2578.8439350643384</v>
      </c>
      <c r="AW49" s="118">
        <v>2602.2404251913345</v>
      </c>
      <c r="AX49" s="118">
        <v>2616.2302696037646</v>
      </c>
      <c r="AY49" s="118">
        <v>2617.1358209593909</v>
      </c>
      <c r="AZ49" s="118">
        <v>2616.3781147230502</v>
      </c>
      <c r="BA49" s="118">
        <v>2601.2609512760655</v>
      </c>
      <c r="BB49" s="118">
        <v>2583.926111039792</v>
      </c>
      <c r="BC49" s="118">
        <v>2557.8314474858271</v>
      </c>
      <c r="BD49" s="118">
        <v>2497.4736775373522</v>
      </c>
      <c r="BE49" s="118">
        <v>2414.9853412957659</v>
      </c>
      <c r="BF49" s="118">
        <v>2389.0662438209533</v>
      </c>
      <c r="BG49" s="118">
        <v>2292.4124970877851</v>
      </c>
      <c r="BH49" s="118">
        <v>2198.46616410154</v>
      </c>
      <c r="BI49" s="118">
        <v>2131.1134719468496</v>
      </c>
      <c r="BJ49" s="118">
        <v>2006.8311685471258</v>
      </c>
      <c r="BK49" s="118">
        <v>1870.6196120850195</v>
      </c>
      <c r="BL49" s="118">
        <v>1772.1623125814565</v>
      </c>
      <c r="BM49" s="118">
        <v>1575.2204543425421</v>
      </c>
      <c r="BN49" s="118">
        <v>1427.5857280062382</v>
      </c>
      <c r="BO49" s="118">
        <v>1215.3856612828329</v>
      </c>
      <c r="BP49" s="118">
        <v>1016.3908804478234</v>
      </c>
      <c r="BQ49" s="118">
        <v>836.24229894093105</v>
      </c>
      <c r="BR49" s="118">
        <v>663.79680086893643</v>
      </c>
      <c r="BS49" s="118">
        <v>418.53728242913348</v>
      </c>
      <c r="BT49" s="118">
        <v>288.38938775596461</v>
      </c>
      <c r="BU49" s="118">
        <v>117.79336950027182</v>
      </c>
      <c r="BV49" s="118">
        <v>38.82058134417813</v>
      </c>
      <c r="BW49" s="118">
        <v>17.8382328282324</v>
      </c>
      <c r="BX49" s="118">
        <v>8.2394325816252305</v>
      </c>
      <c r="BY49" s="118">
        <v>0</v>
      </c>
      <c r="BZ49" s="118">
        <v>0</v>
      </c>
      <c r="CA49" s="118">
        <v>0</v>
      </c>
      <c r="CB49" s="118">
        <v>0</v>
      </c>
      <c r="CC49" s="118">
        <v>0</v>
      </c>
      <c r="CD49" s="118">
        <v>0</v>
      </c>
      <c r="CE49" s="118">
        <v>0</v>
      </c>
      <c r="CF49" s="118">
        <v>0</v>
      </c>
      <c r="CG49" s="118">
        <v>0</v>
      </c>
      <c r="CH49" s="118">
        <v>0</v>
      </c>
      <c r="CI49" s="118">
        <v>0</v>
      </c>
      <c r="CJ49" s="118">
        <v>0</v>
      </c>
      <c r="CK49" s="118">
        <v>0</v>
      </c>
      <c r="CL49" s="118">
        <v>0</v>
      </c>
      <c r="CM49" s="118">
        <v>0</v>
      </c>
      <c r="CN49" s="118">
        <v>0</v>
      </c>
      <c r="CO49" s="118">
        <v>0</v>
      </c>
      <c r="CP49" s="118">
        <v>0</v>
      </c>
      <c r="CQ49" s="118">
        <v>0</v>
      </c>
      <c r="CR49" s="118">
        <v>0</v>
      </c>
      <c r="CS49" s="118">
        <v>0</v>
      </c>
      <c r="CT49" s="19">
        <f t="shared" si="56"/>
        <v>76495.916653538574</v>
      </c>
    </row>
    <row r="50" spans="1:104">
      <c r="A50" s="19" t="s">
        <v>24</v>
      </c>
      <c r="B50" s="118">
        <v>14.29</v>
      </c>
      <c r="C50" s="118">
        <v>2.41</v>
      </c>
      <c r="D50" s="118">
        <v>2.5</v>
      </c>
      <c r="E50" s="118">
        <v>3.28</v>
      </c>
      <c r="F50" s="118">
        <v>3.03</v>
      </c>
      <c r="G50" s="118">
        <v>2.73</v>
      </c>
      <c r="H50" s="118">
        <v>3.36</v>
      </c>
      <c r="I50" s="118">
        <v>4.53</v>
      </c>
      <c r="J50" s="118">
        <v>4.47</v>
      </c>
      <c r="K50" s="118">
        <v>5.13</v>
      </c>
      <c r="L50" s="118">
        <v>7.8</v>
      </c>
      <c r="M50" s="118">
        <v>22.22</v>
      </c>
      <c r="N50" s="118">
        <v>28.68</v>
      </c>
      <c r="O50" s="118">
        <v>31.68</v>
      </c>
      <c r="P50" s="118">
        <v>39.049999999999997</v>
      </c>
      <c r="Q50" s="118">
        <v>35.99</v>
      </c>
      <c r="R50" s="118">
        <v>14.73</v>
      </c>
      <c r="S50" s="118">
        <v>12.63</v>
      </c>
      <c r="T50" s="118">
        <v>14.39</v>
      </c>
      <c r="U50" s="118">
        <v>15.44</v>
      </c>
      <c r="V50" s="118">
        <v>17.78</v>
      </c>
      <c r="W50" s="118">
        <v>17.170000000000002</v>
      </c>
      <c r="X50" s="118">
        <v>13.74</v>
      </c>
      <c r="Y50" s="118">
        <v>12.56</v>
      </c>
      <c r="Z50" s="118">
        <v>10.46</v>
      </c>
      <c r="AA50" s="118">
        <v>7.79</v>
      </c>
      <c r="AB50" s="118">
        <v>7.47</v>
      </c>
      <c r="AC50" s="118">
        <v>7.5</v>
      </c>
      <c r="AD50" s="118">
        <v>8.41</v>
      </c>
      <c r="AE50" s="118">
        <v>7.85</v>
      </c>
      <c r="AF50" s="118">
        <v>7.07</v>
      </c>
      <c r="AG50" s="118">
        <v>5.71</v>
      </c>
      <c r="AH50" s="118">
        <v>3.99</v>
      </c>
      <c r="AI50" s="118">
        <v>2.11</v>
      </c>
      <c r="AJ50" s="118">
        <v>0.6</v>
      </c>
      <c r="AK50" s="118">
        <v>0.57999999999999996</v>
      </c>
      <c r="AL50" s="118">
        <v>0.48</v>
      </c>
      <c r="AM50" s="118">
        <v>1.06</v>
      </c>
      <c r="AN50" s="118">
        <v>2.87</v>
      </c>
      <c r="AO50" s="118">
        <v>4.41</v>
      </c>
      <c r="AP50" s="118">
        <v>5.97</v>
      </c>
      <c r="AQ50" s="118">
        <v>5.65</v>
      </c>
      <c r="AR50" s="118">
        <v>5.5</v>
      </c>
      <c r="AS50" s="118">
        <v>5.76</v>
      </c>
      <c r="AT50" s="118">
        <v>4.58</v>
      </c>
      <c r="AU50" s="118">
        <v>5.13</v>
      </c>
      <c r="AV50" s="118">
        <v>4.95</v>
      </c>
      <c r="AW50" s="118">
        <v>3.86</v>
      </c>
      <c r="AX50" s="118">
        <v>3.3</v>
      </c>
      <c r="AY50" s="118">
        <v>2.8</v>
      </c>
      <c r="AZ50" s="118">
        <v>1.96</v>
      </c>
      <c r="BA50" s="118">
        <v>1.79</v>
      </c>
      <c r="BB50" s="118">
        <v>1.33</v>
      </c>
      <c r="BC50" s="118">
        <v>1.22</v>
      </c>
      <c r="BD50" s="118">
        <v>1</v>
      </c>
      <c r="BE50" s="118">
        <v>0.6</v>
      </c>
      <c r="BF50" s="118">
        <v>0.32</v>
      </c>
      <c r="BG50" s="118">
        <v>0.13</v>
      </c>
      <c r="BH50" s="118">
        <v>0.12</v>
      </c>
      <c r="BI50" s="118">
        <v>0.11</v>
      </c>
      <c r="BJ50" s="118">
        <v>0.08</v>
      </c>
      <c r="BK50" s="118">
        <v>0</v>
      </c>
      <c r="BL50" s="118">
        <v>0</v>
      </c>
      <c r="BM50" s="118">
        <v>0.14000000000000001</v>
      </c>
      <c r="BN50" s="118">
        <v>0.48</v>
      </c>
      <c r="BO50" s="118">
        <v>0.35</v>
      </c>
      <c r="BP50" s="118">
        <v>0.3</v>
      </c>
      <c r="BQ50" s="118">
        <v>0.18</v>
      </c>
      <c r="BR50" s="118">
        <v>0.43</v>
      </c>
      <c r="BS50" s="118">
        <v>0.18</v>
      </c>
      <c r="BT50" s="118">
        <v>2.83</v>
      </c>
      <c r="BU50" s="118">
        <v>14.27</v>
      </c>
      <c r="BV50" s="118">
        <v>10.28</v>
      </c>
      <c r="BW50" s="118">
        <v>20.41</v>
      </c>
      <c r="BX50" s="118">
        <v>23.87</v>
      </c>
      <c r="BY50" s="118">
        <v>25.45</v>
      </c>
      <c r="BZ50" s="118">
        <v>29.53</v>
      </c>
      <c r="CA50" s="118">
        <v>35.35</v>
      </c>
      <c r="CB50" s="118">
        <v>38.28</v>
      </c>
      <c r="CC50" s="118">
        <v>39.71</v>
      </c>
      <c r="CD50" s="118">
        <v>42.5</v>
      </c>
      <c r="CE50" s="118">
        <v>43.24</v>
      </c>
      <c r="CF50" s="118">
        <v>44.65</v>
      </c>
      <c r="CG50" s="118">
        <v>50.82</v>
      </c>
      <c r="CH50" s="118">
        <v>63.06</v>
      </c>
      <c r="CI50" s="118">
        <v>67.63</v>
      </c>
      <c r="CJ50" s="118">
        <v>61.68</v>
      </c>
      <c r="CK50" s="118">
        <v>53.98</v>
      </c>
      <c r="CL50" s="118">
        <v>44.14</v>
      </c>
      <c r="CM50" s="118">
        <v>46.55</v>
      </c>
      <c r="CN50" s="118">
        <v>48.78</v>
      </c>
      <c r="CO50" s="118">
        <v>47.44</v>
      </c>
      <c r="CP50" s="118">
        <v>42.27</v>
      </c>
      <c r="CQ50" s="118">
        <v>41.03</v>
      </c>
      <c r="CR50" s="118">
        <v>40.47</v>
      </c>
      <c r="CS50" s="118">
        <v>44.07</v>
      </c>
      <c r="CT50" s="19">
        <f t="shared" si="56"/>
        <v>1488.4600000000003</v>
      </c>
    </row>
    <row r="51" spans="1:104">
      <c r="A51" s="19" t="s">
        <v>41</v>
      </c>
      <c r="B51" s="25">
        <f t="shared" ref="B51" si="57">B24</f>
        <v>35.393239999999999</v>
      </c>
      <c r="C51" s="25">
        <f t="shared" ref="C51:BN51" si="58">C24</f>
        <v>35.76688</v>
      </c>
      <c r="D51" s="25">
        <f t="shared" si="58"/>
        <v>36.546999999999997</v>
      </c>
      <c r="E51" s="25">
        <f t="shared" si="58"/>
        <v>36.919519999999999</v>
      </c>
      <c r="F51" s="25">
        <f t="shared" si="58"/>
        <v>38.225639999999999</v>
      </c>
      <c r="G51" s="25">
        <f t="shared" si="58"/>
        <v>39.114719999999998</v>
      </c>
      <c r="H51" s="25">
        <f t="shared" si="58"/>
        <v>38.964080000000003</v>
      </c>
      <c r="I51" s="25">
        <f t="shared" si="58"/>
        <v>38.599359999999997</v>
      </c>
      <c r="J51" s="25">
        <f t="shared" si="58"/>
        <v>37.456760000000003</v>
      </c>
      <c r="K51" s="25">
        <f t="shared" si="58"/>
        <v>37.388599999999997</v>
      </c>
      <c r="L51" s="25">
        <f t="shared" si="58"/>
        <v>38.646599999999999</v>
      </c>
      <c r="M51" s="25">
        <f t="shared" si="58"/>
        <v>38.684559999999998</v>
      </c>
      <c r="N51" s="25">
        <f t="shared" si="58"/>
        <v>37.389319999999998</v>
      </c>
      <c r="O51" s="25">
        <f t="shared" si="58"/>
        <v>38.136040000000001</v>
      </c>
      <c r="P51" s="25">
        <f t="shared" si="58"/>
        <v>39.393079999999998</v>
      </c>
      <c r="Q51" s="25">
        <f t="shared" si="58"/>
        <v>38.836799999999997</v>
      </c>
      <c r="R51" s="25">
        <f t="shared" si="58"/>
        <v>38.393000000000001</v>
      </c>
      <c r="S51" s="25">
        <f t="shared" si="58"/>
        <v>38.345999999999997</v>
      </c>
      <c r="T51" s="25">
        <f t="shared" si="58"/>
        <v>38.777839999999998</v>
      </c>
      <c r="U51" s="25">
        <f t="shared" si="58"/>
        <v>39.151159999999997</v>
      </c>
      <c r="V51" s="25">
        <f t="shared" si="58"/>
        <v>38.707239999999999</v>
      </c>
      <c r="W51" s="25">
        <f t="shared" si="58"/>
        <v>36.851799999999997</v>
      </c>
      <c r="X51" s="25">
        <f t="shared" si="58"/>
        <v>39.48612</v>
      </c>
      <c r="Y51" s="25">
        <f t="shared" si="58"/>
        <v>39.873080000000002</v>
      </c>
      <c r="Z51" s="25">
        <f t="shared" si="58"/>
        <v>39.412399999999998</v>
      </c>
      <c r="AA51" s="25">
        <f t="shared" si="58"/>
        <v>38.413200000000003</v>
      </c>
      <c r="AB51" s="25">
        <f t="shared" si="58"/>
        <v>38.389800000000001</v>
      </c>
      <c r="AC51" s="25">
        <f t="shared" si="58"/>
        <v>37.48048</v>
      </c>
      <c r="AD51" s="25">
        <f t="shared" si="58"/>
        <v>38.335079999999998</v>
      </c>
      <c r="AE51" s="25">
        <f t="shared" si="58"/>
        <v>36.428759999999997</v>
      </c>
      <c r="AF51" s="25">
        <f t="shared" si="58"/>
        <v>33.567079999999997</v>
      </c>
      <c r="AG51" s="25">
        <f t="shared" si="58"/>
        <v>35.771999999999998</v>
      </c>
      <c r="AH51" s="25">
        <f t="shared" si="58"/>
        <v>37.529159999999997</v>
      </c>
      <c r="AI51" s="25">
        <f t="shared" si="58"/>
        <v>36.485199999999999</v>
      </c>
      <c r="AJ51" s="25">
        <f t="shared" si="58"/>
        <v>37.963520000000003</v>
      </c>
      <c r="AK51" s="25">
        <f t="shared" si="58"/>
        <v>40.340919999999997</v>
      </c>
      <c r="AL51" s="25">
        <f t="shared" si="58"/>
        <v>39.796999999999997</v>
      </c>
      <c r="AM51" s="25">
        <f t="shared" si="58"/>
        <v>37.213920000000002</v>
      </c>
      <c r="AN51" s="25">
        <f t="shared" si="58"/>
        <v>35.29992</v>
      </c>
      <c r="AO51" s="25">
        <f t="shared" si="58"/>
        <v>36.343559999999997</v>
      </c>
      <c r="AP51" s="25">
        <f t="shared" si="58"/>
        <v>37.411439999999999</v>
      </c>
      <c r="AQ51" s="25">
        <f t="shared" si="58"/>
        <v>40.450879999999998</v>
      </c>
      <c r="AR51" s="25">
        <f t="shared" si="58"/>
        <v>40.225720000000003</v>
      </c>
      <c r="AS51" s="25">
        <f t="shared" si="58"/>
        <v>38.934559999999998</v>
      </c>
      <c r="AT51" s="25">
        <f t="shared" si="58"/>
        <v>36.441400000000002</v>
      </c>
      <c r="AU51" s="25">
        <f t="shared" si="58"/>
        <v>36.545520000000003</v>
      </c>
      <c r="AV51" s="25">
        <f t="shared" si="58"/>
        <v>38.037599999999998</v>
      </c>
      <c r="AW51" s="25">
        <f t="shared" si="58"/>
        <v>37.885359999999999</v>
      </c>
      <c r="AX51" s="25">
        <f t="shared" si="58"/>
        <v>38.729199999999999</v>
      </c>
      <c r="AY51" s="25">
        <f t="shared" si="58"/>
        <v>39.522880000000001</v>
      </c>
      <c r="AZ51" s="25">
        <f t="shared" si="58"/>
        <v>39.631959999999999</v>
      </c>
      <c r="BA51" s="25">
        <f t="shared" si="58"/>
        <v>39.296080000000003</v>
      </c>
      <c r="BB51" s="25">
        <f t="shared" si="58"/>
        <v>39.560639999999999</v>
      </c>
      <c r="BC51" s="25">
        <f t="shared" si="58"/>
        <v>39.631439999999998</v>
      </c>
      <c r="BD51" s="25">
        <f t="shared" si="58"/>
        <v>38.510199999999998</v>
      </c>
      <c r="BE51" s="25">
        <f t="shared" si="58"/>
        <v>37.035200000000003</v>
      </c>
      <c r="BF51" s="25">
        <f t="shared" si="58"/>
        <v>36.110639999999997</v>
      </c>
      <c r="BG51" s="25">
        <f t="shared" si="58"/>
        <v>35.744320000000002</v>
      </c>
      <c r="BH51" s="25">
        <f t="shared" si="58"/>
        <v>36.906239999999997</v>
      </c>
      <c r="BI51" s="25">
        <f t="shared" si="58"/>
        <v>37.914960000000001</v>
      </c>
      <c r="BJ51" s="25">
        <f t="shared" si="58"/>
        <v>39.200360000000003</v>
      </c>
      <c r="BK51" s="25">
        <f t="shared" si="58"/>
        <v>36.026119999999999</v>
      </c>
      <c r="BL51" s="25">
        <f t="shared" si="58"/>
        <v>39.649439999999998</v>
      </c>
      <c r="BM51" s="25">
        <f t="shared" si="58"/>
        <v>42.79372</v>
      </c>
      <c r="BN51" s="25">
        <f t="shared" si="58"/>
        <v>43.710320000000003</v>
      </c>
      <c r="BO51" s="25">
        <f t="shared" si="55"/>
        <v>42.999279999999999</v>
      </c>
      <c r="BP51" s="25">
        <f t="shared" si="55"/>
        <v>45.708240000000004</v>
      </c>
      <c r="BQ51" s="25">
        <f t="shared" si="55"/>
        <v>47.051000000000002</v>
      </c>
      <c r="BR51" s="25">
        <f t="shared" si="55"/>
        <v>46.100079999999998</v>
      </c>
      <c r="BS51" s="25">
        <f t="shared" si="55"/>
        <v>45.54804</v>
      </c>
      <c r="BT51" s="25">
        <f t="shared" si="55"/>
        <v>45.167119999999997</v>
      </c>
      <c r="BU51" s="25">
        <f t="shared" si="55"/>
        <v>46.170760000000001</v>
      </c>
      <c r="BV51" s="25">
        <f t="shared" si="55"/>
        <v>44.38888</v>
      </c>
      <c r="BW51" s="25">
        <f t="shared" si="55"/>
        <v>43.987920000000003</v>
      </c>
      <c r="BX51" s="25">
        <f t="shared" si="55"/>
        <v>42.897599999999997</v>
      </c>
      <c r="BY51" s="25">
        <f t="shared" si="55"/>
        <v>41.440199999999997</v>
      </c>
      <c r="BZ51" s="25">
        <f t="shared" si="55"/>
        <v>42.237720000000003</v>
      </c>
      <c r="CA51" s="25">
        <f t="shared" si="55"/>
        <v>42.475279999999998</v>
      </c>
      <c r="CB51" s="25">
        <f t="shared" si="55"/>
        <v>42.986319999999999</v>
      </c>
      <c r="CC51" s="25">
        <f t="shared" si="55"/>
        <v>44.09084</v>
      </c>
      <c r="CD51" s="25">
        <f t="shared" si="55"/>
        <v>42.174639999999997</v>
      </c>
      <c r="CE51" s="25">
        <f t="shared" si="55"/>
        <v>42.68112</v>
      </c>
      <c r="CF51" s="25">
        <f t="shared" si="55"/>
        <v>42.426160000000003</v>
      </c>
      <c r="CG51" s="25">
        <f t="shared" si="55"/>
        <v>42.329439999999998</v>
      </c>
      <c r="CH51" s="25">
        <f t="shared" si="55"/>
        <v>42.093679999999999</v>
      </c>
      <c r="CI51" s="25">
        <f t="shared" si="55"/>
        <v>36.275199999999998</v>
      </c>
      <c r="CJ51" s="25">
        <f t="shared" si="55"/>
        <v>32.74004</v>
      </c>
      <c r="CK51" s="25">
        <f t="shared" si="55"/>
        <v>31.408919999999998</v>
      </c>
      <c r="CL51" s="25">
        <f t="shared" si="55"/>
        <v>33.079920000000001</v>
      </c>
      <c r="CM51" s="25">
        <f t="shared" si="55"/>
        <v>36.627319999999997</v>
      </c>
      <c r="CN51" s="25">
        <f t="shared" si="55"/>
        <v>39.466239999999999</v>
      </c>
      <c r="CO51" s="25">
        <f t="shared" si="55"/>
        <v>38.000279999999997</v>
      </c>
      <c r="CP51" s="25">
        <f t="shared" si="55"/>
        <v>38.910960000000003</v>
      </c>
      <c r="CQ51" s="25">
        <f t="shared" si="55"/>
        <v>39.88044</v>
      </c>
      <c r="CR51" s="25">
        <f t="shared" si="55"/>
        <v>39.393239999999999</v>
      </c>
      <c r="CS51" s="25">
        <f t="shared" si="55"/>
        <v>37.044840000000001</v>
      </c>
      <c r="CT51" s="19">
        <f t="shared" si="56"/>
        <v>3757.5083600000003</v>
      </c>
    </row>
    <row r="52" spans="1:104" s="98" customFormat="1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75</v>
      </c>
      <c r="AQ52" s="264">
        <v>325</v>
      </c>
      <c r="AR52" s="264">
        <v>152</v>
      </c>
      <c r="AS52" s="264">
        <v>75</v>
      </c>
      <c r="AT52" s="264">
        <v>100</v>
      </c>
      <c r="AU52" s="264">
        <v>100</v>
      </c>
      <c r="AV52" s="264">
        <v>200</v>
      </c>
      <c r="AW52" s="264">
        <v>300</v>
      </c>
      <c r="AX52" s="264">
        <v>200</v>
      </c>
      <c r="AY52" s="264">
        <v>200</v>
      </c>
      <c r="AZ52" s="264">
        <v>100</v>
      </c>
      <c r="BA52" s="264">
        <v>100</v>
      </c>
      <c r="BB52" s="264">
        <v>0</v>
      </c>
      <c r="BC52" s="264">
        <v>0</v>
      </c>
      <c r="BD52" s="264">
        <v>100</v>
      </c>
      <c r="BE52" s="264">
        <v>100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150</v>
      </c>
      <c r="BQ52" s="264">
        <v>0</v>
      </c>
      <c r="BR52" s="264">
        <v>0</v>
      </c>
      <c r="BS52" s="264">
        <v>0</v>
      </c>
      <c r="BT52" s="264">
        <v>720.21</v>
      </c>
      <c r="BU52" s="264">
        <v>1271.95</v>
      </c>
      <c r="BV52" s="264">
        <v>350</v>
      </c>
      <c r="BW52" s="264">
        <v>550</v>
      </c>
      <c r="BX52" s="264">
        <v>1000</v>
      </c>
      <c r="BY52" s="264">
        <v>1100</v>
      </c>
      <c r="BZ52" s="264">
        <v>1100</v>
      </c>
      <c r="CA52" s="264">
        <v>1150</v>
      </c>
      <c r="CB52" s="264">
        <v>1250</v>
      </c>
      <c r="CC52" s="264">
        <v>1350</v>
      </c>
      <c r="CD52" s="264">
        <v>1300</v>
      </c>
      <c r="CE52" s="264">
        <v>1282</v>
      </c>
      <c r="CF52" s="264">
        <v>600</v>
      </c>
      <c r="CG52" s="264">
        <v>300</v>
      </c>
      <c r="CH52" s="264">
        <v>300</v>
      </c>
      <c r="CI52" s="264">
        <v>250</v>
      </c>
      <c r="CJ52" s="264">
        <v>150</v>
      </c>
      <c r="CK52" s="264">
        <v>150</v>
      </c>
      <c r="CL52" s="264">
        <v>1300</v>
      </c>
      <c r="CM52" s="264">
        <v>1245.43</v>
      </c>
      <c r="CN52" s="264">
        <v>981.15</v>
      </c>
      <c r="CO52" s="264">
        <v>650</v>
      </c>
      <c r="CP52" s="264">
        <v>500</v>
      </c>
      <c r="CQ52" s="264">
        <v>650</v>
      </c>
      <c r="CR52" s="264">
        <v>700</v>
      </c>
      <c r="CS52" s="264">
        <v>600</v>
      </c>
      <c r="CT52" s="161">
        <f>SUM(B52:CS52)</f>
        <v>23077.74</v>
      </c>
      <c r="CU52"/>
      <c r="CV52"/>
      <c r="CW52"/>
      <c r="CX52"/>
      <c r="CY52"/>
      <c r="CZ52"/>
    </row>
    <row r="53" spans="1:104" ht="15.75" thickBot="1">
      <c r="A53" s="73" t="s">
        <v>50</v>
      </c>
      <c r="B53" s="261">
        <f t="shared" ref="B53:AG53" si="59">SUM(B30,B40,B42,B47,-B52)</f>
        <v>7920.7092400000001</v>
      </c>
      <c r="C53" s="262">
        <f t="shared" si="59"/>
        <v>7887.9828799999996</v>
      </c>
      <c r="D53" s="262">
        <f t="shared" si="59"/>
        <v>7899.2129999999997</v>
      </c>
      <c r="E53" s="262">
        <f t="shared" si="59"/>
        <v>7961.3855200000007</v>
      </c>
      <c r="F53" s="262">
        <f t="shared" si="59"/>
        <v>8005.1116400000001</v>
      </c>
      <c r="G53" s="262">
        <f t="shared" si="59"/>
        <v>8092.5607199999995</v>
      </c>
      <c r="H53" s="262">
        <f t="shared" si="59"/>
        <v>8145.2600800000009</v>
      </c>
      <c r="I53" s="262">
        <f t="shared" si="59"/>
        <v>8234.9253599999993</v>
      </c>
      <c r="J53" s="262">
        <f t="shared" si="59"/>
        <v>8312.7527600000012</v>
      </c>
      <c r="K53" s="262">
        <f t="shared" si="59"/>
        <v>8324.8446000000004</v>
      </c>
      <c r="L53" s="262">
        <f t="shared" si="59"/>
        <v>8325.8826000000008</v>
      </c>
      <c r="M53" s="262">
        <f t="shared" si="59"/>
        <v>8336.3405600000024</v>
      </c>
      <c r="N53" s="262">
        <f t="shared" si="59"/>
        <v>8336.8053200000013</v>
      </c>
      <c r="O53" s="262">
        <f t="shared" si="59"/>
        <v>8338.5520400000005</v>
      </c>
      <c r="P53" s="262">
        <f t="shared" si="59"/>
        <v>8348.1790799999999</v>
      </c>
      <c r="Q53" s="262">
        <f t="shared" si="59"/>
        <v>8344.5628000000015</v>
      </c>
      <c r="R53" s="262">
        <f t="shared" si="59"/>
        <v>8324.5490000000009</v>
      </c>
      <c r="S53" s="262">
        <f t="shared" si="59"/>
        <v>8322.4020000000019</v>
      </c>
      <c r="T53" s="262">
        <f t="shared" si="59"/>
        <v>8367.0938400000014</v>
      </c>
      <c r="U53" s="262">
        <f t="shared" si="59"/>
        <v>8371.9771600000004</v>
      </c>
      <c r="V53" s="262">
        <f t="shared" si="59"/>
        <v>8391.8732400000008</v>
      </c>
      <c r="W53" s="262">
        <f t="shared" si="59"/>
        <v>8407.7178000000004</v>
      </c>
      <c r="X53" s="262">
        <f t="shared" si="59"/>
        <v>8413.0050209730634</v>
      </c>
      <c r="Y53" s="262">
        <f t="shared" si="59"/>
        <v>8418.2577525106444</v>
      </c>
      <c r="Z53" s="262">
        <f t="shared" si="59"/>
        <v>8562.4740568240413</v>
      </c>
      <c r="AA53" s="262">
        <f t="shared" si="59"/>
        <v>8553.9492466324227</v>
      </c>
      <c r="AB53" s="262">
        <f t="shared" si="59"/>
        <v>8671.1471409291316</v>
      </c>
      <c r="AC53" s="262">
        <f t="shared" si="59"/>
        <v>8730.6968963846903</v>
      </c>
      <c r="AD53" s="262">
        <f t="shared" si="59"/>
        <v>8873.6489658348273</v>
      </c>
      <c r="AE53" s="262">
        <f t="shared" si="59"/>
        <v>9082.5096774040321</v>
      </c>
      <c r="AF53" s="262">
        <f t="shared" si="59"/>
        <v>9335.793500357453</v>
      </c>
      <c r="AG53" s="262">
        <f t="shared" si="59"/>
        <v>9661.2438579927293</v>
      </c>
      <c r="AH53" s="262">
        <f t="shared" ref="AH53:BM53" si="60">SUM(AH30,AH40,AH42,AH47,-AH52)</f>
        <v>10037.623791298509</v>
      </c>
      <c r="AI53" s="262">
        <f t="shared" si="60"/>
        <v>10391.940502674379</v>
      </c>
      <c r="AJ53" s="262">
        <f t="shared" si="60"/>
        <v>10636.929022765351</v>
      </c>
      <c r="AK53" s="262">
        <f t="shared" si="60"/>
        <v>10832.918723132672</v>
      </c>
      <c r="AL53" s="262">
        <f t="shared" si="60"/>
        <v>11208.962506738113</v>
      </c>
      <c r="AM53" s="262">
        <f t="shared" si="60"/>
        <v>11375.890979333115</v>
      </c>
      <c r="AN53" s="262">
        <f t="shared" si="60"/>
        <v>11714.742090541433</v>
      </c>
      <c r="AO53" s="262">
        <f t="shared" si="60"/>
        <v>11996.769096507423</v>
      </c>
      <c r="AP53" s="262">
        <f t="shared" si="60"/>
        <v>11982.101011862902</v>
      </c>
      <c r="AQ53" s="262">
        <f t="shared" si="60"/>
        <v>11938.518616499077</v>
      </c>
      <c r="AR53" s="262">
        <f t="shared" si="60"/>
        <v>12205.98534163867</v>
      </c>
      <c r="AS53" s="262">
        <f t="shared" si="60"/>
        <v>12361.532587218713</v>
      </c>
      <c r="AT53" s="262">
        <f t="shared" si="60"/>
        <v>12416.059577290904</v>
      </c>
      <c r="AU53" s="262">
        <f t="shared" si="60"/>
        <v>12459.143735518184</v>
      </c>
      <c r="AV53" s="262">
        <f t="shared" si="60"/>
        <v>12322.017535064339</v>
      </c>
      <c r="AW53" s="262">
        <f t="shared" si="60"/>
        <v>12209.641785191334</v>
      </c>
      <c r="AX53" s="262">
        <f t="shared" si="60"/>
        <v>12186.835469603764</v>
      </c>
      <c r="AY53" s="262">
        <f t="shared" si="60"/>
        <v>11979.074700959391</v>
      </c>
      <c r="AZ53" s="262">
        <f t="shared" si="60"/>
        <v>12004.746074723051</v>
      </c>
      <c r="BA53" s="262">
        <f t="shared" si="60"/>
        <v>11942.533031276065</v>
      </c>
      <c r="BB53" s="262">
        <f t="shared" si="60"/>
        <v>12020.062751039792</v>
      </c>
      <c r="BC53" s="262">
        <f t="shared" si="60"/>
        <v>11992.678887485828</v>
      </c>
      <c r="BD53" s="262">
        <f t="shared" si="60"/>
        <v>11827.959877537352</v>
      </c>
      <c r="BE53" s="262">
        <f t="shared" si="60"/>
        <v>11741.716541295766</v>
      </c>
      <c r="BF53" s="262">
        <f t="shared" si="60"/>
        <v>11813.822883820954</v>
      </c>
      <c r="BG53" s="262">
        <f t="shared" si="60"/>
        <v>11714.322817087785</v>
      </c>
      <c r="BH53" s="262">
        <f t="shared" si="60"/>
        <v>11816.558404101539</v>
      </c>
      <c r="BI53" s="262">
        <f t="shared" si="60"/>
        <v>11949.674431946849</v>
      </c>
      <c r="BJ53" s="262">
        <f t="shared" si="60"/>
        <v>11892.317528547126</v>
      </c>
      <c r="BK53" s="262">
        <f t="shared" si="60"/>
        <v>11791.59173208502</v>
      </c>
      <c r="BL53" s="262">
        <f t="shared" si="60"/>
        <v>11670.437752581458</v>
      </c>
      <c r="BM53" s="262">
        <f t="shared" si="60"/>
        <v>11425.280174342544</v>
      </c>
      <c r="BN53" s="262">
        <f t="shared" ref="BN53:CS53" si="61">SUM(BN30,BN40,BN42,BN47,-BN52)</f>
        <v>11117.412048006239</v>
      </c>
      <c r="BO53" s="262">
        <f t="shared" si="61"/>
        <v>10767.650941282835</v>
      </c>
      <c r="BP53" s="262">
        <f t="shared" si="61"/>
        <v>10506.235120447824</v>
      </c>
      <c r="BQ53" s="262">
        <f t="shared" si="61"/>
        <v>10059.129298940932</v>
      </c>
      <c r="BR53" s="262">
        <f t="shared" si="61"/>
        <v>9981.9028808689363</v>
      </c>
      <c r="BS53" s="262">
        <f t="shared" si="61"/>
        <v>9583.0313224291349</v>
      </c>
      <c r="BT53" s="262">
        <f t="shared" si="61"/>
        <v>8602.6225077559648</v>
      </c>
      <c r="BU53" s="262">
        <f t="shared" si="61"/>
        <v>7759.410129500272</v>
      </c>
      <c r="BV53" s="262">
        <f t="shared" si="61"/>
        <v>8257.55546134418</v>
      </c>
      <c r="BW53" s="262">
        <f t="shared" si="61"/>
        <v>8012.7521528282341</v>
      </c>
      <c r="BX53" s="262">
        <f t="shared" si="61"/>
        <v>7778.9230325816261</v>
      </c>
      <c r="BY53" s="262">
        <f t="shared" si="61"/>
        <v>7646.1962000000003</v>
      </c>
      <c r="BZ53" s="262">
        <f t="shared" si="61"/>
        <v>7649.273720000001</v>
      </c>
      <c r="CA53" s="262">
        <f t="shared" si="61"/>
        <v>7608.351279999999</v>
      </c>
      <c r="CB53" s="262">
        <f t="shared" si="61"/>
        <v>7510.5923200000016</v>
      </c>
      <c r="CC53" s="262">
        <f t="shared" si="61"/>
        <v>7408.1268400000008</v>
      </c>
      <c r="CD53" s="262">
        <f t="shared" si="61"/>
        <v>7173.8006399999995</v>
      </c>
      <c r="CE53" s="262">
        <f t="shared" si="61"/>
        <v>7193.0471200000011</v>
      </c>
      <c r="CF53" s="262">
        <f t="shared" si="61"/>
        <v>8031.3621600000006</v>
      </c>
      <c r="CG53" s="262">
        <f t="shared" si="61"/>
        <v>8178.2754399999994</v>
      </c>
      <c r="CH53" s="262">
        <f t="shared" si="61"/>
        <v>8193.2796799999996</v>
      </c>
      <c r="CI53" s="262">
        <f t="shared" si="61"/>
        <v>8245.0311999999994</v>
      </c>
      <c r="CJ53" s="262">
        <f t="shared" si="61"/>
        <v>8330.5460400000011</v>
      </c>
      <c r="CK53" s="262">
        <f t="shared" si="61"/>
        <v>8314.5149199999996</v>
      </c>
      <c r="CL53" s="262">
        <f t="shared" si="61"/>
        <v>7299.3759200000004</v>
      </c>
      <c r="CM53" s="262">
        <f t="shared" si="61"/>
        <v>7360.9033200000013</v>
      </c>
      <c r="CN53" s="262">
        <f t="shared" si="61"/>
        <v>7719.1622400000015</v>
      </c>
      <c r="CO53" s="262">
        <f t="shared" si="61"/>
        <v>8071.8862800000006</v>
      </c>
      <c r="CP53" s="262">
        <f t="shared" si="61"/>
        <v>8076.2569600000006</v>
      </c>
      <c r="CQ53" s="262">
        <f t="shared" si="61"/>
        <v>7920.9864400000006</v>
      </c>
      <c r="CR53" s="262">
        <f t="shared" si="61"/>
        <v>7870.6192400000018</v>
      </c>
      <c r="CS53" s="263">
        <f t="shared" si="61"/>
        <v>7985.100840000001</v>
      </c>
      <c r="CT53" s="76">
        <f>SUM(B53:CS53)</f>
        <v>911377.11101353902</v>
      </c>
    </row>
    <row r="54" spans="1:104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104" ht="15.75" thickBot="1">
      <c r="A55" s="77" t="s">
        <v>67</v>
      </c>
      <c r="B55" s="252">
        <f t="shared" ref="B55:AG55" si="62">B25-B53</f>
        <v>488.25900000000001</v>
      </c>
      <c r="C55" s="252">
        <f t="shared" si="62"/>
        <v>509.47900000000118</v>
      </c>
      <c r="D55" s="252">
        <f t="shared" si="62"/>
        <v>499.1190000000006</v>
      </c>
      <c r="E55" s="252">
        <f t="shared" si="62"/>
        <v>438.09899999999925</v>
      </c>
      <c r="F55" s="252">
        <f t="shared" si="62"/>
        <v>482.29899999999998</v>
      </c>
      <c r="G55" s="252">
        <f t="shared" si="62"/>
        <v>482.30900000000111</v>
      </c>
      <c r="H55" s="252">
        <f t="shared" si="62"/>
        <v>516.94899999999961</v>
      </c>
      <c r="I55" s="252">
        <f t="shared" si="62"/>
        <v>514.95900000000256</v>
      </c>
      <c r="J55" s="252">
        <f t="shared" si="62"/>
        <v>522.78899999999885</v>
      </c>
      <c r="K55" s="252">
        <f t="shared" si="62"/>
        <v>511.28899999999885</v>
      </c>
      <c r="L55" s="252">
        <f t="shared" si="62"/>
        <v>514.17899999999827</v>
      </c>
      <c r="M55" s="252">
        <f t="shared" si="62"/>
        <v>518.17899999999827</v>
      </c>
      <c r="N55" s="252">
        <f t="shared" si="62"/>
        <v>522.878999999999</v>
      </c>
      <c r="O55" s="252">
        <f t="shared" si="62"/>
        <v>524.878999999999</v>
      </c>
      <c r="P55" s="252">
        <f t="shared" si="62"/>
        <v>523.878999999999</v>
      </c>
      <c r="Q55" s="252">
        <f t="shared" si="62"/>
        <v>523.878999999999</v>
      </c>
      <c r="R55" s="252">
        <f t="shared" si="62"/>
        <v>522.18899999999849</v>
      </c>
      <c r="S55" s="252">
        <f t="shared" si="62"/>
        <v>522.18899999999849</v>
      </c>
      <c r="T55" s="252">
        <f t="shared" si="62"/>
        <v>479.68899999999849</v>
      </c>
      <c r="U55" s="252">
        <f t="shared" si="62"/>
        <v>476.22899999999936</v>
      </c>
      <c r="V55" s="252">
        <f t="shared" si="62"/>
        <v>458.22899999999936</v>
      </c>
      <c r="W55" s="252">
        <f t="shared" si="62"/>
        <v>439.91899999999987</v>
      </c>
      <c r="X55" s="252">
        <f t="shared" si="62"/>
        <v>434.91899999999987</v>
      </c>
      <c r="Y55" s="252">
        <f t="shared" si="62"/>
        <v>432.4890000000014</v>
      </c>
      <c r="Z55" s="252">
        <f t="shared" si="62"/>
        <v>285.78900000000067</v>
      </c>
      <c r="AA55" s="252">
        <f t="shared" si="62"/>
        <v>290.81900000000132</v>
      </c>
      <c r="AB55" s="252">
        <f t="shared" si="62"/>
        <v>181.84900000000016</v>
      </c>
      <c r="AC55" s="252">
        <f t="shared" si="62"/>
        <v>170.12900000000081</v>
      </c>
      <c r="AD55" s="252">
        <f t="shared" si="62"/>
        <v>169.12900000000081</v>
      </c>
      <c r="AE55" s="252">
        <f t="shared" si="62"/>
        <v>169.128999999999</v>
      </c>
      <c r="AF55" s="252">
        <f t="shared" si="62"/>
        <v>169.02900000000045</v>
      </c>
      <c r="AG55" s="252">
        <f t="shared" si="62"/>
        <v>169.02900000000045</v>
      </c>
      <c r="AH55" s="252">
        <f t="shared" ref="AH55:BM55" si="63">AH25-AH53</f>
        <v>174.11899999999878</v>
      </c>
      <c r="AI55" s="252">
        <f t="shared" si="63"/>
        <v>174.64899999999943</v>
      </c>
      <c r="AJ55" s="252">
        <f t="shared" si="63"/>
        <v>270.00900000000001</v>
      </c>
      <c r="AK55" s="252">
        <f t="shared" si="63"/>
        <v>423.66900000000169</v>
      </c>
      <c r="AL55" s="252">
        <f t="shared" si="63"/>
        <v>438.53900000000067</v>
      </c>
      <c r="AM55" s="252">
        <f t="shared" si="63"/>
        <v>556.89899999999943</v>
      </c>
      <c r="AN55" s="252">
        <f t="shared" si="63"/>
        <v>527.21899999999914</v>
      </c>
      <c r="AO55" s="252">
        <f t="shared" si="63"/>
        <v>472.32899999999972</v>
      </c>
      <c r="AP55" s="252">
        <f t="shared" si="63"/>
        <v>690.07900000000154</v>
      </c>
      <c r="AQ55" s="252">
        <f t="shared" si="63"/>
        <v>906.17900000000009</v>
      </c>
      <c r="AR55" s="252">
        <f t="shared" si="63"/>
        <v>777.71899999999914</v>
      </c>
      <c r="AS55" s="252">
        <f t="shared" si="63"/>
        <v>741.9489999999987</v>
      </c>
      <c r="AT55" s="252">
        <f t="shared" si="63"/>
        <v>767.42900000000009</v>
      </c>
      <c r="AU55" s="252">
        <f t="shared" si="63"/>
        <v>769.36899999999878</v>
      </c>
      <c r="AV55" s="252">
        <f t="shared" si="63"/>
        <v>942.3690000000006</v>
      </c>
      <c r="AW55" s="252">
        <f t="shared" si="63"/>
        <v>1076.0990000000002</v>
      </c>
      <c r="AX55" s="252">
        <f t="shared" si="63"/>
        <v>1113.469000000001</v>
      </c>
      <c r="AY55" s="252">
        <f t="shared" si="63"/>
        <v>1323.469000000001</v>
      </c>
      <c r="AZ55" s="252">
        <f t="shared" si="63"/>
        <v>1292.0289999999986</v>
      </c>
      <c r="BA55" s="252">
        <f t="shared" si="63"/>
        <v>1337.7890000000007</v>
      </c>
      <c r="BB55" s="252">
        <f t="shared" si="63"/>
        <v>1240.7890000000007</v>
      </c>
      <c r="BC55" s="252">
        <f t="shared" si="63"/>
        <v>1240.7890000000007</v>
      </c>
      <c r="BD55" s="252">
        <f t="shared" si="63"/>
        <v>1341.7890000000007</v>
      </c>
      <c r="BE55" s="252">
        <f t="shared" si="63"/>
        <v>1339.7890000000007</v>
      </c>
      <c r="BF55" s="252">
        <f t="shared" si="63"/>
        <v>1235.7890000000007</v>
      </c>
      <c r="BG55" s="252">
        <f t="shared" si="63"/>
        <v>1235.7890000000007</v>
      </c>
      <c r="BH55" s="252">
        <f t="shared" si="63"/>
        <v>1031.7590000000018</v>
      </c>
      <c r="BI55" s="252">
        <f t="shared" si="63"/>
        <v>796.19900000000234</v>
      </c>
      <c r="BJ55" s="252">
        <f t="shared" si="63"/>
        <v>675.67900000000009</v>
      </c>
      <c r="BK55" s="252">
        <f t="shared" si="63"/>
        <v>549.73899999999958</v>
      </c>
      <c r="BL55" s="252">
        <f t="shared" si="63"/>
        <v>473.30899999999929</v>
      </c>
      <c r="BM55" s="252">
        <f t="shared" si="63"/>
        <v>410.30899999999747</v>
      </c>
      <c r="BN55" s="252">
        <f t="shared" ref="BN55:CS55" si="64">BN25-BN53</f>
        <v>393.7489999999998</v>
      </c>
      <c r="BO55" s="252">
        <f t="shared" si="64"/>
        <v>393.7489999999998</v>
      </c>
      <c r="BP55" s="252">
        <f t="shared" si="64"/>
        <v>315.29900000000089</v>
      </c>
      <c r="BQ55" s="252">
        <f t="shared" si="64"/>
        <v>415.57899999999972</v>
      </c>
      <c r="BR55" s="252">
        <f t="shared" si="64"/>
        <v>154.02900000000227</v>
      </c>
      <c r="BS55" s="252">
        <f t="shared" si="64"/>
        <v>145.52900000000045</v>
      </c>
      <c r="BT55" s="252">
        <f t="shared" si="64"/>
        <v>864.73899999999958</v>
      </c>
      <c r="BU55" s="252">
        <f t="shared" si="64"/>
        <v>1413.4790000000003</v>
      </c>
      <c r="BV55" s="252">
        <f t="shared" si="64"/>
        <v>738.42900000000009</v>
      </c>
      <c r="BW55" s="252">
        <f t="shared" si="64"/>
        <v>916.42900000000009</v>
      </c>
      <c r="BX55" s="252">
        <f t="shared" si="64"/>
        <v>1110.9290000000001</v>
      </c>
      <c r="BY55" s="252">
        <f t="shared" si="64"/>
        <v>1215.1790000000001</v>
      </c>
      <c r="BZ55" s="252">
        <f t="shared" si="64"/>
        <v>1216.1989999999987</v>
      </c>
      <c r="CA55" s="252">
        <f t="shared" si="64"/>
        <v>1263.1790000000001</v>
      </c>
      <c r="CB55" s="252">
        <f t="shared" si="64"/>
        <v>1363.1790000000001</v>
      </c>
      <c r="CC55" s="252">
        <f t="shared" si="64"/>
        <v>1468.1790000000001</v>
      </c>
      <c r="CD55" s="252">
        <f t="shared" si="64"/>
        <v>1703.3790000000008</v>
      </c>
      <c r="CE55" s="252">
        <f t="shared" si="64"/>
        <v>1685.3790000000008</v>
      </c>
      <c r="CF55" s="252">
        <f t="shared" si="64"/>
        <v>848.21900000000096</v>
      </c>
      <c r="CG55" s="252">
        <f t="shared" si="64"/>
        <v>707.37900000000081</v>
      </c>
      <c r="CH55" s="252">
        <f t="shared" si="64"/>
        <v>704.37900000000081</v>
      </c>
      <c r="CI55" s="252">
        <f t="shared" si="64"/>
        <v>651.37900000000081</v>
      </c>
      <c r="CJ55" s="252">
        <f t="shared" si="64"/>
        <v>556.37900000000081</v>
      </c>
      <c r="CK55" s="252">
        <f t="shared" si="64"/>
        <v>563.37900000000081</v>
      </c>
      <c r="CL55" s="252">
        <f t="shared" si="64"/>
        <v>1570.4490000000005</v>
      </c>
      <c r="CM55" s="252">
        <f t="shared" si="64"/>
        <v>1514.8790000000008</v>
      </c>
      <c r="CN55" s="252">
        <f t="shared" si="64"/>
        <v>1161.6890000000003</v>
      </c>
      <c r="CO55" s="252">
        <f t="shared" si="64"/>
        <v>806.07900000000154</v>
      </c>
      <c r="CP55" s="252">
        <f t="shared" si="64"/>
        <v>797.44900000000052</v>
      </c>
      <c r="CQ55" s="252">
        <f t="shared" si="64"/>
        <v>952.44900000000052</v>
      </c>
      <c r="CR55" s="252">
        <f t="shared" si="64"/>
        <v>1001.7690000000002</v>
      </c>
      <c r="CS55" s="253">
        <f t="shared" si="64"/>
        <v>888.53900000000067</v>
      </c>
      <c r="CT55" s="79">
        <f>SUM(B55:CS55)</f>
        <v>69312.314000000028</v>
      </c>
    </row>
    <row r="56" spans="1:104" ht="15.75" thickBot="1">
      <c r="A56" s="251" t="s">
        <v>47</v>
      </c>
      <c r="B56" s="222">
        <v>4055.5</v>
      </c>
      <c r="C56" s="222">
        <v>4155.5</v>
      </c>
      <c r="D56" s="222">
        <v>3905.5</v>
      </c>
      <c r="E56" s="222">
        <v>3905.49</v>
      </c>
      <c r="F56" s="222">
        <v>3705.5</v>
      </c>
      <c r="G56" s="222">
        <v>3605.5</v>
      </c>
      <c r="H56" s="222">
        <v>3955.5</v>
      </c>
      <c r="I56" s="222">
        <v>3905.5</v>
      </c>
      <c r="J56" s="222">
        <v>3705.5</v>
      </c>
      <c r="K56" s="222">
        <v>3655.5</v>
      </c>
      <c r="L56" s="222">
        <v>3655.5</v>
      </c>
      <c r="M56" s="222">
        <v>3605.5</v>
      </c>
      <c r="N56" s="222">
        <v>3605.5</v>
      </c>
      <c r="O56" s="222">
        <v>3605.5</v>
      </c>
      <c r="P56" s="222">
        <v>3605.5</v>
      </c>
      <c r="Q56" s="222">
        <v>3655.5</v>
      </c>
      <c r="R56" s="222">
        <v>3655.5</v>
      </c>
      <c r="S56" s="222">
        <v>3655.5</v>
      </c>
      <c r="T56" s="222">
        <v>3655.5</v>
      </c>
      <c r="U56" s="222">
        <v>3655.5</v>
      </c>
      <c r="V56" s="222">
        <v>3755.5</v>
      </c>
      <c r="W56" s="222">
        <v>3905.5</v>
      </c>
      <c r="X56" s="222">
        <v>4055.5</v>
      </c>
      <c r="Y56" s="222">
        <v>4205.5</v>
      </c>
      <c r="Z56" s="222">
        <v>4105.5</v>
      </c>
      <c r="AA56" s="222">
        <v>4505.5</v>
      </c>
      <c r="AB56" s="222">
        <v>4655.5</v>
      </c>
      <c r="AC56" s="222">
        <v>4720.3899999999994</v>
      </c>
      <c r="AD56" s="222">
        <v>4921.41</v>
      </c>
      <c r="AE56" s="222">
        <v>4764.16</v>
      </c>
      <c r="AF56" s="222">
        <v>4485.5</v>
      </c>
      <c r="AG56" s="222">
        <v>4130.5</v>
      </c>
      <c r="AH56" s="222">
        <v>3805.5</v>
      </c>
      <c r="AI56" s="222">
        <v>3555.5</v>
      </c>
      <c r="AJ56" s="222">
        <v>3205.5</v>
      </c>
      <c r="AK56" s="222">
        <v>2855.5</v>
      </c>
      <c r="AL56" s="222">
        <v>2355.5</v>
      </c>
      <c r="AM56" s="222">
        <v>2205.5</v>
      </c>
      <c r="AN56" s="222">
        <v>1555.5</v>
      </c>
      <c r="AO56" s="222">
        <v>1155.5</v>
      </c>
      <c r="AP56" s="222">
        <v>1105.5</v>
      </c>
      <c r="AQ56" s="222">
        <v>1105.5</v>
      </c>
      <c r="AR56" s="222">
        <v>1205.5</v>
      </c>
      <c r="AS56" s="222">
        <v>1105.5</v>
      </c>
      <c r="AT56" s="222">
        <v>1005.5</v>
      </c>
      <c r="AU56" s="222">
        <v>1005.5</v>
      </c>
      <c r="AV56" s="222">
        <v>1005.5</v>
      </c>
      <c r="AW56" s="222">
        <v>1005.5</v>
      </c>
      <c r="AX56" s="222">
        <v>1005.5</v>
      </c>
      <c r="AY56" s="222">
        <v>1005.5</v>
      </c>
      <c r="AZ56" s="222">
        <v>1005.5</v>
      </c>
      <c r="BA56" s="222">
        <v>1005.5</v>
      </c>
      <c r="BB56" s="222">
        <v>1005.5</v>
      </c>
      <c r="BC56" s="222">
        <v>1341.84</v>
      </c>
      <c r="BD56" s="222">
        <v>1574.5</v>
      </c>
      <c r="BE56" s="222">
        <v>1681.4</v>
      </c>
      <c r="BF56" s="222">
        <v>1505.5</v>
      </c>
      <c r="BG56" s="222">
        <v>1605.5</v>
      </c>
      <c r="BH56" s="222">
        <v>1501.02</v>
      </c>
      <c r="BI56" s="222">
        <v>1501.1399999999999</v>
      </c>
      <c r="BJ56" s="222">
        <v>1574.93</v>
      </c>
      <c r="BK56" s="222">
        <v>1774.38</v>
      </c>
      <c r="BL56" s="222">
        <v>1873.67</v>
      </c>
      <c r="BM56" s="222">
        <v>2005.5</v>
      </c>
      <c r="BN56" s="222">
        <v>2555.5</v>
      </c>
      <c r="BO56" s="222">
        <v>2955.5</v>
      </c>
      <c r="BP56" s="222">
        <v>3105.5</v>
      </c>
      <c r="BQ56" s="222">
        <v>3105.5</v>
      </c>
      <c r="BR56" s="222">
        <v>2705.5</v>
      </c>
      <c r="BS56" s="222">
        <v>1455.5</v>
      </c>
      <c r="BT56" s="222">
        <v>1005.5</v>
      </c>
      <c r="BU56" s="222">
        <v>1005.5</v>
      </c>
      <c r="BV56" s="222">
        <v>1005.5</v>
      </c>
      <c r="BW56" s="222">
        <v>1005.5</v>
      </c>
      <c r="BX56" s="222">
        <v>1005.5</v>
      </c>
      <c r="BY56" s="222">
        <v>1005.5</v>
      </c>
      <c r="BZ56" s="222">
        <v>1005.5</v>
      </c>
      <c r="CA56" s="222">
        <v>1005.5</v>
      </c>
      <c r="CB56" s="222">
        <v>1005.5</v>
      </c>
      <c r="CC56" s="222">
        <v>1005.5</v>
      </c>
      <c r="CD56" s="222">
        <v>1005.5</v>
      </c>
      <c r="CE56" s="222">
        <v>1005.5</v>
      </c>
      <c r="CF56" s="222">
        <v>1005.5</v>
      </c>
      <c r="CG56" s="222">
        <v>1005.5</v>
      </c>
      <c r="CH56" s="222">
        <v>1005.5</v>
      </c>
      <c r="CI56" s="222">
        <v>1005.5</v>
      </c>
      <c r="CJ56" s="222">
        <v>1005.5</v>
      </c>
      <c r="CK56" s="222">
        <v>1005.5</v>
      </c>
      <c r="CL56" s="222">
        <v>1005.5</v>
      </c>
      <c r="CM56" s="222">
        <v>1005.5</v>
      </c>
      <c r="CN56" s="222">
        <v>1005.5</v>
      </c>
      <c r="CO56" s="222">
        <v>1155.5</v>
      </c>
      <c r="CP56" s="222">
        <v>1755.5</v>
      </c>
      <c r="CQ56" s="222">
        <v>2355.5</v>
      </c>
      <c r="CR56" s="222">
        <v>3005.5</v>
      </c>
      <c r="CS56" s="222">
        <v>3355.5</v>
      </c>
      <c r="CT56" s="186">
        <f>SUM(B56:CS56)</f>
        <v>227951.33000000002</v>
      </c>
    </row>
    <row r="57" spans="1:104" ht="15.75" thickBot="1">
      <c r="A57" s="208" t="s">
        <v>68</v>
      </c>
      <c r="B57" s="254">
        <f>IF(B56&gt;B55,0,B55-B56)</f>
        <v>0</v>
      </c>
      <c r="C57" s="254">
        <f t="shared" ref="C57:BN57" si="65">IF(C56&gt;C55,0,C55-C56)</f>
        <v>0</v>
      </c>
      <c r="D57" s="254">
        <f t="shared" si="65"/>
        <v>0</v>
      </c>
      <c r="E57" s="254">
        <f t="shared" si="65"/>
        <v>0</v>
      </c>
      <c r="F57" s="254">
        <f t="shared" si="65"/>
        <v>0</v>
      </c>
      <c r="G57" s="254">
        <f t="shared" si="65"/>
        <v>0</v>
      </c>
      <c r="H57" s="254">
        <f t="shared" si="65"/>
        <v>0</v>
      </c>
      <c r="I57" s="254">
        <f t="shared" si="65"/>
        <v>0</v>
      </c>
      <c r="J57" s="254">
        <f t="shared" si="65"/>
        <v>0</v>
      </c>
      <c r="K57" s="254">
        <f t="shared" si="65"/>
        <v>0</v>
      </c>
      <c r="L57" s="254">
        <f t="shared" si="65"/>
        <v>0</v>
      </c>
      <c r="M57" s="254">
        <f t="shared" si="65"/>
        <v>0</v>
      </c>
      <c r="N57" s="254">
        <f t="shared" si="65"/>
        <v>0</v>
      </c>
      <c r="O57" s="254">
        <f t="shared" si="65"/>
        <v>0</v>
      </c>
      <c r="P57" s="254">
        <f t="shared" si="65"/>
        <v>0</v>
      </c>
      <c r="Q57" s="254">
        <f t="shared" si="65"/>
        <v>0</v>
      </c>
      <c r="R57" s="254">
        <f t="shared" si="65"/>
        <v>0</v>
      </c>
      <c r="S57" s="254">
        <f t="shared" si="65"/>
        <v>0</v>
      </c>
      <c r="T57" s="254">
        <f t="shared" si="65"/>
        <v>0</v>
      </c>
      <c r="U57" s="254">
        <f t="shared" si="65"/>
        <v>0</v>
      </c>
      <c r="V57" s="254">
        <f t="shared" si="65"/>
        <v>0</v>
      </c>
      <c r="W57" s="254">
        <f t="shared" si="65"/>
        <v>0</v>
      </c>
      <c r="X57" s="254">
        <f t="shared" si="65"/>
        <v>0</v>
      </c>
      <c r="Y57" s="254">
        <f t="shared" si="65"/>
        <v>0</v>
      </c>
      <c r="Z57" s="254">
        <f t="shared" si="65"/>
        <v>0</v>
      </c>
      <c r="AA57" s="254">
        <f t="shared" si="65"/>
        <v>0</v>
      </c>
      <c r="AB57" s="254">
        <f t="shared" si="65"/>
        <v>0</v>
      </c>
      <c r="AC57" s="254">
        <f t="shared" si="65"/>
        <v>0</v>
      </c>
      <c r="AD57" s="254">
        <f t="shared" si="65"/>
        <v>0</v>
      </c>
      <c r="AE57" s="254">
        <f t="shared" si="65"/>
        <v>0</v>
      </c>
      <c r="AF57" s="254">
        <f t="shared" si="65"/>
        <v>0</v>
      </c>
      <c r="AG57" s="254">
        <f t="shared" si="65"/>
        <v>0</v>
      </c>
      <c r="AH57" s="254">
        <f t="shared" si="65"/>
        <v>0</v>
      </c>
      <c r="AI57" s="254">
        <f t="shared" si="65"/>
        <v>0</v>
      </c>
      <c r="AJ57" s="254">
        <f t="shared" si="65"/>
        <v>0</v>
      </c>
      <c r="AK57" s="254">
        <f t="shared" si="65"/>
        <v>0</v>
      </c>
      <c r="AL57" s="254">
        <f t="shared" si="65"/>
        <v>0</v>
      </c>
      <c r="AM57" s="254">
        <f t="shared" si="65"/>
        <v>0</v>
      </c>
      <c r="AN57" s="254">
        <f t="shared" si="65"/>
        <v>0</v>
      </c>
      <c r="AO57" s="254">
        <f t="shared" si="65"/>
        <v>0</v>
      </c>
      <c r="AP57" s="254">
        <f t="shared" si="65"/>
        <v>0</v>
      </c>
      <c r="AQ57" s="254">
        <f t="shared" si="65"/>
        <v>0</v>
      </c>
      <c r="AR57" s="254">
        <f t="shared" si="65"/>
        <v>0</v>
      </c>
      <c r="AS57" s="254">
        <f t="shared" si="65"/>
        <v>0</v>
      </c>
      <c r="AT57" s="254">
        <f t="shared" si="65"/>
        <v>0</v>
      </c>
      <c r="AU57" s="254">
        <f t="shared" si="65"/>
        <v>0</v>
      </c>
      <c r="AV57" s="254">
        <f t="shared" si="65"/>
        <v>0</v>
      </c>
      <c r="AW57" s="254">
        <f t="shared" si="65"/>
        <v>70.59900000000016</v>
      </c>
      <c r="AX57" s="254">
        <f t="shared" si="65"/>
        <v>107.96900000000096</v>
      </c>
      <c r="AY57" s="254">
        <f t="shared" si="65"/>
        <v>317.96900000000096</v>
      </c>
      <c r="AZ57" s="254">
        <f t="shared" si="65"/>
        <v>286.52899999999863</v>
      </c>
      <c r="BA57" s="254">
        <f t="shared" si="65"/>
        <v>332.28900000000067</v>
      </c>
      <c r="BB57" s="254">
        <f t="shared" si="65"/>
        <v>235.28900000000067</v>
      </c>
      <c r="BC57" s="254">
        <f t="shared" si="65"/>
        <v>0</v>
      </c>
      <c r="BD57" s="254">
        <f t="shared" si="65"/>
        <v>0</v>
      </c>
      <c r="BE57" s="254">
        <f t="shared" si="65"/>
        <v>0</v>
      </c>
      <c r="BF57" s="254">
        <f t="shared" si="65"/>
        <v>0</v>
      </c>
      <c r="BG57" s="254">
        <f t="shared" si="65"/>
        <v>0</v>
      </c>
      <c r="BH57" s="254">
        <f t="shared" si="65"/>
        <v>0</v>
      </c>
      <c r="BI57" s="254">
        <f t="shared" si="65"/>
        <v>0</v>
      </c>
      <c r="BJ57" s="254">
        <f t="shared" si="65"/>
        <v>0</v>
      </c>
      <c r="BK57" s="254">
        <f t="shared" si="65"/>
        <v>0</v>
      </c>
      <c r="BL57" s="254">
        <f t="shared" si="65"/>
        <v>0</v>
      </c>
      <c r="BM57" s="254">
        <f t="shared" si="65"/>
        <v>0</v>
      </c>
      <c r="BN57" s="254">
        <f t="shared" si="65"/>
        <v>0</v>
      </c>
      <c r="BO57" s="254">
        <f t="shared" ref="BO57:CS57" si="66">IF(BO56&gt;BO55,0,BO55-BO56)</f>
        <v>0</v>
      </c>
      <c r="BP57" s="254">
        <f t="shared" si="66"/>
        <v>0</v>
      </c>
      <c r="BQ57" s="254">
        <f t="shared" si="66"/>
        <v>0</v>
      </c>
      <c r="BR57" s="254">
        <f t="shared" si="66"/>
        <v>0</v>
      </c>
      <c r="BS57" s="254">
        <f t="shared" si="66"/>
        <v>0</v>
      </c>
      <c r="BT57" s="254">
        <f t="shared" si="66"/>
        <v>0</v>
      </c>
      <c r="BU57" s="254">
        <f t="shared" si="66"/>
        <v>407.97900000000027</v>
      </c>
      <c r="BV57" s="254">
        <f t="shared" si="66"/>
        <v>0</v>
      </c>
      <c r="BW57" s="254">
        <f t="shared" si="66"/>
        <v>0</v>
      </c>
      <c r="BX57" s="254">
        <f t="shared" si="66"/>
        <v>105.42900000000009</v>
      </c>
      <c r="BY57" s="254">
        <f t="shared" si="66"/>
        <v>209.67900000000009</v>
      </c>
      <c r="BZ57" s="254">
        <f t="shared" si="66"/>
        <v>210.6989999999987</v>
      </c>
      <c r="CA57" s="254">
        <f t="shared" si="66"/>
        <v>257.67900000000009</v>
      </c>
      <c r="CB57" s="254">
        <f t="shared" si="66"/>
        <v>357.67900000000009</v>
      </c>
      <c r="CC57" s="254">
        <f t="shared" si="66"/>
        <v>462.67900000000009</v>
      </c>
      <c r="CD57" s="254">
        <f t="shared" si="66"/>
        <v>697.87900000000081</v>
      </c>
      <c r="CE57" s="254">
        <f t="shared" si="66"/>
        <v>679.87900000000081</v>
      </c>
      <c r="CF57" s="254">
        <f t="shared" si="66"/>
        <v>0</v>
      </c>
      <c r="CG57" s="254">
        <f t="shared" si="66"/>
        <v>0</v>
      </c>
      <c r="CH57" s="254">
        <f t="shared" si="66"/>
        <v>0</v>
      </c>
      <c r="CI57" s="254">
        <f t="shared" si="66"/>
        <v>0</v>
      </c>
      <c r="CJ57" s="254">
        <f t="shared" si="66"/>
        <v>0</v>
      </c>
      <c r="CK57" s="254">
        <f t="shared" si="66"/>
        <v>0</v>
      </c>
      <c r="CL57" s="254">
        <f t="shared" si="66"/>
        <v>564.94900000000052</v>
      </c>
      <c r="CM57" s="254">
        <f t="shared" si="66"/>
        <v>509.37900000000081</v>
      </c>
      <c r="CN57" s="254">
        <f t="shared" si="66"/>
        <v>156.18900000000031</v>
      </c>
      <c r="CO57" s="254">
        <f t="shared" si="66"/>
        <v>0</v>
      </c>
      <c r="CP57" s="254">
        <f t="shared" si="66"/>
        <v>0</v>
      </c>
      <c r="CQ57" s="254">
        <f t="shared" si="66"/>
        <v>0</v>
      </c>
      <c r="CR57" s="254">
        <f t="shared" si="66"/>
        <v>0</v>
      </c>
      <c r="CS57" s="255">
        <f t="shared" si="66"/>
        <v>0</v>
      </c>
      <c r="CT57" s="79">
        <f>SUM(B57:CS57)</f>
        <v>5970.7420000000047</v>
      </c>
    </row>
    <row r="58" spans="1:104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104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104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104">
      <c r="A61" s="16" t="s">
        <v>31</v>
      </c>
      <c r="B61" s="125">
        <f>SUM(B62:B68)</f>
        <v>3240.7460000000001</v>
      </c>
      <c r="C61" s="125">
        <f>SUM(C62:C68)</f>
        <v>3229.7460000000001</v>
      </c>
      <c r="D61" s="125">
        <f t="shared" ref="D61:BO61" si="67">SUM(D62:D68)</f>
        <v>3220.7460000000001</v>
      </c>
      <c r="E61" s="125">
        <f t="shared" si="67"/>
        <v>3215.7460000000001</v>
      </c>
      <c r="F61" s="125">
        <f t="shared" si="67"/>
        <v>3218.7460000000001</v>
      </c>
      <c r="G61" s="125">
        <f t="shared" si="67"/>
        <v>3218.7460000000001</v>
      </c>
      <c r="H61" s="125">
        <f t="shared" si="67"/>
        <v>3217.7460000000001</v>
      </c>
      <c r="I61" s="125">
        <f t="shared" si="67"/>
        <v>3219.7460000000001</v>
      </c>
      <c r="J61" s="125">
        <f t="shared" si="67"/>
        <v>3213.7460000000001</v>
      </c>
      <c r="K61" s="125">
        <f t="shared" si="67"/>
        <v>3209.7460000000001</v>
      </c>
      <c r="L61" s="125">
        <f t="shared" si="67"/>
        <v>3207.7460000000001</v>
      </c>
      <c r="M61" s="125">
        <f t="shared" si="67"/>
        <v>3203.7460000000001</v>
      </c>
      <c r="N61" s="125">
        <f t="shared" si="67"/>
        <v>3198.7460000000001</v>
      </c>
      <c r="O61" s="125">
        <f t="shared" si="67"/>
        <v>3196.7460000000001</v>
      </c>
      <c r="P61" s="125">
        <f t="shared" si="67"/>
        <v>3197.7460000000001</v>
      </c>
      <c r="Q61" s="125">
        <f t="shared" si="67"/>
        <v>3197.7460000000001</v>
      </c>
      <c r="R61" s="125">
        <f t="shared" si="67"/>
        <v>3196.7460000000001</v>
      </c>
      <c r="S61" s="125">
        <f t="shared" si="67"/>
        <v>3196.7460000000001</v>
      </c>
      <c r="T61" s="125">
        <f t="shared" si="67"/>
        <v>3196.7460000000001</v>
      </c>
      <c r="U61" s="125">
        <f t="shared" si="67"/>
        <v>3200.7460000000001</v>
      </c>
      <c r="V61" s="125">
        <f t="shared" si="67"/>
        <v>3218.7460000000001</v>
      </c>
      <c r="W61" s="125">
        <f t="shared" si="67"/>
        <v>3239.7460000000001</v>
      </c>
      <c r="X61" s="125">
        <f t="shared" si="67"/>
        <v>3244.7460000000001</v>
      </c>
      <c r="Y61" s="125">
        <f t="shared" si="67"/>
        <v>3247.7460000000001</v>
      </c>
      <c r="Z61" s="125">
        <f t="shared" si="67"/>
        <v>3245.7460000000001</v>
      </c>
      <c r="AA61" s="125">
        <f t="shared" si="67"/>
        <v>3237.7460000000001</v>
      </c>
      <c r="AB61" s="125">
        <f t="shared" si="67"/>
        <v>3225.7460000000001</v>
      </c>
      <c r="AC61" s="125">
        <f t="shared" si="67"/>
        <v>3225.7460000000001</v>
      </c>
      <c r="AD61" s="125">
        <f t="shared" si="67"/>
        <v>3226.7460000000001</v>
      </c>
      <c r="AE61" s="125">
        <f t="shared" si="67"/>
        <v>3226.7460000000001</v>
      </c>
      <c r="AF61" s="125">
        <f t="shared" si="67"/>
        <v>3226.7460000000001</v>
      </c>
      <c r="AG61" s="125">
        <f t="shared" si="67"/>
        <v>3226.7460000000001</v>
      </c>
      <c r="AH61" s="125">
        <f t="shared" si="67"/>
        <v>3221.7460000000001</v>
      </c>
      <c r="AI61" s="125">
        <f t="shared" si="67"/>
        <v>3219.7460000000001</v>
      </c>
      <c r="AJ61" s="125">
        <f t="shared" si="67"/>
        <v>3217.7460000000001</v>
      </c>
      <c r="AK61" s="125">
        <f t="shared" si="67"/>
        <v>3223.7460000000001</v>
      </c>
      <c r="AL61" s="125">
        <f t="shared" si="67"/>
        <v>3231.7460000000001</v>
      </c>
      <c r="AM61" s="125">
        <f t="shared" si="67"/>
        <v>3228.7460000000001</v>
      </c>
      <c r="AN61" s="125">
        <f t="shared" si="67"/>
        <v>3221.7460000000001</v>
      </c>
      <c r="AO61" s="125">
        <f t="shared" si="67"/>
        <v>3224.7460000000001</v>
      </c>
      <c r="AP61" s="125">
        <f t="shared" si="67"/>
        <v>3225.7460000000001</v>
      </c>
      <c r="AQ61" s="125">
        <f t="shared" si="67"/>
        <v>3223.7460000000001</v>
      </c>
      <c r="AR61" s="125">
        <f t="shared" si="67"/>
        <v>3225.7460000000001</v>
      </c>
      <c r="AS61" s="125">
        <f t="shared" si="67"/>
        <v>3227.7460000000001</v>
      </c>
      <c r="AT61" s="125">
        <f t="shared" si="67"/>
        <v>3230.7460000000001</v>
      </c>
      <c r="AU61" s="125">
        <f t="shared" si="67"/>
        <v>3231.7460000000001</v>
      </c>
      <c r="AV61" s="125">
        <f t="shared" si="67"/>
        <v>3230.7460000000001</v>
      </c>
      <c r="AW61" s="125">
        <f t="shared" si="67"/>
        <v>3233.7460000000001</v>
      </c>
      <c r="AX61" s="125">
        <f t="shared" si="67"/>
        <v>3236.7460000000001</v>
      </c>
      <c r="AY61" s="125">
        <f t="shared" si="67"/>
        <v>3234.7460000000001</v>
      </c>
      <c r="AZ61" s="125">
        <f t="shared" si="67"/>
        <v>3242.7460000000001</v>
      </c>
      <c r="BA61" s="125">
        <f t="shared" si="67"/>
        <v>3244.7460000000001</v>
      </c>
      <c r="BB61" s="125">
        <f t="shared" si="67"/>
        <v>3241.7460000000001</v>
      </c>
      <c r="BC61" s="125">
        <f t="shared" si="67"/>
        <v>3241.7460000000001</v>
      </c>
      <c r="BD61" s="125">
        <f t="shared" si="67"/>
        <v>3240.7460000000001</v>
      </c>
      <c r="BE61" s="125">
        <f t="shared" si="67"/>
        <v>3242.7460000000001</v>
      </c>
      <c r="BF61" s="125">
        <f t="shared" si="67"/>
        <v>3246.7460000000001</v>
      </c>
      <c r="BG61" s="125">
        <f t="shared" si="67"/>
        <v>3246.7460000000001</v>
      </c>
      <c r="BH61" s="125">
        <f t="shared" si="67"/>
        <v>3253.7460000000001</v>
      </c>
      <c r="BI61" s="125">
        <f t="shared" si="67"/>
        <v>3259.7460000000001</v>
      </c>
      <c r="BJ61" s="125">
        <f t="shared" si="67"/>
        <v>3258.7460000000001</v>
      </c>
      <c r="BK61" s="125">
        <f t="shared" si="67"/>
        <v>3259.7460000000001</v>
      </c>
      <c r="BL61" s="125">
        <f t="shared" si="67"/>
        <v>3260.7460000000001</v>
      </c>
      <c r="BM61" s="125">
        <f t="shared" si="67"/>
        <v>3259.7460000000001</v>
      </c>
      <c r="BN61" s="125">
        <f t="shared" si="67"/>
        <v>3263.7460000000001</v>
      </c>
      <c r="BO61" s="125">
        <f t="shared" si="67"/>
        <v>3263.7460000000001</v>
      </c>
      <c r="BP61" s="125">
        <f t="shared" ref="BP61:CS61" si="68">SUM(BP62:BP68)</f>
        <v>3266.7460000000001</v>
      </c>
      <c r="BQ61" s="125">
        <f t="shared" si="68"/>
        <v>3264.7460000000001</v>
      </c>
      <c r="BR61" s="125">
        <f t="shared" si="68"/>
        <v>3264.7460000000001</v>
      </c>
      <c r="BS61" s="125">
        <f t="shared" si="68"/>
        <v>3261.7460000000001</v>
      </c>
      <c r="BT61" s="125">
        <f t="shared" si="68"/>
        <v>3262.7460000000001</v>
      </c>
      <c r="BU61" s="125">
        <f t="shared" si="68"/>
        <v>3265.7460000000001</v>
      </c>
      <c r="BV61" s="125">
        <f t="shared" si="68"/>
        <v>3268.7460000000001</v>
      </c>
      <c r="BW61" s="125">
        <f t="shared" si="68"/>
        <v>3290.7460000000001</v>
      </c>
      <c r="BX61" s="125">
        <f t="shared" si="68"/>
        <v>3284.9459999999999</v>
      </c>
      <c r="BY61" s="125">
        <f t="shared" si="68"/>
        <v>3280.9459999999999</v>
      </c>
      <c r="BZ61" s="125">
        <f t="shared" si="68"/>
        <v>3279.9459999999999</v>
      </c>
      <c r="CA61" s="125">
        <f t="shared" si="68"/>
        <v>3282.9459999999999</v>
      </c>
      <c r="CB61" s="125">
        <f t="shared" si="68"/>
        <v>3282.9459999999999</v>
      </c>
      <c r="CC61" s="125">
        <f t="shared" si="68"/>
        <v>3277.9459999999999</v>
      </c>
      <c r="CD61" s="125">
        <f t="shared" si="68"/>
        <v>3276.9459999999999</v>
      </c>
      <c r="CE61" s="125">
        <f t="shared" si="68"/>
        <v>3276.9459999999999</v>
      </c>
      <c r="CF61" s="125">
        <f t="shared" si="68"/>
        <v>3272.9459999999999</v>
      </c>
      <c r="CG61" s="125">
        <f t="shared" si="68"/>
        <v>3272.9459999999999</v>
      </c>
      <c r="CH61" s="125">
        <f t="shared" si="68"/>
        <v>3275.9459999999999</v>
      </c>
      <c r="CI61" s="125">
        <f t="shared" si="68"/>
        <v>3278.9459999999999</v>
      </c>
      <c r="CJ61" s="125">
        <f t="shared" si="68"/>
        <v>3273.9459999999999</v>
      </c>
      <c r="CK61" s="125">
        <f t="shared" si="68"/>
        <v>3266.9459999999999</v>
      </c>
      <c r="CL61" s="125">
        <f t="shared" si="68"/>
        <v>3265.9459999999999</v>
      </c>
      <c r="CM61" s="125">
        <f t="shared" si="68"/>
        <v>3266.9459999999999</v>
      </c>
      <c r="CN61" s="125">
        <f t="shared" si="68"/>
        <v>3267.9459999999999</v>
      </c>
      <c r="CO61" s="125">
        <f t="shared" si="68"/>
        <v>3262.9459999999999</v>
      </c>
      <c r="CP61" s="125">
        <f t="shared" si="68"/>
        <v>3238.9459999999999</v>
      </c>
      <c r="CQ61" s="125">
        <f t="shared" si="68"/>
        <v>3233.9459999999999</v>
      </c>
      <c r="CR61" s="125">
        <f t="shared" si="68"/>
        <v>3242.9459999999999</v>
      </c>
      <c r="CS61" s="126">
        <f t="shared" si="68"/>
        <v>3247.9459999999999</v>
      </c>
      <c r="CT61" s="185">
        <f>SUM(B61:CS61)</f>
        <v>311170.01600000035</v>
      </c>
    </row>
    <row r="62" spans="1:104">
      <c r="A62" s="17" t="s">
        <v>32</v>
      </c>
      <c r="B62" s="222">
        <v>446</v>
      </c>
      <c r="C62" s="222">
        <v>446</v>
      </c>
      <c r="D62" s="222">
        <v>446</v>
      </c>
      <c r="E62" s="222">
        <v>446</v>
      </c>
      <c r="F62" s="222">
        <v>446</v>
      </c>
      <c r="G62" s="222">
        <v>446</v>
      </c>
      <c r="H62" s="222">
        <v>446</v>
      </c>
      <c r="I62" s="222">
        <v>446</v>
      </c>
      <c r="J62" s="222">
        <v>446</v>
      </c>
      <c r="K62" s="222">
        <v>446</v>
      </c>
      <c r="L62" s="222">
        <v>446</v>
      </c>
      <c r="M62" s="222">
        <v>446</v>
      </c>
      <c r="N62" s="222">
        <v>446</v>
      </c>
      <c r="O62" s="222">
        <v>446</v>
      </c>
      <c r="P62" s="222">
        <v>446</v>
      </c>
      <c r="Q62" s="222">
        <v>446</v>
      </c>
      <c r="R62" s="222">
        <v>446</v>
      </c>
      <c r="S62" s="222">
        <v>446</v>
      </c>
      <c r="T62" s="222">
        <v>446</v>
      </c>
      <c r="U62" s="222">
        <v>446</v>
      </c>
      <c r="V62" s="222">
        <v>446</v>
      </c>
      <c r="W62" s="222">
        <v>446</v>
      </c>
      <c r="X62" s="222">
        <v>446</v>
      </c>
      <c r="Y62" s="222">
        <v>446</v>
      </c>
      <c r="Z62" s="222">
        <v>446</v>
      </c>
      <c r="AA62" s="222">
        <v>446</v>
      </c>
      <c r="AB62" s="222">
        <v>446</v>
      </c>
      <c r="AC62" s="222">
        <v>446</v>
      </c>
      <c r="AD62" s="222">
        <v>446</v>
      </c>
      <c r="AE62" s="222">
        <v>446</v>
      </c>
      <c r="AF62" s="222">
        <v>446</v>
      </c>
      <c r="AG62" s="222">
        <v>446</v>
      </c>
      <c r="AH62" s="222">
        <v>446</v>
      </c>
      <c r="AI62" s="222">
        <v>446</v>
      </c>
      <c r="AJ62" s="222">
        <v>446</v>
      </c>
      <c r="AK62" s="222">
        <v>446</v>
      </c>
      <c r="AL62" s="222">
        <v>446</v>
      </c>
      <c r="AM62" s="222">
        <v>446</v>
      </c>
      <c r="AN62" s="222">
        <v>446</v>
      </c>
      <c r="AO62" s="222">
        <v>446</v>
      </c>
      <c r="AP62" s="222">
        <v>446</v>
      </c>
      <c r="AQ62" s="222">
        <v>446</v>
      </c>
      <c r="AR62" s="222">
        <v>446</v>
      </c>
      <c r="AS62" s="222">
        <v>446</v>
      </c>
      <c r="AT62" s="222">
        <v>446</v>
      </c>
      <c r="AU62" s="222">
        <v>446</v>
      </c>
      <c r="AV62" s="222">
        <v>446</v>
      </c>
      <c r="AW62" s="222">
        <v>446</v>
      </c>
      <c r="AX62" s="222">
        <v>446</v>
      </c>
      <c r="AY62" s="222">
        <v>446</v>
      </c>
      <c r="AZ62" s="222">
        <v>446</v>
      </c>
      <c r="BA62" s="222">
        <v>446</v>
      </c>
      <c r="BB62" s="222">
        <v>446</v>
      </c>
      <c r="BC62" s="222">
        <v>446</v>
      </c>
      <c r="BD62" s="222">
        <v>446</v>
      </c>
      <c r="BE62" s="222">
        <v>446</v>
      </c>
      <c r="BF62" s="222">
        <v>446</v>
      </c>
      <c r="BG62" s="222">
        <v>446</v>
      </c>
      <c r="BH62" s="222">
        <v>446</v>
      </c>
      <c r="BI62" s="222">
        <v>446</v>
      </c>
      <c r="BJ62" s="222">
        <v>446</v>
      </c>
      <c r="BK62" s="222">
        <v>446</v>
      </c>
      <c r="BL62" s="222">
        <v>446</v>
      </c>
      <c r="BM62" s="222">
        <v>446</v>
      </c>
      <c r="BN62" s="222">
        <v>446</v>
      </c>
      <c r="BO62" s="222">
        <v>446</v>
      </c>
      <c r="BP62" s="222">
        <v>446</v>
      </c>
      <c r="BQ62" s="222">
        <v>446</v>
      </c>
      <c r="BR62" s="222">
        <v>446</v>
      </c>
      <c r="BS62" s="222">
        <v>446</v>
      </c>
      <c r="BT62" s="222">
        <v>446</v>
      </c>
      <c r="BU62" s="222">
        <v>446</v>
      </c>
      <c r="BV62" s="222">
        <v>446</v>
      </c>
      <c r="BW62" s="222">
        <v>446</v>
      </c>
      <c r="BX62" s="222">
        <v>446</v>
      </c>
      <c r="BY62" s="222">
        <v>446</v>
      </c>
      <c r="BZ62" s="222">
        <v>446</v>
      </c>
      <c r="CA62" s="222">
        <v>446</v>
      </c>
      <c r="CB62" s="222">
        <v>446</v>
      </c>
      <c r="CC62" s="222">
        <v>446</v>
      </c>
      <c r="CD62" s="222">
        <v>446</v>
      </c>
      <c r="CE62" s="222">
        <v>446</v>
      </c>
      <c r="CF62" s="222">
        <v>446</v>
      </c>
      <c r="CG62" s="222">
        <v>446</v>
      </c>
      <c r="CH62" s="222">
        <v>446</v>
      </c>
      <c r="CI62" s="222">
        <v>446</v>
      </c>
      <c r="CJ62" s="222">
        <v>446</v>
      </c>
      <c r="CK62" s="222">
        <v>446</v>
      </c>
      <c r="CL62" s="222">
        <v>446</v>
      </c>
      <c r="CM62" s="222">
        <v>446</v>
      </c>
      <c r="CN62" s="222">
        <v>446</v>
      </c>
      <c r="CO62" s="222">
        <v>446</v>
      </c>
      <c r="CP62" s="222">
        <v>446</v>
      </c>
      <c r="CQ62" s="222">
        <v>446</v>
      </c>
      <c r="CR62" s="222">
        <v>446</v>
      </c>
      <c r="CS62" s="222">
        <v>446</v>
      </c>
      <c r="CT62" s="162">
        <f t="shared" ref="CT62:CT68" si="69">SUM(B62:CS62)</f>
        <v>42816</v>
      </c>
    </row>
    <row r="63" spans="1:104">
      <c r="A63" s="17" t="s">
        <v>33</v>
      </c>
      <c r="B63" s="222">
        <v>570</v>
      </c>
      <c r="C63" s="222">
        <v>570</v>
      </c>
      <c r="D63" s="222">
        <v>570</v>
      </c>
      <c r="E63" s="222">
        <v>570</v>
      </c>
      <c r="F63" s="222">
        <v>570</v>
      </c>
      <c r="G63" s="222">
        <v>570</v>
      </c>
      <c r="H63" s="222">
        <v>570</v>
      </c>
      <c r="I63" s="222">
        <v>570</v>
      </c>
      <c r="J63" s="222">
        <v>570</v>
      </c>
      <c r="K63" s="222">
        <v>570</v>
      </c>
      <c r="L63" s="222">
        <v>570</v>
      </c>
      <c r="M63" s="222">
        <v>570</v>
      </c>
      <c r="N63" s="222">
        <v>570</v>
      </c>
      <c r="O63" s="222">
        <v>570</v>
      </c>
      <c r="P63" s="222">
        <v>570</v>
      </c>
      <c r="Q63" s="222">
        <v>570</v>
      </c>
      <c r="R63" s="222">
        <v>570</v>
      </c>
      <c r="S63" s="222">
        <v>570</v>
      </c>
      <c r="T63" s="222">
        <v>570</v>
      </c>
      <c r="U63" s="222">
        <v>570</v>
      </c>
      <c r="V63" s="222">
        <v>570</v>
      </c>
      <c r="W63" s="222">
        <v>570</v>
      </c>
      <c r="X63" s="222">
        <v>570</v>
      </c>
      <c r="Y63" s="222">
        <v>570</v>
      </c>
      <c r="Z63" s="222">
        <v>570</v>
      </c>
      <c r="AA63" s="222">
        <v>570</v>
      </c>
      <c r="AB63" s="222">
        <v>570</v>
      </c>
      <c r="AC63" s="222">
        <v>570</v>
      </c>
      <c r="AD63" s="222">
        <v>570</v>
      </c>
      <c r="AE63" s="222">
        <v>570</v>
      </c>
      <c r="AF63" s="222">
        <v>570</v>
      </c>
      <c r="AG63" s="222">
        <v>570</v>
      </c>
      <c r="AH63" s="222">
        <v>570</v>
      </c>
      <c r="AI63" s="222">
        <v>570</v>
      </c>
      <c r="AJ63" s="222">
        <v>570</v>
      </c>
      <c r="AK63" s="222">
        <v>570</v>
      </c>
      <c r="AL63" s="222">
        <v>570</v>
      </c>
      <c r="AM63" s="222">
        <v>570</v>
      </c>
      <c r="AN63" s="222">
        <v>570</v>
      </c>
      <c r="AO63" s="222">
        <v>570</v>
      </c>
      <c r="AP63" s="222">
        <v>570</v>
      </c>
      <c r="AQ63" s="222">
        <v>570</v>
      </c>
      <c r="AR63" s="222">
        <v>570</v>
      </c>
      <c r="AS63" s="222">
        <v>570</v>
      </c>
      <c r="AT63" s="222">
        <v>570</v>
      </c>
      <c r="AU63" s="222">
        <v>570</v>
      </c>
      <c r="AV63" s="222">
        <v>570</v>
      </c>
      <c r="AW63" s="222">
        <v>570</v>
      </c>
      <c r="AX63" s="222">
        <v>570</v>
      </c>
      <c r="AY63" s="222">
        <v>570</v>
      </c>
      <c r="AZ63" s="222">
        <v>570</v>
      </c>
      <c r="BA63" s="222">
        <v>570</v>
      </c>
      <c r="BB63" s="222">
        <v>570</v>
      </c>
      <c r="BC63" s="222">
        <v>570</v>
      </c>
      <c r="BD63" s="222">
        <v>570</v>
      </c>
      <c r="BE63" s="222">
        <v>570</v>
      </c>
      <c r="BF63" s="222">
        <v>570</v>
      </c>
      <c r="BG63" s="222">
        <v>570</v>
      </c>
      <c r="BH63" s="222">
        <v>570</v>
      </c>
      <c r="BI63" s="222">
        <v>570</v>
      </c>
      <c r="BJ63" s="222">
        <v>570</v>
      </c>
      <c r="BK63" s="222">
        <v>570</v>
      </c>
      <c r="BL63" s="222">
        <v>570</v>
      </c>
      <c r="BM63" s="222">
        <v>570</v>
      </c>
      <c r="BN63" s="222">
        <v>570</v>
      </c>
      <c r="BO63" s="222">
        <v>570</v>
      </c>
      <c r="BP63" s="222">
        <v>570</v>
      </c>
      <c r="BQ63" s="222">
        <v>570</v>
      </c>
      <c r="BR63" s="222">
        <v>570</v>
      </c>
      <c r="BS63" s="222">
        <v>570</v>
      </c>
      <c r="BT63" s="222">
        <v>570</v>
      </c>
      <c r="BU63" s="222">
        <v>570</v>
      </c>
      <c r="BV63" s="222">
        <v>570</v>
      </c>
      <c r="BW63" s="222">
        <v>570</v>
      </c>
      <c r="BX63" s="222">
        <v>570</v>
      </c>
      <c r="BY63" s="222">
        <v>570</v>
      </c>
      <c r="BZ63" s="222">
        <v>570</v>
      </c>
      <c r="CA63" s="222">
        <v>570</v>
      </c>
      <c r="CB63" s="222">
        <v>570</v>
      </c>
      <c r="CC63" s="222">
        <v>570</v>
      </c>
      <c r="CD63" s="222">
        <v>570</v>
      </c>
      <c r="CE63" s="222">
        <v>570</v>
      </c>
      <c r="CF63" s="222">
        <v>570</v>
      </c>
      <c r="CG63" s="222">
        <v>570</v>
      </c>
      <c r="CH63" s="222">
        <v>570</v>
      </c>
      <c r="CI63" s="222">
        <v>570</v>
      </c>
      <c r="CJ63" s="222">
        <v>570</v>
      </c>
      <c r="CK63" s="222">
        <v>570</v>
      </c>
      <c r="CL63" s="222">
        <v>570</v>
      </c>
      <c r="CM63" s="222">
        <v>570</v>
      </c>
      <c r="CN63" s="222">
        <v>570</v>
      </c>
      <c r="CO63" s="222">
        <v>570</v>
      </c>
      <c r="CP63" s="222">
        <v>570</v>
      </c>
      <c r="CQ63" s="222">
        <v>570</v>
      </c>
      <c r="CR63" s="222">
        <v>570</v>
      </c>
      <c r="CS63" s="222">
        <v>570</v>
      </c>
      <c r="CT63" s="162">
        <f t="shared" si="69"/>
        <v>54720</v>
      </c>
    </row>
    <row r="64" spans="1:104">
      <c r="A64" s="17" t="s">
        <v>34</v>
      </c>
      <c r="B64" s="222">
        <v>829.66599999999994</v>
      </c>
      <c r="C64" s="222">
        <v>829.66599999999994</v>
      </c>
      <c r="D64" s="222">
        <v>829.66599999999994</v>
      </c>
      <c r="E64" s="222">
        <v>829.66599999999994</v>
      </c>
      <c r="F64" s="222">
        <v>829.66599999999994</v>
      </c>
      <c r="G64" s="222">
        <v>829.66599999999994</v>
      </c>
      <c r="H64" s="222">
        <v>829.66599999999994</v>
      </c>
      <c r="I64" s="222">
        <v>829.66599999999994</v>
      </c>
      <c r="J64" s="222">
        <v>829.66599999999994</v>
      </c>
      <c r="K64" s="222">
        <v>829.66599999999994</v>
      </c>
      <c r="L64" s="222">
        <v>829.66599999999994</v>
      </c>
      <c r="M64" s="222">
        <v>829.66599999999994</v>
      </c>
      <c r="N64" s="222">
        <v>829.66599999999994</v>
      </c>
      <c r="O64" s="222">
        <v>829.66599999999994</v>
      </c>
      <c r="P64" s="222">
        <v>829.66599999999994</v>
      </c>
      <c r="Q64" s="222">
        <v>829.66599999999994</v>
      </c>
      <c r="R64" s="222">
        <v>829.66599999999994</v>
      </c>
      <c r="S64" s="222">
        <v>829.66599999999994</v>
      </c>
      <c r="T64" s="222">
        <v>829.66599999999994</v>
      </c>
      <c r="U64" s="222">
        <v>829.66599999999994</v>
      </c>
      <c r="V64" s="222">
        <v>829.66599999999994</v>
      </c>
      <c r="W64" s="222">
        <v>829.66599999999994</v>
      </c>
      <c r="X64" s="222">
        <v>829.66599999999994</v>
      </c>
      <c r="Y64" s="222">
        <v>829.66599999999994</v>
      </c>
      <c r="Z64" s="222">
        <v>829.66599999999994</v>
      </c>
      <c r="AA64" s="222">
        <v>829.66599999999994</v>
      </c>
      <c r="AB64" s="222">
        <v>829.66599999999994</v>
      </c>
      <c r="AC64" s="222">
        <v>829.66599999999994</v>
      </c>
      <c r="AD64" s="222">
        <v>829.66599999999994</v>
      </c>
      <c r="AE64" s="222">
        <v>829.66599999999994</v>
      </c>
      <c r="AF64" s="222">
        <v>829.66599999999994</v>
      </c>
      <c r="AG64" s="222">
        <v>829.66599999999994</v>
      </c>
      <c r="AH64" s="222">
        <v>829.66599999999994</v>
      </c>
      <c r="AI64" s="222">
        <v>829.66599999999994</v>
      </c>
      <c r="AJ64" s="222">
        <v>829.66599999999994</v>
      </c>
      <c r="AK64" s="222">
        <v>829.66599999999994</v>
      </c>
      <c r="AL64" s="222">
        <v>829.66599999999994</v>
      </c>
      <c r="AM64" s="222">
        <v>829.66599999999994</v>
      </c>
      <c r="AN64" s="222">
        <v>829.66599999999994</v>
      </c>
      <c r="AO64" s="222">
        <v>829.66599999999994</v>
      </c>
      <c r="AP64" s="222">
        <v>829.66599999999994</v>
      </c>
      <c r="AQ64" s="222">
        <v>829.66599999999994</v>
      </c>
      <c r="AR64" s="222">
        <v>829.66599999999994</v>
      </c>
      <c r="AS64" s="222">
        <v>829.66599999999994</v>
      </c>
      <c r="AT64" s="222">
        <v>829.66599999999994</v>
      </c>
      <c r="AU64" s="222">
        <v>829.66599999999994</v>
      </c>
      <c r="AV64" s="222">
        <v>829.66599999999994</v>
      </c>
      <c r="AW64" s="222">
        <v>829.66599999999994</v>
      </c>
      <c r="AX64" s="222">
        <v>829.66599999999994</v>
      </c>
      <c r="AY64" s="222">
        <v>829.66599999999994</v>
      </c>
      <c r="AZ64" s="222">
        <v>829.66599999999994</v>
      </c>
      <c r="BA64" s="222">
        <v>829.66599999999994</v>
      </c>
      <c r="BB64" s="222">
        <v>829.66599999999994</v>
      </c>
      <c r="BC64" s="222">
        <v>829.66599999999994</v>
      </c>
      <c r="BD64" s="222">
        <v>829.66599999999994</v>
      </c>
      <c r="BE64" s="222">
        <v>829.66599999999994</v>
      </c>
      <c r="BF64" s="222">
        <v>829.66599999999994</v>
      </c>
      <c r="BG64" s="222">
        <v>829.66599999999994</v>
      </c>
      <c r="BH64" s="222">
        <v>829.66599999999994</v>
      </c>
      <c r="BI64" s="222">
        <v>829.66599999999994</v>
      </c>
      <c r="BJ64" s="222">
        <v>829.66599999999994</v>
      </c>
      <c r="BK64" s="222">
        <v>829.66599999999994</v>
      </c>
      <c r="BL64" s="222">
        <v>829.66599999999994</v>
      </c>
      <c r="BM64" s="222">
        <v>829.66599999999994</v>
      </c>
      <c r="BN64" s="222">
        <v>829.66599999999994</v>
      </c>
      <c r="BO64" s="222">
        <v>829.66599999999994</v>
      </c>
      <c r="BP64" s="222">
        <v>829.66599999999994</v>
      </c>
      <c r="BQ64" s="222">
        <v>829.66599999999994</v>
      </c>
      <c r="BR64" s="222">
        <v>829.66599999999994</v>
      </c>
      <c r="BS64" s="222">
        <v>829.66599999999994</v>
      </c>
      <c r="BT64" s="222">
        <v>829.66599999999994</v>
      </c>
      <c r="BU64" s="222">
        <v>829.66599999999994</v>
      </c>
      <c r="BV64" s="222">
        <v>829.66599999999994</v>
      </c>
      <c r="BW64" s="222">
        <v>829.66599999999994</v>
      </c>
      <c r="BX64" s="222">
        <v>829.66599999999994</v>
      </c>
      <c r="BY64" s="222">
        <v>829.66599999999994</v>
      </c>
      <c r="BZ64" s="222">
        <v>829.66599999999994</v>
      </c>
      <c r="CA64" s="222">
        <v>829.66599999999994</v>
      </c>
      <c r="CB64" s="222">
        <v>829.66599999999994</v>
      </c>
      <c r="CC64" s="222">
        <v>829.66599999999994</v>
      </c>
      <c r="CD64" s="222">
        <v>829.66599999999994</v>
      </c>
      <c r="CE64" s="222">
        <v>829.66599999999994</v>
      </c>
      <c r="CF64" s="222">
        <v>829.66599999999994</v>
      </c>
      <c r="CG64" s="222">
        <v>829.66599999999994</v>
      </c>
      <c r="CH64" s="222">
        <v>829.66599999999994</v>
      </c>
      <c r="CI64" s="222">
        <v>829.66599999999994</v>
      </c>
      <c r="CJ64" s="222">
        <v>829.66599999999994</v>
      </c>
      <c r="CK64" s="222">
        <v>829.66599999999994</v>
      </c>
      <c r="CL64" s="222">
        <v>829.66599999999994</v>
      </c>
      <c r="CM64" s="222">
        <v>829.66599999999994</v>
      </c>
      <c r="CN64" s="222">
        <v>829.66599999999994</v>
      </c>
      <c r="CO64" s="222">
        <v>829.66599999999994</v>
      </c>
      <c r="CP64" s="222">
        <v>829.66599999999994</v>
      </c>
      <c r="CQ64" s="222">
        <v>829.66599999999994</v>
      </c>
      <c r="CR64" s="222">
        <v>829.66599999999994</v>
      </c>
      <c r="CS64" s="222">
        <v>829.66599999999994</v>
      </c>
      <c r="CT64" s="162">
        <f t="shared" si="69"/>
        <v>79647.935999999871</v>
      </c>
    </row>
    <row r="65" spans="1:98">
      <c r="A65" s="17" t="s">
        <v>35</v>
      </c>
      <c r="B65" s="222">
        <v>369</v>
      </c>
      <c r="C65" s="222">
        <v>369</v>
      </c>
      <c r="D65" s="222">
        <v>369</v>
      </c>
      <c r="E65" s="222">
        <v>369</v>
      </c>
      <c r="F65" s="222">
        <v>369</v>
      </c>
      <c r="G65" s="222">
        <v>369</v>
      </c>
      <c r="H65" s="222">
        <v>369</v>
      </c>
      <c r="I65" s="222">
        <v>369</v>
      </c>
      <c r="J65" s="222">
        <v>369</v>
      </c>
      <c r="K65" s="222">
        <v>369</v>
      </c>
      <c r="L65" s="222">
        <v>369</v>
      </c>
      <c r="M65" s="222">
        <v>369</v>
      </c>
      <c r="N65" s="222">
        <v>369</v>
      </c>
      <c r="O65" s="222">
        <v>369</v>
      </c>
      <c r="P65" s="222">
        <v>369</v>
      </c>
      <c r="Q65" s="222">
        <v>369</v>
      </c>
      <c r="R65" s="222">
        <v>369</v>
      </c>
      <c r="S65" s="222">
        <v>369</v>
      </c>
      <c r="T65" s="222">
        <v>369</v>
      </c>
      <c r="U65" s="222">
        <v>369</v>
      </c>
      <c r="V65" s="222">
        <v>369</v>
      </c>
      <c r="W65" s="222">
        <v>369</v>
      </c>
      <c r="X65" s="222">
        <v>369</v>
      </c>
      <c r="Y65" s="222">
        <v>369</v>
      </c>
      <c r="Z65" s="222">
        <v>369</v>
      </c>
      <c r="AA65" s="222">
        <v>369</v>
      </c>
      <c r="AB65" s="222">
        <v>369</v>
      </c>
      <c r="AC65" s="222">
        <v>369</v>
      </c>
      <c r="AD65" s="222">
        <v>369</v>
      </c>
      <c r="AE65" s="222">
        <v>369</v>
      </c>
      <c r="AF65" s="222">
        <v>369</v>
      </c>
      <c r="AG65" s="222">
        <v>369</v>
      </c>
      <c r="AH65" s="222">
        <v>369</v>
      </c>
      <c r="AI65" s="222">
        <v>369</v>
      </c>
      <c r="AJ65" s="222">
        <v>369</v>
      </c>
      <c r="AK65" s="222">
        <v>369</v>
      </c>
      <c r="AL65" s="222">
        <v>369</v>
      </c>
      <c r="AM65" s="222">
        <v>369</v>
      </c>
      <c r="AN65" s="222">
        <v>369</v>
      </c>
      <c r="AO65" s="222">
        <v>369</v>
      </c>
      <c r="AP65" s="222">
        <v>369</v>
      </c>
      <c r="AQ65" s="222">
        <v>369</v>
      </c>
      <c r="AR65" s="222">
        <v>369</v>
      </c>
      <c r="AS65" s="222">
        <v>369</v>
      </c>
      <c r="AT65" s="222">
        <v>369</v>
      </c>
      <c r="AU65" s="222">
        <v>369</v>
      </c>
      <c r="AV65" s="222">
        <v>369</v>
      </c>
      <c r="AW65" s="222">
        <v>369</v>
      </c>
      <c r="AX65" s="222">
        <v>369</v>
      </c>
      <c r="AY65" s="222">
        <v>369</v>
      </c>
      <c r="AZ65" s="222">
        <v>369</v>
      </c>
      <c r="BA65" s="222">
        <v>369</v>
      </c>
      <c r="BB65" s="222">
        <v>369</v>
      </c>
      <c r="BC65" s="222">
        <v>369</v>
      </c>
      <c r="BD65" s="222">
        <v>369</v>
      </c>
      <c r="BE65" s="222">
        <v>369</v>
      </c>
      <c r="BF65" s="222">
        <v>369</v>
      </c>
      <c r="BG65" s="222">
        <v>369</v>
      </c>
      <c r="BH65" s="222">
        <v>369</v>
      </c>
      <c r="BI65" s="222">
        <v>369</v>
      </c>
      <c r="BJ65" s="222">
        <v>369</v>
      </c>
      <c r="BK65" s="222">
        <v>369</v>
      </c>
      <c r="BL65" s="222">
        <v>369</v>
      </c>
      <c r="BM65" s="222">
        <v>369</v>
      </c>
      <c r="BN65" s="222">
        <v>369</v>
      </c>
      <c r="BO65" s="222">
        <v>369</v>
      </c>
      <c r="BP65" s="222">
        <v>369</v>
      </c>
      <c r="BQ65" s="222">
        <v>369</v>
      </c>
      <c r="BR65" s="222">
        <v>369</v>
      </c>
      <c r="BS65" s="222">
        <v>369</v>
      </c>
      <c r="BT65" s="222">
        <v>369</v>
      </c>
      <c r="BU65" s="222">
        <v>369</v>
      </c>
      <c r="BV65" s="222">
        <v>369</v>
      </c>
      <c r="BW65" s="222">
        <v>369</v>
      </c>
      <c r="BX65" s="222">
        <v>369</v>
      </c>
      <c r="BY65" s="222">
        <v>369</v>
      </c>
      <c r="BZ65" s="222">
        <v>369</v>
      </c>
      <c r="CA65" s="222">
        <v>369</v>
      </c>
      <c r="CB65" s="222">
        <v>369</v>
      </c>
      <c r="CC65" s="222">
        <v>369</v>
      </c>
      <c r="CD65" s="222">
        <v>369</v>
      </c>
      <c r="CE65" s="222">
        <v>369</v>
      </c>
      <c r="CF65" s="222">
        <v>369</v>
      </c>
      <c r="CG65" s="222">
        <v>369</v>
      </c>
      <c r="CH65" s="222">
        <v>369</v>
      </c>
      <c r="CI65" s="222">
        <v>369</v>
      </c>
      <c r="CJ65" s="222">
        <v>369</v>
      </c>
      <c r="CK65" s="222">
        <v>369</v>
      </c>
      <c r="CL65" s="222">
        <v>369</v>
      </c>
      <c r="CM65" s="222">
        <v>369</v>
      </c>
      <c r="CN65" s="222">
        <v>369</v>
      </c>
      <c r="CO65" s="222">
        <v>369</v>
      </c>
      <c r="CP65" s="222">
        <v>369</v>
      </c>
      <c r="CQ65" s="222">
        <v>369</v>
      </c>
      <c r="CR65" s="222">
        <v>369</v>
      </c>
      <c r="CS65" s="222">
        <v>369</v>
      </c>
      <c r="CT65" s="162">
        <f t="shared" si="69"/>
        <v>35424</v>
      </c>
    </row>
    <row r="66" spans="1:98">
      <c r="A66" s="17" t="s">
        <v>36</v>
      </c>
      <c r="B66" s="222">
        <v>357.08</v>
      </c>
      <c r="C66" s="222">
        <v>357.08</v>
      </c>
      <c r="D66" s="222">
        <v>357.08</v>
      </c>
      <c r="E66" s="222">
        <v>357.08</v>
      </c>
      <c r="F66" s="222">
        <v>357.08</v>
      </c>
      <c r="G66" s="222">
        <v>357.08</v>
      </c>
      <c r="H66" s="222">
        <v>357.08</v>
      </c>
      <c r="I66" s="222">
        <v>357.08</v>
      </c>
      <c r="J66" s="222">
        <v>357.08</v>
      </c>
      <c r="K66" s="222">
        <v>357.08</v>
      </c>
      <c r="L66" s="222">
        <v>357.08</v>
      </c>
      <c r="M66" s="222">
        <v>357.08</v>
      </c>
      <c r="N66" s="222">
        <v>357.08</v>
      </c>
      <c r="O66" s="222">
        <v>357.08</v>
      </c>
      <c r="P66" s="222">
        <v>357.08</v>
      </c>
      <c r="Q66" s="222">
        <v>357.08</v>
      </c>
      <c r="R66" s="222">
        <v>357.08</v>
      </c>
      <c r="S66" s="222">
        <v>357.08</v>
      </c>
      <c r="T66" s="222">
        <v>357.08</v>
      </c>
      <c r="U66" s="222">
        <v>357.08</v>
      </c>
      <c r="V66" s="222">
        <v>357.08</v>
      </c>
      <c r="W66" s="222">
        <v>357.08</v>
      </c>
      <c r="X66" s="222">
        <v>357.08</v>
      </c>
      <c r="Y66" s="222">
        <v>357.08</v>
      </c>
      <c r="Z66" s="222">
        <v>357.08</v>
      </c>
      <c r="AA66" s="222">
        <v>357.08</v>
      </c>
      <c r="AB66" s="222">
        <v>357.08</v>
      </c>
      <c r="AC66" s="222">
        <v>357.08</v>
      </c>
      <c r="AD66" s="222">
        <v>357.08</v>
      </c>
      <c r="AE66" s="222">
        <v>357.08</v>
      </c>
      <c r="AF66" s="222">
        <v>357.08</v>
      </c>
      <c r="AG66" s="222">
        <v>357.08</v>
      </c>
      <c r="AH66" s="222">
        <v>357.08</v>
      </c>
      <c r="AI66" s="222">
        <v>357.08</v>
      </c>
      <c r="AJ66" s="222">
        <v>357.08</v>
      </c>
      <c r="AK66" s="222">
        <v>357.08</v>
      </c>
      <c r="AL66" s="222">
        <v>357.08</v>
      </c>
      <c r="AM66" s="222">
        <v>357.08</v>
      </c>
      <c r="AN66" s="222">
        <v>357.08</v>
      </c>
      <c r="AO66" s="222">
        <v>357.08</v>
      </c>
      <c r="AP66" s="222">
        <v>357.08</v>
      </c>
      <c r="AQ66" s="222">
        <v>357.08</v>
      </c>
      <c r="AR66" s="222">
        <v>357.08</v>
      </c>
      <c r="AS66" s="222">
        <v>357.08</v>
      </c>
      <c r="AT66" s="222">
        <v>357.08</v>
      </c>
      <c r="AU66" s="222">
        <v>357.08</v>
      </c>
      <c r="AV66" s="222">
        <v>357.08</v>
      </c>
      <c r="AW66" s="222">
        <v>357.08</v>
      </c>
      <c r="AX66" s="222">
        <v>357.08</v>
      </c>
      <c r="AY66" s="222">
        <v>357.08</v>
      </c>
      <c r="AZ66" s="222">
        <v>357.08</v>
      </c>
      <c r="BA66" s="222">
        <v>357.08</v>
      </c>
      <c r="BB66" s="222">
        <v>357.08</v>
      </c>
      <c r="BC66" s="222">
        <v>357.08</v>
      </c>
      <c r="BD66" s="222">
        <v>357.08</v>
      </c>
      <c r="BE66" s="222">
        <v>357.08</v>
      </c>
      <c r="BF66" s="222">
        <v>357.08</v>
      </c>
      <c r="BG66" s="222">
        <v>357.08</v>
      </c>
      <c r="BH66" s="222">
        <v>357.08</v>
      </c>
      <c r="BI66" s="222">
        <v>357.08</v>
      </c>
      <c r="BJ66" s="222">
        <v>357.08</v>
      </c>
      <c r="BK66" s="222">
        <v>357.08</v>
      </c>
      <c r="BL66" s="222">
        <v>357.08</v>
      </c>
      <c r="BM66" s="222">
        <v>357.08</v>
      </c>
      <c r="BN66" s="222">
        <v>357.08</v>
      </c>
      <c r="BO66" s="222">
        <v>357.08</v>
      </c>
      <c r="BP66" s="222">
        <v>357.08</v>
      </c>
      <c r="BQ66" s="222">
        <v>357.08</v>
      </c>
      <c r="BR66" s="222">
        <v>357.08</v>
      </c>
      <c r="BS66" s="222">
        <v>357.08</v>
      </c>
      <c r="BT66" s="222">
        <v>357.08</v>
      </c>
      <c r="BU66" s="222">
        <v>357.08</v>
      </c>
      <c r="BV66" s="222">
        <v>357.08</v>
      </c>
      <c r="BW66" s="222">
        <v>357.08</v>
      </c>
      <c r="BX66" s="222">
        <v>357.08</v>
      </c>
      <c r="BY66" s="222">
        <v>357.08</v>
      </c>
      <c r="BZ66" s="222">
        <v>357.08</v>
      </c>
      <c r="CA66" s="222">
        <v>357.08</v>
      </c>
      <c r="CB66" s="222">
        <v>357.08</v>
      </c>
      <c r="CC66" s="222">
        <v>357.08</v>
      </c>
      <c r="CD66" s="222">
        <v>357.08</v>
      </c>
      <c r="CE66" s="222">
        <v>357.08</v>
      </c>
      <c r="CF66" s="222">
        <v>357.08</v>
      </c>
      <c r="CG66" s="222">
        <v>357.08</v>
      </c>
      <c r="CH66" s="222">
        <v>357.08</v>
      </c>
      <c r="CI66" s="222">
        <v>357.08</v>
      </c>
      <c r="CJ66" s="222">
        <v>357.08</v>
      </c>
      <c r="CK66" s="222">
        <v>357.08</v>
      </c>
      <c r="CL66" s="222">
        <v>357.08</v>
      </c>
      <c r="CM66" s="222">
        <v>357.08</v>
      </c>
      <c r="CN66" s="222">
        <v>357.08</v>
      </c>
      <c r="CO66" s="222">
        <v>357.08</v>
      </c>
      <c r="CP66" s="222">
        <v>357.08</v>
      </c>
      <c r="CQ66" s="222">
        <v>357.08</v>
      </c>
      <c r="CR66" s="222">
        <v>357.08</v>
      </c>
      <c r="CS66" s="222">
        <v>357.08</v>
      </c>
      <c r="CT66" s="162">
        <f t="shared" si="69"/>
        <v>34279.680000000088</v>
      </c>
    </row>
    <row r="67" spans="1:98">
      <c r="A67" s="17" t="s">
        <v>37</v>
      </c>
      <c r="B67" s="222">
        <v>669</v>
      </c>
      <c r="C67" s="222">
        <v>658</v>
      </c>
      <c r="D67" s="222">
        <v>649</v>
      </c>
      <c r="E67" s="222">
        <v>644</v>
      </c>
      <c r="F67" s="222">
        <v>647</v>
      </c>
      <c r="G67" s="222">
        <v>647</v>
      </c>
      <c r="H67" s="222">
        <v>646</v>
      </c>
      <c r="I67" s="222">
        <v>648</v>
      </c>
      <c r="J67" s="222">
        <v>642</v>
      </c>
      <c r="K67" s="222">
        <v>638</v>
      </c>
      <c r="L67" s="222">
        <v>636</v>
      </c>
      <c r="M67" s="222">
        <v>632</v>
      </c>
      <c r="N67" s="222">
        <v>627</v>
      </c>
      <c r="O67" s="222">
        <v>625</v>
      </c>
      <c r="P67" s="222">
        <v>626</v>
      </c>
      <c r="Q67" s="222">
        <v>626</v>
      </c>
      <c r="R67" s="222">
        <v>625</v>
      </c>
      <c r="S67" s="222">
        <v>625</v>
      </c>
      <c r="T67" s="222">
        <v>625</v>
      </c>
      <c r="U67" s="222">
        <v>629</v>
      </c>
      <c r="V67" s="222">
        <v>647</v>
      </c>
      <c r="W67" s="222">
        <v>668</v>
      </c>
      <c r="X67" s="222">
        <v>673</v>
      </c>
      <c r="Y67" s="222">
        <v>676</v>
      </c>
      <c r="Z67" s="222">
        <v>674</v>
      </c>
      <c r="AA67" s="222">
        <v>666</v>
      </c>
      <c r="AB67" s="222">
        <v>654</v>
      </c>
      <c r="AC67" s="222">
        <v>654</v>
      </c>
      <c r="AD67" s="222">
        <v>655</v>
      </c>
      <c r="AE67" s="222">
        <v>655</v>
      </c>
      <c r="AF67" s="222">
        <v>655</v>
      </c>
      <c r="AG67" s="222">
        <v>655</v>
      </c>
      <c r="AH67" s="222">
        <v>650</v>
      </c>
      <c r="AI67" s="222">
        <v>648</v>
      </c>
      <c r="AJ67" s="222">
        <v>646</v>
      </c>
      <c r="AK67" s="222">
        <v>652</v>
      </c>
      <c r="AL67" s="222">
        <v>660</v>
      </c>
      <c r="AM67" s="222">
        <v>657</v>
      </c>
      <c r="AN67" s="222">
        <v>650</v>
      </c>
      <c r="AO67" s="222">
        <v>653</v>
      </c>
      <c r="AP67" s="222">
        <v>654</v>
      </c>
      <c r="AQ67" s="222">
        <v>652</v>
      </c>
      <c r="AR67" s="222">
        <v>654</v>
      </c>
      <c r="AS67" s="222">
        <v>656</v>
      </c>
      <c r="AT67" s="222">
        <v>659</v>
      </c>
      <c r="AU67" s="222">
        <v>660</v>
      </c>
      <c r="AV67" s="222">
        <v>659</v>
      </c>
      <c r="AW67" s="222">
        <v>662</v>
      </c>
      <c r="AX67" s="222">
        <v>665</v>
      </c>
      <c r="AY67" s="222">
        <v>663</v>
      </c>
      <c r="AZ67" s="222">
        <v>671</v>
      </c>
      <c r="BA67" s="222">
        <v>673</v>
      </c>
      <c r="BB67" s="222">
        <v>670</v>
      </c>
      <c r="BC67" s="222">
        <v>670</v>
      </c>
      <c r="BD67" s="222">
        <v>669</v>
      </c>
      <c r="BE67" s="222">
        <v>671</v>
      </c>
      <c r="BF67" s="222">
        <v>675</v>
      </c>
      <c r="BG67" s="222">
        <v>675</v>
      </c>
      <c r="BH67" s="222">
        <v>682</v>
      </c>
      <c r="BI67" s="222">
        <v>688</v>
      </c>
      <c r="BJ67" s="222">
        <v>687</v>
      </c>
      <c r="BK67" s="222">
        <v>688</v>
      </c>
      <c r="BL67" s="222">
        <v>689</v>
      </c>
      <c r="BM67" s="222">
        <v>688</v>
      </c>
      <c r="BN67" s="222">
        <v>692</v>
      </c>
      <c r="BO67" s="222">
        <v>692</v>
      </c>
      <c r="BP67" s="222">
        <v>695</v>
      </c>
      <c r="BQ67" s="222">
        <v>693</v>
      </c>
      <c r="BR67" s="222">
        <v>693</v>
      </c>
      <c r="BS67" s="222">
        <v>690</v>
      </c>
      <c r="BT67" s="222">
        <v>691</v>
      </c>
      <c r="BU67" s="222">
        <v>694</v>
      </c>
      <c r="BV67" s="222">
        <v>692</v>
      </c>
      <c r="BW67" s="222">
        <v>696</v>
      </c>
      <c r="BX67" s="222">
        <v>690</v>
      </c>
      <c r="BY67" s="222">
        <v>686</v>
      </c>
      <c r="BZ67" s="222">
        <v>685</v>
      </c>
      <c r="CA67" s="222">
        <v>688</v>
      </c>
      <c r="CB67" s="222">
        <v>688</v>
      </c>
      <c r="CC67" s="222">
        <v>683</v>
      </c>
      <c r="CD67" s="222">
        <v>682</v>
      </c>
      <c r="CE67" s="222">
        <v>682</v>
      </c>
      <c r="CF67" s="222">
        <v>678</v>
      </c>
      <c r="CG67" s="222">
        <v>678</v>
      </c>
      <c r="CH67" s="222">
        <v>681</v>
      </c>
      <c r="CI67" s="222">
        <v>684</v>
      </c>
      <c r="CJ67" s="222">
        <v>679</v>
      </c>
      <c r="CK67" s="222">
        <v>672</v>
      </c>
      <c r="CL67" s="222">
        <v>671</v>
      </c>
      <c r="CM67" s="222">
        <v>672</v>
      </c>
      <c r="CN67" s="222">
        <v>673</v>
      </c>
      <c r="CO67" s="222">
        <v>668</v>
      </c>
      <c r="CP67" s="222">
        <v>644</v>
      </c>
      <c r="CQ67" s="222">
        <v>639</v>
      </c>
      <c r="CR67" s="222">
        <v>648</v>
      </c>
      <c r="CS67" s="222">
        <v>653</v>
      </c>
      <c r="CT67" s="162">
        <f t="shared" si="69"/>
        <v>63744</v>
      </c>
    </row>
    <row r="68" spans="1:98" ht="15.75" thickBot="1">
      <c r="A68" s="124" t="s">
        <v>38</v>
      </c>
      <c r="B68" s="222">
        <v>0</v>
      </c>
      <c r="C68" s="222">
        <v>0</v>
      </c>
      <c r="D68" s="222">
        <v>0</v>
      </c>
      <c r="E68" s="222">
        <v>0</v>
      </c>
      <c r="F68" s="222">
        <v>0</v>
      </c>
      <c r="G68" s="222">
        <v>0</v>
      </c>
      <c r="H68" s="222">
        <v>0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0</v>
      </c>
      <c r="BE68" s="222">
        <v>0</v>
      </c>
      <c r="BF68" s="222">
        <v>0</v>
      </c>
      <c r="BG68" s="222">
        <v>0</v>
      </c>
      <c r="BH68" s="222">
        <v>0</v>
      </c>
      <c r="BI68" s="222">
        <v>0</v>
      </c>
      <c r="BJ68" s="222">
        <v>0</v>
      </c>
      <c r="BK68" s="222">
        <v>0</v>
      </c>
      <c r="BL68" s="222">
        <v>0</v>
      </c>
      <c r="BM68" s="222">
        <v>0</v>
      </c>
      <c r="BN68" s="222">
        <v>0</v>
      </c>
      <c r="BO68" s="222">
        <v>0</v>
      </c>
      <c r="BP68" s="222">
        <v>0</v>
      </c>
      <c r="BQ68" s="222">
        <v>0</v>
      </c>
      <c r="BR68" s="222">
        <v>0</v>
      </c>
      <c r="BS68" s="222">
        <v>0</v>
      </c>
      <c r="BT68" s="222">
        <v>0</v>
      </c>
      <c r="BU68" s="222">
        <v>0</v>
      </c>
      <c r="BV68" s="222">
        <v>5</v>
      </c>
      <c r="BW68" s="222">
        <v>23</v>
      </c>
      <c r="BX68" s="222">
        <v>23.2</v>
      </c>
      <c r="BY68" s="222">
        <v>23.2</v>
      </c>
      <c r="BZ68" s="222">
        <v>23.2</v>
      </c>
      <c r="CA68" s="222">
        <v>23.2</v>
      </c>
      <c r="CB68" s="222">
        <v>23.2</v>
      </c>
      <c r="CC68" s="222">
        <v>23.2</v>
      </c>
      <c r="CD68" s="222">
        <v>23.2</v>
      </c>
      <c r="CE68" s="222">
        <v>23.2</v>
      </c>
      <c r="CF68" s="222">
        <v>23.2</v>
      </c>
      <c r="CG68" s="222">
        <v>23.2</v>
      </c>
      <c r="CH68" s="222">
        <v>23.2</v>
      </c>
      <c r="CI68" s="222">
        <v>23.2</v>
      </c>
      <c r="CJ68" s="222">
        <v>23.2</v>
      </c>
      <c r="CK68" s="222">
        <v>23.2</v>
      </c>
      <c r="CL68" s="222">
        <v>23.2</v>
      </c>
      <c r="CM68" s="222">
        <v>23.2</v>
      </c>
      <c r="CN68" s="222">
        <v>23.2</v>
      </c>
      <c r="CO68" s="222">
        <v>23.2</v>
      </c>
      <c r="CP68" s="222">
        <v>23.2</v>
      </c>
      <c r="CQ68" s="222">
        <v>23.2</v>
      </c>
      <c r="CR68" s="222">
        <v>23.2</v>
      </c>
      <c r="CS68" s="222">
        <v>23.2</v>
      </c>
      <c r="CT68" s="221">
        <f t="shared" si="69"/>
        <v>538.39999999999986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>
        <v>0</v>
      </c>
      <c r="BF73" s="222">
        <v>0</v>
      </c>
      <c r="BG73" s="222">
        <v>0</v>
      </c>
      <c r="BH73" s="222">
        <v>0</v>
      </c>
      <c r="BI73" s="222">
        <v>0</v>
      </c>
      <c r="BJ73" s="222">
        <v>0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0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70">SUM(B74:CS74)</f>
        <v>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70"/>
        <v>0</v>
      </c>
    </row>
    <row r="76" spans="1:98">
      <c r="A76" s="19" t="s">
        <v>35</v>
      </c>
      <c r="B76" s="222">
        <v>66</v>
      </c>
      <c r="C76" s="222">
        <v>66</v>
      </c>
      <c r="D76" s="222">
        <v>66</v>
      </c>
      <c r="E76" s="222">
        <v>0</v>
      </c>
      <c r="F76" s="222">
        <v>0</v>
      </c>
      <c r="G76" s="222">
        <v>0</v>
      </c>
      <c r="H76" s="222">
        <v>0</v>
      </c>
      <c r="I76" s="222">
        <v>0</v>
      </c>
      <c r="J76" s="222">
        <v>0</v>
      </c>
      <c r="K76" s="222">
        <v>0</v>
      </c>
      <c r="L76" s="222">
        <v>0</v>
      </c>
      <c r="M76" s="222">
        <v>0</v>
      </c>
      <c r="N76" s="222">
        <v>0</v>
      </c>
      <c r="O76" s="222">
        <v>0</v>
      </c>
      <c r="P76" s="222">
        <v>0</v>
      </c>
      <c r="Q76" s="222">
        <v>0</v>
      </c>
      <c r="R76" s="222">
        <v>0</v>
      </c>
      <c r="S76" s="222">
        <v>0</v>
      </c>
      <c r="T76" s="222">
        <v>0</v>
      </c>
      <c r="U76" s="222">
        <v>0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36</v>
      </c>
      <c r="AL76" s="222">
        <v>36</v>
      </c>
      <c r="AM76" s="222">
        <v>36</v>
      </c>
      <c r="AN76" s="222">
        <v>36</v>
      </c>
      <c r="AO76" s="222">
        <v>36</v>
      </c>
      <c r="AP76" s="222">
        <v>36</v>
      </c>
      <c r="AQ76" s="222">
        <v>36</v>
      </c>
      <c r="AR76" s="222">
        <v>36</v>
      </c>
      <c r="AS76" s="222">
        <v>36</v>
      </c>
      <c r="AT76" s="222">
        <v>36</v>
      </c>
      <c r="AU76" s="222">
        <v>36</v>
      </c>
      <c r="AV76" s="222">
        <v>36</v>
      </c>
      <c r="AW76" s="222">
        <v>36</v>
      </c>
      <c r="AX76" s="222">
        <v>36</v>
      </c>
      <c r="AY76" s="222">
        <v>36</v>
      </c>
      <c r="AZ76" s="222">
        <v>36</v>
      </c>
      <c r="BA76" s="222">
        <v>36</v>
      </c>
      <c r="BB76" s="222">
        <v>36</v>
      </c>
      <c r="BC76" s="222">
        <v>36</v>
      </c>
      <c r="BD76" s="222">
        <v>36</v>
      </c>
      <c r="BE76" s="222">
        <v>36</v>
      </c>
      <c r="BF76" s="222">
        <v>36</v>
      </c>
      <c r="BG76" s="222">
        <v>36</v>
      </c>
      <c r="BH76" s="222">
        <v>36</v>
      </c>
      <c r="BI76" s="222">
        <v>36</v>
      </c>
      <c r="BJ76" s="222">
        <v>36</v>
      </c>
      <c r="BK76" s="222">
        <v>0</v>
      </c>
      <c r="BL76" s="222">
        <v>0</v>
      </c>
      <c r="BM76" s="222">
        <v>0</v>
      </c>
      <c r="BN76" s="222">
        <v>0</v>
      </c>
      <c r="BO76" s="222">
        <v>0</v>
      </c>
      <c r="BP76" s="222">
        <v>0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0</v>
      </c>
      <c r="CN76" s="222">
        <v>0</v>
      </c>
      <c r="CO76" s="222">
        <v>0</v>
      </c>
      <c r="CP76" s="222">
        <v>0</v>
      </c>
      <c r="CQ76" s="222">
        <v>0</v>
      </c>
      <c r="CR76" s="222">
        <v>0</v>
      </c>
      <c r="CS76" s="222">
        <v>0</v>
      </c>
      <c r="CT76" s="19">
        <f t="shared" si="70"/>
        <v>1134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24</v>
      </c>
      <c r="AL77" s="222">
        <v>24</v>
      </c>
      <c r="AM77" s="222">
        <v>24</v>
      </c>
      <c r="AN77" s="222">
        <v>24</v>
      </c>
      <c r="AO77" s="222">
        <v>24</v>
      </c>
      <c r="AP77" s="222">
        <v>24</v>
      </c>
      <c r="AQ77" s="222">
        <v>24</v>
      </c>
      <c r="AR77" s="222">
        <v>24</v>
      </c>
      <c r="AS77" s="222">
        <v>24</v>
      </c>
      <c r="AT77" s="222">
        <v>24</v>
      </c>
      <c r="AU77" s="222">
        <v>24</v>
      </c>
      <c r="AV77" s="222">
        <v>24</v>
      </c>
      <c r="AW77" s="222">
        <v>24</v>
      </c>
      <c r="AX77" s="222">
        <v>24</v>
      </c>
      <c r="AY77" s="222">
        <v>24</v>
      </c>
      <c r="AZ77" s="222">
        <v>24</v>
      </c>
      <c r="BA77" s="222">
        <v>24</v>
      </c>
      <c r="BB77" s="222">
        <v>24</v>
      </c>
      <c r="BC77" s="222">
        <v>24</v>
      </c>
      <c r="BD77" s="222">
        <v>24</v>
      </c>
      <c r="BE77" s="222">
        <v>24</v>
      </c>
      <c r="BF77" s="222">
        <v>24</v>
      </c>
      <c r="BG77" s="222">
        <v>24</v>
      </c>
      <c r="BH77" s="222">
        <v>24</v>
      </c>
      <c r="BI77" s="222">
        <v>24</v>
      </c>
      <c r="BJ77" s="222">
        <v>24</v>
      </c>
      <c r="BK77" s="222">
        <v>0</v>
      </c>
      <c r="BL77" s="222">
        <v>0</v>
      </c>
      <c r="BM77" s="222">
        <v>0</v>
      </c>
      <c r="BN77" s="222">
        <v>0</v>
      </c>
      <c r="BO77" s="222">
        <v>0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70"/>
        <v>624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0</v>
      </c>
      <c r="AY78" s="222">
        <v>0</v>
      </c>
      <c r="AZ78" s="222">
        <v>0</v>
      </c>
      <c r="BA78" s="222">
        <v>0</v>
      </c>
      <c r="BB78" s="222">
        <v>0</v>
      </c>
      <c r="BC78" s="222">
        <v>0</v>
      </c>
      <c r="BD78" s="222">
        <v>0</v>
      </c>
      <c r="BE78" s="222">
        <v>0</v>
      </c>
      <c r="BF78" s="222">
        <v>0</v>
      </c>
      <c r="BG78" s="222">
        <v>0</v>
      </c>
      <c r="BH78" s="222">
        <v>0</v>
      </c>
      <c r="BI78" s="222">
        <v>0</v>
      </c>
      <c r="BJ78" s="222">
        <v>0</v>
      </c>
      <c r="BK78" s="222">
        <v>0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70"/>
        <v>0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70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104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/>
      <c r="CV81"/>
      <c r="CW81"/>
      <c r="CX81"/>
      <c r="CY81"/>
      <c r="CZ81"/>
    </row>
    <row r="82" spans="1:104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104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104">
      <c r="A84" s="157" t="s">
        <v>53</v>
      </c>
      <c r="B84" s="163">
        <f>SUM(B85:B87)</f>
        <v>0</v>
      </c>
      <c r="C84" s="164">
        <f t="shared" ref="C84:BN84" si="71">SUM(C85:C87)</f>
        <v>0</v>
      </c>
      <c r="D84" s="164">
        <f t="shared" si="71"/>
        <v>0</v>
      </c>
      <c r="E84" s="164">
        <f t="shared" si="71"/>
        <v>0</v>
      </c>
      <c r="F84" s="164">
        <f t="shared" si="71"/>
        <v>0</v>
      </c>
      <c r="G84" s="164">
        <f t="shared" si="71"/>
        <v>0</v>
      </c>
      <c r="H84" s="164">
        <f t="shared" si="71"/>
        <v>0</v>
      </c>
      <c r="I84" s="164">
        <f t="shared" si="71"/>
        <v>0</v>
      </c>
      <c r="J84" s="164">
        <f t="shared" si="71"/>
        <v>0</v>
      </c>
      <c r="K84" s="164">
        <f t="shared" si="71"/>
        <v>0</v>
      </c>
      <c r="L84" s="164">
        <f t="shared" si="71"/>
        <v>0</v>
      </c>
      <c r="M84" s="164">
        <f t="shared" si="71"/>
        <v>0</v>
      </c>
      <c r="N84" s="164">
        <f t="shared" si="71"/>
        <v>0</v>
      </c>
      <c r="O84" s="164">
        <f t="shared" si="71"/>
        <v>0</v>
      </c>
      <c r="P84" s="164">
        <f t="shared" si="71"/>
        <v>0</v>
      </c>
      <c r="Q84" s="164">
        <f t="shared" si="71"/>
        <v>0</v>
      </c>
      <c r="R84" s="164">
        <f t="shared" si="71"/>
        <v>0</v>
      </c>
      <c r="S84" s="164">
        <f t="shared" si="71"/>
        <v>0</v>
      </c>
      <c r="T84" s="164">
        <f t="shared" si="71"/>
        <v>0</v>
      </c>
      <c r="U84" s="164">
        <f t="shared" si="71"/>
        <v>0</v>
      </c>
      <c r="V84" s="164">
        <f t="shared" si="71"/>
        <v>0</v>
      </c>
      <c r="W84" s="164">
        <f t="shared" si="71"/>
        <v>0</v>
      </c>
      <c r="X84" s="164">
        <f t="shared" si="71"/>
        <v>0</v>
      </c>
      <c r="Y84" s="164">
        <f t="shared" si="71"/>
        <v>0</v>
      </c>
      <c r="Z84" s="164">
        <f t="shared" si="71"/>
        <v>0</v>
      </c>
      <c r="AA84" s="164">
        <f t="shared" si="71"/>
        <v>0</v>
      </c>
      <c r="AB84" s="164">
        <f t="shared" si="71"/>
        <v>0</v>
      </c>
      <c r="AC84" s="164">
        <f t="shared" si="71"/>
        <v>0</v>
      </c>
      <c r="AD84" s="164">
        <f t="shared" si="71"/>
        <v>0</v>
      </c>
      <c r="AE84" s="164">
        <f t="shared" si="71"/>
        <v>0</v>
      </c>
      <c r="AF84" s="164">
        <f t="shared" si="71"/>
        <v>0</v>
      </c>
      <c r="AG84" s="164">
        <f t="shared" si="71"/>
        <v>0</v>
      </c>
      <c r="AH84" s="164">
        <f t="shared" si="71"/>
        <v>0</v>
      </c>
      <c r="AI84" s="164">
        <f t="shared" si="71"/>
        <v>0</v>
      </c>
      <c r="AJ84" s="164">
        <f t="shared" si="71"/>
        <v>0</v>
      </c>
      <c r="AK84" s="164">
        <f t="shared" si="71"/>
        <v>0</v>
      </c>
      <c r="AL84" s="164">
        <f t="shared" si="71"/>
        <v>0</v>
      </c>
      <c r="AM84" s="164">
        <f t="shared" si="71"/>
        <v>0</v>
      </c>
      <c r="AN84" s="164">
        <f t="shared" si="71"/>
        <v>0</v>
      </c>
      <c r="AO84" s="164">
        <f t="shared" si="71"/>
        <v>0</v>
      </c>
      <c r="AP84" s="164">
        <f t="shared" si="71"/>
        <v>0</v>
      </c>
      <c r="AQ84" s="164">
        <f t="shared" si="71"/>
        <v>0</v>
      </c>
      <c r="AR84" s="164">
        <f t="shared" si="71"/>
        <v>0</v>
      </c>
      <c r="AS84" s="164">
        <f t="shared" si="71"/>
        <v>0</v>
      </c>
      <c r="AT84" s="164">
        <f t="shared" si="71"/>
        <v>0</v>
      </c>
      <c r="AU84" s="164">
        <f t="shared" si="71"/>
        <v>0</v>
      </c>
      <c r="AV84" s="164">
        <f t="shared" si="71"/>
        <v>0</v>
      </c>
      <c r="AW84" s="164">
        <f t="shared" si="71"/>
        <v>0</v>
      </c>
      <c r="AX84" s="164">
        <f t="shared" si="71"/>
        <v>0</v>
      </c>
      <c r="AY84" s="164">
        <f t="shared" si="71"/>
        <v>0</v>
      </c>
      <c r="AZ84" s="164">
        <f t="shared" si="71"/>
        <v>0</v>
      </c>
      <c r="BA84" s="164">
        <f t="shared" si="71"/>
        <v>0</v>
      </c>
      <c r="BB84" s="164">
        <f t="shared" si="71"/>
        <v>0</v>
      </c>
      <c r="BC84" s="164">
        <f t="shared" si="71"/>
        <v>0</v>
      </c>
      <c r="BD84" s="164">
        <f t="shared" si="71"/>
        <v>0</v>
      </c>
      <c r="BE84" s="164">
        <f t="shared" si="71"/>
        <v>0</v>
      </c>
      <c r="BF84" s="164">
        <f t="shared" si="71"/>
        <v>0</v>
      </c>
      <c r="BG84" s="164">
        <f t="shared" si="71"/>
        <v>0</v>
      </c>
      <c r="BH84" s="164">
        <f t="shared" si="71"/>
        <v>0</v>
      </c>
      <c r="BI84" s="164">
        <f t="shared" si="71"/>
        <v>0</v>
      </c>
      <c r="BJ84" s="164">
        <f t="shared" si="71"/>
        <v>0</v>
      </c>
      <c r="BK84" s="164">
        <f t="shared" si="71"/>
        <v>0</v>
      </c>
      <c r="BL84" s="164">
        <f t="shared" si="71"/>
        <v>0</v>
      </c>
      <c r="BM84" s="164">
        <f t="shared" si="71"/>
        <v>0</v>
      </c>
      <c r="BN84" s="164">
        <f t="shared" si="71"/>
        <v>0</v>
      </c>
      <c r="BO84" s="164">
        <f t="shared" ref="BO84:CS84" si="72">SUM(BO85:BO87)</f>
        <v>0</v>
      </c>
      <c r="BP84" s="164">
        <f t="shared" si="72"/>
        <v>0</v>
      </c>
      <c r="BQ84" s="164">
        <f t="shared" si="72"/>
        <v>0</v>
      </c>
      <c r="BR84" s="164">
        <f t="shared" si="72"/>
        <v>0</v>
      </c>
      <c r="BS84" s="164">
        <f t="shared" si="72"/>
        <v>0</v>
      </c>
      <c r="BT84" s="164">
        <f t="shared" si="72"/>
        <v>0</v>
      </c>
      <c r="BU84" s="164">
        <f t="shared" si="72"/>
        <v>0</v>
      </c>
      <c r="BV84" s="164">
        <f t="shared" si="72"/>
        <v>0</v>
      </c>
      <c r="BW84" s="164">
        <f t="shared" si="72"/>
        <v>0</v>
      </c>
      <c r="BX84" s="164">
        <f t="shared" si="72"/>
        <v>0</v>
      </c>
      <c r="BY84" s="164">
        <f t="shared" si="72"/>
        <v>0</v>
      </c>
      <c r="BZ84" s="164">
        <f t="shared" si="72"/>
        <v>0</v>
      </c>
      <c r="CA84" s="164">
        <f t="shared" si="72"/>
        <v>0</v>
      </c>
      <c r="CB84" s="164">
        <f t="shared" si="72"/>
        <v>0</v>
      </c>
      <c r="CC84" s="164">
        <f t="shared" si="72"/>
        <v>0</v>
      </c>
      <c r="CD84" s="164">
        <f t="shared" si="72"/>
        <v>0</v>
      </c>
      <c r="CE84" s="164">
        <f t="shared" si="72"/>
        <v>0</v>
      </c>
      <c r="CF84" s="164">
        <f t="shared" si="72"/>
        <v>0</v>
      </c>
      <c r="CG84" s="164">
        <f t="shared" si="72"/>
        <v>0</v>
      </c>
      <c r="CH84" s="164">
        <f t="shared" si="72"/>
        <v>0</v>
      </c>
      <c r="CI84" s="164">
        <f t="shared" si="72"/>
        <v>0</v>
      </c>
      <c r="CJ84" s="164">
        <f t="shared" si="72"/>
        <v>0</v>
      </c>
      <c r="CK84" s="164">
        <f>SUM(CK85:CK87)</f>
        <v>0</v>
      </c>
      <c r="CL84" s="164">
        <f t="shared" si="72"/>
        <v>0</v>
      </c>
      <c r="CM84" s="164">
        <f t="shared" si="72"/>
        <v>0</v>
      </c>
      <c r="CN84" s="164">
        <f t="shared" si="72"/>
        <v>0</v>
      </c>
      <c r="CO84" s="164">
        <f t="shared" si="72"/>
        <v>0</v>
      </c>
      <c r="CP84" s="164">
        <f t="shared" si="72"/>
        <v>0</v>
      </c>
      <c r="CQ84" s="164">
        <f t="shared" si="72"/>
        <v>0</v>
      </c>
      <c r="CR84" s="164">
        <f t="shared" si="72"/>
        <v>0</v>
      </c>
      <c r="CS84" s="165">
        <f t="shared" si="72"/>
        <v>0</v>
      </c>
      <c r="CT84" s="161">
        <f>SUM(B84:CS84)</f>
        <v>0</v>
      </c>
    </row>
    <row r="85" spans="1:104">
      <c r="A85" s="17" t="s">
        <v>54</v>
      </c>
      <c r="B85" s="27" cm="1">
        <f t="array" ref="B85:CS85">[4]Sheet2!$B$15:$CS$15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104">
      <c r="A86" s="17" t="s">
        <v>55</v>
      </c>
      <c r="B86" s="27" cm="1">
        <f t="array" ref="B86:CS86">[5]Sheet2!$B$15:$CS$15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3">SUM(B86:CS86)</f>
        <v>0</v>
      </c>
    </row>
    <row r="87" spans="1:104">
      <c r="A87" s="17" t="s">
        <v>56</v>
      </c>
      <c r="B87" s="27" cm="1">
        <f t="array" ref="B87:CS87">[6]Sheet2!$B$15:$CS$15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3"/>
        <v>0</v>
      </c>
    </row>
    <row r="88" spans="1:104">
      <c r="A88" s="158" t="s">
        <v>57</v>
      </c>
      <c r="B88" s="166">
        <f t="shared" ref="B88:AG88" si="74">SUM(B89:B89)</f>
        <v>0</v>
      </c>
      <c r="C88" s="91">
        <f t="shared" si="74"/>
        <v>0</v>
      </c>
      <c r="D88" s="91">
        <f t="shared" si="74"/>
        <v>0</v>
      </c>
      <c r="E88" s="91">
        <f t="shared" si="74"/>
        <v>0</v>
      </c>
      <c r="F88" s="91">
        <f t="shared" si="74"/>
        <v>0</v>
      </c>
      <c r="G88" s="91">
        <f t="shared" si="74"/>
        <v>0</v>
      </c>
      <c r="H88" s="91">
        <f t="shared" si="74"/>
        <v>0</v>
      </c>
      <c r="I88" s="91">
        <f t="shared" si="74"/>
        <v>0</v>
      </c>
      <c r="J88" s="91">
        <f t="shared" si="74"/>
        <v>0</v>
      </c>
      <c r="K88" s="91">
        <f t="shared" si="74"/>
        <v>0</v>
      </c>
      <c r="L88" s="91">
        <f t="shared" si="74"/>
        <v>0</v>
      </c>
      <c r="M88" s="91">
        <f t="shared" si="74"/>
        <v>0</v>
      </c>
      <c r="N88" s="91">
        <f t="shared" si="74"/>
        <v>0</v>
      </c>
      <c r="O88" s="91">
        <f t="shared" si="74"/>
        <v>0</v>
      </c>
      <c r="P88" s="91">
        <f t="shared" si="74"/>
        <v>0</v>
      </c>
      <c r="Q88" s="91">
        <f t="shared" si="74"/>
        <v>0</v>
      </c>
      <c r="R88" s="91">
        <f t="shared" si="74"/>
        <v>0</v>
      </c>
      <c r="S88" s="91">
        <f t="shared" si="74"/>
        <v>0</v>
      </c>
      <c r="T88" s="91">
        <f t="shared" si="74"/>
        <v>0</v>
      </c>
      <c r="U88" s="91">
        <f t="shared" si="74"/>
        <v>0</v>
      </c>
      <c r="V88" s="91">
        <f t="shared" si="74"/>
        <v>0</v>
      </c>
      <c r="W88" s="91">
        <f t="shared" si="74"/>
        <v>0</v>
      </c>
      <c r="X88" s="91">
        <f t="shared" si="74"/>
        <v>0</v>
      </c>
      <c r="Y88" s="91">
        <f t="shared" si="74"/>
        <v>0</v>
      </c>
      <c r="Z88" s="91">
        <f t="shared" si="74"/>
        <v>0</v>
      </c>
      <c r="AA88" s="91">
        <f t="shared" si="74"/>
        <v>9.4800000000000009E-2</v>
      </c>
      <c r="AB88" s="91">
        <f t="shared" si="74"/>
        <v>1.2640891200000002</v>
      </c>
      <c r="AC88" s="91">
        <f t="shared" si="74"/>
        <v>4.4514354999999997</v>
      </c>
      <c r="AD88" s="91">
        <f t="shared" si="74"/>
        <v>9.8504725000000004</v>
      </c>
      <c r="AE88" s="91">
        <f t="shared" si="74"/>
        <v>16.941930599999999</v>
      </c>
      <c r="AF88" s="91">
        <f t="shared" si="74"/>
        <v>26.526940900000003</v>
      </c>
      <c r="AG88" s="91">
        <f t="shared" si="74"/>
        <v>33.212241999999996</v>
      </c>
      <c r="AH88" s="91">
        <f t="shared" ref="AH88:BM88" si="75">SUM(AH89:AH89)</f>
        <v>40.298904999999998</v>
      </c>
      <c r="AI88" s="91">
        <f t="shared" si="75"/>
        <v>51.446752999999994</v>
      </c>
      <c r="AJ88" s="91">
        <f t="shared" si="75"/>
        <v>64.960809999999995</v>
      </c>
      <c r="AK88" s="91">
        <f t="shared" si="75"/>
        <v>73.118381999999997</v>
      </c>
      <c r="AL88" s="91">
        <f t="shared" si="75"/>
        <v>85.857697999999999</v>
      </c>
      <c r="AM88" s="91">
        <f t="shared" si="75"/>
        <v>90.138609999999986</v>
      </c>
      <c r="AN88" s="91">
        <f t="shared" si="75"/>
        <v>96.67748499999999</v>
      </c>
      <c r="AO88" s="91">
        <f t="shared" si="75"/>
        <v>109.264563</v>
      </c>
      <c r="AP88" s="91">
        <f t="shared" si="75"/>
        <v>122.69812899999999</v>
      </c>
      <c r="AQ88" s="91">
        <f t="shared" si="75"/>
        <v>119.735384</v>
      </c>
      <c r="AR88" s="91">
        <f t="shared" si="75"/>
        <v>119.62750299999998</v>
      </c>
      <c r="AS88" s="91">
        <f t="shared" si="75"/>
        <v>128.43103400000001</v>
      </c>
      <c r="AT88" s="91">
        <f t="shared" si="75"/>
        <v>133.906262</v>
      </c>
      <c r="AU88" s="91">
        <f t="shared" si="75"/>
        <v>132.28057799999999</v>
      </c>
      <c r="AV88" s="91">
        <f t="shared" si="75"/>
        <v>132.477442</v>
      </c>
      <c r="AW88" s="91">
        <f t="shared" si="75"/>
        <v>139.13021799999999</v>
      </c>
      <c r="AX88" s="91">
        <f t="shared" si="75"/>
        <v>144.78824300000002</v>
      </c>
      <c r="AY88" s="91">
        <f t="shared" si="75"/>
        <v>139.84699899999998</v>
      </c>
      <c r="AZ88" s="91">
        <f t="shared" si="75"/>
        <v>143.97709400000002</v>
      </c>
      <c r="BA88" s="91">
        <f t="shared" si="75"/>
        <v>146.01226300000002</v>
      </c>
      <c r="BB88" s="91">
        <f t="shared" si="75"/>
        <v>147.07665100000003</v>
      </c>
      <c r="BC88" s="91">
        <f t="shared" si="75"/>
        <v>144.76791599999999</v>
      </c>
      <c r="BD88" s="91">
        <f t="shared" si="75"/>
        <v>137.148887</v>
      </c>
      <c r="BE88" s="91">
        <f t="shared" si="75"/>
        <v>133.93363600000001</v>
      </c>
      <c r="BF88" s="91">
        <f t="shared" si="75"/>
        <v>131.55280599999998</v>
      </c>
      <c r="BG88" s="91">
        <f t="shared" si="75"/>
        <v>121.931079</v>
      </c>
      <c r="BH88" s="91">
        <f t="shared" si="75"/>
        <v>119.60641199999999</v>
      </c>
      <c r="BI88" s="91">
        <f t="shared" si="75"/>
        <v>107.880366</v>
      </c>
      <c r="BJ88" s="91">
        <f t="shared" si="75"/>
        <v>99.823556999999994</v>
      </c>
      <c r="BK88" s="91">
        <f t="shared" si="75"/>
        <v>96.119208999999998</v>
      </c>
      <c r="BL88" s="91">
        <f t="shared" si="75"/>
        <v>86.32767560000002</v>
      </c>
      <c r="BM88" s="91">
        <f t="shared" si="75"/>
        <v>78.267071000000001</v>
      </c>
      <c r="BN88" s="91">
        <f t="shared" ref="BN88:CS88" si="76">SUM(BN89:BN89)</f>
        <v>69.012315000000001</v>
      </c>
      <c r="BO88" s="91">
        <f t="shared" si="76"/>
        <v>58.436505000000004</v>
      </c>
      <c r="BP88" s="91">
        <f t="shared" si="76"/>
        <v>47.671281</v>
      </c>
      <c r="BQ88" s="91">
        <f t="shared" si="76"/>
        <v>35.971277100000002</v>
      </c>
      <c r="BR88" s="91">
        <f t="shared" si="76"/>
        <v>26.963005599999995</v>
      </c>
      <c r="BS88" s="91">
        <f t="shared" si="76"/>
        <v>18.898268999999999</v>
      </c>
      <c r="BT88" s="91">
        <f t="shared" si="76"/>
        <v>13.111743500000001</v>
      </c>
      <c r="BU88" s="91">
        <f t="shared" si="76"/>
        <v>6.7884396799999998</v>
      </c>
      <c r="BV88" s="91">
        <f t="shared" si="76"/>
        <v>1.9874243199999999</v>
      </c>
      <c r="BW88" s="91">
        <f t="shared" si="76"/>
        <v>0.41647999999999996</v>
      </c>
      <c r="BX88" s="91">
        <f t="shared" si="76"/>
        <v>6.0080000000000008E-2</v>
      </c>
      <c r="BY88" s="91">
        <f t="shared" si="76"/>
        <v>0</v>
      </c>
      <c r="BZ88" s="91">
        <f t="shared" si="76"/>
        <v>0</v>
      </c>
      <c r="CA88" s="91">
        <f t="shared" si="76"/>
        <v>0</v>
      </c>
      <c r="CB88" s="91">
        <f t="shared" si="76"/>
        <v>0</v>
      </c>
      <c r="CC88" s="91">
        <f t="shared" si="76"/>
        <v>0</v>
      </c>
      <c r="CD88" s="91">
        <f t="shared" si="76"/>
        <v>0</v>
      </c>
      <c r="CE88" s="91">
        <f t="shared" si="76"/>
        <v>0</v>
      </c>
      <c r="CF88" s="91">
        <f t="shared" si="76"/>
        <v>0</v>
      </c>
      <c r="CG88" s="91">
        <f t="shared" si="76"/>
        <v>0</v>
      </c>
      <c r="CH88" s="91">
        <f t="shared" si="76"/>
        <v>0</v>
      </c>
      <c r="CI88" s="91">
        <f t="shared" si="76"/>
        <v>0</v>
      </c>
      <c r="CJ88" s="91">
        <f t="shared" si="76"/>
        <v>0</v>
      </c>
      <c r="CK88" s="91">
        <f t="shared" si="76"/>
        <v>0</v>
      </c>
      <c r="CL88" s="91">
        <f t="shared" si="76"/>
        <v>0</v>
      </c>
      <c r="CM88" s="91">
        <f t="shared" si="76"/>
        <v>0</v>
      </c>
      <c r="CN88" s="91">
        <f t="shared" si="76"/>
        <v>0</v>
      </c>
      <c r="CO88" s="91">
        <f t="shared" si="76"/>
        <v>0</v>
      </c>
      <c r="CP88" s="91">
        <f t="shared" si="76"/>
        <v>0</v>
      </c>
      <c r="CQ88" s="91">
        <f t="shared" si="76"/>
        <v>0</v>
      </c>
      <c r="CR88" s="91">
        <f t="shared" si="76"/>
        <v>0</v>
      </c>
      <c r="CS88" s="161">
        <f t="shared" si="76"/>
        <v>0</v>
      </c>
      <c r="CT88" s="161">
        <f>SUM(B88:CS88)</f>
        <v>3990.7683514199998</v>
      </c>
    </row>
    <row r="89" spans="1:104">
      <c r="A89" s="17" t="s">
        <v>71</v>
      </c>
      <c r="B89" s="167" cm="1">
        <f t="array" ref="B89:CS89">[7]Consol_Captive!$B$17:$CS$17/1000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9.4800000000000009E-2</v>
      </c>
      <c r="AB89" s="156">
        <v>1.2640891200000002</v>
      </c>
      <c r="AC89" s="156">
        <v>4.4514354999999997</v>
      </c>
      <c r="AD89" s="156">
        <v>9.8504725000000004</v>
      </c>
      <c r="AE89" s="156">
        <v>16.941930599999999</v>
      </c>
      <c r="AF89" s="156">
        <v>26.526940900000003</v>
      </c>
      <c r="AG89" s="156">
        <v>33.212241999999996</v>
      </c>
      <c r="AH89" s="156">
        <v>40.298904999999998</v>
      </c>
      <c r="AI89" s="156">
        <v>51.446752999999994</v>
      </c>
      <c r="AJ89" s="156">
        <v>64.960809999999995</v>
      </c>
      <c r="AK89" s="156">
        <v>73.118381999999997</v>
      </c>
      <c r="AL89" s="156">
        <v>85.857697999999999</v>
      </c>
      <c r="AM89" s="156">
        <v>90.138609999999986</v>
      </c>
      <c r="AN89" s="156">
        <v>96.67748499999999</v>
      </c>
      <c r="AO89" s="156">
        <v>109.264563</v>
      </c>
      <c r="AP89" s="156">
        <v>122.69812899999999</v>
      </c>
      <c r="AQ89" s="156">
        <v>119.735384</v>
      </c>
      <c r="AR89" s="156">
        <v>119.62750299999998</v>
      </c>
      <c r="AS89" s="156">
        <v>128.43103400000001</v>
      </c>
      <c r="AT89" s="156">
        <v>133.906262</v>
      </c>
      <c r="AU89" s="156">
        <v>132.28057799999999</v>
      </c>
      <c r="AV89" s="156">
        <v>132.477442</v>
      </c>
      <c r="AW89" s="156">
        <v>139.13021799999999</v>
      </c>
      <c r="AX89" s="156">
        <v>144.78824300000002</v>
      </c>
      <c r="AY89" s="156">
        <v>139.84699899999998</v>
      </c>
      <c r="AZ89" s="156">
        <v>143.97709400000002</v>
      </c>
      <c r="BA89" s="156">
        <v>146.01226300000002</v>
      </c>
      <c r="BB89" s="156">
        <v>147.07665100000003</v>
      </c>
      <c r="BC89" s="156">
        <v>144.76791599999999</v>
      </c>
      <c r="BD89" s="156">
        <v>137.148887</v>
      </c>
      <c r="BE89" s="156">
        <v>133.93363600000001</v>
      </c>
      <c r="BF89" s="156">
        <v>131.55280599999998</v>
      </c>
      <c r="BG89" s="156">
        <v>121.931079</v>
      </c>
      <c r="BH89" s="156">
        <v>119.60641199999999</v>
      </c>
      <c r="BI89" s="156">
        <v>107.880366</v>
      </c>
      <c r="BJ89" s="156">
        <v>99.823556999999994</v>
      </c>
      <c r="BK89" s="156">
        <v>96.119208999999998</v>
      </c>
      <c r="BL89" s="156">
        <v>86.32767560000002</v>
      </c>
      <c r="BM89" s="156">
        <v>78.267071000000001</v>
      </c>
      <c r="BN89" s="156">
        <v>69.012315000000001</v>
      </c>
      <c r="BO89" s="156">
        <v>58.436505000000004</v>
      </c>
      <c r="BP89" s="156">
        <v>47.671281</v>
      </c>
      <c r="BQ89" s="156">
        <v>35.971277100000002</v>
      </c>
      <c r="BR89" s="156">
        <v>26.963005599999995</v>
      </c>
      <c r="BS89" s="156">
        <v>18.898268999999999</v>
      </c>
      <c r="BT89" s="156">
        <v>13.111743500000001</v>
      </c>
      <c r="BU89" s="156">
        <v>6.7884396799999998</v>
      </c>
      <c r="BV89" s="156">
        <v>1.9874243199999999</v>
      </c>
      <c r="BW89" s="156">
        <v>0.41647999999999996</v>
      </c>
      <c r="BX89" s="156">
        <v>6.0080000000000008E-2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7">SUM(B89:CS89)</f>
        <v>3990.7683514199998</v>
      </c>
    </row>
    <row r="90" spans="1:104">
      <c r="A90" s="17" t="s">
        <v>72</v>
      </c>
      <c r="B90" s="167" cm="1">
        <f t="array" ref="B90:CS90">[7]Consol_TP!$B$17:$CS$17/1000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3.0000000000000001E-3</v>
      </c>
      <c r="U90" s="270">
        <v>8.9999999999999993E-3</v>
      </c>
      <c r="V90" s="270">
        <v>1.2E-2</v>
      </c>
      <c r="W90" s="270">
        <v>8.9999999999999993E-3</v>
      </c>
      <c r="X90" s="270">
        <v>1.2E-2</v>
      </c>
      <c r="Y90" s="270">
        <v>1.2E-2</v>
      </c>
      <c r="Z90" s="270">
        <v>3.0000000000000001E-3</v>
      </c>
      <c r="AA90" s="270">
        <v>1.8E-3</v>
      </c>
      <c r="AB90" s="270">
        <v>0.40434000000000003</v>
      </c>
      <c r="AC90" s="270">
        <v>2.0219900000000002</v>
      </c>
      <c r="AD90" s="270">
        <v>4.6099800000000002</v>
      </c>
      <c r="AE90" s="270">
        <v>8.5449099999999998</v>
      </c>
      <c r="AF90" s="270">
        <v>13.550930000000001</v>
      </c>
      <c r="AG90" s="270">
        <v>19.92221</v>
      </c>
      <c r="AH90" s="270">
        <v>26.804500000000001</v>
      </c>
      <c r="AI90" s="270">
        <v>33.328749999999999</v>
      </c>
      <c r="AJ90" s="270">
        <v>39.557619999999993</v>
      </c>
      <c r="AK90" s="270">
        <v>45.378229999999995</v>
      </c>
      <c r="AL90" s="270">
        <v>50.728049999999996</v>
      </c>
      <c r="AM90" s="270">
        <v>55.69988</v>
      </c>
      <c r="AN90" s="270">
        <v>60.248930000000001</v>
      </c>
      <c r="AO90" s="270">
        <v>64.130510000000001</v>
      </c>
      <c r="AP90" s="270">
        <v>67.655779999999993</v>
      </c>
      <c r="AQ90" s="270">
        <v>70.993259999999992</v>
      </c>
      <c r="AR90" s="270">
        <v>73.820669999999993</v>
      </c>
      <c r="AS90" s="270">
        <v>75.880359999999982</v>
      </c>
      <c r="AT90" s="270">
        <v>77.381059999999991</v>
      </c>
      <c r="AU90" s="270">
        <v>78.678780000000003</v>
      </c>
      <c r="AV90" s="270">
        <v>80.071089999999998</v>
      </c>
      <c r="AW90" s="270">
        <v>80.830640000000002</v>
      </c>
      <c r="AX90" s="270">
        <v>81.335250000000002</v>
      </c>
      <c r="AY90" s="270">
        <v>80.972260000000006</v>
      </c>
      <c r="AZ90" s="270">
        <v>80.96538000000001</v>
      </c>
      <c r="BA90" s="270">
        <v>80.684869999999989</v>
      </c>
      <c r="BB90" s="270">
        <v>79.427880000000002</v>
      </c>
      <c r="BC90" s="270">
        <v>79.038149999999987</v>
      </c>
      <c r="BD90" s="270">
        <v>77.140230000000003</v>
      </c>
      <c r="BE90" s="270">
        <v>75.733850000000004</v>
      </c>
      <c r="BF90" s="270">
        <v>72.662459999999996</v>
      </c>
      <c r="BG90" s="270">
        <v>67.512269999999987</v>
      </c>
      <c r="BH90" s="270">
        <v>66.07289999999999</v>
      </c>
      <c r="BI90" s="270">
        <v>63.307459999999999</v>
      </c>
      <c r="BJ90" s="270">
        <v>59.981159999999996</v>
      </c>
      <c r="BK90" s="270">
        <v>56.16207</v>
      </c>
      <c r="BL90" s="270">
        <v>52.048499999999997</v>
      </c>
      <c r="BM90" s="270">
        <v>47.076550000000005</v>
      </c>
      <c r="BN90" s="270">
        <v>42.132169999999995</v>
      </c>
      <c r="BO90" s="270">
        <v>37.486070000000005</v>
      </c>
      <c r="BP90" s="270">
        <v>31.28359</v>
      </c>
      <c r="BQ90" s="270">
        <v>24.997310000000002</v>
      </c>
      <c r="BR90" s="270">
        <v>18.91553</v>
      </c>
      <c r="BS90" s="270">
        <v>12.912700000000001</v>
      </c>
      <c r="BT90" s="270">
        <v>7.9200099999999996</v>
      </c>
      <c r="BU90" s="270">
        <v>4.3190300000000006</v>
      </c>
      <c r="BV90" s="270">
        <v>1.61717</v>
      </c>
      <c r="BW90" s="270">
        <v>0.38832</v>
      </c>
      <c r="BX90" s="270">
        <v>5.2200000000000003E-2</v>
      </c>
      <c r="BY90" s="270">
        <v>0</v>
      </c>
      <c r="BZ90" s="270">
        <v>0</v>
      </c>
      <c r="CA90" s="270">
        <v>2.476</v>
      </c>
      <c r="CB90" s="270">
        <v>0.85599999999999998</v>
      </c>
      <c r="CC90" s="270">
        <v>1.2E-2</v>
      </c>
      <c r="CD90" s="270">
        <v>0.16400000000000001</v>
      </c>
      <c r="CE90" s="270">
        <v>0.92</v>
      </c>
      <c r="CF90" s="270">
        <v>0.26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7"/>
        <v>2337.1376100000011</v>
      </c>
    </row>
    <row r="91" spans="1:104">
      <c r="A91" s="159" t="s">
        <v>58</v>
      </c>
      <c r="B91" s="169">
        <f t="shared" ref="B91:AG91" si="78">SUM(B84,B88)</f>
        <v>0</v>
      </c>
      <c r="C91" s="92">
        <f t="shared" si="78"/>
        <v>0</v>
      </c>
      <c r="D91" s="92">
        <f t="shared" si="78"/>
        <v>0</v>
      </c>
      <c r="E91" s="92">
        <f t="shared" si="78"/>
        <v>0</v>
      </c>
      <c r="F91" s="92">
        <f t="shared" si="78"/>
        <v>0</v>
      </c>
      <c r="G91" s="92">
        <f t="shared" si="78"/>
        <v>0</v>
      </c>
      <c r="H91" s="92">
        <f t="shared" si="78"/>
        <v>0</v>
      </c>
      <c r="I91" s="92">
        <f t="shared" si="78"/>
        <v>0</v>
      </c>
      <c r="J91" s="92">
        <f t="shared" si="78"/>
        <v>0</v>
      </c>
      <c r="K91" s="92">
        <f t="shared" si="78"/>
        <v>0</v>
      </c>
      <c r="L91" s="92">
        <f t="shared" si="78"/>
        <v>0</v>
      </c>
      <c r="M91" s="92">
        <f t="shared" si="78"/>
        <v>0</v>
      </c>
      <c r="N91" s="92">
        <f t="shared" si="78"/>
        <v>0</v>
      </c>
      <c r="O91" s="92">
        <f t="shared" si="78"/>
        <v>0</v>
      </c>
      <c r="P91" s="92">
        <f t="shared" si="78"/>
        <v>0</v>
      </c>
      <c r="Q91" s="92">
        <f t="shared" si="78"/>
        <v>0</v>
      </c>
      <c r="R91" s="92">
        <f t="shared" si="78"/>
        <v>0</v>
      </c>
      <c r="S91" s="92">
        <f t="shared" si="78"/>
        <v>0</v>
      </c>
      <c r="T91" s="92">
        <f t="shared" si="78"/>
        <v>0</v>
      </c>
      <c r="U91" s="92">
        <f t="shared" si="78"/>
        <v>0</v>
      </c>
      <c r="V91" s="92">
        <f t="shared" si="78"/>
        <v>0</v>
      </c>
      <c r="W91" s="92">
        <f t="shared" si="78"/>
        <v>0</v>
      </c>
      <c r="X91" s="92">
        <f t="shared" si="78"/>
        <v>0</v>
      </c>
      <c r="Y91" s="92">
        <f t="shared" si="78"/>
        <v>0</v>
      </c>
      <c r="Z91" s="92">
        <f t="shared" si="78"/>
        <v>0</v>
      </c>
      <c r="AA91" s="92">
        <f t="shared" si="78"/>
        <v>9.4800000000000009E-2</v>
      </c>
      <c r="AB91" s="92">
        <f t="shared" si="78"/>
        <v>1.2640891200000002</v>
      </c>
      <c r="AC91" s="92">
        <f t="shared" si="78"/>
        <v>4.4514354999999997</v>
      </c>
      <c r="AD91" s="92">
        <f t="shared" si="78"/>
        <v>9.8504725000000004</v>
      </c>
      <c r="AE91" s="92">
        <f t="shared" si="78"/>
        <v>16.941930599999999</v>
      </c>
      <c r="AF91" s="92">
        <f t="shared" si="78"/>
        <v>26.526940900000003</v>
      </c>
      <c r="AG91" s="92">
        <f t="shared" si="78"/>
        <v>33.212241999999996</v>
      </c>
      <c r="AH91" s="92">
        <f t="shared" ref="AH91:BM91" si="79">SUM(AH84,AH88)</f>
        <v>40.298904999999998</v>
      </c>
      <c r="AI91" s="92">
        <f t="shared" si="79"/>
        <v>51.446752999999994</v>
      </c>
      <c r="AJ91" s="92">
        <f t="shared" si="79"/>
        <v>64.960809999999995</v>
      </c>
      <c r="AK91" s="92">
        <f t="shared" si="79"/>
        <v>73.118381999999997</v>
      </c>
      <c r="AL91" s="92">
        <f t="shared" si="79"/>
        <v>85.857697999999999</v>
      </c>
      <c r="AM91" s="92">
        <f t="shared" si="79"/>
        <v>90.138609999999986</v>
      </c>
      <c r="AN91" s="92">
        <f t="shared" si="79"/>
        <v>96.67748499999999</v>
      </c>
      <c r="AO91" s="92">
        <f t="shared" si="79"/>
        <v>109.264563</v>
      </c>
      <c r="AP91" s="92">
        <f t="shared" si="79"/>
        <v>122.69812899999999</v>
      </c>
      <c r="AQ91" s="92">
        <f t="shared" si="79"/>
        <v>119.735384</v>
      </c>
      <c r="AR91" s="92">
        <f t="shared" si="79"/>
        <v>119.62750299999998</v>
      </c>
      <c r="AS91" s="92">
        <f t="shared" si="79"/>
        <v>128.43103400000001</v>
      </c>
      <c r="AT91" s="92">
        <f t="shared" si="79"/>
        <v>133.906262</v>
      </c>
      <c r="AU91" s="92">
        <f t="shared" si="79"/>
        <v>132.28057799999999</v>
      </c>
      <c r="AV91" s="92">
        <f t="shared" si="79"/>
        <v>132.477442</v>
      </c>
      <c r="AW91" s="92">
        <f t="shared" si="79"/>
        <v>139.13021799999999</v>
      </c>
      <c r="AX91" s="92">
        <f t="shared" si="79"/>
        <v>144.78824300000002</v>
      </c>
      <c r="AY91" s="92">
        <f t="shared" si="79"/>
        <v>139.84699899999998</v>
      </c>
      <c r="AZ91" s="92">
        <f t="shared" si="79"/>
        <v>143.97709400000002</v>
      </c>
      <c r="BA91" s="92">
        <f t="shared" si="79"/>
        <v>146.01226300000002</v>
      </c>
      <c r="BB91" s="92">
        <f t="shared" si="79"/>
        <v>147.07665100000003</v>
      </c>
      <c r="BC91" s="92">
        <f t="shared" si="79"/>
        <v>144.76791599999999</v>
      </c>
      <c r="BD91" s="92">
        <f t="shared" si="79"/>
        <v>137.148887</v>
      </c>
      <c r="BE91" s="92">
        <f t="shared" si="79"/>
        <v>133.93363600000001</v>
      </c>
      <c r="BF91" s="92">
        <f t="shared" si="79"/>
        <v>131.55280599999998</v>
      </c>
      <c r="BG91" s="92">
        <f t="shared" si="79"/>
        <v>121.931079</v>
      </c>
      <c r="BH91" s="92">
        <f t="shared" si="79"/>
        <v>119.60641199999999</v>
      </c>
      <c r="BI91" s="92">
        <f t="shared" si="79"/>
        <v>107.880366</v>
      </c>
      <c r="BJ91" s="92">
        <f t="shared" si="79"/>
        <v>99.823556999999994</v>
      </c>
      <c r="BK91" s="92">
        <f t="shared" si="79"/>
        <v>96.119208999999998</v>
      </c>
      <c r="BL91" s="92">
        <f t="shared" si="79"/>
        <v>86.32767560000002</v>
      </c>
      <c r="BM91" s="92">
        <f t="shared" si="79"/>
        <v>78.267071000000001</v>
      </c>
      <c r="BN91" s="92">
        <f t="shared" ref="BN91:CS91" si="80">SUM(BN84,BN88)</f>
        <v>69.012315000000001</v>
      </c>
      <c r="BO91" s="92">
        <f t="shared" si="80"/>
        <v>58.436505000000004</v>
      </c>
      <c r="BP91" s="92">
        <f t="shared" si="80"/>
        <v>47.671281</v>
      </c>
      <c r="BQ91" s="92">
        <f t="shared" si="80"/>
        <v>35.971277100000002</v>
      </c>
      <c r="BR91" s="92">
        <f t="shared" si="80"/>
        <v>26.963005599999995</v>
      </c>
      <c r="BS91" s="92">
        <f t="shared" si="80"/>
        <v>18.898268999999999</v>
      </c>
      <c r="BT91" s="92">
        <f t="shared" si="80"/>
        <v>13.111743500000001</v>
      </c>
      <c r="BU91" s="92">
        <f t="shared" si="80"/>
        <v>6.7884396799999998</v>
      </c>
      <c r="BV91" s="92">
        <f t="shared" si="80"/>
        <v>1.9874243199999999</v>
      </c>
      <c r="BW91" s="92">
        <f t="shared" si="80"/>
        <v>0.41647999999999996</v>
      </c>
      <c r="BX91" s="92">
        <f t="shared" si="80"/>
        <v>6.0080000000000008E-2</v>
      </c>
      <c r="BY91" s="92">
        <f t="shared" si="80"/>
        <v>0</v>
      </c>
      <c r="BZ91" s="92">
        <f t="shared" si="80"/>
        <v>0</v>
      </c>
      <c r="CA91" s="92">
        <f t="shared" si="80"/>
        <v>0</v>
      </c>
      <c r="CB91" s="92">
        <f t="shared" si="80"/>
        <v>0</v>
      </c>
      <c r="CC91" s="92">
        <f t="shared" si="80"/>
        <v>0</v>
      </c>
      <c r="CD91" s="92">
        <f t="shared" si="80"/>
        <v>0</v>
      </c>
      <c r="CE91" s="92">
        <f t="shared" si="80"/>
        <v>0</v>
      </c>
      <c r="CF91" s="92">
        <f t="shared" si="80"/>
        <v>0</v>
      </c>
      <c r="CG91" s="92">
        <f t="shared" si="80"/>
        <v>0</v>
      </c>
      <c r="CH91" s="92">
        <f t="shared" si="80"/>
        <v>0</v>
      </c>
      <c r="CI91" s="92">
        <f t="shared" si="80"/>
        <v>0</v>
      </c>
      <c r="CJ91" s="92">
        <f t="shared" si="80"/>
        <v>0</v>
      </c>
      <c r="CK91" s="92">
        <f t="shared" si="80"/>
        <v>0</v>
      </c>
      <c r="CL91" s="92">
        <f t="shared" si="80"/>
        <v>0</v>
      </c>
      <c r="CM91" s="92">
        <f t="shared" si="80"/>
        <v>0</v>
      </c>
      <c r="CN91" s="92">
        <f t="shared" si="80"/>
        <v>0</v>
      </c>
      <c r="CO91" s="92">
        <f t="shared" si="80"/>
        <v>0</v>
      </c>
      <c r="CP91" s="92">
        <f t="shared" si="80"/>
        <v>0</v>
      </c>
      <c r="CQ91" s="92">
        <f t="shared" si="80"/>
        <v>0</v>
      </c>
      <c r="CR91" s="92">
        <f t="shared" si="80"/>
        <v>0</v>
      </c>
      <c r="CS91" s="170">
        <f t="shared" si="80"/>
        <v>0</v>
      </c>
      <c r="CT91" s="161">
        <f t="shared" si="77"/>
        <v>3990.7683514199998</v>
      </c>
    </row>
    <row r="92" spans="1:104">
      <c r="A92" s="158" t="s">
        <v>18</v>
      </c>
      <c r="B92" s="169">
        <f>SUM(B93:B95)</f>
        <v>30</v>
      </c>
      <c r="C92" s="169">
        <f t="shared" ref="C92:BN92" si="81">SUM(C93:C95)</f>
        <v>30</v>
      </c>
      <c r="D92" s="169">
        <f t="shared" si="81"/>
        <v>30</v>
      </c>
      <c r="E92" s="169">
        <f t="shared" si="81"/>
        <v>30</v>
      </c>
      <c r="F92" s="169">
        <f t="shared" si="81"/>
        <v>30</v>
      </c>
      <c r="G92" s="169">
        <f t="shared" si="81"/>
        <v>30</v>
      </c>
      <c r="H92" s="169">
        <f t="shared" si="81"/>
        <v>30</v>
      </c>
      <c r="I92" s="169">
        <f t="shared" si="81"/>
        <v>30</v>
      </c>
      <c r="J92" s="169">
        <f t="shared" si="81"/>
        <v>30</v>
      </c>
      <c r="K92" s="169">
        <f t="shared" si="81"/>
        <v>30</v>
      </c>
      <c r="L92" s="169">
        <f t="shared" si="81"/>
        <v>30</v>
      </c>
      <c r="M92" s="169">
        <f t="shared" si="81"/>
        <v>30</v>
      </c>
      <c r="N92" s="169">
        <f t="shared" si="81"/>
        <v>30</v>
      </c>
      <c r="O92" s="169">
        <f t="shared" si="81"/>
        <v>30</v>
      </c>
      <c r="P92" s="169">
        <f t="shared" si="81"/>
        <v>30</v>
      </c>
      <c r="Q92" s="169">
        <f t="shared" si="81"/>
        <v>30</v>
      </c>
      <c r="R92" s="169">
        <f t="shared" si="81"/>
        <v>30</v>
      </c>
      <c r="S92" s="169">
        <f t="shared" si="81"/>
        <v>30</v>
      </c>
      <c r="T92" s="169">
        <f t="shared" si="81"/>
        <v>30</v>
      </c>
      <c r="U92" s="169">
        <f t="shared" si="81"/>
        <v>30</v>
      </c>
      <c r="V92" s="169">
        <f t="shared" si="81"/>
        <v>30</v>
      </c>
      <c r="W92" s="169">
        <f t="shared" si="81"/>
        <v>30</v>
      </c>
      <c r="X92" s="169">
        <f t="shared" si="81"/>
        <v>30</v>
      </c>
      <c r="Y92" s="169">
        <f t="shared" si="81"/>
        <v>30</v>
      </c>
      <c r="Z92" s="169">
        <f t="shared" si="81"/>
        <v>30</v>
      </c>
      <c r="AA92" s="169">
        <f t="shared" si="81"/>
        <v>30</v>
      </c>
      <c r="AB92" s="169">
        <f t="shared" si="81"/>
        <v>30</v>
      </c>
      <c r="AC92" s="169">
        <f t="shared" si="81"/>
        <v>30</v>
      </c>
      <c r="AD92" s="169">
        <f t="shared" si="81"/>
        <v>30</v>
      </c>
      <c r="AE92" s="169">
        <f t="shared" si="81"/>
        <v>30</v>
      </c>
      <c r="AF92" s="169">
        <f t="shared" si="81"/>
        <v>30</v>
      </c>
      <c r="AG92" s="169">
        <f t="shared" si="81"/>
        <v>30</v>
      </c>
      <c r="AH92" s="169">
        <f t="shared" si="81"/>
        <v>30</v>
      </c>
      <c r="AI92" s="169">
        <f t="shared" si="81"/>
        <v>30</v>
      </c>
      <c r="AJ92" s="169">
        <f t="shared" si="81"/>
        <v>30</v>
      </c>
      <c r="AK92" s="169">
        <f t="shared" si="81"/>
        <v>30</v>
      </c>
      <c r="AL92" s="169">
        <f t="shared" si="81"/>
        <v>30</v>
      </c>
      <c r="AM92" s="169">
        <f t="shared" si="81"/>
        <v>30</v>
      </c>
      <c r="AN92" s="169">
        <f t="shared" si="81"/>
        <v>30</v>
      </c>
      <c r="AO92" s="169">
        <f t="shared" si="81"/>
        <v>30</v>
      </c>
      <c r="AP92" s="169">
        <f t="shared" si="81"/>
        <v>30</v>
      </c>
      <c r="AQ92" s="169">
        <f t="shared" si="81"/>
        <v>30</v>
      </c>
      <c r="AR92" s="169">
        <f t="shared" si="81"/>
        <v>30</v>
      </c>
      <c r="AS92" s="169">
        <f t="shared" si="81"/>
        <v>30</v>
      </c>
      <c r="AT92" s="169">
        <f t="shared" si="81"/>
        <v>30</v>
      </c>
      <c r="AU92" s="169">
        <f t="shared" si="81"/>
        <v>30</v>
      </c>
      <c r="AV92" s="169">
        <f t="shared" si="81"/>
        <v>30</v>
      </c>
      <c r="AW92" s="169">
        <f t="shared" si="81"/>
        <v>30</v>
      </c>
      <c r="AX92" s="169">
        <f t="shared" si="81"/>
        <v>30</v>
      </c>
      <c r="AY92" s="169">
        <f t="shared" si="81"/>
        <v>30</v>
      </c>
      <c r="AZ92" s="169">
        <f t="shared" si="81"/>
        <v>30</v>
      </c>
      <c r="BA92" s="169">
        <f t="shared" si="81"/>
        <v>30</v>
      </c>
      <c r="BB92" s="169">
        <f t="shared" si="81"/>
        <v>30</v>
      </c>
      <c r="BC92" s="169">
        <f t="shared" si="81"/>
        <v>30</v>
      </c>
      <c r="BD92" s="169">
        <f t="shared" si="81"/>
        <v>30</v>
      </c>
      <c r="BE92" s="169">
        <f t="shared" si="81"/>
        <v>30</v>
      </c>
      <c r="BF92" s="169">
        <f t="shared" si="81"/>
        <v>30</v>
      </c>
      <c r="BG92" s="169">
        <f t="shared" si="81"/>
        <v>30</v>
      </c>
      <c r="BH92" s="169">
        <f t="shared" si="81"/>
        <v>30</v>
      </c>
      <c r="BI92" s="169">
        <f t="shared" si="81"/>
        <v>30</v>
      </c>
      <c r="BJ92" s="169">
        <f t="shared" si="81"/>
        <v>30</v>
      </c>
      <c r="BK92" s="169">
        <f t="shared" si="81"/>
        <v>30</v>
      </c>
      <c r="BL92" s="169">
        <f t="shared" si="81"/>
        <v>30</v>
      </c>
      <c r="BM92" s="169">
        <f t="shared" si="81"/>
        <v>30</v>
      </c>
      <c r="BN92" s="169">
        <f t="shared" si="81"/>
        <v>30</v>
      </c>
      <c r="BO92" s="169">
        <f t="shared" ref="BO92:CS92" si="82">SUM(BO93:BO95)</f>
        <v>30</v>
      </c>
      <c r="BP92" s="169">
        <f t="shared" si="82"/>
        <v>30</v>
      </c>
      <c r="BQ92" s="169">
        <f t="shared" si="82"/>
        <v>30</v>
      </c>
      <c r="BR92" s="169">
        <f t="shared" si="82"/>
        <v>30</v>
      </c>
      <c r="BS92" s="169">
        <f t="shared" si="82"/>
        <v>30</v>
      </c>
      <c r="BT92" s="169">
        <f t="shared" si="82"/>
        <v>30</v>
      </c>
      <c r="BU92" s="169">
        <f t="shared" si="82"/>
        <v>30</v>
      </c>
      <c r="BV92" s="169">
        <f t="shared" si="82"/>
        <v>30</v>
      </c>
      <c r="BW92" s="169">
        <f t="shared" si="82"/>
        <v>30</v>
      </c>
      <c r="BX92" s="169">
        <f t="shared" si="82"/>
        <v>30</v>
      </c>
      <c r="BY92" s="169">
        <f t="shared" si="82"/>
        <v>30</v>
      </c>
      <c r="BZ92" s="169">
        <f t="shared" si="82"/>
        <v>30</v>
      </c>
      <c r="CA92" s="169">
        <f t="shared" si="82"/>
        <v>30</v>
      </c>
      <c r="CB92" s="169">
        <f t="shared" si="82"/>
        <v>30</v>
      </c>
      <c r="CC92" s="169">
        <f t="shared" si="82"/>
        <v>30</v>
      </c>
      <c r="CD92" s="169">
        <f t="shared" si="82"/>
        <v>30</v>
      </c>
      <c r="CE92" s="169">
        <f t="shared" si="82"/>
        <v>30</v>
      </c>
      <c r="CF92" s="169">
        <f t="shared" si="82"/>
        <v>30</v>
      </c>
      <c r="CG92" s="169">
        <f t="shared" si="82"/>
        <v>30</v>
      </c>
      <c r="CH92" s="169">
        <f t="shared" si="82"/>
        <v>30</v>
      </c>
      <c r="CI92" s="169">
        <f t="shared" si="82"/>
        <v>30</v>
      </c>
      <c r="CJ92" s="169">
        <f t="shared" si="82"/>
        <v>30</v>
      </c>
      <c r="CK92" s="169">
        <f t="shared" si="82"/>
        <v>30</v>
      </c>
      <c r="CL92" s="169">
        <f t="shared" si="82"/>
        <v>30</v>
      </c>
      <c r="CM92" s="169">
        <f t="shared" si="82"/>
        <v>30</v>
      </c>
      <c r="CN92" s="169">
        <f t="shared" si="82"/>
        <v>30</v>
      </c>
      <c r="CO92" s="169">
        <f t="shared" si="82"/>
        <v>30</v>
      </c>
      <c r="CP92" s="169">
        <f t="shared" si="82"/>
        <v>30</v>
      </c>
      <c r="CQ92" s="169">
        <f t="shared" si="82"/>
        <v>30</v>
      </c>
      <c r="CR92" s="169">
        <f t="shared" si="82"/>
        <v>30</v>
      </c>
      <c r="CS92" s="169">
        <f t="shared" si="82"/>
        <v>30</v>
      </c>
      <c r="CT92" s="161">
        <f t="shared" si="77"/>
        <v>2880</v>
      </c>
    </row>
    <row r="93" spans="1:104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3">SUM(B93:CS93)</f>
        <v>0</v>
      </c>
    </row>
    <row r="94" spans="1:104" ht="15.75" thickBot="1">
      <c r="A94" s="17" t="s">
        <v>60</v>
      </c>
      <c r="B94" s="88">
        <v>0</v>
      </c>
      <c r="C94" s="88">
        <v>0</v>
      </c>
      <c r="D94" s="88">
        <v>0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0</v>
      </c>
      <c r="K94" s="88">
        <v>0</v>
      </c>
      <c r="L94" s="88">
        <v>0</v>
      </c>
      <c r="M94" s="88">
        <v>0</v>
      </c>
      <c r="N94" s="88">
        <v>0</v>
      </c>
      <c r="O94" s="88">
        <v>0</v>
      </c>
      <c r="P94" s="88">
        <v>0</v>
      </c>
      <c r="Q94" s="88">
        <v>0</v>
      </c>
      <c r="R94" s="88">
        <v>0</v>
      </c>
      <c r="S94" s="88">
        <v>0</v>
      </c>
      <c r="T94" s="88">
        <v>0</v>
      </c>
      <c r="U94" s="88">
        <v>0</v>
      </c>
      <c r="V94" s="88">
        <v>0</v>
      </c>
      <c r="W94" s="88">
        <v>0</v>
      </c>
      <c r="X94" s="88">
        <v>0</v>
      </c>
      <c r="Y94" s="88">
        <v>0</v>
      </c>
      <c r="Z94" s="88">
        <v>0</v>
      </c>
      <c r="AA94" s="88">
        <v>0</v>
      </c>
      <c r="AB94" s="88">
        <v>0</v>
      </c>
      <c r="AC94" s="88">
        <v>0</v>
      </c>
      <c r="AD94" s="88">
        <v>0</v>
      </c>
      <c r="AE94" s="88">
        <v>0</v>
      </c>
      <c r="AF94" s="88">
        <v>0</v>
      </c>
      <c r="AG94" s="88">
        <v>0</v>
      </c>
      <c r="AH94" s="88">
        <v>0</v>
      </c>
      <c r="AI94" s="88">
        <v>0</v>
      </c>
      <c r="AJ94" s="88">
        <v>0</v>
      </c>
      <c r="AK94" s="88">
        <v>0</v>
      </c>
      <c r="AL94" s="88">
        <v>0</v>
      </c>
      <c r="AM94" s="88">
        <v>0</v>
      </c>
      <c r="AN94" s="88">
        <v>0</v>
      </c>
      <c r="AO94" s="88">
        <v>0</v>
      </c>
      <c r="AP94" s="88">
        <v>0</v>
      </c>
      <c r="AQ94" s="88">
        <v>0</v>
      </c>
      <c r="AR94" s="88">
        <v>0</v>
      </c>
      <c r="AS94" s="88">
        <v>0</v>
      </c>
      <c r="AT94" s="88">
        <v>0</v>
      </c>
      <c r="AU94" s="88">
        <v>0</v>
      </c>
      <c r="AV94" s="88">
        <v>0</v>
      </c>
      <c r="AW94" s="88">
        <v>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  <c r="CM94" s="88">
        <v>0</v>
      </c>
      <c r="CN94" s="88">
        <v>0</v>
      </c>
      <c r="CO94" s="88">
        <v>0</v>
      </c>
      <c r="CP94" s="88">
        <v>0</v>
      </c>
      <c r="CQ94" s="88">
        <v>0</v>
      </c>
      <c r="CR94" s="88">
        <v>0</v>
      </c>
      <c r="CS94" s="88">
        <v>0</v>
      </c>
      <c r="CT94" s="186">
        <f t="shared" si="83"/>
        <v>0</v>
      </c>
    </row>
    <row r="95" spans="1:104" ht="15.75" thickBot="1">
      <c r="A95" s="33" t="s">
        <v>70</v>
      </c>
      <c r="B95" s="214" cm="1">
        <f t="array" ref="B95:CS95">TRANSPOSE('[10]1203'!$C$14:$C$109)</f>
        <v>30</v>
      </c>
      <c r="C95" s="215">
        <v>30</v>
      </c>
      <c r="D95" s="215">
        <v>30</v>
      </c>
      <c r="E95" s="215">
        <v>30</v>
      </c>
      <c r="F95" s="215">
        <v>30</v>
      </c>
      <c r="G95" s="215">
        <v>30</v>
      </c>
      <c r="H95" s="215">
        <v>30</v>
      </c>
      <c r="I95" s="215">
        <v>30</v>
      </c>
      <c r="J95" s="215">
        <v>30</v>
      </c>
      <c r="K95" s="215">
        <v>30</v>
      </c>
      <c r="L95" s="215">
        <v>30</v>
      </c>
      <c r="M95" s="215">
        <v>30</v>
      </c>
      <c r="N95" s="215">
        <v>30</v>
      </c>
      <c r="O95" s="215">
        <v>30</v>
      </c>
      <c r="P95" s="215">
        <v>30</v>
      </c>
      <c r="Q95" s="215">
        <v>30</v>
      </c>
      <c r="R95" s="215">
        <v>30</v>
      </c>
      <c r="S95" s="215">
        <v>30</v>
      </c>
      <c r="T95" s="215">
        <v>30</v>
      </c>
      <c r="U95" s="215">
        <v>30</v>
      </c>
      <c r="V95" s="215">
        <v>30</v>
      </c>
      <c r="W95" s="215">
        <v>30</v>
      </c>
      <c r="X95" s="215">
        <v>30</v>
      </c>
      <c r="Y95" s="215">
        <v>30</v>
      </c>
      <c r="Z95" s="215">
        <v>30</v>
      </c>
      <c r="AA95" s="215">
        <v>30</v>
      </c>
      <c r="AB95" s="215">
        <v>30</v>
      </c>
      <c r="AC95" s="215">
        <v>30</v>
      </c>
      <c r="AD95" s="215">
        <v>30</v>
      </c>
      <c r="AE95" s="215">
        <v>30</v>
      </c>
      <c r="AF95" s="215">
        <v>30</v>
      </c>
      <c r="AG95" s="215">
        <v>30</v>
      </c>
      <c r="AH95" s="215">
        <v>30</v>
      </c>
      <c r="AI95" s="215">
        <v>30</v>
      </c>
      <c r="AJ95" s="215">
        <v>30</v>
      </c>
      <c r="AK95" s="215">
        <v>30</v>
      </c>
      <c r="AL95" s="215">
        <v>30</v>
      </c>
      <c r="AM95" s="215">
        <v>30</v>
      </c>
      <c r="AN95" s="215">
        <v>30</v>
      </c>
      <c r="AO95" s="215">
        <v>30</v>
      </c>
      <c r="AP95" s="215">
        <v>30</v>
      </c>
      <c r="AQ95" s="215">
        <v>30</v>
      </c>
      <c r="AR95" s="215">
        <v>30</v>
      </c>
      <c r="AS95" s="215">
        <v>30</v>
      </c>
      <c r="AT95" s="215">
        <v>30</v>
      </c>
      <c r="AU95" s="215">
        <v>30</v>
      </c>
      <c r="AV95" s="215">
        <v>30</v>
      </c>
      <c r="AW95" s="215">
        <v>30</v>
      </c>
      <c r="AX95" s="215">
        <v>30</v>
      </c>
      <c r="AY95" s="215">
        <v>30</v>
      </c>
      <c r="AZ95" s="215">
        <v>30</v>
      </c>
      <c r="BA95" s="215">
        <v>30</v>
      </c>
      <c r="BB95" s="215">
        <v>30</v>
      </c>
      <c r="BC95" s="215">
        <v>30</v>
      </c>
      <c r="BD95" s="215">
        <v>30</v>
      </c>
      <c r="BE95" s="215">
        <v>30</v>
      </c>
      <c r="BF95" s="215">
        <v>30</v>
      </c>
      <c r="BG95" s="215">
        <v>30</v>
      </c>
      <c r="BH95" s="215">
        <v>30</v>
      </c>
      <c r="BI95" s="215">
        <v>30</v>
      </c>
      <c r="BJ95" s="215">
        <v>30</v>
      </c>
      <c r="BK95" s="215">
        <v>30</v>
      </c>
      <c r="BL95" s="215">
        <v>30</v>
      </c>
      <c r="BM95" s="215">
        <v>30</v>
      </c>
      <c r="BN95" s="215">
        <v>30</v>
      </c>
      <c r="BO95" s="215">
        <v>30</v>
      </c>
      <c r="BP95" s="215">
        <v>30</v>
      </c>
      <c r="BQ95" s="215">
        <v>30</v>
      </c>
      <c r="BR95" s="215">
        <v>30</v>
      </c>
      <c r="BS95" s="215">
        <v>30</v>
      </c>
      <c r="BT95" s="215">
        <v>30</v>
      </c>
      <c r="BU95" s="215">
        <v>30</v>
      </c>
      <c r="BV95" s="215">
        <v>30</v>
      </c>
      <c r="BW95" s="215">
        <v>30</v>
      </c>
      <c r="BX95" s="215">
        <v>30</v>
      </c>
      <c r="BY95" s="215">
        <v>30</v>
      </c>
      <c r="BZ95" s="215">
        <v>30</v>
      </c>
      <c r="CA95" s="215">
        <v>30</v>
      </c>
      <c r="CB95" s="215">
        <v>30</v>
      </c>
      <c r="CC95" s="215">
        <v>30</v>
      </c>
      <c r="CD95" s="215">
        <v>30</v>
      </c>
      <c r="CE95" s="215">
        <v>30</v>
      </c>
      <c r="CF95" s="215">
        <v>30</v>
      </c>
      <c r="CG95" s="215">
        <v>30</v>
      </c>
      <c r="CH95" s="215">
        <v>30</v>
      </c>
      <c r="CI95" s="215">
        <v>30</v>
      </c>
      <c r="CJ95" s="215">
        <v>30</v>
      </c>
      <c r="CK95" s="215">
        <v>30</v>
      </c>
      <c r="CL95" s="215">
        <v>30</v>
      </c>
      <c r="CM95" s="215">
        <v>30</v>
      </c>
      <c r="CN95" s="215">
        <v>30</v>
      </c>
      <c r="CO95" s="215">
        <v>30</v>
      </c>
      <c r="CP95" s="215">
        <v>30</v>
      </c>
      <c r="CQ95" s="215">
        <v>30</v>
      </c>
      <c r="CR95" s="215">
        <v>30</v>
      </c>
      <c r="CS95" s="216">
        <v>30</v>
      </c>
      <c r="CT95" s="217">
        <f>SUM(B95:CS95)</f>
        <v>2880</v>
      </c>
    </row>
    <row r="96" spans="1:104" s="98" customFormat="1" ht="15.75" thickBot="1">
      <c r="A96" s="160" t="s">
        <v>61</v>
      </c>
      <c r="B96" s="171">
        <f t="shared" ref="B96:AG96" si="84">B91+B92</f>
        <v>30</v>
      </c>
      <c r="C96" s="121">
        <f t="shared" si="84"/>
        <v>30</v>
      </c>
      <c r="D96" s="121">
        <f t="shared" si="84"/>
        <v>30</v>
      </c>
      <c r="E96" s="121">
        <f t="shared" si="84"/>
        <v>30</v>
      </c>
      <c r="F96" s="121">
        <f t="shared" si="84"/>
        <v>30</v>
      </c>
      <c r="G96" s="121">
        <f t="shared" si="84"/>
        <v>30</v>
      </c>
      <c r="H96" s="121">
        <f t="shared" si="84"/>
        <v>30</v>
      </c>
      <c r="I96" s="121">
        <f t="shared" si="84"/>
        <v>30</v>
      </c>
      <c r="J96" s="121">
        <f t="shared" si="84"/>
        <v>30</v>
      </c>
      <c r="K96" s="121">
        <f t="shared" si="84"/>
        <v>30</v>
      </c>
      <c r="L96" s="121">
        <f t="shared" si="84"/>
        <v>30</v>
      </c>
      <c r="M96" s="121">
        <f t="shared" si="84"/>
        <v>30</v>
      </c>
      <c r="N96" s="121">
        <f t="shared" si="84"/>
        <v>30</v>
      </c>
      <c r="O96" s="121">
        <f t="shared" si="84"/>
        <v>30</v>
      </c>
      <c r="P96" s="121">
        <f t="shared" si="84"/>
        <v>30</v>
      </c>
      <c r="Q96" s="121">
        <f t="shared" si="84"/>
        <v>30</v>
      </c>
      <c r="R96" s="121">
        <f t="shared" si="84"/>
        <v>30</v>
      </c>
      <c r="S96" s="121">
        <f t="shared" si="84"/>
        <v>30</v>
      </c>
      <c r="T96" s="121">
        <f t="shared" si="84"/>
        <v>30</v>
      </c>
      <c r="U96" s="121">
        <f t="shared" si="84"/>
        <v>30</v>
      </c>
      <c r="V96" s="121">
        <f t="shared" si="84"/>
        <v>30</v>
      </c>
      <c r="W96" s="121">
        <f t="shared" si="84"/>
        <v>30</v>
      </c>
      <c r="X96" s="121">
        <f t="shared" si="84"/>
        <v>30</v>
      </c>
      <c r="Y96" s="121">
        <f t="shared" si="84"/>
        <v>30</v>
      </c>
      <c r="Z96" s="121">
        <f t="shared" si="84"/>
        <v>30</v>
      </c>
      <c r="AA96" s="121">
        <f t="shared" si="84"/>
        <v>30.094799999999999</v>
      </c>
      <c r="AB96" s="121">
        <f t="shared" si="84"/>
        <v>31.264089120000001</v>
      </c>
      <c r="AC96" s="121">
        <f t="shared" si="84"/>
        <v>34.451435500000002</v>
      </c>
      <c r="AD96" s="121">
        <f t="shared" si="84"/>
        <v>39.850472500000002</v>
      </c>
      <c r="AE96" s="121">
        <f t="shared" si="84"/>
        <v>46.941930599999999</v>
      </c>
      <c r="AF96" s="121">
        <f t="shared" si="84"/>
        <v>56.5269409</v>
      </c>
      <c r="AG96" s="121">
        <f t="shared" si="84"/>
        <v>63.212241999999996</v>
      </c>
      <c r="AH96" s="121">
        <f t="shared" ref="AH96:BM96" si="85">AH91+AH92</f>
        <v>70.298904999999991</v>
      </c>
      <c r="AI96" s="121">
        <f t="shared" si="85"/>
        <v>81.446753000000001</v>
      </c>
      <c r="AJ96" s="121">
        <f t="shared" si="85"/>
        <v>94.960809999999995</v>
      </c>
      <c r="AK96" s="121">
        <f t="shared" si="85"/>
        <v>103.118382</v>
      </c>
      <c r="AL96" s="121">
        <f t="shared" si="85"/>
        <v>115.857698</v>
      </c>
      <c r="AM96" s="121">
        <f t="shared" si="85"/>
        <v>120.13860999999999</v>
      </c>
      <c r="AN96" s="121">
        <f t="shared" si="85"/>
        <v>126.67748499999999</v>
      </c>
      <c r="AO96" s="121">
        <f t="shared" si="85"/>
        <v>139.26456300000001</v>
      </c>
      <c r="AP96" s="121">
        <f t="shared" si="85"/>
        <v>152.69812899999999</v>
      </c>
      <c r="AQ96" s="121">
        <f t="shared" si="85"/>
        <v>149.73538400000001</v>
      </c>
      <c r="AR96" s="121">
        <f t="shared" si="85"/>
        <v>149.62750299999999</v>
      </c>
      <c r="AS96" s="121">
        <f t="shared" si="85"/>
        <v>158.43103400000001</v>
      </c>
      <c r="AT96" s="121">
        <f t="shared" si="85"/>
        <v>163.906262</v>
      </c>
      <c r="AU96" s="121">
        <f t="shared" si="85"/>
        <v>162.28057799999999</v>
      </c>
      <c r="AV96" s="121">
        <f t="shared" si="85"/>
        <v>162.477442</v>
      </c>
      <c r="AW96" s="121">
        <f t="shared" si="85"/>
        <v>169.13021799999999</v>
      </c>
      <c r="AX96" s="121">
        <f t="shared" si="85"/>
        <v>174.78824300000002</v>
      </c>
      <c r="AY96" s="121">
        <f t="shared" si="85"/>
        <v>169.84699899999998</v>
      </c>
      <c r="AZ96" s="121">
        <f t="shared" si="85"/>
        <v>173.97709400000002</v>
      </c>
      <c r="BA96" s="121">
        <f t="shared" si="85"/>
        <v>176.01226300000002</v>
      </c>
      <c r="BB96" s="121">
        <f t="shared" si="85"/>
        <v>177.07665100000003</v>
      </c>
      <c r="BC96" s="121">
        <f t="shared" si="85"/>
        <v>174.76791599999999</v>
      </c>
      <c r="BD96" s="121">
        <f t="shared" si="85"/>
        <v>167.148887</v>
      </c>
      <c r="BE96" s="121">
        <f t="shared" si="85"/>
        <v>163.93363600000001</v>
      </c>
      <c r="BF96" s="121">
        <f t="shared" si="85"/>
        <v>161.55280599999998</v>
      </c>
      <c r="BG96" s="121">
        <f t="shared" si="85"/>
        <v>151.93107900000001</v>
      </c>
      <c r="BH96" s="121">
        <f t="shared" si="85"/>
        <v>149.60641199999998</v>
      </c>
      <c r="BI96" s="121">
        <f t="shared" si="85"/>
        <v>137.88036599999998</v>
      </c>
      <c r="BJ96" s="121">
        <f t="shared" si="85"/>
        <v>129.82355699999999</v>
      </c>
      <c r="BK96" s="121">
        <f t="shared" si="85"/>
        <v>126.119209</v>
      </c>
      <c r="BL96" s="121">
        <f t="shared" si="85"/>
        <v>116.32767560000002</v>
      </c>
      <c r="BM96" s="121">
        <f t="shared" si="85"/>
        <v>108.267071</v>
      </c>
      <c r="BN96" s="121">
        <f t="shared" ref="BN96:CS96" si="86">BN91+BN92</f>
        <v>99.012315000000001</v>
      </c>
      <c r="BO96" s="121">
        <f t="shared" si="86"/>
        <v>88.436505000000011</v>
      </c>
      <c r="BP96" s="121">
        <f t="shared" si="86"/>
        <v>77.671280999999993</v>
      </c>
      <c r="BQ96" s="121">
        <f t="shared" si="86"/>
        <v>65.971277100000009</v>
      </c>
      <c r="BR96" s="121">
        <f t="shared" si="86"/>
        <v>56.963005599999995</v>
      </c>
      <c r="BS96" s="121">
        <f t="shared" si="86"/>
        <v>48.898268999999999</v>
      </c>
      <c r="BT96" s="121">
        <f t="shared" si="86"/>
        <v>43.111743500000003</v>
      </c>
      <c r="BU96" s="121">
        <f t="shared" si="86"/>
        <v>36.788439679999996</v>
      </c>
      <c r="BV96" s="121">
        <f t="shared" si="86"/>
        <v>31.987424319999999</v>
      </c>
      <c r="BW96" s="121">
        <f t="shared" si="86"/>
        <v>30.41648</v>
      </c>
      <c r="BX96" s="121">
        <f t="shared" si="86"/>
        <v>30.060079999999999</v>
      </c>
      <c r="BY96" s="121">
        <f t="shared" si="86"/>
        <v>30</v>
      </c>
      <c r="BZ96" s="121">
        <f t="shared" si="86"/>
        <v>30</v>
      </c>
      <c r="CA96" s="121">
        <f t="shared" si="86"/>
        <v>30</v>
      </c>
      <c r="CB96" s="121">
        <f t="shared" si="86"/>
        <v>30</v>
      </c>
      <c r="CC96" s="121">
        <f t="shared" si="86"/>
        <v>30</v>
      </c>
      <c r="CD96" s="121">
        <f t="shared" si="86"/>
        <v>30</v>
      </c>
      <c r="CE96" s="121">
        <f t="shared" si="86"/>
        <v>30</v>
      </c>
      <c r="CF96" s="121">
        <f t="shared" si="86"/>
        <v>30</v>
      </c>
      <c r="CG96" s="121">
        <f t="shared" si="86"/>
        <v>30</v>
      </c>
      <c r="CH96" s="121">
        <f t="shared" si="86"/>
        <v>30</v>
      </c>
      <c r="CI96" s="121">
        <f t="shared" si="86"/>
        <v>30</v>
      </c>
      <c r="CJ96" s="121">
        <f t="shared" si="86"/>
        <v>30</v>
      </c>
      <c r="CK96" s="121">
        <f t="shared" si="86"/>
        <v>30</v>
      </c>
      <c r="CL96" s="121">
        <f t="shared" si="86"/>
        <v>30</v>
      </c>
      <c r="CM96" s="121">
        <f t="shared" si="86"/>
        <v>30</v>
      </c>
      <c r="CN96" s="121">
        <f t="shared" si="86"/>
        <v>30</v>
      </c>
      <c r="CO96" s="121">
        <f t="shared" si="86"/>
        <v>30</v>
      </c>
      <c r="CP96" s="121">
        <f t="shared" si="86"/>
        <v>30</v>
      </c>
      <c r="CQ96" s="121">
        <f t="shared" si="86"/>
        <v>30</v>
      </c>
      <c r="CR96" s="121">
        <f t="shared" si="86"/>
        <v>30</v>
      </c>
      <c r="CS96" s="172">
        <f t="shared" si="86"/>
        <v>30</v>
      </c>
      <c r="CT96" s="96">
        <f t="shared" si="83"/>
        <v>6870.7683514199998</v>
      </c>
      <c r="CU96"/>
      <c r="CV96"/>
      <c r="CW96"/>
      <c r="CX96"/>
      <c r="CY96"/>
      <c r="CZ96"/>
    </row>
    <row r="97" spans="1:104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104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104" ht="15.75" thickBot="1">
      <c r="A99" s="93" t="s">
        <v>69</v>
      </c>
      <c r="B99" s="94">
        <f t="shared" ref="B99:AG99" si="87">IF(B57&lt;0,0,MIN(B57,B96))</f>
        <v>0</v>
      </c>
      <c r="C99" s="94">
        <f t="shared" si="87"/>
        <v>0</v>
      </c>
      <c r="D99" s="94">
        <f t="shared" si="87"/>
        <v>0</v>
      </c>
      <c r="E99" s="94">
        <f t="shared" si="87"/>
        <v>0</v>
      </c>
      <c r="F99" s="94">
        <f t="shared" si="87"/>
        <v>0</v>
      </c>
      <c r="G99" s="94">
        <f t="shared" si="87"/>
        <v>0</v>
      </c>
      <c r="H99" s="94">
        <f t="shared" si="87"/>
        <v>0</v>
      </c>
      <c r="I99" s="94">
        <f t="shared" si="87"/>
        <v>0</v>
      </c>
      <c r="J99" s="94">
        <f t="shared" si="87"/>
        <v>0</v>
      </c>
      <c r="K99" s="94">
        <f t="shared" si="87"/>
        <v>0</v>
      </c>
      <c r="L99" s="94">
        <f t="shared" si="87"/>
        <v>0</v>
      </c>
      <c r="M99" s="94">
        <f t="shared" si="87"/>
        <v>0</v>
      </c>
      <c r="N99" s="94">
        <f t="shared" si="87"/>
        <v>0</v>
      </c>
      <c r="O99" s="94">
        <f t="shared" si="87"/>
        <v>0</v>
      </c>
      <c r="P99" s="94">
        <f t="shared" si="87"/>
        <v>0</v>
      </c>
      <c r="Q99" s="94">
        <f t="shared" si="87"/>
        <v>0</v>
      </c>
      <c r="R99" s="94">
        <f t="shared" si="87"/>
        <v>0</v>
      </c>
      <c r="S99" s="94">
        <f t="shared" si="87"/>
        <v>0</v>
      </c>
      <c r="T99" s="94">
        <f t="shared" si="87"/>
        <v>0</v>
      </c>
      <c r="U99" s="94">
        <f t="shared" si="87"/>
        <v>0</v>
      </c>
      <c r="V99" s="94">
        <f t="shared" si="87"/>
        <v>0</v>
      </c>
      <c r="W99" s="94">
        <f t="shared" si="87"/>
        <v>0</v>
      </c>
      <c r="X99" s="94">
        <f t="shared" si="87"/>
        <v>0</v>
      </c>
      <c r="Y99" s="94">
        <f t="shared" si="87"/>
        <v>0</v>
      </c>
      <c r="Z99" s="94">
        <f t="shared" si="87"/>
        <v>0</v>
      </c>
      <c r="AA99" s="94">
        <f t="shared" si="87"/>
        <v>0</v>
      </c>
      <c r="AB99" s="94">
        <f t="shared" si="87"/>
        <v>0</v>
      </c>
      <c r="AC99" s="94">
        <f t="shared" si="87"/>
        <v>0</v>
      </c>
      <c r="AD99" s="94">
        <f t="shared" si="87"/>
        <v>0</v>
      </c>
      <c r="AE99" s="94">
        <f t="shared" si="87"/>
        <v>0</v>
      </c>
      <c r="AF99" s="94">
        <f t="shared" si="87"/>
        <v>0</v>
      </c>
      <c r="AG99" s="94">
        <f t="shared" si="87"/>
        <v>0</v>
      </c>
      <c r="AH99" s="94">
        <f t="shared" ref="AH99:BM99" si="88">IF(AH57&lt;0,0,MIN(AH57,AH96))</f>
        <v>0</v>
      </c>
      <c r="AI99" s="94">
        <f t="shared" si="88"/>
        <v>0</v>
      </c>
      <c r="AJ99" s="94">
        <f t="shared" si="88"/>
        <v>0</v>
      </c>
      <c r="AK99" s="94">
        <f t="shared" si="88"/>
        <v>0</v>
      </c>
      <c r="AL99" s="94">
        <f t="shared" si="88"/>
        <v>0</v>
      </c>
      <c r="AM99" s="94">
        <f t="shared" si="88"/>
        <v>0</v>
      </c>
      <c r="AN99" s="94">
        <f t="shared" si="88"/>
        <v>0</v>
      </c>
      <c r="AO99" s="94">
        <f t="shared" si="88"/>
        <v>0</v>
      </c>
      <c r="AP99" s="94">
        <f t="shared" si="88"/>
        <v>0</v>
      </c>
      <c r="AQ99" s="94">
        <f t="shared" si="88"/>
        <v>0</v>
      </c>
      <c r="AR99" s="94">
        <f t="shared" si="88"/>
        <v>0</v>
      </c>
      <c r="AS99" s="94">
        <f t="shared" si="88"/>
        <v>0</v>
      </c>
      <c r="AT99" s="94">
        <f t="shared" si="88"/>
        <v>0</v>
      </c>
      <c r="AU99" s="94">
        <f t="shared" si="88"/>
        <v>0</v>
      </c>
      <c r="AV99" s="94">
        <f t="shared" si="88"/>
        <v>0</v>
      </c>
      <c r="AW99" s="94">
        <f t="shared" si="88"/>
        <v>70.59900000000016</v>
      </c>
      <c r="AX99" s="94">
        <f t="shared" si="88"/>
        <v>107.96900000000096</v>
      </c>
      <c r="AY99" s="94">
        <f t="shared" si="88"/>
        <v>169.84699899999998</v>
      </c>
      <c r="AZ99" s="94">
        <f t="shared" si="88"/>
        <v>173.97709400000002</v>
      </c>
      <c r="BA99" s="94">
        <f t="shared" si="88"/>
        <v>176.01226300000002</v>
      </c>
      <c r="BB99" s="94">
        <f t="shared" si="88"/>
        <v>177.07665100000003</v>
      </c>
      <c r="BC99" s="94">
        <f t="shared" si="88"/>
        <v>0</v>
      </c>
      <c r="BD99" s="94">
        <f t="shared" si="88"/>
        <v>0</v>
      </c>
      <c r="BE99" s="94">
        <f t="shared" si="88"/>
        <v>0</v>
      </c>
      <c r="BF99" s="94">
        <f t="shared" si="88"/>
        <v>0</v>
      </c>
      <c r="BG99" s="94">
        <f t="shared" si="88"/>
        <v>0</v>
      </c>
      <c r="BH99" s="94">
        <f t="shared" si="88"/>
        <v>0</v>
      </c>
      <c r="BI99" s="94">
        <f t="shared" si="88"/>
        <v>0</v>
      </c>
      <c r="BJ99" s="94">
        <f t="shared" si="88"/>
        <v>0</v>
      </c>
      <c r="BK99" s="94">
        <f t="shared" si="88"/>
        <v>0</v>
      </c>
      <c r="BL99" s="94">
        <f t="shared" si="88"/>
        <v>0</v>
      </c>
      <c r="BM99" s="94">
        <f t="shared" si="88"/>
        <v>0</v>
      </c>
      <c r="BN99" s="94">
        <f t="shared" ref="BN99:CS99" si="89">IF(BN57&lt;0,0,MIN(BN57,BN96))</f>
        <v>0</v>
      </c>
      <c r="BO99" s="94">
        <f t="shared" si="89"/>
        <v>0</v>
      </c>
      <c r="BP99" s="94">
        <f t="shared" si="89"/>
        <v>0</v>
      </c>
      <c r="BQ99" s="94">
        <f t="shared" si="89"/>
        <v>0</v>
      </c>
      <c r="BR99" s="94">
        <f t="shared" si="89"/>
        <v>0</v>
      </c>
      <c r="BS99" s="94">
        <f t="shared" si="89"/>
        <v>0</v>
      </c>
      <c r="BT99" s="94">
        <f t="shared" si="89"/>
        <v>0</v>
      </c>
      <c r="BU99" s="94">
        <f t="shared" si="89"/>
        <v>36.788439679999996</v>
      </c>
      <c r="BV99" s="94">
        <f t="shared" si="89"/>
        <v>0</v>
      </c>
      <c r="BW99" s="94">
        <f t="shared" si="89"/>
        <v>0</v>
      </c>
      <c r="BX99" s="94">
        <f t="shared" si="89"/>
        <v>30.060079999999999</v>
      </c>
      <c r="BY99" s="94">
        <f t="shared" si="89"/>
        <v>30</v>
      </c>
      <c r="BZ99" s="94">
        <f t="shared" si="89"/>
        <v>30</v>
      </c>
      <c r="CA99" s="94">
        <f t="shared" si="89"/>
        <v>30</v>
      </c>
      <c r="CB99" s="94">
        <f t="shared" si="89"/>
        <v>30</v>
      </c>
      <c r="CC99" s="94">
        <f t="shared" si="89"/>
        <v>30</v>
      </c>
      <c r="CD99" s="94">
        <f t="shared" si="89"/>
        <v>30</v>
      </c>
      <c r="CE99" s="94">
        <f t="shared" si="89"/>
        <v>30</v>
      </c>
      <c r="CF99" s="94">
        <f t="shared" si="89"/>
        <v>0</v>
      </c>
      <c r="CG99" s="94">
        <f t="shared" si="89"/>
        <v>0</v>
      </c>
      <c r="CH99" s="94">
        <f t="shared" si="89"/>
        <v>0</v>
      </c>
      <c r="CI99" s="94">
        <f t="shared" si="89"/>
        <v>0</v>
      </c>
      <c r="CJ99" s="94">
        <f t="shared" si="89"/>
        <v>0</v>
      </c>
      <c r="CK99" s="94">
        <f t="shared" si="89"/>
        <v>0</v>
      </c>
      <c r="CL99" s="94">
        <f t="shared" si="89"/>
        <v>30</v>
      </c>
      <c r="CM99" s="94">
        <f t="shared" si="89"/>
        <v>30</v>
      </c>
      <c r="CN99" s="94">
        <f t="shared" si="89"/>
        <v>30</v>
      </c>
      <c r="CO99" s="94">
        <f t="shared" si="89"/>
        <v>0</v>
      </c>
      <c r="CP99" s="94">
        <f t="shared" si="89"/>
        <v>0</v>
      </c>
      <c r="CQ99" s="94">
        <f t="shared" si="89"/>
        <v>0</v>
      </c>
      <c r="CR99" s="94">
        <f t="shared" si="89"/>
        <v>0</v>
      </c>
      <c r="CS99" s="94">
        <f t="shared" si="89"/>
        <v>0</v>
      </c>
      <c r="CT99" s="96">
        <f>SUM(B99:CS99)</f>
        <v>1242.3295266800012</v>
      </c>
    </row>
    <row r="100" spans="1:104" customFormat="1"/>
    <row r="101" spans="1:104" customFormat="1"/>
    <row r="102" spans="1:104" customFormat="1"/>
    <row r="103" spans="1:104" customFormat="1"/>
    <row r="104" spans="1:104" customFormat="1"/>
    <row r="105" spans="1:104" customFormat="1"/>
    <row r="106" spans="1:104" customFormat="1"/>
    <row r="107" spans="1:104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U107"/>
      <c r="CV107"/>
      <c r="CW107"/>
      <c r="CX107"/>
      <c r="CY107"/>
      <c r="CZ107"/>
    </row>
    <row r="108" spans="1:104" hidden="1">
      <c r="A108" s="120" t="s">
        <v>62</v>
      </c>
    </row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5">
    <tabColor rgb="FFFFFF99"/>
  </sheetPr>
  <dimension ref="A1:CZ125"/>
  <sheetViews>
    <sheetView showGridLines="0" tabSelected="1" workbookViewId="0">
      <pane xSplit="1" topLeftCell="CO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3" width="8.7109375" customWidth="1"/>
    <col min="104" max="104" width="14.570312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G3" si="0">B4+B12</f>
        <v>3528.42</v>
      </c>
      <c r="C3" s="13">
        <f t="shared" si="0"/>
        <v>3528.42</v>
      </c>
      <c r="D3" s="13">
        <f t="shared" si="0"/>
        <v>3528.42</v>
      </c>
      <c r="E3" s="13">
        <f t="shared" si="0"/>
        <v>3528.42</v>
      </c>
      <c r="F3" s="13">
        <f t="shared" si="0"/>
        <v>3528.42</v>
      </c>
      <c r="G3" s="13">
        <f t="shared" si="0"/>
        <v>3528.42</v>
      </c>
      <c r="H3" s="13">
        <f t="shared" ref="H3:BS3" si="1">H4+H12</f>
        <v>3528.42</v>
      </c>
      <c r="I3" s="13">
        <f t="shared" si="1"/>
        <v>3528.42</v>
      </c>
      <c r="J3" s="13">
        <f t="shared" si="1"/>
        <v>3528.42</v>
      </c>
      <c r="K3" s="13">
        <f t="shared" si="1"/>
        <v>3528.42</v>
      </c>
      <c r="L3" s="13">
        <f t="shared" si="1"/>
        <v>3528.42</v>
      </c>
      <c r="M3" s="13">
        <f t="shared" si="1"/>
        <v>3528.42</v>
      </c>
      <c r="N3" s="13">
        <f t="shared" si="1"/>
        <v>3528.42</v>
      </c>
      <c r="O3" s="13">
        <f t="shared" si="1"/>
        <v>3528.42</v>
      </c>
      <c r="P3" s="13">
        <f t="shared" si="1"/>
        <v>3528.42</v>
      </c>
      <c r="Q3" s="13">
        <f t="shared" si="1"/>
        <v>3528.42</v>
      </c>
      <c r="R3" s="13">
        <f t="shared" si="1"/>
        <v>3528.42</v>
      </c>
      <c r="S3" s="13">
        <f t="shared" si="1"/>
        <v>3528.42</v>
      </c>
      <c r="T3" s="13">
        <f t="shared" si="1"/>
        <v>3528.42</v>
      </c>
      <c r="U3" s="13">
        <f t="shared" si="1"/>
        <v>3528.42</v>
      </c>
      <c r="V3" s="13">
        <f t="shared" si="1"/>
        <v>3528.42</v>
      </c>
      <c r="W3" s="13">
        <f t="shared" si="1"/>
        <v>3528.42</v>
      </c>
      <c r="X3" s="13">
        <f t="shared" si="1"/>
        <v>3528.42</v>
      </c>
      <c r="Y3" s="13">
        <f t="shared" si="1"/>
        <v>3528.42</v>
      </c>
      <c r="Z3" s="13">
        <f t="shared" si="1"/>
        <v>3528.42</v>
      </c>
      <c r="AA3" s="13">
        <f t="shared" si="1"/>
        <v>3528.42</v>
      </c>
      <c r="AB3" s="13">
        <f t="shared" si="1"/>
        <v>3528.42</v>
      </c>
      <c r="AC3" s="13">
        <f t="shared" si="1"/>
        <v>3528.42</v>
      </c>
      <c r="AD3" s="13">
        <f t="shared" si="1"/>
        <v>3528.42</v>
      </c>
      <c r="AE3" s="13">
        <f t="shared" si="1"/>
        <v>3528.42</v>
      </c>
      <c r="AF3" s="13">
        <f t="shared" si="1"/>
        <v>3528.42</v>
      </c>
      <c r="AG3" s="13">
        <f t="shared" si="1"/>
        <v>3528.42</v>
      </c>
      <c r="AH3" s="13">
        <f t="shared" si="1"/>
        <v>3528.42</v>
      </c>
      <c r="AI3" s="13">
        <f t="shared" si="1"/>
        <v>3528.42</v>
      </c>
      <c r="AJ3" s="13">
        <f t="shared" si="1"/>
        <v>3528.42</v>
      </c>
      <c r="AK3" s="13">
        <f t="shared" si="1"/>
        <v>3528.42</v>
      </c>
      <c r="AL3" s="13">
        <f t="shared" si="1"/>
        <v>3528.42</v>
      </c>
      <c r="AM3" s="13">
        <f t="shared" si="1"/>
        <v>3528.42</v>
      </c>
      <c r="AN3" s="13">
        <f t="shared" si="1"/>
        <v>3528.42</v>
      </c>
      <c r="AO3" s="13">
        <f t="shared" si="1"/>
        <v>3528.42</v>
      </c>
      <c r="AP3" s="13">
        <f t="shared" si="1"/>
        <v>3528.42</v>
      </c>
      <c r="AQ3" s="13">
        <f t="shared" si="1"/>
        <v>3528.42</v>
      </c>
      <c r="AR3" s="13">
        <f t="shared" si="1"/>
        <v>3528.42</v>
      </c>
      <c r="AS3" s="13">
        <f t="shared" si="1"/>
        <v>3528.42</v>
      </c>
      <c r="AT3" s="13">
        <f t="shared" si="1"/>
        <v>3528.42</v>
      </c>
      <c r="AU3" s="13">
        <f t="shared" si="1"/>
        <v>3528.42</v>
      </c>
      <c r="AV3" s="13">
        <f t="shared" si="1"/>
        <v>3528.42</v>
      </c>
      <c r="AW3" s="13">
        <f t="shared" si="1"/>
        <v>3528.42</v>
      </c>
      <c r="AX3" s="13">
        <f t="shared" si="1"/>
        <v>3528.42</v>
      </c>
      <c r="AY3" s="13">
        <f t="shared" si="1"/>
        <v>3528.42</v>
      </c>
      <c r="AZ3" s="13">
        <f t="shared" si="1"/>
        <v>3528.42</v>
      </c>
      <c r="BA3" s="13">
        <f t="shared" si="1"/>
        <v>3528.42</v>
      </c>
      <c r="BB3" s="13">
        <f t="shared" si="1"/>
        <v>3528.42</v>
      </c>
      <c r="BC3" s="13">
        <f t="shared" si="1"/>
        <v>3528.42</v>
      </c>
      <c r="BD3" s="13">
        <f t="shared" si="1"/>
        <v>3528.42</v>
      </c>
      <c r="BE3" s="13">
        <f t="shared" si="1"/>
        <v>3528.42</v>
      </c>
      <c r="BF3" s="13">
        <f t="shared" si="1"/>
        <v>3528.42</v>
      </c>
      <c r="BG3" s="13">
        <f t="shared" si="1"/>
        <v>3528.42</v>
      </c>
      <c r="BH3" s="13">
        <f t="shared" si="1"/>
        <v>3528.42</v>
      </c>
      <c r="BI3" s="13">
        <f t="shared" si="1"/>
        <v>3528.42</v>
      </c>
      <c r="BJ3" s="13">
        <f t="shared" si="1"/>
        <v>3528.42</v>
      </c>
      <c r="BK3" s="13">
        <f t="shared" si="1"/>
        <v>3528.42</v>
      </c>
      <c r="BL3" s="13">
        <f t="shared" si="1"/>
        <v>3528.42</v>
      </c>
      <c r="BM3" s="13">
        <f t="shared" si="1"/>
        <v>3528.42</v>
      </c>
      <c r="BN3" s="13">
        <f t="shared" si="1"/>
        <v>3528.42</v>
      </c>
      <c r="BO3" s="13">
        <f t="shared" si="1"/>
        <v>3528.42</v>
      </c>
      <c r="BP3" s="13">
        <f t="shared" si="1"/>
        <v>3528.42</v>
      </c>
      <c r="BQ3" s="13">
        <f t="shared" si="1"/>
        <v>3528.42</v>
      </c>
      <c r="BR3" s="13">
        <f t="shared" si="1"/>
        <v>3528.42</v>
      </c>
      <c r="BS3" s="13">
        <f t="shared" si="1"/>
        <v>3528.42</v>
      </c>
      <c r="BT3" s="13">
        <f t="shared" ref="BT3:CS3" si="2">BT4+BT12</f>
        <v>3528.42</v>
      </c>
      <c r="BU3" s="13">
        <f t="shared" si="2"/>
        <v>3528.42</v>
      </c>
      <c r="BV3" s="13">
        <f t="shared" si="2"/>
        <v>3528.42</v>
      </c>
      <c r="BW3" s="13">
        <f t="shared" si="2"/>
        <v>3528.42</v>
      </c>
      <c r="BX3" s="13">
        <f t="shared" si="2"/>
        <v>3528.42</v>
      </c>
      <c r="BY3" s="13">
        <f t="shared" si="2"/>
        <v>3528.42</v>
      </c>
      <c r="BZ3" s="13">
        <f t="shared" si="2"/>
        <v>3528.42</v>
      </c>
      <c r="CA3" s="13">
        <f t="shared" si="2"/>
        <v>3528.42</v>
      </c>
      <c r="CB3" s="13">
        <f t="shared" si="2"/>
        <v>3528.42</v>
      </c>
      <c r="CC3" s="13">
        <f t="shared" si="2"/>
        <v>3528.42</v>
      </c>
      <c r="CD3" s="13">
        <f t="shared" si="2"/>
        <v>3528.42</v>
      </c>
      <c r="CE3" s="13">
        <f t="shared" si="2"/>
        <v>3528.42</v>
      </c>
      <c r="CF3" s="13">
        <f t="shared" si="2"/>
        <v>3528.42</v>
      </c>
      <c r="CG3" s="13">
        <f t="shared" si="2"/>
        <v>3528.42</v>
      </c>
      <c r="CH3" s="13">
        <f t="shared" si="2"/>
        <v>3528.42</v>
      </c>
      <c r="CI3" s="13">
        <f t="shared" si="2"/>
        <v>3528.42</v>
      </c>
      <c r="CJ3" s="13">
        <f t="shared" si="2"/>
        <v>3528.42</v>
      </c>
      <c r="CK3" s="13">
        <f t="shared" si="2"/>
        <v>3528.42</v>
      </c>
      <c r="CL3" s="13">
        <f t="shared" si="2"/>
        <v>3528.42</v>
      </c>
      <c r="CM3" s="13">
        <f t="shared" si="2"/>
        <v>3528.42</v>
      </c>
      <c r="CN3" s="13">
        <f t="shared" si="2"/>
        <v>3528.42</v>
      </c>
      <c r="CO3" s="13">
        <f t="shared" si="2"/>
        <v>3528.42</v>
      </c>
      <c r="CP3" s="13">
        <f t="shared" si="2"/>
        <v>3528.42</v>
      </c>
      <c r="CQ3" s="13">
        <f t="shared" si="2"/>
        <v>3528.42</v>
      </c>
      <c r="CR3" s="13">
        <f t="shared" si="2"/>
        <v>3528.42</v>
      </c>
      <c r="CS3" s="14">
        <f t="shared" si="2"/>
        <v>3528.42</v>
      </c>
      <c r="CT3" s="46">
        <f t="shared" ref="CT3:CT19" si="3">SUM(B3:CS3)</f>
        <v>338728.32000000007</v>
      </c>
    </row>
    <row r="4" spans="1:98">
      <c r="A4" s="238" t="s">
        <v>31</v>
      </c>
      <c r="B4" s="241">
        <f>SUM(B5:B11)</f>
        <v>3492</v>
      </c>
      <c r="C4" s="241">
        <f t="shared" ref="C4:BN4" si="4">SUM(C5:C11)</f>
        <v>3492</v>
      </c>
      <c r="D4" s="241">
        <f t="shared" si="4"/>
        <v>3492</v>
      </c>
      <c r="E4" s="241">
        <f t="shared" si="4"/>
        <v>3492</v>
      </c>
      <c r="F4" s="241">
        <f t="shared" si="4"/>
        <v>3492</v>
      </c>
      <c r="G4" s="241">
        <f t="shared" si="4"/>
        <v>3492</v>
      </c>
      <c r="H4" s="241">
        <f t="shared" si="4"/>
        <v>3492</v>
      </c>
      <c r="I4" s="241">
        <f t="shared" si="4"/>
        <v>3492</v>
      </c>
      <c r="J4" s="241">
        <f t="shared" si="4"/>
        <v>3492</v>
      </c>
      <c r="K4" s="241">
        <f t="shared" si="4"/>
        <v>3492</v>
      </c>
      <c r="L4" s="241">
        <f t="shared" si="4"/>
        <v>3492</v>
      </c>
      <c r="M4" s="241">
        <f t="shared" si="4"/>
        <v>3492</v>
      </c>
      <c r="N4" s="241">
        <f t="shared" si="4"/>
        <v>3492</v>
      </c>
      <c r="O4" s="241">
        <f t="shared" si="4"/>
        <v>3492</v>
      </c>
      <c r="P4" s="241">
        <f t="shared" si="4"/>
        <v>3492</v>
      </c>
      <c r="Q4" s="241">
        <f t="shared" si="4"/>
        <v>3492</v>
      </c>
      <c r="R4" s="241">
        <f t="shared" si="4"/>
        <v>3492</v>
      </c>
      <c r="S4" s="241">
        <f t="shared" si="4"/>
        <v>3492</v>
      </c>
      <c r="T4" s="241">
        <f t="shared" si="4"/>
        <v>3492</v>
      </c>
      <c r="U4" s="241">
        <f t="shared" si="4"/>
        <v>3492</v>
      </c>
      <c r="V4" s="241">
        <f t="shared" si="4"/>
        <v>3492</v>
      </c>
      <c r="W4" s="241">
        <f t="shared" si="4"/>
        <v>3492</v>
      </c>
      <c r="X4" s="241">
        <f t="shared" si="4"/>
        <v>3492</v>
      </c>
      <c r="Y4" s="241">
        <f t="shared" si="4"/>
        <v>3492</v>
      </c>
      <c r="Z4" s="241">
        <f t="shared" si="4"/>
        <v>3492</v>
      </c>
      <c r="AA4" s="241">
        <f t="shared" si="4"/>
        <v>3492</v>
      </c>
      <c r="AB4" s="241">
        <f t="shared" si="4"/>
        <v>3492</v>
      </c>
      <c r="AC4" s="241">
        <f t="shared" si="4"/>
        <v>3492</v>
      </c>
      <c r="AD4" s="241">
        <f t="shared" si="4"/>
        <v>3492</v>
      </c>
      <c r="AE4" s="241">
        <f t="shared" si="4"/>
        <v>3492</v>
      </c>
      <c r="AF4" s="241">
        <f t="shared" si="4"/>
        <v>3492</v>
      </c>
      <c r="AG4" s="241">
        <f t="shared" si="4"/>
        <v>3492</v>
      </c>
      <c r="AH4" s="241">
        <f t="shared" si="4"/>
        <v>3492</v>
      </c>
      <c r="AI4" s="241">
        <f t="shared" si="4"/>
        <v>3492</v>
      </c>
      <c r="AJ4" s="241">
        <f t="shared" si="4"/>
        <v>3492</v>
      </c>
      <c r="AK4" s="241">
        <f t="shared" si="4"/>
        <v>3492</v>
      </c>
      <c r="AL4" s="241">
        <f t="shared" si="4"/>
        <v>3492</v>
      </c>
      <c r="AM4" s="241">
        <f t="shared" si="4"/>
        <v>3492</v>
      </c>
      <c r="AN4" s="241">
        <f t="shared" si="4"/>
        <v>3492</v>
      </c>
      <c r="AO4" s="241">
        <f t="shared" si="4"/>
        <v>3492</v>
      </c>
      <c r="AP4" s="241">
        <f t="shared" si="4"/>
        <v>3492</v>
      </c>
      <c r="AQ4" s="241">
        <f t="shared" si="4"/>
        <v>3492</v>
      </c>
      <c r="AR4" s="241">
        <f t="shared" si="4"/>
        <v>3492</v>
      </c>
      <c r="AS4" s="241">
        <f t="shared" si="4"/>
        <v>3492</v>
      </c>
      <c r="AT4" s="241">
        <f t="shared" si="4"/>
        <v>3492</v>
      </c>
      <c r="AU4" s="241">
        <f t="shared" si="4"/>
        <v>3492</v>
      </c>
      <c r="AV4" s="241">
        <f t="shared" si="4"/>
        <v>3492</v>
      </c>
      <c r="AW4" s="241">
        <f t="shared" si="4"/>
        <v>3492</v>
      </c>
      <c r="AX4" s="241">
        <f t="shared" si="4"/>
        <v>3492</v>
      </c>
      <c r="AY4" s="241">
        <f t="shared" si="4"/>
        <v>3492</v>
      </c>
      <c r="AZ4" s="241">
        <f t="shared" si="4"/>
        <v>3492</v>
      </c>
      <c r="BA4" s="241">
        <f t="shared" si="4"/>
        <v>3492</v>
      </c>
      <c r="BB4" s="241">
        <f t="shared" si="4"/>
        <v>3492</v>
      </c>
      <c r="BC4" s="241">
        <f t="shared" si="4"/>
        <v>3492</v>
      </c>
      <c r="BD4" s="241">
        <f t="shared" si="4"/>
        <v>3492</v>
      </c>
      <c r="BE4" s="241">
        <f t="shared" si="4"/>
        <v>3492</v>
      </c>
      <c r="BF4" s="241">
        <f t="shared" si="4"/>
        <v>3492</v>
      </c>
      <c r="BG4" s="241">
        <f t="shared" si="4"/>
        <v>3492</v>
      </c>
      <c r="BH4" s="241">
        <f t="shared" si="4"/>
        <v>3492</v>
      </c>
      <c r="BI4" s="241">
        <f t="shared" si="4"/>
        <v>3492</v>
      </c>
      <c r="BJ4" s="241">
        <f t="shared" si="4"/>
        <v>3492</v>
      </c>
      <c r="BK4" s="241">
        <f t="shared" si="4"/>
        <v>3492</v>
      </c>
      <c r="BL4" s="241">
        <f t="shared" si="4"/>
        <v>3492</v>
      </c>
      <c r="BM4" s="241">
        <f t="shared" si="4"/>
        <v>3492</v>
      </c>
      <c r="BN4" s="241">
        <f t="shared" si="4"/>
        <v>3492</v>
      </c>
      <c r="BO4" s="241">
        <f t="shared" ref="BO4:CS4" si="5">SUM(BO5:BO11)</f>
        <v>3492</v>
      </c>
      <c r="BP4" s="241">
        <f t="shared" si="5"/>
        <v>3492</v>
      </c>
      <c r="BQ4" s="241">
        <f t="shared" si="5"/>
        <v>3492</v>
      </c>
      <c r="BR4" s="241">
        <f t="shared" si="5"/>
        <v>3492</v>
      </c>
      <c r="BS4" s="241">
        <f t="shared" si="5"/>
        <v>3492</v>
      </c>
      <c r="BT4" s="241">
        <f t="shared" si="5"/>
        <v>3492</v>
      </c>
      <c r="BU4" s="241">
        <f t="shared" si="5"/>
        <v>3492</v>
      </c>
      <c r="BV4" s="241">
        <f t="shared" si="5"/>
        <v>3492</v>
      </c>
      <c r="BW4" s="241">
        <f t="shared" si="5"/>
        <v>3492</v>
      </c>
      <c r="BX4" s="241">
        <f t="shared" si="5"/>
        <v>3492</v>
      </c>
      <c r="BY4" s="241">
        <f t="shared" si="5"/>
        <v>3492</v>
      </c>
      <c r="BZ4" s="241">
        <f t="shared" si="5"/>
        <v>3492</v>
      </c>
      <c r="CA4" s="241">
        <f t="shared" si="5"/>
        <v>3492</v>
      </c>
      <c r="CB4" s="241">
        <f t="shared" si="5"/>
        <v>3492</v>
      </c>
      <c r="CC4" s="241">
        <f t="shared" si="5"/>
        <v>3492</v>
      </c>
      <c r="CD4" s="241">
        <f t="shared" si="5"/>
        <v>3492</v>
      </c>
      <c r="CE4" s="241">
        <f t="shared" si="5"/>
        <v>3492</v>
      </c>
      <c r="CF4" s="241">
        <f t="shared" si="5"/>
        <v>3492</v>
      </c>
      <c r="CG4" s="241">
        <f t="shared" si="5"/>
        <v>3492</v>
      </c>
      <c r="CH4" s="241">
        <f t="shared" si="5"/>
        <v>3492</v>
      </c>
      <c r="CI4" s="241">
        <f t="shared" si="5"/>
        <v>3492</v>
      </c>
      <c r="CJ4" s="241">
        <f t="shared" si="5"/>
        <v>3492</v>
      </c>
      <c r="CK4" s="241">
        <f t="shared" si="5"/>
        <v>3492</v>
      </c>
      <c r="CL4" s="241">
        <f t="shared" si="5"/>
        <v>3492</v>
      </c>
      <c r="CM4" s="241">
        <f t="shared" si="5"/>
        <v>3492</v>
      </c>
      <c r="CN4" s="241">
        <f t="shared" si="5"/>
        <v>3492</v>
      </c>
      <c r="CO4" s="241">
        <f t="shared" si="5"/>
        <v>3492</v>
      </c>
      <c r="CP4" s="241">
        <f t="shared" si="5"/>
        <v>3492</v>
      </c>
      <c r="CQ4" s="241">
        <f t="shared" si="5"/>
        <v>3492</v>
      </c>
      <c r="CR4" s="241">
        <f t="shared" si="5"/>
        <v>3492</v>
      </c>
      <c r="CS4" s="241">
        <f t="shared" si="5"/>
        <v>3492</v>
      </c>
      <c r="CT4" s="280">
        <f t="shared" si="3"/>
        <v>335232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280">
        <f t="shared" ref="CT5:CT11" si="6">SUM(B5:CS5)</f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280">
        <f t="shared" si="6"/>
        <v>54720</v>
      </c>
    </row>
    <row r="7" spans="1:98">
      <c r="A7" s="17" t="s">
        <v>34</v>
      </c>
      <c r="B7" s="222">
        <v>860</v>
      </c>
      <c r="C7" s="222">
        <v>860</v>
      </c>
      <c r="D7" s="222">
        <v>860</v>
      </c>
      <c r="E7" s="222">
        <v>860</v>
      </c>
      <c r="F7" s="222">
        <v>860</v>
      </c>
      <c r="G7" s="222">
        <v>860</v>
      </c>
      <c r="H7" s="222">
        <v>860</v>
      </c>
      <c r="I7" s="222">
        <v>860</v>
      </c>
      <c r="J7" s="222">
        <v>860</v>
      </c>
      <c r="K7" s="222">
        <v>860</v>
      </c>
      <c r="L7" s="222">
        <v>860</v>
      </c>
      <c r="M7" s="222">
        <v>860</v>
      </c>
      <c r="N7" s="222">
        <v>860</v>
      </c>
      <c r="O7" s="222">
        <v>860</v>
      </c>
      <c r="P7" s="222">
        <v>860</v>
      </c>
      <c r="Q7" s="222">
        <v>860</v>
      </c>
      <c r="R7" s="222">
        <v>860</v>
      </c>
      <c r="S7" s="222">
        <v>860</v>
      </c>
      <c r="T7" s="222">
        <v>860</v>
      </c>
      <c r="U7" s="222">
        <v>860</v>
      </c>
      <c r="V7" s="222">
        <v>860</v>
      </c>
      <c r="W7" s="222">
        <v>860</v>
      </c>
      <c r="X7" s="222">
        <v>860</v>
      </c>
      <c r="Y7" s="222">
        <v>860</v>
      </c>
      <c r="Z7" s="222">
        <v>860</v>
      </c>
      <c r="AA7" s="222">
        <v>860</v>
      </c>
      <c r="AB7" s="222">
        <v>860</v>
      </c>
      <c r="AC7" s="222">
        <v>860</v>
      </c>
      <c r="AD7" s="222">
        <v>860</v>
      </c>
      <c r="AE7" s="222">
        <v>860</v>
      </c>
      <c r="AF7" s="222">
        <v>860</v>
      </c>
      <c r="AG7" s="222">
        <v>860</v>
      </c>
      <c r="AH7" s="222">
        <v>860</v>
      </c>
      <c r="AI7" s="222">
        <v>860</v>
      </c>
      <c r="AJ7" s="222">
        <v>860</v>
      </c>
      <c r="AK7" s="222">
        <v>860</v>
      </c>
      <c r="AL7" s="222">
        <v>860</v>
      </c>
      <c r="AM7" s="222">
        <v>860</v>
      </c>
      <c r="AN7" s="222">
        <v>860</v>
      </c>
      <c r="AO7" s="222">
        <v>860</v>
      </c>
      <c r="AP7" s="222">
        <v>860</v>
      </c>
      <c r="AQ7" s="222">
        <v>860</v>
      </c>
      <c r="AR7" s="222">
        <v>860</v>
      </c>
      <c r="AS7" s="222">
        <v>860</v>
      </c>
      <c r="AT7" s="222">
        <v>860</v>
      </c>
      <c r="AU7" s="222">
        <v>860</v>
      </c>
      <c r="AV7" s="222">
        <v>860</v>
      </c>
      <c r="AW7" s="222">
        <v>860</v>
      </c>
      <c r="AX7" s="222">
        <v>860</v>
      </c>
      <c r="AY7" s="222">
        <v>860</v>
      </c>
      <c r="AZ7" s="222">
        <v>860</v>
      </c>
      <c r="BA7" s="222">
        <v>860</v>
      </c>
      <c r="BB7" s="222">
        <v>860</v>
      </c>
      <c r="BC7" s="222">
        <v>860</v>
      </c>
      <c r="BD7" s="222">
        <v>860</v>
      </c>
      <c r="BE7" s="222">
        <v>860</v>
      </c>
      <c r="BF7" s="222">
        <v>860</v>
      </c>
      <c r="BG7" s="222">
        <v>860</v>
      </c>
      <c r="BH7" s="222">
        <v>860</v>
      </c>
      <c r="BI7" s="222">
        <v>860</v>
      </c>
      <c r="BJ7" s="222">
        <v>860</v>
      </c>
      <c r="BK7" s="222">
        <v>860</v>
      </c>
      <c r="BL7" s="222">
        <v>860</v>
      </c>
      <c r="BM7" s="222">
        <v>860</v>
      </c>
      <c r="BN7" s="222">
        <v>860</v>
      </c>
      <c r="BO7" s="222">
        <v>860</v>
      </c>
      <c r="BP7" s="222">
        <v>860</v>
      </c>
      <c r="BQ7" s="222">
        <v>860</v>
      </c>
      <c r="BR7" s="222">
        <v>860</v>
      </c>
      <c r="BS7" s="222">
        <v>860</v>
      </c>
      <c r="BT7" s="222">
        <v>860</v>
      </c>
      <c r="BU7" s="222">
        <v>860</v>
      </c>
      <c r="BV7" s="222">
        <v>860</v>
      </c>
      <c r="BW7" s="222">
        <v>860</v>
      </c>
      <c r="BX7" s="222">
        <v>860</v>
      </c>
      <c r="BY7" s="222">
        <v>860</v>
      </c>
      <c r="BZ7" s="222">
        <v>860</v>
      </c>
      <c r="CA7" s="222">
        <v>860</v>
      </c>
      <c r="CB7" s="222">
        <v>860</v>
      </c>
      <c r="CC7" s="222">
        <v>860</v>
      </c>
      <c r="CD7" s="222">
        <v>860</v>
      </c>
      <c r="CE7" s="222">
        <v>860</v>
      </c>
      <c r="CF7" s="222">
        <v>860</v>
      </c>
      <c r="CG7" s="222">
        <v>860</v>
      </c>
      <c r="CH7" s="222">
        <v>860</v>
      </c>
      <c r="CI7" s="222">
        <v>860</v>
      </c>
      <c r="CJ7" s="222">
        <v>860</v>
      </c>
      <c r="CK7" s="222">
        <v>860</v>
      </c>
      <c r="CL7" s="222">
        <v>860</v>
      </c>
      <c r="CM7" s="222">
        <v>860</v>
      </c>
      <c r="CN7" s="222">
        <v>860</v>
      </c>
      <c r="CO7" s="222">
        <v>860</v>
      </c>
      <c r="CP7" s="222">
        <v>860</v>
      </c>
      <c r="CQ7" s="222">
        <v>860</v>
      </c>
      <c r="CR7" s="222">
        <v>860</v>
      </c>
      <c r="CS7" s="222">
        <v>860</v>
      </c>
      <c r="CT7" s="280">
        <f t="shared" si="6"/>
        <v>82560</v>
      </c>
    </row>
    <row r="8" spans="1:98">
      <c r="A8" s="17" t="s">
        <v>35</v>
      </c>
      <c r="B8" s="222">
        <v>400</v>
      </c>
      <c r="C8" s="222">
        <v>400</v>
      </c>
      <c r="D8" s="222">
        <v>400</v>
      </c>
      <c r="E8" s="222">
        <v>400</v>
      </c>
      <c r="F8" s="222">
        <v>400</v>
      </c>
      <c r="G8" s="222">
        <v>400</v>
      </c>
      <c r="H8" s="222">
        <v>400</v>
      </c>
      <c r="I8" s="222">
        <v>400</v>
      </c>
      <c r="J8" s="222">
        <v>400</v>
      </c>
      <c r="K8" s="222">
        <v>400</v>
      </c>
      <c r="L8" s="222">
        <v>400</v>
      </c>
      <c r="M8" s="222">
        <v>400</v>
      </c>
      <c r="N8" s="222">
        <v>400</v>
      </c>
      <c r="O8" s="222">
        <v>400</v>
      </c>
      <c r="P8" s="222">
        <v>400</v>
      </c>
      <c r="Q8" s="222">
        <v>400</v>
      </c>
      <c r="R8" s="222">
        <v>400</v>
      </c>
      <c r="S8" s="222">
        <v>400</v>
      </c>
      <c r="T8" s="222">
        <v>400</v>
      </c>
      <c r="U8" s="222">
        <v>400</v>
      </c>
      <c r="V8" s="222">
        <v>400</v>
      </c>
      <c r="W8" s="222">
        <v>400</v>
      </c>
      <c r="X8" s="222">
        <v>400</v>
      </c>
      <c r="Y8" s="222">
        <v>400</v>
      </c>
      <c r="Z8" s="222">
        <v>400</v>
      </c>
      <c r="AA8" s="222">
        <v>400</v>
      </c>
      <c r="AB8" s="222">
        <v>400</v>
      </c>
      <c r="AC8" s="222">
        <v>400</v>
      </c>
      <c r="AD8" s="222">
        <v>400</v>
      </c>
      <c r="AE8" s="222">
        <v>400</v>
      </c>
      <c r="AF8" s="222">
        <v>400</v>
      </c>
      <c r="AG8" s="222">
        <v>400</v>
      </c>
      <c r="AH8" s="222">
        <v>400</v>
      </c>
      <c r="AI8" s="222">
        <v>400</v>
      </c>
      <c r="AJ8" s="222">
        <v>400</v>
      </c>
      <c r="AK8" s="222">
        <v>400</v>
      </c>
      <c r="AL8" s="222">
        <v>400</v>
      </c>
      <c r="AM8" s="222">
        <v>400</v>
      </c>
      <c r="AN8" s="222">
        <v>400</v>
      </c>
      <c r="AO8" s="222">
        <v>400</v>
      </c>
      <c r="AP8" s="222">
        <v>400</v>
      </c>
      <c r="AQ8" s="222">
        <v>400</v>
      </c>
      <c r="AR8" s="222">
        <v>400</v>
      </c>
      <c r="AS8" s="222">
        <v>400</v>
      </c>
      <c r="AT8" s="222">
        <v>400</v>
      </c>
      <c r="AU8" s="222">
        <v>400</v>
      </c>
      <c r="AV8" s="222">
        <v>400</v>
      </c>
      <c r="AW8" s="222">
        <v>400</v>
      </c>
      <c r="AX8" s="222">
        <v>400</v>
      </c>
      <c r="AY8" s="222">
        <v>400</v>
      </c>
      <c r="AZ8" s="222">
        <v>400</v>
      </c>
      <c r="BA8" s="222">
        <v>400</v>
      </c>
      <c r="BB8" s="222">
        <v>400</v>
      </c>
      <c r="BC8" s="222">
        <v>400</v>
      </c>
      <c r="BD8" s="222">
        <v>400</v>
      </c>
      <c r="BE8" s="222">
        <v>400</v>
      </c>
      <c r="BF8" s="222">
        <v>400</v>
      </c>
      <c r="BG8" s="222">
        <v>400</v>
      </c>
      <c r="BH8" s="222">
        <v>400</v>
      </c>
      <c r="BI8" s="222">
        <v>400</v>
      </c>
      <c r="BJ8" s="222">
        <v>400</v>
      </c>
      <c r="BK8" s="222">
        <v>400</v>
      </c>
      <c r="BL8" s="222">
        <v>400</v>
      </c>
      <c r="BM8" s="222">
        <v>400</v>
      </c>
      <c r="BN8" s="222">
        <v>400</v>
      </c>
      <c r="BO8" s="222">
        <v>400</v>
      </c>
      <c r="BP8" s="222">
        <v>400</v>
      </c>
      <c r="BQ8" s="222">
        <v>400</v>
      </c>
      <c r="BR8" s="222">
        <v>400</v>
      </c>
      <c r="BS8" s="222">
        <v>400</v>
      </c>
      <c r="BT8" s="222">
        <v>400</v>
      </c>
      <c r="BU8" s="222">
        <v>400</v>
      </c>
      <c r="BV8" s="222">
        <v>400</v>
      </c>
      <c r="BW8" s="222">
        <v>400</v>
      </c>
      <c r="BX8" s="222">
        <v>400</v>
      </c>
      <c r="BY8" s="222">
        <v>400</v>
      </c>
      <c r="BZ8" s="222">
        <v>400</v>
      </c>
      <c r="CA8" s="222">
        <v>400</v>
      </c>
      <c r="CB8" s="222">
        <v>400</v>
      </c>
      <c r="CC8" s="222">
        <v>400</v>
      </c>
      <c r="CD8" s="222">
        <v>400</v>
      </c>
      <c r="CE8" s="222">
        <v>400</v>
      </c>
      <c r="CF8" s="222">
        <v>400</v>
      </c>
      <c r="CG8" s="222">
        <v>400</v>
      </c>
      <c r="CH8" s="222">
        <v>400</v>
      </c>
      <c r="CI8" s="222">
        <v>400</v>
      </c>
      <c r="CJ8" s="222">
        <v>400</v>
      </c>
      <c r="CK8" s="222">
        <v>400</v>
      </c>
      <c r="CL8" s="222">
        <v>400</v>
      </c>
      <c r="CM8" s="222">
        <v>400</v>
      </c>
      <c r="CN8" s="222">
        <v>400</v>
      </c>
      <c r="CO8" s="222">
        <v>400</v>
      </c>
      <c r="CP8" s="222">
        <v>400</v>
      </c>
      <c r="CQ8" s="222">
        <v>400</v>
      </c>
      <c r="CR8" s="222">
        <v>400</v>
      </c>
      <c r="CS8" s="222">
        <v>400</v>
      </c>
      <c r="CT8" s="280">
        <f t="shared" si="6"/>
        <v>38400</v>
      </c>
    </row>
    <row r="9" spans="1:98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280">
        <f t="shared" si="6"/>
        <v>43200</v>
      </c>
    </row>
    <row r="10" spans="1:98">
      <c r="A10" s="17" t="s">
        <v>37</v>
      </c>
      <c r="B10" s="222">
        <v>700</v>
      </c>
      <c r="C10" s="222">
        <v>700</v>
      </c>
      <c r="D10" s="222">
        <v>700</v>
      </c>
      <c r="E10" s="222">
        <v>700</v>
      </c>
      <c r="F10" s="222">
        <v>700</v>
      </c>
      <c r="G10" s="222">
        <v>700</v>
      </c>
      <c r="H10" s="222">
        <v>700</v>
      </c>
      <c r="I10" s="222">
        <v>700</v>
      </c>
      <c r="J10" s="222">
        <v>700</v>
      </c>
      <c r="K10" s="222">
        <v>700</v>
      </c>
      <c r="L10" s="222">
        <v>700</v>
      </c>
      <c r="M10" s="222">
        <v>700</v>
      </c>
      <c r="N10" s="222">
        <v>700</v>
      </c>
      <c r="O10" s="222">
        <v>700</v>
      </c>
      <c r="P10" s="222">
        <v>700</v>
      </c>
      <c r="Q10" s="222">
        <v>700</v>
      </c>
      <c r="R10" s="222">
        <v>700</v>
      </c>
      <c r="S10" s="222">
        <v>700</v>
      </c>
      <c r="T10" s="222">
        <v>700</v>
      </c>
      <c r="U10" s="222">
        <v>700</v>
      </c>
      <c r="V10" s="222">
        <v>700</v>
      </c>
      <c r="W10" s="222">
        <v>700</v>
      </c>
      <c r="X10" s="222">
        <v>700</v>
      </c>
      <c r="Y10" s="222">
        <v>700</v>
      </c>
      <c r="Z10" s="222">
        <v>700</v>
      </c>
      <c r="AA10" s="222">
        <v>700</v>
      </c>
      <c r="AB10" s="222">
        <v>700</v>
      </c>
      <c r="AC10" s="222">
        <v>700</v>
      </c>
      <c r="AD10" s="222">
        <v>700</v>
      </c>
      <c r="AE10" s="222">
        <v>700</v>
      </c>
      <c r="AF10" s="222">
        <v>700</v>
      </c>
      <c r="AG10" s="222">
        <v>700</v>
      </c>
      <c r="AH10" s="222">
        <v>700</v>
      </c>
      <c r="AI10" s="222">
        <v>700</v>
      </c>
      <c r="AJ10" s="222">
        <v>700</v>
      </c>
      <c r="AK10" s="222">
        <v>700</v>
      </c>
      <c r="AL10" s="222">
        <v>700</v>
      </c>
      <c r="AM10" s="222">
        <v>700</v>
      </c>
      <c r="AN10" s="222">
        <v>700</v>
      </c>
      <c r="AO10" s="222">
        <v>700</v>
      </c>
      <c r="AP10" s="222">
        <v>700</v>
      </c>
      <c r="AQ10" s="222">
        <v>700</v>
      </c>
      <c r="AR10" s="222">
        <v>700</v>
      </c>
      <c r="AS10" s="222">
        <v>700</v>
      </c>
      <c r="AT10" s="222">
        <v>700</v>
      </c>
      <c r="AU10" s="222">
        <v>700</v>
      </c>
      <c r="AV10" s="222">
        <v>700</v>
      </c>
      <c r="AW10" s="222">
        <v>700</v>
      </c>
      <c r="AX10" s="222">
        <v>700</v>
      </c>
      <c r="AY10" s="222">
        <v>700</v>
      </c>
      <c r="AZ10" s="222">
        <v>700</v>
      </c>
      <c r="BA10" s="222">
        <v>700</v>
      </c>
      <c r="BB10" s="222">
        <v>700</v>
      </c>
      <c r="BC10" s="222">
        <v>700</v>
      </c>
      <c r="BD10" s="222">
        <v>700</v>
      </c>
      <c r="BE10" s="222">
        <v>700</v>
      </c>
      <c r="BF10" s="222">
        <v>700</v>
      </c>
      <c r="BG10" s="222">
        <v>700</v>
      </c>
      <c r="BH10" s="222">
        <v>700</v>
      </c>
      <c r="BI10" s="222">
        <v>700</v>
      </c>
      <c r="BJ10" s="222">
        <v>700</v>
      </c>
      <c r="BK10" s="222">
        <v>700</v>
      </c>
      <c r="BL10" s="222">
        <v>700</v>
      </c>
      <c r="BM10" s="222">
        <v>700</v>
      </c>
      <c r="BN10" s="222">
        <v>700</v>
      </c>
      <c r="BO10" s="222">
        <v>700</v>
      </c>
      <c r="BP10" s="222">
        <v>700</v>
      </c>
      <c r="BQ10" s="222">
        <v>700</v>
      </c>
      <c r="BR10" s="222">
        <v>700</v>
      </c>
      <c r="BS10" s="222">
        <v>700</v>
      </c>
      <c r="BT10" s="222">
        <v>700</v>
      </c>
      <c r="BU10" s="222">
        <v>700</v>
      </c>
      <c r="BV10" s="222">
        <v>700</v>
      </c>
      <c r="BW10" s="222">
        <v>700</v>
      </c>
      <c r="BX10" s="222">
        <v>700</v>
      </c>
      <c r="BY10" s="222">
        <v>700</v>
      </c>
      <c r="BZ10" s="222">
        <v>700</v>
      </c>
      <c r="CA10" s="222">
        <v>700</v>
      </c>
      <c r="CB10" s="222">
        <v>700</v>
      </c>
      <c r="CC10" s="222">
        <v>700</v>
      </c>
      <c r="CD10" s="222">
        <v>700</v>
      </c>
      <c r="CE10" s="222">
        <v>700</v>
      </c>
      <c r="CF10" s="222">
        <v>700</v>
      </c>
      <c r="CG10" s="222">
        <v>700</v>
      </c>
      <c r="CH10" s="222">
        <v>700</v>
      </c>
      <c r="CI10" s="222">
        <v>700</v>
      </c>
      <c r="CJ10" s="222">
        <v>700</v>
      </c>
      <c r="CK10" s="222">
        <v>700</v>
      </c>
      <c r="CL10" s="222">
        <v>700</v>
      </c>
      <c r="CM10" s="222">
        <v>700</v>
      </c>
      <c r="CN10" s="222">
        <v>700</v>
      </c>
      <c r="CO10" s="222">
        <v>700</v>
      </c>
      <c r="CP10" s="222">
        <v>700</v>
      </c>
      <c r="CQ10" s="222">
        <v>700</v>
      </c>
      <c r="CR10" s="222">
        <v>700</v>
      </c>
      <c r="CS10" s="222">
        <v>700</v>
      </c>
      <c r="CT10" s="280">
        <f t="shared" si="6"/>
        <v>67200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286">
        <f t="shared" si="6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230">
        <f t="shared" si="3"/>
        <v>3496.3200000000043</v>
      </c>
    </row>
    <row r="13" spans="1:98">
      <c r="A13" s="158" t="s">
        <v>40</v>
      </c>
      <c r="B13" s="230">
        <f t="shared" ref="B13:AG13" si="7">SUM(B14:B14)</f>
        <v>3391.11</v>
      </c>
      <c r="C13" s="230">
        <f t="shared" si="7"/>
        <v>3391.11</v>
      </c>
      <c r="D13" s="230">
        <f t="shared" si="7"/>
        <v>3391.11</v>
      </c>
      <c r="E13" s="230">
        <f t="shared" si="7"/>
        <v>3391.11</v>
      </c>
      <c r="F13" s="230">
        <f t="shared" si="7"/>
        <v>3390.9</v>
      </c>
      <c r="G13" s="230">
        <f t="shared" si="7"/>
        <v>3390.9</v>
      </c>
      <c r="H13" s="230">
        <f t="shared" si="7"/>
        <v>3390.9</v>
      </c>
      <c r="I13" s="230">
        <f t="shared" si="7"/>
        <v>3390.9</v>
      </c>
      <c r="J13" s="230">
        <f t="shared" si="7"/>
        <v>3390.83</v>
      </c>
      <c r="K13" s="230">
        <f t="shared" si="7"/>
        <v>3390.83</v>
      </c>
      <c r="L13" s="230">
        <f t="shared" si="7"/>
        <v>3390.83</v>
      </c>
      <c r="M13" s="230">
        <f t="shared" si="7"/>
        <v>3390.83</v>
      </c>
      <c r="N13" s="230">
        <f t="shared" si="7"/>
        <v>3390.83</v>
      </c>
      <c r="O13" s="230">
        <f t="shared" si="7"/>
        <v>3390.83</v>
      </c>
      <c r="P13" s="230">
        <f t="shared" si="7"/>
        <v>3390.83</v>
      </c>
      <c r="Q13" s="230">
        <f t="shared" si="7"/>
        <v>3390.83</v>
      </c>
      <c r="R13" s="230">
        <f t="shared" si="7"/>
        <v>3390.83</v>
      </c>
      <c r="S13" s="230">
        <f t="shared" si="7"/>
        <v>3390.83</v>
      </c>
      <c r="T13" s="230">
        <f t="shared" si="7"/>
        <v>3390.83</v>
      </c>
      <c r="U13" s="230">
        <f t="shared" si="7"/>
        <v>3390.83</v>
      </c>
      <c r="V13" s="230">
        <f t="shared" si="7"/>
        <v>3390.83</v>
      </c>
      <c r="W13" s="230">
        <f t="shared" si="7"/>
        <v>3390.83</v>
      </c>
      <c r="X13" s="230">
        <f t="shared" si="7"/>
        <v>3390.99</v>
      </c>
      <c r="Y13" s="230">
        <f t="shared" si="7"/>
        <v>3391.16</v>
      </c>
      <c r="Z13" s="230">
        <f t="shared" si="7"/>
        <v>3391.16</v>
      </c>
      <c r="AA13" s="230">
        <f t="shared" si="7"/>
        <v>3391.16</v>
      </c>
      <c r="AB13" s="230">
        <f t="shared" si="7"/>
        <v>3390.44</v>
      </c>
      <c r="AC13" s="230">
        <f t="shared" si="7"/>
        <v>3390.44</v>
      </c>
      <c r="AD13" s="230">
        <f t="shared" si="7"/>
        <v>3390.32</v>
      </c>
      <c r="AE13" s="230">
        <f t="shared" si="7"/>
        <v>3390.32</v>
      </c>
      <c r="AF13" s="230">
        <f t="shared" si="7"/>
        <v>3390.45</v>
      </c>
      <c r="AG13" s="230">
        <f t="shared" si="7"/>
        <v>3390.59</v>
      </c>
      <c r="AH13" s="230">
        <f t="shared" ref="AH13:BM13" si="8">SUM(AH14:AH14)</f>
        <v>3390.32</v>
      </c>
      <c r="AI13" s="230">
        <f t="shared" si="8"/>
        <v>3390.32</v>
      </c>
      <c r="AJ13" s="230">
        <f t="shared" si="8"/>
        <v>3390.32</v>
      </c>
      <c r="AK13" s="230">
        <f t="shared" si="8"/>
        <v>3390.32</v>
      </c>
      <c r="AL13" s="230">
        <f t="shared" si="8"/>
        <v>3390.32</v>
      </c>
      <c r="AM13" s="230">
        <f t="shared" si="8"/>
        <v>3390.32</v>
      </c>
      <c r="AN13" s="230">
        <f t="shared" si="8"/>
        <v>3390.32</v>
      </c>
      <c r="AO13" s="230">
        <f t="shared" si="8"/>
        <v>3390.44</v>
      </c>
      <c r="AP13" s="230">
        <f t="shared" si="8"/>
        <v>3390.44</v>
      </c>
      <c r="AQ13" s="230">
        <f t="shared" si="8"/>
        <v>3390.91</v>
      </c>
      <c r="AR13" s="230">
        <f t="shared" si="8"/>
        <v>3392.23</v>
      </c>
      <c r="AS13" s="230">
        <f t="shared" si="8"/>
        <v>3392.23</v>
      </c>
      <c r="AT13" s="230">
        <f t="shared" si="8"/>
        <v>3392.23</v>
      </c>
      <c r="AU13" s="230">
        <f t="shared" si="8"/>
        <v>3392.23</v>
      </c>
      <c r="AV13" s="230">
        <f t="shared" si="8"/>
        <v>3392.23</v>
      </c>
      <c r="AW13" s="230">
        <f t="shared" si="8"/>
        <v>3392.23</v>
      </c>
      <c r="AX13" s="230">
        <f t="shared" si="8"/>
        <v>3392.23</v>
      </c>
      <c r="AY13" s="230">
        <f t="shared" si="8"/>
        <v>3392.23</v>
      </c>
      <c r="AZ13" s="230">
        <f t="shared" si="8"/>
        <v>3391.65</v>
      </c>
      <c r="BA13" s="230">
        <f t="shared" si="8"/>
        <v>3391.41</v>
      </c>
      <c r="BB13" s="230">
        <f t="shared" si="8"/>
        <v>3391.04</v>
      </c>
      <c r="BC13" s="230">
        <f t="shared" si="8"/>
        <v>3390.66</v>
      </c>
      <c r="BD13" s="230">
        <f t="shared" si="8"/>
        <v>3390.29</v>
      </c>
      <c r="BE13" s="230">
        <f t="shared" si="8"/>
        <v>3390.12</v>
      </c>
      <c r="BF13" s="230">
        <f t="shared" si="8"/>
        <v>3388.98</v>
      </c>
      <c r="BG13" s="230">
        <f t="shared" si="8"/>
        <v>3388.98</v>
      </c>
      <c r="BH13" s="230">
        <f t="shared" si="8"/>
        <v>3388.98</v>
      </c>
      <c r="BI13" s="230">
        <f t="shared" si="8"/>
        <v>3388.85</v>
      </c>
      <c r="BJ13" s="230">
        <f t="shared" si="8"/>
        <v>3388.85</v>
      </c>
      <c r="BK13" s="230">
        <f t="shared" si="8"/>
        <v>3388.85</v>
      </c>
      <c r="BL13" s="230">
        <f t="shared" si="8"/>
        <v>3388.85</v>
      </c>
      <c r="BM13" s="230">
        <f t="shared" si="8"/>
        <v>3388.85</v>
      </c>
      <c r="BN13" s="230">
        <f t="shared" ref="BN13:CS13" si="9">SUM(BN14:BN14)</f>
        <v>3388.85</v>
      </c>
      <c r="BO13" s="230">
        <f t="shared" si="9"/>
        <v>3388.85</v>
      </c>
      <c r="BP13" s="230">
        <f t="shared" si="9"/>
        <v>3388.85</v>
      </c>
      <c r="BQ13" s="230">
        <f t="shared" si="9"/>
        <v>3388.85</v>
      </c>
      <c r="BR13" s="230">
        <f t="shared" si="9"/>
        <v>3388.38</v>
      </c>
      <c r="BS13" s="230">
        <f t="shared" si="9"/>
        <v>3388.38</v>
      </c>
      <c r="BT13" s="230">
        <f t="shared" si="9"/>
        <v>3388.38</v>
      </c>
      <c r="BU13" s="230">
        <f t="shared" si="9"/>
        <v>3388.38</v>
      </c>
      <c r="BV13" s="230">
        <f t="shared" si="9"/>
        <v>3388.38</v>
      </c>
      <c r="BW13" s="230">
        <f t="shared" si="9"/>
        <v>3388.38</v>
      </c>
      <c r="BX13" s="230">
        <f t="shared" si="9"/>
        <v>3388.69</v>
      </c>
      <c r="BY13" s="230">
        <f t="shared" si="9"/>
        <v>3388.69</v>
      </c>
      <c r="BZ13" s="230">
        <f t="shared" si="9"/>
        <v>3388.69</v>
      </c>
      <c r="CA13" s="230">
        <f t="shared" si="9"/>
        <v>3388.69</v>
      </c>
      <c r="CB13" s="230">
        <f t="shared" si="9"/>
        <v>3388.69</v>
      </c>
      <c r="CC13" s="230">
        <f t="shared" si="9"/>
        <v>3388.69</v>
      </c>
      <c r="CD13" s="230">
        <f t="shared" si="9"/>
        <v>3389</v>
      </c>
      <c r="CE13" s="230">
        <f t="shared" si="9"/>
        <v>3389</v>
      </c>
      <c r="CF13" s="230">
        <f t="shared" si="9"/>
        <v>3388.17</v>
      </c>
      <c r="CG13" s="230">
        <f t="shared" si="9"/>
        <v>3388.17</v>
      </c>
      <c r="CH13" s="230">
        <f t="shared" si="9"/>
        <v>3388.64</v>
      </c>
      <c r="CI13" s="230">
        <f t="shared" si="9"/>
        <v>3388.64</v>
      </c>
      <c r="CJ13" s="230">
        <f t="shared" si="9"/>
        <v>3388.64</v>
      </c>
      <c r="CK13" s="230">
        <f t="shared" si="9"/>
        <v>3388.64</v>
      </c>
      <c r="CL13" s="230">
        <f t="shared" si="9"/>
        <v>3388.82</v>
      </c>
      <c r="CM13" s="230">
        <f t="shared" si="9"/>
        <v>3388.82</v>
      </c>
      <c r="CN13" s="230">
        <f t="shared" si="9"/>
        <v>3388.82</v>
      </c>
      <c r="CO13" s="230">
        <f t="shared" si="9"/>
        <v>3388.67</v>
      </c>
      <c r="CP13" s="230">
        <f t="shared" si="9"/>
        <v>3388.67</v>
      </c>
      <c r="CQ13" s="230">
        <f t="shared" si="9"/>
        <v>3388.67</v>
      </c>
      <c r="CR13" s="230">
        <f t="shared" si="9"/>
        <v>3388.67</v>
      </c>
      <c r="CS13" s="230">
        <f t="shared" si="9"/>
        <v>3388.67</v>
      </c>
      <c r="CT13" s="170">
        <f t="shared" si="3"/>
        <v>325441.45000000024</v>
      </c>
    </row>
    <row r="14" spans="1:98">
      <c r="A14" s="17" t="s">
        <v>12</v>
      </c>
      <c r="B14" s="1" cm="1">
        <f t="array" ref="B14:CS14">TRANSPOSE('[1]1503'!$AC$9:$AC$104)</f>
        <v>3391.11</v>
      </c>
      <c r="C14" s="1">
        <v>3391.11</v>
      </c>
      <c r="D14" s="1">
        <v>3391.11</v>
      </c>
      <c r="E14" s="1">
        <v>3391.11</v>
      </c>
      <c r="F14" s="1">
        <v>3390.9</v>
      </c>
      <c r="G14" s="1">
        <v>3390.9</v>
      </c>
      <c r="H14" s="1">
        <v>3390.9</v>
      </c>
      <c r="I14" s="1">
        <v>3390.9</v>
      </c>
      <c r="J14" s="1">
        <v>3390.83</v>
      </c>
      <c r="K14" s="1">
        <v>3390.83</v>
      </c>
      <c r="L14" s="1">
        <v>3390.83</v>
      </c>
      <c r="M14" s="1">
        <v>3390.83</v>
      </c>
      <c r="N14" s="1">
        <v>3390.83</v>
      </c>
      <c r="O14" s="1">
        <v>3390.83</v>
      </c>
      <c r="P14" s="1">
        <v>3390.83</v>
      </c>
      <c r="Q14" s="1">
        <v>3390.83</v>
      </c>
      <c r="R14" s="1">
        <v>3390.83</v>
      </c>
      <c r="S14" s="1">
        <v>3390.83</v>
      </c>
      <c r="T14" s="1">
        <v>3390.83</v>
      </c>
      <c r="U14" s="1">
        <v>3390.83</v>
      </c>
      <c r="V14" s="1">
        <v>3390.83</v>
      </c>
      <c r="W14" s="1">
        <v>3390.83</v>
      </c>
      <c r="X14" s="1">
        <v>3390.99</v>
      </c>
      <c r="Y14" s="1">
        <v>3391.16</v>
      </c>
      <c r="Z14" s="1">
        <v>3391.16</v>
      </c>
      <c r="AA14" s="1">
        <v>3391.16</v>
      </c>
      <c r="AB14" s="1">
        <v>3390.44</v>
      </c>
      <c r="AC14" s="1">
        <v>3390.44</v>
      </c>
      <c r="AD14" s="1">
        <v>3390.32</v>
      </c>
      <c r="AE14" s="1">
        <v>3390.32</v>
      </c>
      <c r="AF14" s="1">
        <v>3390.45</v>
      </c>
      <c r="AG14" s="1">
        <v>3390.59</v>
      </c>
      <c r="AH14" s="1">
        <v>3390.32</v>
      </c>
      <c r="AI14" s="1">
        <v>3390.32</v>
      </c>
      <c r="AJ14" s="1">
        <v>3390.32</v>
      </c>
      <c r="AK14" s="1">
        <v>3390.32</v>
      </c>
      <c r="AL14" s="1">
        <v>3390.32</v>
      </c>
      <c r="AM14" s="1">
        <v>3390.32</v>
      </c>
      <c r="AN14" s="1">
        <v>3390.32</v>
      </c>
      <c r="AO14" s="1">
        <v>3390.44</v>
      </c>
      <c r="AP14" s="1">
        <v>3390.44</v>
      </c>
      <c r="AQ14" s="1">
        <v>3390.91</v>
      </c>
      <c r="AR14" s="1">
        <v>3392.23</v>
      </c>
      <c r="AS14" s="1">
        <v>3392.23</v>
      </c>
      <c r="AT14" s="1">
        <v>3392.23</v>
      </c>
      <c r="AU14" s="1">
        <v>3392.23</v>
      </c>
      <c r="AV14" s="1">
        <v>3392.23</v>
      </c>
      <c r="AW14" s="1">
        <v>3392.23</v>
      </c>
      <c r="AX14" s="1">
        <v>3392.23</v>
      </c>
      <c r="AY14" s="1">
        <v>3392.23</v>
      </c>
      <c r="AZ14" s="1">
        <v>3391.65</v>
      </c>
      <c r="BA14" s="1">
        <v>3391.41</v>
      </c>
      <c r="BB14" s="1">
        <v>3391.04</v>
      </c>
      <c r="BC14" s="1">
        <v>3390.66</v>
      </c>
      <c r="BD14" s="1">
        <v>3390.29</v>
      </c>
      <c r="BE14" s="1">
        <v>3390.12</v>
      </c>
      <c r="BF14" s="1">
        <v>3388.98</v>
      </c>
      <c r="BG14" s="1">
        <v>3388.98</v>
      </c>
      <c r="BH14" s="1">
        <v>3388.98</v>
      </c>
      <c r="BI14" s="1">
        <v>3388.85</v>
      </c>
      <c r="BJ14" s="1">
        <v>3388.85</v>
      </c>
      <c r="BK14" s="1">
        <v>3388.85</v>
      </c>
      <c r="BL14" s="1">
        <v>3388.85</v>
      </c>
      <c r="BM14" s="1">
        <v>3388.85</v>
      </c>
      <c r="BN14" s="1">
        <v>3388.85</v>
      </c>
      <c r="BO14" s="1">
        <v>3388.85</v>
      </c>
      <c r="BP14" s="1">
        <v>3388.85</v>
      </c>
      <c r="BQ14" s="1">
        <v>3388.85</v>
      </c>
      <c r="BR14" s="1">
        <v>3388.38</v>
      </c>
      <c r="BS14" s="1">
        <v>3388.38</v>
      </c>
      <c r="BT14" s="1">
        <v>3388.38</v>
      </c>
      <c r="BU14" s="1">
        <v>3388.38</v>
      </c>
      <c r="BV14" s="1">
        <v>3388.38</v>
      </c>
      <c r="BW14" s="1">
        <v>3388.38</v>
      </c>
      <c r="BX14" s="1">
        <v>3388.69</v>
      </c>
      <c r="BY14" s="1">
        <v>3388.69</v>
      </c>
      <c r="BZ14" s="1">
        <v>3388.69</v>
      </c>
      <c r="CA14" s="1">
        <v>3388.69</v>
      </c>
      <c r="CB14" s="1">
        <v>3388.69</v>
      </c>
      <c r="CC14" s="1">
        <v>3388.69</v>
      </c>
      <c r="CD14" s="1">
        <v>3389</v>
      </c>
      <c r="CE14" s="1">
        <v>3389</v>
      </c>
      <c r="CF14" s="1">
        <v>3388.17</v>
      </c>
      <c r="CG14" s="1">
        <v>3388.17</v>
      </c>
      <c r="CH14" s="1">
        <v>3388.64</v>
      </c>
      <c r="CI14" s="1">
        <v>3388.64</v>
      </c>
      <c r="CJ14" s="1">
        <v>3388.64</v>
      </c>
      <c r="CK14" s="1">
        <v>3388.64</v>
      </c>
      <c r="CL14" s="1">
        <v>3388.82</v>
      </c>
      <c r="CM14" s="1">
        <v>3388.82</v>
      </c>
      <c r="CN14" s="1">
        <v>3388.82</v>
      </c>
      <c r="CO14" s="1">
        <v>3388.67</v>
      </c>
      <c r="CP14" s="1">
        <v>3388.67</v>
      </c>
      <c r="CQ14" s="1">
        <v>3388.67</v>
      </c>
      <c r="CR14" s="1">
        <v>3388.67</v>
      </c>
      <c r="CS14" s="1">
        <v>3388.67</v>
      </c>
      <c r="CT14" s="162">
        <f t="shared" si="3"/>
        <v>325441.45000000024</v>
      </c>
    </row>
    <row r="15" spans="1:98">
      <c r="A15" s="158" t="s">
        <v>41</v>
      </c>
      <c r="B15" s="230">
        <f>SUM(B16:B19)</f>
        <v>1970.45</v>
      </c>
      <c r="C15" s="230">
        <f t="shared" ref="C15:BN15" si="10">SUM(C16:C19)</f>
        <v>1970.45</v>
      </c>
      <c r="D15" s="230">
        <f t="shared" si="10"/>
        <v>1970.45</v>
      </c>
      <c r="E15" s="230">
        <f t="shared" si="10"/>
        <v>1970.45</v>
      </c>
      <c r="F15" s="230">
        <f t="shared" si="10"/>
        <v>1970.45</v>
      </c>
      <c r="G15" s="230">
        <f t="shared" si="10"/>
        <v>1970.45</v>
      </c>
      <c r="H15" s="230">
        <f t="shared" si="10"/>
        <v>1970.45</v>
      </c>
      <c r="I15" s="230">
        <f t="shared" si="10"/>
        <v>1970.45</v>
      </c>
      <c r="J15" s="230">
        <f t="shared" si="10"/>
        <v>1970.45</v>
      </c>
      <c r="K15" s="230">
        <f t="shared" si="10"/>
        <v>1970.45</v>
      </c>
      <c r="L15" s="230">
        <f t="shared" si="10"/>
        <v>1970.45</v>
      </c>
      <c r="M15" s="230">
        <f t="shared" si="10"/>
        <v>1970.45</v>
      </c>
      <c r="N15" s="230">
        <f t="shared" si="10"/>
        <v>1970.45</v>
      </c>
      <c r="O15" s="230">
        <f t="shared" si="10"/>
        <v>1970.45</v>
      </c>
      <c r="P15" s="230">
        <f t="shared" si="10"/>
        <v>1970.45</v>
      </c>
      <c r="Q15" s="230">
        <f t="shared" si="10"/>
        <v>1970.45</v>
      </c>
      <c r="R15" s="230">
        <f t="shared" si="10"/>
        <v>1970.45</v>
      </c>
      <c r="S15" s="230">
        <f t="shared" si="10"/>
        <v>1970.45</v>
      </c>
      <c r="T15" s="230">
        <f t="shared" si="10"/>
        <v>1970.45</v>
      </c>
      <c r="U15" s="230">
        <f t="shared" si="10"/>
        <v>1970.45</v>
      </c>
      <c r="V15" s="230">
        <f t="shared" si="10"/>
        <v>1970.45</v>
      </c>
      <c r="W15" s="230">
        <f t="shared" si="10"/>
        <v>1970.45</v>
      </c>
      <c r="X15" s="230">
        <f t="shared" si="10"/>
        <v>1970.45</v>
      </c>
      <c r="Y15" s="230">
        <f t="shared" si="10"/>
        <v>1970.45</v>
      </c>
      <c r="Z15" s="230">
        <f t="shared" si="10"/>
        <v>1970.45</v>
      </c>
      <c r="AA15" s="230">
        <f t="shared" si="10"/>
        <v>1970.45</v>
      </c>
      <c r="AB15" s="230">
        <f t="shared" si="10"/>
        <v>1970.45</v>
      </c>
      <c r="AC15" s="230">
        <f t="shared" si="10"/>
        <v>1970.45</v>
      </c>
      <c r="AD15" s="230">
        <f t="shared" si="10"/>
        <v>1970.45</v>
      </c>
      <c r="AE15" s="230">
        <f t="shared" si="10"/>
        <v>1970.45</v>
      </c>
      <c r="AF15" s="230">
        <f t="shared" si="10"/>
        <v>1970.45</v>
      </c>
      <c r="AG15" s="230">
        <f t="shared" si="10"/>
        <v>1970.45</v>
      </c>
      <c r="AH15" s="230">
        <f t="shared" si="10"/>
        <v>1970.45</v>
      </c>
      <c r="AI15" s="230">
        <f t="shared" si="10"/>
        <v>1970.45</v>
      </c>
      <c r="AJ15" s="230">
        <f t="shared" si="10"/>
        <v>1970.45</v>
      </c>
      <c r="AK15" s="230">
        <f t="shared" si="10"/>
        <v>1970.45</v>
      </c>
      <c r="AL15" s="230">
        <f t="shared" si="10"/>
        <v>1970.45</v>
      </c>
      <c r="AM15" s="230">
        <f t="shared" si="10"/>
        <v>1970.45</v>
      </c>
      <c r="AN15" s="230">
        <f t="shared" si="10"/>
        <v>1970.45</v>
      </c>
      <c r="AO15" s="230">
        <f t="shared" si="10"/>
        <v>1970.45</v>
      </c>
      <c r="AP15" s="230">
        <f t="shared" si="10"/>
        <v>1970.45</v>
      </c>
      <c r="AQ15" s="230">
        <f t="shared" si="10"/>
        <v>1970.45</v>
      </c>
      <c r="AR15" s="230">
        <f t="shared" si="10"/>
        <v>1970.45</v>
      </c>
      <c r="AS15" s="230">
        <f t="shared" si="10"/>
        <v>1970.45</v>
      </c>
      <c r="AT15" s="230">
        <f t="shared" si="10"/>
        <v>1970.45</v>
      </c>
      <c r="AU15" s="230">
        <f t="shared" si="10"/>
        <v>1970.45</v>
      </c>
      <c r="AV15" s="230">
        <f t="shared" si="10"/>
        <v>1970.45</v>
      </c>
      <c r="AW15" s="230">
        <f t="shared" si="10"/>
        <v>1970.45</v>
      </c>
      <c r="AX15" s="230">
        <f t="shared" si="10"/>
        <v>1970.45</v>
      </c>
      <c r="AY15" s="230">
        <f t="shared" si="10"/>
        <v>1970.45</v>
      </c>
      <c r="AZ15" s="230">
        <f t="shared" si="10"/>
        <v>1970.45</v>
      </c>
      <c r="BA15" s="230">
        <f t="shared" si="10"/>
        <v>1970.45</v>
      </c>
      <c r="BB15" s="230">
        <f t="shared" si="10"/>
        <v>1970.45</v>
      </c>
      <c r="BC15" s="230">
        <f t="shared" si="10"/>
        <v>1970.45</v>
      </c>
      <c r="BD15" s="230">
        <f t="shared" si="10"/>
        <v>1970.45</v>
      </c>
      <c r="BE15" s="230">
        <f t="shared" si="10"/>
        <v>1970.45</v>
      </c>
      <c r="BF15" s="230">
        <f t="shared" si="10"/>
        <v>1970.45</v>
      </c>
      <c r="BG15" s="230">
        <f t="shared" si="10"/>
        <v>1970.45</v>
      </c>
      <c r="BH15" s="230">
        <f t="shared" si="10"/>
        <v>1970.45</v>
      </c>
      <c r="BI15" s="230">
        <f t="shared" si="10"/>
        <v>1970.45</v>
      </c>
      <c r="BJ15" s="230">
        <f t="shared" si="10"/>
        <v>1970.45</v>
      </c>
      <c r="BK15" s="230">
        <f t="shared" si="10"/>
        <v>1970.45</v>
      </c>
      <c r="BL15" s="230">
        <f t="shared" si="10"/>
        <v>1970.45</v>
      </c>
      <c r="BM15" s="230">
        <f t="shared" si="10"/>
        <v>1970.45</v>
      </c>
      <c r="BN15" s="230">
        <f t="shared" si="10"/>
        <v>1970.45</v>
      </c>
      <c r="BO15" s="230">
        <f t="shared" ref="BO15:CS15" si="11">SUM(BO16:BO19)</f>
        <v>1970.45</v>
      </c>
      <c r="BP15" s="230">
        <f t="shared" si="11"/>
        <v>1970.45</v>
      </c>
      <c r="BQ15" s="230">
        <f t="shared" si="11"/>
        <v>1970.45</v>
      </c>
      <c r="BR15" s="230">
        <f t="shared" si="11"/>
        <v>1970.45</v>
      </c>
      <c r="BS15" s="230">
        <f t="shared" si="11"/>
        <v>1970.45</v>
      </c>
      <c r="BT15" s="230">
        <f t="shared" si="11"/>
        <v>1970.45</v>
      </c>
      <c r="BU15" s="230">
        <f t="shared" si="11"/>
        <v>1970.45</v>
      </c>
      <c r="BV15" s="230">
        <f t="shared" si="11"/>
        <v>1970.45</v>
      </c>
      <c r="BW15" s="230">
        <f t="shared" si="11"/>
        <v>1970.45</v>
      </c>
      <c r="BX15" s="230">
        <f t="shared" si="11"/>
        <v>1970.45</v>
      </c>
      <c r="BY15" s="230">
        <f t="shared" si="11"/>
        <v>1970.45</v>
      </c>
      <c r="BZ15" s="230">
        <f t="shared" si="11"/>
        <v>1970.45</v>
      </c>
      <c r="CA15" s="230">
        <f t="shared" si="11"/>
        <v>1970.45</v>
      </c>
      <c r="CB15" s="230">
        <f t="shared" si="11"/>
        <v>1970.45</v>
      </c>
      <c r="CC15" s="230">
        <f t="shared" si="11"/>
        <v>1970.45</v>
      </c>
      <c r="CD15" s="230">
        <f t="shared" si="11"/>
        <v>1970.45</v>
      </c>
      <c r="CE15" s="230">
        <f t="shared" si="11"/>
        <v>1970.45</v>
      </c>
      <c r="CF15" s="230">
        <f t="shared" si="11"/>
        <v>1970.45</v>
      </c>
      <c r="CG15" s="230">
        <f t="shared" si="11"/>
        <v>1970.45</v>
      </c>
      <c r="CH15" s="230">
        <f t="shared" si="11"/>
        <v>1970.45</v>
      </c>
      <c r="CI15" s="230">
        <f t="shared" si="11"/>
        <v>1970.45</v>
      </c>
      <c r="CJ15" s="230">
        <f t="shared" si="11"/>
        <v>1970.45</v>
      </c>
      <c r="CK15" s="230">
        <f t="shared" si="11"/>
        <v>1970.45</v>
      </c>
      <c r="CL15" s="230">
        <f t="shared" si="11"/>
        <v>1970.45</v>
      </c>
      <c r="CM15" s="230">
        <f t="shared" si="11"/>
        <v>1970.45</v>
      </c>
      <c r="CN15" s="230">
        <f t="shared" si="11"/>
        <v>1970.45</v>
      </c>
      <c r="CO15" s="230">
        <f t="shared" si="11"/>
        <v>1970.45</v>
      </c>
      <c r="CP15" s="230">
        <f t="shared" si="11"/>
        <v>1970.45</v>
      </c>
      <c r="CQ15" s="230">
        <f t="shared" si="11"/>
        <v>1970.45</v>
      </c>
      <c r="CR15" s="230">
        <f t="shared" si="11"/>
        <v>1970.45</v>
      </c>
      <c r="CS15" s="230">
        <f t="shared" si="11"/>
        <v>1970.45</v>
      </c>
      <c r="CT15" s="161">
        <f t="shared" si="3"/>
        <v>189163.20000000022</v>
      </c>
    </row>
    <row r="16" spans="1:98">
      <c r="A16" s="17" t="s">
        <v>42</v>
      </c>
      <c r="B16" s="222" cm="1">
        <f t="array" ref="B16:CS16">TRANSPOSE([15]MAR24!$AF$5:$AF$100)</f>
        <v>1131</v>
      </c>
      <c r="C16" s="222">
        <v>1131</v>
      </c>
      <c r="D16" s="222">
        <v>1131</v>
      </c>
      <c r="E16" s="222">
        <v>1131</v>
      </c>
      <c r="F16" s="222">
        <v>1131</v>
      </c>
      <c r="G16" s="222">
        <v>1131</v>
      </c>
      <c r="H16" s="222">
        <v>1131</v>
      </c>
      <c r="I16" s="222">
        <v>1131</v>
      </c>
      <c r="J16" s="222">
        <v>1131</v>
      </c>
      <c r="K16" s="222">
        <v>1131</v>
      </c>
      <c r="L16" s="222">
        <v>1131</v>
      </c>
      <c r="M16" s="222">
        <v>1131</v>
      </c>
      <c r="N16" s="222">
        <v>1131</v>
      </c>
      <c r="O16" s="222">
        <v>1131</v>
      </c>
      <c r="P16" s="222">
        <v>1131</v>
      </c>
      <c r="Q16" s="222">
        <v>1131</v>
      </c>
      <c r="R16" s="222">
        <v>1131</v>
      </c>
      <c r="S16" s="222">
        <v>1131</v>
      </c>
      <c r="T16" s="222">
        <v>1131</v>
      </c>
      <c r="U16" s="222">
        <v>1131</v>
      </c>
      <c r="V16" s="222">
        <v>1131</v>
      </c>
      <c r="W16" s="222">
        <v>1131</v>
      </c>
      <c r="X16" s="222">
        <v>1131</v>
      </c>
      <c r="Y16" s="222">
        <v>1131</v>
      </c>
      <c r="Z16" s="222">
        <v>1131</v>
      </c>
      <c r="AA16" s="222">
        <v>1131</v>
      </c>
      <c r="AB16" s="222">
        <v>1131</v>
      </c>
      <c r="AC16" s="222">
        <v>1131</v>
      </c>
      <c r="AD16" s="222">
        <v>1131</v>
      </c>
      <c r="AE16" s="222">
        <v>1131</v>
      </c>
      <c r="AF16" s="222">
        <v>1131</v>
      </c>
      <c r="AG16" s="222">
        <v>1131</v>
      </c>
      <c r="AH16" s="222">
        <v>1131</v>
      </c>
      <c r="AI16" s="222">
        <v>1131</v>
      </c>
      <c r="AJ16" s="222">
        <v>1131</v>
      </c>
      <c r="AK16" s="222">
        <v>1131</v>
      </c>
      <c r="AL16" s="222">
        <v>1131</v>
      </c>
      <c r="AM16" s="222">
        <v>1131</v>
      </c>
      <c r="AN16" s="222">
        <v>1131</v>
      </c>
      <c r="AO16" s="222">
        <v>1131</v>
      </c>
      <c r="AP16" s="222">
        <v>1131</v>
      </c>
      <c r="AQ16" s="222">
        <v>1131</v>
      </c>
      <c r="AR16" s="222">
        <v>1131</v>
      </c>
      <c r="AS16" s="222">
        <v>1131</v>
      </c>
      <c r="AT16" s="222">
        <v>1131</v>
      </c>
      <c r="AU16" s="222">
        <v>1131</v>
      </c>
      <c r="AV16" s="222">
        <v>1131</v>
      </c>
      <c r="AW16" s="222">
        <v>1131</v>
      </c>
      <c r="AX16" s="222">
        <v>1131</v>
      </c>
      <c r="AY16" s="222">
        <v>1131</v>
      </c>
      <c r="AZ16" s="222">
        <v>1131</v>
      </c>
      <c r="BA16" s="222">
        <v>1131</v>
      </c>
      <c r="BB16" s="222">
        <v>1131</v>
      </c>
      <c r="BC16" s="222">
        <v>1131</v>
      </c>
      <c r="BD16" s="222">
        <v>1131</v>
      </c>
      <c r="BE16" s="222">
        <v>1131</v>
      </c>
      <c r="BF16" s="222">
        <v>1131</v>
      </c>
      <c r="BG16" s="222">
        <v>1131</v>
      </c>
      <c r="BH16" s="222">
        <v>1131</v>
      </c>
      <c r="BI16" s="222">
        <v>1131</v>
      </c>
      <c r="BJ16" s="222">
        <v>1131</v>
      </c>
      <c r="BK16" s="222">
        <v>1131</v>
      </c>
      <c r="BL16" s="222">
        <v>1131</v>
      </c>
      <c r="BM16" s="222">
        <v>1131</v>
      </c>
      <c r="BN16" s="222">
        <v>1131</v>
      </c>
      <c r="BO16" s="222">
        <v>1131</v>
      </c>
      <c r="BP16" s="222">
        <v>1131</v>
      </c>
      <c r="BQ16" s="222">
        <v>1131</v>
      </c>
      <c r="BR16" s="222">
        <v>1131</v>
      </c>
      <c r="BS16" s="222">
        <v>1131</v>
      </c>
      <c r="BT16" s="222">
        <v>1131</v>
      </c>
      <c r="BU16" s="222">
        <v>1131</v>
      </c>
      <c r="BV16" s="222">
        <v>1131</v>
      </c>
      <c r="BW16" s="222">
        <v>1131</v>
      </c>
      <c r="BX16" s="222">
        <v>1131</v>
      </c>
      <c r="BY16" s="222">
        <v>1131</v>
      </c>
      <c r="BZ16" s="222">
        <v>1131</v>
      </c>
      <c r="CA16" s="222">
        <v>1131</v>
      </c>
      <c r="CB16" s="222">
        <v>1131</v>
      </c>
      <c r="CC16" s="222">
        <v>1131</v>
      </c>
      <c r="CD16" s="222">
        <v>1131</v>
      </c>
      <c r="CE16" s="222">
        <v>1131</v>
      </c>
      <c r="CF16" s="222">
        <v>1131</v>
      </c>
      <c r="CG16" s="222">
        <v>1131</v>
      </c>
      <c r="CH16" s="222">
        <v>1131</v>
      </c>
      <c r="CI16" s="222">
        <v>1131</v>
      </c>
      <c r="CJ16" s="222">
        <v>1131</v>
      </c>
      <c r="CK16" s="222">
        <v>1131</v>
      </c>
      <c r="CL16" s="222">
        <v>1131</v>
      </c>
      <c r="CM16" s="222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161">
        <f t="shared" si="3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3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3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3"/>
        <v>0</v>
      </c>
    </row>
    <row r="20" spans="1:98">
      <c r="A20" s="68" t="s">
        <v>46</v>
      </c>
      <c r="B20" s="173">
        <f t="shared" ref="B20:AG20" si="12">SUM(B21:B24)</f>
        <v>85.926439999999999</v>
      </c>
      <c r="C20" s="173">
        <f t="shared" si="12"/>
        <v>89.240080000000006</v>
      </c>
      <c r="D20" s="173">
        <f t="shared" si="12"/>
        <v>90.708439999999996</v>
      </c>
      <c r="E20" s="173">
        <f t="shared" si="12"/>
        <v>93.750360000000001</v>
      </c>
      <c r="F20" s="173">
        <f t="shared" si="12"/>
        <v>87.256039999999999</v>
      </c>
      <c r="G20" s="173">
        <f t="shared" si="12"/>
        <v>85.302359999999993</v>
      </c>
      <c r="H20" s="173">
        <f t="shared" si="12"/>
        <v>86.708400000000012</v>
      </c>
      <c r="I20" s="173">
        <f t="shared" si="12"/>
        <v>88.00412</v>
      </c>
      <c r="J20" s="173">
        <f t="shared" si="12"/>
        <v>86.871559999999988</v>
      </c>
      <c r="K20" s="173">
        <f t="shared" si="12"/>
        <v>86.658160000000009</v>
      </c>
      <c r="L20" s="173">
        <f t="shared" si="12"/>
        <v>78.581199999999995</v>
      </c>
      <c r="M20" s="173">
        <f t="shared" si="12"/>
        <v>75.814439999999991</v>
      </c>
      <c r="N20" s="173">
        <f t="shared" si="12"/>
        <v>72.070999999999998</v>
      </c>
      <c r="O20" s="173">
        <f t="shared" si="12"/>
        <v>66.579720000000009</v>
      </c>
      <c r="P20" s="173">
        <f t="shared" si="12"/>
        <v>61.554479999999998</v>
      </c>
      <c r="Q20" s="173">
        <f t="shared" si="12"/>
        <v>61.203000000000003</v>
      </c>
      <c r="R20" s="173">
        <f t="shared" si="12"/>
        <v>66.484279999999998</v>
      </c>
      <c r="S20" s="173">
        <f t="shared" si="12"/>
        <v>70.185159999999996</v>
      </c>
      <c r="T20" s="173">
        <f t="shared" si="12"/>
        <v>69.881079999999997</v>
      </c>
      <c r="U20" s="173">
        <f t="shared" si="12"/>
        <v>65.989919999999998</v>
      </c>
      <c r="V20" s="173">
        <f t="shared" si="12"/>
        <v>61.528639999999996</v>
      </c>
      <c r="W20" s="173">
        <f t="shared" si="12"/>
        <v>60.871880000000004</v>
      </c>
      <c r="X20" s="173">
        <f t="shared" si="12"/>
        <v>45.710920000000002</v>
      </c>
      <c r="Y20" s="173">
        <f t="shared" si="12"/>
        <v>44.606080000000006</v>
      </c>
      <c r="Z20" s="173">
        <f t="shared" si="12"/>
        <v>51.199302060099669</v>
      </c>
      <c r="AA20" s="173">
        <f t="shared" si="12"/>
        <v>52.607006113195233</v>
      </c>
      <c r="AB20" s="173">
        <f t="shared" si="12"/>
        <v>66.035880084717064</v>
      </c>
      <c r="AC20" s="173">
        <f t="shared" si="12"/>
        <v>110.30920129594499</v>
      </c>
      <c r="AD20" s="173">
        <f t="shared" si="12"/>
        <v>231.83793312138221</v>
      </c>
      <c r="AE20" s="173">
        <f t="shared" si="12"/>
        <v>451.21948204413474</v>
      </c>
      <c r="AF20" s="173">
        <f t="shared" si="12"/>
        <v>678.44319063807757</v>
      </c>
      <c r="AG20" s="173">
        <f t="shared" si="12"/>
        <v>983.51212722518858</v>
      </c>
      <c r="AH20" s="173">
        <f t="shared" ref="AH20:BM20" si="13">SUM(AH21:AH24)</f>
        <v>1364.0372861212254</v>
      </c>
      <c r="AI20" s="173">
        <f t="shared" si="13"/>
        <v>1743.5031012513043</v>
      </c>
      <c r="AJ20" s="173">
        <f t="shared" si="13"/>
        <v>2084.4732423084715</v>
      </c>
      <c r="AK20" s="173">
        <f t="shared" si="13"/>
        <v>2438.0431358337232</v>
      </c>
      <c r="AL20" s="173">
        <f t="shared" si="13"/>
        <v>2747.6421719624977</v>
      </c>
      <c r="AM20" s="173">
        <f t="shared" si="13"/>
        <v>3005.5446637631258</v>
      </c>
      <c r="AN20" s="173">
        <f t="shared" si="13"/>
        <v>3353.9618944700087</v>
      </c>
      <c r="AO20" s="173">
        <f t="shared" si="13"/>
        <v>3620.1429750219272</v>
      </c>
      <c r="AP20" s="173">
        <f t="shared" si="13"/>
        <v>3794.438857915789</v>
      </c>
      <c r="AQ20" s="173">
        <f t="shared" si="13"/>
        <v>3931.5664043120755</v>
      </c>
      <c r="AR20" s="173">
        <f t="shared" si="13"/>
        <v>4029.4709934277598</v>
      </c>
      <c r="AS20" s="173">
        <f t="shared" si="13"/>
        <v>4169.2368483206992</v>
      </c>
      <c r="AT20" s="173">
        <f t="shared" si="13"/>
        <v>4259.1737259133315</v>
      </c>
      <c r="AU20" s="173">
        <f t="shared" si="13"/>
        <v>4296.2760848958615</v>
      </c>
      <c r="AV20" s="173">
        <f t="shared" si="13"/>
        <v>4365.1057465277463</v>
      </c>
      <c r="AW20" s="173">
        <f t="shared" si="13"/>
        <v>4356.097795253816</v>
      </c>
      <c r="AX20" s="173">
        <f t="shared" si="13"/>
        <v>4349.4082485679619</v>
      </c>
      <c r="AY20" s="173">
        <f t="shared" si="13"/>
        <v>4330.3252725204702</v>
      </c>
      <c r="AZ20" s="173">
        <f t="shared" si="13"/>
        <v>4275.9927647049781</v>
      </c>
      <c r="BA20" s="173">
        <f t="shared" si="13"/>
        <v>4258.6981970612123</v>
      </c>
      <c r="BB20" s="173">
        <f t="shared" si="13"/>
        <v>4272.0247531819141</v>
      </c>
      <c r="BC20" s="173">
        <f t="shared" si="13"/>
        <v>4234.4720833579777</v>
      </c>
      <c r="BD20" s="173">
        <f t="shared" si="13"/>
        <v>4199.1977869547127</v>
      </c>
      <c r="BE20" s="173">
        <f t="shared" si="13"/>
        <v>4106.1485616992013</v>
      </c>
      <c r="BF20" s="173">
        <f t="shared" si="13"/>
        <v>4032.4510359458591</v>
      </c>
      <c r="BG20" s="173">
        <f t="shared" si="13"/>
        <v>4005.5151842512696</v>
      </c>
      <c r="BH20" s="173">
        <f t="shared" si="13"/>
        <v>3926.0971384157233</v>
      </c>
      <c r="BI20" s="173">
        <f t="shared" si="13"/>
        <v>3809.4076587512532</v>
      </c>
      <c r="BJ20" s="173">
        <f t="shared" si="13"/>
        <v>3640.8368376411086</v>
      </c>
      <c r="BK20" s="173">
        <f t="shared" si="13"/>
        <v>3469.1375156875442</v>
      </c>
      <c r="BL20" s="173">
        <f t="shared" si="13"/>
        <v>3219.5118252033585</v>
      </c>
      <c r="BM20" s="173">
        <f t="shared" si="13"/>
        <v>2944.5429695244684</v>
      </c>
      <c r="BN20" s="173">
        <f t="shared" ref="BN20:CS20" si="14">SUM(BN21:BN24)</f>
        <v>2655.1845857502899</v>
      </c>
      <c r="BO20" s="173">
        <f t="shared" si="14"/>
        <v>2354.8579443377607</v>
      </c>
      <c r="BP20" s="173">
        <f t="shared" si="14"/>
        <v>2026.5432066331625</v>
      </c>
      <c r="BQ20" s="173">
        <f t="shared" si="14"/>
        <v>1713.5145932938065</v>
      </c>
      <c r="BR20" s="173">
        <f t="shared" si="14"/>
        <v>1264.9887154357812</v>
      </c>
      <c r="BS20" s="173">
        <f t="shared" si="14"/>
        <v>965.53156773885837</v>
      </c>
      <c r="BT20" s="173">
        <f t="shared" si="14"/>
        <v>626.66693926805021</v>
      </c>
      <c r="BU20" s="173">
        <f t="shared" si="14"/>
        <v>378.02992531223964</v>
      </c>
      <c r="BV20" s="173">
        <f t="shared" si="14"/>
        <v>196.12248298781387</v>
      </c>
      <c r="BW20" s="173">
        <f t="shared" si="14"/>
        <v>115.92854841193542</v>
      </c>
      <c r="BX20" s="173">
        <f t="shared" si="14"/>
        <v>76.739423628242335</v>
      </c>
      <c r="BY20" s="173">
        <f t="shared" si="14"/>
        <v>50.141359999999999</v>
      </c>
      <c r="BZ20" s="173">
        <f t="shared" si="14"/>
        <v>70.52328</v>
      </c>
      <c r="CA20" s="173">
        <f t="shared" si="14"/>
        <v>78.152720000000002</v>
      </c>
      <c r="CB20" s="173">
        <f t="shared" si="14"/>
        <v>79.520759999999996</v>
      </c>
      <c r="CC20" s="173">
        <f t="shared" si="14"/>
        <v>80.882319999999993</v>
      </c>
      <c r="CD20" s="173">
        <f t="shared" si="14"/>
        <v>85.449600000000004</v>
      </c>
      <c r="CE20" s="173">
        <f t="shared" si="14"/>
        <v>86.529359999999997</v>
      </c>
      <c r="CF20" s="173">
        <f t="shared" si="14"/>
        <v>86.098799999999997</v>
      </c>
      <c r="CG20" s="173">
        <f t="shared" si="14"/>
        <v>88.545639999999992</v>
      </c>
      <c r="CH20" s="173">
        <f t="shared" si="14"/>
        <v>90.417239999999993</v>
      </c>
      <c r="CI20" s="173">
        <f t="shared" si="14"/>
        <v>92.073239999999998</v>
      </c>
      <c r="CJ20" s="173">
        <f t="shared" si="14"/>
        <v>90.510639999999995</v>
      </c>
      <c r="CK20" s="173">
        <f t="shared" si="14"/>
        <v>88.450360000000003</v>
      </c>
      <c r="CL20" s="173">
        <f t="shared" si="14"/>
        <v>84.303799999999995</v>
      </c>
      <c r="CM20" s="173">
        <f t="shared" si="14"/>
        <v>88.225920000000002</v>
      </c>
      <c r="CN20" s="173">
        <f t="shared" si="14"/>
        <v>86.814760000000007</v>
      </c>
      <c r="CO20" s="173">
        <f t="shared" si="14"/>
        <v>86.833320000000001</v>
      </c>
      <c r="CP20" s="173">
        <f t="shared" si="14"/>
        <v>83.685560000000009</v>
      </c>
      <c r="CQ20" s="173">
        <f t="shared" si="14"/>
        <v>83.243160000000003</v>
      </c>
      <c r="CR20" s="173">
        <f t="shared" si="14"/>
        <v>79.876559999999998</v>
      </c>
      <c r="CS20" s="173">
        <f t="shared" si="14"/>
        <v>75.528959999999998</v>
      </c>
      <c r="CT20" s="161">
        <f>SUM(B20:CS20)</f>
        <v>135149.04993614912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0.27</v>
      </c>
      <c r="Y21" s="222">
        <v>0.24</v>
      </c>
      <c r="Z21" s="222">
        <v>0.28000000000000003</v>
      </c>
      <c r="AA21" s="222">
        <v>0.43</v>
      </c>
      <c r="AB21" s="222">
        <v>0.64999999999999991</v>
      </c>
      <c r="AC21" s="222">
        <v>7.54</v>
      </c>
      <c r="AD21" s="222">
        <v>50.300000000000004</v>
      </c>
      <c r="AE21" s="222">
        <v>117.28999999999999</v>
      </c>
      <c r="AF21" s="222">
        <v>200.52</v>
      </c>
      <c r="AG21" s="222">
        <v>318.65000000000003</v>
      </c>
      <c r="AH21" s="222">
        <v>492.73</v>
      </c>
      <c r="AI21" s="222">
        <v>658.76</v>
      </c>
      <c r="AJ21" s="222">
        <v>816.36</v>
      </c>
      <c r="AK21" s="222">
        <v>965.96999999999991</v>
      </c>
      <c r="AL21" s="222">
        <v>1123.3500000000001</v>
      </c>
      <c r="AM21" s="222">
        <v>1257.0899999999999</v>
      </c>
      <c r="AN21" s="222">
        <v>1411.29</v>
      </c>
      <c r="AO21" s="222">
        <v>1529.8600000000001</v>
      </c>
      <c r="AP21" s="222">
        <v>1616.9</v>
      </c>
      <c r="AQ21" s="222">
        <v>1690.5700000000002</v>
      </c>
      <c r="AR21" s="222">
        <v>1718.82</v>
      </c>
      <c r="AS21" s="222">
        <v>1765.23</v>
      </c>
      <c r="AT21" s="222">
        <v>1822.08</v>
      </c>
      <c r="AU21" s="222">
        <v>1825.18</v>
      </c>
      <c r="AV21" s="222">
        <v>1842.49</v>
      </c>
      <c r="AW21" s="222">
        <v>1846.3100000000002</v>
      </c>
      <c r="AX21" s="222">
        <v>1850.1799999999998</v>
      </c>
      <c r="AY21" s="222">
        <v>1852.71</v>
      </c>
      <c r="AZ21" s="222">
        <v>1849.68</v>
      </c>
      <c r="BA21" s="222">
        <v>1840.43</v>
      </c>
      <c r="BB21" s="222">
        <v>1837.83</v>
      </c>
      <c r="BC21" s="222">
        <v>1835.88</v>
      </c>
      <c r="BD21" s="222">
        <v>1840.87</v>
      </c>
      <c r="BE21" s="222">
        <v>1837.6799999999998</v>
      </c>
      <c r="BF21" s="222">
        <v>1835.0400000000002</v>
      </c>
      <c r="BG21" s="222">
        <v>1831.34</v>
      </c>
      <c r="BH21" s="222">
        <v>1827.23</v>
      </c>
      <c r="BI21" s="222">
        <v>1797.13</v>
      </c>
      <c r="BJ21" s="222">
        <v>1740.26</v>
      </c>
      <c r="BK21" s="222">
        <v>1659.3700000000001</v>
      </c>
      <c r="BL21" s="222">
        <v>1550.57</v>
      </c>
      <c r="BM21" s="222">
        <v>1436.14</v>
      </c>
      <c r="BN21" s="222">
        <v>1308.05</v>
      </c>
      <c r="BO21" s="222">
        <v>1170.55</v>
      </c>
      <c r="BP21" s="222">
        <v>1018.27</v>
      </c>
      <c r="BQ21" s="222">
        <v>862.46</v>
      </c>
      <c r="BR21" s="222">
        <v>690.11</v>
      </c>
      <c r="BS21" s="222">
        <v>525.49</v>
      </c>
      <c r="BT21" s="222">
        <v>363.68</v>
      </c>
      <c r="BU21" s="222">
        <v>226.16</v>
      </c>
      <c r="BV21" s="222">
        <v>125.26</v>
      </c>
      <c r="BW21" s="222">
        <v>62.760000000000005</v>
      </c>
      <c r="BX21" s="222">
        <v>27.45</v>
      </c>
      <c r="BY21" s="222">
        <v>1.01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5">SUM(B21:CS21)</f>
        <v>57882.750000000015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0</v>
      </c>
      <c r="Z22" s="118">
        <v>10.864142060099669</v>
      </c>
      <c r="AA22" s="118">
        <v>12.955606113195229</v>
      </c>
      <c r="AB22" s="118">
        <v>21.296760084717068</v>
      </c>
      <c r="AC22" s="118">
        <v>59.442281295944987</v>
      </c>
      <c r="AD22" s="118">
        <v>141.74413312138219</v>
      </c>
      <c r="AE22" s="118">
        <v>295.55612204413472</v>
      </c>
      <c r="AF22" s="118">
        <v>436.56971063807759</v>
      </c>
      <c r="AG22" s="118">
        <v>620.33168722518849</v>
      </c>
      <c r="AH22" s="118">
        <v>827.06880612122529</v>
      </c>
      <c r="AI22" s="118">
        <v>1043.3027812513044</v>
      </c>
      <c r="AJ22" s="118">
        <v>1229.8428823084716</v>
      </c>
      <c r="AK22" s="118">
        <v>1435.376695833723</v>
      </c>
      <c r="AL22" s="118">
        <v>1585.8268919624975</v>
      </c>
      <c r="AM22" s="118">
        <v>1707.9113837631262</v>
      </c>
      <c r="AN22" s="118">
        <v>1904.1689344700085</v>
      </c>
      <c r="AO22" s="118">
        <v>2051.6464550219271</v>
      </c>
      <c r="AP22" s="118">
        <v>2137.2866179157891</v>
      </c>
      <c r="AQ22" s="118">
        <v>2201.7594843120755</v>
      </c>
      <c r="AR22" s="118">
        <v>2273.0846734277602</v>
      </c>
      <c r="AS22" s="118">
        <v>2366.7885683206991</v>
      </c>
      <c r="AT22" s="118">
        <v>2399.0804859133318</v>
      </c>
      <c r="AU22" s="118">
        <v>2431.4741248958608</v>
      </c>
      <c r="AV22" s="118">
        <v>2481.4933065277464</v>
      </c>
      <c r="AW22" s="118">
        <v>2470.1559952538159</v>
      </c>
      <c r="AX22" s="118">
        <v>2459.5362085679617</v>
      </c>
      <c r="AY22" s="118">
        <v>2435.8412725204703</v>
      </c>
      <c r="AZ22" s="118">
        <v>2386.3460047049775</v>
      </c>
      <c r="BA22" s="118">
        <v>2375.8651970612118</v>
      </c>
      <c r="BB22" s="118">
        <v>2392.532913181914</v>
      </c>
      <c r="BC22" s="118">
        <v>2356.713483357978</v>
      </c>
      <c r="BD22" s="118">
        <v>2318.1195069547134</v>
      </c>
      <c r="BE22" s="118">
        <v>2226.0524016992017</v>
      </c>
      <c r="BF22" s="118">
        <v>2155.1063559458585</v>
      </c>
      <c r="BG22" s="118">
        <v>2131.8953842512692</v>
      </c>
      <c r="BH22" s="118">
        <v>2057.7497384157232</v>
      </c>
      <c r="BI22" s="118">
        <v>1971.8136587512529</v>
      </c>
      <c r="BJ22" s="118">
        <v>1852.1060776411084</v>
      </c>
      <c r="BK22" s="118">
        <v>1767.0669956875445</v>
      </c>
      <c r="BL22" s="118">
        <v>1628.9755852033586</v>
      </c>
      <c r="BM22" s="118">
        <v>1468.6811695244678</v>
      </c>
      <c r="BN22" s="118">
        <v>1299.2780657502899</v>
      </c>
      <c r="BO22" s="118">
        <v>1136.3019043377612</v>
      </c>
      <c r="BP22" s="118">
        <v>960.15744663316241</v>
      </c>
      <c r="BQ22" s="118">
        <v>802.62671329380657</v>
      </c>
      <c r="BR22" s="118">
        <v>528.91603543578094</v>
      </c>
      <c r="BS22" s="118">
        <v>392.3608077388584</v>
      </c>
      <c r="BT22" s="118">
        <v>216.56949926805009</v>
      </c>
      <c r="BU22" s="118">
        <v>105.62068531223966</v>
      </c>
      <c r="BV22" s="118">
        <v>26.299602987813866</v>
      </c>
      <c r="BW22" s="118">
        <v>7.9342684119354079</v>
      </c>
      <c r="BX22" s="118">
        <v>1.7292636282423324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5"/>
        <v>71607.224776149043</v>
      </c>
    </row>
    <row r="23" spans="1:98">
      <c r="A23" s="17" t="s">
        <v>24</v>
      </c>
      <c r="B23" s="118" cm="1">
        <f t="array" ref="B23:CS23">TRANSPOSE(TRANSPOSE(B50:CS50))</f>
        <v>46.91</v>
      </c>
      <c r="C23" s="118">
        <v>48.02</v>
      </c>
      <c r="D23" s="118">
        <v>50.12</v>
      </c>
      <c r="E23" s="118">
        <v>54.61</v>
      </c>
      <c r="F23" s="118">
        <v>48.48</v>
      </c>
      <c r="G23" s="118">
        <v>45.87</v>
      </c>
      <c r="H23" s="118">
        <v>46.95</v>
      </c>
      <c r="I23" s="118">
        <v>48.96</v>
      </c>
      <c r="J23" s="118">
        <v>46.37</v>
      </c>
      <c r="K23" s="118">
        <v>45.82</v>
      </c>
      <c r="L23" s="118">
        <v>38.25</v>
      </c>
      <c r="M23" s="118">
        <v>34.86</v>
      </c>
      <c r="N23" s="118">
        <v>31.59</v>
      </c>
      <c r="O23" s="118">
        <v>29.57</v>
      </c>
      <c r="P23" s="118">
        <v>25.91</v>
      </c>
      <c r="Q23" s="118">
        <v>25.05</v>
      </c>
      <c r="R23" s="118">
        <v>27.71</v>
      </c>
      <c r="S23" s="118">
        <v>30.42</v>
      </c>
      <c r="T23" s="118">
        <v>30.37</v>
      </c>
      <c r="U23" s="118">
        <v>27.84</v>
      </c>
      <c r="V23" s="118">
        <v>22.16</v>
      </c>
      <c r="W23" s="118">
        <v>21.2</v>
      </c>
      <c r="X23" s="118">
        <v>6.23</v>
      </c>
      <c r="Y23" s="118">
        <v>5.17</v>
      </c>
      <c r="Z23" s="118">
        <v>2.85</v>
      </c>
      <c r="AA23" s="118">
        <v>1.93</v>
      </c>
      <c r="AB23" s="118">
        <v>4.22</v>
      </c>
      <c r="AC23" s="118">
        <v>3.75</v>
      </c>
      <c r="AD23" s="118">
        <v>1.78</v>
      </c>
      <c r="AE23" s="118">
        <v>1.08</v>
      </c>
      <c r="AF23" s="118">
        <v>2.2999999999999998</v>
      </c>
      <c r="AG23" s="118">
        <v>3.13</v>
      </c>
      <c r="AH23" s="118">
        <v>3.75</v>
      </c>
      <c r="AI23" s="118">
        <v>2.33</v>
      </c>
      <c r="AJ23" s="118">
        <v>1.83</v>
      </c>
      <c r="AK23" s="118">
        <v>0.71</v>
      </c>
      <c r="AL23" s="118">
        <v>1.53</v>
      </c>
      <c r="AM23" s="118">
        <v>1.62</v>
      </c>
      <c r="AN23" s="118">
        <v>1.51</v>
      </c>
      <c r="AO23" s="118">
        <v>0.86</v>
      </c>
      <c r="AP23" s="118">
        <v>0.68</v>
      </c>
      <c r="AQ23" s="118">
        <v>0.35</v>
      </c>
      <c r="AR23" s="118">
        <v>0.17</v>
      </c>
      <c r="AS23" s="118">
        <v>0.17</v>
      </c>
      <c r="AT23" s="118">
        <v>0.01</v>
      </c>
      <c r="AU23" s="118">
        <v>0.01</v>
      </c>
      <c r="AV23" s="118">
        <v>0.01</v>
      </c>
      <c r="AW23" s="118">
        <v>0.01</v>
      </c>
      <c r="AX23" s="118">
        <v>0.02</v>
      </c>
      <c r="AY23" s="118">
        <v>0.05</v>
      </c>
      <c r="AZ23" s="118">
        <v>0.05</v>
      </c>
      <c r="BA23" s="118">
        <v>0.05</v>
      </c>
      <c r="BB23" s="118">
        <v>0.05</v>
      </c>
      <c r="BC23" s="118">
        <v>0.05</v>
      </c>
      <c r="BD23" s="118">
        <v>0.05</v>
      </c>
      <c r="BE23" s="118">
        <v>0.05</v>
      </c>
      <c r="BF23" s="118">
        <v>0.05</v>
      </c>
      <c r="BG23" s="118">
        <v>0.05</v>
      </c>
      <c r="BH23" s="118">
        <v>0.05</v>
      </c>
      <c r="BI23" s="118">
        <v>0.05</v>
      </c>
      <c r="BJ23" s="118">
        <v>7.61</v>
      </c>
      <c r="BK23" s="118">
        <v>2.42</v>
      </c>
      <c r="BL23" s="118">
        <v>7.0000000000000007E-2</v>
      </c>
      <c r="BM23" s="118">
        <v>0.13</v>
      </c>
      <c r="BN23" s="118">
        <v>3.99</v>
      </c>
      <c r="BO23" s="118">
        <v>3.31</v>
      </c>
      <c r="BP23" s="118">
        <v>2.41</v>
      </c>
      <c r="BQ23" s="118">
        <v>2.96</v>
      </c>
      <c r="BR23" s="118">
        <v>1.48</v>
      </c>
      <c r="BS23" s="118">
        <v>2.15</v>
      </c>
      <c r="BT23" s="118">
        <v>1.33</v>
      </c>
      <c r="BU23" s="118">
        <v>0.33</v>
      </c>
      <c r="BV23" s="118">
        <v>0.21</v>
      </c>
      <c r="BW23" s="118">
        <v>0.37</v>
      </c>
      <c r="BX23" s="118">
        <v>1.85</v>
      </c>
      <c r="BY23" s="118">
        <v>4.3</v>
      </c>
      <c r="BZ23" s="118">
        <v>25.94</v>
      </c>
      <c r="CA23" s="118">
        <v>33.86</v>
      </c>
      <c r="CB23" s="118">
        <v>34.07</v>
      </c>
      <c r="CC23" s="118">
        <v>33.93</v>
      </c>
      <c r="CD23" s="118">
        <v>39.57</v>
      </c>
      <c r="CE23" s="118">
        <v>41.46</v>
      </c>
      <c r="CF23" s="118">
        <v>42.14</v>
      </c>
      <c r="CG23" s="118">
        <v>43.42</v>
      </c>
      <c r="CH23" s="118">
        <v>47.18</v>
      </c>
      <c r="CI23" s="118">
        <v>51.74</v>
      </c>
      <c r="CJ23" s="118">
        <v>52.2</v>
      </c>
      <c r="CK23" s="118">
        <v>49.32</v>
      </c>
      <c r="CL23" s="118">
        <v>45.86</v>
      </c>
      <c r="CM23" s="118">
        <v>48.23</v>
      </c>
      <c r="CN23" s="118">
        <v>46.69</v>
      </c>
      <c r="CO23" s="118">
        <v>45.72</v>
      </c>
      <c r="CP23" s="118">
        <v>42.7</v>
      </c>
      <c r="CQ23" s="118">
        <v>42.88</v>
      </c>
      <c r="CR23" s="118">
        <v>39.43</v>
      </c>
      <c r="CS23" s="118">
        <v>36.96</v>
      </c>
      <c r="CT23" s="162">
        <f t="shared" si="15"/>
        <v>1753.82</v>
      </c>
    </row>
    <row r="24" spans="1:98" ht="15.75" thickBot="1">
      <c r="A24" s="17" t="s">
        <v>41</v>
      </c>
      <c r="B24" s="1" cm="1">
        <f t="array" ref="B24:CS24">TRANSPOSE([3]Sheet1!$C$18819:$C$18914)</f>
        <v>39.016440000000003</v>
      </c>
      <c r="C24" s="1">
        <v>41.220080000000003</v>
      </c>
      <c r="D24" s="1">
        <v>40.588439999999999</v>
      </c>
      <c r="E24" s="1">
        <v>39.140360000000001</v>
      </c>
      <c r="F24" s="1">
        <v>38.776040000000002</v>
      </c>
      <c r="G24" s="1">
        <v>39.432360000000003</v>
      </c>
      <c r="H24" s="1">
        <v>39.758400000000002</v>
      </c>
      <c r="I24" s="1">
        <v>39.044119999999999</v>
      </c>
      <c r="J24" s="1">
        <v>40.501559999999998</v>
      </c>
      <c r="K24" s="1">
        <v>40.838160000000002</v>
      </c>
      <c r="L24" s="1">
        <v>40.331200000000003</v>
      </c>
      <c r="M24" s="1">
        <v>40.954439999999998</v>
      </c>
      <c r="N24" s="1">
        <v>40.481000000000002</v>
      </c>
      <c r="O24" s="1">
        <v>37.009720000000002</v>
      </c>
      <c r="P24" s="1">
        <v>35.644480000000001</v>
      </c>
      <c r="Q24" s="1">
        <v>36.152999999999999</v>
      </c>
      <c r="R24" s="1">
        <v>38.774279999999997</v>
      </c>
      <c r="S24" s="1">
        <v>39.765160000000002</v>
      </c>
      <c r="T24" s="1">
        <v>39.51108</v>
      </c>
      <c r="U24" s="1">
        <v>38.149920000000002</v>
      </c>
      <c r="V24" s="1">
        <v>39.368639999999999</v>
      </c>
      <c r="W24" s="1">
        <v>39.671880000000002</v>
      </c>
      <c r="X24" s="1">
        <v>39.210920000000002</v>
      </c>
      <c r="Y24" s="1">
        <v>39.196080000000002</v>
      </c>
      <c r="Z24" s="1">
        <v>37.205159999999999</v>
      </c>
      <c r="AA24" s="1">
        <v>37.291400000000003</v>
      </c>
      <c r="AB24" s="1">
        <v>39.869120000000002</v>
      </c>
      <c r="AC24" s="1">
        <v>39.576920000000001</v>
      </c>
      <c r="AD24" s="1">
        <v>38.013800000000003</v>
      </c>
      <c r="AE24" s="1">
        <v>37.29336</v>
      </c>
      <c r="AF24" s="1">
        <v>39.05348</v>
      </c>
      <c r="AG24" s="1">
        <v>41.400440000000003</v>
      </c>
      <c r="AH24" s="1">
        <v>40.488480000000003</v>
      </c>
      <c r="AI24" s="1">
        <v>39.110320000000002</v>
      </c>
      <c r="AJ24" s="1">
        <v>36.440359999999998</v>
      </c>
      <c r="AK24" s="1">
        <v>35.986440000000002</v>
      </c>
      <c r="AL24" s="1">
        <v>36.935279999999999</v>
      </c>
      <c r="AM24" s="1">
        <v>38.923279999999998</v>
      </c>
      <c r="AN24" s="1">
        <v>36.992959999999997</v>
      </c>
      <c r="AO24" s="1">
        <v>37.776519999999998</v>
      </c>
      <c r="AP24" s="1">
        <v>39.572240000000001</v>
      </c>
      <c r="AQ24" s="1">
        <v>38.886920000000003</v>
      </c>
      <c r="AR24" s="1">
        <v>37.396320000000003</v>
      </c>
      <c r="AS24" s="1">
        <v>37.048279999999998</v>
      </c>
      <c r="AT24" s="1">
        <v>38.003239999999998</v>
      </c>
      <c r="AU24" s="1">
        <v>39.611960000000003</v>
      </c>
      <c r="AV24" s="1">
        <v>41.112439999999999</v>
      </c>
      <c r="AW24" s="1">
        <v>39.6218</v>
      </c>
      <c r="AX24" s="1">
        <v>39.672040000000003</v>
      </c>
      <c r="AY24" s="1">
        <v>41.723999999999997</v>
      </c>
      <c r="AZ24" s="1">
        <v>39.916759999999996</v>
      </c>
      <c r="BA24" s="1">
        <v>42.353000000000002</v>
      </c>
      <c r="BB24" s="1">
        <v>41.611840000000001</v>
      </c>
      <c r="BC24" s="1">
        <v>41.828600000000002</v>
      </c>
      <c r="BD24" s="1">
        <v>40.158279999999998</v>
      </c>
      <c r="BE24" s="1">
        <v>42.366160000000001</v>
      </c>
      <c r="BF24" s="1">
        <v>42.25468</v>
      </c>
      <c r="BG24" s="1">
        <v>42.229799999999997</v>
      </c>
      <c r="BH24" s="1">
        <v>41.067399999999999</v>
      </c>
      <c r="BI24" s="1">
        <v>40.414000000000001</v>
      </c>
      <c r="BJ24" s="1">
        <v>40.860759999999999</v>
      </c>
      <c r="BK24" s="1">
        <v>40.280520000000003</v>
      </c>
      <c r="BL24" s="1">
        <v>39.896239999999999</v>
      </c>
      <c r="BM24" s="1">
        <v>39.591799999999999</v>
      </c>
      <c r="BN24" s="1">
        <v>43.866520000000001</v>
      </c>
      <c r="BO24" s="1">
        <v>44.696040000000004</v>
      </c>
      <c r="BP24" s="1">
        <v>45.705759999999998</v>
      </c>
      <c r="BQ24" s="1">
        <v>45.467880000000001</v>
      </c>
      <c r="BR24" s="1">
        <v>44.482680000000002</v>
      </c>
      <c r="BS24" s="1">
        <v>45.530760000000001</v>
      </c>
      <c r="BT24" s="1">
        <v>45.087440000000001</v>
      </c>
      <c r="BU24" s="1">
        <v>45.919240000000002</v>
      </c>
      <c r="BV24" s="1">
        <v>44.352879999999999</v>
      </c>
      <c r="BW24" s="1">
        <v>44.864280000000001</v>
      </c>
      <c r="BX24" s="1">
        <v>45.710160000000002</v>
      </c>
      <c r="BY24" s="1">
        <v>44.831359999999997</v>
      </c>
      <c r="BZ24" s="1">
        <v>44.583280000000002</v>
      </c>
      <c r="CA24" s="1">
        <v>44.292720000000003</v>
      </c>
      <c r="CB24" s="1">
        <v>45.450760000000002</v>
      </c>
      <c r="CC24" s="1">
        <v>46.95232</v>
      </c>
      <c r="CD24" s="1">
        <v>45.879600000000003</v>
      </c>
      <c r="CE24" s="1">
        <v>45.069360000000003</v>
      </c>
      <c r="CF24" s="1">
        <v>43.958799999999997</v>
      </c>
      <c r="CG24" s="1">
        <v>45.125639999999997</v>
      </c>
      <c r="CH24" s="1">
        <v>43.23724</v>
      </c>
      <c r="CI24" s="1">
        <v>40.333240000000004</v>
      </c>
      <c r="CJ24" s="1">
        <v>38.310639999999999</v>
      </c>
      <c r="CK24" s="1">
        <v>39.130360000000003</v>
      </c>
      <c r="CL24" s="1">
        <v>38.443800000000003</v>
      </c>
      <c r="CM24" s="1">
        <v>39.995919999999998</v>
      </c>
      <c r="CN24" s="1">
        <v>40.124760000000002</v>
      </c>
      <c r="CO24" s="1">
        <v>41.113320000000002</v>
      </c>
      <c r="CP24" s="1">
        <v>40.98556</v>
      </c>
      <c r="CQ24" s="1">
        <v>40.363160000000001</v>
      </c>
      <c r="CR24" s="1">
        <v>40.446559999999998</v>
      </c>
      <c r="CS24" s="1">
        <v>38.568959999999997</v>
      </c>
      <c r="CT24" s="162">
        <f t="shared" si="15"/>
        <v>3905.2551599999993</v>
      </c>
    </row>
    <row r="25" spans="1:98" ht="15.75" thickBot="1">
      <c r="A25" s="234" t="s">
        <v>48</v>
      </c>
      <c r="B25" s="236">
        <f>SUM(B3,B13,B15,B20)</f>
        <v>8975.9064400000007</v>
      </c>
      <c r="C25" s="236">
        <f t="shared" ref="C25:BN25" si="16">SUM(C3,C13,C15,C20)</f>
        <v>8979.220080000001</v>
      </c>
      <c r="D25" s="236">
        <f t="shared" si="16"/>
        <v>8980.6884400000017</v>
      </c>
      <c r="E25" s="236">
        <f t="shared" si="16"/>
        <v>8983.7303600000014</v>
      </c>
      <c r="F25" s="236">
        <f t="shared" si="16"/>
        <v>8977.0260400000006</v>
      </c>
      <c r="G25" s="236">
        <f t="shared" si="16"/>
        <v>8975.0723600000001</v>
      </c>
      <c r="H25" s="236">
        <f t="shared" si="16"/>
        <v>8976.4784</v>
      </c>
      <c r="I25" s="236">
        <f t="shared" si="16"/>
        <v>8977.77412</v>
      </c>
      <c r="J25" s="236">
        <f t="shared" si="16"/>
        <v>8976.5715600000003</v>
      </c>
      <c r="K25" s="236">
        <f t="shared" si="16"/>
        <v>8976.3581600000016</v>
      </c>
      <c r="L25" s="236">
        <f t="shared" si="16"/>
        <v>8968.2812000000013</v>
      </c>
      <c r="M25" s="236">
        <f t="shared" si="16"/>
        <v>8965.5144400000008</v>
      </c>
      <c r="N25" s="236">
        <f t="shared" si="16"/>
        <v>8961.7710000000006</v>
      </c>
      <c r="O25" s="236">
        <f t="shared" si="16"/>
        <v>8956.2797200000005</v>
      </c>
      <c r="P25" s="236">
        <f t="shared" si="16"/>
        <v>8951.2544800000014</v>
      </c>
      <c r="Q25" s="236">
        <f t="shared" si="16"/>
        <v>8950.9030000000002</v>
      </c>
      <c r="R25" s="236">
        <f t="shared" si="16"/>
        <v>8956.1842800000013</v>
      </c>
      <c r="S25" s="236">
        <f t="shared" si="16"/>
        <v>8959.8851600000016</v>
      </c>
      <c r="T25" s="236">
        <f t="shared" si="16"/>
        <v>8959.5810799999999</v>
      </c>
      <c r="U25" s="236">
        <f t="shared" si="16"/>
        <v>8955.6899200000007</v>
      </c>
      <c r="V25" s="236">
        <f t="shared" si="16"/>
        <v>8951.2286400000012</v>
      </c>
      <c r="W25" s="236">
        <f t="shared" si="16"/>
        <v>8950.5718800000013</v>
      </c>
      <c r="X25" s="236">
        <f t="shared" si="16"/>
        <v>8935.5709200000001</v>
      </c>
      <c r="Y25" s="236">
        <f t="shared" si="16"/>
        <v>8934.6360800000002</v>
      </c>
      <c r="Z25" s="236">
        <f t="shared" si="16"/>
        <v>8941.229302060101</v>
      </c>
      <c r="AA25" s="236">
        <f t="shared" si="16"/>
        <v>8942.6370061131965</v>
      </c>
      <c r="AB25" s="236">
        <f t="shared" si="16"/>
        <v>8955.3458800847184</v>
      </c>
      <c r="AC25" s="236">
        <f t="shared" si="16"/>
        <v>8999.6192012959455</v>
      </c>
      <c r="AD25" s="236">
        <f t="shared" si="16"/>
        <v>9121.0279331213824</v>
      </c>
      <c r="AE25" s="236">
        <f t="shared" si="16"/>
        <v>9340.4094820441351</v>
      </c>
      <c r="AF25" s="236">
        <f t="shared" si="16"/>
        <v>9567.7631906380775</v>
      </c>
      <c r="AG25" s="236">
        <f t="shared" si="16"/>
        <v>9872.97212722519</v>
      </c>
      <c r="AH25" s="236">
        <f t="shared" si="16"/>
        <v>10253.227286121226</v>
      </c>
      <c r="AI25" s="236">
        <f t="shared" si="16"/>
        <v>10632.693101251305</v>
      </c>
      <c r="AJ25" s="236">
        <f t="shared" si="16"/>
        <v>10973.663242308472</v>
      </c>
      <c r="AK25" s="236">
        <f t="shared" si="16"/>
        <v>11327.233135833723</v>
      </c>
      <c r="AL25" s="236">
        <f t="shared" si="16"/>
        <v>11636.832171962498</v>
      </c>
      <c r="AM25" s="236">
        <f t="shared" si="16"/>
        <v>11894.734663763127</v>
      </c>
      <c r="AN25" s="236">
        <f t="shared" si="16"/>
        <v>12243.151894470009</v>
      </c>
      <c r="AO25" s="236">
        <f t="shared" si="16"/>
        <v>12509.452975021928</v>
      </c>
      <c r="AP25" s="236">
        <f t="shared" si="16"/>
        <v>12683.748857915791</v>
      </c>
      <c r="AQ25" s="236">
        <f t="shared" si="16"/>
        <v>12821.346404312077</v>
      </c>
      <c r="AR25" s="236">
        <f t="shared" si="16"/>
        <v>12920.57099342776</v>
      </c>
      <c r="AS25" s="236">
        <f t="shared" si="16"/>
        <v>13060.3368483207</v>
      </c>
      <c r="AT25" s="236">
        <f t="shared" si="16"/>
        <v>13150.273725913332</v>
      </c>
      <c r="AU25" s="236">
        <f t="shared" si="16"/>
        <v>13187.376084895863</v>
      </c>
      <c r="AV25" s="236">
        <f t="shared" si="16"/>
        <v>13256.205746527747</v>
      </c>
      <c r="AW25" s="236">
        <f t="shared" si="16"/>
        <v>13247.197795253816</v>
      </c>
      <c r="AX25" s="236">
        <f t="shared" si="16"/>
        <v>13240.508248567963</v>
      </c>
      <c r="AY25" s="236">
        <f t="shared" si="16"/>
        <v>13221.425272520471</v>
      </c>
      <c r="AZ25" s="236">
        <f t="shared" si="16"/>
        <v>13166.512764704978</v>
      </c>
      <c r="BA25" s="236">
        <f t="shared" si="16"/>
        <v>13148.978197061213</v>
      </c>
      <c r="BB25" s="236">
        <f t="shared" si="16"/>
        <v>13161.934753181915</v>
      </c>
      <c r="BC25" s="236">
        <f t="shared" si="16"/>
        <v>13124.002083357978</v>
      </c>
      <c r="BD25" s="236">
        <f t="shared" si="16"/>
        <v>13088.357786954712</v>
      </c>
      <c r="BE25" s="236">
        <f t="shared" si="16"/>
        <v>12995.138561699201</v>
      </c>
      <c r="BF25" s="236">
        <f t="shared" si="16"/>
        <v>12920.30103594586</v>
      </c>
      <c r="BG25" s="236">
        <f t="shared" si="16"/>
        <v>12893.36518425127</v>
      </c>
      <c r="BH25" s="236">
        <f t="shared" si="16"/>
        <v>12813.947138415724</v>
      </c>
      <c r="BI25" s="236">
        <f t="shared" si="16"/>
        <v>12697.127658751255</v>
      </c>
      <c r="BJ25" s="236">
        <f t="shared" si="16"/>
        <v>12528.55683764111</v>
      </c>
      <c r="BK25" s="236">
        <f t="shared" si="16"/>
        <v>12356.857515687545</v>
      </c>
      <c r="BL25" s="236">
        <f t="shared" si="16"/>
        <v>12107.23182520336</v>
      </c>
      <c r="BM25" s="236">
        <f t="shared" si="16"/>
        <v>11832.262969524469</v>
      </c>
      <c r="BN25" s="236">
        <f t="shared" si="16"/>
        <v>11542.904585750292</v>
      </c>
      <c r="BO25" s="236">
        <f t="shared" ref="BO25:CS25" si="17">SUM(BO3,BO13,BO15,BO20)</f>
        <v>11242.577944337761</v>
      </c>
      <c r="BP25" s="236">
        <f t="shared" si="17"/>
        <v>10914.263206633164</v>
      </c>
      <c r="BQ25" s="236">
        <f t="shared" si="17"/>
        <v>10601.234593293808</v>
      </c>
      <c r="BR25" s="236">
        <f t="shared" si="17"/>
        <v>10152.238715435782</v>
      </c>
      <c r="BS25" s="236">
        <f t="shared" si="17"/>
        <v>9852.7815677388589</v>
      </c>
      <c r="BT25" s="236">
        <f t="shared" si="17"/>
        <v>9513.9169392680506</v>
      </c>
      <c r="BU25" s="236">
        <f t="shared" si="17"/>
        <v>9265.2799253122394</v>
      </c>
      <c r="BV25" s="236">
        <f t="shared" si="17"/>
        <v>9083.3724829878138</v>
      </c>
      <c r="BW25" s="236">
        <f t="shared" si="17"/>
        <v>9003.1785484119355</v>
      </c>
      <c r="BX25" s="236">
        <f t="shared" si="17"/>
        <v>8964.2994236282429</v>
      </c>
      <c r="BY25" s="236">
        <f t="shared" si="17"/>
        <v>8937.7013600000009</v>
      </c>
      <c r="BZ25" s="236">
        <f t="shared" si="17"/>
        <v>8958.0832800000007</v>
      </c>
      <c r="CA25" s="236">
        <f t="shared" si="17"/>
        <v>8965.7127200000014</v>
      </c>
      <c r="CB25" s="236">
        <f t="shared" si="17"/>
        <v>8967.0807600000007</v>
      </c>
      <c r="CC25" s="236">
        <f t="shared" si="17"/>
        <v>8968.4423200000019</v>
      </c>
      <c r="CD25" s="236">
        <f t="shared" si="17"/>
        <v>8973.3196000000007</v>
      </c>
      <c r="CE25" s="236">
        <f t="shared" si="17"/>
        <v>8974.3993600000013</v>
      </c>
      <c r="CF25" s="236">
        <f t="shared" si="17"/>
        <v>8973.1388000000006</v>
      </c>
      <c r="CG25" s="236">
        <f t="shared" si="17"/>
        <v>8975.5856400000011</v>
      </c>
      <c r="CH25" s="236">
        <f t="shared" si="17"/>
        <v>8977.9272400000009</v>
      </c>
      <c r="CI25" s="236">
        <f t="shared" si="17"/>
        <v>8979.5832399999999</v>
      </c>
      <c r="CJ25" s="236">
        <f t="shared" si="17"/>
        <v>8978.0206400000006</v>
      </c>
      <c r="CK25" s="236">
        <f t="shared" si="17"/>
        <v>8975.9603600000009</v>
      </c>
      <c r="CL25" s="236">
        <f t="shared" si="17"/>
        <v>8971.9938000000002</v>
      </c>
      <c r="CM25" s="236">
        <f t="shared" si="17"/>
        <v>8975.9159200000013</v>
      </c>
      <c r="CN25" s="236">
        <f t="shared" si="17"/>
        <v>8974.5047599999998</v>
      </c>
      <c r="CO25" s="236">
        <f t="shared" si="17"/>
        <v>8974.3733200000006</v>
      </c>
      <c r="CP25" s="236">
        <f t="shared" si="17"/>
        <v>8971.2255600000008</v>
      </c>
      <c r="CQ25" s="236">
        <f t="shared" si="17"/>
        <v>8970.7831600000009</v>
      </c>
      <c r="CR25" s="236">
        <f t="shared" si="17"/>
        <v>8967.4165600000015</v>
      </c>
      <c r="CS25" s="236">
        <f t="shared" si="17"/>
        <v>8963.0689600000005</v>
      </c>
      <c r="CT25" s="235">
        <f t="shared" si="15"/>
        <v>988482.01993614924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G30" si="18">B31+B39</f>
        <v>3212.05</v>
      </c>
      <c r="C30" s="44">
        <f t="shared" si="18"/>
        <v>3211.05</v>
      </c>
      <c r="D30" s="44">
        <f t="shared" si="18"/>
        <v>3213.05</v>
      </c>
      <c r="E30" s="44">
        <f t="shared" si="18"/>
        <v>3216.05</v>
      </c>
      <c r="F30" s="44">
        <f t="shared" si="18"/>
        <v>3212.05</v>
      </c>
      <c r="G30" s="44">
        <f t="shared" si="18"/>
        <v>3200.25</v>
      </c>
      <c r="H30" s="44">
        <f t="shared" ref="H30:BS30" si="19">H31+H39</f>
        <v>3193.25</v>
      </c>
      <c r="I30" s="44">
        <f t="shared" si="19"/>
        <v>3187.25</v>
      </c>
      <c r="J30" s="44">
        <f t="shared" si="19"/>
        <v>3185.25</v>
      </c>
      <c r="K30" s="44">
        <f t="shared" si="19"/>
        <v>3184.25</v>
      </c>
      <c r="L30" s="44">
        <f t="shared" si="19"/>
        <v>3184.25</v>
      </c>
      <c r="M30" s="44">
        <f t="shared" si="19"/>
        <v>3179.25</v>
      </c>
      <c r="N30" s="44">
        <f t="shared" si="19"/>
        <v>3179.25</v>
      </c>
      <c r="O30" s="44">
        <f t="shared" si="19"/>
        <v>3181.25</v>
      </c>
      <c r="P30" s="44">
        <f t="shared" si="19"/>
        <v>3181.25</v>
      </c>
      <c r="Q30" s="44">
        <f t="shared" si="19"/>
        <v>3179.25</v>
      </c>
      <c r="R30" s="44">
        <f t="shared" si="19"/>
        <v>3173.25</v>
      </c>
      <c r="S30" s="44">
        <f t="shared" si="19"/>
        <v>3166.25</v>
      </c>
      <c r="T30" s="44">
        <f t="shared" si="19"/>
        <v>3162.25</v>
      </c>
      <c r="U30" s="44">
        <f t="shared" si="19"/>
        <v>3159.25</v>
      </c>
      <c r="V30" s="44">
        <f t="shared" si="19"/>
        <v>3158.25</v>
      </c>
      <c r="W30" s="44">
        <f t="shared" si="19"/>
        <v>3158.25</v>
      </c>
      <c r="X30" s="44">
        <f t="shared" si="19"/>
        <v>3155.25</v>
      </c>
      <c r="Y30" s="44">
        <f t="shared" si="19"/>
        <v>3149.25</v>
      </c>
      <c r="Z30" s="44">
        <f t="shared" si="19"/>
        <v>3128.25</v>
      </c>
      <c r="AA30" s="44">
        <f t="shared" si="19"/>
        <v>3128.25</v>
      </c>
      <c r="AB30" s="44">
        <f t="shared" si="19"/>
        <v>3134.25</v>
      </c>
      <c r="AC30" s="44">
        <f t="shared" si="19"/>
        <v>3134.25</v>
      </c>
      <c r="AD30" s="44">
        <f t="shared" si="19"/>
        <v>3122.25</v>
      </c>
      <c r="AE30" s="44">
        <f t="shared" si="19"/>
        <v>3122.25</v>
      </c>
      <c r="AF30" s="44">
        <f t="shared" si="19"/>
        <v>3122.25</v>
      </c>
      <c r="AG30" s="44">
        <f t="shared" si="19"/>
        <v>3122.25</v>
      </c>
      <c r="AH30" s="44">
        <f t="shared" si="19"/>
        <v>3118.25</v>
      </c>
      <c r="AI30" s="44">
        <f t="shared" si="19"/>
        <v>3114.25</v>
      </c>
      <c r="AJ30" s="44">
        <f t="shared" si="19"/>
        <v>3115.25</v>
      </c>
      <c r="AK30" s="44">
        <f t="shared" si="19"/>
        <v>3117.25</v>
      </c>
      <c r="AL30" s="44">
        <f t="shared" si="19"/>
        <v>3117.25</v>
      </c>
      <c r="AM30" s="44">
        <f t="shared" si="19"/>
        <v>3116.25</v>
      </c>
      <c r="AN30" s="44">
        <f t="shared" si="19"/>
        <v>3116.25</v>
      </c>
      <c r="AO30" s="44">
        <f t="shared" si="19"/>
        <v>3111.25</v>
      </c>
      <c r="AP30" s="44">
        <f t="shared" si="19"/>
        <v>3111.25</v>
      </c>
      <c r="AQ30" s="44">
        <f t="shared" si="19"/>
        <v>3111.25</v>
      </c>
      <c r="AR30" s="44">
        <f t="shared" si="19"/>
        <v>3114.25</v>
      </c>
      <c r="AS30" s="44">
        <f t="shared" si="19"/>
        <v>3116.25</v>
      </c>
      <c r="AT30" s="44">
        <f t="shared" si="19"/>
        <v>3111.25</v>
      </c>
      <c r="AU30" s="44">
        <f t="shared" si="19"/>
        <v>3111.25</v>
      </c>
      <c r="AV30" s="44">
        <f t="shared" si="19"/>
        <v>3111.25</v>
      </c>
      <c r="AW30" s="44">
        <f t="shared" si="19"/>
        <v>3111.25</v>
      </c>
      <c r="AX30" s="44">
        <f t="shared" si="19"/>
        <v>3043.25</v>
      </c>
      <c r="AY30" s="44">
        <f t="shared" si="19"/>
        <v>3018.25</v>
      </c>
      <c r="AZ30" s="44">
        <f t="shared" si="19"/>
        <v>3018.25</v>
      </c>
      <c r="BA30" s="44">
        <f t="shared" si="19"/>
        <v>3018.25</v>
      </c>
      <c r="BB30" s="44">
        <f t="shared" si="19"/>
        <v>3026.25</v>
      </c>
      <c r="BC30" s="44">
        <f t="shared" si="19"/>
        <v>3028.25</v>
      </c>
      <c r="BD30" s="44">
        <f t="shared" si="19"/>
        <v>3022.25</v>
      </c>
      <c r="BE30" s="44">
        <f t="shared" si="19"/>
        <v>3054.25</v>
      </c>
      <c r="BF30" s="44">
        <f t="shared" si="19"/>
        <v>3083.25</v>
      </c>
      <c r="BG30" s="44">
        <f t="shared" si="19"/>
        <v>3131.25</v>
      </c>
      <c r="BH30" s="44">
        <f t="shared" si="19"/>
        <v>3140.25</v>
      </c>
      <c r="BI30" s="44">
        <f t="shared" si="19"/>
        <v>3149.25</v>
      </c>
      <c r="BJ30" s="44">
        <f t="shared" si="19"/>
        <v>3142.25</v>
      </c>
      <c r="BK30" s="44">
        <f t="shared" si="19"/>
        <v>3142.25</v>
      </c>
      <c r="BL30" s="44">
        <f t="shared" si="19"/>
        <v>3142.25</v>
      </c>
      <c r="BM30" s="44">
        <f t="shared" si="19"/>
        <v>3142.25</v>
      </c>
      <c r="BN30" s="44">
        <f t="shared" si="19"/>
        <v>3144.25</v>
      </c>
      <c r="BO30" s="44">
        <f t="shared" si="19"/>
        <v>3144.25</v>
      </c>
      <c r="BP30" s="44">
        <f t="shared" si="19"/>
        <v>3146.25</v>
      </c>
      <c r="BQ30" s="44">
        <f t="shared" si="19"/>
        <v>3146.25</v>
      </c>
      <c r="BR30" s="44">
        <f t="shared" si="19"/>
        <v>3146.25</v>
      </c>
      <c r="BS30" s="44">
        <f t="shared" si="19"/>
        <v>3138.25</v>
      </c>
      <c r="BT30" s="44">
        <f t="shared" ref="BT30:CS30" si="20">BT31+BT39</f>
        <v>3128.25</v>
      </c>
      <c r="BU30" s="44">
        <f t="shared" si="20"/>
        <v>3128.25</v>
      </c>
      <c r="BV30" s="44">
        <f t="shared" si="20"/>
        <v>3131.25</v>
      </c>
      <c r="BW30" s="44">
        <f t="shared" si="20"/>
        <v>3130.25</v>
      </c>
      <c r="BX30" s="44">
        <f t="shared" si="20"/>
        <v>3136.25</v>
      </c>
      <c r="BY30" s="44">
        <f t="shared" si="20"/>
        <v>3135.25</v>
      </c>
      <c r="BZ30" s="44">
        <f t="shared" si="20"/>
        <v>3130.25</v>
      </c>
      <c r="CA30" s="44">
        <f t="shared" si="20"/>
        <v>3077.25</v>
      </c>
      <c r="CB30" s="44">
        <f t="shared" si="20"/>
        <v>3055.25</v>
      </c>
      <c r="CC30" s="44">
        <f t="shared" si="20"/>
        <v>3038.25</v>
      </c>
      <c r="CD30" s="44">
        <f t="shared" si="20"/>
        <v>2944.25</v>
      </c>
      <c r="CE30" s="44">
        <f t="shared" si="20"/>
        <v>2834.25</v>
      </c>
      <c r="CF30" s="44">
        <f t="shared" si="20"/>
        <v>2801.25</v>
      </c>
      <c r="CG30" s="44">
        <f t="shared" si="20"/>
        <v>2737.25</v>
      </c>
      <c r="CH30" s="44">
        <f t="shared" si="20"/>
        <v>2711.25</v>
      </c>
      <c r="CI30" s="44">
        <f t="shared" si="20"/>
        <v>2711.25</v>
      </c>
      <c r="CJ30" s="44">
        <f t="shared" si="20"/>
        <v>2711.25</v>
      </c>
      <c r="CK30" s="44">
        <f t="shared" si="20"/>
        <v>2711.25</v>
      </c>
      <c r="CL30" s="44">
        <f t="shared" si="20"/>
        <v>2714.25</v>
      </c>
      <c r="CM30" s="44">
        <f t="shared" si="20"/>
        <v>2714.25</v>
      </c>
      <c r="CN30" s="44">
        <f t="shared" si="20"/>
        <v>2721.25</v>
      </c>
      <c r="CO30" s="44">
        <f t="shared" si="20"/>
        <v>2723.25</v>
      </c>
      <c r="CP30" s="44">
        <f t="shared" si="20"/>
        <v>2724.25</v>
      </c>
      <c r="CQ30" s="44">
        <f t="shared" si="20"/>
        <v>2728.25</v>
      </c>
      <c r="CR30" s="44">
        <f t="shared" si="20"/>
        <v>2728.25</v>
      </c>
      <c r="CS30" s="45">
        <f t="shared" si="20"/>
        <v>2728.25</v>
      </c>
      <c r="CT30" s="46">
        <f t="shared" ref="CT30:CT47" si="21">SUM(B30:CS30)</f>
        <v>294421</v>
      </c>
    </row>
    <row r="31" spans="1:98">
      <c r="A31" s="47" t="s">
        <v>31</v>
      </c>
      <c r="B31" s="48">
        <f>SUM(B32:B38)</f>
        <v>3175.63</v>
      </c>
      <c r="C31" s="49">
        <f t="shared" ref="C31:BN31" si="22">SUM(C32:C38)</f>
        <v>3174.63</v>
      </c>
      <c r="D31" s="49">
        <f t="shared" si="22"/>
        <v>3176.63</v>
      </c>
      <c r="E31" s="49">
        <f t="shared" si="22"/>
        <v>3179.63</v>
      </c>
      <c r="F31" s="49">
        <f t="shared" si="22"/>
        <v>3175.63</v>
      </c>
      <c r="G31" s="49">
        <f t="shared" si="22"/>
        <v>3163.83</v>
      </c>
      <c r="H31" s="49">
        <f t="shared" si="22"/>
        <v>3156.83</v>
      </c>
      <c r="I31" s="49">
        <f t="shared" si="22"/>
        <v>3150.83</v>
      </c>
      <c r="J31" s="49">
        <f t="shared" si="22"/>
        <v>3148.83</v>
      </c>
      <c r="K31" s="49">
        <f t="shared" si="22"/>
        <v>3147.83</v>
      </c>
      <c r="L31" s="49">
        <f t="shared" si="22"/>
        <v>3147.83</v>
      </c>
      <c r="M31" s="49">
        <f t="shared" si="22"/>
        <v>3142.83</v>
      </c>
      <c r="N31" s="49">
        <f t="shared" si="22"/>
        <v>3142.83</v>
      </c>
      <c r="O31" s="49">
        <f t="shared" si="22"/>
        <v>3144.83</v>
      </c>
      <c r="P31" s="49">
        <f t="shared" si="22"/>
        <v>3144.83</v>
      </c>
      <c r="Q31" s="49">
        <f t="shared" si="22"/>
        <v>3142.83</v>
      </c>
      <c r="R31" s="49">
        <f t="shared" si="22"/>
        <v>3136.83</v>
      </c>
      <c r="S31" s="49">
        <f t="shared" si="22"/>
        <v>3129.83</v>
      </c>
      <c r="T31" s="49">
        <f t="shared" si="22"/>
        <v>3125.83</v>
      </c>
      <c r="U31" s="49">
        <f t="shared" si="22"/>
        <v>3122.83</v>
      </c>
      <c r="V31" s="49">
        <f t="shared" si="22"/>
        <v>3121.83</v>
      </c>
      <c r="W31" s="49">
        <f t="shared" si="22"/>
        <v>3121.83</v>
      </c>
      <c r="X31" s="49">
        <f t="shared" si="22"/>
        <v>3118.83</v>
      </c>
      <c r="Y31" s="49">
        <f t="shared" si="22"/>
        <v>3112.83</v>
      </c>
      <c r="Z31" s="49">
        <f t="shared" si="22"/>
        <v>3091.83</v>
      </c>
      <c r="AA31" s="49">
        <f t="shared" si="22"/>
        <v>3091.83</v>
      </c>
      <c r="AB31" s="49">
        <f t="shared" si="22"/>
        <v>3097.83</v>
      </c>
      <c r="AC31" s="49">
        <f t="shared" si="22"/>
        <v>3097.83</v>
      </c>
      <c r="AD31" s="49">
        <f t="shared" si="22"/>
        <v>3085.83</v>
      </c>
      <c r="AE31" s="49">
        <f t="shared" si="22"/>
        <v>3085.83</v>
      </c>
      <c r="AF31" s="49">
        <f t="shared" si="22"/>
        <v>3085.83</v>
      </c>
      <c r="AG31" s="49">
        <f t="shared" si="22"/>
        <v>3085.83</v>
      </c>
      <c r="AH31" s="49">
        <f t="shared" si="22"/>
        <v>3081.83</v>
      </c>
      <c r="AI31" s="49">
        <f t="shared" si="22"/>
        <v>3077.83</v>
      </c>
      <c r="AJ31" s="49">
        <f t="shared" si="22"/>
        <v>3078.83</v>
      </c>
      <c r="AK31" s="49">
        <f t="shared" si="22"/>
        <v>3080.83</v>
      </c>
      <c r="AL31" s="49">
        <f t="shared" si="22"/>
        <v>3080.83</v>
      </c>
      <c r="AM31" s="49">
        <f t="shared" si="22"/>
        <v>3079.83</v>
      </c>
      <c r="AN31" s="49">
        <f t="shared" si="22"/>
        <v>3079.83</v>
      </c>
      <c r="AO31" s="49">
        <f t="shared" si="22"/>
        <v>3074.83</v>
      </c>
      <c r="AP31" s="49">
        <f t="shared" si="22"/>
        <v>3074.83</v>
      </c>
      <c r="AQ31" s="49">
        <f t="shared" si="22"/>
        <v>3074.83</v>
      </c>
      <c r="AR31" s="49">
        <f t="shared" si="22"/>
        <v>3077.83</v>
      </c>
      <c r="AS31" s="49">
        <f t="shared" si="22"/>
        <v>3079.83</v>
      </c>
      <c r="AT31" s="49">
        <f t="shared" si="22"/>
        <v>3074.83</v>
      </c>
      <c r="AU31" s="49">
        <f t="shared" si="22"/>
        <v>3074.83</v>
      </c>
      <c r="AV31" s="49">
        <f t="shared" si="22"/>
        <v>3074.83</v>
      </c>
      <c r="AW31" s="49">
        <f t="shared" si="22"/>
        <v>3074.83</v>
      </c>
      <c r="AX31" s="49">
        <f t="shared" si="22"/>
        <v>3006.83</v>
      </c>
      <c r="AY31" s="49">
        <f t="shared" si="22"/>
        <v>2981.83</v>
      </c>
      <c r="AZ31" s="49">
        <f t="shared" si="22"/>
        <v>2981.83</v>
      </c>
      <c r="BA31" s="49">
        <f t="shared" si="22"/>
        <v>2981.83</v>
      </c>
      <c r="BB31" s="49">
        <f t="shared" si="22"/>
        <v>2989.83</v>
      </c>
      <c r="BC31" s="49">
        <f t="shared" si="22"/>
        <v>2991.83</v>
      </c>
      <c r="BD31" s="49">
        <f t="shared" si="22"/>
        <v>2985.83</v>
      </c>
      <c r="BE31" s="49">
        <f t="shared" si="22"/>
        <v>3017.83</v>
      </c>
      <c r="BF31" s="49">
        <f t="shared" si="22"/>
        <v>3046.83</v>
      </c>
      <c r="BG31" s="49">
        <f t="shared" si="22"/>
        <v>3094.83</v>
      </c>
      <c r="BH31" s="49">
        <f t="shared" si="22"/>
        <v>3103.83</v>
      </c>
      <c r="BI31" s="49">
        <f t="shared" si="22"/>
        <v>3112.83</v>
      </c>
      <c r="BJ31" s="49">
        <f t="shared" si="22"/>
        <v>3105.83</v>
      </c>
      <c r="BK31" s="49">
        <f t="shared" si="22"/>
        <v>3105.83</v>
      </c>
      <c r="BL31" s="49">
        <f t="shared" si="22"/>
        <v>3105.83</v>
      </c>
      <c r="BM31" s="49">
        <f t="shared" si="22"/>
        <v>3105.83</v>
      </c>
      <c r="BN31" s="49">
        <f t="shared" si="22"/>
        <v>3107.83</v>
      </c>
      <c r="BO31" s="49">
        <f t="shared" ref="BO31:CS31" si="23">SUM(BO32:BO38)</f>
        <v>3107.83</v>
      </c>
      <c r="BP31" s="49">
        <f t="shared" si="23"/>
        <v>3109.83</v>
      </c>
      <c r="BQ31" s="49">
        <f t="shared" si="23"/>
        <v>3109.83</v>
      </c>
      <c r="BR31" s="49">
        <f t="shared" si="23"/>
        <v>3109.83</v>
      </c>
      <c r="BS31" s="49">
        <f t="shared" si="23"/>
        <v>3101.83</v>
      </c>
      <c r="BT31" s="49">
        <f t="shared" si="23"/>
        <v>3091.83</v>
      </c>
      <c r="BU31" s="49">
        <f t="shared" si="23"/>
        <v>3091.83</v>
      </c>
      <c r="BV31" s="49">
        <f t="shared" si="23"/>
        <v>3094.83</v>
      </c>
      <c r="BW31" s="49">
        <f t="shared" si="23"/>
        <v>3093.83</v>
      </c>
      <c r="BX31" s="49">
        <f t="shared" si="23"/>
        <v>3099.83</v>
      </c>
      <c r="BY31" s="49">
        <f t="shared" si="23"/>
        <v>3098.83</v>
      </c>
      <c r="BZ31" s="49">
        <f t="shared" si="23"/>
        <v>3093.83</v>
      </c>
      <c r="CA31" s="49">
        <f t="shared" si="23"/>
        <v>3040.83</v>
      </c>
      <c r="CB31" s="49">
        <f t="shared" si="23"/>
        <v>3018.83</v>
      </c>
      <c r="CC31" s="49">
        <f t="shared" si="23"/>
        <v>3001.83</v>
      </c>
      <c r="CD31" s="49">
        <f t="shared" si="23"/>
        <v>2907.83</v>
      </c>
      <c r="CE31" s="49">
        <f t="shared" si="23"/>
        <v>2797.83</v>
      </c>
      <c r="CF31" s="49">
        <f t="shared" si="23"/>
        <v>2764.83</v>
      </c>
      <c r="CG31" s="49">
        <f t="shared" si="23"/>
        <v>2700.83</v>
      </c>
      <c r="CH31" s="49">
        <f t="shared" si="23"/>
        <v>2674.83</v>
      </c>
      <c r="CI31" s="49">
        <f t="shared" si="23"/>
        <v>2674.83</v>
      </c>
      <c r="CJ31" s="49">
        <f t="shared" si="23"/>
        <v>2674.83</v>
      </c>
      <c r="CK31" s="49">
        <f t="shared" si="23"/>
        <v>2674.83</v>
      </c>
      <c r="CL31" s="49">
        <f t="shared" si="23"/>
        <v>2677.83</v>
      </c>
      <c r="CM31" s="49">
        <f t="shared" si="23"/>
        <v>2677.83</v>
      </c>
      <c r="CN31" s="49">
        <f t="shared" si="23"/>
        <v>2684.83</v>
      </c>
      <c r="CO31" s="49">
        <f t="shared" si="23"/>
        <v>2686.83</v>
      </c>
      <c r="CP31" s="49">
        <f t="shared" si="23"/>
        <v>2687.83</v>
      </c>
      <c r="CQ31" s="49">
        <f t="shared" si="23"/>
        <v>2691.83</v>
      </c>
      <c r="CR31" s="49">
        <f t="shared" si="23"/>
        <v>2691.83</v>
      </c>
      <c r="CS31" s="50">
        <f t="shared" si="23"/>
        <v>2691.83</v>
      </c>
      <c r="CT31" s="19">
        <f t="shared" si="21"/>
        <v>290924.6799999997</v>
      </c>
    </row>
    <row r="32" spans="1:98">
      <c r="A32" s="51" t="s">
        <v>32</v>
      </c>
      <c r="B32" s="52">
        <f>B62-B73</f>
        <v>455</v>
      </c>
      <c r="C32" s="53">
        <f t="shared" ref="C32:BN32" si="24">C62-C73</f>
        <v>455</v>
      </c>
      <c r="D32" s="53">
        <f t="shared" si="24"/>
        <v>455</v>
      </c>
      <c r="E32" s="53">
        <f t="shared" si="24"/>
        <v>455</v>
      </c>
      <c r="F32" s="53">
        <f t="shared" si="24"/>
        <v>455</v>
      </c>
      <c r="G32" s="53">
        <f t="shared" si="24"/>
        <v>455</v>
      </c>
      <c r="H32" s="53">
        <f t="shared" si="24"/>
        <v>455</v>
      </c>
      <c r="I32" s="53">
        <f t="shared" si="24"/>
        <v>455</v>
      </c>
      <c r="J32" s="53">
        <f t="shared" si="24"/>
        <v>455</v>
      </c>
      <c r="K32" s="53">
        <f t="shared" si="24"/>
        <v>455</v>
      </c>
      <c r="L32" s="53">
        <f t="shared" si="24"/>
        <v>455</v>
      </c>
      <c r="M32" s="53">
        <f t="shared" si="24"/>
        <v>455</v>
      </c>
      <c r="N32" s="53">
        <f t="shared" si="24"/>
        <v>455</v>
      </c>
      <c r="O32" s="53">
        <f t="shared" si="24"/>
        <v>455</v>
      </c>
      <c r="P32" s="53">
        <f t="shared" si="24"/>
        <v>455</v>
      </c>
      <c r="Q32" s="53">
        <f t="shared" si="24"/>
        <v>455</v>
      </c>
      <c r="R32" s="53">
        <f t="shared" si="24"/>
        <v>455</v>
      </c>
      <c r="S32" s="53">
        <f t="shared" si="24"/>
        <v>455</v>
      </c>
      <c r="T32" s="53">
        <f t="shared" si="24"/>
        <v>455</v>
      </c>
      <c r="U32" s="53">
        <f t="shared" si="24"/>
        <v>455</v>
      </c>
      <c r="V32" s="53">
        <f t="shared" si="24"/>
        <v>455</v>
      </c>
      <c r="W32" s="53">
        <f t="shared" si="24"/>
        <v>455</v>
      </c>
      <c r="X32" s="53">
        <f t="shared" si="24"/>
        <v>455</v>
      </c>
      <c r="Y32" s="53">
        <f t="shared" si="24"/>
        <v>455</v>
      </c>
      <c r="Z32" s="53">
        <f t="shared" si="24"/>
        <v>455</v>
      </c>
      <c r="AA32" s="53">
        <f t="shared" si="24"/>
        <v>455</v>
      </c>
      <c r="AB32" s="53">
        <f t="shared" si="24"/>
        <v>455</v>
      </c>
      <c r="AC32" s="53">
        <f t="shared" si="24"/>
        <v>455</v>
      </c>
      <c r="AD32" s="53">
        <f t="shared" si="24"/>
        <v>455</v>
      </c>
      <c r="AE32" s="53">
        <f t="shared" si="24"/>
        <v>455</v>
      </c>
      <c r="AF32" s="53">
        <f t="shared" si="24"/>
        <v>455</v>
      </c>
      <c r="AG32" s="53">
        <f t="shared" si="24"/>
        <v>455</v>
      </c>
      <c r="AH32" s="53">
        <f t="shared" si="24"/>
        <v>455</v>
      </c>
      <c r="AI32" s="53">
        <f t="shared" si="24"/>
        <v>455</v>
      </c>
      <c r="AJ32" s="53">
        <f t="shared" si="24"/>
        <v>455</v>
      </c>
      <c r="AK32" s="53">
        <f t="shared" si="24"/>
        <v>455</v>
      </c>
      <c r="AL32" s="53">
        <f t="shared" si="24"/>
        <v>455</v>
      </c>
      <c r="AM32" s="53">
        <f t="shared" si="24"/>
        <v>455</v>
      </c>
      <c r="AN32" s="53">
        <f t="shared" si="24"/>
        <v>455</v>
      </c>
      <c r="AO32" s="53">
        <f t="shared" si="24"/>
        <v>455</v>
      </c>
      <c r="AP32" s="53">
        <f t="shared" si="24"/>
        <v>455</v>
      </c>
      <c r="AQ32" s="53">
        <f t="shared" si="24"/>
        <v>455</v>
      </c>
      <c r="AR32" s="53">
        <f t="shared" si="24"/>
        <v>455</v>
      </c>
      <c r="AS32" s="53">
        <f t="shared" si="24"/>
        <v>455</v>
      </c>
      <c r="AT32" s="53">
        <f t="shared" si="24"/>
        <v>455</v>
      </c>
      <c r="AU32" s="53">
        <f t="shared" si="24"/>
        <v>455</v>
      </c>
      <c r="AV32" s="53">
        <f t="shared" si="24"/>
        <v>455</v>
      </c>
      <c r="AW32" s="53">
        <f t="shared" si="24"/>
        <v>455</v>
      </c>
      <c r="AX32" s="53">
        <f t="shared" si="24"/>
        <v>455</v>
      </c>
      <c r="AY32" s="53">
        <f t="shared" si="24"/>
        <v>455</v>
      </c>
      <c r="AZ32" s="53">
        <f t="shared" si="24"/>
        <v>455</v>
      </c>
      <c r="BA32" s="53">
        <f t="shared" si="24"/>
        <v>455</v>
      </c>
      <c r="BB32" s="53">
        <f t="shared" si="24"/>
        <v>455</v>
      </c>
      <c r="BC32" s="53">
        <f t="shared" si="24"/>
        <v>455</v>
      </c>
      <c r="BD32" s="53">
        <f t="shared" si="24"/>
        <v>455</v>
      </c>
      <c r="BE32" s="53">
        <f t="shared" si="24"/>
        <v>455</v>
      </c>
      <c r="BF32" s="53">
        <f t="shared" si="24"/>
        <v>455</v>
      </c>
      <c r="BG32" s="53">
        <f t="shared" si="24"/>
        <v>455</v>
      </c>
      <c r="BH32" s="53">
        <f t="shared" si="24"/>
        <v>455</v>
      </c>
      <c r="BI32" s="53">
        <f t="shared" si="24"/>
        <v>455</v>
      </c>
      <c r="BJ32" s="53">
        <f t="shared" si="24"/>
        <v>455</v>
      </c>
      <c r="BK32" s="53">
        <f t="shared" si="24"/>
        <v>455</v>
      </c>
      <c r="BL32" s="53">
        <f t="shared" si="24"/>
        <v>455</v>
      </c>
      <c r="BM32" s="53">
        <f t="shared" si="24"/>
        <v>455</v>
      </c>
      <c r="BN32" s="53">
        <f t="shared" si="24"/>
        <v>455</v>
      </c>
      <c r="BO32" s="53">
        <f t="shared" ref="BO32:CS32" si="25">BO62-BO73</f>
        <v>455</v>
      </c>
      <c r="BP32" s="53">
        <f t="shared" si="25"/>
        <v>455</v>
      </c>
      <c r="BQ32" s="53">
        <f t="shared" si="25"/>
        <v>455</v>
      </c>
      <c r="BR32" s="53">
        <f t="shared" si="25"/>
        <v>455</v>
      </c>
      <c r="BS32" s="53">
        <f t="shared" si="25"/>
        <v>455</v>
      </c>
      <c r="BT32" s="53">
        <f t="shared" si="25"/>
        <v>455</v>
      </c>
      <c r="BU32" s="53">
        <f t="shared" si="25"/>
        <v>455</v>
      </c>
      <c r="BV32" s="53">
        <f t="shared" si="25"/>
        <v>455</v>
      </c>
      <c r="BW32" s="53">
        <f t="shared" si="25"/>
        <v>455</v>
      </c>
      <c r="BX32" s="53">
        <f t="shared" si="25"/>
        <v>455</v>
      </c>
      <c r="BY32" s="53">
        <f t="shared" si="25"/>
        <v>455</v>
      </c>
      <c r="BZ32" s="53">
        <f t="shared" si="25"/>
        <v>455</v>
      </c>
      <c r="CA32" s="53">
        <f t="shared" si="25"/>
        <v>400</v>
      </c>
      <c r="CB32" s="53">
        <f t="shared" si="25"/>
        <v>375</v>
      </c>
      <c r="CC32" s="53">
        <f t="shared" si="25"/>
        <v>350</v>
      </c>
      <c r="CD32" s="53">
        <f t="shared" si="25"/>
        <v>250</v>
      </c>
      <c r="CE32" s="53">
        <f t="shared" si="25"/>
        <v>140</v>
      </c>
      <c r="CF32" s="53">
        <f t="shared" si="25"/>
        <v>100</v>
      </c>
      <c r="CG32" s="53">
        <f t="shared" si="25"/>
        <v>30</v>
      </c>
      <c r="CH32" s="53">
        <f t="shared" si="25"/>
        <v>0</v>
      </c>
      <c r="CI32" s="53">
        <f t="shared" si="25"/>
        <v>0</v>
      </c>
      <c r="CJ32" s="53">
        <f t="shared" si="25"/>
        <v>0</v>
      </c>
      <c r="CK32" s="53">
        <f t="shared" si="25"/>
        <v>0</v>
      </c>
      <c r="CL32" s="53">
        <f t="shared" si="25"/>
        <v>0</v>
      </c>
      <c r="CM32" s="53">
        <f t="shared" si="25"/>
        <v>0</v>
      </c>
      <c r="CN32" s="53">
        <f t="shared" si="25"/>
        <v>0</v>
      </c>
      <c r="CO32" s="53">
        <f t="shared" si="25"/>
        <v>0</v>
      </c>
      <c r="CP32" s="53">
        <f t="shared" si="25"/>
        <v>0</v>
      </c>
      <c r="CQ32" s="53">
        <f t="shared" si="25"/>
        <v>0</v>
      </c>
      <c r="CR32" s="53">
        <f t="shared" si="25"/>
        <v>0</v>
      </c>
      <c r="CS32" s="54">
        <f t="shared" si="25"/>
        <v>0</v>
      </c>
      <c r="CT32" s="19">
        <f t="shared" si="21"/>
        <v>36680</v>
      </c>
    </row>
    <row r="33" spans="1:98">
      <c r="A33" s="17" t="s">
        <v>33</v>
      </c>
      <c r="B33" s="55">
        <f t="shared" ref="B33:Q38" si="26">B63-B74</f>
        <v>516</v>
      </c>
      <c r="C33" s="2">
        <f t="shared" si="26"/>
        <v>516</v>
      </c>
      <c r="D33" s="2">
        <f t="shared" si="26"/>
        <v>516</v>
      </c>
      <c r="E33" s="2">
        <f t="shared" si="26"/>
        <v>516</v>
      </c>
      <c r="F33" s="2">
        <f t="shared" si="26"/>
        <v>516</v>
      </c>
      <c r="G33" s="2">
        <f t="shared" si="26"/>
        <v>516</v>
      </c>
      <c r="H33" s="2">
        <f t="shared" si="26"/>
        <v>516</v>
      </c>
      <c r="I33" s="2">
        <f t="shared" si="26"/>
        <v>516</v>
      </c>
      <c r="J33" s="2">
        <f t="shared" si="26"/>
        <v>516</v>
      </c>
      <c r="K33" s="2">
        <f t="shared" si="26"/>
        <v>516</v>
      </c>
      <c r="L33" s="2">
        <f t="shared" si="26"/>
        <v>516</v>
      </c>
      <c r="M33" s="2">
        <f t="shared" si="26"/>
        <v>516</v>
      </c>
      <c r="N33" s="2">
        <f t="shared" si="26"/>
        <v>516</v>
      </c>
      <c r="O33" s="2">
        <f t="shared" si="26"/>
        <v>516</v>
      </c>
      <c r="P33" s="2">
        <f t="shared" si="26"/>
        <v>516</v>
      </c>
      <c r="Q33" s="2">
        <f t="shared" si="26"/>
        <v>516</v>
      </c>
      <c r="R33" s="2">
        <f t="shared" ref="R33:CC33" si="27">R63-R74</f>
        <v>516</v>
      </c>
      <c r="S33" s="2">
        <f t="shared" si="27"/>
        <v>516</v>
      </c>
      <c r="T33" s="2">
        <f t="shared" si="27"/>
        <v>516</v>
      </c>
      <c r="U33" s="2">
        <f t="shared" si="27"/>
        <v>516</v>
      </c>
      <c r="V33" s="2">
        <f t="shared" si="27"/>
        <v>516</v>
      </c>
      <c r="W33" s="2">
        <f t="shared" si="27"/>
        <v>516</v>
      </c>
      <c r="X33" s="2">
        <f t="shared" si="27"/>
        <v>516</v>
      </c>
      <c r="Y33" s="2">
        <f t="shared" si="27"/>
        <v>516</v>
      </c>
      <c r="Z33" s="2">
        <f t="shared" si="27"/>
        <v>516</v>
      </c>
      <c r="AA33" s="2">
        <f t="shared" si="27"/>
        <v>516</v>
      </c>
      <c r="AB33" s="2">
        <f t="shared" si="27"/>
        <v>516</v>
      </c>
      <c r="AC33" s="2">
        <f t="shared" si="27"/>
        <v>516</v>
      </c>
      <c r="AD33" s="2">
        <f t="shared" si="27"/>
        <v>516</v>
      </c>
      <c r="AE33" s="2">
        <f t="shared" si="27"/>
        <v>516</v>
      </c>
      <c r="AF33" s="2">
        <f t="shared" si="27"/>
        <v>516</v>
      </c>
      <c r="AG33" s="2">
        <f t="shared" si="27"/>
        <v>516</v>
      </c>
      <c r="AH33" s="2">
        <f t="shared" si="27"/>
        <v>516</v>
      </c>
      <c r="AI33" s="2">
        <f t="shared" si="27"/>
        <v>516</v>
      </c>
      <c r="AJ33" s="2">
        <f t="shared" si="27"/>
        <v>516</v>
      </c>
      <c r="AK33" s="2">
        <f t="shared" si="27"/>
        <v>516</v>
      </c>
      <c r="AL33" s="2">
        <f t="shared" si="27"/>
        <v>516</v>
      </c>
      <c r="AM33" s="2">
        <f t="shared" si="27"/>
        <v>516</v>
      </c>
      <c r="AN33" s="2">
        <f t="shared" si="27"/>
        <v>516</v>
      </c>
      <c r="AO33" s="2">
        <f t="shared" si="27"/>
        <v>516</v>
      </c>
      <c r="AP33" s="2">
        <f t="shared" si="27"/>
        <v>516</v>
      </c>
      <c r="AQ33" s="2">
        <f t="shared" si="27"/>
        <v>516</v>
      </c>
      <c r="AR33" s="2">
        <f t="shared" si="27"/>
        <v>516</v>
      </c>
      <c r="AS33" s="2">
        <f t="shared" si="27"/>
        <v>516</v>
      </c>
      <c r="AT33" s="2">
        <f t="shared" si="27"/>
        <v>516</v>
      </c>
      <c r="AU33" s="2">
        <f t="shared" si="27"/>
        <v>516</v>
      </c>
      <c r="AV33" s="2">
        <f t="shared" si="27"/>
        <v>516</v>
      </c>
      <c r="AW33" s="2">
        <f t="shared" si="27"/>
        <v>516</v>
      </c>
      <c r="AX33" s="2">
        <f t="shared" si="27"/>
        <v>516</v>
      </c>
      <c r="AY33" s="2">
        <f t="shared" si="27"/>
        <v>516</v>
      </c>
      <c r="AZ33" s="2">
        <f t="shared" si="27"/>
        <v>516</v>
      </c>
      <c r="BA33" s="2">
        <f t="shared" si="27"/>
        <v>516</v>
      </c>
      <c r="BB33" s="2">
        <f t="shared" si="27"/>
        <v>516</v>
      </c>
      <c r="BC33" s="2">
        <f t="shared" si="27"/>
        <v>516</v>
      </c>
      <c r="BD33" s="2">
        <f t="shared" si="27"/>
        <v>516</v>
      </c>
      <c r="BE33" s="2">
        <f t="shared" si="27"/>
        <v>516</v>
      </c>
      <c r="BF33" s="2">
        <f t="shared" si="27"/>
        <v>516</v>
      </c>
      <c r="BG33" s="2">
        <f t="shared" si="27"/>
        <v>516</v>
      </c>
      <c r="BH33" s="2">
        <f t="shared" si="27"/>
        <v>516</v>
      </c>
      <c r="BI33" s="2">
        <f t="shared" si="27"/>
        <v>516</v>
      </c>
      <c r="BJ33" s="2">
        <f t="shared" si="27"/>
        <v>516</v>
      </c>
      <c r="BK33" s="2">
        <f t="shared" si="27"/>
        <v>516</v>
      </c>
      <c r="BL33" s="2">
        <f t="shared" si="27"/>
        <v>516</v>
      </c>
      <c r="BM33" s="2">
        <f t="shared" si="27"/>
        <v>516</v>
      </c>
      <c r="BN33" s="2">
        <f t="shared" si="27"/>
        <v>516</v>
      </c>
      <c r="BO33" s="2">
        <f t="shared" si="27"/>
        <v>516</v>
      </c>
      <c r="BP33" s="2">
        <f t="shared" si="27"/>
        <v>516</v>
      </c>
      <c r="BQ33" s="2">
        <f t="shared" si="27"/>
        <v>516</v>
      </c>
      <c r="BR33" s="2">
        <f t="shared" si="27"/>
        <v>516</v>
      </c>
      <c r="BS33" s="2">
        <f t="shared" si="27"/>
        <v>516</v>
      </c>
      <c r="BT33" s="2">
        <f t="shared" si="27"/>
        <v>516</v>
      </c>
      <c r="BU33" s="2">
        <f t="shared" si="27"/>
        <v>516</v>
      </c>
      <c r="BV33" s="2">
        <f t="shared" si="27"/>
        <v>516</v>
      </c>
      <c r="BW33" s="2">
        <f t="shared" si="27"/>
        <v>516</v>
      </c>
      <c r="BX33" s="2">
        <f t="shared" si="27"/>
        <v>516</v>
      </c>
      <c r="BY33" s="2">
        <f t="shared" si="27"/>
        <v>516</v>
      </c>
      <c r="BZ33" s="2">
        <f t="shared" si="27"/>
        <v>516</v>
      </c>
      <c r="CA33" s="2">
        <f t="shared" si="27"/>
        <v>516</v>
      </c>
      <c r="CB33" s="2">
        <f t="shared" si="27"/>
        <v>516</v>
      </c>
      <c r="CC33" s="2">
        <f t="shared" si="27"/>
        <v>516</v>
      </c>
      <c r="CD33" s="2">
        <f t="shared" ref="CD33:CS33" si="28">CD63-CD74</f>
        <v>516</v>
      </c>
      <c r="CE33" s="2">
        <f t="shared" si="28"/>
        <v>516</v>
      </c>
      <c r="CF33" s="2">
        <f t="shared" si="28"/>
        <v>516</v>
      </c>
      <c r="CG33" s="2">
        <f t="shared" si="28"/>
        <v>516</v>
      </c>
      <c r="CH33" s="2">
        <f t="shared" si="28"/>
        <v>516</v>
      </c>
      <c r="CI33" s="2">
        <f t="shared" si="28"/>
        <v>516</v>
      </c>
      <c r="CJ33" s="2">
        <f t="shared" si="28"/>
        <v>516</v>
      </c>
      <c r="CK33" s="2">
        <f t="shared" si="28"/>
        <v>516</v>
      </c>
      <c r="CL33" s="2">
        <f t="shared" si="28"/>
        <v>516</v>
      </c>
      <c r="CM33" s="2">
        <f t="shared" si="28"/>
        <v>516</v>
      </c>
      <c r="CN33" s="2">
        <f t="shared" si="28"/>
        <v>516</v>
      </c>
      <c r="CO33" s="2">
        <f t="shared" si="28"/>
        <v>516</v>
      </c>
      <c r="CP33" s="2">
        <f t="shared" si="28"/>
        <v>516</v>
      </c>
      <c r="CQ33" s="2">
        <f t="shared" si="28"/>
        <v>516</v>
      </c>
      <c r="CR33" s="2">
        <f t="shared" si="28"/>
        <v>516</v>
      </c>
      <c r="CS33" s="56">
        <f t="shared" si="28"/>
        <v>516</v>
      </c>
      <c r="CT33" s="19">
        <f t="shared" si="21"/>
        <v>49536</v>
      </c>
    </row>
    <row r="34" spans="1:98">
      <c r="A34" s="17" t="s">
        <v>34</v>
      </c>
      <c r="B34" s="55">
        <f t="shared" si="26"/>
        <v>814.58</v>
      </c>
      <c r="C34" s="2">
        <f t="shared" si="26"/>
        <v>814.58</v>
      </c>
      <c r="D34" s="2">
        <f t="shared" si="26"/>
        <v>814.58</v>
      </c>
      <c r="E34" s="2">
        <f t="shared" si="26"/>
        <v>814.58</v>
      </c>
      <c r="F34" s="2">
        <f t="shared" si="26"/>
        <v>814.58</v>
      </c>
      <c r="G34" s="2">
        <f t="shared" si="26"/>
        <v>814.58</v>
      </c>
      <c r="H34" s="2">
        <f t="shared" si="26"/>
        <v>814.58</v>
      </c>
      <c r="I34" s="2">
        <f t="shared" si="26"/>
        <v>814.58</v>
      </c>
      <c r="J34" s="2">
        <f t="shared" si="26"/>
        <v>814.58</v>
      </c>
      <c r="K34" s="2">
        <f t="shared" si="26"/>
        <v>814.58</v>
      </c>
      <c r="L34" s="2">
        <f t="shared" si="26"/>
        <v>814.58</v>
      </c>
      <c r="M34" s="2">
        <f t="shared" si="26"/>
        <v>814.58</v>
      </c>
      <c r="N34" s="2">
        <f t="shared" si="26"/>
        <v>814.58</v>
      </c>
      <c r="O34" s="2">
        <f t="shared" si="26"/>
        <v>814.58</v>
      </c>
      <c r="P34" s="2">
        <f t="shared" si="26"/>
        <v>814.58</v>
      </c>
      <c r="Q34" s="2">
        <f t="shared" si="26"/>
        <v>814.58</v>
      </c>
      <c r="R34" s="2">
        <f t="shared" ref="R34:CC34" si="29">R64-R75</f>
        <v>814.58</v>
      </c>
      <c r="S34" s="2">
        <f t="shared" si="29"/>
        <v>814.58</v>
      </c>
      <c r="T34" s="2">
        <f t="shared" si="29"/>
        <v>814.58</v>
      </c>
      <c r="U34" s="2">
        <f t="shared" si="29"/>
        <v>814.58</v>
      </c>
      <c r="V34" s="2">
        <f t="shared" si="29"/>
        <v>814.58</v>
      </c>
      <c r="W34" s="2">
        <f t="shared" si="29"/>
        <v>814.58</v>
      </c>
      <c r="X34" s="2">
        <f t="shared" si="29"/>
        <v>814.58</v>
      </c>
      <c r="Y34" s="2">
        <f t="shared" si="29"/>
        <v>814.58</v>
      </c>
      <c r="Z34" s="2">
        <f t="shared" si="29"/>
        <v>814.58</v>
      </c>
      <c r="AA34" s="2">
        <f t="shared" si="29"/>
        <v>814.58</v>
      </c>
      <c r="AB34" s="2">
        <f t="shared" si="29"/>
        <v>814.58</v>
      </c>
      <c r="AC34" s="2">
        <f t="shared" si="29"/>
        <v>814.58</v>
      </c>
      <c r="AD34" s="2">
        <f t="shared" si="29"/>
        <v>815.58</v>
      </c>
      <c r="AE34" s="2">
        <f t="shared" si="29"/>
        <v>815.58</v>
      </c>
      <c r="AF34" s="2">
        <f t="shared" si="29"/>
        <v>815.58</v>
      </c>
      <c r="AG34" s="2">
        <f t="shared" si="29"/>
        <v>815.58</v>
      </c>
      <c r="AH34" s="2">
        <f t="shared" si="29"/>
        <v>815.58</v>
      </c>
      <c r="AI34" s="2">
        <f t="shared" si="29"/>
        <v>815.58</v>
      </c>
      <c r="AJ34" s="2">
        <f t="shared" si="29"/>
        <v>815.58</v>
      </c>
      <c r="AK34" s="2">
        <f t="shared" si="29"/>
        <v>815.58</v>
      </c>
      <c r="AL34" s="2">
        <f t="shared" si="29"/>
        <v>815.58</v>
      </c>
      <c r="AM34" s="2">
        <f t="shared" si="29"/>
        <v>815.58</v>
      </c>
      <c r="AN34" s="2">
        <f t="shared" si="29"/>
        <v>815.58</v>
      </c>
      <c r="AO34" s="2">
        <f t="shared" si="29"/>
        <v>815.58</v>
      </c>
      <c r="AP34" s="2">
        <f t="shared" si="29"/>
        <v>815.58</v>
      </c>
      <c r="AQ34" s="2">
        <f t="shared" si="29"/>
        <v>815.58</v>
      </c>
      <c r="AR34" s="2">
        <f t="shared" si="29"/>
        <v>815.58</v>
      </c>
      <c r="AS34" s="2">
        <f t="shared" si="29"/>
        <v>815.58</v>
      </c>
      <c r="AT34" s="2">
        <f t="shared" si="29"/>
        <v>815.58</v>
      </c>
      <c r="AU34" s="2">
        <f t="shared" si="29"/>
        <v>815.58</v>
      </c>
      <c r="AV34" s="2">
        <f t="shared" si="29"/>
        <v>815.58</v>
      </c>
      <c r="AW34" s="2">
        <f t="shared" si="29"/>
        <v>815.58</v>
      </c>
      <c r="AX34" s="2">
        <f t="shared" si="29"/>
        <v>815.58</v>
      </c>
      <c r="AY34" s="2">
        <f t="shared" si="29"/>
        <v>815.58</v>
      </c>
      <c r="AZ34" s="2">
        <f t="shared" si="29"/>
        <v>815.58</v>
      </c>
      <c r="BA34" s="2">
        <f t="shared" si="29"/>
        <v>815.58</v>
      </c>
      <c r="BB34" s="2">
        <f t="shared" si="29"/>
        <v>815.58</v>
      </c>
      <c r="BC34" s="2">
        <f t="shared" si="29"/>
        <v>815.58</v>
      </c>
      <c r="BD34" s="2">
        <f t="shared" si="29"/>
        <v>815.58</v>
      </c>
      <c r="BE34" s="2">
        <f t="shared" si="29"/>
        <v>815.58</v>
      </c>
      <c r="BF34" s="2">
        <f t="shared" si="29"/>
        <v>815.58</v>
      </c>
      <c r="BG34" s="2">
        <f t="shared" si="29"/>
        <v>815.58</v>
      </c>
      <c r="BH34" s="2">
        <f t="shared" si="29"/>
        <v>815.58</v>
      </c>
      <c r="BI34" s="2">
        <f t="shared" si="29"/>
        <v>815.58</v>
      </c>
      <c r="BJ34" s="2">
        <f t="shared" si="29"/>
        <v>815.58</v>
      </c>
      <c r="BK34" s="2">
        <f t="shared" si="29"/>
        <v>815.58</v>
      </c>
      <c r="BL34" s="2">
        <f t="shared" si="29"/>
        <v>815.58</v>
      </c>
      <c r="BM34" s="2">
        <f t="shared" si="29"/>
        <v>815.58</v>
      </c>
      <c r="BN34" s="2">
        <f t="shared" si="29"/>
        <v>816.58</v>
      </c>
      <c r="BO34" s="2">
        <f t="shared" si="29"/>
        <v>816.58</v>
      </c>
      <c r="BP34" s="2">
        <f t="shared" si="29"/>
        <v>816.58</v>
      </c>
      <c r="BQ34" s="2">
        <f t="shared" si="29"/>
        <v>816.58</v>
      </c>
      <c r="BR34" s="2">
        <f t="shared" si="29"/>
        <v>816.58</v>
      </c>
      <c r="BS34" s="2">
        <f t="shared" si="29"/>
        <v>816.58</v>
      </c>
      <c r="BT34" s="2">
        <f t="shared" si="29"/>
        <v>816.58</v>
      </c>
      <c r="BU34" s="2">
        <f t="shared" si="29"/>
        <v>816.58</v>
      </c>
      <c r="BV34" s="2">
        <f t="shared" si="29"/>
        <v>816.58</v>
      </c>
      <c r="BW34" s="2">
        <f t="shared" si="29"/>
        <v>816.58</v>
      </c>
      <c r="BX34" s="2">
        <f t="shared" si="29"/>
        <v>816.58</v>
      </c>
      <c r="BY34" s="2">
        <f t="shared" si="29"/>
        <v>816.58</v>
      </c>
      <c r="BZ34" s="2">
        <f t="shared" si="29"/>
        <v>816.58</v>
      </c>
      <c r="CA34" s="2">
        <f t="shared" si="29"/>
        <v>816.58</v>
      </c>
      <c r="CB34" s="2">
        <f t="shared" si="29"/>
        <v>816.58</v>
      </c>
      <c r="CC34" s="2">
        <f t="shared" si="29"/>
        <v>816.58</v>
      </c>
      <c r="CD34" s="2">
        <f t="shared" ref="CD34:CS34" si="30">CD64-CD75</f>
        <v>816.58</v>
      </c>
      <c r="CE34" s="2">
        <f t="shared" si="30"/>
        <v>816.58</v>
      </c>
      <c r="CF34" s="2">
        <f t="shared" si="30"/>
        <v>816.58</v>
      </c>
      <c r="CG34" s="2">
        <f t="shared" si="30"/>
        <v>816.58</v>
      </c>
      <c r="CH34" s="2">
        <f t="shared" si="30"/>
        <v>816.58</v>
      </c>
      <c r="CI34" s="2">
        <f t="shared" si="30"/>
        <v>816.58</v>
      </c>
      <c r="CJ34" s="2">
        <f t="shared" si="30"/>
        <v>816.58</v>
      </c>
      <c r="CK34" s="2">
        <f t="shared" si="30"/>
        <v>816.58</v>
      </c>
      <c r="CL34" s="2">
        <f t="shared" si="30"/>
        <v>816.58</v>
      </c>
      <c r="CM34" s="2">
        <f t="shared" si="30"/>
        <v>816.58</v>
      </c>
      <c r="CN34" s="2">
        <f t="shared" si="30"/>
        <v>816.58</v>
      </c>
      <c r="CO34" s="2">
        <f t="shared" si="30"/>
        <v>816.58</v>
      </c>
      <c r="CP34" s="2">
        <f t="shared" si="30"/>
        <v>816.58</v>
      </c>
      <c r="CQ34" s="2">
        <f t="shared" si="30"/>
        <v>816.58</v>
      </c>
      <c r="CR34" s="2">
        <f t="shared" si="30"/>
        <v>816.58</v>
      </c>
      <c r="CS34" s="56">
        <f t="shared" si="30"/>
        <v>816.58</v>
      </c>
      <c r="CT34" s="19">
        <f t="shared" si="21"/>
        <v>78299.680000000124</v>
      </c>
    </row>
    <row r="35" spans="1:98">
      <c r="A35" s="17" t="s">
        <v>35</v>
      </c>
      <c r="B35" s="55">
        <f t="shared" si="26"/>
        <v>373</v>
      </c>
      <c r="C35" s="2">
        <f t="shared" si="26"/>
        <v>373</v>
      </c>
      <c r="D35" s="2">
        <f t="shared" si="26"/>
        <v>373</v>
      </c>
      <c r="E35" s="2">
        <f t="shared" si="26"/>
        <v>373</v>
      </c>
      <c r="F35" s="2">
        <f t="shared" si="26"/>
        <v>373</v>
      </c>
      <c r="G35" s="2">
        <f t="shared" si="26"/>
        <v>373</v>
      </c>
      <c r="H35" s="2">
        <f t="shared" si="26"/>
        <v>373</v>
      </c>
      <c r="I35" s="2">
        <f t="shared" si="26"/>
        <v>373</v>
      </c>
      <c r="J35" s="2">
        <f t="shared" si="26"/>
        <v>373</v>
      </c>
      <c r="K35" s="2">
        <f t="shared" si="26"/>
        <v>373</v>
      </c>
      <c r="L35" s="2">
        <f t="shared" si="26"/>
        <v>373</v>
      </c>
      <c r="M35" s="2">
        <f t="shared" si="26"/>
        <v>373</v>
      </c>
      <c r="N35" s="2">
        <f t="shared" si="26"/>
        <v>373</v>
      </c>
      <c r="O35" s="2">
        <f t="shared" si="26"/>
        <v>373</v>
      </c>
      <c r="P35" s="2">
        <f t="shared" si="26"/>
        <v>373</v>
      </c>
      <c r="Q35" s="2">
        <f t="shared" si="26"/>
        <v>373</v>
      </c>
      <c r="R35" s="2">
        <f t="shared" ref="R35:CC35" si="31">R65-R76</f>
        <v>373</v>
      </c>
      <c r="S35" s="2">
        <f t="shared" si="31"/>
        <v>373</v>
      </c>
      <c r="T35" s="2">
        <f t="shared" si="31"/>
        <v>373</v>
      </c>
      <c r="U35" s="2">
        <f t="shared" si="31"/>
        <v>373</v>
      </c>
      <c r="V35" s="2">
        <f t="shared" si="31"/>
        <v>373</v>
      </c>
      <c r="W35" s="2">
        <f t="shared" si="31"/>
        <v>373</v>
      </c>
      <c r="X35" s="2">
        <f t="shared" si="31"/>
        <v>373</v>
      </c>
      <c r="Y35" s="2">
        <f t="shared" si="31"/>
        <v>373</v>
      </c>
      <c r="Z35" s="2">
        <f t="shared" si="31"/>
        <v>373</v>
      </c>
      <c r="AA35" s="2">
        <f t="shared" si="31"/>
        <v>373</v>
      </c>
      <c r="AB35" s="2">
        <f t="shared" si="31"/>
        <v>373</v>
      </c>
      <c r="AC35" s="2">
        <f t="shared" si="31"/>
        <v>373</v>
      </c>
      <c r="AD35" s="2">
        <f t="shared" si="31"/>
        <v>373</v>
      </c>
      <c r="AE35" s="2">
        <f t="shared" si="31"/>
        <v>373</v>
      </c>
      <c r="AF35" s="2">
        <f t="shared" si="31"/>
        <v>373</v>
      </c>
      <c r="AG35" s="2">
        <f t="shared" si="31"/>
        <v>373</v>
      </c>
      <c r="AH35" s="2">
        <f t="shared" si="31"/>
        <v>373</v>
      </c>
      <c r="AI35" s="2">
        <f t="shared" si="31"/>
        <v>373</v>
      </c>
      <c r="AJ35" s="2">
        <f t="shared" si="31"/>
        <v>373</v>
      </c>
      <c r="AK35" s="2">
        <f t="shared" si="31"/>
        <v>373</v>
      </c>
      <c r="AL35" s="2">
        <f t="shared" si="31"/>
        <v>373</v>
      </c>
      <c r="AM35" s="2">
        <f t="shared" si="31"/>
        <v>373</v>
      </c>
      <c r="AN35" s="2">
        <f t="shared" si="31"/>
        <v>373</v>
      </c>
      <c r="AO35" s="2">
        <f t="shared" si="31"/>
        <v>373</v>
      </c>
      <c r="AP35" s="2">
        <f t="shared" si="31"/>
        <v>373</v>
      </c>
      <c r="AQ35" s="2">
        <f t="shared" si="31"/>
        <v>373</v>
      </c>
      <c r="AR35" s="2">
        <f t="shared" si="31"/>
        <v>373</v>
      </c>
      <c r="AS35" s="2">
        <f t="shared" si="31"/>
        <v>373</v>
      </c>
      <c r="AT35" s="2">
        <f t="shared" si="31"/>
        <v>373</v>
      </c>
      <c r="AU35" s="2">
        <f t="shared" si="31"/>
        <v>373</v>
      </c>
      <c r="AV35" s="2">
        <f t="shared" si="31"/>
        <v>373</v>
      </c>
      <c r="AW35" s="2">
        <f t="shared" si="31"/>
        <v>373</v>
      </c>
      <c r="AX35" s="2">
        <f t="shared" si="31"/>
        <v>328</v>
      </c>
      <c r="AY35" s="2">
        <f t="shared" si="31"/>
        <v>328</v>
      </c>
      <c r="AZ35" s="2">
        <f t="shared" si="31"/>
        <v>328</v>
      </c>
      <c r="BA35" s="2">
        <f t="shared" si="31"/>
        <v>328</v>
      </c>
      <c r="BB35" s="2">
        <f t="shared" si="31"/>
        <v>328</v>
      </c>
      <c r="BC35" s="2">
        <f t="shared" si="31"/>
        <v>328</v>
      </c>
      <c r="BD35" s="2">
        <f t="shared" si="31"/>
        <v>328</v>
      </c>
      <c r="BE35" s="2">
        <f t="shared" si="31"/>
        <v>328</v>
      </c>
      <c r="BF35" s="2">
        <f t="shared" si="31"/>
        <v>328</v>
      </c>
      <c r="BG35" s="2">
        <f t="shared" si="31"/>
        <v>373</v>
      </c>
      <c r="BH35" s="2">
        <f t="shared" si="31"/>
        <v>373</v>
      </c>
      <c r="BI35" s="2">
        <f t="shared" si="31"/>
        <v>373</v>
      </c>
      <c r="BJ35" s="2">
        <f t="shared" si="31"/>
        <v>373</v>
      </c>
      <c r="BK35" s="2">
        <f t="shared" si="31"/>
        <v>373</v>
      </c>
      <c r="BL35" s="2">
        <f t="shared" si="31"/>
        <v>373</v>
      </c>
      <c r="BM35" s="2">
        <f t="shared" si="31"/>
        <v>373</v>
      </c>
      <c r="BN35" s="2">
        <f t="shared" si="31"/>
        <v>373</v>
      </c>
      <c r="BO35" s="2">
        <f t="shared" si="31"/>
        <v>373</v>
      </c>
      <c r="BP35" s="2">
        <f t="shared" si="31"/>
        <v>373</v>
      </c>
      <c r="BQ35" s="2">
        <f t="shared" si="31"/>
        <v>373</v>
      </c>
      <c r="BR35" s="2">
        <f t="shared" si="31"/>
        <v>373</v>
      </c>
      <c r="BS35" s="2">
        <f t="shared" si="31"/>
        <v>373</v>
      </c>
      <c r="BT35" s="2">
        <f t="shared" si="31"/>
        <v>373</v>
      </c>
      <c r="BU35" s="2">
        <f t="shared" si="31"/>
        <v>373</v>
      </c>
      <c r="BV35" s="2">
        <f t="shared" si="31"/>
        <v>373</v>
      </c>
      <c r="BW35" s="2">
        <f t="shared" si="31"/>
        <v>373</v>
      </c>
      <c r="BX35" s="2">
        <f t="shared" si="31"/>
        <v>373</v>
      </c>
      <c r="BY35" s="2">
        <f t="shared" si="31"/>
        <v>373</v>
      </c>
      <c r="BZ35" s="2">
        <f t="shared" si="31"/>
        <v>373</v>
      </c>
      <c r="CA35" s="2">
        <f t="shared" si="31"/>
        <v>373</v>
      </c>
      <c r="CB35" s="2">
        <f t="shared" si="31"/>
        <v>373</v>
      </c>
      <c r="CC35" s="2">
        <f t="shared" si="31"/>
        <v>373</v>
      </c>
      <c r="CD35" s="2">
        <f t="shared" ref="CD35:CS35" si="32">CD65-CD76</f>
        <v>373</v>
      </c>
      <c r="CE35" s="2">
        <f t="shared" si="32"/>
        <v>373</v>
      </c>
      <c r="CF35" s="2">
        <f t="shared" si="32"/>
        <v>373</v>
      </c>
      <c r="CG35" s="2">
        <f t="shared" si="32"/>
        <v>373</v>
      </c>
      <c r="CH35" s="2">
        <f t="shared" si="32"/>
        <v>373</v>
      </c>
      <c r="CI35" s="2">
        <f t="shared" si="32"/>
        <v>373</v>
      </c>
      <c r="CJ35" s="2">
        <f t="shared" si="32"/>
        <v>373</v>
      </c>
      <c r="CK35" s="2">
        <f t="shared" si="32"/>
        <v>373</v>
      </c>
      <c r="CL35" s="2">
        <f t="shared" si="32"/>
        <v>373</v>
      </c>
      <c r="CM35" s="2">
        <f t="shared" si="32"/>
        <v>373</v>
      </c>
      <c r="CN35" s="2">
        <f t="shared" si="32"/>
        <v>373</v>
      </c>
      <c r="CO35" s="2">
        <f t="shared" si="32"/>
        <v>373</v>
      </c>
      <c r="CP35" s="2">
        <f t="shared" si="32"/>
        <v>373</v>
      </c>
      <c r="CQ35" s="2">
        <f t="shared" si="32"/>
        <v>373</v>
      </c>
      <c r="CR35" s="2">
        <f t="shared" si="32"/>
        <v>373</v>
      </c>
      <c r="CS35" s="56">
        <f t="shared" si="32"/>
        <v>373</v>
      </c>
      <c r="CT35" s="19">
        <f t="shared" si="21"/>
        <v>35403</v>
      </c>
    </row>
    <row r="36" spans="1:98">
      <c r="A36" s="17" t="s">
        <v>36</v>
      </c>
      <c r="B36" s="55">
        <f t="shared" si="26"/>
        <v>356.25</v>
      </c>
      <c r="C36" s="2">
        <f t="shared" si="26"/>
        <v>356.25</v>
      </c>
      <c r="D36" s="2">
        <f t="shared" si="26"/>
        <v>356.25</v>
      </c>
      <c r="E36" s="2">
        <f t="shared" si="26"/>
        <v>356.25</v>
      </c>
      <c r="F36" s="2">
        <f t="shared" si="26"/>
        <v>356.25</v>
      </c>
      <c r="G36" s="2">
        <f t="shared" si="26"/>
        <v>356.25</v>
      </c>
      <c r="H36" s="2">
        <f t="shared" si="26"/>
        <v>356.25</v>
      </c>
      <c r="I36" s="2">
        <f t="shared" si="26"/>
        <v>356.25</v>
      </c>
      <c r="J36" s="2">
        <f t="shared" si="26"/>
        <v>356.25</v>
      </c>
      <c r="K36" s="2">
        <f t="shared" si="26"/>
        <v>356.25</v>
      </c>
      <c r="L36" s="2">
        <f t="shared" si="26"/>
        <v>356.25</v>
      </c>
      <c r="M36" s="2">
        <f t="shared" si="26"/>
        <v>356.25</v>
      </c>
      <c r="N36" s="2">
        <f t="shared" si="26"/>
        <v>356.25</v>
      </c>
      <c r="O36" s="2">
        <f t="shared" si="26"/>
        <v>356.25</v>
      </c>
      <c r="P36" s="2">
        <f t="shared" si="26"/>
        <v>356.25</v>
      </c>
      <c r="Q36" s="2">
        <f t="shared" si="26"/>
        <v>356.25</v>
      </c>
      <c r="R36" s="2">
        <f t="shared" ref="R36:CC36" si="33">R66-R77</f>
        <v>356.25</v>
      </c>
      <c r="S36" s="2">
        <f t="shared" si="33"/>
        <v>356.25</v>
      </c>
      <c r="T36" s="2">
        <f t="shared" si="33"/>
        <v>356.25</v>
      </c>
      <c r="U36" s="2">
        <f t="shared" si="33"/>
        <v>356.25</v>
      </c>
      <c r="V36" s="2">
        <f t="shared" si="33"/>
        <v>356.25</v>
      </c>
      <c r="W36" s="2">
        <f t="shared" si="33"/>
        <v>356.25</v>
      </c>
      <c r="X36" s="2">
        <f t="shared" si="33"/>
        <v>356.25</v>
      </c>
      <c r="Y36" s="2">
        <f t="shared" si="33"/>
        <v>356.25</v>
      </c>
      <c r="Z36" s="2">
        <f t="shared" si="33"/>
        <v>356.25</v>
      </c>
      <c r="AA36" s="2">
        <f t="shared" si="33"/>
        <v>356.25</v>
      </c>
      <c r="AB36" s="2">
        <f t="shared" si="33"/>
        <v>356.25</v>
      </c>
      <c r="AC36" s="2">
        <f t="shared" si="33"/>
        <v>356.25</v>
      </c>
      <c r="AD36" s="2">
        <f t="shared" si="33"/>
        <v>356.25</v>
      </c>
      <c r="AE36" s="2">
        <f t="shared" si="33"/>
        <v>356.25</v>
      </c>
      <c r="AF36" s="2">
        <f t="shared" si="33"/>
        <v>356.25</v>
      </c>
      <c r="AG36" s="2">
        <f t="shared" si="33"/>
        <v>356.25</v>
      </c>
      <c r="AH36" s="2">
        <f t="shared" si="33"/>
        <v>356.25</v>
      </c>
      <c r="AI36" s="2">
        <f t="shared" si="33"/>
        <v>356.25</v>
      </c>
      <c r="AJ36" s="2">
        <f t="shared" si="33"/>
        <v>356.25</v>
      </c>
      <c r="AK36" s="2">
        <f t="shared" si="33"/>
        <v>356.25</v>
      </c>
      <c r="AL36" s="2">
        <f t="shared" si="33"/>
        <v>356.25</v>
      </c>
      <c r="AM36" s="2">
        <f t="shared" si="33"/>
        <v>356.25</v>
      </c>
      <c r="AN36" s="2">
        <f t="shared" si="33"/>
        <v>356.25</v>
      </c>
      <c r="AO36" s="2">
        <f t="shared" si="33"/>
        <v>356.25</v>
      </c>
      <c r="AP36" s="2">
        <f t="shared" si="33"/>
        <v>356.25</v>
      </c>
      <c r="AQ36" s="2">
        <f t="shared" si="33"/>
        <v>356.25</v>
      </c>
      <c r="AR36" s="2">
        <f t="shared" si="33"/>
        <v>356.25</v>
      </c>
      <c r="AS36" s="2">
        <f t="shared" si="33"/>
        <v>356.25</v>
      </c>
      <c r="AT36" s="2">
        <f t="shared" si="33"/>
        <v>356.25</v>
      </c>
      <c r="AU36" s="2">
        <f t="shared" si="33"/>
        <v>356.25</v>
      </c>
      <c r="AV36" s="2">
        <f t="shared" si="33"/>
        <v>356.25</v>
      </c>
      <c r="AW36" s="2">
        <f t="shared" si="33"/>
        <v>356.25</v>
      </c>
      <c r="AX36" s="2">
        <f t="shared" si="33"/>
        <v>326.25</v>
      </c>
      <c r="AY36" s="2">
        <f t="shared" si="33"/>
        <v>301.25</v>
      </c>
      <c r="AZ36" s="2">
        <f t="shared" si="33"/>
        <v>301.25</v>
      </c>
      <c r="BA36" s="2">
        <f t="shared" si="33"/>
        <v>301.25</v>
      </c>
      <c r="BB36" s="2">
        <f t="shared" si="33"/>
        <v>301.25</v>
      </c>
      <c r="BC36" s="2">
        <f t="shared" si="33"/>
        <v>301.25</v>
      </c>
      <c r="BD36" s="2">
        <f t="shared" si="33"/>
        <v>301.25</v>
      </c>
      <c r="BE36" s="2">
        <f t="shared" si="33"/>
        <v>331.25</v>
      </c>
      <c r="BF36" s="2">
        <f t="shared" si="33"/>
        <v>356.25</v>
      </c>
      <c r="BG36" s="2">
        <f t="shared" si="33"/>
        <v>356.25</v>
      </c>
      <c r="BH36" s="2">
        <f t="shared" si="33"/>
        <v>356.25</v>
      </c>
      <c r="BI36" s="2">
        <f t="shared" si="33"/>
        <v>356.25</v>
      </c>
      <c r="BJ36" s="2">
        <f t="shared" si="33"/>
        <v>356.25</v>
      </c>
      <c r="BK36" s="2">
        <f t="shared" si="33"/>
        <v>356.25</v>
      </c>
      <c r="BL36" s="2">
        <f t="shared" si="33"/>
        <v>356.25</v>
      </c>
      <c r="BM36" s="2">
        <f t="shared" si="33"/>
        <v>356.25</v>
      </c>
      <c r="BN36" s="2">
        <f t="shared" si="33"/>
        <v>356.25</v>
      </c>
      <c r="BO36" s="2">
        <f t="shared" si="33"/>
        <v>356.25</v>
      </c>
      <c r="BP36" s="2">
        <f t="shared" si="33"/>
        <v>356.25</v>
      </c>
      <c r="BQ36" s="2">
        <f t="shared" si="33"/>
        <v>356.25</v>
      </c>
      <c r="BR36" s="2">
        <f t="shared" si="33"/>
        <v>356.25</v>
      </c>
      <c r="BS36" s="2">
        <f t="shared" si="33"/>
        <v>356.25</v>
      </c>
      <c r="BT36" s="2">
        <f t="shared" si="33"/>
        <v>356.25</v>
      </c>
      <c r="BU36" s="2">
        <f t="shared" si="33"/>
        <v>356.25</v>
      </c>
      <c r="BV36" s="2">
        <f t="shared" si="33"/>
        <v>356.25</v>
      </c>
      <c r="BW36" s="2">
        <f t="shared" si="33"/>
        <v>356.25</v>
      </c>
      <c r="BX36" s="2">
        <f t="shared" si="33"/>
        <v>356.25</v>
      </c>
      <c r="BY36" s="2">
        <f t="shared" si="33"/>
        <v>356.25</v>
      </c>
      <c r="BZ36" s="2">
        <f t="shared" si="33"/>
        <v>356.25</v>
      </c>
      <c r="CA36" s="2">
        <f t="shared" si="33"/>
        <v>356.25</v>
      </c>
      <c r="CB36" s="2">
        <f t="shared" si="33"/>
        <v>356.25</v>
      </c>
      <c r="CC36" s="2">
        <f t="shared" si="33"/>
        <v>356.25</v>
      </c>
      <c r="CD36" s="2">
        <f t="shared" ref="CD36:CS36" si="34">CD66-CD77</f>
        <v>356.25</v>
      </c>
      <c r="CE36" s="2">
        <f t="shared" si="34"/>
        <v>356.25</v>
      </c>
      <c r="CF36" s="2">
        <f t="shared" si="34"/>
        <v>356.25</v>
      </c>
      <c r="CG36" s="2">
        <f t="shared" si="34"/>
        <v>356.25</v>
      </c>
      <c r="CH36" s="2">
        <f t="shared" si="34"/>
        <v>356.25</v>
      </c>
      <c r="CI36" s="2">
        <f t="shared" si="34"/>
        <v>356.25</v>
      </c>
      <c r="CJ36" s="2">
        <f t="shared" si="34"/>
        <v>356.25</v>
      </c>
      <c r="CK36" s="2">
        <f t="shared" si="34"/>
        <v>356.25</v>
      </c>
      <c r="CL36" s="2">
        <f t="shared" si="34"/>
        <v>356.25</v>
      </c>
      <c r="CM36" s="2">
        <f t="shared" si="34"/>
        <v>356.25</v>
      </c>
      <c r="CN36" s="2">
        <f t="shared" si="34"/>
        <v>356.25</v>
      </c>
      <c r="CO36" s="2">
        <f t="shared" si="34"/>
        <v>356.25</v>
      </c>
      <c r="CP36" s="2">
        <f t="shared" si="34"/>
        <v>356.25</v>
      </c>
      <c r="CQ36" s="2">
        <f t="shared" si="34"/>
        <v>356.25</v>
      </c>
      <c r="CR36" s="2">
        <f t="shared" si="34"/>
        <v>356.25</v>
      </c>
      <c r="CS36" s="56">
        <f t="shared" si="34"/>
        <v>356.25</v>
      </c>
      <c r="CT36" s="19">
        <f t="shared" si="21"/>
        <v>33815</v>
      </c>
    </row>
    <row r="37" spans="1:98">
      <c r="A37" s="17" t="s">
        <v>37</v>
      </c>
      <c r="B37" s="55">
        <f t="shared" si="26"/>
        <v>646</v>
      </c>
      <c r="C37" s="2">
        <f t="shared" si="26"/>
        <v>645</v>
      </c>
      <c r="D37" s="2">
        <f t="shared" si="26"/>
        <v>647</v>
      </c>
      <c r="E37" s="2">
        <f t="shared" si="26"/>
        <v>650</v>
      </c>
      <c r="F37" s="2">
        <f t="shared" si="26"/>
        <v>646</v>
      </c>
      <c r="G37" s="2">
        <f t="shared" si="26"/>
        <v>644</v>
      </c>
      <c r="H37" s="2">
        <f t="shared" si="26"/>
        <v>642</v>
      </c>
      <c r="I37" s="2">
        <f t="shared" si="26"/>
        <v>636</v>
      </c>
      <c r="J37" s="2">
        <f t="shared" si="26"/>
        <v>634</v>
      </c>
      <c r="K37" s="2">
        <f t="shared" si="26"/>
        <v>633</v>
      </c>
      <c r="L37" s="2">
        <f t="shared" si="26"/>
        <v>633</v>
      </c>
      <c r="M37" s="2">
        <f t="shared" si="26"/>
        <v>628</v>
      </c>
      <c r="N37" s="2">
        <f t="shared" si="26"/>
        <v>628</v>
      </c>
      <c r="O37" s="2">
        <f t="shared" si="26"/>
        <v>630</v>
      </c>
      <c r="P37" s="2">
        <f t="shared" si="26"/>
        <v>630</v>
      </c>
      <c r="Q37" s="2">
        <f t="shared" si="26"/>
        <v>628</v>
      </c>
      <c r="R37" s="2">
        <f t="shared" ref="R37:CC37" si="35">R67-R78</f>
        <v>622</v>
      </c>
      <c r="S37" s="2">
        <f t="shared" si="35"/>
        <v>615</v>
      </c>
      <c r="T37" s="2">
        <f t="shared" si="35"/>
        <v>611</v>
      </c>
      <c r="U37" s="2">
        <f t="shared" si="35"/>
        <v>608</v>
      </c>
      <c r="V37" s="2">
        <f t="shared" si="35"/>
        <v>607</v>
      </c>
      <c r="W37" s="2">
        <f t="shared" si="35"/>
        <v>607</v>
      </c>
      <c r="X37" s="2">
        <f t="shared" si="35"/>
        <v>604</v>
      </c>
      <c r="Y37" s="2">
        <f t="shared" si="35"/>
        <v>598</v>
      </c>
      <c r="Z37" s="2">
        <f t="shared" si="35"/>
        <v>577</v>
      </c>
      <c r="AA37" s="2">
        <f t="shared" si="35"/>
        <v>577</v>
      </c>
      <c r="AB37" s="2">
        <f t="shared" si="35"/>
        <v>583</v>
      </c>
      <c r="AC37" s="2">
        <f t="shared" si="35"/>
        <v>583</v>
      </c>
      <c r="AD37" s="2">
        <f t="shared" si="35"/>
        <v>570</v>
      </c>
      <c r="AE37" s="2">
        <f t="shared" si="35"/>
        <v>570</v>
      </c>
      <c r="AF37" s="2">
        <f t="shared" si="35"/>
        <v>570</v>
      </c>
      <c r="AG37" s="2">
        <f t="shared" si="35"/>
        <v>570</v>
      </c>
      <c r="AH37" s="2">
        <f t="shared" si="35"/>
        <v>566</v>
      </c>
      <c r="AI37" s="2">
        <f t="shared" si="35"/>
        <v>562</v>
      </c>
      <c r="AJ37" s="2">
        <f t="shared" si="35"/>
        <v>563</v>
      </c>
      <c r="AK37" s="2">
        <f t="shared" si="35"/>
        <v>565</v>
      </c>
      <c r="AL37" s="2">
        <f t="shared" si="35"/>
        <v>565</v>
      </c>
      <c r="AM37" s="2">
        <f t="shared" si="35"/>
        <v>564</v>
      </c>
      <c r="AN37" s="2">
        <f t="shared" si="35"/>
        <v>564</v>
      </c>
      <c r="AO37" s="2">
        <f t="shared" si="35"/>
        <v>559</v>
      </c>
      <c r="AP37" s="2">
        <f t="shared" si="35"/>
        <v>559</v>
      </c>
      <c r="AQ37" s="2">
        <f t="shared" si="35"/>
        <v>559</v>
      </c>
      <c r="AR37" s="2">
        <f t="shared" si="35"/>
        <v>562</v>
      </c>
      <c r="AS37" s="2">
        <f t="shared" si="35"/>
        <v>564</v>
      </c>
      <c r="AT37" s="2">
        <f t="shared" si="35"/>
        <v>559</v>
      </c>
      <c r="AU37" s="2">
        <f t="shared" si="35"/>
        <v>559</v>
      </c>
      <c r="AV37" s="2">
        <f t="shared" si="35"/>
        <v>559</v>
      </c>
      <c r="AW37" s="2">
        <f t="shared" si="35"/>
        <v>559</v>
      </c>
      <c r="AX37" s="2">
        <f t="shared" si="35"/>
        <v>566</v>
      </c>
      <c r="AY37" s="2">
        <f t="shared" si="35"/>
        <v>566</v>
      </c>
      <c r="AZ37" s="2">
        <f t="shared" si="35"/>
        <v>566</v>
      </c>
      <c r="BA37" s="2">
        <f t="shared" si="35"/>
        <v>566</v>
      </c>
      <c r="BB37" s="2">
        <f t="shared" si="35"/>
        <v>574</v>
      </c>
      <c r="BC37" s="2">
        <f t="shared" si="35"/>
        <v>576</v>
      </c>
      <c r="BD37" s="2">
        <f t="shared" si="35"/>
        <v>570</v>
      </c>
      <c r="BE37" s="2">
        <f t="shared" si="35"/>
        <v>572</v>
      </c>
      <c r="BF37" s="2">
        <f t="shared" si="35"/>
        <v>576</v>
      </c>
      <c r="BG37" s="2">
        <f t="shared" si="35"/>
        <v>579</v>
      </c>
      <c r="BH37" s="2">
        <f t="shared" si="35"/>
        <v>588</v>
      </c>
      <c r="BI37" s="2">
        <f t="shared" si="35"/>
        <v>597</v>
      </c>
      <c r="BJ37" s="2">
        <f t="shared" si="35"/>
        <v>590</v>
      </c>
      <c r="BK37" s="2">
        <f t="shared" si="35"/>
        <v>590</v>
      </c>
      <c r="BL37" s="2">
        <f t="shared" si="35"/>
        <v>590</v>
      </c>
      <c r="BM37" s="2">
        <f t="shared" si="35"/>
        <v>590</v>
      </c>
      <c r="BN37" s="2">
        <f t="shared" si="35"/>
        <v>591</v>
      </c>
      <c r="BO37" s="2">
        <f t="shared" si="35"/>
        <v>591</v>
      </c>
      <c r="BP37" s="2">
        <f t="shared" si="35"/>
        <v>593</v>
      </c>
      <c r="BQ37" s="2">
        <f t="shared" si="35"/>
        <v>593</v>
      </c>
      <c r="BR37" s="2">
        <f t="shared" si="35"/>
        <v>593</v>
      </c>
      <c r="BS37" s="2">
        <f t="shared" si="35"/>
        <v>585</v>
      </c>
      <c r="BT37" s="2">
        <f t="shared" si="35"/>
        <v>575</v>
      </c>
      <c r="BU37" s="2">
        <f t="shared" si="35"/>
        <v>575</v>
      </c>
      <c r="BV37" s="2">
        <f t="shared" si="35"/>
        <v>578</v>
      </c>
      <c r="BW37" s="2">
        <f t="shared" si="35"/>
        <v>577</v>
      </c>
      <c r="BX37" s="2">
        <f t="shared" si="35"/>
        <v>583</v>
      </c>
      <c r="BY37" s="2">
        <f t="shared" si="35"/>
        <v>582</v>
      </c>
      <c r="BZ37" s="2">
        <f t="shared" si="35"/>
        <v>577</v>
      </c>
      <c r="CA37" s="2">
        <f t="shared" si="35"/>
        <v>579</v>
      </c>
      <c r="CB37" s="2">
        <f t="shared" si="35"/>
        <v>582</v>
      </c>
      <c r="CC37" s="2">
        <f t="shared" si="35"/>
        <v>590</v>
      </c>
      <c r="CD37" s="2">
        <f t="shared" ref="CD37:CS37" si="36">CD67-CD78</f>
        <v>596</v>
      </c>
      <c r="CE37" s="2">
        <f t="shared" si="36"/>
        <v>596</v>
      </c>
      <c r="CF37" s="2">
        <f t="shared" si="36"/>
        <v>603</v>
      </c>
      <c r="CG37" s="2">
        <f t="shared" si="36"/>
        <v>609</v>
      </c>
      <c r="CH37" s="2">
        <f t="shared" si="36"/>
        <v>613</v>
      </c>
      <c r="CI37" s="2">
        <f t="shared" si="36"/>
        <v>613</v>
      </c>
      <c r="CJ37" s="2">
        <f t="shared" si="36"/>
        <v>613</v>
      </c>
      <c r="CK37" s="2">
        <f t="shared" si="36"/>
        <v>613</v>
      </c>
      <c r="CL37" s="2">
        <f t="shared" si="36"/>
        <v>616</v>
      </c>
      <c r="CM37" s="2">
        <f t="shared" si="36"/>
        <v>616</v>
      </c>
      <c r="CN37" s="2">
        <f t="shared" si="36"/>
        <v>623</v>
      </c>
      <c r="CO37" s="2">
        <f t="shared" si="36"/>
        <v>625</v>
      </c>
      <c r="CP37" s="2">
        <f t="shared" si="36"/>
        <v>626</v>
      </c>
      <c r="CQ37" s="2">
        <f t="shared" si="36"/>
        <v>630</v>
      </c>
      <c r="CR37" s="2">
        <f t="shared" si="36"/>
        <v>630</v>
      </c>
      <c r="CS37" s="56">
        <f t="shared" si="36"/>
        <v>630</v>
      </c>
      <c r="CT37" s="19">
        <f t="shared" si="21"/>
        <v>57112</v>
      </c>
    </row>
    <row r="38" spans="1:98">
      <c r="A38" s="33" t="s">
        <v>38</v>
      </c>
      <c r="B38" s="57">
        <f t="shared" si="26"/>
        <v>14.8</v>
      </c>
      <c r="C38" s="58">
        <f t="shared" si="26"/>
        <v>14.8</v>
      </c>
      <c r="D38" s="58">
        <f t="shared" si="26"/>
        <v>14.8</v>
      </c>
      <c r="E38" s="58">
        <f t="shared" si="26"/>
        <v>14.8</v>
      </c>
      <c r="F38" s="58">
        <f t="shared" si="26"/>
        <v>14.8</v>
      </c>
      <c r="G38" s="58">
        <f t="shared" si="26"/>
        <v>5</v>
      </c>
      <c r="H38" s="58">
        <f t="shared" si="26"/>
        <v>0</v>
      </c>
      <c r="I38" s="58">
        <f t="shared" si="26"/>
        <v>0</v>
      </c>
      <c r="J38" s="58">
        <f t="shared" si="26"/>
        <v>0</v>
      </c>
      <c r="K38" s="58">
        <f t="shared" si="26"/>
        <v>0</v>
      </c>
      <c r="L38" s="58">
        <f t="shared" si="26"/>
        <v>0</v>
      </c>
      <c r="M38" s="58">
        <f t="shared" si="26"/>
        <v>0</v>
      </c>
      <c r="N38" s="58">
        <f t="shared" si="26"/>
        <v>0</v>
      </c>
      <c r="O38" s="58">
        <f t="shared" si="26"/>
        <v>0</v>
      </c>
      <c r="P38" s="58">
        <f t="shared" si="26"/>
        <v>0</v>
      </c>
      <c r="Q38" s="58">
        <f t="shared" si="26"/>
        <v>0</v>
      </c>
      <c r="R38" s="58">
        <f t="shared" ref="R38:CC38" si="37">R68-R79</f>
        <v>0</v>
      </c>
      <c r="S38" s="58">
        <f t="shared" si="37"/>
        <v>0</v>
      </c>
      <c r="T38" s="58">
        <f t="shared" si="37"/>
        <v>0</v>
      </c>
      <c r="U38" s="58">
        <f t="shared" si="37"/>
        <v>0</v>
      </c>
      <c r="V38" s="58">
        <f t="shared" si="37"/>
        <v>0</v>
      </c>
      <c r="W38" s="58">
        <f t="shared" si="37"/>
        <v>0</v>
      </c>
      <c r="X38" s="58">
        <f t="shared" si="37"/>
        <v>0</v>
      </c>
      <c r="Y38" s="58">
        <f t="shared" si="37"/>
        <v>0</v>
      </c>
      <c r="Z38" s="58">
        <f t="shared" si="37"/>
        <v>0</v>
      </c>
      <c r="AA38" s="58">
        <f t="shared" si="37"/>
        <v>0</v>
      </c>
      <c r="AB38" s="58">
        <f t="shared" si="37"/>
        <v>0</v>
      </c>
      <c r="AC38" s="58">
        <f t="shared" si="37"/>
        <v>0</v>
      </c>
      <c r="AD38" s="58">
        <f t="shared" si="37"/>
        <v>0</v>
      </c>
      <c r="AE38" s="58">
        <f t="shared" si="37"/>
        <v>0</v>
      </c>
      <c r="AF38" s="58">
        <f t="shared" si="37"/>
        <v>0</v>
      </c>
      <c r="AG38" s="58">
        <f t="shared" si="37"/>
        <v>0</v>
      </c>
      <c r="AH38" s="58">
        <f t="shared" si="37"/>
        <v>0</v>
      </c>
      <c r="AI38" s="58">
        <f t="shared" si="37"/>
        <v>0</v>
      </c>
      <c r="AJ38" s="58">
        <f t="shared" si="37"/>
        <v>0</v>
      </c>
      <c r="AK38" s="58">
        <f t="shared" si="37"/>
        <v>0</v>
      </c>
      <c r="AL38" s="58">
        <f t="shared" si="37"/>
        <v>0</v>
      </c>
      <c r="AM38" s="58">
        <f t="shared" si="37"/>
        <v>0</v>
      </c>
      <c r="AN38" s="58">
        <f t="shared" si="37"/>
        <v>0</v>
      </c>
      <c r="AO38" s="58">
        <f t="shared" si="37"/>
        <v>0</v>
      </c>
      <c r="AP38" s="58">
        <f t="shared" si="37"/>
        <v>0</v>
      </c>
      <c r="AQ38" s="58">
        <f t="shared" si="37"/>
        <v>0</v>
      </c>
      <c r="AR38" s="58">
        <f t="shared" si="37"/>
        <v>0</v>
      </c>
      <c r="AS38" s="58">
        <f t="shared" si="37"/>
        <v>0</v>
      </c>
      <c r="AT38" s="58">
        <f t="shared" si="37"/>
        <v>0</v>
      </c>
      <c r="AU38" s="58">
        <f t="shared" si="37"/>
        <v>0</v>
      </c>
      <c r="AV38" s="58">
        <f t="shared" si="37"/>
        <v>0</v>
      </c>
      <c r="AW38" s="58">
        <f t="shared" si="37"/>
        <v>0</v>
      </c>
      <c r="AX38" s="58">
        <f t="shared" si="37"/>
        <v>0</v>
      </c>
      <c r="AY38" s="58">
        <f t="shared" si="37"/>
        <v>0</v>
      </c>
      <c r="AZ38" s="58">
        <f t="shared" si="37"/>
        <v>0</v>
      </c>
      <c r="BA38" s="58">
        <f t="shared" si="37"/>
        <v>0</v>
      </c>
      <c r="BB38" s="58">
        <f t="shared" si="37"/>
        <v>0</v>
      </c>
      <c r="BC38" s="58">
        <f t="shared" si="37"/>
        <v>0</v>
      </c>
      <c r="BD38" s="58">
        <f t="shared" si="37"/>
        <v>0</v>
      </c>
      <c r="BE38" s="58">
        <f t="shared" si="37"/>
        <v>0</v>
      </c>
      <c r="BF38" s="58">
        <f t="shared" si="37"/>
        <v>0</v>
      </c>
      <c r="BG38" s="58">
        <f t="shared" si="37"/>
        <v>0</v>
      </c>
      <c r="BH38" s="58">
        <f t="shared" si="37"/>
        <v>0</v>
      </c>
      <c r="BI38" s="58">
        <f t="shared" si="37"/>
        <v>0</v>
      </c>
      <c r="BJ38" s="58">
        <f t="shared" si="37"/>
        <v>0</v>
      </c>
      <c r="BK38" s="58">
        <f t="shared" si="37"/>
        <v>0</v>
      </c>
      <c r="BL38" s="58">
        <f t="shared" si="37"/>
        <v>0</v>
      </c>
      <c r="BM38" s="58">
        <f t="shared" si="37"/>
        <v>0</v>
      </c>
      <c r="BN38" s="58">
        <f t="shared" si="37"/>
        <v>0</v>
      </c>
      <c r="BO38" s="58">
        <f t="shared" si="37"/>
        <v>0</v>
      </c>
      <c r="BP38" s="58">
        <f t="shared" si="37"/>
        <v>0</v>
      </c>
      <c r="BQ38" s="58">
        <f t="shared" si="37"/>
        <v>0</v>
      </c>
      <c r="BR38" s="58">
        <f t="shared" si="37"/>
        <v>0</v>
      </c>
      <c r="BS38" s="58">
        <f t="shared" si="37"/>
        <v>0</v>
      </c>
      <c r="BT38" s="58">
        <f t="shared" si="37"/>
        <v>0</v>
      </c>
      <c r="BU38" s="58">
        <f t="shared" si="37"/>
        <v>0</v>
      </c>
      <c r="BV38" s="58">
        <f t="shared" si="37"/>
        <v>0</v>
      </c>
      <c r="BW38" s="58">
        <f t="shared" si="37"/>
        <v>0</v>
      </c>
      <c r="BX38" s="58">
        <f t="shared" si="37"/>
        <v>0</v>
      </c>
      <c r="BY38" s="58">
        <f t="shared" si="37"/>
        <v>0</v>
      </c>
      <c r="BZ38" s="58">
        <f t="shared" si="37"/>
        <v>0</v>
      </c>
      <c r="CA38" s="58">
        <f t="shared" si="37"/>
        <v>0</v>
      </c>
      <c r="CB38" s="58">
        <f t="shared" si="37"/>
        <v>0</v>
      </c>
      <c r="CC38" s="58">
        <f t="shared" si="37"/>
        <v>0</v>
      </c>
      <c r="CD38" s="58">
        <f t="shared" ref="CD38:CS38" si="38">CD68-CD79</f>
        <v>0</v>
      </c>
      <c r="CE38" s="58">
        <f t="shared" si="38"/>
        <v>0</v>
      </c>
      <c r="CF38" s="58">
        <f t="shared" si="38"/>
        <v>0</v>
      </c>
      <c r="CG38" s="58">
        <f t="shared" si="38"/>
        <v>0</v>
      </c>
      <c r="CH38" s="58">
        <f t="shared" si="38"/>
        <v>0</v>
      </c>
      <c r="CI38" s="58">
        <f t="shared" si="38"/>
        <v>0</v>
      </c>
      <c r="CJ38" s="58">
        <f t="shared" si="38"/>
        <v>0</v>
      </c>
      <c r="CK38" s="58">
        <f t="shared" si="38"/>
        <v>0</v>
      </c>
      <c r="CL38" s="58">
        <f t="shared" si="38"/>
        <v>0</v>
      </c>
      <c r="CM38" s="58">
        <f t="shared" si="38"/>
        <v>0</v>
      </c>
      <c r="CN38" s="58">
        <f t="shared" si="38"/>
        <v>0</v>
      </c>
      <c r="CO38" s="58">
        <f t="shared" si="38"/>
        <v>0</v>
      </c>
      <c r="CP38" s="58">
        <f t="shared" si="38"/>
        <v>0</v>
      </c>
      <c r="CQ38" s="58">
        <f t="shared" si="38"/>
        <v>0</v>
      </c>
      <c r="CR38" s="58">
        <f t="shared" si="38"/>
        <v>0</v>
      </c>
      <c r="CS38" s="59">
        <f t="shared" si="38"/>
        <v>0</v>
      </c>
      <c r="CT38" s="19">
        <f t="shared" si="21"/>
        <v>79</v>
      </c>
    </row>
    <row r="39" spans="1:98">
      <c r="A39" s="60" t="s">
        <v>39</v>
      </c>
      <c r="B39" s="61">
        <f t="shared" ref="B39:AG39" si="39">B12</f>
        <v>36.42</v>
      </c>
      <c r="C39" s="62">
        <f t="shared" si="39"/>
        <v>36.42</v>
      </c>
      <c r="D39" s="62">
        <f t="shared" si="39"/>
        <v>36.42</v>
      </c>
      <c r="E39" s="62">
        <f t="shared" si="39"/>
        <v>36.42</v>
      </c>
      <c r="F39" s="62">
        <f t="shared" si="39"/>
        <v>36.42</v>
      </c>
      <c r="G39" s="62">
        <f t="shared" si="39"/>
        <v>36.42</v>
      </c>
      <c r="H39" s="62">
        <f t="shared" si="39"/>
        <v>36.42</v>
      </c>
      <c r="I39" s="62">
        <f t="shared" si="39"/>
        <v>36.42</v>
      </c>
      <c r="J39" s="62">
        <f t="shared" si="39"/>
        <v>36.42</v>
      </c>
      <c r="K39" s="62">
        <f t="shared" si="39"/>
        <v>36.42</v>
      </c>
      <c r="L39" s="62">
        <f t="shared" si="39"/>
        <v>36.42</v>
      </c>
      <c r="M39" s="62">
        <f t="shared" si="39"/>
        <v>36.42</v>
      </c>
      <c r="N39" s="62">
        <f t="shared" si="39"/>
        <v>36.42</v>
      </c>
      <c r="O39" s="62">
        <f t="shared" si="39"/>
        <v>36.42</v>
      </c>
      <c r="P39" s="62">
        <f t="shared" si="39"/>
        <v>36.42</v>
      </c>
      <c r="Q39" s="62">
        <f t="shared" si="39"/>
        <v>36.42</v>
      </c>
      <c r="R39" s="62">
        <f t="shared" si="39"/>
        <v>36.42</v>
      </c>
      <c r="S39" s="62">
        <f t="shared" si="39"/>
        <v>36.42</v>
      </c>
      <c r="T39" s="62">
        <f t="shared" si="39"/>
        <v>36.42</v>
      </c>
      <c r="U39" s="62">
        <f t="shared" si="39"/>
        <v>36.42</v>
      </c>
      <c r="V39" s="62">
        <f t="shared" si="39"/>
        <v>36.42</v>
      </c>
      <c r="W39" s="62">
        <f t="shared" si="39"/>
        <v>36.42</v>
      </c>
      <c r="X39" s="62">
        <f t="shared" si="39"/>
        <v>36.42</v>
      </c>
      <c r="Y39" s="62">
        <f t="shared" si="39"/>
        <v>36.42</v>
      </c>
      <c r="Z39" s="62">
        <f t="shared" si="39"/>
        <v>36.42</v>
      </c>
      <c r="AA39" s="62">
        <f t="shared" si="39"/>
        <v>36.42</v>
      </c>
      <c r="AB39" s="62">
        <f t="shared" si="39"/>
        <v>36.42</v>
      </c>
      <c r="AC39" s="62">
        <f t="shared" si="39"/>
        <v>36.42</v>
      </c>
      <c r="AD39" s="62">
        <f t="shared" si="39"/>
        <v>36.42</v>
      </c>
      <c r="AE39" s="62">
        <f t="shared" si="39"/>
        <v>36.42</v>
      </c>
      <c r="AF39" s="62">
        <f t="shared" si="39"/>
        <v>36.42</v>
      </c>
      <c r="AG39" s="62">
        <f t="shared" si="39"/>
        <v>36.42</v>
      </c>
      <c r="AH39" s="62">
        <f t="shared" ref="AH39:BM39" si="40">AH12</f>
        <v>36.42</v>
      </c>
      <c r="AI39" s="62">
        <f t="shared" si="40"/>
        <v>36.42</v>
      </c>
      <c r="AJ39" s="62">
        <f t="shared" si="40"/>
        <v>36.42</v>
      </c>
      <c r="AK39" s="62">
        <f t="shared" si="40"/>
        <v>36.42</v>
      </c>
      <c r="AL39" s="62">
        <f t="shared" si="40"/>
        <v>36.42</v>
      </c>
      <c r="AM39" s="62">
        <f t="shared" si="40"/>
        <v>36.42</v>
      </c>
      <c r="AN39" s="62">
        <f t="shared" si="40"/>
        <v>36.42</v>
      </c>
      <c r="AO39" s="62">
        <f t="shared" si="40"/>
        <v>36.42</v>
      </c>
      <c r="AP39" s="62">
        <f t="shared" si="40"/>
        <v>36.42</v>
      </c>
      <c r="AQ39" s="62">
        <f t="shared" si="40"/>
        <v>36.42</v>
      </c>
      <c r="AR39" s="62">
        <f t="shared" si="40"/>
        <v>36.42</v>
      </c>
      <c r="AS39" s="62">
        <f t="shared" si="40"/>
        <v>36.42</v>
      </c>
      <c r="AT39" s="62">
        <f t="shared" si="40"/>
        <v>36.42</v>
      </c>
      <c r="AU39" s="62">
        <f t="shared" si="40"/>
        <v>36.42</v>
      </c>
      <c r="AV39" s="62">
        <f t="shared" si="40"/>
        <v>36.42</v>
      </c>
      <c r="AW39" s="62">
        <f t="shared" si="40"/>
        <v>36.42</v>
      </c>
      <c r="AX39" s="62">
        <f t="shared" si="40"/>
        <v>36.42</v>
      </c>
      <c r="AY39" s="62">
        <f t="shared" si="40"/>
        <v>36.42</v>
      </c>
      <c r="AZ39" s="62">
        <f t="shared" si="40"/>
        <v>36.42</v>
      </c>
      <c r="BA39" s="62">
        <f t="shared" si="40"/>
        <v>36.42</v>
      </c>
      <c r="BB39" s="62">
        <f t="shared" si="40"/>
        <v>36.42</v>
      </c>
      <c r="BC39" s="62">
        <f t="shared" si="40"/>
        <v>36.42</v>
      </c>
      <c r="BD39" s="62">
        <f t="shared" si="40"/>
        <v>36.42</v>
      </c>
      <c r="BE39" s="62">
        <f t="shared" si="40"/>
        <v>36.42</v>
      </c>
      <c r="BF39" s="62">
        <f t="shared" si="40"/>
        <v>36.42</v>
      </c>
      <c r="BG39" s="62">
        <f t="shared" si="40"/>
        <v>36.42</v>
      </c>
      <c r="BH39" s="62">
        <f t="shared" si="40"/>
        <v>36.42</v>
      </c>
      <c r="BI39" s="62">
        <f t="shared" si="40"/>
        <v>36.42</v>
      </c>
      <c r="BJ39" s="62">
        <f t="shared" si="40"/>
        <v>36.42</v>
      </c>
      <c r="BK39" s="62">
        <f t="shared" si="40"/>
        <v>36.42</v>
      </c>
      <c r="BL39" s="62">
        <f t="shared" si="40"/>
        <v>36.42</v>
      </c>
      <c r="BM39" s="62">
        <f t="shared" si="40"/>
        <v>36.42</v>
      </c>
      <c r="BN39" s="62">
        <f t="shared" ref="BN39:CS39" si="41">BN12</f>
        <v>36.42</v>
      </c>
      <c r="BO39" s="62">
        <f t="shared" si="41"/>
        <v>36.42</v>
      </c>
      <c r="BP39" s="62">
        <f t="shared" si="41"/>
        <v>36.42</v>
      </c>
      <c r="BQ39" s="62">
        <f t="shared" si="41"/>
        <v>36.42</v>
      </c>
      <c r="BR39" s="62">
        <f t="shared" si="41"/>
        <v>36.42</v>
      </c>
      <c r="BS39" s="62">
        <f t="shared" si="41"/>
        <v>36.42</v>
      </c>
      <c r="BT39" s="62">
        <f t="shared" si="41"/>
        <v>36.42</v>
      </c>
      <c r="BU39" s="62">
        <f t="shared" si="41"/>
        <v>36.42</v>
      </c>
      <c r="BV39" s="62">
        <f t="shared" si="41"/>
        <v>36.42</v>
      </c>
      <c r="BW39" s="62">
        <f t="shared" si="41"/>
        <v>36.42</v>
      </c>
      <c r="BX39" s="62">
        <f t="shared" si="41"/>
        <v>36.42</v>
      </c>
      <c r="BY39" s="62">
        <f t="shared" si="41"/>
        <v>36.42</v>
      </c>
      <c r="BZ39" s="62">
        <f t="shared" si="41"/>
        <v>36.42</v>
      </c>
      <c r="CA39" s="62">
        <f t="shared" si="41"/>
        <v>36.42</v>
      </c>
      <c r="CB39" s="62">
        <f t="shared" si="41"/>
        <v>36.42</v>
      </c>
      <c r="CC39" s="62">
        <f t="shared" si="41"/>
        <v>36.42</v>
      </c>
      <c r="CD39" s="62">
        <f t="shared" si="41"/>
        <v>36.42</v>
      </c>
      <c r="CE39" s="62">
        <f t="shared" si="41"/>
        <v>36.42</v>
      </c>
      <c r="CF39" s="62">
        <f t="shared" si="41"/>
        <v>36.42</v>
      </c>
      <c r="CG39" s="62">
        <f t="shared" si="41"/>
        <v>36.42</v>
      </c>
      <c r="CH39" s="62">
        <f t="shared" si="41"/>
        <v>36.42</v>
      </c>
      <c r="CI39" s="62">
        <f t="shared" si="41"/>
        <v>36.42</v>
      </c>
      <c r="CJ39" s="62">
        <f t="shared" si="41"/>
        <v>36.42</v>
      </c>
      <c r="CK39" s="62">
        <f t="shared" si="41"/>
        <v>36.42</v>
      </c>
      <c r="CL39" s="62">
        <f t="shared" si="41"/>
        <v>36.42</v>
      </c>
      <c r="CM39" s="62">
        <f t="shared" si="41"/>
        <v>36.42</v>
      </c>
      <c r="CN39" s="62">
        <f t="shared" si="41"/>
        <v>36.42</v>
      </c>
      <c r="CO39" s="62">
        <f t="shared" si="41"/>
        <v>36.42</v>
      </c>
      <c r="CP39" s="62">
        <f t="shared" si="41"/>
        <v>36.42</v>
      </c>
      <c r="CQ39" s="62">
        <f t="shared" si="41"/>
        <v>36.42</v>
      </c>
      <c r="CR39" s="62">
        <f t="shared" si="41"/>
        <v>36.42</v>
      </c>
      <c r="CS39" s="63">
        <f t="shared" si="41"/>
        <v>36.42</v>
      </c>
      <c r="CT39" s="19">
        <f t="shared" si="21"/>
        <v>3496.3200000000043</v>
      </c>
    </row>
    <row r="40" spans="1:98">
      <c r="A40" s="15" t="s">
        <v>40</v>
      </c>
      <c r="B40" s="23">
        <f t="shared" ref="B40:AG40" si="42">SUM(B41:B41)</f>
        <v>3112.54</v>
      </c>
      <c r="C40" s="24">
        <f t="shared" si="42"/>
        <v>3106.79</v>
      </c>
      <c r="D40" s="24">
        <f t="shared" si="42"/>
        <v>3372.2</v>
      </c>
      <c r="E40" s="24">
        <f t="shared" si="42"/>
        <v>3379.6</v>
      </c>
      <c r="F40" s="24">
        <f t="shared" si="42"/>
        <v>3124.66</v>
      </c>
      <c r="G40" s="24">
        <f t="shared" si="42"/>
        <v>3128.58</v>
      </c>
      <c r="H40" s="24">
        <f t="shared" si="42"/>
        <v>3125.5</v>
      </c>
      <c r="I40" s="24">
        <f t="shared" si="42"/>
        <v>3116.19</v>
      </c>
      <c r="J40" s="24">
        <f t="shared" si="42"/>
        <v>3112.04</v>
      </c>
      <c r="K40" s="24">
        <f t="shared" si="42"/>
        <v>3108.47</v>
      </c>
      <c r="L40" s="24">
        <f t="shared" si="42"/>
        <v>3106.51</v>
      </c>
      <c r="M40" s="24">
        <f t="shared" si="42"/>
        <v>3106.51</v>
      </c>
      <c r="N40" s="24">
        <f t="shared" si="42"/>
        <v>3106.51</v>
      </c>
      <c r="O40" s="24">
        <f t="shared" si="42"/>
        <v>3106.51</v>
      </c>
      <c r="P40" s="24">
        <f t="shared" si="42"/>
        <v>3106.51</v>
      </c>
      <c r="Q40" s="24">
        <f t="shared" si="42"/>
        <v>3106.51</v>
      </c>
      <c r="R40" s="24">
        <f t="shared" si="42"/>
        <v>3106.51</v>
      </c>
      <c r="S40" s="24">
        <f t="shared" si="42"/>
        <v>3106.51</v>
      </c>
      <c r="T40" s="24">
        <f t="shared" si="42"/>
        <v>3100.67</v>
      </c>
      <c r="U40" s="24">
        <f t="shared" si="42"/>
        <v>3098.51</v>
      </c>
      <c r="V40" s="24">
        <f t="shared" si="42"/>
        <v>3098.51</v>
      </c>
      <c r="W40" s="24">
        <f t="shared" si="42"/>
        <v>3098.51</v>
      </c>
      <c r="X40" s="24">
        <f t="shared" si="42"/>
        <v>3259.41</v>
      </c>
      <c r="Y40" s="24">
        <f t="shared" si="42"/>
        <v>3268.37</v>
      </c>
      <c r="Z40" s="24">
        <f t="shared" si="42"/>
        <v>3322.13</v>
      </c>
      <c r="AA40" s="24">
        <f t="shared" si="42"/>
        <v>3273.19</v>
      </c>
      <c r="AB40" s="24">
        <f t="shared" si="42"/>
        <v>3386.95</v>
      </c>
      <c r="AC40" s="24">
        <f t="shared" si="42"/>
        <v>3390.48</v>
      </c>
      <c r="AD40" s="24">
        <f t="shared" si="42"/>
        <v>3390.36</v>
      </c>
      <c r="AE40" s="24">
        <f t="shared" si="42"/>
        <v>3390.36</v>
      </c>
      <c r="AF40" s="24">
        <f t="shared" si="42"/>
        <v>3390.47</v>
      </c>
      <c r="AG40" s="24">
        <f t="shared" si="42"/>
        <v>3390.61</v>
      </c>
      <c r="AH40" s="24">
        <f t="shared" ref="AH40:BM40" si="43">SUM(AH41:AH41)</f>
        <v>3295.41</v>
      </c>
      <c r="AI40" s="24">
        <f t="shared" si="43"/>
        <v>3269.97</v>
      </c>
      <c r="AJ40" s="24">
        <f t="shared" si="43"/>
        <v>3268.14</v>
      </c>
      <c r="AK40" s="24">
        <f t="shared" si="43"/>
        <v>3267.79</v>
      </c>
      <c r="AL40" s="24">
        <f t="shared" si="43"/>
        <v>3262.61</v>
      </c>
      <c r="AM40" s="24">
        <f t="shared" si="43"/>
        <v>3262.61</v>
      </c>
      <c r="AN40" s="24">
        <f t="shared" si="43"/>
        <v>3262.61</v>
      </c>
      <c r="AO40" s="24">
        <f t="shared" si="43"/>
        <v>3262.72</v>
      </c>
      <c r="AP40" s="24">
        <f t="shared" si="43"/>
        <v>3107.68</v>
      </c>
      <c r="AQ40" s="24">
        <f t="shared" si="43"/>
        <v>3106.43</v>
      </c>
      <c r="AR40" s="24">
        <f t="shared" si="43"/>
        <v>3107.69</v>
      </c>
      <c r="AS40" s="24">
        <f t="shared" si="43"/>
        <v>3107.87</v>
      </c>
      <c r="AT40" s="24">
        <f t="shared" si="43"/>
        <v>3049.58</v>
      </c>
      <c r="AU40" s="24">
        <f t="shared" si="43"/>
        <v>3026.76</v>
      </c>
      <c r="AV40" s="24">
        <f t="shared" si="43"/>
        <v>3026.76</v>
      </c>
      <c r="AW40" s="24">
        <f t="shared" si="43"/>
        <v>3026.76</v>
      </c>
      <c r="AX40" s="24">
        <f t="shared" si="43"/>
        <v>3026.76</v>
      </c>
      <c r="AY40" s="24">
        <f t="shared" si="43"/>
        <v>3026.76</v>
      </c>
      <c r="AZ40" s="24">
        <f t="shared" si="43"/>
        <v>2908.66</v>
      </c>
      <c r="BA40" s="24">
        <f t="shared" si="43"/>
        <v>2695.94</v>
      </c>
      <c r="BB40" s="24">
        <f t="shared" si="43"/>
        <v>2493.9299999999998</v>
      </c>
      <c r="BC40" s="24">
        <f t="shared" si="43"/>
        <v>2265.5500000000002</v>
      </c>
      <c r="BD40" s="24">
        <f t="shared" si="43"/>
        <v>2036.74</v>
      </c>
      <c r="BE40" s="24">
        <f t="shared" si="43"/>
        <v>2020.23</v>
      </c>
      <c r="BF40" s="24">
        <f t="shared" si="43"/>
        <v>2025.05</v>
      </c>
      <c r="BG40" s="24">
        <f t="shared" si="43"/>
        <v>2285.14</v>
      </c>
      <c r="BH40" s="24">
        <f t="shared" si="43"/>
        <v>2610.69</v>
      </c>
      <c r="BI40" s="24">
        <f t="shared" si="43"/>
        <v>2867.49</v>
      </c>
      <c r="BJ40" s="24">
        <f t="shared" si="43"/>
        <v>3081.61</v>
      </c>
      <c r="BK40" s="24">
        <f t="shared" si="43"/>
        <v>3104.49</v>
      </c>
      <c r="BL40" s="24">
        <f t="shared" si="43"/>
        <v>3184.08</v>
      </c>
      <c r="BM40" s="24">
        <f t="shared" si="43"/>
        <v>3210.69</v>
      </c>
      <c r="BN40" s="24">
        <f t="shared" ref="BN40:CS40" si="44">SUM(BN41:BN41)</f>
        <v>3317.44</v>
      </c>
      <c r="BO40" s="24">
        <f t="shared" si="44"/>
        <v>3461.98</v>
      </c>
      <c r="BP40" s="24">
        <f t="shared" si="44"/>
        <v>3420.78</v>
      </c>
      <c r="BQ40" s="24">
        <f t="shared" si="44"/>
        <v>3389.14</v>
      </c>
      <c r="BR40" s="24">
        <f t="shared" si="44"/>
        <v>3388.67</v>
      </c>
      <c r="BS40" s="24">
        <f t="shared" si="44"/>
        <v>3388.67</v>
      </c>
      <c r="BT40" s="24">
        <f t="shared" si="44"/>
        <v>3388.67</v>
      </c>
      <c r="BU40" s="24">
        <f t="shared" si="44"/>
        <v>3388.7</v>
      </c>
      <c r="BV40" s="24">
        <f t="shared" si="44"/>
        <v>3388.7</v>
      </c>
      <c r="BW40" s="24">
        <f t="shared" si="44"/>
        <v>3388.7</v>
      </c>
      <c r="BX40" s="24">
        <f t="shared" si="44"/>
        <v>3388.95</v>
      </c>
      <c r="BY40" s="24">
        <f t="shared" si="44"/>
        <v>3389.01</v>
      </c>
      <c r="BZ40" s="24">
        <f t="shared" si="44"/>
        <v>3389.01</v>
      </c>
      <c r="CA40" s="24">
        <f t="shared" si="44"/>
        <v>3389.01</v>
      </c>
      <c r="CB40" s="24">
        <f t="shared" si="44"/>
        <v>3389.01</v>
      </c>
      <c r="CC40" s="24">
        <f t="shared" si="44"/>
        <v>3389.01</v>
      </c>
      <c r="CD40" s="24">
        <f t="shared" si="44"/>
        <v>3389.32</v>
      </c>
      <c r="CE40" s="24">
        <f t="shared" si="44"/>
        <v>3389.32</v>
      </c>
      <c r="CF40" s="24">
        <f t="shared" si="44"/>
        <v>3388.21</v>
      </c>
      <c r="CG40" s="24">
        <f t="shared" si="44"/>
        <v>3388.21</v>
      </c>
      <c r="CH40" s="24">
        <f t="shared" si="44"/>
        <v>3388.57</v>
      </c>
      <c r="CI40" s="24">
        <f t="shared" si="44"/>
        <v>3388.68</v>
      </c>
      <c r="CJ40" s="24">
        <f t="shared" si="44"/>
        <v>3388.68</v>
      </c>
      <c r="CK40" s="24">
        <f t="shared" si="44"/>
        <v>3388.68</v>
      </c>
      <c r="CL40" s="24">
        <f t="shared" si="44"/>
        <v>3388.85</v>
      </c>
      <c r="CM40" s="24">
        <f t="shared" si="44"/>
        <v>3388.86</v>
      </c>
      <c r="CN40" s="24">
        <f t="shared" si="44"/>
        <v>3388.86</v>
      </c>
      <c r="CO40" s="24">
        <f t="shared" si="44"/>
        <v>3388.71</v>
      </c>
      <c r="CP40" s="24">
        <f t="shared" si="44"/>
        <v>3271.34</v>
      </c>
      <c r="CQ40" s="24">
        <f t="shared" si="44"/>
        <v>3271.34</v>
      </c>
      <c r="CR40" s="24">
        <f t="shared" si="44"/>
        <v>3388.71</v>
      </c>
      <c r="CS40" s="64">
        <f t="shared" si="44"/>
        <v>3388.71</v>
      </c>
      <c r="CT40" s="22">
        <f t="shared" si="21"/>
        <v>304192.88000000018</v>
      </c>
    </row>
    <row r="41" spans="1:98">
      <c r="A41" s="17" t="s">
        <v>12</v>
      </c>
      <c r="B41" s="25" cm="1">
        <f t="array" ref="B41:CS41">TRANSPOSE('[1]1503'!$AC$110:$AC$205)</f>
        <v>3112.54</v>
      </c>
      <c r="C41" s="26">
        <v>3106.79</v>
      </c>
      <c r="D41" s="26">
        <v>3372.2</v>
      </c>
      <c r="E41" s="26">
        <v>3379.6</v>
      </c>
      <c r="F41" s="26">
        <v>3124.66</v>
      </c>
      <c r="G41" s="26">
        <v>3128.58</v>
      </c>
      <c r="H41" s="26">
        <v>3125.5</v>
      </c>
      <c r="I41" s="26">
        <v>3116.19</v>
      </c>
      <c r="J41" s="26">
        <v>3112.04</v>
      </c>
      <c r="K41" s="26">
        <v>3108.47</v>
      </c>
      <c r="L41" s="26">
        <v>3106.51</v>
      </c>
      <c r="M41" s="26">
        <v>3106.51</v>
      </c>
      <c r="N41" s="26">
        <v>3106.51</v>
      </c>
      <c r="O41" s="26">
        <v>3106.51</v>
      </c>
      <c r="P41" s="26">
        <v>3106.51</v>
      </c>
      <c r="Q41" s="26">
        <v>3106.51</v>
      </c>
      <c r="R41" s="26">
        <v>3106.51</v>
      </c>
      <c r="S41" s="26">
        <v>3106.51</v>
      </c>
      <c r="T41" s="26">
        <v>3100.67</v>
      </c>
      <c r="U41" s="26">
        <v>3098.51</v>
      </c>
      <c r="V41" s="26">
        <v>3098.51</v>
      </c>
      <c r="W41" s="26">
        <v>3098.51</v>
      </c>
      <c r="X41" s="26">
        <v>3259.41</v>
      </c>
      <c r="Y41" s="26">
        <v>3268.37</v>
      </c>
      <c r="Z41" s="26">
        <v>3322.13</v>
      </c>
      <c r="AA41" s="26">
        <v>3273.19</v>
      </c>
      <c r="AB41" s="26">
        <v>3386.95</v>
      </c>
      <c r="AC41" s="26">
        <v>3390.48</v>
      </c>
      <c r="AD41" s="26">
        <v>3390.36</v>
      </c>
      <c r="AE41" s="26">
        <v>3390.36</v>
      </c>
      <c r="AF41" s="26">
        <v>3390.47</v>
      </c>
      <c r="AG41" s="26">
        <v>3390.61</v>
      </c>
      <c r="AH41" s="26">
        <v>3295.41</v>
      </c>
      <c r="AI41" s="26">
        <v>3269.97</v>
      </c>
      <c r="AJ41" s="26">
        <v>3268.14</v>
      </c>
      <c r="AK41" s="26">
        <v>3267.79</v>
      </c>
      <c r="AL41" s="26">
        <v>3262.61</v>
      </c>
      <c r="AM41" s="26">
        <v>3262.61</v>
      </c>
      <c r="AN41" s="26">
        <v>3262.61</v>
      </c>
      <c r="AO41" s="26">
        <v>3262.72</v>
      </c>
      <c r="AP41" s="26">
        <v>3107.68</v>
      </c>
      <c r="AQ41" s="26">
        <v>3106.43</v>
      </c>
      <c r="AR41" s="26">
        <v>3107.69</v>
      </c>
      <c r="AS41" s="26">
        <v>3107.87</v>
      </c>
      <c r="AT41" s="26">
        <v>3049.58</v>
      </c>
      <c r="AU41" s="26">
        <v>3026.76</v>
      </c>
      <c r="AV41" s="26">
        <v>3026.76</v>
      </c>
      <c r="AW41" s="26">
        <v>3026.76</v>
      </c>
      <c r="AX41" s="26">
        <v>3026.76</v>
      </c>
      <c r="AY41" s="26">
        <v>3026.76</v>
      </c>
      <c r="AZ41" s="26">
        <v>2908.66</v>
      </c>
      <c r="BA41" s="26">
        <v>2695.94</v>
      </c>
      <c r="BB41" s="26">
        <v>2493.9299999999998</v>
      </c>
      <c r="BC41" s="26">
        <v>2265.5500000000002</v>
      </c>
      <c r="BD41" s="26">
        <v>2036.74</v>
      </c>
      <c r="BE41" s="26">
        <v>2020.23</v>
      </c>
      <c r="BF41" s="26">
        <v>2025.05</v>
      </c>
      <c r="BG41" s="26">
        <v>2285.14</v>
      </c>
      <c r="BH41" s="26">
        <v>2610.69</v>
      </c>
      <c r="BI41" s="26">
        <v>2867.49</v>
      </c>
      <c r="BJ41" s="26">
        <v>3081.61</v>
      </c>
      <c r="BK41" s="26">
        <v>3104.49</v>
      </c>
      <c r="BL41" s="26">
        <v>3184.08</v>
      </c>
      <c r="BM41" s="26">
        <v>3210.69</v>
      </c>
      <c r="BN41" s="26">
        <v>3317.44</v>
      </c>
      <c r="BO41" s="26">
        <v>3461.98</v>
      </c>
      <c r="BP41" s="26">
        <v>3420.78</v>
      </c>
      <c r="BQ41" s="26">
        <v>3389.14</v>
      </c>
      <c r="BR41" s="26">
        <v>3388.67</v>
      </c>
      <c r="BS41" s="26">
        <v>3388.67</v>
      </c>
      <c r="BT41" s="26">
        <v>3388.67</v>
      </c>
      <c r="BU41" s="26">
        <v>3388.7</v>
      </c>
      <c r="BV41" s="26">
        <v>3388.7</v>
      </c>
      <c r="BW41" s="26">
        <v>3388.7</v>
      </c>
      <c r="BX41" s="26">
        <v>3388.95</v>
      </c>
      <c r="BY41" s="26">
        <v>3389.01</v>
      </c>
      <c r="BZ41" s="26">
        <v>3389.01</v>
      </c>
      <c r="CA41" s="26">
        <v>3389.01</v>
      </c>
      <c r="CB41" s="26">
        <v>3389.01</v>
      </c>
      <c r="CC41" s="26">
        <v>3389.01</v>
      </c>
      <c r="CD41" s="26">
        <v>3389.32</v>
      </c>
      <c r="CE41" s="26">
        <v>3389.32</v>
      </c>
      <c r="CF41" s="26">
        <v>3388.21</v>
      </c>
      <c r="CG41" s="26">
        <v>3388.21</v>
      </c>
      <c r="CH41" s="26">
        <v>3388.57</v>
      </c>
      <c r="CI41" s="26">
        <v>3388.68</v>
      </c>
      <c r="CJ41" s="26">
        <v>3388.68</v>
      </c>
      <c r="CK41" s="26">
        <v>3388.68</v>
      </c>
      <c r="CL41" s="26">
        <v>3388.85</v>
      </c>
      <c r="CM41" s="26">
        <v>3388.86</v>
      </c>
      <c r="CN41" s="26">
        <v>3388.86</v>
      </c>
      <c r="CO41" s="26">
        <v>3388.71</v>
      </c>
      <c r="CP41" s="26">
        <v>3271.34</v>
      </c>
      <c r="CQ41" s="26">
        <v>3271.34</v>
      </c>
      <c r="CR41" s="26">
        <v>3388.71</v>
      </c>
      <c r="CS41" s="65">
        <v>3388.71</v>
      </c>
      <c r="CT41" s="19">
        <f t="shared" si="21"/>
        <v>304192.88000000018</v>
      </c>
    </row>
    <row r="42" spans="1:98">
      <c r="A42" s="68" t="s">
        <v>41</v>
      </c>
      <c r="B42" s="231">
        <f t="shared" ref="B42:AG42" si="45">SUM(B43:B46)</f>
        <v>1970.45</v>
      </c>
      <c r="C42" s="232">
        <f t="shared" si="45"/>
        <v>1970.45</v>
      </c>
      <c r="D42" s="232">
        <f t="shared" si="45"/>
        <v>1970.45</v>
      </c>
      <c r="E42" s="232">
        <f t="shared" si="45"/>
        <v>1970.45</v>
      </c>
      <c r="F42" s="232">
        <f t="shared" si="45"/>
        <v>1970.45</v>
      </c>
      <c r="G42" s="232">
        <f t="shared" si="45"/>
        <v>1970.45</v>
      </c>
      <c r="H42" s="232">
        <f t="shared" si="45"/>
        <v>1970.45</v>
      </c>
      <c r="I42" s="232">
        <f t="shared" si="45"/>
        <v>1970.45</v>
      </c>
      <c r="J42" s="232">
        <f t="shared" si="45"/>
        <v>1970.45</v>
      </c>
      <c r="K42" s="232">
        <f t="shared" si="45"/>
        <v>1970.45</v>
      </c>
      <c r="L42" s="232">
        <f t="shared" si="45"/>
        <v>1970.45</v>
      </c>
      <c r="M42" s="232">
        <f t="shared" si="45"/>
        <v>1970.45</v>
      </c>
      <c r="N42" s="232">
        <f t="shared" si="45"/>
        <v>1970.45</v>
      </c>
      <c r="O42" s="232">
        <f t="shared" si="45"/>
        <v>1970.45</v>
      </c>
      <c r="P42" s="232">
        <f t="shared" si="45"/>
        <v>1970.45</v>
      </c>
      <c r="Q42" s="232">
        <f t="shared" si="45"/>
        <v>1970.45</v>
      </c>
      <c r="R42" s="232">
        <f t="shared" si="45"/>
        <v>1970.45</v>
      </c>
      <c r="S42" s="232">
        <f t="shared" si="45"/>
        <v>1970.45</v>
      </c>
      <c r="T42" s="232">
        <f t="shared" si="45"/>
        <v>1970.45</v>
      </c>
      <c r="U42" s="232">
        <f t="shared" si="45"/>
        <v>1970.45</v>
      </c>
      <c r="V42" s="232">
        <f t="shared" si="45"/>
        <v>1970.45</v>
      </c>
      <c r="W42" s="232">
        <f t="shared" si="45"/>
        <v>1970.45</v>
      </c>
      <c r="X42" s="232">
        <f t="shared" si="45"/>
        <v>1970.45</v>
      </c>
      <c r="Y42" s="232">
        <f t="shared" si="45"/>
        <v>1970.45</v>
      </c>
      <c r="Z42" s="232">
        <f t="shared" si="45"/>
        <v>1970.45</v>
      </c>
      <c r="AA42" s="232">
        <f t="shared" si="45"/>
        <v>1970.45</v>
      </c>
      <c r="AB42" s="232">
        <f t="shared" si="45"/>
        <v>1970.45</v>
      </c>
      <c r="AC42" s="232">
        <f t="shared" si="45"/>
        <v>1970.45</v>
      </c>
      <c r="AD42" s="232">
        <f t="shared" si="45"/>
        <v>1970.45</v>
      </c>
      <c r="AE42" s="232">
        <f t="shared" si="45"/>
        <v>1970.45</v>
      </c>
      <c r="AF42" s="232">
        <f t="shared" si="45"/>
        <v>1970.45</v>
      </c>
      <c r="AG42" s="232">
        <f t="shared" si="45"/>
        <v>1970.45</v>
      </c>
      <c r="AH42" s="232">
        <f t="shared" ref="AH42:BM42" si="46">SUM(AH43:AH46)</f>
        <v>1970.45</v>
      </c>
      <c r="AI42" s="232">
        <f t="shared" si="46"/>
        <v>1970.45</v>
      </c>
      <c r="AJ42" s="232">
        <f t="shared" si="46"/>
        <v>1970.45</v>
      </c>
      <c r="AK42" s="232">
        <f t="shared" si="46"/>
        <v>1970.45</v>
      </c>
      <c r="AL42" s="232">
        <f t="shared" si="46"/>
        <v>1970.45</v>
      </c>
      <c r="AM42" s="232">
        <f t="shared" si="46"/>
        <v>1970.45</v>
      </c>
      <c r="AN42" s="232">
        <f t="shared" si="46"/>
        <v>1970.45</v>
      </c>
      <c r="AO42" s="232">
        <f t="shared" si="46"/>
        <v>1970.45</v>
      </c>
      <c r="AP42" s="232">
        <f t="shared" si="46"/>
        <v>1970.45</v>
      </c>
      <c r="AQ42" s="232">
        <f t="shared" si="46"/>
        <v>1970.45</v>
      </c>
      <c r="AR42" s="232">
        <f t="shared" si="46"/>
        <v>1970.45</v>
      </c>
      <c r="AS42" s="232">
        <f t="shared" si="46"/>
        <v>1970.45</v>
      </c>
      <c r="AT42" s="232">
        <f t="shared" si="46"/>
        <v>1970.45</v>
      </c>
      <c r="AU42" s="232">
        <f t="shared" si="46"/>
        <v>1970.45</v>
      </c>
      <c r="AV42" s="232">
        <f t="shared" si="46"/>
        <v>1970.45</v>
      </c>
      <c r="AW42" s="232">
        <f t="shared" si="46"/>
        <v>1970.45</v>
      </c>
      <c r="AX42" s="232">
        <f t="shared" si="46"/>
        <v>1938.45</v>
      </c>
      <c r="AY42" s="232">
        <f t="shared" si="46"/>
        <v>1906.45</v>
      </c>
      <c r="AZ42" s="232">
        <f t="shared" si="46"/>
        <v>1874.45</v>
      </c>
      <c r="BA42" s="232">
        <f t="shared" si="46"/>
        <v>1842.45</v>
      </c>
      <c r="BB42" s="232">
        <f t="shared" si="46"/>
        <v>1874.45</v>
      </c>
      <c r="BC42" s="232">
        <f t="shared" si="46"/>
        <v>1906.45</v>
      </c>
      <c r="BD42" s="232">
        <f t="shared" si="46"/>
        <v>1938.45</v>
      </c>
      <c r="BE42" s="232">
        <f t="shared" si="46"/>
        <v>1970.45</v>
      </c>
      <c r="BF42" s="232">
        <f t="shared" si="46"/>
        <v>1970.45</v>
      </c>
      <c r="BG42" s="232">
        <f t="shared" si="46"/>
        <v>1970.45</v>
      </c>
      <c r="BH42" s="232">
        <f t="shared" si="46"/>
        <v>1970.45</v>
      </c>
      <c r="BI42" s="232">
        <f t="shared" si="46"/>
        <v>1970.45</v>
      </c>
      <c r="BJ42" s="232">
        <f t="shared" si="46"/>
        <v>1970.45</v>
      </c>
      <c r="BK42" s="232">
        <f t="shared" si="46"/>
        <v>1970.45</v>
      </c>
      <c r="BL42" s="232">
        <f t="shared" si="46"/>
        <v>1970.45</v>
      </c>
      <c r="BM42" s="232">
        <f t="shared" si="46"/>
        <v>1970.45</v>
      </c>
      <c r="BN42" s="232">
        <f t="shared" ref="BN42:CS42" si="47">SUM(BN43:BN46)</f>
        <v>1970.45</v>
      </c>
      <c r="BO42" s="232">
        <f t="shared" si="47"/>
        <v>1970.45</v>
      </c>
      <c r="BP42" s="232">
        <f t="shared" si="47"/>
        <v>1970.45</v>
      </c>
      <c r="BQ42" s="232">
        <f t="shared" si="47"/>
        <v>1970.45</v>
      </c>
      <c r="BR42" s="232">
        <f t="shared" si="47"/>
        <v>1970.45</v>
      </c>
      <c r="BS42" s="232">
        <f t="shared" si="47"/>
        <v>1970.45</v>
      </c>
      <c r="BT42" s="232">
        <f t="shared" si="47"/>
        <v>1970.45</v>
      </c>
      <c r="BU42" s="232">
        <f t="shared" si="47"/>
        <v>1970.45</v>
      </c>
      <c r="BV42" s="232">
        <f t="shared" si="47"/>
        <v>1970.45</v>
      </c>
      <c r="BW42" s="232">
        <f t="shared" si="47"/>
        <v>1970.45</v>
      </c>
      <c r="BX42" s="232">
        <f t="shared" si="47"/>
        <v>1970.45</v>
      </c>
      <c r="BY42" s="232">
        <f t="shared" si="47"/>
        <v>1970.45</v>
      </c>
      <c r="BZ42" s="232">
        <f t="shared" si="47"/>
        <v>1970.45</v>
      </c>
      <c r="CA42" s="232">
        <f t="shared" si="47"/>
        <v>1970.45</v>
      </c>
      <c r="CB42" s="232">
        <f t="shared" si="47"/>
        <v>1970.45</v>
      </c>
      <c r="CC42" s="232">
        <f t="shared" si="47"/>
        <v>1970.45</v>
      </c>
      <c r="CD42" s="232">
        <f t="shared" si="47"/>
        <v>1970.45</v>
      </c>
      <c r="CE42" s="232">
        <f t="shared" si="47"/>
        <v>1970.45</v>
      </c>
      <c r="CF42" s="232">
        <f t="shared" si="47"/>
        <v>1970.45</v>
      </c>
      <c r="CG42" s="232">
        <f t="shared" si="47"/>
        <v>1970.45</v>
      </c>
      <c r="CH42" s="232">
        <f t="shared" si="47"/>
        <v>1970.45</v>
      </c>
      <c r="CI42" s="232">
        <f t="shared" si="47"/>
        <v>1970.45</v>
      </c>
      <c r="CJ42" s="232">
        <f t="shared" si="47"/>
        <v>1970.45</v>
      </c>
      <c r="CK42" s="232">
        <f t="shared" si="47"/>
        <v>1970.45</v>
      </c>
      <c r="CL42" s="232">
        <f t="shared" si="47"/>
        <v>1970.45</v>
      </c>
      <c r="CM42" s="232">
        <f t="shared" si="47"/>
        <v>1970.45</v>
      </c>
      <c r="CN42" s="232">
        <f t="shared" si="47"/>
        <v>1970.45</v>
      </c>
      <c r="CO42" s="232">
        <f t="shared" si="47"/>
        <v>1970.45</v>
      </c>
      <c r="CP42" s="232">
        <f t="shared" si="47"/>
        <v>1970.45</v>
      </c>
      <c r="CQ42" s="232">
        <f t="shared" si="47"/>
        <v>1970.45</v>
      </c>
      <c r="CR42" s="232">
        <f t="shared" si="47"/>
        <v>1970.45</v>
      </c>
      <c r="CS42" s="233">
        <f t="shared" si="47"/>
        <v>1970.45</v>
      </c>
      <c r="CT42" s="22">
        <f t="shared" si="21"/>
        <v>188651.20000000022</v>
      </c>
    </row>
    <row r="43" spans="1:98">
      <c r="A43" s="51" t="s">
        <v>42</v>
      </c>
      <c r="B43" s="267">
        <v>1131</v>
      </c>
      <c r="C43" s="267">
        <v>1131</v>
      </c>
      <c r="D43" s="267">
        <v>1131</v>
      </c>
      <c r="E43" s="267">
        <v>1131</v>
      </c>
      <c r="F43" s="267">
        <v>1131</v>
      </c>
      <c r="G43" s="267">
        <v>1131</v>
      </c>
      <c r="H43" s="267">
        <v>1131</v>
      </c>
      <c r="I43" s="267">
        <v>1131</v>
      </c>
      <c r="J43" s="267">
        <v>1131</v>
      </c>
      <c r="K43" s="267">
        <v>1131</v>
      </c>
      <c r="L43" s="267">
        <v>1131</v>
      </c>
      <c r="M43" s="267">
        <v>1131</v>
      </c>
      <c r="N43" s="267">
        <v>1131</v>
      </c>
      <c r="O43" s="267">
        <v>1131</v>
      </c>
      <c r="P43" s="267">
        <v>1131</v>
      </c>
      <c r="Q43" s="267">
        <v>1131</v>
      </c>
      <c r="R43" s="267">
        <v>1131</v>
      </c>
      <c r="S43" s="267">
        <v>1131</v>
      </c>
      <c r="T43" s="267">
        <v>1131</v>
      </c>
      <c r="U43" s="267">
        <v>1131</v>
      </c>
      <c r="V43" s="267">
        <v>1131</v>
      </c>
      <c r="W43" s="267">
        <v>1131</v>
      </c>
      <c r="X43" s="267">
        <v>1131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1131</v>
      </c>
      <c r="AQ43" s="267">
        <v>1131</v>
      </c>
      <c r="AR43" s="267">
        <v>1131</v>
      </c>
      <c r="AS43" s="267">
        <v>1131</v>
      </c>
      <c r="AT43" s="267">
        <v>1131</v>
      </c>
      <c r="AU43" s="267">
        <v>1131</v>
      </c>
      <c r="AV43" s="267">
        <v>1131</v>
      </c>
      <c r="AW43" s="267">
        <v>1131</v>
      </c>
      <c r="AX43" s="267">
        <v>1099</v>
      </c>
      <c r="AY43" s="267">
        <v>1067</v>
      </c>
      <c r="AZ43" s="267">
        <v>1035</v>
      </c>
      <c r="BA43" s="267">
        <v>1003</v>
      </c>
      <c r="BB43" s="267">
        <v>1035</v>
      </c>
      <c r="BC43" s="267">
        <v>1067</v>
      </c>
      <c r="BD43" s="267">
        <v>1099</v>
      </c>
      <c r="BE43" s="267">
        <v>1131</v>
      </c>
      <c r="BF43" s="267">
        <v>1131</v>
      </c>
      <c r="BG43" s="267">
        <v>1131</v>
      </c>
      <c r="BH43" s="267">
        <v>1131</v>
      </c>
      <c r="BI43" s="267">
        <v>1131</v>
      </c>
      <c r="BJ43" s="267">
        <v>1131</v>
      </c>
      <c r="BK43" s="267">
        <v>1131</v>
      </c>
      <c r="BL43" s="267">
        <v>1131</v>
      </c>
      <c r="BM43" s="267">
        <v>1131</v>
      </c>
      <c r="BN43" s="267">
        <v>1131</v>
      </c>
      <c r="BO43" s="267">
        <v>1131</v>
      </c>
      <c r="BP43" s="267">
        <v>1131</v>
      </c>
      <c r="BQ43" s="267">
        <v>1131</v>
      </c>
      <c r="BR43" s="267">
        <v>1131</v>
      </c>
      <c r="BS43" s="267">
        <v>1131</v>
      </c>
      <c r="BT43" s="267">
        <v>1131</v>
      </c>
      <c r="BU43" s="267">
        <v>1131</v>
      </c>
      <c r="BV43" s="267">
        <v>1131</v>
      </c>
      <c r="BW43" s="267">
        <v>1131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162">
        <f t="shared" si="21"/>
        <v>108064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21"/>
        <v>25867.200000000044</v>
      </c>
    </row>
    <row r="45" spans="1:98">
      <c r="A45" s="17" t="s">
        <v>44</v>
      </c>
      <c r="B45" s="222">
        <f t="shared" ref="B45" si="48">B18</f>
        <v>570</v>
      </c>
      <c r="C45" s="222">
        <f t="shared" ref="C45:BN45" si="49">C18</f>
        <v>570</v>
      </c>
      <c r="D45" s="222">
        <f t="shared" si="49"/>
        <v>570</v>
      </c>
      <c r="E45" s="222">
        <f t="shared" si="49"/>
        <v>570</v>
      </c>
      <c r="F45" s="222">
        <f t="shared" si="49"/>
        <v>570</v>
      </c>
      <c r="G45" s="222">
        <f t="shared" si="49"/>
        <v>570</v>
      </c>
      <c r="H45" s="222">
        <f t="shared" si="49"/>
        <v>570</v>
      </c>
      <c r="I45" s="222">
        <f t="shared" si="49"/>
        <v>570</v>
      </c>
      <c r="J45" s="222">
        <f t="shared" si="49"/>
        <v>570</v>
      </c>
      <c r="K45" s="222">
        <f t="shared" si="49"/>
        <v>570</v>
      </c>
      <c r="L45" s="222">
        <f t="shared" si="49"/>
        <v>570</v>
      </c>
      <c r="M45" s="222">
        <f t="shared" si="49"/>
        <v>570</v>
      </c>
      <c r="N45" s="222">
        <f t="shared" si="49"/>
        <v>570</v>
      </c>
      <c r="O45" s="222">
        <f t="shared" si="49"/>
        <v>570</v>
      </c>
      <c r="P45" s="222">
        <f t="shared" si="49"/>
        <v>570</v>
      </c>
      <c r="Q45" s="222">
        <f t="shared" si="49"/>
        <v>570</v>
      </c>
      <c r="R45" s="222">
        <f t="shared" si="49"/>
        <v>570</v>
      </c>
      <c r="S45" s="222">
        <f t="shared" si="49"/>
        <v>570</v>
      </c>
      <c r="T45" s="222">
        <f t="shared" si="49"/>
        <v>570</v>
      </c>
      <c r="U45" s="222">
        <f t="shared" si="49"/>
        <v>570</v>
      </c>
      <c r="V45" s="222">
        <f t="shared" si="49"/>
        <v>570</v>
      </c>
      <c r="W45" s="222">
        <f t="shared" si="49"/>
        <v>570</v>
      </c>
      <c r="X45" s="222">
        <f t="shared" si="49"/>
        <v>570</v>
      </c>
      <c r="Y45" s="222">
        <f t="shared" si="49"/>
        <v>570</v>
      </c>
      <c r="Z45" s="222">
        <f t="shared" si="49"/>
        <v>570</v>
      </c>
      <c r="AA45" s="222">
        <f t="shared" si="49"/>
        <v>570</v>
      </c>
      <c r="AB45" s="222">
        <f t="shared" si="49"/>
        <v>570</v>
      </c>
      <c r="AC45" s="222">
        <f t="shared" si="49"/>
        <v>570</v>
      </c>
      <c r="AD45" s="222">
        <f t="shared" si="49"/>
        <v>570</v>
      </c>
      <c r="AE45" s="222">
        <f t="shared" si="49"/>
        <v>570</v>
      </c>
      <c r="AF45" s="222">
        <f t="shared" si="49"/>
        <v>570</v>
      </c>
      <c r="AG45" s="222">
        <f t="shared" si="49"/>
        <v>570</v>
      </c>
      <c r="AH45" s="222">
        <f t="shared" si="49"/>
        <v>570</v>
      </c>
      <c r="AI45" s="222">
        <f t="shared" si="49"/>
        <v>570</v>
      </c>
      <c r="AJ45" s="222">
        <f t="shared" si="49"/>
        <v>570</v>
      </c>
      <c r="AK45" s="222">
        <f t="shared" si="49"/>
        <v>570</v>
      </c>
      <c r="AL45" s="222">
        <f t="shared" si="49"/>
        <v>570</v>
      </c>
      <c r="AM45" s="222">
        <f t="shared" si="49"/>
        <v>570</v>
      </c>
      <c r="AN45" s="222">
        <f t="shared" si="49"/>
        <v>570</v>
      </c>
      <c r="AO45" s="222">
        <f t="shared" si="49"/>
        <v>570</v>
      </c>
      <c r="AP45" s="222">
        <f t="shared" si="49"/>
        <v>570</v>
      </c>
      <c r="AQ45" s="222">
        <f t="shared" si="49"/>
        <v>570</v>
      </c>
      <c r="AR45" s="222">
        <f t="shared" si="49"/>
        <v>570</v>
      </c>
      <c r="AS45" s="222">
        <f t="shared" si="49"/>
        <v>570</v>
      </c>
      <c r="AT45" s="222">
        <f t="shared" si="49"/>
        <v>570</v>
      </c>
      <c r="AU45" s="222">
        <f t="shared" si="49"/>
        <v>570</v>
      </c>
      <c r="AV45" s="222">
        <f t="shared" si="49"/>
        <v>570</v>
      </c>
      <c r="AW45" s="222">
        <f t="shared" si="49"/>
        <v>570</v>
      </c>
      <c r="AX45" s="222">
        <f t="shared" si="49"/>
        <v>570</v>
      </c>
      <c r="AY45" s="222">
        <f t="shared" si="49"/>
        <v>570</v>
      </c>
      <c r="AZ45" s="222">
        <f t="shared" si="49"/>
        <v>570</v>
      </c>
      <c r="BA45" s="222">
        <f t="shared" si="49"/>
        <v>570</v>
      </c>
      <c r="BB45" s="222">
        <f t="shared" si="49"/>
        <v>570</v>
      </c>
      <c r="BC45" s="222">
        <f t="shared" si="49"/>
        <v>570</v>
      </c>
      <c r="BD45" s="222">
        <f t="shared" si="49"/>
        <v>570</v>
      </c>
      <c r="BE45" s="222">
        <f t="shared" si="49"/>
        <v>570</v>
      </c>
      <c r="BF45" s="222">
        <f t="shared" si="49"/>
        <v>570</v>
      </c>
      <c r="BG45" s="222">
        <f t="shared" si="49"/>
        <v>570</v>
      </c>
      <c r="BH45" s="222">
        <f t="shared" si="49"/>
        <v>570</v>
      </c>
      <c r="BI45" s="222">
        <f t="shared" si="49"/>
        <v>570</v>
      </c>
      <c r="BJ45" s="222">
        <f t="shared" si="49"/>
        <v>570</v>
      </c>
      <c r="BK45" s="222">
        <f t="shared" si="49"/>
        <v>570</v>
      </c>
      <c r="BL45" s="222">
        <f t="shared" si="49"/>
        <v>570</v>
      </c>
      <c r="BM45" s="222">
        <f t="shared" si="49"/>
        <v>570</v>
      </c>
      <c r="BN45" s="222">
        <f t="shared" si="49"/>
        <v>570</v>
      </c>
      <c r="BO45" s="222">
        <f t="shared" ref="BO45:CS45" si="50">BO18</f>
        <v>570</v>
      </c>
      <c r="BP45" s="222">
        <f t="shared" si="50"/>
        <v>570</v>
      </c>
      <c r="BQ45" s="222">
        <f t="shared" si="50"/>
        <v>570</v>
      </c>
      <c r="BR45" s="222">
        <f t="shared" si="50"/>
        <v>570</v>
      </c>
      <c r="BS45" s="222">
        <f t="shared" si="50"/>
        <v>570</v>
      </c>
      <c r="BT45" s="222">
        <f t="shared" si="50"/>
        <v>570</v>
      </c>
      <c r="BU45" s="222">
        <f t="shared" si="50"/>
        <v>570</v>
      </c>
      <c r="BV45" s="222">
        <f t="shared" si="50"/>
        <v>570</v>
      </c>
      <c r="BW45" s="222">
        <f t="shared" si="50"/>
        <v>570</v>
      </c>
      <c r="BX45" s="222">
        <f t="shared" si="50"/>
        <v>570</v>
      </c>
      <c r="BY45" s="222">
        <f t="shared" si="50"/>
        <v>570</v>
      </c>
      <c r="BZ45" s="222">
        <f t="shared" si="50"/>
        <v>570</v>
      </c>
      <c r="CA45" s="222">
        <f t="shared" si="50"/>
        <v>570</v>
      </c>
      <c r="CB45" s="222">
        <f t="shared" si="50"/>
        <v>570</v>
      </c>
      <c r="CC45" s="222">
        <f t="shared" si="50"/>
        <v>570</v>
      </c>
      <c r="CD45" s="222">
        <f t="shared" si="50"/>
        <v>570</v>
      </c>
      <c r="CE45" s="222">
        <f t="shared" si="50"/>
        <v>570</v>
      </c>
      <c r="CF45" s="222">
        <f t="shared" si="50"/>
        <v>570</v>
      </c>
      <c r="CG45" s="222">
        <f t="shared" si="50"/>
        <v>570</v>
      </c>
      <c r="CH45" s="222">
        <f t="shared" si="50"/>
        <v>570</v>
      </c>
      <c r="CI45" s="222">
        <f t="shared" si="50"/>
        <v>570</v>
      </c>
      <c r="CJ45" s="222">
        <f t="shared" si="50"/>
        <v>570</v>
      </c>
      <c r="CK45" s="222">
        <f t="shared" si="50"/>
        <v>570</v>
      </c>
      <c r="CL45" s="222">
        <f t="shared" si="50"/>
        <v>570</v>
      </c>
      <c r="CM45" s="222">
        <f t="shared" si="50"/>
        <v>570</v>
      </c>
      <c r="CN45" s="222">
        <f t="shared" si="50"/>
        <v>570</v>
      </c>
      <c r="CO45" s="222">
        <f t="shared" si="50"/>
        <v>570</v>
      </c>
      <c r="CP45" s="222">
        <f t="shared" si="50"/>
        <v>570</v>
      </c>
      <c r="CQ45" s="222">
        <f t="shared" si="50"/>
        <v>570</v>
      </c>
      <c r="CR45" s="222">
        <f t="shared" si="50"/>
        <v>570</v>
      </c>
      <c r="CS45" s="222">
        <f t="shared" si="50"/>
        <v>570</v>
      </c>
      <c r="CT45" s="162">
        <f t="shared" si="21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21"/>
        <v>0</v>
      </c>
    </row>
    <row r="47" spans="1:98">
      <c r="A47" s="68" t="s">
        <v>46</v>
      </c>
      <c r="B47" s="30">
        <f t="shared" ref="B47:AG47" si="51">SUM(B48:B51)</f>
        <v>85.926439999999999</v>
      </c>
      <c r="C47" s="31">
        <f t="shared" si="51"/>
        <v>89.240080000000006</v>
      </c>
      <c r="D47" s="31">
        <f t="shared" si="51"/>
        <v>90.708439999999996</v>
      </c>
      <c r="E47" s="31">
        <f t="shared" si="51"/>
        <v>93.750360000000001</v>
      </c>
      <c r="F47" s="31">
        <f t="shared" si="51"/>
        <v>87.256039999999999</v>
      </c>
      <c r="G47" s="31">
        <f t="shared" si="51"/>
        <v>85.302359999999993</v>
      </c>
      <c r="H47" s="31">
        <f t="shared" si="51"/>
        <v>86.708400000000012</v>
      </c>
      <c r="I47" s="31">
        <f t="shared" si="51"/>
        <v>88.00412</v>
      </c>
      <c r="J47" s="31">
        <f t="shared" si="51"/>
        <v>86.871559999999988</v>
      </c>
      <c r="K47" s="31">
        <f t="shared" si="51"/>
        <v>86.658160000000009</v>
      </c>
      <c r="L47" s="31">
        <f t="shared" si="51"/>
        <v>78.581199999999995</v>
      </c>
      <c r="M47" s="31">
        <f t="shared" si="51"/>
        <v>75.814439999999991</v>
      </c>
      <c r="N47" s="31">
        <f t="shared" si="51"/>
        <v>72.070999999999998</v>
      </c>
      <c r="O47" s="31">
        <f t="shared" si="51"/>
        <v>66.579720000000009</v>
      </c>
      <c r="P47" s="31">
        <f t="shared" si="51"/>
        <v>61.554479999999998</v>
      </c>
      <c r="Q47" s="31">
        <f t="shared" si="51"/>
        <v>61.203000000000003</v>
      </c>
      <c r="R47" s="31">
        <f t="shared" si="51"/>
        <v>66.484279999999998</v>
      </c>
      <c r="S47" s="31">
        <f t="shared" si="51"/>
        <v>70.185159999999996</v>
      </c>
      <c r="T47" s="31">
        <f t="shared" si="51"/>
        <v>69.881079999999997</v>
      </c>
      <c r="U47" s="31">
        <f t="shared" si="51"/>
        <v>65.989919999999998</v>
      </c>
      <c r="V47" s="31">
        <f t="shared" si="51"/>
        <v>61.528639999999996</v>
      </c>
      <c r="W47" s="31">
        <f t="shared" si="51"/>
        <v>60.871880000000004</v>
      </c>
      <c r="X47" s="31">
        <f t="shared" si="51"/>
        <v>45.710920000000002</v>
      </c>
      <c r="Y47" s="31">
        <f t="shared" si="51"/>
        <v>44.606080000000006</v>
      </c>
      <c r="Z47" s="31">
        <f t="shared" si="51"/>
        <v>51.199302060099669</v>
      </c>
      <c r="AA47" s="31">
        <f t="shared" si="51"/>
        <v>52.607006113195233</v>
      </c>
      <c r="AB47" s="31">
        <f t="shared" si="51"/>
        <v>66.035880084717064</v>
      </c>
      <c r="AC47" s="31">
        <f t="shared" si="51"/>
        <v>110.30920129594499</v>
      </c>
      <c r="AD47" s="31">
        <f t="shared" si="51"/>
        <v>231.83793312138221</v>
      </c>
      <c r="AE47" s="31">
        <f t="shared" si="51"/>
        <v>451.21948204413474</v>
      </c>
      <c r="AF47" s="31">
        <f t="shared" si="51"/>
        <v>678.44319063807757</v>
      </c>
      <c r="AG47" s="31">
        <f t="shared" si="51"/>
        <v>983.51212722518858</v>
      </c>
      <c r="AH47" s="31">
        <f t="shared" ref="AH47:BM47" si="52">SUM(AH48:AH51)</f>
        <v>1364.0372861212254</v>
      </c>
      <c r="AI47" s="31">
        <f t="shared" si="52"/>
        <v>1743.5031012513043</v>
      </c>
      <c r="AJ47" s="31">
        <f t="shared" si="52"/>
        <v>2084.4732423084715</v>
      </c>
      <c r="AK47" s="31">
        <f t="shared" si="52"/>
        <v>2438.0431358337232</v>
      </c>
      <c r="AL47" s="31">
        <f t="shared" si="52"/>
        <v>2747.6421719624977</v>
      </c>
      <c r="AM47" s="31">
        <f t="shared" si="52"/>
        <v>3005.5446637631258</v>
      </c>
      <c r="AN47" s="31">
        <f t="shared" si="52"/>
        <v>3353.9618944700087</v>
      </c>
      <c r="AO47" s="31">
        <f t="shared" si="52"/>
        <v>3620.1429750219272</v>
      </c>
      <c r="AP47" s="31">
        <f t="shared" si="52"/>
        <v>3794.438857915789</v>
      </c>
      <c r="AQ47" s="31">
        <f t="shared" si="52"/>
        <v>3931.5664043120755</v>
      </c>
      <c r="AR47" s="31">
        <f t="shared" si="52"/>
        <v>4029.4709934277598</v>
      </c>
      <c r="AS47" s="31">
        <f t="shared" si="52"/>
        <v>4169.2368483206992</v>
      </c>
      <c r="AT47" s="31">
        <f t="shared" si="52"/>
        <v>4259.1737259133315</v>
      </c>
      <c r="AU47" s="31">
        <f t="shared" si="52"/>
        <v>4296.2760848958615</v>
      </c>
      <c r="AV47" s="31">
        <f t="shared" si="52"/>
        <v>4365.1057465277463</v>
      </c>
      <c r="AW47" s="31">
        <f t="shared" si="52"/>
        <v>4356.097795253816</v>
      </c>
      <c r="AX47" s="31">
        <f t="shared" si="52"/>
        <v>4349.4082485679619</v>
      </c>
      <c r="AY47" s="31">
        <f t="shared" si="52"/>
        <v>4330.3252725204702</v>
      </c>
      <c r="AZ47" s="31">
        <f t="shared" si="52"/>
        <v>4275.9927647049781</v>
      </c>
      <c r="BA47" s="31">
        <f t="shared" si="52"/>
        <v>4258.6981970612123</v>
      </c>
      <c r="BB47" s="31">
        <f t="shared" si="52"/>
        <v>4272.0247531819141</v>
      </c>
      <c r="BC47" s="31">
        <f t="shared" si="52"/>
        <v>4234.4720833579777</v>
      </c>
      <c r="BD47" s="31">
        <f t="shared" si="52"/>
        <v>4199.1977869547127</v>
      </c>
      <c r="BE47" s="31">
        <f t="shared" si="52"/>
        <v>4106.1485616992013</v>
      </c>
      <c r="BF47" s="31">
        <f t="shared" si="52"/>
        <v>4032.4510359458591</v>
      </c>
      <c r="BG47" s="31">
        <f t="shared" si="52"/>
        <v>4005.5151842512696</v>
      </c>
      <c r="BH47" s="31">
        <f t="shared" si="52"/>
        <v>3926.0971384157233</v>
      </c>
      <c r="BI47" s="31">
        <f t="shared" si="52"/>
        <v>3809.4076587512532</v>
      </c>
      <c r="BJ47" s="31">
        <f t="shared" si="52"/>
        <v>3640.8368376411086</v>
      </c>
      <c r="BK47" s="31">
        <f t="shared" si="52"/>
        <v>3469.1375156875442</v>
      </c>
      <c r="BL47" s="31">
        <f t="shared" si="52"/>
        <v>3219.5118252033585</v>
      </c>
      <c r="BM47" s="31">
        <f t="shared" si="52"/>
        <v>2944.5429695244684</v>
      </c>
      <c r="BN47" s="31">
        <f t="shared" ref="BN47:CS47" si="53">SUM(BN48:BN51)</f>
        <v>2655.1845857502899</v>
      </c>
      <c r="BO47" s="31">
        <f t="shared" si="53"/>
        <v>2354.8579443377607</v>
      </c>
      <c r="BP47" s="31">
        <f t="shared" si="53"/>
        <v>2026.5432066331625</v>
      </c>
      <c r="BQ47" s="31">
        <f t="shared" si="53"/>
        <v>1713.5145932938065</v>
      </c>
      <c r="BR47" s="31">
        <f t="shared" si="53"/>
        <v>1264.9887154357812</v>
      </c>
      <c r="BS47" s="31">
        <f t="shared" si="53"/>
        <v>965.53156773885837</v>
      </c>
      <c r="BT47" s="31">
        <f t="shared" si="53"/>
        <v>626.66693926805021</v>
      </c>
      <c r="BU47" s="31">
        <f t="shared" si="53"/>
        <v>378.02992531223964</v>
      </c>
      <c r="BV47" s="31">
        <f t="shared" si="53"/>
        <v>196.12248298781387</v>
      </c>
      <c r="BW47" s="31">
        <f t="shared" si="53"/>
        <v>115.92854841193542</v>
      </c>
      <c r="BX47" s="31">
        <f t="shared" si="53"/>
        <v>76.739423628242335</v>
      </c>
      <c r="BY47" s="31">
        <f t="shared" si="53"/>
        <v>50.141359999999999</v>
      </c>
      <c r="BZ47" s="31">
        <f t="shared" si="53"/>
        <v>70.52328</v>
      </c>
      <c r="CA47" s="31">
        <f t="shared" si="53"/>
        <v>78.152720000000002</v>
      </c>
      <c r="CB47" s="31">
        <f t="shared" si="53"/>
        <v>79.520759999999996</v>
      </c>
      <c r="CC47" s="31">
        <f t="shared" si="53"/>
        <v>80.882319999999993</v>
      </c>
      <c r="CD47" s="31">
        <f t="shared" si="53"/>
        <v>85.449600000000004</v>
      </c>
      <c r="CE47" s="31">
        <f t="shared" si="53"/>
        <v>86.529359999999997</v>
      </c>
      <c r="CF47" s="31">
        <f t="shared" si="53"/>
        <v>86.098799999999997</v>
      </c>
      <c r="CG47" s="31">
        <f t="shared" si="53"/>
        <v>88.545639999999992</v>
      </c>
      <c r="CH47" s="31">
        <f t="shared" si="53"/>
        <v>90.417239999999993</v>
      </c>
      <c r="CI47" s="31">
        <f t="shared" si="53"/>
        <v>92.073239999999998</v>
      </c>
      <c r="CJ47" s="31">
        <f t="shared" si="53"/>
        <v>90.510639999999995</v>
      </c>
      <c r="CK47" s="31">
        <f t="shared" si="53"/>
        <v>88.450360000000003</v>
      </c>
      <c r="CL47" s="31">
        <f t="shared" si="53"/>
        <v>84.303799999999995</v>
      </c>
      <c r="CM47" s="31">
        <f t="shared" si="53"/>
        <v>88.225920000000002</v>
      </c>
      <c r="CN47" s="31">
        <f t="shared" si="53"/>
        <v>86.814760000000007</v>
      </c>
      <c r="CO47" s="31">
        <f t="shared" si="53"/>
        <v>86.833320000000001</v>
      </c>
      <c r="CP47" s="31">
        <f t="shared" si="53"/>
        <v>83.685560000000009</v>
      </c>
      <c r="CQ47" s="31">
        <f t="shared" si="53"/>
        <v>83.243160000000003</v>
      </c>
      <c r="CR47" s="31">
        <f t="shared" si="53"/>
        <v>79.876559999999998</v>
      </c>
      <c r="CS47" s="69">
        <f t="shared" si="53"/>
        <v>75.528959999999998</v>
      </c>
      <c r="CT47" s="22">
        <f t="shared" si="21"/>
        <v>135149.04993614912</v>
      </c>
    </row>
    <row r="48" spans="1:98">
      <c r="A48" s="18" t="s">
        <v>65</v>
      </c>
      <c r="B48" s="25">
        <f>B21</f>
        <v>0</v>
      </c>
      <c r="C48" s="25">
        <f t="shared" ref="C48:BN48" si="54">C21</f>
        <v>0</v>
      </c>
      <c r="D48" s="25">
        <f t="shared" si="54"/>
        <v>0</v>
      </c>
      <c r="E48" s="25">
        <f t="shared" si="54"/>
        <v>0</v>
      </c>
      <c r="F48" s="25">
        <f t="shared" si="54"/>
        <v>0</v>
      </c>
      <c r="G48" s="25">
        <f t="shared" si="54"/>
        <v>0</v>
      </c>
      <c r="H48" s="25">
        <f t="shared" si="54"/>
        <v>0</v>
      </c>
      <c r="I48" s="25">
        <f t="shared" si="54"/>
        <v>0</v>
      </c>
      <c r="J48" s="25">
        <f t="shared" si="54"/>
        <v>0</v>
      </c>
      <c r="K48" s="25">
        <f t="shared" si="54"/>
        <v>0</v>
      </c>
      <c r="L48" s="25">
        <f t="shared" si="54"/>
        <v>0</v>
      </c>
      <c r="M48" s="25">
        <f t="shared" si="54"/>
        <v>0</v>
      </c>
      <c r="N48" s="25">
        <f t="shared" si="54"/>
        <v>0</v>
      </c>
      <c r="O48" s="25">
        <f t="shared" si="54"/>
        <v>0</v>
      </c>
      <c r="P48" s="25">
        <f t="shared" si="54"/>
        <v>0</v>
      </c>
      <c r="Q48" s="25">
        <f t="shared" si="54"/>
        <v>0</v>
      </c>
      <c r="R48" s="25">
        <f t="shared" si="54"/>
        <v>0</v>
      </c>
      <c r="S48" s="25">
        <f t="shared" si="54"/>
        <v>0</v>
      </c>
      <c r="T48" s="25">
        <f t="shared" si="54"/>
        <v>0</v>
      </c>
      <c r="U48" s="25">
        <f t="shared" si="54"/>
        <v>0</v>
      </c>
      <c r="V48" s="25">
        <f t="shared" si="54"/>
        <v>0</v>
      </c>
      <c r="W48" s="25">
        <f t="shared" si="54"/>
        <v>0</v>
      </c>
      <c r="X48" s="25">
        <f t="shared" si="54"/>
        <v>0.27</v>
      </c>
      <c r="Y48" s="25">
        <f t="shared" si="54"/>
        <v>0.24</v>
      </c>
      <c r="Z48" s="25">
        <f t="shared" si="54"/>
        <v>0.28000000000000003</v>
      </c>
      <c r="AA48" s="25">
        <f t="shared" si="54"/>
        <v>0.43</v>
      </c>
      <c r="AB48" s="25">
        <f t="shared" si="54"/>
        <v>0.64999999999999991</v>
      </c>
      <c r="AC48" s="25">
        <f t="shared" si="54"/>
        <v>7.54</v>
      </c>
      <c r="AD48" s="25">
        <f t="shared" si="54"/>
        <v>50.300000000000004</v>
      </c>
      <c r="AE48" s="25">
        <f t="shared" si="54"/>
        <v>117.28999999999999</v>
      </c>
      <c r="AF48" s="25">
        <f t="shared" si="54"/>
        <v>200.52</v>
      </c>
      <c r="AG48" s="25">
        <f t="shared" si="54"/>
        <v>318.65000000000003</v>
      </c>
      <c r="AH48" s="25">
        <f t="shared" si="54"/>
        <v>492.73</v>
      </c>
      <c r="AI48" s="25">
        <f t="shared" si="54"/>
        <v>658.76</v>
      </c>
      <c r="AJ48" s="25">
        <f t="shared" si="54"/>
        <v>816.36</v>
      </c>
      <c r="AK48" s="25">
        <f t="shared" si="54"/>
        <v>965.96999999999991</v>
      </c>
      <c r="AL48" s="25">
        <f t="shared" si="54"/>
        <v>1123.3500000000001</v>
      </c>
      <c r="AM48" s="25">
        <f t="shared" si="54"/>
        <v>1257.0899999999999</v>
      </c>
      <c r="AN48" s="25">
        <f t="shared" si="54"/>
        <v>1411.29</v>
      </c>
      <c r="AO48" s="25">
        <f t="shared" si="54"/>
        <v>1529.8600000000001</v>
      </c>
      <c r="AP48" s="25">
        <f t="shared" si="54"/>
        <v>1616.9</v>
      </c>
      <c r="AQ48" s="25">
        <f t="shared" si="54"/>
        <v>1690.5700000000002</v>
      </c>
      <c r="AR48" s="25">
        <f t="shared" si="54"/>
        <v>1718.82</v>
      </c>
      <c r="AS48" s="25">
        <f t="shared" si="54"/>
        <v>1765.23</v>
      </c>
      <c r="AT48" s="25">
        <f t="shared" si="54"/>
        <v>1822.08</v>
      </c>
      <c r="AU48" s="25">
        <f t="shared" si="54"/>
        <v>1825.18</v>
      </c>
      <c r="AV48" s="25">
        <f t="shared" si="54"/>
        <v>1842.49</v>
      </c>
      <c r="AW48" s="25">
        <f t="shared" si="54"/>
        <v>1846.3100000000002</v>
      </c>
      <c r="AX48" s="25">
        <f t="shared" si="54"/>
        <v>1850.1799999999998</v>
      </c>
      <c r="AY48" s="25">
        <f t="shared" si="54"/>
        <v>1852.71</v>
      </c>
      <c r="AZ48" s="25">
        <f t="shared" si="54"/>
        <v>1849.68</v>
      </c>
      <c r="BA48" s="25">
        <f t="shared" si="54"/>
        <v>1840.43</v>
      </c>
      <c r="BB48" s="25">
        <f t="shared" si="54"/>
        <v>1837.83</v>
      </c>
      <c r="BC48" s="25">
        <f t="shared" si="54"/>
        <v>1835.88</v>
      </c>
      <c r="BD48" s="25">
        <f t="shared" si="54"/>
        <v>1840.87</v>
      </c>
      <c r="BE48" s="25">
        <f t="shared" si="54"/>
        <v>1837.6799999999998</v>
      </c>
      <c r="BF48" s="25">
        <f t="shared" si="54"/>
        <v>1835.0400000000002</v>
      </c>
      <c r="BG48" s="25">
        <f t="shared" si="54"/>
        <v>1831.34</v>
      </c>
      <c r="BH48" s="25">
        <f t="shared" si="54"/>
        <v>1827.23</v>
      </c>
      <c r="BI48" s="25">
        <f t="shared" si="54"/>
        <v>1797.13</v>
      </c>
      <c r="BJ48" s="25">
        <f t="shared" si="54"/>
        <v>1740.26</v>
      </c>
      <c r="BK48" s="25">
        <f t="shared" si="54"/>
        <v>1659.3700000000001</v>
      </c>
      <c r="BL48" s="25">
        <f t="shared" si="54"/>
        <v>1550.57</v>
      </c>
      <c r="BM48" s="25">
        <f t="shared" si="54"/>
        <v>1436.14</v>
      </c>
      <c r="BN48" s="25">
        <f t="shared" si="54"/>
        <v>1308.05</v>
      </c>
      <c r="BO48" s="25">
        <f t="shared" ref="BO48:CS51" si="55">BO21</f>
        <v>1170.55</v>
      </c>
      <c r="BP48" s="25">
        <f t="shared" si="55"/>
        <v>1018.27</v>
      </c>
      <c r="BQ48" s="25">
        <f t="shared" si="55"/>
        <v>862.46</v>
      </c>
      <c r="BR48" s="25">
        <f t="shared" si="55"/>
        <v>690.11</v>
      </c>
      <c r="BS48" s="25">
        <f t="shared" si="55"/>
        <v>525.49</v>
      </c>
      <c r="BT48" s="25">
        <f t="shared" si="55"/>
        <v>363.68</v>
      </c>
      <c r="BU48" s="25">
        <f t="shared" si="55"/>
        <v>226.16</v>
      </c>
      <c r="BV48" s="25">
        <f t="shared" si="55"/>
        <v>125.26</v>
      </c>
      <c r="BW48" s="25">
        <f t="shared" si="55"/>
        <v>62.760000000000005</v>
      </c>
      <c r="BX48" s="25">
        <f t="shared" si="55"/>
        <v>27.45</v>
      </c>
      <c r="BY48" s="25">
        <f t="shared" si="55"/>
        <v>1.01</v>
      </c>
      <c r="BZ48" s="25">
        <f t="shared" si="55"/>
        <v>0</v>
      </c>
      <c r="CA48" s="25">
        <f t="shared" si="55"/>
        <v>0</v>
      </c>
      <c r="CB48" s="25">
        <f t="shared" si="55"/>
        <v>0</v>
      </c>
      <c r="CC48" s="25">
        <f t="shared" si="55"/>
        <v>0</v>
      </c>
      <c r="CD48" s="25">
        <f t="shared" si="55"/>
        <v>0</v>
      </c>
      <c r="CE48" s="25">
        <f t="shared" si="55"/>
        <v>0</v>
      </c>
      <c r="CF48" s="25">
        <f t="shared" si="55"/>
        <v>0</v>
      </c>
      <c r="CG48" s="25">
        <f t="shared" si="55"/>
        <v>0</v>
      </c>
      <c r="CH48" s="25">
        <f t="shared" si="55"/>
        <v>0</v>
      </c>
      <c r="CI48" s="25">
        <f t="shared" si="55"/>
        <v>0</v>
      </c>
      <c r="CJ48" s="25">
        <f t="shared" si="55"/>
        <v>0</v>
      </c>
      <c r="CK48" s="25">
        <f t="shared" si="55"/>
        <v>0</v>
      </c>
      <c r="CL48" s="25">
        <f t="shared" si="55"/>
        <v>0</v>
      </c>
      <c r="CM48" s="25">
        <f t="shared" si="55"/>
        <v>0</v>
      </c>
      <c r="CN48" s="25">
        <f t="shared" si="55"/>
        <v>0</v>
      </c>
      <c r="CO48" s="25">
        <f t="shared" si="55"/>
        <v>0</v>
      </c>
      <c r="CP48" s="25">
        <f t="shared" si="55"/>
        <v>0</v>
      </c>
      <c r="CQ48" s="25">
        <f t="shared" si="55"/>
        <v>0</v>
      </c>
      <c r="CR48" s="25">
        <f t="shared" si="55"/>
        <v>0</v>
      </c>
      <c r="CS48" s="25">
        <f t="shared" si="55"/>
        <v>0</v>
      </c>
      <c r="CT48" s="19">
        <f t="shared" ref="CT48:CT51" si="56">SUM(B48:CS48)</f>
        <v>57882.750000000015</v>
      </c>
    </row>
    <row r="49" spans="1:98">
      <c r="A49" s="19" t="s">
        <v>66</v>
      </c>
      <c r="B49" s="118">
        <v>0</v>
      </c>
      <c r="C49" s="118">
        <v>0</v>
      </c>
      <c r="D49" s="118">
        <v>0</v>
      </c>
      <c r="E49" s="118">
        <v>0</v>
      </c>
      <c r="F49" s="118">
        <v>0</v>
      </c>
      <c r="G49" s="118">
        <v>0</v>
      </c>
      <c r="H49" s="118">
        <v>0</v>
      </c>
      <c r="I49" s="118">
        <v>0</v>
      </c>
      <c r="J49" s="118">
        <v>0</v>
      </c>
      <c r="K49" s="118">
        <v>0</v>
      </c>
      <c r="L49" s="118">
        <v>0</v>
      </c>
      <c r="M49" s="118">
        <v>0</v>
      </c>
      <c r="N49" s="118">
        <v>0</v>
      </c>
      <c r="O49" s="118">
        <v>0</v>
      </c>
      <c r="P49" s="118">
        <v>0</v>
      </c>
      <c r="Q49" s="118">
        <v>0</v>
      </c>
      <c r="R49" s="118">
        <v>0</v>
      </c>
      <c r="S49" s="118">
        <v>0</v>
      </c>
      <c r="T49" s="118">
        <v>0</v>
      </c>
      <c r="U49" s="118">
        <v>0</v>
      </c>
      <c r="V49" s="118">
        <v>0</v>
      </c>
      <c r="W49" s="118">
        <v>0</v>
      </c>
      <c r="X49" s="118">
        <v>0</v>
      </c>
      <c r="Y49" s="118">
        <v>0</v>
      </c>
      <c r="Z49" s="118">
        <v>10.864142060099669</v>
      </c>
      <c r="AA49" s="118">
        <v>12.955606113195229</v>
      </c>
      <c r="AB49" s="118">
        <v>21.296760084717068</v>
      </c>
      <c r="AC49" s="118">
        <v>59.442281295944987</v>
      </c>
      <c r="AD49" s="118">
        <v>141.74413312138219</v>
      </c>
      <c r="AE49" s="118">
        <v>295.55612204413472</v>
      </c>
      <c r="AF49" s="118">
        <v>436.56971063807759</v>
      </c>
      <c r="AG49" s="118">
        <v>620.33168722518849</v>
      </c>
      <c r="AH49" s="118">
        <v>827.06880612122529</v>
      </c>
      <c r="AI49" s="118">
        <v>1043.3027812513044</v>
      </c>
      <c r="AJ49" s="118">
        <v>1229.8428823084716</v>
      </c>
      <c r="AK49" s="118">
        <v>1435.376695833723</v>
      </c>
      <c r="AL49" s="118">
        <v>1585.8268919624975</v>
      </c>
      <c r="AM49" s="118">
        <v>1707.9113837631262</v>
      </c>
      <c r="AN49" s="118">
        <v>1904.1689344700085</v>
      </c>
      <c r="AO49" s="118">
        <v>2051.6464550219271</v>
      </c>
      <c r="AP49" s="118">
        <v>2137.2866179157891</v>
      </c>
      <c r="AQ49" s="118">
        <v>2201.7594843120755</v>
      </c>
      <c r="AR49" s="118">
        <v>2273.0846734277602</v>
      </c>
      <c r="AS49" s="118">
        <v>2366.7885683206991</v>
      </c>
      <c r="AT49" s="118">
        <v>2399.0804859133318</v>
      </c>
      <c r="AU49" s="118">
        <v>2431.4741248958608</v>
      </c>
      <c r="AV49" s="118">
        <v>2481.4933065277464</v>
      </c>
      <c r="AW49" s="118">
        <v>2470.1559952538159</v>
      </c>
      <c r="AX49" s="118">
        <v>2459.5362085679617</v>
      </c>
      <c r="AY49" s="118">
        <v>2435.8412725204703</v>
      </c>
      <c r="AZ49" s="118">
        <v>2386.3460047049775</v>
      </c>
      <c r="BA49" s="118">
        <v>2375.8651970612118</v>
      </c>
      <c r="BB49" s="118">
        <v>2392.532913181914</v>
      </c>
      <c r="BC49" s="118">
        <v>2356.713483357978</v>
      </c>
      <c r="BD49" s="118">
        <v>2318.1195069547134</v>
      </c>
      <c r="BE49" s="118">
        <v>2226.0524016992017</v>
      </c>
      <c r="BF49" s="118">
        <v>2155.1063559458585</v>
      </c>
      <c r="BG49" s="118">
        <v>2131.8953842512692</v>
      </c>
      <c r="BH49" s="118">
        <v>2057.7497384157232</v>
      </c>
      <c r="BI49" s="118">
        <v>1971.8136587512529</v>
      </c>
      <c r="BJ49" s="118">
        <v>1852.1060776411084</v>
      </c>
      <c r="BK49" s="118">
        <v>1767.0669956875445</v>
      </c>
      <c r="BL49" s="118">
        <v>1628.9755852033586</v>
      </c>
      <c r="BM49" s="118">
        <v>1468.6811695244678</v>
      </c>
      <c r="BN49" s="118">
        <v>1299.2780657502899</v>
      </c>
      <c r="BO49" s="118">
        <v>1136.3019043377612</v>
      </c>
      <c r="BP49" s="118">
        <v>960.15744663316241</v>
      </c>
      <c r="BQ49" s="118">
        <v>802.62671329380657</v>
      </c>
      <c r="BR49" s="118">
        <v>528.91603543578094</v>
      </c>
      <c r="BS49" s="118">
        <v>392.3608077388584</v>
      </c>
      <c r="BT49" s="118">
        <v>216.56949926805009</v>
      </c>
      <c r="BU49" s="118">
        <v>105.62068531223966</v>
      </c>
      <c r="BV49" s="118">
        <v>26.299602987813866</v>
      </c>
      <c r="BW49" s="118">
        <v>7.9342684119354079</v>
      </c>
      <c r="BX49" s="118">
        <v>1.7292636282423324</v>
      </c>
      <c r="BY49" s="118">
        <v>0</v>
      </c>
      <c r="BZ49" s="118">
        <v>0</v>
      </c>
      <c r="CA49" s="118">
        <v>0</v>
      </c>
      <c r="CB49" s="118">
        <v>0</v>
      </c>
      <c r="CC49" s="118">
        <v>0</v>
      </c>
      <c r="CD49" s="118">
        <v>0</v>
      </c>
      <c r="CE49" s="118">
        <v>0</v>
      </c>
      <c r="CF49" s="118">
        <v>0</v>
      </c>
      <c r="CG49" s="118">
        <v>0</v>
      </c>
      <c r="CH49" s="118">
        <v>0</v>
      </c>
      <c r="CI49" s="118">
        <v>0</v>
      </c>
      <c r="CJ49" s="118">
        <v>0</v>
      </c>
      <c r="CK49" s="118">
        <v>0</v>
      </c>
      <c r="CL49" s="118">
        <v>0</v>
      </c>
      <c r="CM49" s="118">
        <v>0</v>
      </c>
      <c r="CN49" s="118">
        <v>0</v>
      </c>
      <c r="CO49" s="118">
        <v>0</v>
      </c>
      <c r="CP49" s="118">
        <v>0</v>
      </c>
      <c r="CQ49" s="118">
        <v>0</v>
      </c>
      <c r="CR49" s="118">
        <v>0</v>
      </c>
      <c r="CS49" s="118">
        <v>0</v>
      </c>
      <c r="CT49" s="19">
        <f t="shared" si="56"/>
        <v>71607.224776149043</v>
      </c>
    </row>
    <row r="50" spans="1:98">
      <c r="A50" s="19" t="s">
        <v>24</v>
      </c>
      <c r="B50" s="118">
        <v>46.91</v>
      </c>
      <c r="C50" s="118">
        <v>48.02</v>
      </c>
      <c r="D50" s="118">
        <v>50.12</v>
      </c>
      <c r="E50" s="118">
        <v>54.61</v>
      </c>
      <c r="F50" s="118">
        <v>48.48</v>
      </c>
      <c r="G50" s="118">
        <v>45.87</v>
      </c>
      <c r="H50" s="118">
        <v>46.95</v>
      </c>
      <c r="I50" s="118">
        <v>48.96</v>
      </c>
      <c r="J50" s="118">
        <v>46.37</v>
      </c>
      <c r="K50" s="118">
        <v>45.82</v>
      </c>
      <c r="L50" s="118">
        <v>38.25</v>
      </c>
      <c r="M50" s="118">
        <v>34.86</v>
      </c>
      <c r="N50" s="118">
        <v>31.59</v>
      </c>
      <c r="O50" s="118">
        <v>29.57</v>
      </c>
      <c r="P50" s="118">
        <v>25.91</v>
      </c>
      <c r="Q50" s="118">
        <v>25.05</v>
      </c>
      <c r="R50" s="118">
        <v>27.71</v>
      </c>
      <c r="S50" s="118">
        <v>30.42</v>
      </c>
      <c r="T50" s="118">
        <v>30.37</v>
      </c>
      <c r="U50" s="118">
        <v>27.84</v>
      </c>
      <c r="V50" s="118">
        <v>22.16</v>
      </c>
      <c r="W50" s="118">
        <v>21.2</v>
      </c>
      <c r="X50" s="118">
        <v>6.23</v>
      </c>
      <c r="Y50" s="118">
        <v>5.17</v>
      </c>
      <c r="Z50" s="118">
        <v>2.85</v>
      </c>
      <c r="AA50" s="118">
        <v>1.93</v>
      </c>
      <c r="AB50" s="118">
        <v>4.22</v>
      </c>
      <c r="AC50" s="118">
        <v>3.75</v>
      </c>
      <c r="AD50" s="118">
        <v>1.78</v>
      </c>
      <c r="AE50" s="118">
        <v>1.08</v>
      </c>
      <c r="AF50" s="118">
        <v>2.2999999999999998</v>
      </c>
      <c r="AG50" s="118">
        <v>3.13</v>
      </c>
      <c r="AH50" s="118">
        <v>3.75</v>
      </c>
      <c r="AI50" s="118">
        <v>2.33</v>
      </c>
      <c r="AJ50" s="118">
        <v>1.83</v>
      </c>
      <c r="AK50" s="118">
        <v>0.71</v>
      </c>
      <c r="AL50" s="118">
        <v>1.53</v>
      </c>
      <c r="AM50" s="118">
        <v>1.62</v>
      </c>
      <c r="AN50" s="118">
        <v>1.51</v>
      </c>
      <c r="AO50" s="118">
        <v>0.86</v>
      </c>
      <c r="AP50" s="118">
        <v>0.68</v>
      </c>
      <c r="AQ50" s="118">
        <v>0.35</v>
      </c>
      <c r="AR50" s="118">
        <v>0.17</v>
      </c>
      <c r="AS50" s="118">
        <v>0.17</v>
      </c>
      <c r="AT50" s="118">
        <v>0.01</v>
      </c>
      <c r="AU50" s="118">
        <v>0.01</v>
      </c>
      <c r="AV50" s="118">
        <v>0.01</v>
      </c>
      <c r="AW50" s="118">
        <v>0.01</v>
      </c>
      <c r="AX50" s="118">
        <v>0.02</v>
      </c>
      <c r="AY50" s="118">
        <v>0.05</v>
      </c>
      <c r="AZ50" s="118">
        <v>0.05</v>
      </c>
      <c r="BA50" s="118">
        <v>0.05</v>
      </c>
      <c r="BB50" s="118">
        <v>0.05</v>
      </c>
      <c r="BC50" s="118">
        <v>0.05</v>
      </c>
      <c r="BD50" s="118">
        <v>0.05</v>
      </c>
      <c r="BE50" s="118">
        <v>0.05</v>
      </c>
      <c r="BF50" s="118">
        <v>0.05</v>
      </c>
      <c r="BG50" s="118">
        <v>0.05</v>
      </c>
      <c r="BH50" s="118">
        <v>0.05</v>
      </c>
      <c r="BI50" s="118">
        <v>0.05</v>
      </c>
      <c r="BJ50" s="118">
        <v>7.61</v>
      </c>
      <c r="BK50" s="118">
        <v>2.42</v>
      </c>
      <c r="BL50" s="118">
        <v>7.0000000000000007E-2</v>
      </c>
      <c r="BM50" s="118">
        <v>0.13</v>
      </c>
      <c r="BN50" s="118">
        <v>3.99</v>
      </c>
      <c r="BO50" s="118">
        <v>3.31</v>
      </c>
      <c r="BP50" s="118">
        <v>2.41</v>
      </c>
      <c r="BQ50" s="118">
        <v>2.96</v>
      </c>
      <c r="BR50" s="118">
        <v>1.48</v>
      </c>
      <c r="BS50" s="118">
        <v>2.15</v>
      </c>
      <c r="BT50" s="118">
        <v>1.33</v>
      </c>
      <c r="BU50" s="118">
        <v>0.33</v>
      </c>
      <c r="BV50" s="118">
        <v>0.21</v>
      </c>
      <c r="BW50" s="118">
        <v>0.37</v>
      </c>
      <c r="BX50" s="118">
        <v>1.85</v>
      </c>
      <c r="BY50" s="118">
        <v>4.3</v>
      </c>
      <c r="BZ50" s="118">
        <v>25.94</v>
      </c>
      <c r="CA50" s="118">
        <v>33.86</v>
      </c>
      <c r="CB50" s="118">
        <v>34.07</v>
      </c>
      <c r="CC50" s="118">
        <v>33.93</v>
      </c>
      <c r="CD50" s="118">
        <v>39.57</v>
      </c>
      <c r="CE50" s="118">
        <v>41.46</v>
      </c>
      <c r="CF50" s="118">
        <v>42.14</v>
      </c>
      <c r="CG50" s="118">
        <v>43.42</v>
      </c>
      <c r="CH50" s="118">
        <v>47.18</v>
      </c>
      <c r="CI50" s="118">
        <v>51.74</v>
      </c>
      <c r="CJ50" s="118">
        <v>52.2</v>
      </c>
      <c r="CK50" s="118">
        <v>49.32</v>
      </c>
      <c r="CL50" s="118">
        <v>45.86</v>
      </c>
      <c r="CM50" s="118">
        <v>48.23</v>
      </c>
      <c r="CN50" s="118">
        <v>46.69</v>
      </c>
      <c r="CO50" s="118">
        <v>45.72</v>
      </c>
      <c r="CP50" s="118">
        <v>42.7</v>
      </c>
      <c r="CQ50" s="118">
        <v>42.88</v>
      </c>
      <c r="CR50" s="118">
        <v>39.43</v>
      </c>
      <c r="CS50" s="118">
        <v>36.96</v>
      </c>
      <c r="CT50" s="19">
        <f t="shared" si="56"/>
        <v>1753.82</v>
      </c>
    </row>
    <row r="51" spans="1:98">
      <c r="A51" s="19" t="s">
        <v>41</v>
      </c>
      <c r="B51" s="25">
        <f t="shared" ref="B51" si="57">B24</f>
        <v>39.016440000000003</v>
      </c>
      <c r="C51" s="25">
        <f t="shared" ref="C51:BN51" si="58">C24</f>
        <v>41.220080000000003</v>
      </c>
      <c r="D51" s="25">
        <f t="shared" si="58"/>
        <v>40.588439999999999</v>
      </c>
      <c r="E51" s="25">
        <f t="shared" si="58"/>
        <v>39.140360000000001</v>
      </c>
      <c r="F51" s="25">
        <f t="shared" si="58"/>
        <v>38.776040000000002</v>
      </c>
      <c r="G51" s="25">
        <f t="shared" si="58"/>
        <v>39.432360000000003</v>
      </c>
      <c r="H51" s="25">
        <f t="shared" si="58"/>
        <v>39.758400000000002</v>
      </c>
      <c r="I51" s="25">
        <f t="shared" si="58"/>
        <v>39.044119999999999</v>
      </c>
      <c r="J51" s="25">
        <f t="shared" si="58"/>
        <v>40.501559999999998</v>
      </c>
      <c r="K51" s="25">
        <f t="shared" si="58"/>
        <v>40.838160000000002</v>
      </c>
      <c r="L51" s="25">
        <f t="shared" si="58"/>
        <v>40.331200000000003</v>
      </c>
      <c r="M51" s="25">
        <f t="shared" si="58"/>
        <v>40.954439999999998</v>
      </c>
      <c r="N51" s="25">
        <f t="shared" si="58"/>
        <v>40.481000000000002</v>
      </c>
      <c r="O51" s="25">
        <f t="shared" si="58"/>
        <v>37.009720000000002</v>
      </c>
      <c r="P51" s="25">
        <f t="shared" si="58"/>
        <v>35.644480000000001</v>
      </c>
      <c r="Q51" s="25">
        <f t="shared" si="58"/>
        <v>36.152999999999999</v>
      </c>
      <c r="R51" s="25">
        <f t="shared" si="58"/>
        <v>38.774279999999997</v>
      </c>
      <c r="S51" s="25">
        <f t="shared" si="58"/>
        <v>39.765160000000002</v>
      </c>
      <c r="T51" s="25">
        <f t="shared" si="58"/>
        <v>39.51108</v>
      </c>
      <c r="U51" s="25">
        <f t="shared" si="58"/>
        <v>38.149920000000002</v>
      </c>
      <c r="V51" s="25">
        <f t="shared" si="58"/>
        <v>39.368639999999999</v>
      </c>
      <c r="W51" s="25">
        <f t="shared" si="58"/>
        <v>39.671880000000002</v>
      </c>
      <c r="X51" s="25">
        <f t="shared" si="58"/>
        <v>39.210920000000002</v>
      </c>
      <c r="Y51" s="25">
        <f t="shared" si="58"/>
        <v>39.196080000000002</v>
      </c>
      <c r="Z51" s="25">
        <f t="shared" si="58"/>
        <v>37.205159999999999</v>
      </c>
      <c r="AA51" s="25">
        <f t="shared" si="58"/>
        <v>37.291400000000003</v>
      </c>
      <c r="AB51" s="25">
        <f t="shared" si="58"/>
        <v>39.869120000000002</v>
      </c>
      <c r="AC51" s="25">
        <f t="shared" si="58"/>
        <v>39.576920000000001</v>
      </c>
      <c r="AD51" s="25">
        <f t="shared" si="58"/>
        <v>38.013800000000003</v>
      </c>
      <c r="AE51" s="25">
        <f t="shared" si="58"/>
        <v>37.29336</v>
      </c>
      <c r="AF51" s="25">
        <f t="shared" si="58"/>
        <v>39.05348</v>
      </c>
      <c r="AG51" s="25">
        <f t="shared" si="58"/>
        <v>41.400440000000003</v>
      </c>
      <c r="AH51" s="25">
        <f t="shared" si="58"/>
        <v>40.488480000000003</v>
      </c>
      <c r="AI51" s="25">
        <f t="shared" si="58"/>
        <v>39.110320000000002</v>
      </c>
      <c r="AJ51" s="25">
        <f t="shared" si="58"/>
        <v>36.440359999999998</v>
      </c>
      <c r="AK51" s="25">
        <f t="shared" si="58"/>
        <v>35.986440000000002</v>
      </c>
      <c r="AL51" s="25">
        <f t="shared" si="58"/>
        <v>36.935279999999999</v>
      </c>
      <c r="AM51" s="25">
        <f t="shared" si="58"/>
        <v>38.923279999999998</v>
      </c>
      <c r="AN51" s="25">
        <f t="shared" si="58"/>
        <v>36.992959999999997</v>
      </c>
      <c r="AO51" s="25">
        <f t="shared" si="58"/>
        <v>37.776519999999998</v>
      </c>
      <c r="AP51" s="25">
        <f t="shared" si="58"/>
        <v>39.572240000000001</v>
      </c>
      <c r="AQ51" s="25">
        <f t="shared" si="58"/>
        <v>38.886920000000003</v>
      </c>
      <c r="AR51" s="25">
        <f t="shared" si="58"/>
        <v>37.396320000000003</v>
      </c>
      <c r="AS51" s="25">
        <f t="shared" si="58"/>
        <v>37.048279999999998</v>
      </c>
      <c r="AT51" s="25">
        <f t="shared" si="58"/>
        <v>38.003239999999998</v>
      </c>
      <c r="AU51" s="25">
        <f t="shared" si="58"/>
        <v>39.611960000000003</v>
      </c>
      <c r="AV51" s="25">
        <f t="shared" si="58"/>
        <v>41.112439999999999</v>
      </c>
      <c r="AW51" s="25">
        <f t="shared" si="58"/>
        <v>39.6218</v>
      </c>
      <c r="AX51" s="25">
        <f t="shared" si="58"/>
        <v>39.672040000000003</v>
      </c>
      <c r="AY51" s="25">
        <f t="shared" si="58"/>
        <v>41.723999999999997</v>
      </c>
      <c r="AZ51" s="25">
        <f t="shared" si="58"/>
        <v>39.916759999999996</v>
      </c>
      <c r="BA51" s="25">
        <f t="shared" si="58"/>
        <v>42.353000000000002</v>
      </c>
      <c r="BB51" s="25">
        <f t="shared" si="58"/>
        <v>41.611840000000001</v>
      </c>
      <c r="BC51" s="25">
        <f t="shared" si="58"/>
        <v>41.828600000000002</v>
      </c>
      <c r="BD51" s="25">
        <f t="shared" si="58"/>
        <v>40.158279999999998</v>
      </c>
      <c r="BE51" s="25">
        <f t="shared" si="58"/>
        <v>42.366160000000001</v>
      </c>
      <c r="BF51" s="25">
        <f t="shared" si="58"/>
        <v>42.25468</v>
      </c>
      <c r="BG51" s="25">
        <f t="shared" si="58"/>
        <v>42.229799999999997</v>
      </c>
      <c r="BH51" s="25">
        <f t="shared" si="58"/>
        <v>41.067399999999999</v>
      </c>
      <c r="BI51" s="25">
        <f t="shared" si="58"/>
        <v>40.414000000000001</v>
      </c>
      <c r="BJ51" s="25">
        <f t="shared" si="58"/>
        <v>40.860759999999999</v>
      </c>
      <c r="BK51" s="25">
        <f t="shared" si="58"/>
        <v>40.280520000000003</v>
      </c>
      <c r="BL51" s="25">
        <f t="shared" si="58"/>
        <v>39.896239999999999</v>
      </c>
      <c r="BM51" s="25">
        <f t="shared" si="58"/>
        <v>39.591799999999999</v>
      </c>
      <c r="BN51" s="25">
        <f t="shared" si="58"/>
        <v>43.866520000000001</v>
      </c>
      <c r="BO51" s="25">
        <f t="shared" si="55"/>
        <v>44.696040000000004</v>
      </c>
      <c r="BP51" s="25">
        <f t="shared" si="55"/>
        <v>45.705759999999998</v>
      </c>
      <c r="BQ51" s="25">
        <f t="shared" si="55"/>
        <v>45.467880000000001</v>
      </c>
      <c r="BR51" s="25">
        <f t="shared" si="55"/>
        <v>44.482680000000002</v>
      </c>
      <c r="BS51" s="25">
        <f t="shared" si="55"/>
        <v>45.530760000000001</v>
      </c>
      <c r="BT51" s="25">
        <f t="shared" si="55"/>
        <v>45.087440000000001</v>
      </c>
      <c r="BU51" s="25">
        <f t="shared" si="55"/>
        <v>45.919240000000002</v>
      </c>
      <c r="BV51" s="25">
        <f t="shared" si="55"/>
        <v>44.352879999999999</v>
      </c>
      <c r="BW51" s="25">
        <f t="shared" si="55"/>
        <v>44.864280000000001</v>
      </c>
      <c r="BX51" s="25">
        <f t="shared" si="55"/>
        <v>45.710160000000002</v>
      </c>
      <c r="BY51" s="25">
        <f t="shared" si="55"/>
        <v>44.831359999999997</v>
      </c>
      <c r="BZ51" s="25">
        <f t="shared" si="55"/>
        <v>44.583280000000002</v>
      </c>
      <c r="CA51" s="25">
        <f t="shared" si="55"/>
        <v>44.292720000000003</v>
      </c>
      <c r="CB51" s="25">
        <f t="shared" si="55"/>
        <v>45.450760000000002</v>
      </c>
      <c r="CC51" s="25">
        <f t="shared" si="55"/>
        <v>46.95232</v>
      </c>
      <c r="CD51" s="25">
        <f t="shared" si="55"/>
        <v>45.879600000000003</v>
      </c>
      <c r="CE51" s="25">
        <f t="shared" si="55"/>
        <v>45.069360000000003</v>
      </c>
      <c r="CF51" s="25">
        <f t="shared" si="55"/>
        <v>43.958799999999997</v>
      </c>
      <c r="CG51" s="25">
        <f t="shared" si="55"/>
        <v>45.125639999999997</v>
      </c>
      <c r="CH51" s="25">
        <f t="shared" si="55"/>
        <v>43.23724</v>
      </c>
      <c r="CI51" s="25">
        <f t="shared" si="55"/>
        <v>40.333240000000004</v>
      </c>
      <c r="CJ51" s="25">
        <f t="shared" si="55"/>
        <v>38.310639999999999</v>
      </c>
      <c r="CK51" s="25">
        <f t="shared" si="55"/>
        <v>39.130360000000003</v>
      </c>
      <c r="CL51" s="25">
        <f t="shared" si="55"/>
        <v>38.443800000000003</v>
      </c>
      <c r="CM51" s="25">
        <f t="shared" si="55"/>
        <v>39.995919999999998</v>
      </c>
      <c r="CN51" s="25">
        <f t="shared" si="55"/>
        <v>40.124760000000002</v>
      </c>
      <c r="CO51" s="25">
        <f t="shared" si="55"/>
        <v>41.113320000000002</v>
      </c>
      <c r="CP51" s="25">
        <f t="shared" si="55"/>
        <v>40.98556</v>
      </c>
      <c r="CQ51" s="25">
        <f t="shared" si="55"/>
        <v>40.363160000000001</v>
      </c>
      <c r="CR51" s="25">
        <f t="shared" si="55"/>
        <v>40.446559999999998</v>
      </c>
      <c r="CS51" s="25">
        <f t="shared" si="55"/>
        <v>38.568959999999997</v>
      </c>
      <c r="CT51" s="19">
        <f t="shared" si="56"/>
        <v>3905.2551599999993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250</v>
      </c>
      <c r="E52" s="264">
        <v>300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0</v>
      </c>
      <c r="AQ52" s="264">
        <v>0</v>
      </c>
      <c r="AR52" s="264">
        <v>200</v>
      </c>
      <c r="AS52" s="264">
        <v>349.75</v>
      </c>
      <c r="AT52" s="264">
        <v>300</v>
      </c>
      <c r="AU52" s="264">
        <v>300</v>
      </c>
      <c r="AV52" s="264">
        <v>300</v>
      </c>
      <c r="AW52" s="264">
        <v>400</v>
      </c>
      <c r="AX52" s="264">
        <v>300</v>
      </c>
      <c r="AY52" s="264">
        <v>400</v>
      </c>
      <c r="AZ52" s="264">
        <v>300</v>
      </c>
      <c r="BA52" s="264">
        <v>700</v>
      </c>
      <c r="BB52" s="264">
        <v>700</v>
      </c>
      <c r="BC52" s="264">
        <v>550</v>
      </c>
      <c r="BD52" s="264">
        <v>400</v>
      </c>
      <c r="BE52" s="264">
        <v>400</v>
      </c>
      <c r="BF52" s="264">
        <v>0</v>
      </c>
      <c r="BG52" s="264">
        <v>0</v>
      </c>
      <c r="BH52" s="264">
        <v>0</v>
      </c>
      <c r="BI52" s="264">
        <v>150</v>
      </c>
      <c r="BJ52" s="264">
        <v>200</v>
      </c>
      <c r="BK52" s="264">
        <v>300</v>
      </c>
      <c r="BL52" s="264">
        <v>250</v>
      </c>
      <c r="BM52" s="264">
        <v>150</v>
      </c>
      <c r="BN52" s="264">
        <v>200</v>
      </c>
      <c r="BO52" s="264">
        <v>250</v>
      </c>
      <c r="BP52" s="264">
        <v>250</v>
      </c>
      <c r="BQ52" s="264">
        <v>150</v>
      </c>
      <c r="BR52" s="264">
        <v>22.5</v>
      </c>
      <c r="BS52" s="264">
        <v>0</v>
      </c>
      <c r="BT52" s="264">
        <v>752</v>
      </c>
      <c r="BU52" s="264">
        <v>1352</v>
      </c>
      <c r="BV52" s="264">
        <v>625</v>
      </c>
      <c r="BW52" s="264">
        <v>846.79</v>
      </c>
      <c r="BX52" s="264">
        <v>1150</v>
      </c>
      <c r="BY52" s="264">
        <v>1199.99</v>
      </c>
      <c r="BZ52" s="264">
        <v>1300</v>
      </c>
      <c r="CA52" s="264">
        <v>1300</v>
      </c>
      <c r="CB52" s="264">
        <v>1250</v>
      </c>
      <c r="CC52" s="264">
        <v>1350</v>
      </c>
      <c r="CD52" s="264">
        <v>1470.21</v>
      </c>
      <c r="CE52" s="264">
        <v>1469.7</v>
      </c>
      <c r="CF52" s="264">
        <v>1222.5700000000002</v>
      </c>
      <c r="CG52" s="264">
        <v>1031.77</v>
      </c>
      <c r="CH52" s="264">
        <v>945.42000000000007</v>
      </c>
      <c r="CI52" s="264">
        <v>545.43000000000006</v>
      </c>
      <c r="CJ52" s="264">
        <v>192.56</v>
      </c>
      <c r="CK52" s="264">
        <v>170.21</v>
      </c>
      <c r="CL52" s="264">
        <v>1179.19</v>
      </c>
      <c r="CM52" s="264">
        <v>1068.76</v>
      </c>
      <c r="CN52" s="264">
        <v>656.5</v>
      </c>
      <c r="CO52" s="264">
        <v>117.25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29267.599999999995</v>
      </c>
    </row>
    <row r="53" spans="1:98" ht="15.75" thickBot="1">
      <c r="A53" s="73" t="s">
        <v>50</v>
      </c>
      <c r="B53" s="261">
        <f t="shared" ref="B53:AG53" si="59">SUM(B30,B40,B42,B47,-B52)</f>
        <v>8380.9664400000001</v>
      </c>
      <c r="C53" s="262">
        <f t="shared" si="59"/>
        <v>8377.5300800000005</v>
      </c>
      <c r="D53" s="262">
        <f t="shared" si="59"/>
        <v>8396.4084400000011</v>
      </c>
      <c r="E53" s="262">
        <f t="shared" si="59"/>
        <v>8359.8503600000004</v>
      </c>
      <c r="F53" s="262">
        <f t="shared" si="59"/>
        <v>8394.4160400000001</v>
      </c>
      <c r="G53" s="262">
        <f t="shared" si="59"/>
        <v>8384.5823600000003</v>
      </c>
      <c r="H53" s="262">
        <f t="shared" si="59"/>
        <v>8375.9084000000003</v>
      </c>
      <c r="I53" s="262">
        <f t="shared" si="59"/>
        <v>8361.8941200000008</v>
      </c>
      <c r="J53" s="262">
        <f t="shared" si="59"/>
        <v>8354.6115599999994</v>
      </c>
      <c r="K53" s="262">
        <f t="shared" si="59"/>
        <v>8349.8281600000009</v>
      </c>
      <c r="L53" s="262">
        <f t="shared" si="59"/>
        <v>8339.7912000000015</v>
      </c>
      <c r="M53" s="262">
        <f t="shared" si="59"/>
        <v>8332.0244400000011</v>
      </c>
      <c r="N53" s="262">
        <f t="shared" si="59"/>
        <v>8328.2810000000009</v>
      </c>
      <c r="O53" s="262">
        <f t="shared" si="59"/>
        <v>8324.7897200000007</v>
      </c>
      <c r="P53" s="262">
        <f t="shared" si="59"/>
        <v>8319.7644800000016</v>
      </c>
      <c r="Q53" s="262">
        <f t="shared" si="59"/>
        <v>8317.4130000000005</v>
      </c>
      <c r="R53" s="262">
        <f t="shared" si="59"/>
        <v>8316.6942800000015</v>
      </c>
      <c r="S53" s="262">
        <f t="shared" si="59"/>
        <v>8313.39516</v>
      </c>
      <c r="T53" s="262">
        <f t="shared" si="59"/>
        <v>8303.25108</v>
      </c>
      <c r="U53" s="262">
        <f t="shared" si="59"/>
        <v>8294.1999200000009</v>
      </c>
      <c r="V53" s="262">
        <f t="shared" si="59"/>
        <v>8288.7386400000014</v>
      </c>
      <c r="W53" s="262">
        <f t="shared" si="59"/>
        <v>8288.0818800000015</v>
      </c>
      <c r="X53" s="262">
        <f t="shared" si="59"/>
        <v>8430.8209200000001</v>
      </c>
      <c r="Y53" s="262">
        <f t="shared" si="59"/>
        <v>8432.6760799999993</v>
      </c>
      <c r="Z53" s="262">
        <f t="shared" si="59"/>
        <v>8472.0293020601002</v>
      </c>
      <c r="AA53" s="262">
        <f t="shared" si="59"/>
        <v>8424.4970061131971</v>
      </c>
      <c r="AB53" s="262">
        <f t="shared" si="59"/>
        <v>8557.6858800847167</v>
      </c>
      <c r="AC53" s="262">
        <f t="shared" si="59"/>
        <v>8605.4892012959444</v>
      </c>
      <c r="AD53" s="262">
        <f t="shared" si="59"/>
        <v>8714.8979331213832</v>
      </c>
      <c r="AE53" s="262">
        <f t="shared" si="59"/>
        <v>8934.2794820441359</v>
      </c>
      <c r="AF53" s="262">
        <f t="shared" si="59"/>
        <v>9161.6131906380779</v>
      </c>
      <c r="AG53" s="262">
        <f t="shared" si="59"/>
        <v>9466.8221272251903</v>
      </c>
      <c r="AH53" s="262">
        <f t="shared" ref="AH53:BM53" si="60">SUM(AH30,AH40,AH42,AH47,-AH52)</f>
        <v>9748.147286121226</v>
      </c>
      <c r="AI53" s="262">
        <f t="shared" si="60"/>
        <v>10098.173101251305</v>
      </c>
      <c r="AJ53" s="262">
        <f t="shared" si="60"/>
        <v>10438.313242308472</v>
      </c>
      <c r="AK53" s="262">
        <f t="shared" si="60"/>
        <v>10793.533135833723</v>
      </c>
      <c r="AL53" s="262">
        <f t="shared" si="60"/>
        <v>11097.952171962499</v>
      </c>
      <c r="AM53" s="262">
        <f t="shared" si="60"/>
        <v>11354.854663763126</v>
      </c>
      <c r="AN53" s="262">
        <f t="shared" si="60"/>
        <v>11703.27189447001</v>
      </c>
      <c r="AO53" s="262">
        <f t="shared" si="60"/>
        <v>11964.562975021927</v>
      </c>
      <c r="AP53" s="262">
        <f t="shared" si="60"/>
        <v>11983.818857915789</v>
      </c>
      <c r="AQ53" s="262">
        <f t="shared" si="60"/>
        <v>12119.696404312075</v>
      </c>
      <c r="AR53" s="262">
        <f t="shared" si="60"/>
        <v>12021.860993427761</v>
      </c>
      <c r="AS53" s="262">
        <f t="shared" si="60"/>
        <v>12014.056848320699</v>
      </c>
      <c r="AT53" s="262">
        <f t="shared" si="60"/>
        <v>12090.453725913332</v>
      </c>
      <c r="AU53" s="262">
        <f t="shared" si="60"/>
        <v>12104.736084895861</v>
      </c>
      <c r="AV53" s="262">
        <f t="shared" si="60"/>
        <v>12173.565746527747</v>
      </c>
      <c r="AW53" s="262">
        <f t="shared" si="60"/>
        <v>12064.557795253815</v>
      </c>
      <c r="AX53" s="262">
        <f t="shared" si="60"/>
        <v>12057.868248567962</v>
      </c>
      <c r="AY53" s="262">
        <f t="shared" si="60"/>
        <v>11881.78527252047</v>
      </c>
      <c r="AZ53" s="262">
        <f t="shared" si="60"/>
        <v>11777.352764704978</v>
      </c>
      <c r="BA53" s="262">
        <f t="shared" si="60"/>
        <v>11115.338197061214</v>
      </c>
      <c r="BB53" s="262">
        <f t="shared" si="60"/>
        <v>10966.654753181914</v>
      </c>
      <c r="BC53" s="262">
        <f t="shared" si="60"/>
        <v>10884.722083357978</v>
      </c>
      <c r="BD53" s="262">
        <f t="shared" si="60"/>
        <v>10796.637786954712</v>
      </c>
      <c r="BE53" s="262">
        <f t="shared" si="60"/>
        <v>10751.0785616992</v>
      </c>
      <c r="BF53" s="262">
        <f t="shared" si="60"/>
        <v>11111.201035945858</v>
      </c>
      <c r="BG53" s="262">
        <f t="shared" si="60"/>
        <v>11392.355184251268</v>
      </c>
      <c r="BH53" s="262">
        <f t="shared" si="60"/>
        <v>11647.487138415723</v>
      </c>
      <c r="BI53" s="262">
        <f t="shared" si="60"/>
        <v>11646.597658751252</v>
      </c>
      <c r="BJ53" s="262">
        <f t="shared" si="60"/>
        <v>11635.14683764111</v>
      </c>
      <c r="BK53" s="262">
        <f t="shared" si="60"/>
        <v>11386.327515687544</v>
      </c>
      <c r="BL53" s="262">
        <f t="shared" si="60"/>
        <v>11266.29182520336</v>
      </c>
      <c r="BM53" s="262">
        <f t="shared" si="60"/>
        <v>11117.932969524471</v>
      </c>
      <c r="BN53" s="262">
        <f t="shared" ref="BN53:CS53" si="61">SUM(BN30,BN40,BN42,BN47,-BN52)</f>
        <v>10887.324585750292</v>
      </c>
      <c r="BO53" s="262">
        <f t="shared" si="61"/>
        <v>10681.537944337761</v>
      </c>
      <c r="BP53" s="262">
        <f t="shared" si="61"/>
        <v>10314.023206633165</v>
      </c>
      <c r="BQ53" s="262">
        <f t="shared" si="61"/>
        <v>10069.354593293807</v>
      </c>
      <c r="BR53" s="262">
        <f t="shared" si="61"/>
        <v>9747.8587154357811</v>
      </c>
      <c r="BS53" s="262">
        <f t="shared" si="61"/>
        <v>9462.9015677388597</v>
      </c>
      <c r="BT53" s="262">
        <f t="shared" si="61"/>
        <v>8362.0369392680514</v>
      </c>
      <c r="BU53" s="262">
        <f t="shared" si="61"/>
        <v>7513.429925312239</v>
      </c>
      <c r="BV53" s="262">
        <f t="shared" si="61"/>
        <v>8061.5224829878134</v>
      </c>
      <c r="BW53" s="262">
        <f t="shared" si="61"/>
        <v>7758.5385484119352</v>
      </c>
      <c r="BX53" s="262">
        <f t="shared" si="61"/>
        <v>7422.3894236282413</v>
      </c>
      <c r="BY53" s="262">
        <f t="shared" si="61"/>
        <v>7344.8613600000008</v>
      </c>
      <c r="BZ53" s="262">
        <f t="shared" si="61"/>
        <v>7260.2332800000004</v>
      </c>
      <c r="CA53" s="262">
        <f t="shared" si="61"/>
        <v>7214.862720000001</v>
      </c>
      <c r="CB53" s="262">
        <f t="shared" si="61"/>
        <v>7244.2307600000004</v>
      </c>
      <c r="CC53" s="262">
        <f t="shared" si="61"/>
        <v>7128.5923200000016</v>
      </c>
      <c r="CD53" s="262">
        <f t="shared" si="61"/>
        <v>6919.2596000000003</v>
      </c>
      <c r="CE53" s="262">
        <f t="shared" si="61"/>
        <v>6810.8493600000011</v>
      </c>
      <c r="CF53" s="262">
        <f t="shared" si="61"/>
        <v>7023.4387999999999</v>
      </c>
      <c r="CG53" s="262">
        <f t="shared" si="61"/>
        <v>7152.6856399999997</v>
      </c>
      <c r="CH53" s="262">
        <f t="shared" si="61"/>
        <v>7215.2672399999992</v>
      </c>
      <c r="CI53" s="262">
        <f t="shared" si="61"/>
        <v>7617.0232399999995</v>
      </c>
      <c r="CJ53" s="262">
        <f t="shared" si="61"/>
        <v>7968.3306400000001</v>
      </c>
      <c r="CK53" s="262">
        <f t="shared" si="61"/>
        <v>7988.6203599999999</v>
      </c>
      <c r="CL53" s="262">
        <f t="shared" si="61"/>
        <v>6978.6638000000003</v>
      </c>
      <c r="CM53" s="262">
        <f t="shared" si="61"/>
        <v>7093.02592</v>
      </c>
      <c r="CN53" s="262">
        <f t="shared" si="61"/>
        <v>7510.8747600000006</v>
      </c>
      <c r="CO53" s="262">
        <f t="shared" si="61"/>
        <v>8051.9933199999996</v>
      </c>
      <c r="CP53" s="262">
        <f t="shared" si="61"/>
        <v>8049.7255599999999</v>
      </c>
      <c r="CQ53" s="262">
        <f t="shared" si="61"/>
        <v>8053.28316</v>
      </c>
      <c r="CR53" s="262">
        <f t="shared" si="61"/>
        <v>8167.2865599999996</v>
      </c>
      <c r="CS53" s="263">
        <f t="shared" si="61"/>
        <v>8162.9389599999995</v>
      </c>
      <c r="CT53" s="76">
        <f>SUM(B53:CS53)</f>
        <v>893146.52993614925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62">B25-B53</f>
        <v>594.94000000000051</v>
      </c>
      <c r="C55" s="252">
        <f t="shared" si="62"/>
        <v>601.69000000000051</v>
      </c>
      <c r="D55" s="252">
        <f t="shared" si="62"/>
        <v>584.28000000000065</v>
      </c>
      <c r="E55" s="252">
        <f t="shared" si="62"/>
        <v>623.88000000000102</v>
      </c>
      <c r="F55" s="252">
        <f t="shared" si="62"/>
        <v>582.61000000000058</v>
      </c>
      <c r="G55" s="252">
        <f t="shared" si="62"/>
        <v>590.48999999999978</v>
      </c>
      <c r="H55" s="252">
        <f t="shared" si="62"/>
        <v>600.56999999999971</v>
      </c>
      <c r="I55" s="252">
        <f t="shared" si="62"/>
        <v>615.8799999999992</v>
      </c>
      <c r="J55" s="252">
        <f t="shared" si="62"/>
        <v>621.96000000000095</v>
      </c>
      <c r="K55" s="252">
        <f t="shared" si="62"/>
        <v>626.53000000000065</v>
      </c>
      <c r="L55" s="252">
        <f t="shared" si="62"/>
        <v>628.48999999999978</v>
      </c>
      <c r="M55" s="252">
        <f t="shared" si="62"/>
        <v>633.48999999999978</v>
      </c>
      <c r="N55" s="252">
        <f t="shared" si="62"/>
        <v>633.48999999999978</v>
      </c>
      <c r="O55" s="252">
        <f t="shared" si="62"/>
        <v>631.48999999999978</v>
      </c>
      <c r="P55" s="252">
        <f t="shared" si="62"/>
        <v>631.48999999999978</v>
      </c>
      <c r="Q55" s="252">
        <f t="shared" si="62"/>
        <v>633.48999999999978</v>
      </c>
      <c r="R55" s="252">
        <f t="shared" si="62"/>
        <v>639.48999999999978</v>
      </c>
      <c r="S55" s="252">
        <f t="shared" si="62"/>
        <v>646.4900000000016</v>
      </c>
      <c r="T55" s="252">
        <f t="shared" si="62"/>
        <v>656.32999999999993</v>
      </c>
      <c r="U55" s="252">
        <f t="shared" si="62"/>
        <v>661.48999999999978</v>
      </c>
      <c r="V55" s="252">
        <f t="shared" si="62"/>
        <v>662.48999999999978</v>
      </c>
      <c r="W55" s="252">
        <f t="shared" si="62"/>
        <v>662.48999999999978</v>
      </c>
      <c r="X55" s="252">
        <f t="shared" si="62"/>
        <v>504.75</v>
      </c>
      <c r="Y55" s="252">
        <f t="shared" si="62"/>
        <v>501.96000000000095</v>
      </c>
      <c r="Z55" s="252">
        <f t="shared" si="62"/>
        <v>469.20000000000073</v>
      </c>
      <c r="AA55" s="252">
        <f t="shared" si="62"/>
        <v>518.13999999999942</v>
      </c>
      <c r="AB55" s="252">
        <f t="shared" si="62"/>
        <v>397.66000000000167</v>
      </c>
      <c r="AC55" s="252">
        <f t="shared" si="62"/>
        <v>394.13000000000102</v>
      </c>
      <c r="AD55" s="252">
        <f t="shared" si="62"/>
        <v>406.1299999999992</v>
      </c>
      <c r="AE55" s="252">
        <f t="shared" si="62"/>
        <v>406.1299999999992</v>
      </c>
      <c r="AF55" s="252">
        <f t="shared" si="62"/>
        <v>406.14999999999964</v>
      </c>
      <c r="AG55" s="252">
        <f t="shared" si="62"/>
        <v>406.14999999999964</v>
      </c>
      <c r="AH55" s="252">
        <f t="shared" ref="AH55:BM55" si="63">AH25-AH53</f>
        <v>505.07999999999993</v>
      </c>
      <c r="AI55" s="252">
        <f t="shared" si="63"/>
        <v>534.52000000000044</v>
      </c>
      <c r="AJ55" s="252">
        <f t="shared" si="63"/>
        <v>535.35000000000036</v>
      </c>
      <c r="AK55" s="252">
        <f t="shared" si="63"/>
        <v>533.70000000000073</v>
      </c>
      <c r="AL55" s="252">
        <f t="shared" si="63"/>
        <v>538.8799999999992</v>
      </c>
      <c r="AM55" s="252">
        <f t="shared" si="63"/>
        <v>539.88000000000102</v>
      </c>
      <c r="AN55" s="252">
        <f t="shared" si="63"/>
        <v>539.8799999999992</v>
      </c>
      <c r="AO55" s="252">
        <f t="shared" si="63"/>
        <v>544.89000000000124</v>
      </c>
      <c r="AP55" s="252">
        <f t="shared" si="63"/>
        <v>699.93000000000211</v>
      </c>
      <c r="AQ55" s="252">
        <f t="shared" si="63"/>
        <v>701.65000000000146</v>
      </c>
      <c r="AR55" s="252">
        <f t="shared" si="63"/>
        <v>898.70999999999913</v>
      </c>
      <c r="AS55" s="252">
        <f t="shared" si="63"/>
        <v>1046.2800000000007</v>
      </c>
      <c r="AT55" s="252">
        <f t="shared" si="63"/>
        <v>1059.8199999999997</v>
      </c>
      <c r="AU55" s="252">
        <f t="shared" si="63"/>
        <v>1082.6400000000012</v>
      </c>
      <c r="AV55" s="252">
        <f t="shared" si="63"/>
        <v>1082.6399999999994</v>
      </c>
      <c r="AW55" s="252">
        <f t="shared" si="63"/>
        <v>1182.6400000000012</v>
      </c>
      <c r="AX55" s="252">
        <f t="shared" si="63"/>
        <v>1182.6400000000012</v>
      </c>
      <c r="AY55" s="252">
        <f t="shared" si="63"/>
        <v>1339.6400000000012</v>
      </c>
      <c r="AZ55" s="252">
        <f t="shared" si="63"/>
        <v>1389.1599999999999</v>
      </c>
      <c r="BA55" s="252">
        <f t="shared" si="63"/>
        <v>2033.6399999999994</v>
      </c>
      <c r="BB55" s="252">
        <f t="shared" si="63"/>
        <v>2195.2800000000007</v>
      </c>
      <c r="BC55" s="252">
        <f t="shared" si="63"/>
        <v>2239.2800000000007</v>
      </c>
      <c r="BD55" s="252">
        <f t="shared" si="63"/>
        <v>2291.7199999999993</v>
      </c>
      <c r="BE55" s="252">
        <f t="shared" si="63"/>
        <v>2244.0600000000013</v>
      </c>
      <c r="BF55" s="252">
        <f t="shared" si="63"/>
        <v>1809.1000000000022</v>
      </c>
      <c r="BG55" s="252">
        <f t="shared" si="63"/>
        <v>1501.010000000002</v>
      </c>
      <c r="BH55" s="252">
        <f t="shared" si="63"/>
        <v>1166.4600000000009</v>
      </c>
      <c r="BI55" s="252">
        <f t="shared" si="63"/>
        <v>1050.5300000000025</v>
      </c>
      <c r="BJ55" s="252">
        <f t="shared" si="63"/>
        <v>893.40999999999985</v>
      </c>
      <c r="BK55" s="252">
        <f t="shared" si="63"/>
        <v>970.53000000000065</v>
      </c>
      <c r="BL55" s="252">
        <f t="shared" si="63"/>
        <v>840.94000000000051</v>
      </c>
      <c r="BM55" s="252">
        <f t="shared" si="63"/>
        <v>714.32999999999811</v>
      </c>
      <c r="BN55" s="252">
        <f t="shared" ref="BN55:CS55" si="64">BN25-BN53</f>
        <v>655.57999999999993</v>
      </c>
      <c r="BO55" s="252">
        <f t="shared" si="64"/>
        <v>561.04000000000087</v>
      </c>
      <c r="BP55" s="252">
        <f t="shared" si="64"/>
        <v>600.23999999999978</v>
      </c>
      <c r="BQ55" s="252">
        <f t="shared" si="64"/>
        <v>531.88000000000102</v>
      </c>
      <c r="BR55" s="252">
        <f t="shared" si="64"/>
        <v>404.38000000000102</v>
      </c>
      <c r="BS55" s="252">
        <f t="shared" si="64"/>
        <v>389.8799999999992</v>
      </c>
      <c r="BT55" s="252">
        <f t="shared" si="64"/>
        <v>1151.8799999999992</v>
      </c>
      <c r="BU55" s="252">
        <f t="shared" si="64"/>
        <v>1751.8500000000004</v>
      </c>
      <c r="BV55" s="252">
        <f t="shared" si="64"/>
        <v>1021.8500000000004</v>
      </c>
      <c r="BW55" s="252">
        <f t="shared" si="64"/>
        <v>1244.6400000000003</v>
      </c>
      <c r="BX55" s="252">
        <f t="shared" si="64"/>
        <v>1541.9100000000017</v>
      </c>
      <c r="BY55" s="252">
        <f t="shared" si="64"/>
        <v>1592.8400000000001</v>
      </c>
      <c r="BZ55" s="252">
        <f t="shared" si="64"/>
        <v>1697.8500000000004</v>
      </c>
      <c r="CA55" s="252">
        <f t="shared" si="64"/>
        <v>1750.8500000000004</v>
      </c>
      <c r="CB55" s="252">
        <f t="shared" si="64"/>
        <v>1722.8500000000004</v>
      </c>
      <c r="CC55" s="252">
        <f t="shared" si="64"/>
        <v>1839.8500000000004</v>
      </c>
      <c r="CD55" s="252">
        <f t="shared" si="64"/>
        <v>2054.0600000000004</v>
      </c>
      <c r="CE55" s="252">
        <f t="shared" si="64"/>
        <v>2163.5500000000002</v>
      </c>
      <c r="CF55" s="252">
        <f t="shared" si="64"/>
        <v>1949.7000000000007</v>
      </c>
      <c r="CG55" s="252">
        <f t="shared" si="64"/>
        <v>1822.9000000000015</v>
      </c>
      <c r="CH55" s="252">
        <f t="shared" si="64"/>
        <v>1762.6600000000017</v>
      </c>
      <c r="CI55" s="252">
        <f t="shared" si="64"/>
        <v>1362.5600000000004</v>
      </c>
      <c r="CJ55" s="252">
        <f t="shared" si="64"/>
        <v>1009.6900000000005</v>
      </c>
      <c r="CK55" s="252">
        <f t="shared" si="64"/>
        <v>987.34000000000106</v>
      </c>
      <c r="CL55" s="252">
        <f t="shared" si="64"/>
        <v>1993.33</v>
      </c>
      <c r="CM55" s="252">
        <f t="shared" si="64"/>
        <v>1882.8900000000012</v>
      </c>
      <c r="CN55" s="252">
        <f t="shared" si="64"/>
        <v>1463.6299999999992</v>
      </c>
      <c r="CO55" s="252">
        <f t="shared" si="64"/>
        <v>922.38000000000102</v>
      </c>
      <c r="CP55" s="252">
        <f t="shared" si="64"/>
        <v>921.50000000000091</v>
      </c>
      <c r="CQ55" s="252">
        <f t="shared" si="64"/>
        <v>917.50000000000091</v>
      </c>
      <c r="CR55" s="252">
        <f t="shared" si="64"/>
        <v>800.13000000000193</v>
      </c>
      <c r="CS55" s="253">
        <f t="shared" si="64"/>
        <v>800.13000000000102</v>
      </c>
      <c r="CT55" s="79">
        <f>SUM(B55:CS55)</f>
        <v>95335.490000000049</v>
      </c>
    </row>
    <row r="56" spans="1:98" ht="15.75" thickBot="1">
      <c r="A56" s="251" t="s">
        <v>47</v>
      </c>
      <c r="B56" s="222">
        <v>3455.5</v>
      </c>
      <c r="C56" s="222">
        <v>3605.5</v>
      </c>
      <c r="D56" s="222">
        <v>3605.5</v>
      </c>
      <c r="E56" s="222">
        <v>3605.5</v>
      </c>
      <c r="F56" s="222">
        <v>3555.5</v>
      </c>
      <c r="G56" s="222">
        <v>3505.5</v>
      </c>
      <c r="H56" s="222">
        <v>3605.5</v>
      </c>
      <c r="I56" s="222">
        <v>3605.5</v>
      </c>
      <c r="J56" s="222">
        <v>3605.5</v>
      </c>
      <c r="K56" s="222">
        <v>3555.5</v>
      </c>
      <c r="L56" s="222">
        <v>3555.5</v>
      </c>
      <c r="M56" s="222">
        <v>3555.5</v>
      </c>
      <c r="N56" s="222">
        <v>3555.5</v>
      </c>
      <c r="O56" s="222">
        <v>3555.5</v>
      </c>
      <c r="P56" s="222">
        <v>3555.5</v>
      </c>
      <c r="Q56" s="222">
        <v>3555.5</v>
      </c>
      <c r="R56" s="222">
        <v>3435.5</v>
      </c>
      <c r="S56" s="222">
        <v>3455.5</v>
      </c>
      <c r="T56" s="222">
        <v>3455.5</v>
      </c>
      <c r="U56" s="222">
        <v>3485.5</v>
      </c>
      <c r="V56" s="222">
        <v>3585.5</v>
      </c>
      <c r="W56" s="222">
        <v>3755.5</v>
      </c>
      <c r="X56" s="222">
        <v>3655.5</v>
      </c>
      <c r="Y56" s="222">
        <v>3755.5</v>
      </c>
      <c r="Z56" s="222">
        <v>3955.5</v>
      </c>
      <c r="AA56" s="222">
        <v>4375.5</v>
      </c>
      <c r="AB56" s="222">
        <v>4705.5</v>
      </c>
      <c r="AC56" s="222">
        <v>5055.5</v>
      </c>
      <c r="AD56" s="222">
        <v>5205.5</v>
      </c>
      <c r="AE56" s="222">
        <v>5155.5</v>
      </c>
      <c r="AF56" s="222">
        <v>4805.5</v>
      </c>
      <c r="AG56" s="222">
        <v>4355.5</v>
      </c>
      <c r="AH56" s="222">
        <v>3955.5</v>
      </c>
      <c r="AI56" s="222">
        <v>3430.5</v>
      </c>
      <c r="AJ56" s="222">
        <v>2880.5</v>
      </c>
      <c r="AK56" s="222">
        <v>2430.5</v>
      </c>
      <c r="AL56" s="222">
        <v>1955.5</v>
      </c>
      <c r="AM56" s="222">
        <v>1705.5</v>
      </c>
      <c r="AN56" s="222">
        <v>1505.49</v>
      </c>
      <c r="AO56" s="222">
        <v>1255.5</v>
      </c>
      <c r="AP56" s="222">
        <v>1205.5</v>
      </c>
      <c r="AQ56" s="222">
        <v>1005.5</v>
      </c>
      <c r="AR56" s="222">
        <v>1005.5</v>
      </c>
      <c r="AS56" s="222">
        <v>1005.5</v>
      </c>
      <c r="AT56" s="222">
        <v>1005.5</v>
      </c>
      <c r="AU56" s="222">
        <v>1005.5</v>
      </c>
      <c r="AV56" s="222">
        <v>1005.5</v>
      </c>
      <c r="AW56" s="222">
        <v>1123.1199999999999</v>
      </c>
      <c r="AX56" s="222">
        <v>1008.59</v>
      </c>
      <c r="AY56" s="222">
        <v>1005.5</v>
      </c>
      <c r="AZ56" s="222">
        <v>1005.5</v>
      </c>
      <c r="BA56" s="222">
        <v>1614.5</v>
      </c>
      <c r="BB56" s="222">
        <v>2028.5</v>
      </c>
      <c r="BC56" s="222">
        <v>2028.5</v>
      </c>
      <c r="BD56" s="222">
        <v>2178.5</v>
      </c>
      <c r="BE56" s="222">
        <v>2278.5</v>
      </c>
      <c r="BF56" s="222">
        <v>2014.5</v>
      </c>
      <c r="BG56" s="222">
        <v>1735.28</v>
      </c>
      <c r="BH56" s="222">
        <v>1580.5</v>
      </c>
      <c r="BI56" s="222">
        <v>1843.5</v>
      </c>
      <c r="BJ56" s="222">
        <v>1853.5</v>
      </c>
      <c r="BK56" s="222">
        <v>2153.5</v>
      </c>
      <c r="BL56" s="222">
        <v>2383.6</v>
      </c>
      <c r="BM56" s="222">
        <v>2455.5</v>
      </c>
      <c r="BN56" s="222">
        <v>2555.5</v>
      </c>
      <c r="BO56" s="222">
        <v>2805.5</v>
      </c>
      <c r="BP56" s="222">
        <v>3155.5</v>
      </c>
      <c r="BQ56" s="222">
        <v>3155.5</v>
      </c>
      <c r="BR56" s="222">
        <v>2723.4</v>
      </c>
      <c r="BS56" s="222">
        <v>1423.4</v>
      </c>
      <c r="BT56" s="222">
        <v>973.4</v>
      </c>
      <c r="BU56" s="222">
        <v>973.4</v>
      </c>
      <c r="BV56" s="222">
        <v>973.4</v>
      </c>
      <c r="BW56" s="222">
        <v>973.4</v>
      </c>
      <c r="BX56" s="222">
        <v>973.4</v>
      </c>
      <c r="BY56" s="222">
        <v>973.4</v>
      </c>
      <c r="BZ56" s="222">
        <v>973.4</v>
      </c>
      <c r="CA56" s="222">
        <v>973.4</v>
      </c>
      <c r="CB56" s="222">
        <v>973.4</v>
      </c>
      <c r="CC56" s="222">
        <v>973.4</v>
      </c>
      <c r="CD56" s="222">
        <v>973.4</v>
      </c>
      <c r="CE56" s="222">
        <v>973.4</v>
      </c>
      <c r="CF56" s="222">
        <v>973.4</v>
      </c>
      <c r="CG56" s="222">
        <v>973.4</v>
      </c>
      <c r="CH56" s="222">
        <v>971.51</v>
      </c>
      <c r="CI56" s="222">
        <v>971.51</v>
      </c>
      <c r="CJ56" s="222">
        <v>1221.51</v>
      </c>
      <c r="CK56" s="222">
        <v>1221.51</v>
      </c>
      <c r="CL56" s="222">
        <v>1271.51</v>
      </c>
      <c r="CM56" s="222">
        <v>1121.51</v>
      </c>
      <c r="CN56" s="222">
        <v>1071.51</v>
      </c>
      <c r="CO56" s="222">
        <v>1071.51</v>
      </c>
      <c r="CP56" s="222">
        <v>1621.51</v>
      </c>
      <c r="CQ56" s="222">
        <v>2021.51</v>
      </c>
      <c r="CR56" s="222">
        <v>3121.51</v>
      </c>
      <c r="CS56" s="222">
        <v>3621.51</v>
      </c>
      <c r="CT56" s="186">
        <f>SUM(B56:CS56)</f>
        <v>228639.1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65">IF(C56&gt;C55,0,C55-C56)</f>
        <v>0</v>
      </c>
      <c r="D57" s="254">
        <f t="shared" si="65"/>
        <v>0</v>
      </c>
      <c r="E57" s="254">
        <f t="shared" si="65"/>
        <v>0</v>
      </c>
      <c r="F57" s="254">
        <f t="shared" si="65"/>
        <v>0</v>
      </c>
      <c r="G57" s="254">
        <f t="shared" si="65"/>
        <v>0</v>
      </c>
      <c r="H57" s="254">
        <f t="shared" si="65"/>
        <v>0</v>
      </c>
      <c r="I57" s="254">
        <f t="shared" si="65"/>
        <v>0</v>
      </c>
      <c r="J57" s="254">
        <f t="shared" si="65"/>
        <v>0</v>
      </c>
      <c r="K57" s="254">
        <f t="shared" si="65"/>
        <v>0</v>
      </c>
      <c r="L57" s="254">
        <f t="shared" si="65"/>
        <v>0</v>
      </c>
      <c r="M57" s="254">
        <f t="shared" si="65"/>
        <v>0</v>
      </c>
      <c r="N57" s="254">
        <f t="shared" si="65"/>
        <v>0</v>
      </c>
      <c r="O57" s="254">
        <f t="shared" si="65"/>
        <v>0</v>
      </c>
      <c r="P57" s="254">
        <f t="shared" si="65"/>
        <v>0</v>
      </c>
      <c r="Q57" s="254">
        <f t="shared" si="65"/>
        <v>0</v>
      </c>
      <c r="R57" s="254">
        <f t="shared" si="65"/>
        <v>0</v>
      </c>
      <c r="S57" s="254">
        <f t="shared" si="65"/>
        <v>0</v>
      </c>
      <c r="T57" s="254">
        <f t="shared" si="65"/>
        <v>0</v>
      </c>
      <c r="U57" s="254">
        <f t="shared" si="65"/>
        <v>0</v>
      </c>
      <c r="V57" s="254">
        <f t="shared" si="65"/>
        <v>0</v>
      </c>
      <c r="W57" s="254">
        <f t="shared" si="65"/>
        <v>0</v>
      </c>
      <c r="X57" s="254">
        <f t="shared" si="65"/>
        <v>0</v>
      </c>
      <c r="Y57" s="254">
        <f t="shared" si="65"/>
        <v>0</v>
      </c>
      <c r="Z57" s="254">
        <f t="shared" si="65"/>
        <v>0</v>
      </c>
      <c r="AA57" s="254">
        <f t="shared" si="65"/>
        <v>0</v>
      </c>
      <c r="AB57" s="254">
        <f t="shared" si="65"/>
        <v>0</v>
      </c>
      <c r="AC57" s="254">
        <f t="shared" si="65"/>
        <v>0</v>
      </c>
      <c r="AD57" s="254">
        <f t="shared" si="65"/>
        <v>0</v>
      </c>
      <c r="AE57" s="254">
        <f t="shared" si="65"/>
        <v>0</v>
      </c>
      <c r="AF57" s="254">
        <f t="shared" si="65"/>
        <v>0</v>
      </c>
      <c r="AG57" s="254">
        <f t="shared" si="65"/>
        <v>0</v>
      </c>
      <c r="AH57" s="254">
        <f t="shared" si="65"/>
        <v>0</v>
      </c>
      <c r="AI57" s="254">
        <f t="shared" si="65"/>
        <v>0</v>
      </c>
      <c r="AJ57" s="254">
        <f t="shared" si="65"/>
        <v>0</v>
      </c>
      <c r="AK57" s="254">
        <f t="shared" si="65"/>
        <v>0</v>
      </c>
      <c r="AL57" s="254">
        <f t="shared" si="65"/>
        <v>0</v>
      </c>
      <c r="AM57" s="254">
        <f t="shared" si="65"/>
        <v>0</v>
      </c>
      <c r="AN57" s="254">
        <f t="shared" si="65"/>
        <v>0</v>
      </c>
      <c r="AO57" s="254">
        <f t="shared" si="65"/>
        <v>0</v>
      </c>
      <c r="AP57" s="254">
        <f t="shared" si="65"/>
        <v>0</v>
      </c>
      <c r="AQ57" s="254">
        <f t="shared" si="65"/>
        <v>0</v>
      </c>
      <c r="AR57" s="254">
        <f t="shared" si="65"/>
        <v>0</v>
      </c>
      <c r="AS57" s="254">
        <f t="shared" si="65"/>
        <v>40.780000000000655</v>
      </c>
      <c r="AT57" s="254">
        <f t="shared" si="65"/>
        <v>54.319999999999709</v>
      </c>
      <c r="AU57" s="254">
        <f t="shared" si="65"/>
        <v>77.140000000001237</v>
      </c>
      <c r="AV57" s="254">
        <f t="shared" si="65"/>
        <v>77.139999999999418</v>
      </c>
      <c r="AW57" s="254">
        <f t="shared" si="65"/>
        <v>59.520000000001346</v>
      </c>
      <c r="AX57" s="254">
        <f t="shared" si="65"/>
        <v>174.05000000000121</v>
      </c>
      <c r="AY57" s="254">
        <f t="shared" si="65"/>
        <v>334.14000000000124</v>
      </c>
      <c r="AZ57" s="254">
        <f t="shared" si="65"/>
        <v>383.65999999999985</v>
      </c>
      <c r="BA57" s="254">
        <f t="shared" si="65"/>
        <v>419.13999999999942</v>
      </c>
      <c r="BB57" s="254">
        <f t="shared" si="65"/>
        <v>166.78000000000065</v>
      </c>
      <c r="BC57" s="254">
        <f t="shared" si="65"/>
        <v>210.78000000000065</v>
      </c>
      <c r="BD57" s="254">
        <f t="shared" si="65"/>
        <v>113.21999999999935</v>
      </c>
      <c r="BE57" s="254">
        <f t="shared" si="65"/>
        <v>0</v>
      </c>
      <c r="BF57" s="254">
        <f t="shared" si="65"/>
        <v>0</v>
      </c>
      <c r="BG57" s="254">
        <f t="shared" si="65"/>
        <v>0</v>
      </c>
      <c r="BH57" s="254">
        <f t="shared" si="65"/>
        <v>0</v>
      </c>
      <c r="BI57" s="254">
        <f t="shared" si="65"/>
        <v>0</v>
      </c>
      <c r="BJ57" s="254">
        <f t="shared" si="65"/>
        <v>0</v>
      </c>
      <c r="BK57" s="254">
        <f t="shared" si="65"/>
        <v>0</v>
      </c>
      <c r="BL57" s="254">
        <f t="shared" si="65"/>
        <v>0</v>
      </c>
      <c r="BM57" s="254">
        <f t="shared" si="65"/>
        <v>0</v>
      </c>
      <c r="BN57" s="254">
        <f t="shared" si="65"/>
        <v>0</v>
      </c>
      <c r="BO57" s="254">
        <f t="shared" ref="BO57:CS57" si="66">IF(BO56&gt;BO55,0,BO55-BO56)</f>
        <v>0</v>
      </c>
      <c r="BP57" s="254">
        <f t="shared" si="66"/>
        <v>0</v>
      </c>
      <c r="BQ57" s="254">
        <f t="shared" si="66"/>
        <v>0</v>
      </c>
      <c r="BR57" s="254">
        <f t="shared" si="66"/>
        <v>0</v>
      </c>
      <c r="BS57" s="254">
        <f t="shared" si="66"/>
        <v>0</v>
      </c>
      <c r="BT57" s="254">
        <f t="shared" si="66"/>
        <v>178.47999999999922</v>
      </c>
      <c r="BU57" s="254">
        <f t="shared" si="66"/>
        <v>778.45000000000039</v>
      </c>
      <c r="BV57" s="254">
        <f t="shared" si="66"/>
        <v>48.450000000000387</v>
      </c>
      <c r="BW57" s="254">
        <f t="shared" si="66"/>
        <v>271.24000000000035</v>
      </c>
      <c r="BX57" s="254">
        <f t="shared" si="66"/>
        <v>568.5100000000017</v>
      </c>
      <c r="BY57" s="254">
        <f t="shared" si="66"/>
        <v>619.44000000000017</v>
      </c>
      <c r="BZ57" s="254">
        <f t="shared" si="66"/>
        <v>724.45000000000039</v>
      </c>
      <c r="CA57" s="254">
        <f t="shared" si="66"/>
        <v>777.45000000000039</v>
      </c>
      <c r="CB57" s="254">
        <f t="shared" si="66"/>
        <v>749.45000000000039</v>
      </c>
      <c r="CC57" s="254">
        <f t="shared" si="66"/>
        <v>866.45000000000039</v>
      </c>
      <c r="CD57" s="254">
        <f t="shared" si="66"/>
        <v>1080.6600000000003</v>
      </c>
      <c r="CE57" s="254">
        <f t="shared" si="66"/>
        <v>1190.1500000000001</v>
      </c>
      <c r="CF57" s="254">
        <f t="shared" si="66"/>
        <v>976.30000000000075</v>
      </c>
      <c r="CG57" s="254">
        <f t="shared" si="66"/>
        <v>849.50000000000148</v>
      </c>
      <c r="CH57" s="254">
        <f t="shared" si="66"/>
        <v>791.15000000000168</v>
      </c>
      <c r="CI57" s="254">
        <f t="shared" si="66"/>
        <v>391.05000000000041</v>
      </c>
      <c r="CJ57" s="254">
        <f t="shared" si="66"/>
        <v>0</v>
      </c>
      <c r="CK57" s="254">
        <f t="shared" si="66"/>
        <v>0</v>
      </c>
      <c r="CL57" s="254">
        <f t="shared" si="66"/>
        <v>721.81999999999994</v>
      </c>
      <c r="CM57" s="254">
        <f t="shared" si="66"/>
        <v>761.38000000000125</v>
      </c>
      <c r="CN57" s="254">
        <f t="shared" si="66"/>
        <v>392.11999999999921</v>
      </c>
      <c r="CO57" s="254">
        <f t="shared" si="66"/>
        <v>0</v>
      </c>
      <c r="CP57" s="254">
        <f t="shared" si="66"/>
        <v>0</v>
      </c>
      <c r="CQ57" s="254">
        <f t="shared" si="66"/>
        <v>0</v>
      </c>
      <c r="CR57" s="254">
        <f t="shared" si="66"/>
        <v>0</v>
      </c>
      <c r="CS57" s="255">
        <f t="shared" si="66"/>
        <v>0</v>
      </c>
      <c r="CT57" s="79">
        <f>SUM(B57:CS57)</f>
        <v>14847.170000000015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3175.63</v>
      </c>
      <c r="C61" s="125">
        <f>SUM(C62:C68)</f>
        <v>3174.63</v>
      </c>
      <c r="D61" s="125">
        <f t="shared" ref="D61:BO61" si="67">SUM(D62:D68)</f>
        <v>3176.63</v>
      </c>
      <c r="E61" s="125">
        <f t="shared" si="67"/>
        <v>3179.63</v>
      </c>
      <c r="F61" s="125">
        <f t="shared" si="67"/>
        <v>3175.63</v>
      </c>
      <c r="G61" s="125">
        <f t="shared" si="67"/>
        <v>3163.83</v>
      </c>
      <c r="H61" s="125">
        <f t="shared" si="67"/>
        <v>3156.83</v>
      </c>
      <c r="I61" s="125">
        <f t="shared" si="67"/>
        <v>3150.83</v>
      </c>
      <c r="J61" s="125">
        <f t="shared" si="67"/>
        <v>3148.83</v>
      </c>
      <c r="K61" s="125">
        <f t="shared" si="67"/>
        <v>3147.83</v>
      </c>
      <c r="L61" s="125">
        <f t="shared" si="67"/>
        <v>3147.83</v>
      </c>
      <c r="M61" s="125">
        <f t="shared" si="67"/>
        <v>3142.83</v>
      </c>
      <c r="N61" s="125">
        <f t="shared" si="67"/>
        <v>3142.83</v>
      </c>
      <c r="O61" s="125">
        <f t="shared" si="67"/>
        <v>3144.83</v>
      </c>
      <c r="P61" s="125">
        <f t="shared" si="67"/>
        <v>3144.83</v>
      </c>
      <c r="Q61" s="125">
        <f t="shared" si="67"/>
        <v>3142.83</v>
      </c>
      <c r="R61" s="125">
        <f t="shared" si="67"/>
        <v>3136.83</v>
      </c>
      <c r="S61" s="125">
        <f t="shared" si="67"/>
        <v>3129.83</v>
      </c>
      <c r="T61" s="125">
        <f t="shared" si="67"/>
        <v>3125.83</v>
      </c>
      <c r="U61" s="125">
        <f t="shared" si="67"/>
        <v>3122.83</v>
      </c>
      <c r="V61" s="125">
        <f t="shared" si="67"/>
        <v>3121.83</v>
      </c>
      <c r="W61" s="125">
        <f t="shared" si="67"/>
        <v>3121.83</v>
      </c>
      <c r="X61" s="125">
        <f t="shared" si="67"/>
        <v>3118.83</v>
      </c>
      <c r="Y61" s="125">
        <f t="shared" si="67"/>
        <v>3112.83</v>
      </c>
      <c r="Z61" s="125">
        <f t="shared" si="67"/>
        <v>3091.83</v>
      </c>
      <c r="AA61" s="125">
        <f t="shared" si="67"/>
        <v>3091.83</v>
      </c>
      <c r="AB61" s="125">
        <f t="shared" si="67"/>
        <v>3097.83</v>
      </c>
      <c r="AC61" s="125">
        <f t="shared" si="67"/>
        <v>3097.83</v>
      </c>
      <c r="AD61" s="125">
        <f t="shared" si="67"/>
        <v>3085.83</v>
      </c>
      <c r="AE61" s="125">
        <f t="shared" si="67"/>
        <v>3085.83</v>
      </c>
      <c r="AF61" s="125">
        <f t="shared" si="67"/>
        <v>3085.83</v>
      </c>
      <c r="AG61" s="125">
        <f t="shared" si="67"/>
        <v>3085.83</v>
      </c>
      <c r="AH61" s="125">
        <f t="shared" si="67"/>
        <v>3081.83</v>
      </c>
      <c r="AI61" s="125">
        <f t="shared" si="67"/>
        <v>3077.83</v>
      </c>
      <c r="AJ61" s="125">
        <f t="shared" si="67"/>
        <v>3078.83</v>
      </c>
      <c r="AK61" s="125">
        <f t="shared" si="67"/>
        <v>3080.83</v>
      </c>
      <c r="AL61" s="125">
        <f t="shared" si="67"/>
        <v>3080.83</v>
      </c>
      <c r="AM61" s="125">
        <f t="shared" si="67"/>
        <v>3079.83</v>
      </c>
      <c r="AN61" s="125">
        <f t="shared" si="67"/>
        <v>3079.83</v>
      </c>
      <c r="AO61" s="125">
        <f t="shared" si="67"/>
        <v>3074.83</v>
      </c>
      <c r="AP61" s="125">
        <f t="shared" si="67"/>
        <v>3074.83</v>
      </c>
      <c r="AQ61" s="125">
        <f t="shared" si="67"/>
        <v>3074.83</v>
      </c>
      <c r="AR61" s="125">
        <f t="shared" si="67"/>
        <v>3077.83</v>
      </c>
      <c r="AS61" s="125">
        <f t="shared" si="67"/>
        <v>3079.83</v>
      </c>
      <c r="AT61" s="125">
        <f t="shared" si="67"/>
        <v>3074.83</v>
      </c>
      <c r="AU61" s="125">
        <f t="shared" si="67"/>
        <v>3074.83</v>
      </c>
      <c r="AV61" s="125">
        <f t="shared" si="67"/>
        <v>3074.83</v>
      </c>
      <c r="AW61" s="125">
        <f t="shared" si="67"/>
        <v>3074.83</v>
      </c>
      <c r="AX61" s="125">
        <f t="shared" si="67"/>
        <v>3081.83</v>
      </c>
      <c r="AY61" s="125">
        <f t="shared" si="67"/>
        <v>3081.83</v>
      </c>
      <c r="AZ61" s="125">
        <f t="shared" si="67"/>
        <v>3081.83</v>
      </c>
      <c r="BA61" s="125">
        <f t="shared" si="67"/>
        <v>3081.83</v>
      </c>
      <c r="BB61" s="125">
        <f t="shared" si="67"/>
        <v>3089.83</v>
      </c>
      <c r="BC61" s="125">
        <f t="shared" si="67"/>
        <v>3091.83</v>
      </c>
      <c r="BD61" s="125">
        <f t="shared" si="67"/>
        <v>3085.83</v>
      </c>
      <c r="BE61" s="125">
        <f t="shared" si="67"/>
        <v>3087.83</v>
      </c>
      <c r="BF61" s="125">
        <f t="shared" si="67"/>
        <v>3091.83</v>
      </c>
      <c r="BG61" s="125">
        <f t="shared" si="67"/>
        <v>3094.83</v>
      </c>
      <c r="BH61" s="125">
        <f t="shared" si="67"/>
        <v>3103.83</v>
      </c>
      <c r="BI61" s="125">
        <f t="shared" si="67"/>
        <v>3112.83</v>
      </c>
      <c r="BJ61" s="125">
        <f t="shared" si="67"/>
        <v>3105.83</v>
      </c>
      <c r="BK61" s="125">
        <f t="shared" si="67"/>
        <v>3105.83</v>
      </c>
      <c r="BL61" s="125">
        <f t="shared" si="67"/>
        <v>3105.83</v>
      </c>
      <c r="BM61" s="125">
        <f t="shared" si="67"/>
        <v>3105.83</v>
      </c>
      <c r="BN61" s="125">
        <f t="shared" si="67"/>
        <v>3107.83</v>
      </c>
      <c r="BO61" s="125">
        <f t="shared" si="67"/>
        <v>3107.83</v>
      </c>
      <c r="BP61" s="125">
        <f t="shared" ref="BP61:CS61" si="68">SUM(BP62:BP68)</f>
        <v>3109.83</v>
      </c>
      <c r="BQ61" s="125">
        <f t="shared" si="68"/>
        <v>3109.83</v>
      </c>
      <c r="BR61" s="125">
        <f t="shared" si="68"/>
        <v>3109.83</v>
      </c>
      <c r="BS61" s="125">
        <f t="shared" si="68"/>
        <v>3101.83</v>
      </c>
      <c r="BT61" s="125">
        <f t="shared" si="68"/>
        <v>3091.83</v>
      </c>
      <c r="BU61" s="125">
        <f t="shared" si="68"/>
        <v>3091.83</v>
      </c>
      <c r="BV61" s="125">
        <f t="shared" si="68"/>
        <v>3094.83</v>
      </c>
      <c r="BW61" s="125">
        <f t="shared" si="68"/>
        <v>3093.83</v>
      </c>
      <c r="BX61" s="125">
        <f t="shared" si="68"/>
        <v>3099.83</v>
      </c>
      <c r="BY61" s="125">
        <f t="shared" si="68"/>
        <v>3098.83</v>
      </c>
      <c r="BZ61" s="125">
        <f t="shared" si="68"/>
        <v>3093.83</v>
      </c>
      <c r="CA61" s="125">
        <f t="shared" si="68"/>
        <v>3040.83</v>
      </c>
      <c r="CB61" s="125">
        <f t="shared" si="68"/>
        <v>3018.83</v>
      </c>
      <c r="CC61" s="125">
        <f t="shared" si="68"/>
        <v>3001.83</v>
      </c>
      <c r="CD61" s="125">
        <f t="shared" si="68"/>
        <v>2907.83</v>
      </c>
      <c r="CE61" s="125">
        <f t="shared" si="68"/>
        <v>2797.83</v>
      </c>
      <c r="CF61" s="125">
        <f t="shared" si="68"/>
        <v>2764.83</v>
      </c>
      <c r="CG61" s="125">
        <f t="shared" si="68"/>
        <v>2700.83</v>
      </c>
      <c r="CH61" s="125">
        <f t="shared" si="68"/>
        <v>2674.83</v>
      </c>
      <c r="CI61" s="125">
        <f t="shared" si="68"/>
        <v>2674.83</v>
      </c>
      <c r="CJ61" s="125">
        <f t="shared" si="68"/>
        <v>2674.83</v>
      </c>
      <c r="CK61" s="125">
        <f t="shared" si="68"/>
        <v>2674.83</v>
      </c>
      <c r="CL61" s="125">
        <f t="shared" si="68"/>
        <v>2677.83</v>
      </c>
      <c r="CM61" s="125">
        <f t="shared" si="68"/>
        <v>2677.83</v>
      </c>
      <c r="CN61" s="125">
        <f t="shared" si="68"/>
        <v>2684.83</v>
      </c>
      <c r="CO61" s="125">
        <f t="shared" si="68"/>
        <v>2686.83</v>
      </c>
      <c r="CP61" s="125">
        <f t="shared" si="68"/>
        <v>2687.83</v>
      </c>
      <c r="CQ61" s="125">
        <f t="shared" si="68"/>
        <v>2691.83</v>
      </c>
      <c r="CR61" s="125">
        <f t="shared" si="68"/>
        <v>2691.83</v>
      </c>
      <c r="CS61" s="126">
        <f t="shared" si="68"/>
        <v>2691.83</v>
      </c>
      <c r="CT61" s="185">
        <f>SUM(B61:CS61)</f>
        <v>291714.6799999997</v>
      </c>
    </row>
    <row r="62" spans="1:98">
      <c r="A62" s="17" t="s">
        <v>32</v>
      </c>
      <c r="B62" s="222">
        <v>455</v>
      </c>
      <c r="C62" s="222">
        <v>455</v>
      </c>
      <c r="D62" s="222">
        <v>455</v>
      </c>
      <c r="E62" s="222">
        <v>455</v>
      </c>
      <c r="F62" s="222">
        <v>455</v>
      </c>
      <c r="G62" s="222">
        <v>455</v>
      </c>
      <c r="H62" s="222">
        <v>455</v>
      </c>
      <c r="I62" s="222">
        <v>455</v>
      </c>
      <c r="J62" s="222">
        <v>455</v>
      </c>
      <c r="K62" s="222">
        <v>455</v>
      </c>
      <c r="L62" s="222">
        <v>455</v>
      </c>
      <c r="M62" s="222">
        <v>455</v>
      </c>
      <c r="N62" s="222">
        <v>455</v>
      </c>
      <c r="O62" s="222">
        <v>455</v>
      </c>
      <c r="P62" s="222">
        <v>455</v>
      </c>
      <c r="Q62" s="222">
        <v>455</v>
      </c>
      <c r="R62" s="222">
        <v>455</v>
      </c>
      <c r="S62" s="222">
        <v>455</v>
      </c>
      <c r="T62" s="222">
        <v>455</v>
      </c>
      <c r="U62" s="222">
        <v>455</v>
      </c>
      <c r="V62" s="222">
        <v>455</v>
      </c>
      <c r="W62" s="222">
        <v>455</v>
      </c>
      <c r="X62" s="222">
        <v>455</v>
      </c>
      <c r="Y62" s="222">
        <v>455</v>
      </c>
      <c r="Z62" s="222">
        <v>455</v>
      </c>
      <c r="AA62" s="222">
        <v>455</v>
      </c>
      <c r="AB62" s="222">
        <v>455</v>
      </c>
      <c r="AC62" s="222">
        <v>455</v>
      </c>
      <c r="AD62" s="222">
        <v>455</v>
      </c>
      <c r="AE62" s="222">
        <v>455</v>
      </c>
      <c r="AF62" s="222">
        <v>455</v>
      </c>
      <c r="AG62" s="222">
        <v>455</v>
      </c>
      <c r="AH62" s="222">
        <v>455</v>
      </c>
      <c r="AI62" s="222">
        <v>455</v>
      </c>
      <c r="AJ62" s="222">
        <v>455</v>
      </c>
      <c r="AK62" s="222">
        <v>455</v>
      </c>
      <c r="AL62" s="222">
        <v>455</v>
      </c>
      <c r="AM62" s="222">
        <v>455</v>
      </c>
      <c r="AN62" s="222">
        <v>455</v>
      </c>
      <c r="AO62" s="222">
        <v>455</v>
      </c>
      <c r="AP62" s="222">
        <v>455</v>
      </c>
      <c r="AQ62" s="222">
        <v>455</v>
      </c>
      <c r="AR62" s="222">
        <v>455</v>
      </c>
      <c r="AS62" s="222">
        <v>455</v>
      </c>
      <c r="AT62" s="222">
        <v>455</v>
      </c>
      <c r="AU62" s="222">
        <v>455</v>
      </c>
      <c r="AV62" s="222">
        <v>455</v>
      </c>
      <c r="AW62" s="222">
        <v>455</v>
      </c>
      <c r="AX62" s="222">
        <v>455</v>
      </c>
      <c r="AY62" s="222">
        <v>455</v>
      </c>
      <c r="AZ62" s="222">
        <v>455</v>
      </c>
      <c r="BA62" s="222">
        <v>455</v>
      </c>
      <c r="BB62" s="222">
        <v>455</v>
      </c>
      <c r="BC62" s="222">
        <v>455</v>
      </c>
      <c r="BD62" s="222">
        <v>455</v>
      </c>
      <c r="BE62" s="222">
        <v>455</v>
      </c>
      <c r="BF62" s="222">
        <v>455</v>
      </c>
      <c r="BG62" s="222">
        <v>455</v>
      </c>
      <c r="BH62" s="222">
        <v>455</v>
      </c>
      <c r="BI62" s="222">
        <v>455</v>
      </c>
      <c r="BJ62" s="222">
        <v>455</v>
      </c>
      <c r="BK62" s="222">
        <v>455</v>
      </c>
      <c r="BL62" s="222">
        <v>455</v>
      </c>
      <c r="BM62" s="222">
        <v>455</v>
      </c>
      <c r="BN62" s="222">
        <v>455</v>
      </c>
      <c r="BO62" s="222">
        <v>455</v>
      </c>
      <c r="BP62" s="222">
        <v>455</v>
      </c>
      <c r="BQ62" s="222">
        <v>455</v>
      </c>
      <c r="BR62" s="222">
        <v>455</v>
      </c>
      <c r="BS62" s="222">
        <v>455</v>
      </c>
      <c r="BT62" s="222">
        <v>455</v>
      </c>
      <c r="BU62" s="222">
        <v>455</v>
      </c>
      <c r="BV62" s="222">
        <v>455</v>
      </c>
      <c r="BW62" s="222">
        <v>455</v>
      </c>
      <c r="BX62" s="222">
        <v>455</v>
      </c>
      <c r="BY62" s="222">
        <v>455</v>
      </c>
      <c r="BZ62" s="222">
        <v>455</v>
      </c>
      <c r="CA62" s="222">
        <v>400</v>
      </c>
      <c r="CB62" s="222">
        <v>375</v>
      </c>
      <c r="CC62" s="222">
        <v>350</v>
      </c>
      <c r="CD62" s="222">
        <v>250</v>
      </c>
      <c r="CE62" s="222">
        <v>140</v>
      </c>
      <c r="CF62" s="222">
        <v>100</v>
      </c>
      <c r="CG62" s="222">
        <v>30</v>
      </c>
      <c r="CH62" s="222">
        <v>0</v>
      </c>
      <c r="CI62" s="222">
        <v>0</v>
      </c>
      <c r="CJ62" s="222">
        <v>0</v>
      </c>
      <c r="CK62" s="222">
        <v>0</v>
      </c>
      <c r="CL62" s="222">
        <v>0</v>
      </c>
      <c r="CM62" s="222">
        <v>0</v>
      </c>
      <c r="CN62" s="222">
        <v>0</v>
      </c>
      <c r="CO62" s="222">
        <v>0</v>
      </c>
      <c r="CP62" s="222">
        <v>0</v>
      </c>
      <c r="CQ62" s="222">
        <v>0</v>
      </c>
      <c r="CR62" s="222">
        <v>0</v>
      </c>
      <c r="CS62" s="222">
        <v>0</v>
      </c>
      <c r="CT62" s="162">
        <f t="shared" ref="CT62:CT68" si="69">SUM(B62:CS62)</f>
        <v>36680</v>
      </c>
    </row>
    <row r="63" spans="1:98">
      <c r="A63" s="17" t="s">
        <v>33</v>
      </c>
      <c r="B63" s="222">
        <v>516</v>
      </c>
      <c r="C63" s="222">
        <v>516</v>
      </c>
      <c r="D63" s="222">
        <v>516</v>
      </c>
      <c r="E63" s="222">
        <v>516</v>
      </c>
      <c r="F63" s="222">
        <v>516</v>
      </c>
      <c r="G63" s="222">
        <v>516</v>
      </c>
      <c r="H63" s="222">
        <v>516</v>
      </c>
      <c r="I63" s="222">
        <v>516</v>
      </c>
      <c r="J63" s="222">
        <v>516</v>
      </c>
      <c r="K63" s="222">
        <v>516</v>
      </c>
      <c r="L63" s="222">
        <v>516</v>
      </c>
      <c r="M63" s="222">
        <v>516</v>
      </c>
      <c r="N63" s="222">
        <v>516</v>
      </c>
      <c r="O63" s="222">
        <v>516</v>
      </c>
      <c r="P63" s="222">
        <v>516</v>
      </c>
      <c r="Q63" s="222">
        <v>516</v>
      </c>
      <c r="R63" s="222">
        <v>516</v>
      </c>
      <c r="S63" s="222">
        <v>516</v>
      </c>
      <c r="T63" s="222">
        <v>516</v>
      </c>
      <c r="U63" s="222">
        <v>516</v>
      </c>
      <c r="V63" s="222">
        <v>516</v>
      </c>
      <c r="W63" s="222">
        <v>516</v>
      </c>
      <c r="X63" s="222">
        <v>516</v>
      </c>
      <c r="Y63" s="222">
        <v>516</v>
      </c>
      <c r="Z63" s="222">
        <v>516</v>
      </c>
      <c r="AA63" s="222">
        <v>516</v>
      </c>
      <c r="AB63" s="222">
        <v>516</v>
      </c>
      <c r="AC63" s="222">
        <v>516</v>
      </c>
      <c r="AD63" s="222">
        <v>516</v>
      </c>
      <c r="AE63" s="222">
        <v>516</v>
      </c>
      <c r="AF63" s="222">
        <v>516</v>
      </c>
      <c r="AG63" s="222">
        <v>516</v>
      </c>
      <c r="AH63" s="222">
        <v>516</v>
      </c>
      <c r="AI63" s="222">
        <v>516</v>
      </c>
      <c r="AJ63" s="222">
        <v>516</v>
      </c>
      <c r="AK63" s="222">
        <v>516</v>
      </c>
      <c r="AL63" s="222">
        <v>516</v>
      </c>
      <c r="AM63" s="222">
        <v>516</v>
      </c>
      <c r="AN63" s="222">
        <v>516</v>
      </c>
      <c r="AO63" s="222">
        <v>516</v>
      </c>
      <c r="AP63" s="222">
        <v>516</v>
      </c>
      <c r="AQ63" s="222">
        <v>516</v>
      </c>
      <c r="AR63" s="222">
        <v>516</v>
      </c>
      <c r="AS63" s="222">
        <v>516</v>
      </c>
      <c r="AT63" s="222">
        <v>516</v>
      </c>
      <c r="AU63" s="222">
        <v>516</v>
      </c>
      <c r="AV63" s="222">
        <v>516</v>
      </c>
      <c r="AW63" s="222">
        <v>516</v>
      </c>
      <c r="AX63" s="222">
        <v>516</v>
      </c>
      <c r="AY63" s="222">
        <v>516</v>
      </c>
      <c r="AZ63" s="222">
        <v>516</v>
      </c>
      <c r="BA63" s="222">
        <v>516</v>
      </c>
      <c r="BB63" s="222">
        <v>516</v>
      </c>
      <c r="BC63" s="222">
        <v>516</v>
      </c>
      <c r="BD63" s="222">
        <v>516</v>
      </c>
      <c r="BE63" s="222">
        <v>516</v>
      </c>
      <c r="BF63" s="222">
        <v>516</v>
      </c>
      <c r="BG63" s="222">
        <v>516</v>
      </c>
      <c r="BH63" s="222">
        <v>516</v>
      </c>
      <c r="BI63" s="222">
        <v>516</v>
      </c>
      <c r="BJ63" s="222">
        <v>516</v>
      </c>
      <c r="BK63" s="222">
        <v>516</v>
      </c>
      <c r="BL63" s="222">
        <v>516</v>
      </c>
      <c r="BM63" s="222">
        <v>516</v>
      </c>
      <c r="BN63" s="222">
        <v>516</v>
      </c>
      <c r="BO63" s="222">
        <v>516</v>
      </c>
      <c r="BP63" s="222">
        <v>516</v>
      </c>
      <c r="BQ63" s="222">
        <v>516</v>
      </c>
      <c r="BR63" s="222">
        <v>516</v>
      </c>
      <c r="BS63" s="222">
        <v>516</v>
      </c>
      <c r="BT63" s="222">
        <v>516</v>
      </c>
      <c r="BU63" s="222">
        <v>516</v>
      </c>
      <c r="BV63" s="222">
        <v>516</v>
      </c>
      <c r="BW63" s="222">
        <v>516</v>
      </c>
      <c r="BX63" s="222">
        <v>516</v>
      </c>
      <c r="BY63" s="222">
        <v>516</v>
      </c>
      <c r="BZ63" s="222">
        <v>516</v>
      </c>
      <c r="CA63" s="222">
        <v>516</v>
      </c>
      <c r="CB63" s="222">
        <v>516</v>
      </c>
      <c r="CC63" s="222">
        <v>516</v>
      </c>
      <c r="CD63" s="222">
        <v>516</v>
      </c>
      <c r="CE63" s="222">
        <v>516</v>
      </c>
      <c r="CF63" s="222">
        <v>516</v>
      </c>
      <c r="CG63" s="222">
        <v>516</v>
      </c>
      <c r="CH63" s="222">
        <v>516</v>
      </c>
      <c r="CI63" s="222">
        <v>516</v>
      </c>
      <c r="CJ63" s="222">
        <v>516</v>
      </c>
      <c r="CK63" s="222">
        <v>516</v>
      </c>
      <c r="CL63" s="222">
        <v>516</v>
      </c>
      <c r="CM63" s="222">
        <v>516</v>
      </c>
      <c r="CN63" s="222">
        <v>516</v>
      </c>
      <c r="CO63" s="222">
        <v>516</v>
      </c>
      <c r="CP63" s="222">
        <v>516</v>
      </c>
      <c r="CQ63" s="222">
        <v>516</v>
      </c>
      <c r="CR63" s="222">
        <v>516</v>
      </c>
      <c r="CS63" s="222">
        <v>516</v>
      </c>
      <c r="CT63" s="162">
        <f t="shared" si="69"/>
        <v>49536</v>
      </c>
    </row>
    <row r="64" spans="1:98">
      <c r="A64" s="17" t="s">
        <v>34</v>
      </c>
      <c r="B64" s="222">
        <v>814.58</v>
      </c>
      <c r="C64" s="222">
        <v>814.58</v>
      </c>
      <c r="D64" s="222">
        <v>814.58</v>
      </c>
      <c r="E64" s="222">
        <v>814.58</v>
      </c>
      <c r="F64" s="222">
        <v>814.58</v>
      </c>
      <c r="G64" s="222">
        <v>814.58</v>
      </c>
      <c r="H64" s="222">
        <v>814.58</v>
      </c>
      <c r="I64" s="222">
        <v>814.58</v>
      </c>
      <c r="J64" s="222">
        <v>814.58</v>
      </c>
      <c r="K64" s="222">
        <v>814.58</v>
      </c>
      <c r="L64" s="222">
        <v>814.58</v>
      </c>
      <c r="M64" s="222">
        <v>814.58</v>
      </c>
      <c r="N64" s="222">
        <v>814.58</v>
      </c>
      <c r="O64" s="222">
        <v>814.58</v>
      </c>
      <c r="P64" s="222">
        <v>814.58</v>
      </c>
      <c r="Q64" s="222">
        <v>814.58</v>
      </c>
      <c r="R64" s="222">
        <v>814.58</v>
      </c>
      <c r="S64" s="222">
        <v>814.58</v>
      </c>
      <c r="T64" s="222">
        <v>814.58</v>
      </c>
      <c r="U64" s="222">
        <v>814.58</v>
      </c>
      <c r="V64" s="222">
        <v>814.58</v>
      </c>
      <c r="W64" s="222">
        <v>814.58</v>
      </c>
      <c r="X64" s="222">
        <v>814.58</v>
      </c>
      <c r="Y64" s="222">
        <v>814.58</v>
      </c>
      <c r="Z64" s="222">
        <v>814.58</v>
      </c>
      <c r="AA64" s="222">
        <v>814.58</v>
      </c>
      <c r="AB64" s="222">
        <v>814.58</v>
      </c>
      <c r="AC64" s="222">
        <v>814.58</v>
      </c>
      <c r="AD64" s="222">
        <v>815.58</v>
      </c>
      <c r="AE64" s="222">
        <v>815.58</v>
      </c>
      <c r="AF64" s="222">
        <v>815.58</v>
      </c>
      <c r="AG64" s="222">
        <v>815.58</v>
      </c>
      <c r="AH64" s="222">
        <v>815.58</v>
      </c>
      <c r="AI64" s="222">
        <v>815.58</v>
      </c>
      <c r="AJ64" s="222">
        <v>815.58</v>
      </c>
      <c r="AK64" s="222">
        <v>815.58</v>
      </c>
      <c r="AL64" s="222">
        <v>815.58</v>
      </c>
      <c r="AM64" s="222">
        <v>815.58</v>
      </c>
      <c r="AN64" s="222">
        <v>815.58</v>
      </c>
      <c r="AO64" s="222">
        <v>815.58</v>
      </c>
      <c r="AP64" s="222">
        <v>815.58</v>
      </c>
      <c r="AQ64" s="222">
        <v>815.58</v>
      </c>
      <c r="AR64" s="222">
        <v>815.58</v>
      </c>
      <c r="AS64" s="222">
        <v>815.58</v>
      </c>
      <c r="AT64" s="222">
        <v>815.58</v>
      </c>
      <c r="AU64" s="222">
        <v>815.58</v>
      </c>
      <c r="AV64" s="222">
        <v>815.58</v>
      </c>
      <c r="AW64" s="222">
        <v>815.58</v>
      </c>
      <c r="AX64" s="222">
        <v>815.58</v>
      </c>
      <c r="AY64" s="222">
        <v>815.58</v>
      </c>
      <c r="AZ64" s="222">
        <v>815.58</v>
      </c>
      <c r="BA64" s="222">
        <v>815.58</v>
      </c>
      <c r="BB64" s="222">
        <v>815.58</v>
      </c>
      <c r="BC64" s="222">
        <v>815.58</v>
      </c>
      <c r="BD64" s="222">
        <v>815.58</v>
      </c>
      <c r="BE64" s="222">
        <v>815.58</v>
      </c>
      <c r="BF64" s="222">
        <v>815.58</v>
      </c>
      <c r="BG64" s="222">
        <v>815.58</v>
      </c>
      <c r="BH64" s="222">
        <v>815.58</v>
      </c>
      <c r="BI64" s="222">
        <v>815.58</v>
      </c>
      <c r="BJ64" s="222">
        <v>815.58</v>
      </c>
      <c r="BK64" s="222">
        <v>815.58</v>
      </c>
      <c r="BL64" s="222">
        <v>815.58</v>
      </c>
      <c r="BM64" s="222">
        <v>815.58</v>
      </c>
      <c r="BN64" s="222">
        <v>816.58</v>
      </c>
      <c r="BO64" s="222">
        <v>816.58</v>
      </c>
      <c r="BP64" s="222">
        <v>816.58</v>
      </c>
      <c r="BQ64" s="222">
        <v>816.58</v>
      </c>
      <c r="BR64" s="222">
        <v>816.58</v>
      </c>
      <c r="BS64" s="222">
        <v>816.58</v>
      </c>
      <c r="BT64" s="222">
        <v>816.58</v>
      </c>
      <c r="BU64" s="222">
        <v>816.58</v>
      </c>
      <c r="BV64" s="222">
        <v>816.58</v>
      </c>
      <c r="BW64" s="222">
        <v>816.58</v>
      </c>
      <c r="BX64" s="222">
        <v>816.58</v>
      </c>
      <c r="BY64" s="222">
        <v>816.58</v>
      </c>
      <c r="BZ64" s="222">
        <v>816.58</v>
      </c>
      <c r="CA64" s="222">
        <v>816.58</v>
      </c>
      <c r="CB64" s="222">
        <v>816.58</v>
      </c>
      <c r="CC64" s="222">
        <v>816.58</v>
      </c>
      <c r="CD64" s="222">
        <v>816.58</v>
      </c>
      <c r="CE64" s="222">
        <v>816.58</v>
      </c>
      <c r="CF64" s="222">
        <v>816.58</v>
      </c>
      <c r="CG64" s="222">
        <v>816.58</v>
      </c>
      <c r="CH64" s="222">
        <v>816.58</v>
      </c>
      <c r="CI64" s="222">
        <v>816.58</v>
      </c>
      <c r="CJ64" s="222">
        <v>816.58</v>
      </c>
      <c r="CK64" s="222">
        <v>816.58</v>
      </c>
      <c r="CL64" s="222">
        <v>816.58</v>
      </c>
      <c r="CM64" s="222">
        <v>816.58</v>
      </c>
      <c r="CN64" s="222">
        <v>816.58</v>
      </c>
      <c r="CO64" s="222">
        <v>816.58</v>
      </c>
      <c r="CP64" s="222">
        <v>816.58</v>
      </c>
      <c r="CQ64" s="222">
        <v>816.58</v>
      </c>
      <c r="CR64" s="222">
        <v>816.58</v>
      </c>
      <c r="CS64" s="222">
        <v>816.58</v>
      </c>
      <c r="CT64" s="162">
        <f t="shared" si="69"/>
        <v>78299.680000000124</v>
      </c>
    </row>
    <row r="65" spans="1:98">
      <c r="A65" s="17" t="s">
        <v>35</v>
      </c>
      <c r="B65" s="222">
        <v>373</v>
      </c>
      <c r="C65" s="222">
        <v>373</v>
      </c>
      <c r="D65" s="222">
        <v>373</v>
      </c>
      <c r="E65" s="222">
        <v>373</v>
      </c>
      <c r="F65" s="222">
        <v>373</v>
      </c>
      <c r="G65" s="222">
        <v>373</v>
      </c>
      <c r="H65" s="222">
        <v>373</v>
      </c>
      <c r="I65" s="222">
        <v>373</v>
      </c>
      <c r="J65" s="222">
        <v>373</v>
      </c>
      <c r="K65" s="222">
        <v>373</v>
      </c>
      <c r="L65" s="222">
        <v>373</v>
      </c>
      <c r="M65" s="222">
        <v>373</v>
      </c>
      <c r="N65" s="222">
        <v>373</v>
      </c>
      <c r="O65" s="222">
        <v>373</v>
      </c>
      <c r="P65" s="222">
        <v>373</v>
      </c>
      <c r="Q65" s="222">
        <v>373</v>
      </c>
      <c r="R65" s="222">
        <v>373</v>
      </c>
      <c r="S65" s="222">
        <v>373</v>
      </c>
      <c r="T65" s="222">
        <v>373</v>
      </c>
      <c r="U65" s="222">
        <v>373</v>
      </c>
      <c r="V65" s="222">
        <v>373</v>
      </c>
      <c r="W65" s="222">
        <v>373</v>
      </c>
      <c r="X65" s="222">
        <v>373</v>
      </c>
      <c r="Y65" s="222">
        <v>373</v>
      </c>
      <c r="Z65" s="222">
        <v>373</v>
      </c>
      <c r="AA65" s="222">
        <v>373</v>
      </c>
      <c r="AB65" s="222">
        <v>373</v>
      </c>
      <c r="AC65" s="222">
        <v>373</v>
      </c>
      <c r="AD65" s="222">
        <v>373</v>
      </c>
      <c r="AE65" s="222">
        <v>373</v>
      </c>
      <c r="AF65" s="222">
        <v>373</v>
      </c>
      <c r="AG65" s="222">
        <v>373</v>
      </c>
      <c r="AH65" s="222">
        <v>373</v>
      </c>
      <c r="AI65" s="222">
        <v>373</v>
      </c>
      <c r="AJ65" s="222">
        <v>373</v>
      </c>
      <c r="AK65" s="222">
        <v>373</v>
      </c>
      <c r="AL65" s="222">
        <v>373</v>
      </c>
      <c r="AM65" s="222">
        <v>373</v>
      </c>
      <c r="AN65" s="222">
        <v>373</v>
      </c>
      <c r="AO65" s="222">
        <v>373</v>
      </c>
      <c r="AP65" s="222">
        <v>373</v>
      </c>
      <c r="AQ65" s="222">
        <v>373</v>
      </c>
      <c r="AR65" s="222">
        <v>373</v>
      </c>
      <c r="AS65" s="222">
        <v>373</v>
      </c>
      <c r="AT65" s="222">
        <v>373</v>
      </c>
      <c r="AU65" s="222">
        <v>373</v>
      </c>
      <c r="AV65" s="222">
        <v>373</v>
      </c>
      <c r="AW65" s="222">
        <v>373</v>
      </c>
      <c r="AX65" s="222">
        <v>373</v>
      </c>
      <c r="AY65" s="222">
        <v>373</v>
      </c>
      <c r="AZ65" s="222">
        <v>373</v>
      </c>
      <c r="BA65" s="222">
        <v>373</v>
      </c>
      <c r="BB65" s="222">
        <v>373</v>
      </c>
      <c r="BC65" s="222">
        <v>373</v>
      </c>
      <c r="BD65" s="222">
        <v>373</v>
      </c>
      <c r="BE65" s="222">
        <v>373</v>
      </c>
      <c r="BF65" s="222">
        <v>373</v>
      </c>
      <c r="BG65" s="222">
        <v>373</v>
      </c>
      <c r="BH65" s="222">
        <v>373</v>
      </c>
      <c r="BI65" s="222">
        <v>373</v>
      </c>
      <c r="BJ65" s="222">
        <v>373</v>
      </c>
      <c r="BK65" s="222">
        <v>373</v>
      </c>
      <c r="BL65" s="222">
        <v>373</v>
      </c>
      <c r="BM65" s="222">
        <v>373</v>
      </c>
      <c r="BN65" s="222">
        <v>373</v>
      </c>
      <c r="BO65" s="222">
        <v>373</v>
      </c>
      <c r="BP65" s="222">
        <v>373</v>
      </c>
      <c r="BQ65" s="222">
        <v>373</v>
      </c>
      <c r="BR65" s="222">
        <v>373</v>
      </c>
      <c r="BS65" s="222">
        <v>373</v>
      </c>
      <c r="BT65" s="222">
        <v>373</v>
      </c>
      <c r="BU65" s="222">
        <v>373</v>
      </c>
      <c r="BV65" s="222">
        <v>373</v>
      </c>
      <c r="BW65" s="222">
        <v>373</v>
      </c>
      <c r="BX65" s="222">
        <v>373</v>
      </c>
      <c r="BY65" s="222">
        <v>373</v>
      </c>
      <c r="BZ65" s="222">
        <v>373</v>
      </c>
      <c r="CA65" s="222">
        <v>373</v>
      </c>
      <c r="CB65" s="222">
        <v>373</v>
      </c>
      <c r="CC65" s="222">
        <v>373</v>
      </c>
      <c r="CD65" s="222">
        <v>373</v>
      </c>
      <c r="CE65" s="222">
        <v>373</v>
      </c>
      <c r="CF65" s="222">
        <v>373</v>
      </c>
      <c r="CG65" s="222">
        <v>373</v>
      </c>
      <c r="CH65" s="222">
        <v>373</v>
      </c>
      <c r="CI65" s="222">
        <v>373</v>
      </c>
      <c r="CJ65" s="222">
        <v>373</v>
      </c>
      <c r="CK65" s="222">
        <v>373</v>
      </c>
      <c r="CL65" s="222">
        <v>373</v>
      </c>
      <c r="CM65" s="222">
        <v>373</v>
      </c>
      <c r="CN65" s="222">
        <v>373</v>
      </c>
      <c r="CO65" s="222">
        <v>373</v>
      </c>
      <c r="CP65" s="222">
        <v>373</v>
      </c>
      <c r="CQ65" s="222">
        <v>373</v>
      </c>
      <c r="CR65" s="222">
        <v>373</v>
      </c>
      <c r="CS65" s="222">
        <v>373</v>
      </c>
      <c r="CT65" s="162">
        <f t="shared" si="69"/>
        <v>35808</v>
      </c>
    </row>
    <row r="66" spans="1:98">
      <c r="A66" s="17" t="s">
        <v>36</v>
      </c>
      <c r="B66" s="222">
        <v>356.25</v>
      </c>
      <c r="C66" s="222">
        <v>356.25</v>
      </c>
      <c r="D66" s="222">
        <v>356.25</v>
      </c>
      <c r="E66" s="222">
        <v>356.25</v>
      </c>
      <c r="F66" s="222">
        <v>356.25</v>
      </c>
      <c r="G66" s="222">
        <v>356.25</v>
      </c>
      <c r="H66" s="222">
        <v>356.25</v>
      </c>
      <c r="I66" s="222">
        <v>356.25</v>
      </c>
      <c r="J66" s="222">
        <v>356.25</v>
      </c>
      <c r="K66" s="222">
        <v>356.25</v>
      </c>
      <c r="L66" s="222">
        <v>356.25</v>
      </c>
      <c r="M66" s="222">
        <v>356.25</v>
      </c>
      <c r="N66" s="222">
        <v>356.25</v>
      </c>
      <c r="O66" s="222">
        <v>356.25</v>
      </c>
      <c r="P66" s="222">
        <v>356.25</v>
      </c>
      <c r="Q66" s="222">
        <v>356.25</v>
      </c>
      <c r="R66" s="222">
        <v>356.25</v>
      </c>
      <c r="S66" s="222">
        <v>356.25</v>
      </c>
      <c r="T66" s="222">
        <v>356.25</v>
      </c>
      <c r="U66" s="222">
        <v>356.25</v>
      </c>
      <c r="V66" s="222">
        <v>356.25</v>
      </c>
      <c r="W66" s="222">
        <v>356.25</v>
      </c>
      <c r="X66" s="222">
        <v>356.25</v>
      </c>
      <c r="Y66" s="222">
        <v>356.25</v>
      </c>
      <c r="Z66" s="222">
        <v>356.25</v>
      </c>
      <c r="AA66" s="222">
        <v>356.25</v>
      </c>
      <c r="AB66" s="222">
        <v>356.25</v>
      </c>
      <c r="AC66" s="222">
        <v>356.25</v>
      </c>
      <c r="AD66" s="222">
        <v>356.25</v>
      </c>
      <c r="AE66" s="222">
        <v>356.25</v>
      </c>
      <c r="AF66" s="222">
        <v>356.25</v>
      </c>
      <c r="AG66" s="222">
        <v>356.25</v>
      </c>
      <c r="AH66" s="222">
        <v>356.25</v>
      </c>
      <c r="AI66" s="222">
        <v>356.25</v>
      </c>
      <c r="AJ66" s="222">
        <v>356.25</v>
      </c>
      <c r="AK66" s="222">
        <v>356.25</v>
      </c>
      <c r="AL66" s="222">
        <v>356.25</v>
      </c>
      <c r="AM66" s="222">
        <v>356.25</v>
      </c>
      <c r="AN66" s="222">
        <v>356.25</v>
      </c>
      <c r="AO66" s="222">
        <v>356.25</v>
      </c>
      <c r="AP66" s="222">
        <v>356.25</v>
      </c>
      <c r="AQ66" s="222">
        <v>356.25</v>
      </c>
      <c r="AR66" s="222">
        <v>356.25</v>
      </c>
      <c r="AS66" s="222">
        <v>356.25</v>
      </c>
      <c r="AT66" s="222">
        <v>356.25</v>
      </c>
      <c r="AU66" s="222">
        <v>356.25</v>
      </c>
      <c r="AV66" s="222">
        <v>356.25</v>
      </c>
      <c r="AW66" s="222">
        <v>356.25</v>
      </c>
      <c r="AX66" s="222">
        <v>356.25</v>
      </c>
      <c r="AY66" s="222">
        <v>356.25</v>
      </c>
      <c r="AZ66" s="222">
        <v>356.25</v>
      </c>
      <c r="BA66" s="222">
        <v>356.25</v>
      </c>
      <c r="BB66" s="222">
        <v>356.25</v>
      </c>
      <c r="BC66" s="222">
        <v>356.25</v>
      </c>
      <c r="BD66" s="222">
        <v>356.25</v>
      </c>
      <c r="BE66" s="222">
        <v>356.25</v>
      </c>
      <c r="BF66" s="222">
        <v>356.25</v>
      </c>
      <c r="BG66" s="222">
        <v>356.25</v>
      </c>
      <c r="BH66" s="222">
        <v>356.25</v>
      </c>
      <c r="BI66" s="222">
        <v>356.25</v>
      </c>
      <c r="BJ66" s="222">
        <v>356.25</v>
      </c>
      <c r="BK66" s="222">
        <v>356.25</v>
      </c>
      <c r="BL66" s="222">
        <v>356.25</v>
      </c>
      <c r="BM66" s="222">
        <v>356.25</v>
      </c>
      <c r="BN66" s="222">
        <v>356.25</v>
      </c>
      <c r="BO66" s="222">
        <v>356.25</v>
      </c>
      <c r="BP66" s="222">
        <v>356.25</v>
      </c>
      <c r="BQ66" s="222">
        <v>356.25</v>
      </c>
      <c r="BR66" s="222">
        <v>356.25</v>
      </c>
      <c r="BS66" s="222">
        <v>356.25</v>
      </c>
      <c r="BT66" s="222">
        <v>356.25</v>
      </c>
      <c r="BU66" s="222">
        <v>356.25</v>
      </c>
      <c r="BV66" s="222">
        <v>356.25</v>
      </c>
      <c r="BW66" s="222">
        <v>356.25</v>
      </c>
      <c r="BX66" s="222">
        <v>356.25</v>
      </c>
      <c r="BY66" s="222">
        <v>356.25</v>
      </c>
      <c r="BZ66" s="222">
        <v>356.25</v>
      </c>
      <c r="CA66" s="222">
        <v>356.25</v>
      </c>
      <c r="CB66" s="222">
        <v>356.25</v>
      </c>
      <c r="CC66" s="222">
        <v>356.25</v>
      </c>
      <c r="CD66" s="222">
        <v>356.25</v>
      </c>
      <c r="CE66" s="222">
        <v>356.25</v>
      </c>
      <c r="CF66" s="222">
        <v>356.25</v>
      </c>
      <c r="CG66" s="222">
        <v>356.25</v>
      </c>
      <c r="CH66" s="222">
        <v>356.25</v>
      </c>
      <c r="CI66" s="222">
        <v>356.25</v>
      </c>
      <c r="CJ66" s="222">
        <v>356.25</v>
      </c>
      <c r="CK66" s="222">
        <v>356.25</v>
      </c>
      <c r="CL66" s="222">
        <v>356.25</v>
      </c>
      <c r="CM66" s="222">
        <v>356.25</v>
      </c>
      <c r="CN66" s="222">
        <v>356.25</v>
      </c>
      <c r="CO66" s="222">
        <v>356.25</v>
      </c>
      <c r="CP66" s="222">
        <v>356.25</v>
      </c>
      <c r="CQ66" s="222">
        <v>356.25</v>
      </c>
      <c r="CR66" s="222">
        <v>356.25</v>
      </c>
      <c r="CS66" s="222">
        <v>356.25</v>
      </c>
      <c r="CT66" s="162">
        <f t="shared" si="69"/>
        <v>34200</v>
      </c>
    </row>
    <row r="67" spans="1:98">
      <c r="A67" s="17" t="s">
        <v>37</v>
      </c>
      <c r="B67" s="222">
        <v>646</v>
      </c>
      <c r="C67" s="222">
        <v>645</v>
      </c>
      <c r="D67" s="222">
        <v>647</v>
      </c>
      <c r="E67" s="222">
        <v>650</v>
      </c>
      <c r="F67" s="222">
        <v>646</v>
      </c>
      <c r="G67" s="222">
        <v>644</v>
      </c>
      <c r="H67" s="222">
        <v>642</v>
      </c>
      <c r="I67" s="222">
        <v>636</v>
      </c>
      <c r="J67" s="222">
        <v>634</v>
      </c>
      <c r="K67" s="222">
        <v>633</v>
      </c>
      <c r="L67" s="222">
        <v>633</v>
      </c>
      <c r="M67" s="222">
        <v>628</v>
      </c>
      <c r="N67" s="222">
        <v>628</v>
      </c>
      <c r="O67" s="222">
        <v>630</v>
      </c>
      <c r="P67" s="222">
        <v>630</v>
      </c>
      <c r="Q67" s="222">
        <v>628</v>
      </c>
      <c r="R67" s="222">
        <v>622</v>
      </c>
      <c r="S67" s="222">
        <v>615</v>
      </c>
      <c r="T67" s="222">
        <v>611</v>
      </c>
      <c r="U67" s="222">
        <v>608</v>
      </c>
      <c r="V67" s="222">
        <v>607</v>
      </c>
      <c r="W67" s="222">
        <v>607</v>
      </c>
      <c r="X67" s="222">
        <v>604</v>
      </c>
      <c r="Y67" s="222">
        <v>598</v>
      </c>
      <c r="Z67" s="222">
        <v>577</v>
      </c>
      <c r="AA67" s="222">
        <v>577</v>
      </c>
      <c r="AB67" s="222">
        <v>583</v>
      </c>
      <c r="AC67" s="222">
        <v>583</v>
      </c>
      <c r="AD67" s="222">
        <v>570</v>
      </c>
      <c r="AE67" s="222">
        <v>570</v>
      </c>
      <c r="AF67" s="222">
        <v>570</v>
      </c>
      <c r="AG67" s="222">
        <v>570</v>
      </c>
      <c r="AH67" s="222">
        <v>566</v>
      </c>
      <c r="AI67" s="222">
        <v>562</v>
      </c>
      <c r="AJ67" s="222">
        <v>563</v>
      </c>
      <c r="AK67" s="222">
        <v>565</v>
      </c>
      <c r="AL67" s="222">
        <v>565</v>
      </c>
      <c r="AM67" s="222">
        <v>564</v>
      </c>
      <c r="AN67" s="222">
        <v>564</v>
      </c>
      <c r="AO67" s="222">
        <v>559</v>
      </c>
      <c r="AP67" s="222">
        <v>559</v>
      </c>
      <c r="AQ67" s="222">
        <v>559</v>
      </c>
      <c r="AR67" s="222">
        <v>562</v>
      </c>
      <c r="AS67" s="222">
        <v>564</v>
      </c>
      <c r="AT67" s="222">
        <v>559</v>
      </c>
      <c r="AU67" s="222">
        <v>559</v>
      </c>
      <c r="AV67" s="222">
        <v>559</v>
      </c>
      <c r="AW67" s="222">
        <v>559</v>
      </c>
      <c r="AX67" s="222">
        <v>566</v>
      </c>
      <c r="AY67" s="222">
        <v>566</v>
      </c>
      <c r="AZ67" s="222">
        <v>566</v>
      </c>
      <c r="BA67" s="222">
        <v>566</v>
      </c>
      <c r="BB67" s="222">
        <v>574</v>
      </c>
      <c r="BC67" s="222">
        <v>576</v>
      </c>
      <c r="BD67" s="222">
        <v>570</v>
      </c>
      <c r="BE67" s="222">
        <v>572</v>
      </c>
      <c r="BF67" s="222">
        <v>576</v>
      </c>
      <c r="BG67" s="222">
        <v>579</v>
      </c>
      <c r="BH67" s="222">
        <v>588</v>
      </c>
      <c r="BI67" s="222">
        <v>597</v>
      </c>
      <c r="BJ67" s="222">
        <v>590</v>
      </c>
      <c r="BK67" s="222">
        <v>590</v>
      </c>
      <c r="BL67" s="222">
        <v>590</v>
      </c>
      <c r="BM67" s="222">
        <v>590</v>
      </c>
      <c r="BN67" s="222">
        <v>591</v>
      </c>
      <c r="BO67" s="222">
        <v>591</v>
      </c>
      <c r="BP67" s="222">
        <v>593</v>
      </c>
      <c r="BQ67" s="222">
        <v>593</v>
      </c>
      <c r="BR67" s="222">
        <v>593</v>
      </c>
      <c r="BS67" s="222">
        <v>585</v>
      </c>
      <c r="BT67" s="222">
        <v>575</v>
      </c>
      <c r="BU67" s="222">
        <v>575</v>
      </c>
      <c r="BV67" s="222">
        <v>578</v>
      </c>
      <c r="BW67" s="222">
        <v>577</v>
      </c>
      <c r="BX67" s="222">
        <v>583</v>
      </c>
      <c r="BY67" s="222">
        <v>582</v>
      </c>
      <c r="BZ67" s="222">
        <v>577</v>
      </c>
      <c r="CA67" s="222">
        <v>579</v>
      </c>
      <c r="CB67" s="222">
        <v>582</v>
      </c>
      <c r="CC67" s="222">
        <v>590</v>
      </c>
      <c r="CD67" s="222">
        <v>596</v>
      </c>
      <c r="CE67" s="222">
        <v>596</v>
      </c>
      <c r="CF67" s="222">
        <v>603</v>
      </c>
      <c r="CG67" s="222">
        <v>609</v>
      </c>
      <c r="CH67" s="222">
        <v>613</v>
      </c>
      <c r="CI67" s="222">
        <v>613</v>
      </c>
      <c r="CJ67" s="222">
        <v>613</v>
      </c>
      <c r="CK67" s="222">
        <v>613</v>
      </c>
      <c r="CL67" s="222">
        <v>616</v>
      </c>
      <c r="CM67" s="222">
        <v>616</v>
      </c>
      <c r="CN67" s="222">
        <v>623</v>
      </c>
      <c r="CO67" s="222">
        <v>625</v>
      </c>
      <c r="CP67" s="222">
        <v>626</v>
      </c>
      <c r="CQ67" s="222">
        <v>630</v>
      </c>
      <c r="CR67" s="222">
        <v>630</v>
      </c>
      <c r="CS67" s="222">
        <v>630</v>
      </c>
      <c r="CT67" s="162">
        <f t="shared" si="69"/>
        <v>57112</v>
      </c>
    </row>
    <row r="68" spans="1:98" ht="15.75" thickBot="1">
      <c r="A68" s="124" t="s">
        <v>38</v>
      </c>
      <c r="B68" s="222">
        <v>14.8</v>
      </c>
      <c r="C68" s="222">
        <v>14.8</v>
      </c>
      <c r="D68" s="222">
        <v>14.8</v>
      </c>
      <c r="E68" s="222">
        <v>14.8</v>
      </c>
      <c r="F68" s="222">
        <v>14.8</v>
      </c>
      <c r="G68" s="222">
        <v>5</v>
      </c>
      <c r="H68" s="222">
        <v>0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0</v>
      </c>
      <c r="BE68" s="222">
        <v>0</v>
      </c>
      <c r="BF68" s="222">
        <v>0</v>
      </c>
      <c r="BG68" s="222">
        <v>0</v>
      </c>
      <c r="BH68" s="222">
        <v>0</v>
      </c>
      <c r="BI68" s="222">
        <v>0</v>
      </c>
      <c r="BJ68" s="222">
        <v>0</v>
      </c>
      <c r="BK68" s="222">
        <v>0</v>
      </c>
      <c r="BL68" s="222">
        <v>0</v>
      </c>
      <c r="BM68" s="222">
        <v>0</v>
      </c>
      <c r="BN68" s="222">
        <v>0</v>
      </c>
      <c r="BO68" s="222">
        <v>0</v>
      </c>
      <c r="BP68" s="222">
        <v>0</v>
      </c>
      <c r="BQ68" s="222">
        <v>0</v>
      </c>
      <c r="BR68" s="222">
        <v>0</v>
      </c>
      <c r="BS68" s="222">
        <v>0</v>
      </c>
      <c r="BT68" s="222">
        <v>0</v>
      </c>
      <c r="BU68" s="222">
        <v>0</v>
      </c>
      <c r="BV68" s="222">
        <v>0</v>
      </c>
      <c r="BW68" s="222">
        <v>0</v>
      </c>
      <c r="BX68" s="222">
        <v>0</v>
      </c>
      <c r="BY68" s="222">
        <v>0</v>
      </c>
      <c r="BZ68" s="222">
        <v>0</v>
      </c>
      <c r="CA68" s="222">
        <v>0</v>
      </c>
      <c r="CB68" s="222">
        <v>0</v>
      </c>
      <c r="CC68" s="222">
        <v>0</v>
      </c>
      <c r="CD68" s="222">
        <v>0</v>
      </c>
      <c r="CE68" s="222">
        <v>0</v>
      </c>
      <c r="CF68" s="222">
        <v>0</v>
      </c>
      <c r="CG68" s="222">
        <v>0</v>
      </c>
      <c r="CH68" s="222">
        <v>0</v>
      </c>
      <c r="CI68" s="222">
        <v>0</v>
      </c>
      <c r="CJ68" s="222">
        <v>0</v>
      </c>
      <c r="CK68" s="222">
        <v>0</v>
      </c>
      <c r="CL68" s="222">
        <v>0</v>
      </c>
      <c r="CM68" s="222">
        <v>0</v>
      </c>
      <c r="CN68" s="222">
        <v>0</v>
      </c>
      <c r="CO68" s="222">
        <v>0</v>
      </c>
      <c r="CP68" s="222">
        <v>0</v>
      </c>
      <c r="CQ68" s="222">
        <v>0</v>
      </c>
      <c r="CR68" s="222">
        <v>0</v>
      </c>
      <c r="CS68" s="222">
        <v>0</v>
      </c>
      <c r="CT68" s="221">
        <f t="shared" si="69"/>
        <v>79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>
        <v>0</v>
      </c>
      <c r="BF73" s="222">
        <v>0</v>
      </c>
      <c r="BG73" s="222">
        <v>0</v>
      </c>
      <c r="BH73" s="222">
        <v>0</v>
      </c>
      <c r="BI73" s="222">
        <v>0</v>
      </c>
      <c r="BJ73" s="222">
        <v>0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0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70">SUM(B74:CS74)</f>
        <v>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70"/>
        <v>0</v>
      </c>
    </row>
    <row r="76" spans="1:98">
      <c r="A76" s="19" t="s">
        <v>35</v>
      </c>
      <c r="B76" s="222">
        <v>0</v>
      </c>
      <c r="C76" s="222">
        <v>0</v>
      </c>
      <c r="D76" s="222">
        <v>0</v>
      </c>
      <c r="E76" s="222">
        <v>0</v>
      </c>
      <c r="F76" s="222">
        <v>0</v>
      </c>
      <c r="G76" s="222">
        <v>0</v>
      </c>
      <c r="H76" s="222">
        <v>0</v>
      </c>
      <c r="I76" s="222">
        <v>0</v>
      </c>
      <c r="J76" s="222">
        <v>0</v>
      </c>
      <c r="K76" s="222">
        <v>0</v>
      </c>
      <c r="L76" s="222">
        <v>0</v>
      </c>
      <c r="M76" s="222">
        <v>0</v>
      </c>
      <c r="N76" s="222">
        <v>0</v>
      </c>
      <c r="O76" s="222">
        <v>0</v>
      </c>
      <c r="P76" s="222">
        <v>0</v>
      </c>
      <c r="Q76" s="222">
        <v>0</v>
      </c>
      <c r="R76" s="222">
        <v>0</v>
      </c>
      <c r="S76" s="222">
        <v>0</v>
      </c>
      <c r="T76" s="222">
        <v>0</v>
      </c>
      <c r="U76" s="222">
        <v>0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0</v>
      </c>
      <c r="AQ76" s="222">
        <v>0</v>
      </c>
      <c r="AR76" s="222">
        <v>0</v>
      </c>
      <c r="AS76" s="222">
        <v>0</v>
      </c>
      <c r="AT76" s="222">
        <v>0</v>
      </c>
      <c r="AU76" s="222">
        <v>0</v>
      </c>
      <c r="AV76" s="222">
        <v>0</v>
      </c>
      <c r="AW76" s="222">
        <v>0</v>
      </c>
      <c r="AX76" s="222">
        <v>45</v>
      </c>
      <c r="AY76" s="222">
        <v>45</v>
      </c>
      <c r="AZ76" s="222">
        <v>45</v>
      </c>
      <c r="BA76" s="222">
        <v>45</v>
      </c>
      <c r="BB76" s="222">
        <v>45</v>
      </c>
      <c r="BC76" s="222">
        <v>45</v>
      </c>
      <c r="BD76" s="222">
        <v>45</v>
      </c>
      <c r="BE76" s="222">
        <v>45</v>
      </c>
      <c r="BF76" s="222">
        <v>45</v>
      </c>
      <c r="BG76" s="222">
        <v>0</v>
      </c>
      <c r="BH76" s="222">
        <v>0</v>
      </c>
      <c r="BI76" s="222">
        <v>0</v>
      </c>
      <c r="BJ76" s="222">
        <v>0</v>
      </c>
      <c r="BK76" s="222">
        <v>0</v>
      </c>
      <c r="BL76" s="222">
        <v>0</v>
      </c>
      <c r="BM76" s="222">
        <v>0</v>
      </c>
      <c r="BN76" s="222">
        <v>0</v>
      </c>
      <c r="BO76" s="222">
        <v>0</v>
      </c>
      <c r="BP76" s="222">
        <v>0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0</v>
      </c>
      <c r="CN76" s="222">
        <v>0</v>
      </c>
      <c r="CO76" s="222">
        <v>0</v>
      </c>
      <c r="CP76" s="222">
        <v>0</v>
      </c>
      <c r="CQ76" s="222">
        <v>0</v>
      </c>
      <c r="CR76" s="222">
        <v>0</v>
      </c>
      <c r="CS76" s="222">
        <v>0</v>
      </c>
      <c r="CT76" s="19">
        <f t="shared" si="70"/>
        <v>405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0</v>
      </c>
      <c r="AT77" s="222">
        <v>0</v>
      </c>
      <c r="AU77" s="222">
        <v>0</v>
      </c>
      <c r="AV77" s="222">
        <v>0</v>
      </c>
      <c r="AW77" s="222">
        <v>0</v>
      </c>
      <c r="AX77" s="222">
        <v>30</v>
      </c>
      <c r="AY77" s="222">
        <v>55</v>
      </c>
      <c r="AZ77" s="222">
        <v>55</v>
      </c>
      <c r="BA77" s="222">
        <v>55</v>
      </c>
      <c r="BB77" s="222">
        <v>55</v>
      </c>
      <c r="BC77" s="222">
        <v>55</v>
      </c>
      <c r="BD77" s="222">
        <v>55</v>
      </c>
      <c r="BE77" s="222">
        <v>25</v>
      </c>
      <c r="BF77" s="222">
        <v>0</v>
      </c>
      <c r="BG77" s="222">
        <v>0</v>
      </c>
      <c r="BH77" s="222">
        <v>0</v>
      </c>
      <c r="BI77" s="222">
        <v>0</v>
      </c>
      <c r="BJ77" s="222">
        <v>0</v>
      </c>
      <c r="BK77" s="222">
        <v>0</v>
      </c>
      <c r="BL77" s="222">
        <v>0</v>
      </c>
      <c r="BM77" s="222">
        <v>0</v>
      </c>
      <c r="BN77" s="222">
        <v>0</v>
      </c>
      <c r="BO77" s="222">
        <v>0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70"/>
        <v>385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0</v>
      </c>
      <c r="AY78" s="222">
        <v>0</v>
      </c>
      <c r="AZ78" s="222">
        <v>0</v>
      </c>
      <c r="BA78" s="222">
        <v>0</v>
      </c>
      <c r="BB78" s="222">
        <v>0</v>
      </c>
      <c r="BC78" s="222">
        <v>0</v>
      </c>
      <c r="BD78" s="222">
        <v>0</v>
      </c>
      <c r="BE78" s="222">
        <v>0</v>
      </c>
      <c r="BF78" s="222">
        <v>0</v>
      </c>
      <c r="BG78" s="222">
        <v>0</v>
      </c>
      <c r="BH78" s="222">
        <v>0</v>
      </c>
      <c r="BI78" s="222">
        <v>0</v>
      </c>
      <c r="BJ78" s="222">
        <v>0</v>
      </c>
      <c r="BK78" s="222">
        <v>0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70"/>
        <v>0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70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71">SUM(C85:C87)</f>
        <v>0</v>
      </c>
      <c r="D84" s="164">
        <f t="shared" si="71"/>
        <v>0</v>
      </c>
      <c r="E84" s="164">
        <f t="shared" si="71"/>
        <v>0</v>
      </c>
      <c r="F84" s="164">
        <f t="shared" si="71"/>
        <v>0</v>
      </c>
      <c r="G84" s="164">
        <f t="shared" si="71"/>
        <v>0</v>
      </c>
      <c r="H84" s="164">
        <f t="shared" si="71"/>
        <v>0</v>
      </c>
      <c r="I84" s="164">
        <f t="shared" si="71"/>
        <v>0</v>
      </c>
      <c r="J84" s="164">
        <f t="shared" si="71"/>
        <v>0</v>
      </c>
      <c r="K84" s="164">
        <f t="shared" si="71"/>
        <v>0</v>
      </c>
      <c r="L84" s="164">
        <f t="shared" si="71"/>
        <v>0</v>
      </c>
      <c r="M84" s="164">
        <f t="shared" si="71"/>
        <v>0</v>
      </c>
      <c r="N84" s="164">
        <f t="shared" si="71"/>
        <v>0</v>
      </c>
      <c r="O84" s="164">
        <f t="shared" si="71"/>
        <v>0</v>
      </c>
      <c r="P84" s="164">
        <f t="shared" si="71"/>
        <v>0</v>
      </c>
      <c r="Q84" s="164">
        <f t="shared" si="71"/>
        <v>0</v>
      </c>
      <c r="R84" s="164">
        <f t="shared" si="71"/>
        <v>0</v>
      </c>
      <c r="S84" s="164">
        <f t="shared" si="71"/>
        <v>0</v>
      </c>
      <c r="T84" s="164">
        <f t="shared" si="71"/>
        <v>0</v>
      </c>
      <c r="U84" s="164">
        <f t="shared" si="71"/>
        <v>0</v>
      </c>
      <c r="V84" s="164">
        <f t="shared" si="71"/>
        <v>0</v>
      </c>
      <c r="W84" s="164">
        <f t="shared" si="71"/>
        <v>0</v>
      </c>
      <c r="X84" s="164">
        <f t="shared" si="71"/>
        <v>0</v>
      </c>
      <c r="Y84" s="164">
        <f t="shared" si="71"/>
        <v>0</v>
      </c>
      <c r="Z84" s="164">
        <f t="shared" si="71"/>
        <v>0</v>
      </c>
      <c r="AA84" s="164">
        <f t="shared" si="71"/>
        <v>0</v>
      </c>
      <c r="AB84" s="164">
        <f t="shared" si="71"/>
        <v>0</v>
      </c>
      <c r="AC84" s="164">
        <f t="shared" si="71"/>
        <v>0</v>
      </c>
      <c r="AD84" s="164">
        <f t="shared" si="71"/>
        <v>0</v>
      </c>
      <c r="AE84" s="164">
        <f t="shared" si="71"/>
        <v>0</v>
      </c>
      <c r="AF84" s="164">
        <f t="shared" si="71"/>
        <v>0</v>
      </c>
      <c r="AG84" s="164">
        <f t="shared" si="71"/>
        <v>0</v>
      </c>
      <c r="AH84" s="164">
        <f t="shared" si="71"/>
        <v>0</v>
      </c>
      <c r="AI84" s="164">
        <f t="shared" si="71"/>
        <v>0</v>
      </c>
      <c r="AJ84" s="164">
        <f t="shared" si="71"/>
        <v>0</v>
      </c>
      <c r="AK84" s="164">
        <f t="shared" si="71"/>
        <v>0</v>
      </c>
      <c r="AL84" s="164">
        <f t="shared" si="71"/>
        <v>0</v>
      </c>
      <c r="AM84" s="164">
        <f t="shared" si="71"/>
        <v>0</v>
      </c>
      <c r="AN84" s="164">
        <f t="shared" si="71"/>
        <v>0</v>
      </c>
      <c r="AO84" s="164">
        <f t="shared" si="71"/>
        <v>0</v>
      </c>
      <c r="AP84" s="164">
        <f t="shared" si="71"/>
        <v>0</v>
      </c>
      <c r="AQ84" s="164">
        <f t="shared" si="71"/>
        <v>0</v>
      </c>
      <c r="AR84" s="164">
        <f t="shared" si="71"/>
        <v>0</v>
      </c>
      <c r="AS84" s="164">
        <f t="shared" si="71"/>
        <v>0</v>
      </c>
      <c r="AT84" s="164">
        <f t="shared" si="71"/>
        <v>0</v>
      </c>
      <c r="AU84" s="164">
        <f t="shared" si="71"/>
        <v>0</v>
      </c>
      <c r="AV84" s="164">
        <f t="shared" si="71"/>
        <v>0</v>
      </c>
      <c r="AW84" s="164">
        <f t="shared" si="71"/>
        <v>0</v>
      </c>
      <c r="AX84" s="164">
        <f t="shared" si="71"/>
        <v>0</v>
      </c>
      <c r="AY84" s="164">
        <f t="shared" si="71"/>
        <v>0</v>
      </c>
      <c r="AZ84" s="164">
        <f t="shared" si="71"/>
        <v>0</v>
      </c>
      <c r="BA84" s="164">
        <f t="shared" si="71"/>
        <v>9</v>
      </c>
      <c r="BB84" s="164">
        <f t="shared" si="71"/>
        <v>0</v>
      </c>
      <c r="BC84" s="164">
        <f t="shared" si="71"/>
        <v>0</v>
      </c>
      <c r="BD84" s="164">
        <f t="shared" si="71"/>
        <v>0</v>
      </c>
      <c r="BE84" s="164">
        <f t="shared" si="71"/>
        <v>0</v>
      </c>
      <c r="BF84" s="164">
        <f t="shared" si="71"/>
        <v>0</v>
      </c>
      <c r="BG84" s="164">
        <f t="shared" si="71"/>
        <v>0</v>
      </c>
      <c r="BH84" s="164">
        <f t="shared" si="71"/>
        <v>0</v>
      </c>
      <c r="BI84" s="164">
        <f t="shared" si="71"/>
        <v>0</v>
      </c>
      <c r="BJ84" s="164">
        <f t="shared" si="71"/>
        <v>0</v>
      </c>
      <c r="BK84" s="164">
        <f t="shared" si="71"/>
        <v>0</v>
      </c>
      <c r="BL84" s="164">
        <f t="shared" si="71"/>
        <v>0</v>
      </c>
      <c r="BM84" s="164">
        <f t="shared" si="71"/>
        <v>0</v>
      </c>
      <c r="BN84" s="164">
        <f t="shared" si="71"/>
        <v>0</v>
      </c>
      <c r="BO84" s="164">
        <f t="shared" ref="BO84:CS84" si="72">SUM(BO85:BO87)</f>
        <v>0</v>
      </c>
      <c r="BP84" s="164">
        <f t="shared" si="72"/>
        <v>0</v>
      </c>
      <c r="BQ84" s="164">
        <f t="shared" si="72"/>
        <v>0</v>
      </c>
      <c r="BR84" s="164">
        <f t="shared" si="72"/>
        <v>0</v>
      </c>
      <c r="BS84" s="164">
        <f t="shared" si="72"/>
        <v>0</v>
      </c>
      <c r="BT84" s="164">
        <f t="shared" si="72"/>
        <v>0</v>
      </c>
      <c r="BU84" s="164">
        <f t="shared" si="72"/>
        <v>0</v>
      </c>
      <c r="BV84" s="164">
        <f t="shared" si="72"/>
        <v>0</v>
      </c>
      <c r="BW84" s="164">
        <f t="shared" si="72"/>
        <v>0</v>
      </c>
      <c r="BX84" s="164">
        <f t="shared" si="72"/>
        <v>0</v>
      </c>
      <c r="BY84" s="164">
        <f t="shared" si="72"/>
        <v>0</v>
      </c>
      <c r="BZ84" s="164">
        <f t="shared" si="72"/>
        <v>0</v>
      </c>
      <c r="CA84" s="164">
        <f t="shared" si="72"/>
        <v>0</v>
      </c>
      <c r="CB84" s="164">
        <f t="shared" si="72"/>
        <v>0</v>
      </c>
      <c r="CC84" s="164">
        <f t="shared" si="72"/>
        <v>0</v>
      </c>
      <c r="CD84" s="164">
        <f t="shared" si="72"/>
        <v>0</v>
      </c>
      <c r="CE84" s="164">
        <f t="shared" si="72"/>
        <v>0</v>
      </c>
      <c r="CF84" s="164">
        <f t="shared" si="72"/>
        <v>0</v>
      </c>
      <c r="CG84" s="164">
        <f t="shared" si="72"/>
        <v>0</v>
      </c>
      <c r="CH84" s="164">
        <f t="shared" si="72"/>
        <v>0</v>
      </c>
      <c r="CI84" s="164">
        <f t="shared" si="72"/>
        <v>0</v>
      </c>
      <c r="CJ84" s="164">
        <f t="shared" si="72"/>
        <v>0</v>
      </c>
      <c r="CK84" s="164">
        <f>SUM(CK85:CK87)</f>
        <v>0</v>
      </c>
      <c r="CL84" s="164">
        <f t="shared" si="72"/>
        <v>0</v>
      </c>
      <c r="CM84" s="164">
        <f t="shared" si="72"/>
        <v>0</v>
      </c>
      <c r="CN84" s="164">
        <f t="shared" si="72"/>
        <v>0</v>
      </c>
      <c r="CO84" s="164">
        <f t="shared" si="72"/>
        <v>0</v>
      </c>
      <c r="CP84" s="164">
        <f t="shared" si="72"/>
        <v>0</v>
      </c>
      <c r="CQ84" s="164">
        <f t="shared" si="72"/>
        <v>0</v>
      </c>
      <c r="CR84" s="164">
        <f t="shared" si="72"/>
        <v>0</v>
      </c>
      <c r="CS84" s="165">
        <f t="shared" si="72"/>
        <v>0</v>
      </c>
      <c r="CT84" s="161">
        <f>SUM(B84:CS84)</f>
        <v>9</v>
      </c>
    </row>
    <row r="85" spans="1:98">
      <c r="A85" s="17" t="s">
        <v>54</v>
      </c>
      <c r="B85" s="27" cm="1">
        <f t="array" ref="B85:CS85">[4]Sheet2!$B$16:$CS$16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98">
      <c r="A86" s="17" t="s">
        <v>55</v>
      </c>
      <c r="B86" s="27" cm="1">
        <f t="array" ref="B86:CS86">[5]Sheet2!$B$16:$CS$16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3">SUM(B86:CS86)</f>
        <v>0</v>
      </c>
    </row>
    <row r="87" spans="1:98">
      <c r="A87" s="17" t="s">
        <v>56</v>
      </c>
      <c r="B87" s="27" cm="1">
        <f t="array" ref="B87:CS87">[6]Sheet2!$B$16:$CS$16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9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3"/>
        <v>9</v>
      </c>
    </row>
    <row r="88" spans="1:98">
      <c r="A88" s="158" t="s">
        <v>57</v>
      </c>
      <c r="B88" s="166">
        <f t="shared" ref="B88:AG88" si="74">SUM(B89:B89)</f>
        <v>0</v>
      </c>
      <c r="C88" s="91">
        <f t="shared" si="74"/>
        <v>0</v>
      </c>
      <c r="D88" s="91">
        <f t="shared" si="74"/>
        <v>0</v>
      </c>
      <c r="E88" s="91">
        <f t="shared" si="74"/>
        <v>0</v>
      </c>
      <c r="F88" s="91">
        <f t="shared" si="74"/>
        <v>0</v>
      </c>
      <c r="G88" s="91">
        <f t="shared" si="74"/>
        <v>0</v>
      </c>
      <c r="H88" s="91">
        <f t="shared" si="74"/>
        <v>0</v>
      </c>
      <c r="I88" s="91">
        <f t="shared" si="74"/>
        <v>0</v>
      </c>
      <c r="J88" s="91">
        <f t="shared" si="74"/>
        <v>0</v>
      </c>
      <c r="K88" s="91">
        <f t="shared" si="74"/>
        <v>0</v>
      </c>
      <c r="L88" s="91">
        <f t="shared" si="74"/>
        <v>0</v>
      </c>
      <c r="M88" s="91">
        <f t="shared" si="74"/>
        <v>0</v>
      </c>
      <c r="N88" s="91">
        <f t="shared" si="74"/>
        <v>0</v>
      </c>
      <c r="O88" s="91">
        <f t="shared" si="74"/>
        <v>0</v>
      </c>
      <c r="P88" s="91">
        <f t="shared" si="74"/>
        <v>0</v>
      </c>
      <c r="Q88" s="91">
        <f t="shared" si="74"/>
        <v>0</v>
      </c>
      <c r="R88" s="91">
        <f t="shared" si="74"/>
        <v>0</v>
      </c>
      <c r="S88" s="91">
        <f t="shared" si="74"/>
        <v>0</v>
      </c>
      <c r="T88" s="91">
        <f t="shared" si="74"/>
        <v>0</v>
      </c>
      <c r="U88" s="91">
        <f t="shared" si="74"/>
        <v>0</v>
      </c>
      <c r="V88" s="91">
        <f t="shared" si="74"/>
        <v>0</v>
      </c>
      <c r="W88" s="91">
        <f t="shared" si="74"/>
        <v>0</v>
      </c>
      <c r="X88" s="91">
        <f t="shared" si="74"/>
        <v>0</v>
      </c>
      <c r="Y88" s="91">
        <f t="shared" si="74"/>
        <v>0</v>
      </c>
      <c r="Z88" s="91">
        <f t="shared" si="74"/>
        <v>0</v>
      </c>
      <c r="AA88" s="91">
        <f t="shared" si="74"/>
        <v>7.2800000000000004E-2</v>
      </c>
      <c r="AB88" s="91">
        <f t="shared" si="74"/>
        <v>1.3543399999999999</v>
      </c>
      <c r="AC88" s="91">
        <f t="shared" si="74"/>
        <v>4.7579097600000004</v>
      </c>
      <c r="AD88" s="91">
        <f t="shared" si="74"/>
        <v>9.9561506000000008</v>
      </c>
      <c r="AE88" s="91">
        <f t="shared" si="74"/>
        <v>17.300357599999998</v>
      </c>
      <c r="AF88" s="91">
        <f t="shared" si="74"/>
        <v>25.788568699999999</v>
      </c>
      <c r="AG88" s="91">
        <f t="shared" si="74"/>
        <v>30.151120500000005</v>
      </c>
      <c r="AH88" s="91">
        <f t="shared" ref="AH88:BM88" si="75">SUM(AH89:AH89)</f>
        <v>36.072341200000004</v>
      </c>
      <c r="AI88" s="91">
        <f t="shared" si="75"/>
        <v>48.666449199999995</v>
      </c>
      <c r="AJ88" s="91">
        <f t="shared" si="75"/>
        <v>55.574733999999999</v>
      </c>
      <c r="AK88" s="91">
        <f t="shared" si="75"/>
        <v>67.567336999999995</v>
      </c>
      <c r="AL88" s="91">
        <f t="shared" si="75"/>
        <v>77.936881999999997</v>
      </c>
      <c r="AM88" s="91">
        <f t="shared" si="75"/>
        <v>91.989996000000005</v>
      </c>
      <c r="AN88" s="91">
        <f t="shared" si="75"/>
        <v>102.86410500000001</v>
      </c>
      <c r="AO88" s="91">
        <f t="shared" si="75"/>
        <v>107.37580699999999</v>
      </c>
      <c r="AP88" s="91">
        <f t="shared" si="75"/>
        <v>121.784671</v>
      </c>
      <c r="AQ88" s="91">
        <f t="shared" si="75"/>
        <v>127.33627300000001</v>
      </c>
      <c r="AR88" s="91">
        <f t="shared" si="75"/>
        <v>124.81341400000002</v>
      </c>
      <c r="AS88" s="91">
        <f t="shared" si="75"/>
        <v>133.37826699999999</v>
      </c>
      <c r="AT88" s="91">
        <f t="shared" si="75"/>
        <v>140.131878</v>
      </c>
      <c r="AU88" s="91">
        <f t="shared" si="75"/>
        <v>143.46813699999998</v>
      </c>
      <c r="AV88" s="91">
        <f t="shared" si="75"/>
        <v>145.81702300000001</v>
      </c>
      <c r="AW88" s="91">
        <f t="shared" si="75"/>
        <v>146.545626</v>
      </c>
      <c r="AX88" s="91">
        <f t="shared" si="75"/>
        <v>149.264388</v>
      </c>
      <c r="AY88" s="91">
        <f t="shared" si="75"/>
        <v>152.77829400000002</v>
      </c>
      <c r="AZ88" s="91">
        <f t="shared" si="75"/>
        <v>145.136505</v>
      </c>
      <c r="BA88" s="91">
        <f t="shared" si="75"/>
        <v>141.20011600000001</v>
      </c>
      <c r="BB88" s="91">
        <f t="shared" si="75"/>
        <v>127.548536</v>
      </c>
      <c r="BC88" s="91">
        <f t="shared" si="75"/>
        <v>131.10676999999998</v>
      </c>
      <c r="BD88" s="91">
        <f t="shared" si="75"/>
        <v>120.30952500000001</v>
      </c>
      <c r="BE88" s="91">
        <f t="shared" si="75"/>
        <v>117.15890600000002</v>
      </c>
      <c r="BF88" s="91">
        <f t="shared" si="75"/>
        <v>105.39125600000001</v>
      </c>
      <c r="BG88" s="91">
        <f t="shared" si="75"/>
        <v>105.66829999999999</v>
      </c>
      <c r="BH88" s="91">
        <f t="shared" si="75"/>
        <v>98.188867999999999</v>
      </c>
      <c r="BI88" s="91">
        <f t="shared" si="75"/>
        <v>90.017581000000007</v>
      </c>
      <c r="BJ88" s="91">
        <f t="shared" si="75"/>
        <v>82.025523000000007</v>
      </c>
      <c r="BK88" s="91">
        <f t="shared" si="75"/>
        <v>86.592339999999993</v>
      </c>
      <c r="BL88" s="91">
        <f t="shared" si="75"/>
        <v>82.50768699999999</v>
      </c>
      <c r="BM88" s="91">
        <f t="shared" si="75"/>
        <v>77.633183000000002</v>
      </c>
      <c r="BN88" s="91">
        <f t="shared" ref="BN88:CS88" si="76">SUM(BN89:BN89)</f>
        <v>67.394503999999998</v>
      </c>
      <c r="BO88" s="91">
        <f t="shared" si="76"/>
        <v>56.191066999999997</v>
      </c>
      <c r="BP88" s="91">
        <f t="shared" si="76"/>
        <v>44.730483999999997</v>
      </c>
      <c r="BQ88" s="91">
        <f t="shared" si="76"/>
        <v>35.420933999999995</v>
      </c>
      <c r="BR88" s="91">
        <f t="shared" si="76"/>
        <v>26.4102882</v>
      </c>
      <c r="BS88" s="91">
        <f t="shared" si="76"/>
        <v>18.701684199999999</v>
      </c>
      <c r="BT88" s="91">
        <f t="shared" si="76"/>
        <v>11.781164200000001</v>
      </c>
      <c r="BU88" s="91">
        <f t="shared" si="76"/>
        <v>6.1340819200000007</v>
      </c>
      <c r="BV88" s="91">
        <f t="shared" si="76"/>
        <v>2.1691193599999998</v>
      </c>
      <c r="BW88" s="91">
        <f t="shared" si="76"/>
        <v>0.55832000000000004</v>
      </c>
      <c r="BX88" s="91">
        <f t="shared" si="76"/>
        <v>3.7959999999999994E-2</v>
      </c>
      <c r="BY88" s="91">
        <f t="shared" si="76"/>
        <v>0</v>
      </c>
      <c r="BZ88" s="91">
        <f t="shared" si="76"/>
        <v>0</v>
      </c>
      <c r="CA88" s="91">
        <f t="shared" si="76"/>
        <v>0</v>
      </c>
      <c r="CB88" s="91">
        <f t="shared" si="76"/>
        <v>0</v>
      </c>
      <c r="CC88" s="91">
        <f t="shared" si="76"/>
        <v>0</v>
      </c>
      <c r="CD88" s="91">
        <f t="shared" si="76"/>
        <v>0</v>
      </c>
      <c r="CE88" s="91">
        <f t="shared" si="76"/>
        <v>0</v>
      </c>
      <c r="CF88" s="91">
        <f t="shared" si="76"/>
        <v>0</v>
      </c>
      <c r="CG88" s="91">
        <f t="shared" si="76"/>
        <v>0</v>
      </c>
      <c r="CH88" s="91">
        <f t="shared" si="76"/>
        <v>0</v>
      </c>
      <c r="CI88" s="91">
        <f t="shared" si="76"/>
        <v>0</v>
      </c>
      <c r="CJ88" s="91">
        <f t="shared" si="76"/>
        <v>0</v>
      </c>
      <c r="CK88" s="91">
        <f t="shared" si="76"/>
        <v>0</v>
      </c>
      <c r="CL88" s="91">
        <f t="shared" si="76"/>
        <v>0</v>
      </c>
      <c r="CM88" s="91">
        <f t="shared" si="76"/>
        <v>0</v>
      </c>
      <c r="CN88" s="91">
        <f t="shared" si="76"/>
        <v>0</v>
      </c>
      <c r="CO88" s="91">
        <f t="shared" si="76"/>
        <v>0</v>
      </c>
      <c r="CP88" s="91">
        <f t="shared" si="76"/>
        <v>0</v>
      </c>
      <c r="CQ88" s="91">
        <f t="shared" si="76"/>
        <v>0</v>
      </c>
      <c r="CR88" s="91">
        <f t="shared" si="76"/>
        <v>0</v>
      </c>
      <c r="CS88" s="161">
        <f t="shared" si="76"/>
        <v>0</v>
      </c>
      <c r="CT88" s="161">
        <f>SUM(B88:CS88)</f>
        <v>3842.7615724400007</v>
      </c>
    </row>
    <row r="89" spans="1:98">
      <c r="A89" s="17" t="s">
        <v>71</v>
      </c>
      <c r="B89" s="167" cm="1">
        <f t="array" ref="B89:CS89">[7]Consol_Captive!$B$18:$CS$18/1000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7.2800000000000004E-2</v>
      </c>
      <c r="AB89" s="156">
        <v>1.3543399999999999</v>
      </c>
      <c r="AC89" s="156">
        <v>4.7579097600000004</v>
      </c>
      <c r="AD89" s="156">
        <v>9.9561506000000008</v>
      </c>
      <c r="AE89" s="156">
        <v>17.300357599999998</v>
      </c>
      <c r="AF89" s="156">
        <v>25.788568699999999</v>
      </c>
      <c r="AG89" s="156">
        <v>30.151120500000005</v>
      </c>
      <c r="AH89" s="156">
        <v>36.072341200000004</v>
      </c>
      <c r="AI89" s="156">
        <v>48.666449199999995</v>
      </c>
      <c r="AJ89" s="156">
        <v>55.574733999999999</v>
      </c>
      <c r="AK89" s="156">
        <v>67.567336999999995</v>
      </c>
      <c r="AL89" s="156">
        <v>77.936881999999997</v>
      </c>
      <c r="AM89" s="156">
        <v>91.989996000000005</v>
      </c>
      <c r="AN89" s="156">
        <v>102.86410500000001</v>
      </c>
      <c r="AO89" s="156">
        <v>107.37580699999999</v>
      </c>
      <c r="AP89" s="156">
        <v>121.784671</v>
      </c>
      <c r="AQ89" s="156">
        <v>127.33627300000001</v>
      </c>
      <c r="AR89" s="156">
        <v>124.81341400000002</v>
      </c>
      <c r="AS89" s="156">
        <v>133.37826699999999</v>
      </c>
      <c r="AT89" s="156">
        <v>140.131878</v>
      </c>
      <c r="AU89" s="156">
        <v>143.46813699999998</v>
      </c>
      <c r="AV89" s="156">
        <v>145.81702300000001</v>
      </c>
      <c r="AW89" s="156">
        <v>146.545626</v>
      </c>
      <c r="AX89" s="156">
        <v>149.264388</v>
      </c>
      <c r="AY89" s="156">
        <v>152.77829400000002</v>
      </c>
      <c r="AZ89" s="156">
        <v>145.136505</v>
      </c>
      <c r="BA89" s="156">
        <v>141.20011600000001</v>
      </c>
      <c r="BB89" s="156">
        <v>127.548536</v>
      </c>
      <c r="BC89" s="156">
        <v>131.10676999999998</v>
      </c>
      <c r="BD89" s="156">
        <v>120.30952500000001</v>
      </c>
      <c r="BE89" s="156">
        <v>117.15890600000002</v>
      </c>
      <c r="BF89" s="156">
        <v>105.39125600000001</v>
      </c>
      <c r="BG89" s="156">
        <v>105.66829999999999</v>
      </c>
      <c r="BH89" s="156">
        <v>98.188867999999999</v>
      </c>
      <c r="BI89" s="156">
        <v>90.017581000000007</v>
      </c>
      <c r="BJ89" s="156">
        <v>82.025523000000007</v>
      </c>
      <c r="BK89" s="156">
        <v>86.592339999999993</v>
      </c>
      <c r="BL89" s="156">
        <v>82.50768699999999</v>
      </c>
      <c r="BM89" s="156">
        <v>77.633183000000002</v>
      </c>
      <c r="BN89" s="156">
        <v>67.394503999999998</v>
      </c>
      <c r="BO89" s="156">
        <v>56.191066999999997</v>
      </c>
      <c r="BP89" s="156">
        <v>44.730483999999997</v>
      </c>
      <c r="BQ89" s="156">
        <v>35.420933999999995</v>
      </c>
      <c r="BR89" s="156">
        <v>26.4102882</v>
      </c>
      <c r="BS89" s="156">
        <v>18.701684199999999</v>
      </c>
      <c r="BT89" s="156">
        <v>11.781164200000001</v>
      </c>
      <c r="BU89" s="156">
        <v>6.1340819200000007</v>
      </c>
      <c r="BV89" s="156">
        <v>2.1691193599999998</v>
      </c>
      <c r="BW89" s="156">
        <v>0.55832000000000004</v>
      </c>
      <c r="BX89" s="156">
        <v>3.7959999999999994E-2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7">SUM(B89:CS89)</f>
        <v>3842.7615724400007</v>
      </c>
    </row>
    <row r="90" spans="1:98">
      <c r="A90" s="17" t="s">
        <v>72</v>
      </c>
      <c r="B90" s="167" cm="1">
        <f t="array" ref="B90:CS90">[7]Consol_TP!$B$18:$CS$18/1000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3.5999999999999999E-3</v>
      </c>
      <c r="AB90" s="270">
        <v>0.36622999999999994</v>
      </c>
      <c r="AC90" s="270">
        <v>1.83876</v>
      </c>
      <c r="AD90" s="270">
        <v>4.1332899999999997</v>
      </c>
      <c r="AE90" s="270">
        <v>7.6074599999999997</v>
      </c>
      <c r="AF90" s="270">
        <v>12.365489999999999</v>
      </c>
      <c r="AG90" s="270">
        <v>17.809699999999999</v>
      </c>
      <c r="AH90" s="270">
        <v>24.792009999999998</v>
      </c>
      <c r="AI90" s="270">
        <v>31.465299999999999</v>
      </c>
      <c r="AJ90" s="270">
        <v>38.195279999999997</v>
      </c>
      <c r="AK90" s="270">
        <v>43.915189999999996</v>
      </c>
      <c r="AL90" s="270">
        <v>49.402619999999999</v>
      </c>
      <c r="AM90" s="270">
        <v>54.428410000000007</v>
      </c>
      <c r="AN90" s="270">
        <v>58.496879999999997</v>
      </c>
      <c r="AO90" s="270">
        <v>61.137589999999996</v>
      </c>
      <c r="AP90" s="270">
        <v>59.459560000000003</v>
      </c>
      <c r="AQ90" s="270">
        <v>61.462969999999999</v>
      </c>
      <c r="AR90" s="270">
        <v>63.097490000000001</v>
      </c>
      <c r="AS90" s="270">
        <v>65.429140000000004</v>
      </c>
      <c r="AT90" s="270">
        <v>67.560419999999993</v>
      </c>
      <c r="AU90" s="270">
        <v>69.49539</v>
      </c>
      <c r="AV90" s="270">
        <v>68.688850000000002</v>
      </c>
      <c r="AW90" s="270">
        <v>69.203369999999993</v>
      </c>
      <c r="AX90" s="270">
        <v>69.01236999999999</v>
      </c>
      <c r="AY90" s="270">
        <v>69.382410000000007</v>
      </c>
      <c r="AZ90" s="270">
        <v>67.806149999999988</v>
      </c>
      <c r="BA90" s="270">
        <v>65.883950000000013</v>
      </c>
      <c r="BB90" s="270">
        <v>64.61439</v>
      </c>
      <c r="BC90" s="270">
        <v>63.682159999999996</v>
      </c>
      <c r="BD90" s="270">
        <v>64.061939999999993</v>
      </c>
      <c r="BE90" s="270">
        <v>65.256569999999996</v>
      </c>
      <c r="BF90" s="270">
        <v>63.83211</v>
      </c>
      <c r="BG90" s="270">
        <v>61.452940000000005</v>
      </c>
      <c r="BH90" s="270">
        <v>58.653169999999996</v>
      </c>
      <c r="BI90" s="270">
        <v>54.789459999999998</v>
      </c>
      <c r="BJ90" s="270">
        <v>50.949009999999994</v>
      </c>
      <c r="BK90" s="270">
        <v>48.0045</v>
      </c>
      <c r="BL90" s="270">
        <v>43.612279999999998</v>
      </c>
      <c r="BM90" s="270">
        <v>41.62424</v>
      </c>
      <c r="BN90" s="270">
        <v>37.123150000000003</v>
      </c>
      <c r="BO90" s="270">
        <v>30.368580000000001</v>
      </c>
      <c r="BP90" s="270">
        <v>23.390169999999998</v>
      </c>
      <c r="BQ90" s="270">
        <v>19.867920000000002</v>
      </c>
      <c r="BR90" s="270">
        <v>14.711300000000001</v>
      </c>
      <c r="BS90" s="270">
        <v>9.9031399999999987</v>
      </c>
      <c r="BT90" s="270">
        <v>6.5653499999999996</v>
      </c>
      <c r="BU90" s="270">
        <v>3.4550700000000001</v>
      </c>
      <c r="BV90" s="270">
        <v>1.1702999999999999</v>
      </c>
      <c r="BW90" s="270">
        <v>0.36159000000000002</v>
      </c>
      <c r="BX90" s="270">
        <v>7.7560000000000004E-2</v>
      </c>
      <c r="BY90" s="270">
        <v>4.0000000000000001E-3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7"/>
        <v>2029.9707799999994</v>
      </c>
    </row>
    <row r="91" spans="1:98">
      <c r="A91" s="159" t="s">
        <v>58</v>
      </c>
      <c r="B91" s="169">
        <f t="shared" ref="B91:AG91" si="78">SUM(B84,B88)</f>
        <v>0</v>
      </c>
      <c r="C91" s="92">
        <f t="shared" si="78"/>
        <v>0</v>
      </c>
      <c r="D91" s="92">
        <f t="shared" si="78"/>
        <v>0</v>
      </c>
      <c r="E91" s="92">
        <f t="shared" si="78"/>
        <v>0</v>
      </c>
      <c r="F91" s="92">
        <f t="shared" si="78"/>
        <v>0</v>
      </c>
      <c r="G91" s="92">
        <f t="shared" si="78"/>
        <v>0</v>
      </c>
      <c r="H91" s="92">
        <f t="shared" si="78"/>
        <v>0</v>
      </c>
      <c r="I91" s="92">
        <f t="shared" si="78"/>
        <v>0</v>
      </c>
      <c r="J91" s="92">
        <f t="shared" si="78"/>
        <v>0</v>
      </c>
      <c r="K91" s="92">
        <f t="shared" si="78"/>
        <v>0</v>
      </c>
      <c r="L91" s="92">
        <f t="shared" si="78"/>
        <v>0</v>
      </c>
      <c r="M91" s="92">
        <f t="shared" si="78"/>
        <v>0</v>
      </c>
      <c r="N91" s="92">
        <f t="shared" si="78"/>
        <v>0</v>
      </c>
      <c r="O91" s="92">
        <f t="shared" si="78"/>
        <v>0</v>
      </c>
      <c r="P91" s="92">
        <f t="shared" si="78"/>
        <v>0</v>
      </c>
      <c r="Q91" s="92">
        <f t="shared" si="78"/>
        <v>0</v>
      </c>
      <c r="R91" s="92">
        <f t="shared" si="78"/>
        <v>0</v>
      </c>
      <c r="S91" s="92">
        <f t="shared" si="78"/>
        <v>0</v>
      </c>
      <c r="T91" s="92">
        <f t="shared" si="78"/>
        <v>0</v>
      </c>
      <c r="U91" s="92">
        <f t="shared" si="78"/>
        <v>0</v>
      </c>
      <c r="V91" s="92">
        <f t="shared" si="78"/>
        <v>0</v>
      </c>
      <c r="W91" s="92">
        <f t="shared" si="78"/>
        <v>0</v>
      </c>
      <c r="X91" s="92">
        <f t="shared" si="78"/>
        <v>0</v>
      </c>
      <c r="Y91" s="92">
        <f t="shared" si="78"/>
        <v>0</v>
      </c>
      <c r="Z91" s="92">
        <f t="shared" si="78"/>
        <v>0</v>
      </c>
      <c r="AA91" s="92">
        <f t="shared" si="78"/>
        <v>7.2800000000000004E-2</v>
      </c>
      <c r="AB91" s="92">
        <f t="shared" si="78"/>
        <v>1.3543399999999999</v>
      </c>
      <c r="AC91" s="92">
        <f t="shared" si="78"/>
        <v>4.7579097600000004</v>
      </c>
      <c r="AD91" s="92">
        <f t="shared" si="78"/>
        <v>9.9561506000000008</v>
      </c>
      <c r="AE91" s="92">
        <f t="shared" si="78"/>
        <v>17.300357599999998</v>
      </c>
      <c r="AF91" s="92">
        <f t="shared" si="78"/>
        <v>25.788568699999999</v>
      </c>
      <c r="AG91" s="92">
        <f t="shared" si="78"/>
        <v>30.151120500000005</v>
      </c>
      <c r="AH91" s="92">
        <f t="shared" ref="AH91:BM91" si="79">SUM(AH84,AH88)</f>
        <v>36.072341200000004</v>
      </c>
      <c r="AI91" s="92">
        <f t="shared" si="79"/>
        <v>48.666449199999995</v>
      </c>
      <c r="AJ91" s="92">
        <f t="shared" si="79"/>
        <v>55.574733999999999</v>
      </c>
      <c r="AK91" s="92">
        <f t="shared" si="79"/>
        <v>67.567336999999995</v>
      </c>
      <c r="AL91" s="92">
        <f t="shared" si="79"/>
        <v>77.936881999999997</v>
      </c>
      <c r="AM91" s="92">
        <f t="shared" si="79"/>
        <v>91.989996000000005</v>
      </c>
      <c r="AN91" s="92">
        <f t="shared" si="79"/>
        <v>102.86410500000001</v>
      </c>
      <c r="AO91" s="92">
        <f t="shared" si="79"/>
        <v>107.37580699999999</v>
      </c>
      <c r="AP91" s="92">
        <f t="shared" si="79"/>
        <v>121.784671</v>
      </c>
      <c r="AQ91" s="92">
        <f t="shared" si="79"/>
        <v>127.33627300000001</v>
      </c>
      <c r="AR91" s="92">
        <f t="shared" si="79"/>
        <v>124.81341400000002</v>
      </c>
      <c r="AS91" s="92">
        <f t="shared" si="79"/>
        <v>133.37826699999999</v>
      </c>
      <c r="AT91" s="92">
        <f t="shared" si="79"/>
        <v>140.131878</v>
      </c>
      <c r="AU91" s="92">
        <f t="shared" si="79"/>
        <v>143.46813699999998</v>
      </c>
      <c r="AV91" s="92">
        <f t="shared" si="79"/>
        <v>145.81702300000001</v>
      </c>
      <c r="AW91" s="92">
        <f t="shared" si="79"/>
        <v>146.545626</v>
      </c>
      <c r="AX91" s="92">
        <f t="shared" si="79"/>
        <v>149.264388</v>
      </c>
      <c r="AY91" s="92">
        <f t="shared" si="79"/>
        <v>152.77829400000002</v>
      </c>
      <c r="AZ91" s="92">
        <f t="shared" si="79"/>
        <v>145.136505</v>
      </c>
      <c r="BA91" s="92">
        <f t="shared" si="79"/>
        <v>150.20011600000001</v>
      </c>
      <c r="BB91" s="92">
        <f t="shared" si="79"/>
        <v>127.548536</v>
      </c>
      <c r="BC91" s="92">
        <f t="shared" si="79"/>
        <v>131.10676999999998</v>
      </c>
      <c r="BD91" s="92">
        <f t="shared" si="79"/>
        <v>120.30952500000001</v>
      </c>
      <c r="BE91" s="92">
        <f t="shared" si="79"/>
        <v>117.15890600000002</v>
      </c>
      <c r="BF91" s="92">
        <f t="shared" si="79"/>
        <v>105.39125600000001</v>
      </c>
      <c r="BG91" s="92">
        <f t="shared" si="79"/>
        <v>105.66829999999999</v>
      </c>
      <c r="BH91" s="92">
        <f t="shared" si="79"/>
        <v>98.188867999999999</v>
      </c>
      <c r="BI91" s="92">
        <f t="shared" si="79"/>
        <v>90.017581000000007</v>
      </c>
      <c r="BJ91" s="92">
        <f t="shared" si="79"/>
        <v>82.025523000000007</v>
      </c>
      <c r="BK91" s="92">
        <f t="shared" si="79"/>
        <v>86.592339999999993</v>
      </c>
      <c r="BL91" s="92">
        <f t="shared" si="79"/>
        <v>82.50768699999999</v>
      </c>
      <c r="BM91" s="92">
        <f t="shared" si="79"/>
        <v>77.633183000000002</v>
      </c>
      <c r="BN91" s="92">
        <f t="shared" ref="BN91:CS91" si="80">SUM(BN84,BN88)</f>
        <v>67.394503999999998</v>
      </c>
      <c r="BO91" s="92">
        <f t="shared" si="80"/>
        <v>56.191066999999997</v>
      </c>
      <c r="BP91" s="92">
        <f t="shared" si="80"/>
        <v>44.730483999999997</v>
      </c>
      <c r="BQ91" s="92">
        <f t="shared" si="80"/>
        <v>35.420933999999995</v>
      </c>
      <c r="BR91" s="92">
        <f t="shared" si="80"/>
        <v>26.4102882</v>
      </c>
      <c r="BS91" s="92">
        <f t="shared" si="80"/>
        <v>18.701684199999999</v>
      </c>
      <c r="BT91" s="92">
        <f t="shared" si="80"/>
        <v>11.781164200000001</v>
      </c>
      <c r="BU91" s="92">
        <f t="shared" si="80"/>
        <v>6.1340819200000007</v>
      </c>
      <c r="BV91" s="92">
        <f t="shared" si="80"/>
        <v>2.1691193599999998</v>
      </c>
      <c r="BW91" s="92">
        <f t="shared" si="80"/>
        <v>0.55832000000000004</v>
      </c>
      <c r="BX91" s="92">
        <f t="shared" si="80"/>
        <v>3.7959999999999994E-2</v>
      </c>
      <c r="BY91" s="92">
        <f t="shared" si="80"/>
        <v>0</v>
      </c>
      <c r="BZ91" s="92">
        <f t="shared" si="80"/>
        <v>0</v>
      </c>
      <c r="CA91" s="92">
        <f t="shared" si="80"/>
        <v>0</v>
      </c>
      <c r="CB91" s="92">
        <f t="shared" si="80"/>
        <v>0</v>
      </c>
      <c r="CC91" s="92">
        <f t="shared" si="80"/>
        <v>0</v>
      </c>
      <c r="CD91" s="92">
        <f t="shared" si="80"/>
        <v>0</v>
      </c>
      <c r="CE91" s="92">
        <f t="shared" si="80"/>
        <v>0</v>
      </c>
      <c r="CF91" s="92">
        <f t="shared" si="80"/>
        <v>0</v>
      </c>
      <c r="CG91" s="92">
        <f t="shared" si="80"/>
        <v>0</v>
      </c>
      <c r="CH91" s="92">
        <f t="shared" si="80"/>
        <v>0</v>
      </c>
      <c r="CI91" s="92">
        <f t="shared" si="80"/>
        <v>0</v>
      </c>
      <c r="CJ91" s="92">
        <f t="shared" si="80"/>
        <v>0</v>
      </c>
      <c r="CK91" s="92">
        <f t="shared" si="80"/>
        <v>0</v>
      </c>
      <c r="CL91" s="92">
        <f t="shared" si="80"/>
        <v>0</v>
      </c>
      <c r="CM91" s="92">
        <f t="shared" si="80"/>
        <v>0</v>
      </c>
      <c r="CN91" s="92">
        <f t="shared" si="80"/>
        <v>0</v>
      </c>
      <c r="CO91" s="92">
        <f t="shared" si="80"/>
        <v>0</v>
      </c>
      <c r="CP91" s="92">
        <f t="shared" si="80"/>
        <v>0</v>
      </c>
      <c r="CQ91" s="92">
        <f t="shared" si="80"/>
        <v>0</v>
      </c>
      <c r="CR91" s="92">
        <f t="shared" si="80"/>
        <v>0</v>
      </c>
      <c r="CS91" s="170">
        <f t="shared" si="80"/>
        <v>0</v>
      </c>
      <c r="CT91" s="161">
        <f t="shared" si="77"/>
        <v>3851.7615724400007</v>
      </c>
    </row>
    <row r="92" spans="1:98">
      <c r="A92" s="158" t="s">
        <v>18</v>
      </c>
      <c r="B92" s="169">
        <f>SUM(B93:B95)</f>
        <v>30</v>
      </c>
      <c r="C92" s="169">
        <f t="shared" ref="C92:BN92" si="81">SUM(C93:C95)</f>
        <v>30</v>
      </c>
      <c r="D92" s="169">
        <f t="shared" si="81"/>
        <v>30</v>
      </c>
      <c r="E92" s="169">
        <f t="shared" si="81"/>
        <v>30</v>
      </c>
      <c r="F92" s="169">
        <f t="shared" si="81"/>
        <v>30</v>
      </c>
      <c r="G92" s="169">
        <f t="shared" si="81"/>
        <v>30</v>
      </c>
      <c r="H92" s="169">
        <f t="shared" si="81"/>
        <v>30</v>
      </c>
      <c r="I92" s="169">
        <f t="shared" si="81"/>
        <v>30</v>
      </c>
      <c r="J92" s="169">
        <f t="shared" si="81"/>
        <v>30</v>
      </c>
      <c r="K92" s="169">
        <f t="shared" si="81"/>
        <v>30</v>
      </c>
      <c r="L92" s="169">
        <f t="shared" si="81"/>
        <v>30</v>
      </c>
      <c r="M92" s="169">
        <f t="shared" si="81"/>
        <v>30</v>
      </c>
      <c r="N92" s="169">
        <f t="shared" si="81"/>
        <v>30</v>
      </c>
      <c r="O92" s="169">
        <f t="shared" si="81"/>
        <v>30</v>
      </c>
      <c r="P92" s="169">
        <f t="shared" si="81"/>
        <v>30</v>
      </c>
      <c r="Q92" s="169">
        <f t="shared" si="81"/>
        <v>30</v>
      </c>
      <c r="R92" s="169">
        <f t="shared" si="81"/>
        <v>30</v>
      </c>
      <c r="S92" s="169">
        <f t="shared" si="81"/>
        <v>30</v>
      </c>
      <c r="T92" s="169">
        <f t="shared" si="81"/>
        <v>30</v>
      </c>
      <c r="U92" s="169">
        <f t="shared" si="81"/>
        <v>30</v>
      </c>
      <c r="V92" s="169">
        <f t="shared" si="81"/>
        <v>30</v>
      </c>
      <c r="W92" s="169">
        <f t="shared" si="81"/>
        <v>30</v>
      </c>
      <c r="X92" s="169">
        <f t="shared" si="81"/>
        <v>30</v>
      </c>
      <c r="Y92" s="169">
        <f t="shared" si="81"/>
        <v>30</v>
      </c>
      <c r="Z92" s="169">
        <f t="shared" si="81"/>
        <v>30</v>
      </c>
      <c r="AA92" s="169">
        <f t="shared" si="81"/>
        <v>30</v>
      </c>
      <c r="AB92" s="169">
        <f t="shared" si="81"/>
        <v>30</v>
      </c>
      <c r="AC92" s="169">
        <f t="shared" si="81"/>
        <v>30</v>
      </c>
      <c r="AD92" s="169">
        <f t="shared" si="81"/>
        <v>30</v>
      </c>
      <c r="AE92" s="169">
        <f t="shared" si="81"/>
        <v>30</v>
      </c>
      <c r="AF92" s="169">
        <f t="shared" si="81"/>
        <v>30</v>
      </c>
      <c r="AG92" s="169">
        <f t="shared" si="81"/>
        <v>30</v>
      </c>
      <c r="AH92" s="169">
        <f t="shared" si="81"/>
        <v>30</v>
      </c>
      <c r="AI92" s="169">
        <f t="shared" si="81"/>
        <v>30</v>
      </c>
      <c r="AJ92" s="169">
        <f t="shared" si="81"/>
        <v>30</v>
      </c>
      <c r="AK92" s="169">
        <f t="shared" si="81"/>
        <v>30</v>
      </c>
      <c r="AL92" s="169">
        <f t="shared" si="81"/>
        <v>30</v>
      </c>
      <c r="AM92" s="169">
        <f t="shared" si="81"/>
        <v>30</v>
      </c>
      <c r="AN92" s="169">
        <f t="shared" si="81"/>
        <v>30</v>
      </c>
      <c r="AO92" s="169">
        <f t="shared" si="81"/>
        <v>30</v>
      </c>
      <c r="AP92" s="169">
        <f t="shared" si="81"/>
        <v>30</v>
      </c>
      <c r="AQ92" s="169">
        <f t="shared" si="81"/>
        <v>30</v>
      </c>
      <c r="AR92" s="169">
        <f t="shared" si="81"/>
        <v>30</v>
      </c>
      <c r="AS92" s="169">
        <f t="shared" si="81"/>
        <v>30</v>
      </c>
      <c r="AT92" s="169">
        <f t="shared" si="81"/>
        <v>30</v>
      </c>
      <c r="AU92" s="169">
        <f t="shared" si="81"/>
        <v>30</v>
      </c>
      <c r="AV92" s="169">
        <f t="shared" si="81"/>
        <v>30</v>
      </c>
      <c r="AW92" s="169">
        <f t="shared" si="81"/>
        <v>30</v>
      </c>
      <c r="AX92" s="169">
        <f t="shared" si="81"/>
        <v>30</v>
      </c>
      <c r="AY92" s="169">
        <f t="shared" si="81"/>
        <v>30</v>
      </c>
      <c r="AZ92" s="169">
        <f t="shared" si="81"/>
        <v>30</v>
      </c>
      <c r="BA92" s="169">
        <f t="shared" si="81"/>
        <v>30</v>
      </c>
      <c r="BB92" s="169">
        <f t="shared" si="81"/>
        <v>30</v>
      </c>
      <c r="BC92" s="169">
        <f t="shared" si="81"/>
        <v>30</v>
      </c>
      <c r="BD92" s="169">
        <f t="shared" si="81"/>
        <v>30</v>
      </c>
      <c r="BE92" s="169">
        <f t="shared" si="81"/>
        <v>30</v>
      </c>
      <c r="BF92" s="169">
        <f t="shared" si="81"/>
        <v>30</v>
      </c>
      <c r="BG92" s="169">
        <f t="shared" si="81"/>
        <v>30</v>
      </c>
      <c r="BH92" s="169">
        <f t="shared" si="81"/>
        <v>30</v>
      </c>
      <c r="BI92" s="169">
        <f t="shared" si="81"/>
        <v>30</v>
      </c>
      <c r="BJ92" s="169">
        <f t="shared" si="81"/>
        <v>30</v>
      </c>
      <c r="BK92" s="169">
        <f t="shared" si="81"/>
        <v>30</v>
      </c>
      <c r="BL92" s="169">
        <f t="shared" si="81"/>
        <v>30</v>
      </c>
      <c r="BM92" s="169">
        <f t="shared" si="81"/>
        <v>30</v>
      </c>
      <c r="BN92" s="169">
        <f t="shared" si="81"/>
        <v>30</v>
      </c>
      <c r="BO92" s="169">
        <f t="shared" ref="BO92:CS92" si="82">SUM(BO93:BO95)</f>
        <v>30</v>
      </c>
      <c r="BP92" s="169">
        <f t="shared" si="82"/>
        <v>30</v>
      </c>
      <c r="BQ92" s="169">
        <f t="shared" si="82"/>
        <v>30</v>
      </c>
      <c r="BR92" s="169">
        <f t="shared" si="82"/>
        <v>30</v>
      </c>
      <c r="BS92" s="169">
        <f t="shared" si="82"/>
        <v>30</v>
      </c>
      <c r="BT92" s="169">
        <f t="shared" si="82"/>
        <v>30</v>
      </c>
      <c r="BU92" s="169">
        <f t="shared" si="82"/>
        <v>30</v>
      </c>
      <c r="BV92" s="169">
        <f t="shared" si="82"/>
        <v>30</v>
      </c>
      <c r="BW92" s="169">
        <f t="shared" si="82"/>
        <v>30</v>
      </c>
      <c r="BX92" s="169">
        <f t="shared" si="82"/>
        <v>30</v>
      </c>
      <c r="BY92" s="169">
        <f t="shared" si="82"/>
        <v>30</v>
      </c>
      <c r="BZ92" s="169">
        <f t="shared" si="82"/>
        <v>30</v>
      </c>
      <c r="CA92" s="169">
        <f t="shared" si="82"/>
        <v>30</v>
      </c>
      <c r="CB92" s="169">
        <f t="shared" si="82"/>
        <v>30</v>
      </c>
      <c r="CC92" s="169">
        <f t="shared" si="82"/>
        <v>30</v>
      </c>
      <c r="CD92" s="169">
        <f t="shared" si="82"/>
        <v>30</v>
      </c>
      <c r="CE92" s="169">
        <f t="shared" si="82"/>
        <v>30</v>
      </c>
      <c r="CF92" s="169">
        <f t="shared" si="82"/>
        <v>30</v>
      </c>
      <c r="CG92" s="169">
        <f t="shared" si="82"/>
        <v>30</v>
      </c>
      <c r="CH92" s="169">
        <f t="shared" si="82"/>
        <v>30</v>
      </c>
      <c r="CI92" s="169">
        <f t="shared" si="82"/>
        <v>30</v>
      </c>
      <c r="CJ92" s="169">
        <f t="shared" si="82"/>
        <v>30</v>
      </c>
      <c r="CK92" s="169">
        <f t="shared" si="82"/>
        <v>30</v>
      </c>
      <c r="CL92" s="169">
        <f t="shared" si="82"/>
        <v>30</v>
      </c>
      <c r="CM92" s="169">
        <f t="shared" si="82"/>
        <v>30</v>
      </c>
      <c r="CN92" s="169">
        <f t="shared" si="82"/>
        <v>30</v>
      </c>
      <c r="CO92" s="169">
        <f t="shared" si="82"/>
        <v>30</v>
      </c>
      <c r="CP92" s="169">
        <f t="shared" si="82"/>
        <v>30</v>
      </c>
      <c r="CQ92" s="169">
        <f t="shared" si="82"/>
        <v>30</v>
      </c>
      <c r="CR92" s="169">
        <f t="shared" si="82"/>
        <v>30</v>
      </c>
      <c r="CS92" s="169">
        <f t="shared" si="82"/>
        <v>30</v>
      </c>
      <c r="CT92" s="161">
        <f t="shared" si="77"/>
        <v>2880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3">SUM(B93:CS93)</f>
        <v>0</v>
      </c>
    </row>
    <row r="94" spans="1:98" ht="15.75" thickBot="1">
      <c r="A94" s="17" t="s">
        <v>60</v>
      </c>
      <c r="B94" s="88">
        <v>0</v>
      </c>
      <c r="C94" s="88">
        <v>0</v>
      </c>
      <c r="D94" s="88">
        <v>0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0</v>
      </c>
      <c r="K94" s="88">
        <v>0</v>
      </c>
      <c r="L94" s="88">
        <v>0</v>
      </c>
      <c r="M94" s="88">
        <v>0</v>
      </c>
      <c r="N94" s="88">
        <v>0</v>
      </c>
      <c r="O94" s="88">
        <v>0</v>
      </c>
      <c r="P94" s="88">
        <v>0</v>
      </c>
      <c r="Q94" s="88">
        <v>0</v>
      </c>
      <c r="R94" s="88">
        <v>0</v>
      </c>
      <c r="S94" s="88">
        <v>0</v>
      </c>
      <c r="T94" s="88">
        <v>0</v>
      </c>
      <c r="U94" s="88">
        <v>0</v>
      </c>
      <c r="V94" s="88">
        <v>0</v>
      </c>
      <c r="W94" s="88">
        <v>0</v>
      </c>
      <c r="X94" s="88">
        <v>0</v>
      </c>
      <c r="Y94" s="88">
        <v>0</v>
      </c>
      <c r="Z94" s="88">
        <v>0</v>
      </c>
      <c r="AA94" s="88">
        <v>0</v>
      </c>
      <c r="AB94" s="88">
        <v>0</v>
      </c>
      <c r="AC94" s="88">
        <v>0</v>
      </c>
      <c r="AD94" s="88">
        <v>0</v>
      </c>
      <c r="AE94" s="88">
        <v>0</v>
      </c>
      <c r="AF94" s="88">
        <v>0</v>
      </c>
      <c r="AG94" s="88">
        <v>0</v>
      </c>
      <c r="AH94" s="88">
        <v>0</v>
      </c>
      <c r="AI94" s="88">
        <v>0</v>
      </c>
      <c r="AJ94" s="88">
        <v>0</v>
      </c>
      <c r="AK94" s="88">
        <v>0</v>
      </c>
      <c r="AL94" s="88">
        <v>0</v>
      </c>
      <c r="AM94" s="88">
        <v>0</v>
      </c>
      <c r="AN94" s="88">
        <v>0</v>
      </c>
      <c r="AO94" s="88">
        <v>0</v>
      </c>
      <c r="AP94" s="88">
        <v>0</v>
      </c>
      <c r="AQ94" s="88">
        <v>0</v>
      </c>
      <c r="AR94" s="88">
        <v>0</v>
      </c>
      <c r="AS94" s="88">
        <v>0</v>
      </c>
      <c r="AT94" s="88">
        <v>0</v>
      </c>
      <c r="AU94" s="88">
        <v>0</v>
      </c>
      <c r="AV94" s="88">
        <v>0</v>
      </c>
      <c r="AW94" s="88">
        <v>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  <c r="CM94" s="88">
        <v>0</v>
      </c>
      <c r="CN94" s="88">
        <v>0</v>
      </c>
      <c r="CO94" s="88">
        <v>0</v>
      </c>
      <c r="CP94" s="88">
        <v>0</v>
      </c>
      <c r="CQ94" s="88">
        <v>0</v>
      </c>
      <c r="CR94" s="88">
        <v>0</v>
      </c>
      <c r="CS94" s="88">
        <v>0</v>
      </c>
      <c r="CT94" s="186">
        <f t="shared" si="83"/>
        <v>0</v>
      </c>
    </row>
    <row r="95" spans="1:98" ht="15.75" thickBot="1">
      <c r="A95" s="33" t="s">
        <v>70</v>
      </c>
      <c r="B95" s="214" cm="1">
        <f t="array" ref="B95:CS95">TRANSPOSE('[10]1203'!$C$14:$C$109)</f>
        <v>30</v>
      </c>
      <c r="C95" s="215">
        <v>30</v>
      </c>
      <c r="D95" s="215">
        <v>30</v>
      </c>
      <c r="E95" s="215">
        <v>30</v>
      </c>
      <c r="F95" s="215">
        <v>30</v>
      </c>
      <c r="G95" s="215">
        <v>30</v>
      </c>
      <c r="H95" s="215">
        <v>30</v>
      </c>
      <c r="I95" s="215">
        <v>30</v>
      </c>
      <c r="J95" s="215">
        <v>30</v>
      </c>
      <c r="K95" s="215">
        <v>30</v>
      </c>
      <c r="L95" s="215">
        <v>30</v>
      </c>
      <c r="M95" s="215">
        <v>30</v>
      </c>
      <c r="N95" s="215">
        <v>30</v>
      </c>
      <c r="O95" s="215">
        <v>30</v>
      </c>
      <c r="P95" s="215">
        <v>30</v>
      </c>
      <c r="Q95" s="215">
        <v>30</v>
      </c>
      <c r="R95" s="215">
        <v>30</v>
      </c>
      <c r="S95" s="215">
        <v>30</v>
      </c>
      <c r="T95" s="215">
        <v>30</v>
      </c>
      <c r="U95" s="215">
        <v>30</v>
      </c>
      <c r="V95" s="215">
        <v>30</v>
      </c>
      <c r="W95" s="215">
        <v>30</v>
      </c>
      <c r="X95" s="215">
        <v>30</v>
      </c>
      <c r="Y95" s="215">
        <v>30</v>
      </c>
      <c r="Z95" s="215">
        <v>30</v>
      </c>
      <c r="AA95" s="215">
        <v>30</v>
      </c>
      <c r="AB95" s="215">
        <v>30</v>
      </c>
      <c r="AC95" s="215">
        <v>30</v>
      </c>
      <c r="AD95" s="215">
        <v>30</v>
      </c>
      <c r="AE95" s="215">
        <v>30</v>
      </c>
      <c r="AF95" s="215">
        <v>30</v>
      </c>
      <c r="AG95" s="215">
        <v>30</v>
      </c>
      <c r="AH95" s="215">
        <v>30</v>
      </c>
      <c r="AI95" s="215">
        <v>30</v>
      </c>
      <c r="AJ95" s="215">
        <v>30</v>
      </c>
      <c r="AK95" s="215">
        <v>30</v>
      </c>
      <c r="AL95" s="215">
        <v>30</v>
      </c>
      <c r="AM95" s="215">
        <v>30</v>
      </c>
      <c r="AN95" s="215">
        <v>30</v>
      </c>
      <c r="AO95" s="215">
        <v>30</v>
      </c>
      <c r="AP95" s="215">
        <v>30</v>
      </c>
      <c r="AQ95" s="215">
        <v>30</v>
      </c>
      <c r="AR95" s="215">
        <v>30</v>
      </c>
      <c r="AS95" s="215">
        <v>30</v>
      </c>
      <c r="AT95" s="215">
        <v>30</v>
      </c>
      <c r="AU95" s="215">
        <v>30</v>
      </c>
      <c r="AV95" s="215">
        <v>30</v>
      </c>
      <c r="AW95" s="215">
        <v>30</v>
      </c>
      <c r="AX95" s="215">
        <v>30</v>
      </c>
      <c r="AY95" s="215">
        <v>30</v>
      </c>
      <c r="AZ95" s="215">
        <v>30</v>
      </c>
      <c r="BA95" s="215">
        <v>30</v>
      </c>
      <c r="BB95" s="215">
        <v>30</v>
      </c>
      <c r="BC95" s="215">
        <v>30</v>
      </c>
      <c r="BD95" s="215">
        <v>30</v>
      </c>
      <c r="BE95" s="215">
        <v>30</v>
      </c>
      <c r="BF95" s="215">
        <v>30</v>
      </c>
      <c r="BG95" s="215">
        <v>30</v>
      </c>
      <c r="BH95" s="215">
        <v>30</v>
      </c>
      <c r="BI95" s="215">
        <v>30</v>
      </c>
      <c r="BJ95" s="215">
        <v>30</v>
      </c>
      <c r="BK95" s="215">
        <v>30</v>
      </c>
      <c r="BL95" s="215">
        <v>30</v>
      </c>
      <c r="BM95" s="215">
        <v>30</v>
      </c>
      <c r="BN95" s="215">
        <v>30</v>
      </c>
      <c r="BO95" s="215">
        <v>30</v>
      </c>
      <c r="BP95" s="215">
        <v>30</v>
      </c>
      <c r="BQ95" s="215">
        <v>30</v>
      </c>
      <c r="BR95" s="215">
        <v>30</v>
      </c>
      <c r="BS95" s="215">
        <v>30</v>
      </c>
      <c r="BT95" s="215">
        <v>30</v>
      </c>
      <c r="BU95" s="215">
        <v>30</v>
      </c>
      <c r="BV95" s="215">
        <v>30</v>
      </c>
      <c r="BW95" s="215">
        <v>30</v>
      </c>
      <c r="BX95" s="215">
        <v>30</v>
      </c>
      <c r="BY95" s="215">
        <v>30</v>
      </c>
      <c r="BZ95" s="215">
        <v>30</v>
      </c>
      <c r="CA95" s="215">
        <v>30</v>
      </c>
      <c r="CB95" s="215">
        <v>30</v>
      </c>
      <c r="CC95" s="215">
        <v>30</v>
      </c>
      <c r="CD95" s="215">
        <v>30</v>
      </c>
      <c r="CE95" s="215">
        <v>30</v>
      </c>
      <c r="CF95" s="215">
        <v>30</v>
      </c>
      <c r="CG95" s="215">
        <v>30</v>
      </c>
      <c r="CH95" s="215">
        <v>30</v>
      </c>
      <c r="CI95" s="215">
        <v>30</v>
      </c>
      <c r="CJ95" s="215">
        <v>30</v>
      </c>
      <c r="CK95" s="215">
        <v>30</v>
      </c>
      <c r="CL95" s="215">
        <v>30</v>
      </c>
      <c r="CM95" s="215">
        <v>30</v>
      </c>
      <c r="CN95" s="215">
        <v>30</v>
      </c>
      <c r="CO95" s="215">
        <v>30</v>
      </c>
      <c r="CP95" s="215">
        <v>30</v>
      </c>
      <c r="CQ95" s="215">
        <v>30</v>
      </c>
      <c r="CR95" s="215">
        <v>30</v>
      </c>
      <c r="CS95" s="216">
        <v>30</v>
      </c>
      <c r="CT95" s="217">
        <f>SUM(B95:CS95)</f>
        <v>2880</v>
      </c>
    </row>
    <row r="96" spans="1:98" ht="15.75" thickBot="1">
      <c r="A96" s="160" t="s">
        <v>61</v>
      </c>
      <c r="B96" s="171">
        <f t="shared" ref="B96:AG96" si="84">B91+B92</f>
        <v>30</v>
      </c>
      <c r="C96" s="121">
        <f t="shared" si="84"/>
        <v>30</v>
      </c>
      <c r="D96" s="121">
        <f t="shared" si="84"/>
        <v>30</v>
      </c>
      <c r="E96" s="121">
        <f t="shared" si="84"/>
        <v>30</v>
      </c>
      <c r="F96" s="121">
        <f t="shared" si="84"/>
        <v>30</v>
      </c>
      <c r="G96" s="121">
        <f t="shared" si="84"/>
        <v>30</v>
      </c>
      <c r="H96" s="121">
        <f t="shared" si="84"/>
        <v>30</v>
      </c>
      <c r="I96" s="121">
        <f t="shared" si="84"/>
        <v>30</v>
      </c>
      <c r="J96" s="121">
        <f t="shared" si="84"/>
        <v>30</v>
      </c>
      <c r="K96" s="121">
        <f t="shared" si="84"/>
        <v>30</v>
      </c>
      <c r="L96" s="121">
        <f t="shared" si="84"/>
        <v>30</v>
      </c>
      <c r="M96" s="121">
        <f t="shared" si="84"/>
        <v>30</v>
      </c>
      <c r="N96" s="121">
        <f t="shared" si="84"/>
        <v>30</v>
      </c>
      <c r="O96" s="121">
        <f t="shared" si="84"/>
        <v>30</v>
      </c>
      <c r="P96" s="121">
        <f t="shared" si="84"/>
        <v>30</v>
      </c>
      <c r="Q96" s="121">
        <f t="shared" si="84"/>
        <v>30</v>
      </c>
      <c r="R96" s="121">
        <f t="shared" si="84"/>
        <v>30</v>
      </c>
      <c r="S96" s="121">
        <f t="shared" si="84"/>
        <v>30</v>
      </c>
      <c r="T96" s="121">
        <f t="shared" si="84"/>
        <v>30</v>
      </c>
      <c r="U96" s="121">
        <f t="shared" si="84"/>
        <v>30</v>
      </c>
      <c r="V96" s="121">
        <f t="shared" si="84"/>
        <v>30</v>
      </c>
      <c r="W96" s="121">
        <f t="shared" si="84"/>
        <v>30</v>
      </c>
      <c r="X96" s="121">
        <f t="shared" si="84"/>
        <v>30</v>
      </c>
      <c r="Y96" s="121">
        <f t="shared" si="84"/>
        <v>30</v>
      </c>
      <c r="Z96" s="121">
        <f t="shared" si="84"/>
        <v>30</v>
      </c>
      <c r="AA96" s="121">
        <f t="shared" si="84"/>
        <v>30.072800000000001</v>
      </c>
      <c r="AB96" s="121">
        <f t="shared" si="84"/>
        <v>31.354340000000001</v>
      </c>
      <c r="AC96" s="121">
        <f t="shared" si="84"/>
        <v>34.757909760000004</v>
      </c>
      <c r="AD96" s="121">
        <f t="shared" si="84"/>
        <v>39.956150600000001</v>
      </c>
      <c r="AE96" s="121">
        <f t="shared" si="84"/>
        <v>47.300357599999998</v>
      </c>
      <c r="AF96" s="121">
        <f t="shared" si="84"/>
        <v>55.788568699999999</v>
      </c>
      <c r="AG96" s="121">
        <f t="shared" si="84"/>
        <v>60.151120500000005</v>
      </c>
      <c r="AH96" s="121">
        <f t="shared" ref="AH96:BM96" si="85">AH91+AH92</f>
        <v>66.072341200000011</v>
      </c>
      <c r="AI96" s="121">
        <f t="shared" si="85"/>
        <v>78.666449199999988</v>
      </c>
      <c r="AJ96" s="121">
        <f t="shared" si="85"/>
        <v>85.574734000000007</v>
      </c>
      <c r="AK96" s="121">
        <f t="shared" si="85"/>
        <v>97.567336999999995</v>
      </c>
      <c r="AL96" s="121">
        <f t="shared" si="85"/>
        <v>107.936882</v>
      </c>
      <c r="AM96" s="121">
        <f t="shared" si="85"/>
        <v>121.989996</v>
      </c>
      <c r="AN96" s="121">
        <f t="shared" si="85"/>
        <v>132.864105</v>
      </c>
      <c r="AO96" s="121">
        <f t="shared" si="85"/>
        <v>137.37580700000001</v>
      </c>
      <c r="AP96" s="121">
        <f t="shared" si="85"/>
        <v>151.784671</v>
      </c>
      <c r="AQ96" s="121">
        <f t="shared" si="85"/>
        <v>157.33627300000001</v>
      </c>
      <c r="AR96" s="121">
        <f t="shared" si="85"/>
        <v>154.81341400000002</v>
      </c>
      <c r="AS96" s="121">
        <f t="shared" si="85"/>
        <v>163.37826699999999</v>
      </c>
      <c r="AT96" s="121">
        <f t="shared" si="85"/>
        <v>170.131878</v>
      </c>
      <c r="AU96" s="121">
        <f t="shared" si="85"/>
        <v>173.46813699999998</v>
      </c>
      <c r="AV96" s="121">
        <f t="shared" si="85"/>
        <v>175.81702300000001</v>
      </c>
      <c r="AW96" s="121">
        <f t="shared" si="85"/>
        <v>176.545626</v>
      </c>
      <c r="AX96" s="121">
        <f t="shared" si="85"/>
        <v>179.264388</v>
      </c>
      <c r="AY96" s="121">
        <f t="shared" si="85"/>
        <v>182.77829400000002</v>
      </c>
      <c r="AZ96" s="121">
        <f t="shared" si="85"/>
        <v>175.136505</v>
      </c>
      <c r="BA96" s="121">
        <f t="shared" si="85"/>
        <v>180.20011600000001</v>
      </c>
      <c r="BB96" s="121">
        <f t="shared" si="85"/>
        <v>157.54853600000001</v>
      </c>
      <c r="BC96" s="121">
        <f t="shared" si="85"/>
        <v>161.10676999999998</v>
      </c>
      <c r="BD96" s="121">
        <f t="shared" si="85"/>
        <v>150.30952500000001</v>
      </c>
      <c r="BE96" s="121">
        <f t="shared" si="85"/>
        <v>147.158906</v>
      </c>
      <c r="BF96" s="121">
        <f t="shared" si="85"/>
        <v>135.391256</v>
      </c>
      <c r="BG96" s="121">
        <f t="shared" si="85"/>
        <v>135.66829999999999</v>
      </c>
      <c r="BH96" s="121">
        <f t="shared" si="85"/>
        <v>128.18886800000001</v>
      </c>
      <c r="BI96" s="121">
        <f t="shared" si="85"/>
        <v>120.01758100000001</v>
      </c>
      <c r="BJ96" s="121">
        <f t="shared" si="85"/>
        <v>112.02552300000001</v>
      </c>
      <c r="BK96" s="121">
        <f t="shared" si="85"/>
        <v>116.59233999999999</v>
      </c>
      <c r="BL96" s="121">
        <f t="shared" si="85"/>
        <v>112.50768699999999</v>
      </c>
      <c r="BM96" s="121">
        <f t="shared" si="85"/>
        <v>107.633183</v>
      </c>
      <c r="BN96" s="121">
        <f t="shared" ref="BN96:CS96" si="86">BN91+BN92</f>
        <v>97.394503999999998</v>
      </c>
      <c r="BO96" s="121">
        <f t="shared" si="86"/>
        <v>86.191067000000004</v>
      </c>
      <c r="BP96" s="121">
        <f t="shared" si="86"/>
        <v>74.73048399999999</v>
      </c>
      <c r="BQ96" s="121">
        <f t="shared" si="86"/>
        <v>65.420933999999988</v>
      </c>
      <c r="BR96" s="121">
        <f t="shared" si="86"/>
        <v>56.410288199999997</v>
      </c>
      <c r="BS96" s="121">
        <f t="shared" si="86"/>
        <v>48.701684200000003</v>
      </c>
      <c r="BT96" s="121">
        <f t="shared" si="86"/>
        <v>41.781164199999999</v>
      </c>
      <c r="BU96" s="121">
        <f t="shared" si="86"/>
        <v>36.13408192</v>
      </c>
      <c r="BV96" s="121">
        <f t="shared" si="86"/>
        <v>32.169119359999996</v>
      </c>
      <c r="BW96" s="121">
        <f t="shared" si="86"/>
        <v>30.558319999999998</v>
      </c>
      <c r="BX96" s="121">
        <f t="shared" si="86"/>
        <v>30.037959999999998</v>
      </c>
      <c r="BY96" s="121">
        <f t="shared" si="86"/>
        <v>30</v>
      </c>
      <c r="BZ96" s="121">
        <f t="shared" si="86"/>
        <v>30</v>
      </c>
      <c r="CA96" s="121">
        <f t="shared" si="86"/>
        <v>30</v>
      </c>
      <c r="CB96" s="121">
        <f t="shared" si="86"/>
        <v>30</v>
      </c>
      <c r="CC96" s="121">
        <f t="shared" si="86"/>
        <v>30</v>
      </c>
      <c r="CD96" s="121">
        <f t="shared" si="86"/>
        <v>30</v>
      </c>
      <c r="CE96" s="121">
        <f t="shared" si="86"/>
        <v>30</v>
      </c>
      <c r="CF96" s="121">
        <f t="shared" si="86"/>
        <v>30</v>
      </c>
      <c r="CG96" s="121">
        <f t="shared" si="86"/>
        <v>30</v>
      </c>
      <c r="CH96" s="121">
        <f t="shared" si="86"/>
        <v>30</v>
      </c>
      <c r="CI96" s="121">
        <f t="shared" si="86"/>
        <v>30</v>
      </c>
      <c r="CJ96" s="121">
        <f t="shared" si="86"/>
        <v>30</v>
      </c>
      <c r="CK96" s="121">
        <f t="shared" si="86"/>
        <v>30</v>
      </c>
      <c r="CL96" s="121">
        <f t="shared" si="86"/>
        <v>30</v>
      </c>
      <c r="CM96" s="121">
        <f t="shared" si="86"/>
        <v>30</v>
      </c>
      <c r="CN96" s="121">
        <f t="shared" si="86"/>
        <v>30</v>
      </c>
      <c r="CO96" s="121">
        <f t="shared" si="86"/>
        <v>30</v>
      </c>
      <c r="CP96" s="121">
        <f t="shared" si="86"/>
        <v>30</v>
      </c>
      <c r="CQ96" s="121">
        <f t="shared" si="86"/>
        <v>30</v>
      </c>
      <c r="CR96" s="121">
        <f t="shared" si="86"/>
        <v>30</v>
      </c>
      <c r="CS96" s="172">
        <f t="shared" si="86"/>
        <v>30</v>
      </c>
      <c r="CT96" s="96">
        <f t="shared" si="83"/>
        <v>6731.7615724399993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7">IF(B57&lt;0,0,MIN(B57,B96))</f>
        <v>0</v>
      </c>
      <c r="C99" s="94">
        <f t="shared" si="87"/>
        <v>0</v>
      </c>
      <c r="D99" s="94">
        <f t="shared" si="87"/>
        <v>0</v>
      </c>
      <c r="E99" s="94">
        <f t="shared" si="87"/>
        <v>0</v>
      </c>
      <c r="F99" s="94">
        <f t="shared" si="87"/>
        <v>0</v>
      </c>
      <c r="G99" s="94">
        <f t="shared" si="87"/>
        <v>0</v>
      </c>
      <c r="H99" s="94">
        <f t="shared" si="87"/>
        <v>0</v>
      </c>
      <c r="I99" s="94">
        <f t="shared" si="87"/>
        <v>0</v>
      </c>
      <c r="J99" s="94">
        <f t="shared" si="87"/>
        <v>0</v>
      </c>
      <c r="K99" s="94">
        <f t="shared" si="87"/>
        <v>0</v>
      </c>
      <c r="L99" s="94">
        <f t="shared" si="87"/>
        <v>0</v>
      </c>
      <c r="M99" s="94">
        <f t="shared" si="87"/>
        <v>0</v>
      </c>
      <c r="N99" s="94">
        <f t="shared" si="87"/>
        <v>0</v>
      </c>
      <c r="O99" s="94">
        <f t="shared" si="87"/>
        <v>0</v>
      </c>
      <c r="P99" s="94">
        <f t="shared" si="87"/>
        <v>0</v>
      </c>
      <c r="Q99" s="94">
        <f t="shared" si="87"/>
        <v>0</v>
      </c>
      <c r="R99" s="94">
        <f t="shared" si="87"/>
        <v>0</v>
      </c>
      <c r="S99" s="94">
        <f t="shared" si="87"/>
        <v>0</v>
      </c>
      <c r="T99" s="94">
        <f t="shared" si="87"/>
        <v>0</v>
      </c>
      <c r="U99" s="94">
        <f t="shared" si="87"/>
        <v>0</v>
      </c>
      <c r="V99" s="94">
        <f t="shared" si="87"/>
        <v>0</v>
      </c>
      <c r="W99" s="94">
        <f t="shared" si="87"/>
        <v>0</v>
      </c>
      <c r="X99" s="94">
        <f t="shared" si="87"/>
        <v>0</v>
      </c>
      <c r="Y99" s="94">
        <f t="shared" si="87"/>
        <v>0</v>
      </c>
      <c r="Z99" s="94">
        <f t="shared" si="87"/>
        <v>0</v>
      </c>
      <c r="AA99" s="94">
        <f t="shared" si="87"/>
        <v>0</v>
      </c>
      <c r="AB99" s="94">
        <f t="shared" si="87"/>
        <v>0</v>
      </c>
      <c r="AC99" s="94">
        <f t="shared" si="87"/>
        <v>0</v>
      </c>
      <c r="AD99" s="94">
        <f t="shared" si="87"/>
        <v>0</v>
      </c>
      <c r="AE99" s="94">
        <f t="shared" si="87"/>
        <v>0</v>
      </c>
      <c r="AF99" s="94">
        <f t="shared" si="87"/>
        <v>0</v>
      </c>
      <c r="AG99" s="94">
        <f t="shared" si="87"/>
        <v>0</v>
      </c>
      <c r="AH99" s="94">
        <f t="shared" ref="AH99:BM99" si="88">IF(AH57&lt;0,0,MIN(AH57,AH96))</f>
        <v>0</v>
      </c>
      <c r="AI99" s="94">
        <f t="shared" si="88"/>
        <v>0</v>
      </c>
      <c r="AJ99" s="94">
        <f t="shared" si="88"/>
        <v>0</v>
      </c>
      <c r="AK99" s="94">
        <f t="shared" si="88"/>
        <v>0</v>
      </c>
      <c r="AL99" s="94">
        <f t="shared" si="88"/>
        <v>0</v>
      </c>
      <c r="AM99" s="94">
        <f t="shared" si="88"/>
        <v>0</v>
      </c>
      <c r="AN99" s="94">
        <f t="shared" si="88"/>
        <v>0</v>
      </c>
      <c r="AO99" s="94">
        <f t="shared" si="88"/>
        <v>0</v>
      </c>
      <c r="AP99" s="94">
        <f t="shared" si="88"/>
        <v>0</v>
      </c>
      <c r="AQ99" s="94">
        <f t="shared" si="88"/>
        <v>0</v>
      </c>
      <c r="AR99" s="94">
        <f t="shared" si="88"/>
        <v>0</v>
      </c>
      <c r="AS99" s="94">
        <f t="shared" si="88"/>
        <v>40.780000000000655</v>
      </c>
      <c r="AT99" s="94">
        <f t="shared" si="88"/>
        <v>54.319999999999709</v>
      </c>
      <c r="AU99" s="94">
        <f t="shared" si="88"/>
        <v>77.140000000001237</v>
      </c>
      <c r="AV99" s="94">
        <f t="shared" si="88"/>
        <v>77.139999999999418</v>
      </c>
      <c r="AW99" s="94">
        <f t="shared" si="88"/>
        <v>59.520000000001346</v>
      </c>
      <c r="AX99" s="94">
        <f t="shared" si="88"/>
        <v>174.05000000000121</v>
      </c>
      <c r="AY99" s="94">
        <f t="shared" si="88"/>
        <v>182.77829400000002</v>
      </c>
      <c r="AZ99" s="94">
        <f t="shared" si="88"/>
        <v>175.136505</v>
      </c>
      <c r="BA99" s="94">
        <f t="shared" si="88"/>
        <v>180.20011600000001</v>
      </c>
      <c r="BB99" s="94">
        <f t="shared" si="88"/>
        <v>157.54853600000001</v>
      </c>
      <c r="BC99" s="94">
        <f t="shared" si="88"/>
        <v>161.10676999999998</v>
      </c>
      <c r="BD99" s="94">
        <f t="shared" si="88"/>
        <v>113.21999999999935</v>
      </c>
      <c r="BE99" s="94">
        <f t="shared" si="88"/>
        <v>0</v>
      </c>
      <c r="BF99" s="94">
        <f t="shared" si="88"/>
        <v>0</v>
      </c>
      <c r="BG99" s="94">
        <f t="shared" si="88"/>
        <v>0</v>
      </c>
      <c r="BH99" s="94">
        <f t="shared" si="88"/>
        <v>0</v>
      </c>
      <c r="BI99" s="94">
        <f t="shared" si="88"/>
        <v>0</v>
      </c>
      <c r="BJ99" s="94">
        <f t="shared" si="88"/>
        <v>0</v>
      </c>
      <c r="BK99" s="94">
        <f t="shared" si="88"/>
        <v>0</v>
      </c>
      <c r="BL99" s="94">
        <f t="shared" si="88"/>
        <v>0</v>
      </c>
      <c r="BM99" s="94">
        <f t="shared" si="88"/>
        <v>0</v>
      </c>
      <c r="BN99" s="94">
        <f t="shared" ref="BN99:CS99" si="89">IF(BN57&lt;0,0,MIN(BN57,BN96))</f>
        <v>0</v>
      </c>
      <c r="BO99" s="94">
        <f t="shared" si="89"/>
        <v>0</v>
      </c>
      <c r="BP99" s="94">
        <f t="shared" si="89"/>
        <v>0</v>
      </c>
      <c r="BQ99" s="94">
        <f t="shared" si="89"/>
        <v>0</v>
      </c>
      <c r="BR99" s="94">
        <f t="shared" si="89"/>
        <v>0</v>
      </c>
      <c r="BS99" s="94">
        <f t="shared" si="89"/>
        <v>0</v>
      </c>
      <c r="BT99" s="94">
        <f t="shared" si="89"/>
        <v>41.781164199999999</v>
      </c>
      <c r="BU99" s="94">
        <f t="shared" si="89"/>
        <v>36.13408192</v>
      </c>
      <c r="BV99" s="94">
        <f t="shared" si="89"/>
        <v>32.169119359999996</v>
      </c>
      <c r="BW99" s="94">
        <f t="shared" si="89"/>
        <v>30.558319999999998</v>
      </c>
      <c r="BX99" s="94">
        <f t="shared" si="89"/>
        <v>30.037959999999998</v>
      </c>
      <c r="BY99" s="94">
        <f t="shared" si="89"/>
        <v>30</v>
      </c>
      <c r="BZ99" s="94">
        <f t="shared" si="89"/>
        <v>30</v>
      </c>
      <c r="CA99" s="94">
        <f t="shared" si="89"/>
        <v>30</v>
      </c>
      <c r="CB99" s="94">
        <f t="shared" si="89"/>
        <v>30</v>
      </c>
      <c r="CC99" s="94">
        <f t="shared" si="89"/>
        <v>30</v>
      </c>
      <c r="CD99" s="94">
        <f t="shared" si="89"/>
        <v>30</v>
      </c>
      <c r="CE99" s="94">
        <f t="shared" si="89"/>
        <v>30</v>
      </c>
      <c r="CF99" s="94">
        <f t="shared" si="89"/>
        <v>30</v>
      </c>
      <c r="CG99" s="94">
        <f t="shared" si="89"/>
        <v>30</v>
      </c>
      <c r="CH99" s="94">
        <f t="shared" si="89"/>
        <v>30</v>
      </c>
      <c r="CI99" s="94">
        <f t="shared" si="89"/>
        <v>30</v>
      </c>
      <c r="CJ99" s="94">
        <f t="shared" si="89"/>
        <v>0</v>
      </c>
      <c r="CK99" s="94">
        <f t="shared" si="89"/>
        <v>0</v>
      </c>
      <c r="CL99" s="94">
        <f t="shared" si="89"/>
        <v>30</v>
      </c>
      <c r="CM99" s="94">
        <f t="shared" si="89"/>
        <v>30</v>
      </c>
      <c r="CN99" s="94">
        <f t="shared" si="89"/>
        <v>30</v>
      </c>
      <c r="CO99" s="94">
        <f t="shared" si="89"/>
        <v>0</v>
      </c>
      <c r="CP99" s="94">
        <f t="shared" si="89"/>
        <v>0</v>
      </c>
      <c r="CQ99" s="94">
        <f t="shared" si="89"/>
        <v>0</v>
      </c>
      <c r="CR99" s="94">
        <f t="shared" si="89"/>
        <v>0</v>
      </c>
      <c r="CS99" s="94">
        <f t="shared" si="89"/>
        <v>0</v>
      </c>
      <c r="CT99" s="96">
        <f>SUM(B99:CS99)</f>
        <v>2043.6208664800029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conditionalFormatting sqref="B5:B11 B62:B67">
    <cfRule type="duplicateValues" dxfId="0" priority="1"/>
  </conditionalFormatting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6">
    <tabColor rgb="FFFFFF99"/>
  </sheetPr>
  <dimension ref="A1:CZ125"/>
  <sheetViews>
    <sheetView showGridLines="0" tabSelected="1" workbookViewId="0">
      <pane xSplit="1" topLeftCell="CJ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3366.42</v>
      </c>
      <c r="C3" s="13">
        <f t="shared" si="0"/>
        <v>3366.42</v>
      </c>
      <c r="D3" s="13">
        <f t="shared" si="0"/>
        <v>3366.42</v>
      </c>
      <c r="E3" s="13">
        <f t="shared" si="0"/>
        <v>3366.42</v>
      </c>
      <c r="F3" s="13">
        <f t="shared" si="0"/>
        <v>3366.42</v>
      </c>
      <c r="G3" s="13">
        <f t="shared" si="0"/>
        <v>3366.42</v>
      </c>
      <c r="H3" s="13">
        <f t="shared" si="0"/>
        <v>3366.42</v>
      </c>
      <c r="I3" s="13">
        <f t="shared" si="0"/>
        <v>3366.42</v>
      </c>
      <c r="J3" s="13">
        <f t="shared" si="0"/>
        <v>3366.42</v>
      </c>
      <c r="K3" s="13">
        <f t="shared" si="0"/>
        <v>3366.42</v>
      </c>
      <c r="L3" s="13">
        <f t="shared" si="0"/>
        <v>3366.42</v>
      </c>
      <c r="M3" s="13">
        <f t="shared" si="0"/>
        <v>3366.42</v>
      </c>
      <c r="N3" s="13">
        <f t="shared" si="0"/>
        <v>3366.42</v>
      </c>
      <c r="O3" s="13">
        <f t="shared" si="0"/>
        <v>3366.42</v>
      </c>
      <c r="P3" s="13">
        <f t="shared" si="0"/>
        <v>3366.42</v>
      </c>
      <c r="Q3" s="13">
        <f t="shared" si="0"/>
        <v>3366.42</v>
      </c>
      <c r="R3" s="13">
        <f t="shared" si="0"/>
        <v>3366.42</v>
      </c>
      <c r="S3" s="13">
        <f t="shared" si="0"/>
        <v>3366.42</v>
      </c>
      <c r="T3" s="13">
        <f t="shared" si="0"/>
        <v>3366.42</v>
      </c>
      <c r="U3" s="13">
        <f t="shared" si="0"/>
        <v>3366.42</v>
      </c>
      <c r="V3" s="13">
        <f t="shared" si="0"/>
        <v>3366.42</v>
      </c>
      <c r="W3" s="13">
        <f t="shared" si="0"/>
        <v>3366.42</v>
      </c>
      <c r="X3" s="13">
        <f t="shared" si="0"/>
        <v>3366.42</v>
      </c>
      <c r="Y3" s="13">
        <f t="shared" si="0"/>
        <v>3366.42</v>
      </c>
      <c r="Z3" s="13">
        <f t="shared" si="0"/>
        <v>3366.42</v>
      </c>
      <c r="AA3" s="13">
        <f t="shared" si="0"/>
        <v>3366.42</v>
      </c>
      <c r="AB3" s="13">
        <f t="shared" si="0"/>
        <v>3366.42</v>
      </c>
      <c r="AC3" s="13">
        <f t="shared" si="0"/>
        <v>3366.42</v>
      </c>
      <c r="AD3" s="13">
        <f t="shared" si="0"/>
        <v>3366.42</v>
      </c>
      <c r="AE3" s="13">
        <f t="shared" si="0"/>
        <v>3366.42</v>
      </c>
      <c r="AF3" s="13">
        <f t="shared" si="0"/>
        <v>3366.42</v>
      </c>
      <c r="AG3" s="13">
        <f t="shared" si="0"/>
        <v>3366.42</v>
      </c>
      <c r="AH3" s="13">
        <f t="shared" si="0"/>
        <v>3366.42</v>
      </c>
      <c r="AI3" s="13">
        <f t="shared" si="0"/>
        <v>3366.42</v>
      </c>
      <c r="AJ3" s="13">
        <f t="shared" si="0"/>
        <v>3366.42</v>
      </c>
      <c r="AK3" s="13">
        <f t="shared" si="0"/>
        <v>3366.42</v>
      </c>
      <c r="AL3" s="13">
        <f t="shared" si="0"/>
        <v>3366.42</v>
      </c>
      <c r="AM3" s="13">
        <f t="shared" si="0"/>
        <v>3366.42</v>
      </c>
      <c r="AN3" s="13">
        <f t="shared" si="0"/>
        <v>3366.42</v>
      </c>
      <c r="AO3" s="13">
        <f t="shared" si="0"/>
        <v>3366.42</v>
      </c>
      <c r="AP3" s="13">
        <f t="shared" si="0"/>
        <v>3366.42</v>
      </c>
      <c r="AQ3" s="13">
        <f t="shared" si="0"/>
        <v>3366.42</v>
      </c>
      <c r="AR3" s="13">
        <f t="shared" si="0"/>
        <v>3366.42</v>
      </c>
      <c r="AS3" s="13">
        <f t="shared" si="0"/>
        <v>3366.42</v>
      </c>
      <c r="AT3" s="13">
        <f t="shared" si="0"/>
        <v>3366.42</v>
      </c>
      <c r="AU3" s="13">
        <f t="shared" si="0"/>
        <v>3366.42</v>
      </c>
      <c r="AV3" s="13">
        <f t="shared" si="0"/>
        <v>3366.42</v>
      </c>
      <c r="AW3" s="13">
        <f t="shared" si="0"/>
        <v>3366.42</v>
      </c>
      <c r="AX3" s="13">
        <f t="shared" si="0"/>
        <v>3366.42</v>
      </c>
      <c r="AY3" s="13">
        <f t="shared" si="0"/>
        <v>3366.42</v>
      </c>
      <c r="AZ3" s="13">
        <f t="shared" si="0"/>
        <v>3366.42</v>
      </c>
      <c r="BA3" s="13">
        <f t="shared" si="0"/>
        <v>3366.42</v>
      </c>
      <c r="BB3" s="13">
        <f t="shared" si="0"/>
        <v>3366.42</v>
      </c>
      <c r="BC3" s="13">
        <f t="shared" si="0"/>
        <v>3366.42</v>
      </c>
      <c r="BD3" s="13">
        <f t="shared" si="0"/>
        <v>3366.42</v>
      </c>
      <c r="BE3" s="13">
        <f t="shared" si="0"/>
        <v>3366.42</v>
      </c>
      <c r="BF3" s="13">
        <f t="shared" si="0"/>
        <v>3366.42</v>
      </c>
      <c r="BG3" s="13">
        <f t="shared" si="0"/>
        <v>3366.42</v>
      </c>
      <c r="BH3" s="13">
        <f t="shared" si="0"/>
        <v>3366.42</v>
      </c>
      <c r="BI3" s="13">
        <f t="shared" si="0"/>
        <v>3366.42</v>
      </c>
      <c r="BJ3" s="13">
        <f t="shared" si="0"/>
        <v>3366.42</v>
      </c>
      <c r="BK3" s="13">
        <f t="shared" si="0"/>
        <v>3366.42</v>
      </c>
      <c r="BL3" s="13">
        <f t="shared" si="0"/>
        <v>3366.42</v>
      </c>
      <c r="BM3" s="13">
        <f t="shared" si="0"/>
        <v>3366.42</v>
      </c>
      <c r="BN3" s="13">
        <f t="shared" ref="BN3:CS3" si="1">BN4+BN12</f>
        <v>3366.42</v>
      </c>
      <c r="BO3" s="13">
        <f t="shared" si="1"/>
        <v>3366.42</v>
      </c>
      <c r="BP3" s="13">
        <f t="shared" si="1"/>
        <v>3366.42</v>
      </c>
      <c r="BQ3" s="13">
        <f t="shared" si="1"/>
        <v>3366.42</v>
      </c>
      <c r="BR3" s="13">
        <f t="shared" si="1"/>
        <v>3366.42</v>
      </c>
      <c r="BS3" s="13">
        <f t="shared" si="1"/>
        <v>3366.42</v>
      </c>
      <c r="BT3" s="13">
        <f t="shared" si="1"/>
        <v>3366.42</v>
      </c>
      <c r="BU3" s="13">
        <f t="shared" si="1"/>
        <v>3366.42</v>
      </c>
      <c r="BV3" s="13">
        <f t="shared" si="1"/>
        <v>3366.42</v>
      </c>
      <c r="BW3" s="13">
        <f t="shared" si="1"/>
        <v>3366.42</v>
      </c>
      <c r="BX3" s="13">
        <f t="shared" si="1"/>
        <v>3366.42</v>
      </c>
      <c r="BY3" s="13">
        <f t="shared" si="1"/>
        <v>3366.42</v>
      </c>
      <c r="BZ3" s="13">
        <f t="shared" si="1"/>
        <v>3366.42</v>
      </c>
      <c r="CA3" s="13">
        <f t="shared" si="1"/>
        <v>3366.42</v>
      </c>
      <c r="CB3" s="13">
        <f t="shared" si="1"/>
        <v>3366.42</v>
      </c>
      <c r="CC3" s="13">
        <f t="shared" si="1"/>
        <v>3366.42</v>
      </c>
      <c r="CD3" s="13">
        <f t="shared" si="1"/>
        <v>3366.42</v>
      </c>
      <c r="CE3" s="13">
        <f t="shared" si="1"/>
        <v>3366.42</v>
      </c>
      <c r="CF3" s="13">
        <f t="shared" si="1"/>
        <v>3366.42</v>
      </c>
      <c r="CG3" s="13">
        <f t="shared" si="1"/>
        <v>3366.42</v>
      </c>
      <c r="CH3" s="13">
        <f t="shared" si="1"/>
        <v>3366.42</v>
      </c>
      <c r="CI3" s="13">
        <f t="shared" si="1"/>
        <v>3366.42</v>
      </c>
      <c r="CJ3" s="13">
        <f t="shared" si="1"/>
        <v>3366.42</v>
      </c>
      <c r="CK3" s="13">
        <f t="shared" si="1"/>
        <v>3366.42</v>
      </c>
      <c r="CL3" s="13">
        <f t="shared" si="1"/>
        <v>3366.42</v>
      </c>
      <c r="CM3" s="13">
        <f t="shared" si="1"/>
        <v>3366.42</v>
      </c>
      <c r="CN3" s="13">
        <f t="shared" si="1"/>
        <v>3366.42</v>
      </c>
      <c r="CO3" s="13">
        <f t="shared" si="1"/>
        <v>3366.42</v>
      </c>
      <c r="CP3" s="13">
        <f t="shared" si="1"/>
        <v>3366.42</v>
      </c>
      <c r="CQ3" s="13">
        <f t="shared" si="1"/>
        <v>3366.42</v>
      </c>
      <c r="CR3" s="13">
        <f t="shared" si="1"/>
        <v>3366.42</v>
      </c>
      <c r="CS3" s="14">
        <f t="shared" si="1"/>
        <v>3366.42</v>
      </c>
      <c r="CT3" s="46">
        <f t="shared" ref="CT3:CT19" si="2">SUM(B3:CS3)</f>
        <v>323176.32000000012</v>
      </c>
    </row>
    <row r="4" spans="1:98">
      <c r="A4" s="238" t="s">
        <v>31</v>
      </c>
      <c r="B4" s="28">
        <f>SUM(B5:B11)</f>
        <v>3330</v>
      </c>
      <c r="C4" s="28">
        <f t="shared" ref="C4:BN4" si="3">SUM(C5:C11)</f>
        <v>3330</v>
      </c>
      <c r="D4" s="28">
        <f t="shared" si="3"/>
        <v>3330</v>
      </c>
      <c r="E4" s="28">
        <f t="shared" si="3"/>
        <v>3330</v>
      </c>
      <c r="F4" s="28">
        <f t="shared" si="3"/>
        <v>3330</v>
      </c>
      <c r="G4" s="28">
        <f t="shared" si="3"/>
        <v>3330</v>
      </c>
      <c r="H4" s="28">
        <f t="shared" si="3"/>
        <v>3330</v>
      </c>
      <c r="I4" s="28">
        <f t="shared" si="3"/>
        <v>3330</v>
      </c>
      <c r="J4" s="28">
        <f t="shared" si="3"/>
        <v>3330</v>
      </c>
      <c r="K4" s="28">
        <f t="shared" si="3"/>
        <v>3330</v>
      </c>
      <c r="L4" s="28">
        <f t="shared" si="3"/>
        <v>3330</v>
      </c>
      <c r="M4" s="28">
        <f t="shared" si="3"/>
        <v>3330</v>
      </c>
      <c r="N4" s="28">
        <f t="shared" si="3"/>
        <v>3330</v>
      </c>
      <c r="O4" s="28">
        <f t="shared" si="3"/>
        <v>3330</v>
      </c>
      <c r="P4" s="28">
        <f t="shared" si="3"/>
        <v>3330</v>
      </c>
      <c r="Q4" s="28">
        <f t="shared" si="3"/>
        <v>3330</v>
      </c>
      <c r="R4" s="28">
        <f t="shared" si="3"/>
        <v>3330</v>
      </c>
      <c r="S4" s="28">
        <f t="shared" si="3"/>
        <v>3330</v>
      </c>
      <c r="T4" s="28">
        <f t="shared" si="3"/>
        <v>3330</v>
      </c>
      <c r="U4" s="28">
        <f t="shared" si="3"/>
        <v>3330</v>
      </c>
      <c r="V4" s="28">
        <f t="shared" si="3"/>
        <v>3330</v>
      </c>
      <c r="W4" s="28">
        <f t="shared" si="3"/>
        <v>3330</v>
      </c>
      <c r="X4" s="28">
        <f t="shared" si="3"/>
        <v>3330</v>
      </c>
      <c r="Y4" s="28">
        <f t="shared" si="3"/>
        <v>3330</v>
      </c>
      <c r="Z4" s="28">
        <f t="shared" si="3"/>
        <v>3330</v>
      </c>
      <c r="AA4" s="28">
        <f t="shared" si="3"/>
        <v>3330</v>
      </c>
      <c r="AB4" s="28">
        <f t="shared" si="3"/>
        <v>3330</v>
      </c>
      <c r="AC4" s="28">
        <f t="shared" si="3"/>
        <v>3330</v>
      </c>
      <c r="AD4" s="28">
        <f t="shared" si="3"/>
        <v>3330</v>
      </c>
      <c r="AE4" s="28">
        <f t="shared" si="3"/>
        <v>3330</v>
      </c>
      <c r="AF4" s="28">
        <f t="shared" si="3"/>
        <v>3330</v>
      </c>
      <c r="AG4" s="28">
        <f t="shared" si="3"/>
        <v>3330</v>
      </c>
      <c r="AH4" s="28">
        <f t="shared" si="3"/>
        <v>3330</v>
      </c>
      <c r="AI4" s="28">
        <f t="shared" si="3"/>
        <v>3330</v>
      </c>
      <c r="AJ4" s="28">
        <f t="shared" si="3"/>
        <v>3330</v>
      </c>
      <c r="AK4" s="28">
        <f t="shared" si="3"/>
        <v>3330</v>
      </c>
      <c r="AL4" s="28">
        <f t="shared" si="3"/>
        <v>3330</v>
      </c>
      <c r="AM4" s="28">
        <f t="shared" si="3"/>
        <v>3330</v>
      </c>
      <c r="AN4" s="28">
        <f t="shared" si="3"/>
        <v>3330</v>
      </c>
      <c r="AO4" s="28">
        <f t="shared" si="3"/>
        <v>3330</v>
      </c>
      <c r="AP4" s="28">
        <f t="shared" si="3"/>
        <v>3330</v>
      </c>
      <c r="AQ4" s="28">
        <f t="shared" si="3"/>
        <v>3330</v>
      </c>
      <c r="AR4" s="28">
        <f t="shared" si="3"/>
        <v>3330</v>
      </c>
      <c r="AS4" s="28">
        <f t="shared" si="3"/>
        <v>3330</v>
      </c>
      <c r="AT4" s="28">
        <f t="shared" si="3"/>
        <v>3330</v>
      </c>
      <c r="AU4" s="28">
        <f t="shared" si="3"/>
        <v>3330</v>
      </c>
      <c r="AV4" s="28">
        <f t="shared" si="3"/>
        <v>3330</v>
      </c>
      <c r="AW4" s="28">
        <f t="shared" si="3"/>
        <v>3330</v>
      </c>
      <c r="AX4" s="28">
        <f t="shared" si="3"/>
        <v>3330</v>
      </c>
      <c r="AY4" s="28">
        <f t="shared" si="3"/>
        <v>3330</v>
      </c>
      <c r="AZ4" s="28">
        <f t="shared" si="3"/>
        <v>3330</v>
      </c>
      <c r="BA4" s="28">
        <f t="shared" si="3"/>
        <v>3330</v>
      </c>
      <c r="BB4" s="28">
        <f t="shared" si="3"/>
        <v>3330</v>
      </c>
      <c r="BC4" s="28">
        <f t="shared" si="3"/>
        <v>3330</v>
      </c>
      <c r="BD4" s="28">
        <f t="shared" si="3"/>
        <v>3330</v>
      </c>
      <c r="BE4" s="28">
        <f t="shared" si="3"/>
        <v>3330</v>
      </c>
      <c r="BF4" s="28">
        <f t="shared" si="3"/>
        <v>3330</v>
      </c>
      <c r="BG4" s="28">
        <f t="shared" si="3"/>
        <v>3330</v>
      </c>
      <c r="BH4" s="28">
        <f t="shared" si="3"/>
        <v>3330</v>
      </c>
      <c r="BI4" s="28">
        <f t="shared" si="3"/>
        <v>3330</v>
      </c>
      <c r="BJ4" s="28">
        <f t="shared" si="3"/>
        <v>3330</v>
      </c>
      <c r="BK4" s="28">
        <f t="shared" si="3"/>
        <v>3330</v>
      </c>
      <c r="BL4" s="28">
        <f t="shared" si="3"/>
        <v>3330</v>
      </c>
      <c r="BM4" s="28">
        <f t="shared" si="3"/>
        <v>3330</v>
      </c>
      <c r="BN4" s="28">
        <f t="shared" si="3"/>
        <v>3330</v>
      </c>
      <c r="BO4" s="28">
        <f t="shared" ref="BO4:CS4" si="4">SUM(BO5:BO11)</f>
        <v>3330</v>
      </c>
      <c r="BP4" s="28">
        <f t="shared" si="4"/>
        <v>3330</v>
      </c>
      <c r="BQ4" s="28">
        <f t="shared" si="4"/>
        <v>3330</v>
      </c>
      <c r="BR4" s="28">
        <f t="shared" si="4"/>
        <v>3330</v>
      </c>
      <c r="BS4" s="28">
        <f t="shared" si="4"/>
        <v>3330</v>
      </c>
      <c r="BT4" s="28">
        <f t="shared" si="4"/>
        <v>3330</v>
      </c>
      <c r="BU4" s="28">
        <f t="shared" si="4"/>
        <v>3330</v>
      </c>
      <c r="BV4" s="28">
        <f t="shared" si="4"/>
        <v>3330</v>
      </c>
      <c r="BW4" s="28">
        <f t="shared" si="4"/>
        <v>3330</v>
      </c>
      <c r="BX4" s="28">
        <f t="shared" si="4"/>
        <v>3330</v>
      </c>
      <c r="BY4" s="28">
        <f t="shared" si="4"/>
        <v>3330</v>
      </c>
      <c r="BZ4" s="28">
        <f t="shared" si="4"/>
        <v>3330</v>
      </c>
      <c r="CA4" s="28">
        <f t="shared" si="4"/>
        <v>3330</v>
      </c>
      <c r="CB4" s="28">
        <f t="shared" si="4"/>
        <v>3330</v>
      </c>
      <c r="CC4" s="28">
        <f t="shared" si="4"/>
        <v>3330</v>
      </c>
      <c r="CD4" s="28">
        <f t="shared" si="4"/>
        <v>3330</v>
      </c>
      <c r="CE4" s="28">
        <f t="shared" si="4"/>
        <v>3330</v>
      </c>
      <c r="CF4" s="28">
        <f t="shared" si="4"/>
        <v>3330</v>
      </c>
      <c r="CG4" s="28">
        <f t="shared" si="4"/>
        <v>3330</v>
      </c>
      <c r="CH4" s="28">
        <f t="shared" si="4"/>
        <v>3330</v>
      </c>
      <c r="CI4" s="28">
        <f t="shared" si="4"/>
        <v>3330</v>
      </c>
      <c r="CJ4" s="28">
        <f t="shared" si="4"/>
        <v>3330</v>
      </c>
      <c r="CK4" s="28">
        <f t="shared" si="4"/>
        <v>3330</v>
      </c>
      <c r="CL4" s="28">
        <f t="shared" si="4"/>
        <v>3330</v>
      </c>
      <c r="CM4" s="28">
        <f t="shared" si="4"/>
        <v>3330</v>
      </c>
      <c r="CN4" s="28">
        <f t="shared" si="4"/>
        <v>3330</v>
      </c>
      <c r="CO4" s="28">
        <f t="shared" si="4"/>
        <v>3330</v>
      </c>
      <c r="CP4" s="28">
        <f t="shared" si="4"/>
        <v>3330</v>
      </c>
      <c r="CQ4" s="28">
        <f t="shared" si="4"/>
        <v>3330</v>
      </c>
      <c r="CR4" s="28">
        <f t="shared" si="4"/>
        <v>3330</v>
      </c>
      <c r="CS4" s="28">
        <f t="shared" si="4"/>
        <v>3330</v>
      </c>
      <c r="CT4" s="162">
        <f t="shared" si="2"/>
        <v>319680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2"/>
        <v>54720</v>
      </c>
    </row>
    <row r="7" spans="1:98">
      <c r="A7" s="17" t="s">
        <v>34</v>
      </c>
      <c r="B7" s="222">
        <v>860</v>
      </c>
      <c r="C7" s="222">
        <v>860</v>
      </c>
      <c r="D7" s="222">
        <v>860</v>
      </c>
      <c r="E7" s="222">
        <v>860</v>
      </c>
      <c r="F7" s="222">
        <v>860</v>
      </c>
      <c r="G7" s="222">
        <v>860</v>
      </c>
      <c r="H7" s="222">
        <v>860</v>
      </c>
      <c r="I7" s="222">
        <v>860</v>
      </c>
      <c r="J7" s="222">
        <v>860</v>
      </c>
      <c r="K7" s="222">
        <v>860</v>
      </c>
      <c r="L7" s="222">
        <v>860</v>
      </c>
      <c r="M7" s="222">
        <v>860</v>
      </c>
      <c r="N7" s="222">
        <v>860</v>
      </c>
      <c r="O7" s="222">
        <v>860</v>
      </c>
      <c r="P7" s="222">
        <v>860</v>
      </c>
      <c r="Q7" s="222">
        <v>860</v>
      </c>
      <c r="R7" s="222">
        <v>860</v>
      </c>
      <c r="S7" s="222">
        <v>860</v>
      </c>
      <c r="T7" s="222">
        <v>860</v>
      </c>
      <c r="U7" s="222">
        <v>860</v>
      </c>
      <c r="V7" s="222">
        <v>860</v>
      </c>
      <c r="W7" s="222">
        <v>860</v>
      </c>
      <c r="X7" s="222">
        <v>860</v>
      </c>
      <c r="Y7" s="222">
        <v>860</v>
      </c>
      <c r="Z7" s="222">
        <v>860</v>
      </c>
      <c r="AA7" s="222">
        <v>860</v>
      </c>
      <c r="AB7" s="222">
        <v>860</v>
      </c>
      <c r="AC7" s="222">
        <v>860</v>
      </c>
      <c r="AD7" s="222">
        <v>860</v>
      </c>
      <c r="AE7" s="222">
        <v>860</v>
      </c>
      <c r="AF7" s="222">
        <v>860</v>
      </c>
      <c r="AG7" s="222">
        <v>860</v>
      </c>
      <c r="AH7" s="222">
        <v>860</v>
      </c>
      <c r="AI7" s="222">
        <v>860</v>
      </c>
      <c r="AJ7" s="222">
        <v>860</v>
      </c>
      <c r="AK7" s="222">
        <v>860</v>
      </c>
      <c r="AL7" s="222">
        <v>860</v>
      </c>
      <c r="AM7" s="222">
        <v>860</v>
      </c>
      <c r="AN7" s="222">
        <v>860</v>
      </c>
      <c r="AO7" s="222">
        <v>860</v>
      </c>
      <c r="AP7" s="222">
        <v>860</v>
      </c>
      <c r="AQ7" s="222">
        <v>860</v>
      </c>
      <c r="AR7" s="222">
        <v>860</v>
      </c>
      <c r="AS7" s="222">
        <v>860</v>
      </c>
      <c r="AT7" s="222">
        <v>860</v>
      </c>
      <c r="AU7" s="222">
        <v>860</v>
      </c>
      <c r="AV7" s="222">
        <v>860</v>
      </c>
      <c r="AW7" s="222">
        <v>860</v>
      </c>
      <c r="AX7" s="222">
        <v>860</v>
      </c>
      <c r="AY7" s="222">
        <v>860</v>
      </c>
      <c r="AZ7" s="222">
        <v>860</v>
      </c>
      <c r="BA7" s="222">
        <v>860</v>
      </c>
      <c r="BB7" s="222">
        <v>860</v>
      </c>
      <c r="BC7" s="222">
        <v>860</v>
      </c>
      <c r="BD7" s="222">
        <v>860</v>
      </c>
      <c r="BE7" s="222">
        <v>860</v>
      </c>
      <c r="BF7" s="222">
        <v>860</v>
      </c>
      <c r="BG7" s="222">
        <v>860</v>
      </c>
      <c r="BH7" s="222">
        <v>860</v>
      </c>
      <c r="BI7" s="222">
        <v>860</v>
      </c>
      <c r="BJ7" s="222">
        <v>860</v>
      </c>
      <c r="BK7" s="222">
        <v>860</v>
      </c>
      <c r="BL7" s="222">
        <v>860</v>
      </c>
      <c r="BM7" s="222">
        <v>860</v>
      </c>
      <c r="BN7" s="222">
        <v>860</v>
      </c>
      <c r="BO7" s="222">
        <v>860</v>
      </c>
      <c r="BP7" s="222">
        <v>860</v>
      </c>
      <c r="BQ7" s="222">
        <v>860</v>
      </c>
      <c r="BR7" s="222">
        <v>860</v>
      </c>
      <c r="BS7" s="222">
        <v>860</v>
      </c>
      <c r="BT7" s="222">
        <v>860</v>
      </c>
      <c r="BU7" s="222">
        <v>860</v>
      </c>
      <c r="BV7" s="222">
        <v>860</v>
      </c>
      <c r="BW7" s="222">
        <v>860</v>
      </c>
      <c r="BX7" s="222">
        <v>860</v>
      </c>
      <c r="BY7" s="222">
        <v>860</v>
      </c>
      <c r="BZ7" s="222">
        <v>860</v>
      </c>
      <c r="CA7" s="222">
        <v>860</v>
      </c>
      <c r="CB7" s="222">
        <v>860</v>
      </c>
      <c r="CC7" s="222">
        <v>860</v>
      </c>
      <c r="CD7" s="222">
        <v>860</v>
      </c>
      <c r="CE7" s="222">
        <v>860</v>
      </c>
      <c r="CF7" s="222">
        <v>860</v>
      </c>
      <c r="CG7" s="222">
        <v>860</v>
      </c>
      <c r="CH7" s="222">
        <v>860</v>
      </c>
      <c r="CI7" s="222">
        <v>860</v>
      </c>
      <c r="CJ7" s="222">
        <v>860</v>
      </c>
      <c r="CK7" s="222">
        <v>860</v>
      </c>
      <c r="CL7" s="222">
        <v>860</v>
      </c>
      <c r="CM7" s="222">
        <v>860</v>
      </c>
      <c r="CN7" s="222">
        <v>860</v>
      </c>
      <c r="CO7" s="222">
        <v>860</v>
      </c>
      <c r="CP7" s="222">
        <v>860</v>
      </c>
      <c r="CQ7" s="222">
        <v>860</v>
      </c>
      <c r="CR7" s="222">
        <v>860</v>
      </c>
      <c r="CS7" s="222">
        <v>860</v>
      </c>
      <c r="CT7" s="162">
        <f t="shared" si="2"/>
        <v>82560</v>
      </c>
    </row>
    <row r="8" spans="1:98">
      <c r="A8" s="17" t="s">
        <v>35</v>
      </c>
      <c r="B8" s="222">
        <v>365</v>
      </c>
      <c r="C8" s="222">
        <v>365</v>
      </c>
      <c r="D8" s="222">
        <v>365</v>
      </c>
      <c r="E8" s="222">
        <v>365</v>
      </c>
      <c r="F8" s="222">
        <v>365</v>
      </c>
      <c r="G8" s="222">
        <v>365</v>
      </c>
      <c r="H8" s="222">
        <v>365</v>
      </c>
      <c r="I8" s="222">
        <v>365</v>
      </c>
      <c r="J8" s="222">
        <v>365</v>
      </c>
      <c r="K8" s="222">
        <v>365</v>
      </c>
      <c r="L8" s="222">
        <v>365</v>
      </c>
      <c r="M8" s="222">
        <v>365</v>
      </c>
      <c r="N8" s="222">
        <v>365</v>
      </c>
      <c r="O8" s="222">
        <v>365</v>
      </c>
      <c r="P8" s="222">
        <v>365</v>
      </c>
      <c r="Q8" s="222">
        <v>365</v>
      </c>
      <c r="R8" s="222">
        <v>365</v>
      </c>
      <c r="S8" s="222">
        <v>365</v>
      </c>
      <c r="T8" s="222">
        <v>365</v>
      </c>
      <c r="U8" s="222">
        <v>365</v>
      </c>
      <c r="V8" s="222">
        <v>365</v>
      </c>
      <c r="W8" s="222">
        <v>365</v>
      </c>
      <c r="X8" s="222">
        <v>365</v>
      </c>
      <c r="Y8" s="222">
        <v>365</v>
      </c>
      <c r="Z8" s="222">
        <v>365</v>
      </c>
      <c r="AA8" s="222">
        <v>365</v>
      </c>
      <c r="AB8" s="222">
        <v>365</v>
      </c>
      <c r="AC8" s="222">
        <v>365</v>
      </c>
      <c r="AD8" s="222">
        <v>365</v>
      </c>
      <c r="AE8" s="222">
        <v>365</v>
      </c>
      <c r="AF8" s="222">
        <v>365</v>
      </c>
      <c r="AG8" s="222">
        <v>365</v>
      </c>
      <c r="AH8" s="222">
        <v>365</v>
      </c>
      <c r="AI8" s="222">
        <v>365</v>
      </c>
      <c r="AJ8" s="222">
        <v>365</v>
      </c>
      <c r="AK8" s="222">
        <v>365</v>
      </c>
      <c r="AL8" s="222">
        <v>365</v>
      </c>
      <c r="AM8" s="222">
        <v>365</v>
      </c>
      <c r="AN8" s="222">
        <v>365</v>
      </c>
      <c r="AO8" s="222">
        <v>365</v>
      </c>
      <c r="AP8" s="222">
        <v>365</v>
      </c>
      <c r="AQ8" s="222">
        <v>365</v>
      </c>
      <c r="AR8" s="222">
        <v>365</v>
      </c>
      <c r="AS8" s="222">
        <v>365</v>
      </c>
      <c r="AT8" s="222">
        <v>365</v>
      </c>
      <c r="AU8" s="222">
        <v>365</v>
      </c>
      <c r="AV8" s="222">
        <v>365</v>
      </c>
      <c r="AW8" s="222">
        <v>365</v>
      </c>
      <c r="AX8" s="222">
        <v>365</v>
      </c>
      <c r="AY8" s="222">
        <v>365</v>
      </c>
      <c r="AZ8" s="222">
        <v>365</v>
      </c>
      <c r="BA8" s="222">
        <v>365</v>
      </c>
      <c r="BB8" s="222">
        <v>365</v>
      </c>
      <c r="BC8" s="222">
        <v>365</v>
      </c>
      <c r="BD8" s="222">
        <v>365</v>
      </c>
      <c r="BE8" s="222">
        <v>365</v>
      </c>
      <c r="BF8" s="222">
        <v>365</v>
      </c>
      <c r="BG8" s="222">
        <v>365</v>
      </c>
      <c r="BH8" s="222">
        <v>365</v>
      </c>
      <c r="BI8" s="222">
        <v>365</v>
      </c>
      <c r="BJ8" s="222">
        <v>365</v>
      </c>
      <c r="BK8" s="222">
        <v>365</v>
      </c>
      <c r="BL8" s="222">
        <v>365</v>
      </c>
      <c r="BM8" s="222">
        <v>365</v>
      </c>
      <c r="BN8" s="222">
        <v>365</v>
      </c>
      <c r="BO8" s="222">
        <v>365</v>
      </c>
      <c r="BP8" s="222">
        <v>365</v>
      </c>
      <c r="BQ8" s="222">
        <v>365</v>
      </c>
      <c r="BR8" s="222">
        <v>365</v>
      </c>
      <c r="BS8" s="222">
        <v>365</v>
      </c>
      <c r="BT8" s="222">
        <v>365</v>
      </c>
      <c r="BU8" s="222">
        <v>365</v>
      </c>
      <c r="BV8" s="222">
        <v>365</v>
      </c>
      <c r="BW8" s="222">
        <v>365</v>
      </c>
      <c r="BX8" s="222">
        <v>365</v>
      </c>
      <c r="BY8" s="222">
        <v>365</v>
      </c>
      <c r="BZ8" s="222">
        <v>365</v>
      </c>
      <c r="CA8" s="222">
        <v>365</v>
      </c>
      <c r="CB8" s="222">
        <v>365</v>
      </c>
      <c r="CC8" s="222">
        <v>365</v>
      </c>
      <c r="CD8" s="222">
        <v>365</v>
      </c>
      <c r="CE8" s="222">
        <v>365</v>
      </c>
      <c r="CF8" s="222">
        <v>365</v>
      </c>
      <c r="CG8" s="222">
        <v>365</v>
      </c>
      <c r="CH8" s="222">
        <v>365</v>
      </c>
      <c r="CI8" s="222">
        <v>365</v>
      </c>
      <c r="CJ8" s="222">
        <v>365</v>
      </c>
      <c r="CK8" s="222">
        <v>365</v>
      </c>
      <c r="CL8" s="222">
        <v>365</v>
      </c>
      <c r="CM8" s="222">
        <v>365</v>
      </c>
      <c r="CN8" s="222">
        <v>365</v>
      </c>
      <c r="CO8" s="222">
        <v>365</v>
      </c>
      <c r="CP8" s="222">
        <v>365</v>
      </c>
      <c r="CQ8" s="222">
        <v>365</v>
      </c>
      <c r="CR8" s="222">
        <v>365</v>
      </c>
      <c r="CS8" s="222">
        <v>365</v>
      </c>
      <c r="CT8" s="162">
        <f t="shared" si="2"/>
        <v>35040</v>
      </c>
    </row>
    <row r="9" spans="1:98">
      <c r="A9" s="17" t="s">
        <v>36</v>
      </c>
      <c r="B9" s="222">
        <v>400</v>
      </c>
      <c r="C9" s="222">
        <v>400</v>
      </c>
      <c r="D9" s="222">
        <v>400</v>
      </c>
      <c r="E9" s="222">
        <v>400</v>
      </c>
      <c r="F9" s="222">
        <v>400</v>
      </c>
      <c r="G9" s="222">
        <v>400</v>
      </c>
      <c r="H9" s="222">
        <v>400</v>
      </c>
      <c r="I9" s="222">
        <v>400</v>
      </c>
      <c r="J9" s="222">
        <v>400</v>
      </c>
      <c r="K9" s="222">
        <v>400</v>
      </c>
      <c r="L9" s="222">
        <v>400</v>
      </c>
      <c r="M9" s="222">
        <v>400</v>
      </c>
      <c r="N9" s="222">
        <v>400</v>
      </c>
      <c r="O9" s="222">
        <v>400</v>
      </c>
      <c r="P9" s="222">
        <v>400</v>
      </c>
      <c r="Q9" s="222">
        <v>400</v>
      </c>
      <c r="R9" s="222">
        <v>400</v>
      </c>
      <c r="S9" s="222">
        <v>400</v>
      </c>
      <c r="T9" s="222">
        <v>400</v>
      </c>
      <c r="U9" s="222">
        <v>400</v>
      </c>
      <c r="V9" s="222">
        <v>400</v>
      </c>
      <c r="W9" s="222">
        <v>400</v>
      </c>
      <c r="X9" s="222">
        <v>400</v>
      </c>
      <c r="Y9" s="222">
        <v>400</v>
      </c>
      <c r="Z9" s="222">
        <v>400</v>
      </c>
      <c r="AA9" s="222">
        <v>400</v>
      </c>
      <c r="AB9" s="222">
        <v>400</v>
      </c>
      <c r="AC9" s="222">
        <v>400</v>
      </c>
      <c r="AD9" s="222">
        <v>400</v>
      </c>
      <c r="AE9" s="222">
        <v>400</v>
      </c>
      <c r="AF9" s="222">
        <v>400</v>
      </c>
      <c r="AG9" s="222">
        <v>400</v>
      </c>
      <c r="AH9" s="222">
        <v>400</v>
      </c>
      <c r="AI9" s="222">
        <v>400</v>
      </c>
      <c r="AJ9" s="222">
        <v>400</v>
      </c>
      <c r="AK9" s="222">
        <v>400</v>
      </c>
      <c r="AL9" s="222">
        <v>400</v>
      </c>
      <c r="AM9" s="222">
        <v>400</v>
      </c>
      <c r="AN9" s="222">
        <v>400</v>
      </c>
      <c r="AO9" s="222">
        <v>400</v>
      </c>
      <c r="AP9" s="222">
        <v>400</v>
      </c>
      <c r="AQ9" s="222">
        <v>400</v>
      </c>
      <c r="AR9" s="222">
        <v>400</v>
      </c>
      <c r="AS9" s="222">
        <v>400</v>
      </c>
      <c r="AT9" s="222">
        <v>400</v>
      </c>
      <c r="AU9" s="222">
        <v>400</v>
      </c>
      <c r="AV9" s="222">
        <v>400</v>
      </c>
      <c r="AW9" s="222">
        <v>400</v>
      </c>
      <c r="AX9" s="222">
        <v>400</v>
      </c>
      <c r="AY9" s="222">
        <v>400</v>
      </c>
      <c r="AZ9" s="222">
        <v>400</v>
      </c>
      <c r="BA9" s="222">
        <v>400</v>
      </c>
      <c r="BB9" s="222">
        <v>400</v>
      </c>
      <c r="BC9" s="222">
        <v>400</v>
      </c>
      <c r="BD9" s="222">
        <v>400</v>
      </c>
      <c r="BE9" s="222">
        <v>400</v>
      </c>
      <c r="BF9" s="222">
        <v>400</v>
      </c>
      <c r="BG9" s="222">
        <v>400</v>
      </c>
      <c r="BH9" s="222">
        <v>400</v>
      </c>
      <c r="BI9" s="222">
        <v>400</v>
      </c>
      <c r="BJ9" s="222">
        <v>400</v>
      </c>
      <c r="BK9" s="222">
        <v>400</v>
      </c>
      <c r="BL9" s="222">
        <v>400</v>
      </c>
      <c r="BM9" s="222">
        <v>400</v>
      </c>
      <c r="BN9" s="222">
        <v>400</v>
      </c>
      <c r="BO9" s="222">
        <v>400</v>
      </c>
      <c r="BP9" s="222">
        <v>400</v>
      </c>
      <c r="BQ9" s="222">
        <v>400</v>
      </c>
      <c r="BR9" s="222">
        <v>400</v>
      </c>
      <c r="BS9" s="222">
        <v>400</v>
      </c>
      <c r="BT9" s="222">
        <v>400</v>
      </c>
      <c r="BU9" s="222">
        <v>400</v>
      </c>
      <c r="BV9" s="222">
        <v>400</v>
      </c>
      <c r="BW9" s="222">
        <v>400</v>
      </c>
      <c r="BX9" s="222">
        <v>400</v>
      </c>
      <c r="BY9" s="222">
        <v>400</v>
      </c>
      <c r="BZ9" s="222">
        <v>400</v>
      </c>
      <c r="CA9" s="222">
        <v>400</v>
      </c>
      <c r="CB9" s="222">
        <v>400</v>
      </c>
      <c r="CC9" s="222">
        <v>400</v>
      </c>
      <c r="CD9" s="222">
        <v>400</v>
      </c>
      <c r="CE9" s="222">
        <v>400</v>
      </c>
      <c r="CF9" s="222">
        <v>400</v>
      </c>
      <c r="CG9" s="222">
        <v>400</v>
      </c>
      <c r="CH9" s="222">
        <v>400</v>
      </c>
      <c r="CI9" s="222">
        <v>400</v>
      </c>
      <c r="CJ9" s="222">
        <v>400</v>
      </c>
      <c r="CK9" s="222">
        <v>400</v>
      </c>
      <c r="CL9" s="222">
        <v>400</v>
      </c>
      <c r="CM9" s="222">
        <v>400</v>
      </c>
      <c r="CN9" s="222">
        <v>400</v>
      </c>
      <c r="CO9" s="222">
        <v>400</v>
      </c>
      <c r="CP9" s="222">
        <v>400</v>
      </c>
      <c r="CQ9" s="222">
        <v>400</v>
      </c>
      <c r="CR9" s="222">
        <v>400</v>
      </c>
      <c r="CS9" s="222">
        <v>400</v>
      </c>
      <c r="CT9" s="162">
        <f t="shared" si="2"/>
        <v>38400</v>
      </c>
    </row>
    <row r="10" spans="1:98">
      <c r="A10" s="17" t="s">
        <v>37</v>
      </c>
      <c r="B10" s="222">
        <v>660</v>
      </c>
      <c r="C10" s="222">
        <v>660</v>
      </c>
      <c r="D10" s="222">
        <v>660</v>
      </c>
      <c r="E10" s="222">
        <v>660</v>
      </c>
      <c r="F10" s="222">
        <v>660</v>
      </c>
      <c r="G10" s="222">
        <v>660</v>
      </c>
      <c r="H10" s="222">
        <v>660</v>
      </c>
      <c r="I10" s="222">
        <v>660</v>
      </c>
      <c r="J10" s="222">
        <v>660</v>
      </c>
      <c r="K10" s="222">
        <v>660</v>
      </c>
      <c r="L10" s="222">
        <v>660</v>
      </c>
      <c r="M10" s="222">
        <v>660</v>
      </c>
      <c r="N10" s="222">
        <v>660</v>
      </c>
      <c r="O10" s="222">
        <v>660</v>
      </c>
      <c r="P10" s="222">
        <v>660</v>
      </c>
      <c r="Q10" s="222">
        <v>660</v>
      </c>
      <c r="R10" s="222">
        <v>660</v>
      </c>
      <c r="S10" s="222">
        <v>660</v>
      </c>
      <c r="T10" s="222">
        <v>660</v>
      </c>
      <c r="U10" s="222">
        <v>660</v>
      </c>
      <c r="V10" s="222">
        <v>660</v>
      </c>
      <c r="W10" s="222">
        <v>660</v>
      </c>
      <c r="X10" s="222">
        <v>660</v>
      </c>
      <c r="Y10" s="222">
        <v>660</v>
      </c>
      <c r="Z10" s="222">
        <v>660</v>
      </c>
      <c r="AA10" s="222">
        <v>660</v>
      </c>
      <c r="AB10" s="222">
        <v>660</v>
      </c>
      <c r="AC10" s="222">
        <v>660</v>
      </c>
      <c r="AD10" s="222">
        <v>660</v>
      </c>
      <c r="AE10" s="222">
        <v>660</v>
      </c>
      <c r="AF10" s="222">
        <v>660</v>
      </c>
      <c r="AG10" s="222">
        <v>660</v>
      </c>
      <c r="AH10" s="222">
        <v>660</v>
      </c>
      <c r="AI10" s="222">
        <v>660</v>
      </c>
      <c r="AJ10" s="222">
        <v>660</v>
      </c>
      <c r="AK10" s="222">
        <v>660</v>
      </c>
      <c r="AL10" s="222">
        <v>660</v>
      </c>
      <c r="AM10" s="222">
        <v>660</v>
      </c>
      <c r="AN10" s="222">
        <v>660</v>
      </c>
      <c r="AO10" s="222">
        <v>660</v>
      </c>
      <c r="AP10" s="222">
        <v>660</v>
      </c>
      <c r="AQ10" s="222">
        <v>660</v>
      </c>
      <c r="AR10" s="222">
        <v>660</v>
      </c>
      <c r="AS10" s="222">
        <v>660</v>
      </c>
      <c r="AT10" s="222">
        <v>660</v>
      </c>
      <c r="AU10" s="222">
        <v>660</v>
      </c>
      <c r="AV10" s="222">
        <v>660</v>
      </c>
      <c r="AW10" s="222">
        <v>660</v>
      </c>
      <c r="AX10" s="222">
        <v>660</v>
      </c>
      <c r="AY10" s="222">
        <v>660</v>
      </c>
      <c r="AZ10" s="222">
        <v>660</v>
      </c>
      <c r="BA10" s="222">
        <v>660</v>
      </c>
      <c r="BB10" s="222">
        <v>660</v>
      </c>
      <c r="BC10" s="222">
        <v>660</v>
      </c>
      <c r="BD10" s="222">
        <v>660</v>
      </c>
      <c r="BE10" s="222">
        <v>660</v>
      </c>
      <c r="BF10" s="222">
        <v>660</v>
      </c>
      <c r="BG10" s="222">
        <v>660</v>
      </c>
      <c r="BH10" s="222">
        <v>660</v>
      </c>
      <c r="BI10" s="222">
        <v>660</v>
      </c>
      <c r="BJ10" s="222">
        <v>660</v>
      </c>
      <c r="BK10" s="222">
        <v>660</v>
      </c>
      <c r="BL10" s="222">
        <v>660</v>
      </c>
      <c r="BM10" s="222">
        <v>660</v>
      </c>
      <c r="BN10" s="222">
        <v>660</v>
      </c>
      <c r="BO10" s="222">
        <v>660</v>
      </c>
      <c r="BP10" s="222">
        <v>660</v>
      </c>
      <c r="BQ10" s="222">
        <v>660</v>
      </c>
      <c r="BR10" s="222">
        <v>660</v>
      </c>
      <c r="BS10" s="222">
        <v>660</v>
      </c>
      <c r="BT10" s="222">
        <v>660</v>
      </c>
      <c r="BU10" s="222">
        <v>660</v>
      </c>
      <c r="BV10" s="222">
        <v>660</v>
      </c>
      <c r="BW10" s="222">
        <v>660</v>
      </c>
      <c r="BX10" s="222">
        <v>660</v>
      </c>
      <c r="BY10" s="222">
        <v>660</v>
      </c>
      <c r="BZ10" s="222">
        <v>660</v>
      </c>
      <c r="CA10" s="222">
        <v>660</v>
      </c>
      <c r="CB10" s="222">
        <v>660</v>
      </c>
      <c r="CC10" s="222">
        <v>660</v>
      </c>
      <c r="CD10" s="222">
        <v>660</v>
      </c>
      <c r="CE10" s="222">
        <v>660</v>
      </c>
      <c r="CF10" s="222">
        <v>660</v>
      </c>
      <c r="CG10" s="222">
        <v>660</v>
      </c>
      <c r="CH10" s="222">
        <v>660</v>
      </c>
      <c r="CI10" s="222">
        <v>660</v>
      </c>
      <c r="CJ10" s="222">
        <v>660</v>
      </c>
      <c r="CK10" s="222">
        <v>660</v>
      </c>
      <c r="CL10" s="222">
        <v>660</v>
      </c>
      <c r="CM10" s="222">
        <v>660</v>
      </c>
      <c r="CN10" s="222">
        <v>660</v>
      </c>
      <c r="CO10" s="222">
        <v>660</v>
      </c>
      <c r="CP10" s="222">
        <v>660</v>
      </c>
      <c r="CQ10" s="222">
        <v>660</v>
      </c>
      <c r="CR10" s="222">
        <v>660</v>
      </c>
      <c r="CS10" s="222">
        <v>660</v>
      </c>
      <c r="CT10" s="162">
        <f t="shared" si="2"/>
        <v>63360</v>
      </c>
    </row>
    <row r="11" spans="1:98">
      <c r="A11" s="17" t="s">
        <v>38</v>
      </c>
      <c r="B11" s="222">
        <v>0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0</v>
      </c>
      <c r="I11" s="222">
        <v>0</v>
      </c>
      <c r="J11" s="222">
        <v>0</v>
      </c>
      <c r="K11" s="222">
        <v>0</v>
      </c>
      <c r="L11" s="222">
        <v>0</v>
      </c>
      <c r="M11" s="222">
        <v>0</v>
      </c>
      <c r="N11" s="222">
        <v>0</v>
      </c>
      <c r="O11" s="222">
        <v>0</v>
      </c>
      <c r="P11" s="222">
        <v>0</v>
      </c>
      <c r="Q11" s="222">
        <v>0</v>
      </c>
      <c r="R11" s="222">
        <v>0</v>
      </c>
      <c r="S11" s="222">
        <v>0</v>
      </c>
      <c r="T11" s="222">
        <v>0</v>
      </c>
      <c r="U11" s="222">
        <v>0</v>
      </c>
      <c r="V11" s="222">
        <v>0</v>
      </c>
      <c r="W11" s="222">
        <v>0</v>
      </c>
      <c r="X11" s="222">
        <v>0</v>
      </c>
      <c r="Y11" s="222">
        <v>0</v>
      </c>
      <c r="Z11" s="222">
        <v>0</v>
      </c>
      <c r="AA11" s="222">
        <v>0</v>
      </c>
      <c r="AB11" s="222">
        <v>0</v>
      </c>
      <c r="AC11" s="222">
        <v>0</v>
      </c>
      <c r="AD11" s="222">
        <v>0</v>
      </c>
      <c r="AE11" s="222">
        <v>0</v>
      </c>
      <c r="AF11" s="222">
        <v>0</v>
      </c>
      <c r="AG11" s="222">
        <v>0</v>
      </c>
      <c r="AH11" s="222">
        <v>0</v>
      </c>
      <c r="AI11" s="222">
        <v>0</v>
      </c>
      <c r="AJ11" s="222">
        <v>0</v>
      </c>
      <c r="AK11" s="222">
        <v>0</v>
      </c>
      <c r="AL11" s="222">
        <v>0</v>
      </c>
      <c r="AM11" s="222">
        <v>0</v>
      </c>
      <c r="AN11" s="222">
        <v>0</v>
      </c>
      <c r="AO11" s="222">
        <v>0</v>
      </c>
      <c r="AP11" s="222">
        <v>0</v>
      </c>
      <c r="AQ11" s="222">
        <v>0</v>
      </c>
      <c r="AR11" s="222">
        <v>0</v>
      </c>
      <c r="AS11" s="222">
        <v>0</v>
      </c>
      <c r="AT11" s="222">
        <v>0</v>
      </c>
      <c r="AU11" s="222">
        <v>0</v>
      </c>
      <c r="AV11" s="222">
        <v>0</v>
      </c>
      <c r="AW11" s="222">
        <v>0</v>
      </c>
      <c r="AX11" s="222">
        <v>0</v>
      </c>
      <c r="AY11" s="222">
        <v>0</v>
      </c>
      <c r="AZ11" s="222">
        <v>0</v>
      </c>
      <c r="BA11" s="222">
        <v>0</v>
      </c>
      <c r="BB11" s="222">
        <v>0</v>
      </c>
      <c r="BC11" s="222">
        <v>0</v>
      </c>
      <c r="BD11" s="222">
        <v>0</v>
      </c>
      <c r="BE11" s="222">
        <v>0</v>
      </c>
      <c r="BF11" s="222">
        <v>0</v>
      </c>
      <c r="BG11" s="222">
        <v>0</v>
      </c>
      <c r="BH11" s="222">
        <v>0</v>
      </c>
      <c r="BI11" s="222">
        <v>0</v>
      </c>
      <c r="BJ11" s="222">
        <v>0</v>
      </c>
      <c r="BK11" s="222">
        <v>0</v>
      </c>
      <c r="BL11" s="222">
        <v>0</v>
      </c>
      <c r="BM11" s="222">
        <v>0</v>
      </c>
      <c r="BN11" s="222">
        <v>0</v>
      </c>
      <c r="BO11" s="222">
        <v>0</v>
      </c>
      <c r="BP11" s="222">
        <v>0</v>
      </c>
      <c r="BQ11" s="222">
        <v>0</v>
      </c>
      <c r="BR11" s="222">
        <v>0</v>
      </c>
      <c r="BS11" s="222">
        <v>0</v>
      </c>
      <c r="BT11" s="222">
        <v>0</v>
      </c>
      <c r="BU11" s="222">
        <v>0</v>
      </c>
      <c r="BV11" s="222">
        <v>0</v>
      </c>
      <c r="BW11" s="222">
        <v>0</v>
      </c>
      <c r="BX11" s="222">
        <v>0</v>
      </c>
      <c r="BY11" s="222">
        <v>0</v>
      </c>
      <c r="BZ11" s="222">
        <v>0</v>
      </c>
      <c r="CA11" s="222">
        <v>0</v>
      </c>
      <c r="CB11" s="222">
        <v>0</v>
      </c>
      <c r="CC11" s="222">
        <v>0</v>
      </c>
      <c r="CD11" s="222">
        <v>0</v>
      </c>
      <c r="CE11" s="222">
        <v>0</v>
      </c>
      <c r="CF11" s="222">
        <v>0</v>
      </c>
      <c r="CG11" s="222">
        <v>0</v>
      </c>
      <c r="CH11" s="222">
        <v>0</v>
      </c>
      <c r="CI11" s="222">
        <v>0</v>
      </c>
      <c r="CJ11" s="222">
        <v>0</v>
      </c>
      <c r="CK11" s="222">
        <v>0</v>
      </c>
      <c r="CL11" s="222">
        <v>0</v>
      </c>
      <c r="CM11" s="222">
        <v>0</v>
      </c>
      <c r="CN11" s="222">
        <v>0</v>
      </c>
      <c r="CO11" s="222">
        <v>0</v>
      </c>
      <c r="CP11" s="222">
        <v>0</v>
      </c>
      <c r="CQ11" s="222">
        <v>0</v>
      </c>
      <c r="CR11" s="222">
        <v>0</v>
      </c>
      <c r="CS11" s="222">
        <v>0</v>
      </c>
      <c r="CT11" s="162">
        <f t="shared" si="2"/>
        <v>0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5">SUM(B14:B14)</f>
        <v>3388.6</v>
      </c>
      <c r="C13" s="230">
        <f t="shared" si="5"/>
        <v>3388.6</v>
      </c>
      <c r="D13" s="230">
        <f t="shared" si="5"/>
        <v>3388.25</v>
      </c>
      <c r="E13" s="230">
        <f t="shared" si="5"/>
        <v>3388.25</v>
      </c>
      <c r="F13" s="230">
        <f t="shared" si="5"/>
        <v>3388.25</v>
      </c>
      <c r="G13" s="230">
        <f t="shared" si="5"/>
        <v>3388.25</v>
      </c>
      <c r="H13" s="230">
        <f t="shared" si="5"/>
        <v>3388.25</v>
      </c>
      <c r="I13" s="230">
        <f t="shared" si="5"/>
        <v>3388.25</v>
      </c>
      <c r="J13" s="230">
        <f t="shared" si="5"/>
        <v>3388.25</v>
      </c>
      <c r="K13" s="230">
        <f t="shared" si="5"/>
        <v>3388.25</v>
      </c>
      <c r="L13" s="230">
        <f t="shared" si="5"/>
        <v>3388.25</v>
      </c>
      <c r="M13" s="230">
        <f t="shared" si="5"/>
        <v>3388.25</v>
      </c>
      <c r="N13" s="230">
        <f t="shared" si="5"/>
        <v>3389</v>
      </c>
      <c r="O13" s="230">
        <f t="shared" si="5"/>
        <v>3389</v>
      </c>
      <c r="P13" s="230">
        <f t="shared" si="5"/>
        <v>3389</v>
      </c>
      <c r="Q13" s="230">
        <f t="shared" si="5"/>
        <v>3389</v>
      </c>
      <c r="R13" s="230">
        <f t="shared" si="5"/>
        <v>3389</v>
      </c>
      <c r="S13" s="230">
        <f t="shared" si="5"/>
        <v>3389</v>
      </c>
      <c r="T13" s="230">
        <f t="shared" si="5"/>
        <v>3389</v>
      </c>
      <c r="U13" s="230">
        <f t="shared" si="5"/>
        <v>3389</v>
      </c>
      <c r="V13" s="230">
        <f t="shared" si="5"/>
        <v>3386.97</v>
      </c>
      <c r="W13" s="230">
        <f t="shared" si="5"/>
        <v>3386.97</v>
      </c>
      <c r="X13" s="230">
        <f t="shared" si="5"/>
        <v>3386.97</v>
      </c>
      <c r="Y13" s="230">
        <f t="shared" si="5"/>
        <v>3387.14</v>
      </c>
      <c r="Z13" s="230">
        <f t="shared" si="5"/>
        <v>3387.14</v>
      </c>
      <c r="AA13" s="230">
        <f t="shared" si="5"/>
        <v>3387.14</v>
      </c>
      <c r="AB13" s="230">
        <f t="shared" si="5"/>
        <v>3387.14</v>
      </c>
      <c r="AC13" s="230">
        <f t="shared" si="5"/>
        <v>3387.14</v>
      </c>
      <c r="AD13" s="230">
        <f t="shared" si="5"/>
        <v>3387.02</v>
      </c>
      <c r="AE13" s="230">
        <f t="shared" si="5"/>
        <v>3387.02</v>
      </c>
      <c r="AF13" s="230">
        <f t="shared" si="5"/>
        <v>3387.02</v>
      </c>
      <c r="AG13" s="230">
        <f t="shared" si="5"/>
        <v>3387.02</v>
      </c>
      <c r="AH13" s="230">
        <f t="shared" ref="AH13:BM13" si="6">SUM(AH14:AH14)</f>
        <v>3387.02</v>
      </c>
      <c r="AI13" s="230">
        <f t="shared" si="6"/>
        <v>3387.02</v>
      </c>
      <c r="AJ13" s="230">
        <f t="shared" si="6"/>
        <v>3387.02</v>
      </c>
      <c r="AK13" s="230">
        <f t="shared" si="6"/>
        <v>3387.02</v>
      </c>
      <c r="AL13" s="230">
        <f t="shared" si="6"/>
        <v>3387.02</v>
      </c>
      <c r="AM13" s="230">
        <f t="shared" si="6"/>
        <v>3387.02</v>
      </c>
      <c r="AN13" s="230">
        <f t="shared" si="6"/>
        <v>3387.18</v>
      </c>
      <c r="AO13" s="230">
        <f t="shared" si="6"/>
        <v>3387.3</v>
      </c>
      <c r="AP13" s="230">
        <f t="shared" si="6"/>
        <v>3387.3</v>
      </c>
      <c r="AQ13" s="230">
        <f t="shared" si="6"/>
        <v>3387.5</v>
      </c>
      <c r="AR13" s="230">
        <f t="shared" si="6"/>
        <v>3388.82</v>
      </c>
      <c r="AS13" s="230">
        <f t="shared" si="6"/>
        <v>3388.82</v>
      </c>
      <c r="AT13" s="230">
        <f t="shared" si="6"/>
        <v>3388.82</v>
      </c>
      <c r="AU13" s="230">
        <f t="shared" si="6"/>
        <v>3388.82</v>
      </c>
      <c r="AV13" s="230">
        <f t="shared" si="6"/>
        <v>3388.82</v>
      </c>
      <c r="AW13" s="230">
        <f t="shared" si="6"/>
        <v>3388.82</v>
      </c>
      <c r="AX13" s="230">
        <f t="shared" si="6"/>
        <v>3388.82</v>
      </c>
      <c r="AY13" s="230">
        <f t="shared" si="6"/>
        <v>3388.82</v>
      </c>
      <c r="AZ13" s="230">
        <f t="shared" si="6"/>
        <v>3386</v>
      </c>
      <c r="BA13" s="230">
        <f t="shared" si="6"/>
        <v>3385.8</v>
      </c>
      <c r="BB13" s="230">
        <f t="shared" si="6"/>
        <v>3385.53</v>
      </c>
      <c r="BC13" s="230">
        <f t="shared" si="6"/>
        <v>3385.53</v>
      </c>
      <c r="BD13" s="230">
        <f t="shared" si="6"/>
        <v>3385.53</v>
      </c>
      <c r="BE13" s="230">
        <f t="shared" si="6"/>
        <v>3385.53</v>
      </c>
      <c r="BF13" s="230">
        <f t="shared" si="6"/>
        <v>3385.8</v>
      </c>
      <c r="BG13" s="230">
        <f t="shared" si="6"/>
        <v>3385.8</v>
      </c>
      <c r="BH13" s="230">
        <f t="shared" si="6"/>
        <v>3385.8</v>
      </c>
      <c r="BI13" s="230">
        <f t="shared" si="6"/>
        <v>3385.66</v>
      </c>
      <c r="BJ13" s="230">
        <f t="shared" si="6"/>
        <v>3393.76</v>
      </c>
      <c r="BK13" s="230">
        <f t="shared" si="6"/>
        <v>3401.15</v>
      </c>
      <c r="BL13" s="230">
        <f t="shared" si="6"/>
        <v>3401.15</v>
      </c>
      <c r="BM13" s="230">
        <f t="shared" si="6"/>
        <v>3401.15</v>
      </c>
      <c r="BN13" s="230">
        <f t="shared" ref="BN13:CS13" si="7">SUM(BN14:BN14)</f>
        <v>3408.55</v>
      </c>
      <c r="BO13" s="230">
        <f t="shared" si="7"/>
        <v>3408.55</v>
      </c>
      <c r="BP13" s="230">
        <f t="shared" si="7"/>
        <v>3408.55</v>
      </c>
      <c r="BQ13" s="230">
        <f t="shared" si="7"/>
        <v>3419.63</v>
      </c>
      <c r="BR13" s="230">
        <f t="shared" si="7"/>
        <v>3419.63</v>
      </c>
      <c r="BS13" s="230">
        <f t="shared" si="7"/>
        <v>3430.72</v>
      </c>
      <c r="BT13" s="230">
        <f t="shared" si="7"/>
        <v>3441.81</v>
      </c>
      <c r="BU13" s="230">
        <f t="shared" si="7"/>
        <v>3452.9</v>
      </c>
      <c r="BV13" s="230">
        <f t="shared" si="7"/>
        <v>3456.23</v>
      </c>
      <c r="BW13" s="230">
        <f t="shared" si="7"/>
        <v>3456.23</v>
      </c>
      <c r="BX13" s="230">
        <f t="shared" si="7"/>
        <v>3456.23</v>
      </c>
      <c r="BY13" s="230">
        <f t="shared" si="7"/>
        <v>3456.23</v>
      </c>
      <c r="BZ13" s="230">
        <f t="shared" si="7"/>
        <v>3456.4</v>
      </c>
      <c r="CA13" s="230">
        <f t="shared" si="7"/>
        <v>3456.4</v>
      </c>
      <c r="CB13" s="230">
        <f t="shared" si="7"/>
        <v>3456.4</v>
      </c>
      <c r="CC13" s="230">
        <f t="shared" si="7"/>
        <v>3456.4</v>
      </c>
      <c r="CD13" s="230">
        <f t="shared" si="7"/>
        <v>3456.43</v>
      </c>
      <c r="CE13" s="230">
        <f t="shared" si="7"/>
        <v>3456.43</v>
      </c>
      <c r="CF13" s="230">
        <f t="shared" si="7"/>
        <v>3456.43</v>
      </c>
      <c r="CG13" s="230">
        <f t="shared" si="7"/>
        <v>3456.43</v>
      </c>
      <c r="CH13" s="230">
        <f t="shared" si="7"/>
        <v>3456.52</v>
      </c>
      <c r="CI13" s="230">
        <f t="shared" si="7"/>
        <v>3456.76</v>
      </c>
      <c r="CJ13" s="230">
        <f t="shared" si="7"/>
        <v>3457.15</v>
      </c>
      <c r="CK13" s="230">
        <f t="shared" si="7"/>
        <v>3457.46</v>
      </c>
      <c r="CL13" s="230">
        <f t="shared" si="7"/>
        <v>3457.87</v>
      </c>
      <c r="CM13" s="230">
        <f t="shared" si="7"/>
        <v>3458.04</v>
      </c>
      <c r="CN13" s="230">
        <f t="shared" si="7"/>
        <v>3458.18</v>
      </c>
      <c r="CO13" s="230">
        <f t="shared" si="7"/>
        <v>3458.04</v>
      </c>
      <c r="CP13" s="230">
        <f t="shared" si="7"/>
        <v>3457.29</v>
      </c>
      <c r="CQ13" s="230">
        <f t="shared" si="7"/>
        <v>3457.29</v>
      </c>
      <c r="CR13" s="230">
        <f t="shared" si="7"/>
        <v>3457.29</v>
      </c>
      <c r="CS13" s="230">
        <f t="shared" si="7"/>
        <v>3457.29</v>
      </c>
      <c r="CT13" s="170">
        <f t="shared" si="2"/>
        <v>327208.3</v>
      </c>
    </row>
    <row r="14" spans="1:98">
      <c r="A14" s="17" t="s">
        <v>12</v>
      </c>
      <c r="B14" s="1" cm="1">
        <f t="array" ref="B14:CS14">TRANSPOSE('[1]1603'!$AC$9:$AC$104)</f>
        <v>3388.6</v>
      </c>
      <c r="C14" s="1">
        <v>3388.6</v>
      </c>
      <c r="D14" s="1">
        <v>3388.25</v>
      </c>
      <c r="E14" s="1">
        <v>3388.25</v>
      </c>
      <c r="F14" s="1">
        <v>3388.25</v>
      </c>
      <c r="G14" s="1">
        <v>3388.25</v>
      </c>
      <c r="H14" s="1">
        <v>3388.25</v>
      </c>
      <c r="I14" s="1">
        <v>3388.25</v>
      </c>
      <c r="J14" s="1">
        <v>3388.25</v>
      </c>
      <c r="K14" s="1">
        <v>3388.25</v>
      </c>
      <c r="L14" s="1">
        <v>3388.25</v>
      </c>
      <c r="M14" s="1">
        <v>3388.25</v>
      </c>
      <c r="N14" s="1">
        <v>3389</v>
      </c>
      <c r="O14" s="1">
        <v>3389</v>
      </c>
      <c r="P14" s="1">
        <v>3389</v>
      </c>
      <c r="Q14" s="1">
        <v>3389</v>
      </c>
      <c r="R14" s="1">
        <v>3389</v>
      </c>
      <c r="S14" s="1">
        <v>3389</v>
      </c>
      <c r="T14" s="1">
        <v>3389</v>
      </c>
      <c r="U14" s="1">
        <v>3389</v>
      </c>
      <c r="V14" s="1">
        <v>3386.97</v>
      </c>
      <c r="W14" s="1">
        <v>3386.97</v>
      </c>
      <c r="X14" s="1">
        <v>3386.97</v>
      </c>
      <c r="Y14" s="1">
        <v>3387.14</v>
      </c>
      <c r="Z14" s="1">
        <v>3387.14</v>
      </c>
      <c r="AA14" s="1">
        <v>3387.14</v>
      </c>
      <c r="AB14" s="1">
        <v>3387.14</v>
      </c>
      <c r="AC14" s="1">
        <v>3387.14</v>
      </c>
      <c r="AD14" s="1">
        <v>3387.02</v>
      </c>
      <c r="AE14" s="1">
        <v>3387.02</v>
      </c>
      <c r="AF14" s="1">
        <v>3387.02</v>
      </c>
      <c r="AG14" s="1">
        <v>3387.02</v>
      </c>
      <c r="AH14" s="1">
        <v>3387.02</v>
      </c>
      <c r="AI14" s="1">
        <v>3387.02</v>
      </c>
      <c r="AJ14" s="1">
        <v>3387.02</v>
      </c>
      <c r="AK14" s="1">
        <v>3387.02</v>
      </c>
      <c r="AL14" s="1">
        <v>3387.02</v>
      </c>
      <c r="AM14" s="1">
        <v>3387.02</v>
      </c>
      <c r="AN14" s="1">
        <v>3387.18</v>
      </c>
      <c r="AO14" s="1">
        <v>3387.3</v>
      </c>
      <c r="AP14" s="1">
        <v>3387.3</v>
      </c>
      <c r="AQ14" s="1">
        <v>3387.5</v>
      </c>
      <c r="AR14" s="1">
        <v>3388.82</v>
      </c>
      <c r="AS14" s="1">
        <v>3388.82</v>
      </c>
      <c r="AT14" s="1">
        <v>3388.82</v>
      </c>
      <c r="AU14" s="1">
        <v>3388.82</v>
      </c>
      <c r="AV14" s="1">
        <v>3388.82</v>
      </c>
      <c r="AW14" s="1">
        <v>3388.82</v>
      </c>
      <c r="AX14" s="1">
        <v>3388.82</v>
      </c>
      <c r="AY14" s="1">
        <v>3388.82</v>
      </c>
      <c r="AZ14" s="1">
        <v>3386</v>
      </c>
      <c r="BA14" s="1">
        <v>3385.8</v>
      </c>
      <c r="BB14" s="1">
        <v>3385.53</v>
      </c>
      <c r="BC14" s="1">
        <v>3385.53</v>
      </c>
      <c r="BD14" s="1">
        <v>3385.53</v>
      </c>
      <c r="BE14" s="1">
        <v>3385.53</v>
      </c>
      <c r="BF14" s="1">
        <v>3385.8</v>
      </c>
      <c r="BG14" s="1">
        <v>3385.8</v>
      </c>
      <c r="BH14" s="1">
        <v>3385.8</v>
      </c>
      <c r="BI14" s="1">
        <v>3385.66</v>
      </c>
      <c r="BJ14" s="1">
        <v>3393.76</v>
      </c>
      <c r="BK14" s="1">
        <v>3401.15</v>
      </c>
      <c r="BL14" s="1">
        <v>3401.15</v>
      </c>
      <c r="BM14" s="1">
        <v>3401.15</v>
      </c>
      <c r="BN14" s="1">
        <v>3408.55</v>
      </c>
      <c r="BO14" s="1">
        <v>3408.55</v>
      </c>
      <c r="BP14" s="1">
        <v>3408.55</v>
      </c>
      <c r="BQ14" s="1">
        <v>3419.63</v>
      </c>
      <c r="BR14" s="1">
        <v>3419.63</v>
      </c>
      <c r="BS14" s="1">
        <v>3430.72</v>
      </c>
      <c r="BT14" s="1">
        <v>3441.81</v>
      </c>
      <c r="BU14" s="1">
        <v>3452.9</v>
      </c>
      <c r="BV14" s="1">
        <v>3456.23</v>
      </c>
      <c r="BW14" s="1">
        <v>3456.23</v>
      </c>
      <c r="BX14" s="1">
        <v>3456.23</v>
      </c>
      <c r="BY14" s="1">
        <v>3456.23</v>
      </c>
      <c r="BZ14" s="1">
        <v>3456.4</v>
      </c>
      <c r="CA14" s="1">
        <v>3456.4</v>
      </c>
      <c r="CB14" s="1">
        <v>3456.4</v>
      </c>
      <c r="CC14" s="1">
        <v>3456.4</v>
      </c>
      <c r="CD14" s="1">
        <v>3456.43</v>
      </c>
      <c r="CE14" s="1">
        <v>3456.43</v>
      </c>
      <c r="CF14" s="1">
        <v>3456.43</v>
      </c>
      <c r="CG14" s="1">
        <v>3456.43</v>
      </c>
      <c r="CH14" s="1">
        <v>3456.52</v>
      </c>
      <c r="CI14" s="1">
        <v>3456.76</v>
      </c>
      <c r="CJ14" s="1">
        <v>3457.15</v>
      </c>
      <c r="CK14" s="1">
        <v>3457.46</v>
      </c>
      <c r="CL14" s="1">
        <v>3457.87</v>
      </c>
      <c r="CM14" s="1">
        <v>3458.04</v>
      </c>
      <c r="CN14" s="1">
        <v>3458.18</v>
      </c>
      <c r="CO14" s="1">
        <v>3458.04</v>
      </c>
      <c r="CP14" s="1">
        <v>3457.29</v>
      </c>
      <c r="CQ14" s="1">
        <v>3457.29</v>
      </c>
      <c r="CR14" s="1">
        <v>3457.29</v>
      </c>
      <c r="CS14" s="1">
        <v>3457.29</v>
      </c>
      <c r="CT14" s="162">
        <f t="shared" si="2"/>
        <v>327208.3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30">
        <f t="shared" si="9"/>
        <v>1970.45</v>
      </c>
      <c r="CE15" s="230">
        <f t="shared" si="9"/>
        <v>1970.45</v>
      </c>
      <c r="CF15" s="230">
        <f t="shared" si="9"/>
        <v>1970.45</v>
      </c>
      <c r="CG15" s="230">
        <f t="shared" si="9"/>
        <v>1970.45</v>
      </c>
      <c r="CH15" s="230">
        <f t="shared" si="9"/>
        <v>1970.45</v>
      </c>
      <c r="CI15" s="230">
        <f t="shared" si="9"/>
        <v>1970.45</v>
      </c>
      <c r="CJ15" s="230">
        <f t="shared" si="9"/>
        <v>1970.45</v>
      </c>
      <c r="CK15" s="230">
        <f t="shared" si="9"/>
        <v>1970.45</v>
      </c>
      <c r="CL15" s="230">
        <f t="shared" si="9"/>
        <v>1970.45</v>
      </c>
      <c r="CM15" s="230">
        <f t="shared" si="9"/>
        <v>1970.45</v>
      </c>
      <c r="CN15" s="230">
        <f t="shared" si="9"/>
        <v>1970.45</v>
      </c>
      <c r="CO15" s="230">
        <f t="shared" si="9"/>
        <v>1970.45</v>
      </c>
      <c r="CP15" s="230">
        <f t="shared" si="9"/>
        <v>1970.45</v>
      </c>
      <c r="CQ15" s="230">
        <f t="shared" si="9"/>
        <v>1970.45</v>
      </c>
      <c r="CR15" s="230">
        <f t="shared" si="9"/>
        <v>1970.45</v>
      </c>
      <c r="CS15" s="230">
        <f t="shared" si="9"/>
        <v>1970.45</v>
      </c>
      <c r="CT15" s="161">
        <f t="shared" si="2"/>
        <v>189163.20000000022</v>
      </c>
    </row>
    <row r="16" spans="1:98">
      <c r="A16" s="17" t="s">
        <v>42</v>
      </c>
      <c r="B16" s="218" cm="1">
        <f t="array" ref="B16:CS16">TRANSPOSE([15]MAR24!$AH$5:$AH$100)</f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73.348960000000005</v>
      </c>
      <c r="C20" s="173">
        <f t="shared" si="10"/>
        <v>66.223799999999997</v>
      </c>
      <c r="D20" s="173">
        <f t="shared" si="10"/>
        <v>62.211959999999998</v>
      </c>
      <c r="E20" s="173">
        <f t="shared" si="10"/>
        <v>58.669039999999995</v>
      </c>
      <c r="F20" s="173">
        <f t="shared" si="10"/>
        <v>58.64864</v>
      </c>
      <c r="G20" s="173">
        <f t="shared" si="10"/>
        <v>58.561320000000002</v>
      </c>
      <c r="H20" s="173">
        <f t="shared" si="10"/>
        <v>56.210839999999997</v>
      </c>
      <c r="I20" s="173">
        <f t="shared" si="10"/>
        <v>55.687040000000003</v>
      </c>
      <c r="J20" s="173">
        <f t="shared" si="10"/>
        <v>59.794960000000003</v>
      </c>
      <c r="K20" s="173">
        <f t="shared" si="10"/>
        <v>63.49924</v>
      </c>
      <c r="L20" s="173">
        <f t="shared" si="10"/>
        <v>66.217399999999998</v>
      </c>
      <c r="M20" s="173">
        <f t="shared" si="10"/>
        <v>69.967119999999994</v>
      </c>
      <c r="N20" s="173">
        <f t="shared" si="10"/>
        <v>66.800920000000005</v>
      </c>
      <c r="O20" s="173">
        <f t="shared" si="10"/>
        <v>63.447759999999995</v>
      </c>
      <c r="P20" s="173">
        <f t="shared" si="10"/>
        <v>62.853400000000001</v>
      </c>
      <c r="Q20" s="173">
        <f t="shared" si="10"/>
        <v>63.757800000000003</v>
      </c>
      <c r="R20" s="173">
        <f t="shared" si="10"/>
        <v>63.8536</v>
      </c>
      <c r="S20" s="173">
        <f t="shared" si="10"/>
        <v>47.520200000000003</v>
      </c>
      <c r="T20" s="173">
        <f t="shared" si="10"/>
        <v>44.453479999999999</v>
      </c>
      <c r="U20" s="173">
        <f t="shared" si="10"/>
        <v>43.382359999999998</v>
      </c>
      <c r="V20" s="173">
        <f t="shared" si="10"/>
        <v>42.782519999999998</v>
      </c>
      <c r="W20" s="173">
        <f t="shared" si="10"/>
        <v>43.27196</v>
      </c>
      <c r="X20" s="173">
        <f t="shared" si="10"/>
        <v>42.802039999999998</v>
      </c>
      <c r="Y20" s="173">
        <f t="shared" si="10"/>
        <v>45.809199999999997</v>
      </c>
      <c r="Z20" s="173">
        <f t="shared" si="10"/>
        <v>57.940960000000004</v>
      </c>
      <c r="AA20" s="173">
        <f t="shared" si="10"/>
        <v>63.023148329733019</v>
      </c>
      <c r="AB20" s="173">
        <f t="shared" si="10"/>
        <v>68.99274360894907</v>
      </c>
      <c r="AC20" s="173">
        <f t="shared" si="10"/>
        <v>105.36604421582037</v>
      </c>
      <c r="AD20" s="173">
        <f t="shared" si="10"/>
        <v>208.61306523621832</v>
      </c>
      <c r="AE20" s="173">
        <f t="shared" si="10"/>
        <v>371.26398083500931</v>
      </c>
      <c r="AF20" s="173">
        <f t="shared" si="10"/>
        <v>561.31210058671161</v>
      </c>
      <c r="AG20" s="173">
        <f t="shared" si="10"/>
        <v>829.43505862473717</v>
      </c>
      <c r="AH20" s="173">
        <f t="shared" ref="AH20:BM20" si="11">SUM(AH21:AH24)</f>
        <v>1199.7840922951109</v>
      </c>
      <c r="AI20" s="173">
        <f t="shared" si="11"/>
        <v>1523.0602536883462</v>
      </c>
      <c r="AJ20" s="173">
        <f t="shared" si="11"/>
        <v>1898.0580918790272</v>
      </c>
      <c r="AK20" s="173">
        <f t="shared" si="11"/>
        <v>2243.5062122329832</v>
      </c>
      <c r="AL20" s="173">
        <f t="shared" si="11"/>
        <v>2578.6520785235693</v>
      </c>
      <c r="AM20" s="173">
        <f t="shared" si="11"/>
        <v>2863.9903063639968</v>
      </c>
      <c r="AN20" s="173">
        <f t="shared" si="11"/>
        <v>3195.1614175121103</v>
      </c>
      <c r="AO20" s="173">
        <f t="shared" si="11"/>
        <v>3419.6879757340662</v>
      </c>
      <c r="AP20" s="173">
        <f t="shared" si="11"/>
        <v>3608.7876626133707</v>
      </c>
      <c r="AQ20" s="173">
        <f t="shared" si="11"/>
        <v>3789.966789876702</v>
      </c>
      <c r="AR20" s="173">
        <f t="shared" si="11"/>
        <v>3968.0505485317312</v>
      </c>
      <c r="AS20" s="173">
        <f t="shared" si="11"/>
        <v>4098.669114298008</v>
      </c>
      <c r="AT20" s="173">
        <f t="shared" si="11"/>
        <v>4226.0183326068254</v>
      </c>
      <c r="AU20" s="173">
        <f t="shared" si="11"/>
        <v>4289.5195106912252</v>
      </c>
      <c r="AV20" s="173">
        <f t="shared" si="11"/>
        <v>4320.4422059918152</v>
      </c>
      <c r="AW20" s="173">
        <f t="shared" si="11"/>
        <v>4342.6032273404944</v>
      </c>
      <c r="AX20" s="173">
        <f t="shared" si="11"/>
        <v>4363.5276816020378</v>
      </c>
      <c r="AY20" s="173">
        <f t="shared" si="11"/>
        <v>4305.5876029658793</v>
      </c>
      <c r="AZ20" s="173">
        <f t="shared" si="11"/>
        <v>4280.6098532969445</v>
      </c>
      <c r="BA20" s="173">
        <f t="shared" si="11"/>
        <v>4239.3348688622109</v>
      </c>
      <c r="BB20" s="173">
        <f t="shared" si="11"/>
        <v>4199.9701512733391</v>
      </c>
      <c r="BC20" s="173">
        <f t="shared" si="11"/>
        <v>4154.4777511542416</v>
      </c>
      <c r="BD20" s="173">
        <f t="shared" si="11"/>
        <v>4105.4908973152469</v>
      </c>
      <c r="BE20" s="173">
        <f t="shared" si="11"/>
        <v>4098.4535029382496</v>
      </c>
      <c r="BF20" s="173">
        <f t="shared" si="11"/>
        <v>4024.4650746590846</v>
      </c>
      <c r="BG20" s="173">
        <f t="shared" si="11"/>
        <v>3949.8055596921959</v>
      </c>
      <c r="BH20" s="173">
        <f t="shared" si="11"/>
        <v>3875.2058667811161</v>
      </c>
      <c r="BI20" s="173">
        <f t="shared" si="11"/>
        <v>3702.367432289057</v>
      </c>
      <c r="BJ20" s="173">
        <f t="shared" si="11"/>
        <v>3532.4566892956964</v>
      </c>
      <c r="BK20" s="173">
        <f t="shared" si="11"/>
        <v>3279.6405732748831</v>
      </c>
      <c r="BL20" s="173">
        <f t="shared" si="11"/>
        <v>2967.0311812538612</v>
      </c>
      <c r="BM20" s="173">
        <f t="shared" si="11"/>
        <v>2643.5332384293852</v>
      </c>
      <c r="BN20" s="173">
        <f t="shared" ref="BN20:CS20" si="12">SUM(BN21:BN24)</f>
        <v>2404.5572414646817</v>
      </c>
      <c r="BO20" s="173">
        <f t="shared" si="12"/>
        <v>2070.7107609188497</v>
      </c>
      <c r="BP20" s="173">
        <f t="shared" si="12"/>
        <v>1711.9838573201916</v>
      </c>
      <c r="BQ20" s="173">
        <f t="shared" si="12"/>
        <v>1380.4929281119812</v>
      </c>
      <c r="BR20" s="173">
        <f t="shared" si="12"/>
        <v>1072.2876951674821</v>
      </c>
      <c r="BS20" s="173">
        <f t="shared" si="12"/>
        <v>798.7520339133041</v>
      </c>
      <c r="BT20" s="173">
        <f t="shared" si="12"/>
        <v>532.04216085171402</v>
      </c>
      <c r="BU20" s="173">
        <f t="shared" si="12"/>
        <v>345.84057664420897</v>
      </c>
      <c r="BV20" s="173">
        <f t="shared" si="12"/>
        <v>213.34580522756485</v>
      </c>
      <c r="BW20" s="173">
        <f t="shared" si="12"/>
        <v>123.76961831376272</v>
      </c>
      <c r="BX20" s="173">
        <f t="shared" si="12"/>
        <v>101.61616000000001</v>
      </c>
      <c r="BY20" s="173">
        <f t="shared" si="12"/>
        <v>92.954919999999987</v>
      </c>
      <c r="BZ20" s="173">
        <f t="shared" si="12"/>
        <v>98.072999999999993</v>
      </c>
      <c r="CA20" s="173">
        <f t="shared" si="12"/>
        <v>100.40796</v>
      </c>
      <c r="CB20" s="173">
        <f t="shared" si="12"/>
        <v>93.894080000000002</v>
      </c>
      <c r="CC20" s="173">
        <f t="shared" si="12"/>
        <v>92.63112000000001</v>
      </c>
      <c r="CD20" s="173">
        <f t="shared" si="12"/>
        <v>92.477239999999995</v>
      </c>
      <c r="CE20" s="173">
        <f t="shared" si="12"/>
        <v>102.34016</v>
      </c>
      <c r="CF20" s="173">
        <f t="shared" si="12"/>
        <v>94.815759999999997</v>
      </c>
      <c r="CG20" s="173">
        <f t="shared" si="12"/>
        <v>91.265360000000001</v>
      </c>
      <c r="CH20" s="173">
        <f t="shared" si="12"/>
        <v>85.561880000000002</v>
      </c>
      <c r="CI20" s="173">
        <f t="shared" si="12"/>
        <v>88.126360000000005</v>
      </c>
      <c r="CJ20" s="173">
        <f t="shared" si="12"/>
        <v>97.128999999999991</v>
      </c>
      <c r="CK20" s="173">
        <f t="shared" si="12"/>
        <v>100.69936</v>
      </c>
      <c r="CL20" s="173">
        <f t="shared" si="12"/>
        <v>90.242919999999998</v>
      </c>
      <c r="CM20" s="173">
        <f t="shared" si="12"/>
        <v>79.262360000000001</v>
      </c>
      <c r="CN20" s="173">
        <f t="shared" si="12"/>
        <v>75.823080000000004</v>
      </c>
      <c r="CO20" s="173">
        <f t="shared" si="12"/>
        <v>75.8048</v>
      </c>
      <c r="CP20" s="173">
        <f t="shared" si="12"/>
        <v>77.366479999999996</v>
      </c>
      <c r="CQ20" s="173">
        <f t="shared" si="12"/>
        <v>78.448319999999995</v>
      </c>
      <c r="CR20" s="173">
        <f t="shared" si="12"/>
        <v>79.604399999999998</v>
      </c>
      <c r="CS20" s="173">
        <f t="shared" si="12"/>
        <v>87.655280000000005</v>
      </c>
      <c r="CT20" s="161">
        <f>SUM(B20:CS20)</f>
        <v>129563.62108463375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0.27</v>
      </c>
      <c r="Y21" s="222">
        <v>0.24</v>
      </c>
      <c r="Z21" s="222">
        <v>0.32</v>
      </c>
      <c r="AA21" s="222">
        <v>0.54</v>
      </c>
      <c r="AB21" s="222">
        <v>0.77</v>
      </c>
      <c r="AC21" s="222">
        <v>9.24</v>
      </c>
      <c r="AD21" s="222">
        <v>49.7</v>
      </c>
      <c r="AE21" s="222">
        <v>121.94999999999999</v>
      </c>
      <c r="AF21" s="222">
        <v>194.01000000000002</v>
      </c>
      <c r="AG21" s="222">
        <v>313.11</v>
      </c>
      <c r="AH21" s="222">
        <v>478.44</v>
      </c>
      <c r="AI21" s="222">
        <v>629.44999999999993</v>
      </c>
      <c r="AJ21" s="222">
        <v>783.82</v>
      </c>
      <c r="AK21" s="222">
        <v>934.87</v>
      </c>
      <c r="AL21" s="222">
        <v>1083.6199999999999</v>
      </c>
      <c r="AM21" s="222">
        <v>1225.69</v>
      </c>
      <c r="AN21" s="222">
        <v>1414.1100000000001</v>
      </c>
      <c r="AO21" s="222">
        <v>1536.93</v>
      </c>
      <c r="AP21" s="222">
        <v>1644.25</v>
      </c>
      <c r="AQ21" s="222">
        <v>1723.8700000000001</v>
      </c>
      <c r="AR21" s="222">
        <v>1784.32</v>
      </c>
      <c r="AS21" s="222">
        <v>1823.28</v>
      </c>
      <c r="AT21" s="222">
        <v>1832.11</v>
      </c>
      <c r="AU21" s="222">
        <v>1838.3799999999999</v>
      </c>
      <c r="AV21" s="222">
        <v>1845.61</v>
      </c>
      <c r="AW21" s="222">
        <v>1849.85</v>
      </c>
      <c r="AX21" s="222">
        <v>1850.18</v>
      </c>
      <c r="AY21" s="222">
        <v>1852.2700000000002</v>
      </c>
      <c r="AZ21" s="222">
        <v>1839.1200000000001</v>
      </c>
      <c r="BA21" s="222">
        <v>1839.81</v>
      </c>
      <c r="BB21" s="222">
        <v>1839.31</v>
      </c>
      <c r="BC21" s="222">
        <v>1837.42</v>
      </c>
      <c r="BD21" s="222">
        <v>1835.73</v>
      </c>
      <c r="BE21" s="222">
        <v>1832.12</v>
      </c>
      <c r="BF21" s="222">
        <v>1829.61</v>
      </c>
      <c r="BG21" s="222">
        <v>1824.71</v>
      </c>
      <c r="BH21" s="222">
        <v>1815.87</v>
      </c>
      <c r="BI21" s="222">
        <v>1778.45</v>
      </c>
      <c r="BJ21" s="222">
        <v>1715.5900000000001</v>
      </c>
      <c r="BK21" s="222">
        <v>1635.39</v>
      </c>
      <c r="BL21" s="222">
        <v>1521.4099999999999</v>
      </c>
      <c r="BM21" s="222">
        <v>1406.4599999999998</v>
      </c>
      <c r="BN21" s="222">
        <v>1278.71</v>
      </c>
      <c r="BO21" s="222">
        <v>1141.3400000000001</v>
      </c>
      <c r="BP21" s="222">
        <v>993.75</v>
      </c>
      <c r="BQ21" s="222">
        <v>835.94</v>
      </c>
      <c r="BR21" s="222">
        <v>663.24</v>
      </c>
      <c r="BS21" s="222">
        <v>506.42</v>
      </c>
      <c r="BT21" s="222">
        <v>345.55</v>
      </c>
      <c r="BU21" s="222">
        <v>213.75</v>
      </c>
      <c r="BV21" s="222">
        <v>120.2</v>
      </c>
      <c r="BW21" s="222">
        <v>60.68</v>
      </c>
      <c r="BX21" s="222">
        <v>25.94</v>
      </c>
      <c r="BY21" s="222">
        <v>0.94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3">SUM(B21:CS21)</f>
        <v>57558.660000000018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0</v>
      </c>
      <c r="Z22" s="118">
        <v>0</v>
      </c>
      <c r="AA22" s="118">
        <v>4.734668329733017</v>
      </c>
      <c r="AB22" s="118">
        <v>9.9779436089490723</v>
      </c>
      <c r="AC22" s="118">
        <v>38.099284215820369</v>
      </c>
      <c r="AD22" s="118">
        <v>100.3157852362183</v>
      </c>
      <c r="AE22" s="118">
        <v>198.99478083500935</v>
      </c>
      <c r="AF22" s="118">
        <v>324.32478058671165</v>
      </c>
      <c r="AG22" s="118">
        <v>472.94897862473715</v>
      </c>
      <c r="AH22" s="118">
        <v>667.56049229511086</v>
      </c>
      <c r="AI22" s="118">
        <v>838.78533368834633</v>
      </c>
      <c r="AJ22" s="118">
        <v>1056.3488918790274</v>
      </c>
      <c r="AK22" s="118">
        <v>1250.1188922329834</v>
      </c>
      <c r="AL22" s="118">
        <v>1436.4724785235694</v>
      </c>
      <c r="AM22" s="118">
        <v>1579.7429463639971</v>
      </c>
      <c r="AN22" s="118">
        <v>1725.1836975121098</v>
      </c>
      <c r="AO22" s="118">
        <v>1834.914455734066</v>
      </c>
      <c r="AP22" s="118">
        <v>1920.7586226133703</v>
      </c>
      <c r="AQ22" s="118">
        <v>2028.3405098767018</v>
      </c>
      <c r="AR22" s="118">
        <v>2144.3334285317314</v>
      </c>
      <c r="AS22" s="118">
        <v>2235.3791542980075</v>
      </c>
      <c r="AT22" s="118">
        <v>2355.3101326068254</v>
      </c>
      <c r="AU22" s="118">
        <v>2410.6643106912243</v>
      </c>
      <c r="AV22" s="118">
        <v>2434.2834459918145</v>
      </c>
      <c r="AW22" s="118">
        <v>2452.5073473404941</v>
      </c>
      <c r="AX22" s="118">
        <v>2473.0276816020382</v>
      </c>
      <c r="AY22" s="118">
        <v>2414.1432829658793</v>
      </c>
      <c r="AZ22" s="118">
        <v>2403.6832532969447</v>
      </c>
      <c r="BA22" s="118">
        <v>2360.4433888622107</v>
      </c>
      <c r="BB22" s="118">
        <v>2321.4673912733397</v>
      </c>
      <c r="BC22" s="118">
        <v>2271.8363511542416</v>
      </c>
      <c r="BD22" s="118">
        <v>2220.5774573152471</v>
      </c>
      <c r="BE22" s="118">
        <v>2209.1639829382498</v>
      </c>
      <c r="BF22" s="118">
        <v>2135.6978346590849</v>
      </c>
      <c r="BG22" s="118">
        <v>2058.6337596921958</v>
      </c>
      <c r="BH22" s="118">
        <v>1990.2269067811162</v>
      </c>
      <c r="BI22" s="118">
        <v>1862.5236322890566</v>
      </c>
      <c r="BJ22" s="118">
        <v>1755.1685292956961</v>
      </c>
      <c r="BK22" s="118">
        <v>1585.7190932748829</v>
      </c>
      <c r="BL22" s="118">
        <v>1377.4692212538612</v>
      </c>
      <c r="BM22" s="118">
        <v>1171.506998429385</v>
      </c>
      <c r="BN22" s="118">
        <v>1064.8176814646818</v>
      </c>
      <c r="BO22" s="118">
        <v>874.06648091884949</v>
      </c>
      <c r="BP22" s="118">
        <v>658.48321732019167</v>
      </c>
      <c r="BQ22" s="118">
        <v>484.47428811198125</v>
      </c>
      <c r="BR22" s="118">
        <v>346.24677516748216</v>
      </c>
      <c r="BS22" s="118">
        <v>229.38295391330396</v>
      </c>
      <c r="BT22" s="118">
        <v>138.79020085171399</v>
      </c>
      <c r="BU22" s="118">
        <v>70.059256644208943</v>
      </c>
      <c r="BV22" s="118">
        <v>28.74320522756485</v>
      </c>
      <c r="BW22" s="118">
        <v>1.9867383137627195</v>
      </c>
      <c r="BX22" s="118">
        <v>0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3"/>
        <v>66028.439924633713</v>
      </c>
    </row>
    <row r="23" spans="1:98">
      <c r="A23" s="17" t="s">
        <v>24</v>
      </c>
      <c r="B23" s="118" cm="1">
        <f t="array" ref="B23:CS23">TRANSPOSE(TRANSPOSE(B50:CS50))</f>
        <v>33.74</v>
      </c>
      <c r="C23" s="118">
        <v>24.75</v>
      </c>
      <c r="D23" s="118">
        <v>21</v>
      </c>
      <c r="E23" s="118">
        <v>19.27</v>
      </c>
      <c r="F23" s="118">
        <v>18.23</v>
      </c>
      <c r="G23" s="118">
        <v>18.350000000000001</v>
      </c>
      <c r="H23" s="118">
        <v>15.83</v>
      </c>
      <c r="I23" s="118">
        <v>15.92</v>
      </c>
      <c r="J23" s="118">
        <v>21.24</v>
      </c>
      <c r="K23" s="118">
        <v>25.65</v>
      </c>
      <c r="L23" s="118">
        <v>28.53</v>
      </c>
      <c r="M23" s="118">
        <v>30.59</v>
      </c>
      <c r="N23" s="118">
        <v>27.34</v>
      </c>
      <c r="O23" s="118">
        <v>23.65</v>
      </c>
      <c r="P23" s="118">
        <v>22.39</v>
      </c>
      <c r="Q23" s="118">
        <v>22.35</v>
      </c>
      <c r="R23" s="118">
        <v>22.86</v>
      </c>
      <c r="S23" s="118">
        <v>6.74</v>
      </c>
      <c r="T23" s="118">
        <v>3.84</v>
      </c>
      <c r="U23" s="118">
        <v>2.96</v>
      </c>
      <c r="V23" s="118">
        <v>2.57</v>
      </c>
      <c r="W23" s="118">
        <v>2.25</v>
      </c>
      <c r="X23" s="118">
        <v>1.83</v>
      </c>
      <c r="Y23" s="118">
        <v>4.59</v>
      </c>
      <c r="Z23" s="118">
        <v>16.64</v>
      </c>
      <c r="AA23" s="118">
        <v>17.46</v>
      </c>
      <c r="AB23" s="118">
        <v>17.63</v>
      </c>
      <c r="AC23" s="118">
        <v>17.61</v>
      </c>
      <c r="AD23" s="118">
        <v>17.46</v>
      </c>
      <c r="AE23" s="118">
        <v>9.6300000000000008</v>
      </c>
      <c r="AF23" s="118">
        <v>3.16</v>
      </c>
      <c r="AG23" s="118">
        <v>3.1</v>
      </c>
      <c r="AH23" s="118">
        <v>14.25</v>
      </c>
      <c r="AI23" s="118">
        <v>16.899999999999999</v>
      </c>
      <c r="AJ23" s="118">
        <v>17.34</v>
      </c>
      <c r="AK23" s="118">
        <v>17.7</v>
      </c>
      <c r="AL23" s="118">
        <v>18.02</v>
      </c>
      <c r="AM23" s="118">
        <v>18.93</v>
      </c>
      <c r="AN23" s="118">
        <v>17.55</v>
      </c>
      <c r="AO23" s="118">
        <v>10.23</v>
      </c>
      <c r="AP23" s="118">
        <v>6.36</v>
      </c>
      <c r="AQ23" s="118">
        <v>0.01</v>
      </c>
      <c r="AR23" s="118">
        <v>0.03</v>
      </c>
      <c r="AS23" s="118">
        <v>0.06</v>
      </c>
      <c r="AT23" s="118">
        <v>0.06</v>
      </c>
      <c r="AU23" s="118">
        <v>0.06</v>
      </c>
      <c r="AV23" s="118">
        <v>0.05</v>
      </c>
      <c r="AW23" s="118">
        <v>0.05</v>
      </c>
      <c r="AX23" s="118">
        <v>0.16</v>
      </c>
      <c r="AY23" s="118">
        <v>0.16</v>
      </c>
      <c r="AZ23" s="118">
        <v>0.08</v>
      </c>
      <c r="BA23" s="118">
        <v>0.3</v>
      </c>
      <c r="BB23" s="118">
        <v>0.36</v>
      </c>
      <c r="BC23" s="118">
        <v>5.89</v>
      </c>
      <c r="BD23" s="118">
        <v>9.15</v>
      </c>
      <c r="BE23" s="118">
        <v>16.829999999999998</v>
      </c>
      <c r="BF23" s="118">
        <v>18.25</v>
      </c>
      <c r="BG23" s="118">
        <v>25.34</v>
      </c>
      <c r="BH23" s="118">
        <v>27.58</v>
      </c>
      <c r="BI23" s="118">
        <v>20.76</v>
      </c>
      <c r="BJ23" s="118">
        <v>21.62</v>
      </c>
      <c r="BK23" s="118">
        <v>19.510000000000002</v>
      </c>
      <c r="BL23" s="118">
        <v>26.52</v>
      </c>
      <c r="BM23" s="118">
        <v>23.56</v>
      </c>
      <c r="BN23" s="118">
        <v>20.62</v>
      </c>
      <c r="BO23" s="118">
        <v>18.149999999999999</v>
      </c>
      <c r="BP23" s="118">
        <v>19.010000000000002</v>
      </c>
      <c r="BQ23" s="118">
        <v>16.2</v>
      </c>
      <c r="BR23" s="118">
        <v>17.239999999999998</v>
      </c>
      <c r="BS23" s="118">
        <v>17.579999999999998</v>
      </c>
      <c r="BT23" s="118">
        <v>3.72</v>
      </c>
      <c r="BU23" s="118">
        <v>17.399999999999999</v>
      </c>
      <c r="BV23" s="118">
        <v>18.75</v>
      </c>
      <c r="BW23" s="118">
        <v>17.32</v>
      </c>
      <c r="BX23" s="118">
        <v>34.06</v>
      </c>
      <c r="BY23" s="118">
        <v>49.93</v>
      </c>
      <c r="BZ23" s="118">
        <v>54.41</v>
      </c>
      <c r="CA23" s="118">
        <v>54.3</v>
      </c>
      <c r="CB23" s="118">
        <v>47.81</v>
      </c>
      <c r="CC23" s="118">
        <v>46.56</v>
      </c>
      <c r="CD23" s="118">
        <v>47.5</v>
      </c>
      <c r="CE23" s="118">
        <v>59.32</v>
      </c>
      <c r="CF23" s="118">
        <v>50.4</v>
      </c>
      <c r="CG23" s="118">
        <v>44.69</v>
      </c>
      <c r="CH23" s="118">
        <v>40.6</v>
      </c>
      <c r="CI23" s="118">
        <v>50.63</v>
      </c>
      <c r="CJ23" s="118">
        <v>57.73</v>
      </c>
      <c r="CK23" s="118">
        <v>60.57</v>
      </c>
      <c r="CL23" s="118">
        <v>51.52</v>
      </c>
      <c r="CM23" s="118">
        <v>40.119999999999997</v>
      </c>
      <c r="CN23" s="118">
        <v>34.5</v>
      </c>
      <c r="CO23" s="118">
        <v>35.85</v>
      </c>
      <c r="CP23" s="118">
        <v>37.01</v>
      </c>
      <c r="CQ23" s="118">
        <v>38.130000000000003</v>
      </c>
      <c r="CR23" s="118">
        <v>38.79</v>
      </c>
      <c r="CS23" s="118">
        <v>46.11</v>
      </c>
      <c r="CT23" s="162">
        <f t="shared" si="13"/>
        <v>2059.3599999999992</v>
      </c>
    </row>
    <row r="24" spans="1:98" ht="15.75" thickBot="1">
      <c r="A24" s="17" t="s">
        <v>41</v>
      </c>
      <c r="B24" s="1" cm="1">
        <f t="array" ref="B24:CS24">TRANSPOSE([3]Sheet1!$C$18915:$C$19010)</f>
        <v>39.608960000000003</v>
      </c>
      <c r="C24" s="1">
        <v>41.473799999999997</v>
      </c>
      <c r="D24" s="1">
        <v>41.211959999999998</v>
      </c>
      <c r="E24" s="1">
        <v>39.399039999999999</v>
      </c>
      <c r="F24" s="1">
        <v>40.418640000000003</v>
      </c>
      <c r="G24" s="1">
        <v>40.211320000000001</v>
      </c>
      <c r="H24" s="1">
        <v>40.380839999999999</v>
      </c>
      <c r="I24" s="1">
        <v>39.767040000000001</v>
      </c>
      <c r="J24" s="1">
        <v>38.554960000000001</v>
      </c>
      <c r="K24" s="1">
        <v>37.849240000000002</v>
      </c>
      <c r="L24" s="1">
        <v>37.687399999999997</v>
      </c>
      <c r="M24" s="1">
        <v>39.377119999999998</v>
      </c>
      <c r="N24" s="1">
        <v>39.460920000000002</v>
      </c>
      <c r="O24" s="1">
        <v>39.797759999999997</v>
      </c>
      <c r="P24" s="1">
        <v>40.4634</v>
      </c>
      <c r="Q24" s="1">
        <v>41.407800000000002</v>
      </c>
      <c r="R24" s="1">
        <v>40.993600000000001</v>
      </c>
      <c r="S24" s="1">
        <v>40.780200000000001</v>
      </c>
      <c r="T24" s="1">
        <v>40.613480000000003</v>
      </c>
      <c r="U24" s="1">
        <v>40.422359999999998</v>
      </c>
      <c r="V24" s="1">
        <v>40.212519999999998</v>
      </c>
      <c r="W24" s="1">
        <v>41.02196</v>
      </c>
      <c r="X24" s="1">
        <v>40.702039999999997</v>
      </c>
      <c r="Y24" s="1">
        <v>40.979199999999999</v>
      </c>
      <c r="Z24" s="1">
        <v>40.980960000000003</v>
      </c>
      <c r="AA24" s="1">
        <v>40.28848</v>
      </c>
      <c r="AB24" s="1">
        <v>40.614800000000002</v>
      </c>
      <c r="AC24" s="1">
        <v>40.416759999999996</v>
      </c>
      <c r="AD24" s="1">
        <v>41.137279999999997</v>
      </c>
      <c r="AE24" s="1">
        <v>40.6892</v>
      </c>
      <c r="AF24" s="1">
        <v>39.817320000000002</v>
      </c>
      <c r="AG24" s="1">
        <v>40.27608</v>
      </c>
      <c r="AH24" s="1">
        <v>39.5336</v>
      </c>
      <c r="AI24" s="1">
        <v>37.92492</v>
      </c>
      <c r="AJ24" s="1">
        <v>40.549199999999999</v>
      </c>
      <c r="AK24" s="1">
        <v>40.817320000000002</v>
      </c>
      <c r="AL24" s="1">
        <v>40.5396</v>
      </c>
      <c r="AM24" s="1">
        <v>39.627360000000003</v>
      </c>
      <c r="AN24" s="1">
        <v>38.317720000000001</v>
      </c>
      <c r="AO24" s="1">
        <v>37.613520000000001</v>
      </c>
      <c r="AP24" s="1">
        <v>37.419040000000003</v>
      </c>
      <c r="AQ24" s="1">
        <v>37.746279999999999</v>
      </c>
      <c r="AR24" s="1">
        <v>39.36712</v>
      </c>
      <c r="AS24" s="1">
        <v>39.949959999999997</v>
      </c>
      <c r="AT24" s="1">
        <v>38.538200000000003</v>
      </c>
      <c r="AU24" s="1">
        <v>40.415199999999999</v>
      </c>
      <c r="AV24" s="1">
        <v>40.498759999999997</v>
      </c>
      <c r="AW24" s="1">
        <v>40.195880000000002</v>
      </c>
      <c r="AX24" s="1">
        <v>40.159999999999997</v>
      </c>
      <c r="AY24" s="1">
        <v>39.014319999999998</v>
      </c>
      <c r="AZ24" s="1">
        <v>37.726599999999998</v>
      </c>
      <c r="BA24" s="1">
        <v>38.781480000000002</v>
      </c>
      <c r="BB24" s="1">
        <v>38.83276</v>
      </c>
      <c r="BC24" s="1">
        <v>39.331400000000002</v>
      </c>
      <c r="BD24" s="1">
        <v>40.033439999999999</v>
      </c>
      <c r="BE24" s="1">
        <v>40.33952</v>
      </c>
      <c r="BF24" s="1">
        <v>40.907240000000002</v>
      </c>
      <c r="BG24" s="1">
        <v>41.1218</v>
      </c>
      <c r="BH24" s="1">
        <v>41.528959999999998</v>
      </c>
      <c r="BI24" s="1">
        <v>40.633800000000001</v>
      </c>
      <c r="BJ24" s="1">
        <v>40.078159999999997</v>
      </c>
      <c r="BK24" s="1">
        <v>39.021479999999997</v>
      </c>
      <c r="BL24" s="1">
        <v>41.631959999999999</v>
      </c>
      <c r="BM24" s="1">
        <v>42.006239999999998</v>
      </c>
      <c r="BN24" s="1">
        <v>40.409559999999999</v>
      </c>
      <c r="BO24" s="1">
        <v>37.15428</v>
      </c>
      <c r="BP24" s="1">
        <v>40.740639999999999</v>
      </c>
      <c r="BQ24" s="1">
        <v>43.878639999999997</v>
      </c>
      <c r="BR24" s="1">
        <v>45.560920000000003</v>
      </c>
      <c r="BS24" s="1">
        <v>45.369079999999997</v>
      </c>
      <c r="BT24" s="1">
        <v>43.981960000000001</v>
      </c>
      <c r="BU24" s="1">
        <v>44.631320000000002</v>
      </c>
      <c r="BV24" s="1">
        <v>45.6526</v>
      </c>
      <c r="BW24" s="1">
        <v>43.782879999999999</v>
      </c>
      <c r="BX24" s="1">
        <v>41.616160000000001</v>
      </c>
      <c r="BY24" s="1">
        <v>42.084919999999997</v>
      </c>
      <c r="BZ24" s="1">
        <v>43.662999999999997</v>
      </c>
      <c r="CA24" s="1">
        <v>46.107959999999999</v>
      </c>
      <c r="CB24" s="1">
        <v>46.08408</v>
      </c>
      <c r="CC24" s="1">
        <v>46.071120000000001</v>
      </c>
      <c r="CD24" s="1">
        <v>44.977240000000002</v>
      </c>
      <c r="CE24" s="1">
        <v>43.020159999999997</v>
      </c>
      <c r="CF24" s="1">
        <v>44.415759999999999</v>
      </c>
      <c r="CG24" s="1">
        <v>46.575360000000003</v>
      </c>
      <c r="CH24" s="1">
        <v>44.961880000000001</v>
      </c>
      <c r="CI24" s="1">
        <v>37.496360000000003</v>
      </c>
      <c r="CJ24" s="1">
        <v>39.399000000000001</v>
      </c>
      <c r="CK24" s="1">
        <v>40.129359999999998</v>
      </c>
      <c r="CL24" s="1">
        <v>38.722920000000002</v>
      </c>
      <c r="CM24" s="1">
        <v>39.142359999999996</v>
      </c>
      <c r="CN24" s="1">
        <v>41.323079999999997</v>
      </c>
      <c r="CO24" s="1">
        <v>39.954799999999999</v>
      </c>
      <c r="CP24" s="1">
        <v>40.356479999999998</v>
      </c>
      <c r="CQ24" s="1">
        <v>40.31832</v>
      </c>
      <c r="CR24" s="1">
        <v>40.814399999999999</v>
      </c>
      <c r="CS24" s="1">
        <v>41.545279999999998</v>
      </c>
      <c r="CT24" s="162">
        <f t="shared" si="13"/>
        <v>3917.1611599999997</v>
      </c>
    </row>
    <row r="25" spans="1:98" ht="15.75" thickBot="1">
      <c r="A25" s="234" t="s">
        <v>48</v>
      </c>
      <c r="B25" s="236">
        <f>SUM(B3,B13,B15,B20)</f>
        <v>8798.8189600000005</v>
      </c>
      <c r="C25" s="236">
        <f t="shared" ref="C25:BN25" si="14">SUM(C3,C13,C15,C20)</f>
        <v>8791.6938000000009</v>
      </c>
      <c r="D25" s="236">
        <f t="shared" si="14"/>
        <v>8787.3319600000013</v>
      </c>
      <c r="E25" s="236">
        <f t="shared" si="14"/>
        <v>8783.7890400000015</v>
      </c>
      <c r="F25" s="236">
        <f t="shared" si="14"/>
        <v>8783.7686400000002</v>
      </c>
      <c r="G25" s="236">
        <f t="shared" si="14"/>
        <v>8783.6813200000015</v>
      </c>
      <c r="H25" s="236">
        <f t="shared" si="14"/>
        <v>8781.3308400000005</v>
      </c>
      <c r="I25" s="236">
        <f t="shared" si="14"/>
        <v>8780.8070400000015</v>
      </c>
      <c r="J25" s="236">
        <f t="shared" si="14"/>
        <v>8784.9149600000001</v>
      </c>
      <c r="K25" s="236">
        <f t="shared" si="14"/>
        <v>8788.61924</v>
      </c>
      <c r="L25" s="236">
        <f t="shared" si="14"/>
        <v>8791.3374000000003</v>
      </c>
      <c r="M25" s="236">
        <f t="shared" si="14"/>
        <v>8795.0871200000001</v>
      </c>
      <c r="N25" s="236">
        <f t="shared" si="14"/>
        <v>8792.6709200000005</v>
      </c>
      <c r="O25" s="236">
        <f t="shared" si="14"/>
        <v>8789.3177599999999</v>
      </c>
      <c r="P25" s="236">
        <f t="shared" si="14"/>
        <v>8788.7234000000008</v>
      </c>
      <c r="Q25" s="236">
        <f t="shared" si="14"/>
        <v>8789.6278000000002</v>
      </c>
      <c r="R25" s="236">
        <f t="shared" si="14"/>
        <v>8789.7236000000012</v>
      </c>
      <c r="S25" s="236">
        <f t="shared" si="14"/>
        <v>8773.3902000000016</v>
      </c>
      <c r="T25" s="236">
        <f t="shared" si="14"/>
        <v>8770.3234800000009</v>
      </c>
      <c r="U25" s="236">
        <f t="shared" si="14"/>
        <v>8769.2523600000004</v>
      </c>
      <c r="V25" s="236">
        <f t="shared" si="14"/>
        <v>8766.6225200000008</v>
      </c>
      <c r="W25" s="236">
        <f t="shared" si="14"/>
        <v>8767.1119600000002</v>
      </c>
      <c r="X25" s="236">
        <f t="shared" si="14"/>
        <v>8766.6420400000006</v>
      </c>
      <c r="Y25" s="236">
        <f t="shared" si="14"/>
        <v>8769.8191999999999</v>
      </c>
      <c r="Z25" s="236">
        <f t="shared" si="14"/>
        <v>8781.9509600000001</v>
      </c>
      <c r="AA25" s="236">
        <f t="shared" si="14"/>
        <v>8787.0331483297341</v>
      </c>
      <c r="AB25" s="236">
        <f t="shared" si="14"/>
        <v>8793.0027436089495</v>
      </c>
      <c r="AC25" s="236">
        <f t="shared" si="14"/>
        <v>8829.37604421582</v>
      </c>
      <c r="AD25" s="236">
        <f t="shared" si="14"/>
        <v>8932.5030652362202</v>
      </c>
      <c r="AE25" s="236">
        <f t="shared" si="14"/>
        <v>9095.1539808350099</v>
      </c>
      <c r="AF25" s="236">
        <f t="shared" si="14"/>
        <v>9285.2021005867136</v>
      </c>
      <c r="AG25" s="236">
        <f t="shared" si="14"/>
        <v>9553.3250586247377</v>
      </c>
      <c r="AH25" s="236">
        <f t="shared" si="14"/>
        <v>9923.6740922951121</v>
      </c>
      <c r="AI25" s="236">
        <f t="shared" si="14"/>
        <v>10246.950253688348</v>
      </c>
      <c r="AJ25" s="236">
        <f t="shared" si="14"/>
        <v>10621.948091879029</v>
      </c>
      <c r="AK25" s="236">
        <f t="shared" si="14"/>
        <v>10967.396212232985</v>
      </c>
      <c r="AL25" s="236">
        <f t="shared" si="14"/>
        <v>11302.542078523571</v>
      </c>
      <c r="AM25" s="236">
        <f t="shared" si="14"/>
        <v>11587.880306363997</v>
      </c>
      <c r="AN25" s="236">
        <f t="shared" si="14"/>
        <v>11919.211417512111</v>
      </c>
      <c r="AO25" s="236">
        <f t="shared" si="14"/>
        <v>12143.857975734067</v>
      </c>
      <c r="AP25" s="236">
        <f t="shared" si="14"/>
        <v>12332.957662613371</v>
      </c>
      <c r="AQ25" s="236">
        <f t="shared" si="14"/>
        <v>12514.336789876703</v>
      </c>
      <c r="AR25" s="236">
        <f t="shared" si="14"/>
        <v>12693.740548531732</v>
      </c>
      <c r="AS25" s="236">
        <f t="shared" si="14"/>
        <v>12824.359114298008</v>
      </c>
      <c r="AT25" s="236">
        <f t="shared" si="14"/>
        <v>12951.708332606826</v>
      </c>
      <c r="AU25" s="236">
        <f t="shared" si="14"/>
        <v>13015.209510691226</v>
      </c>
      <c r="AV25" s="236">
        <f t="shared" si="14"/>
        <v>13046.132205991817</v>
      </c>
      <c r="AW25" s="236">
        <f t="shared" si="14"/>
        <v>13068.293227340495</v>
      </c>
      <c r="AX25" s="236">
        <f t="shared" si="14"/>
        <v>13089.217681602038</v>
      </c>
      <c r="AY25" s="236">
        <f t="shared" si="14"/>
        <v>13031.27760296588</v>
      </c>
      <c r="AZ25" s="236">
        <f t="shared" si="14"/>
        <v>13003.479853296945</v>
      </c>
      <c r="BA25" s="236">
        <f t="shared" si="14"/>
        <v>12962.004868862212</v>
      </c>
      <c r="BB25" s="236">
        <f t="shared" si="14"/>
        <v>12922.370151273341</v>
      </c>
      <c r="BC25" s="236">
        <f t="shared" si="14"/>
        <v>12876.877751154243</v>
      </c>
      <c r="BD25" s="236">
        <f t="shared" si="14"/>
        <v>12827.890897315248</v>
      </c>
      <c r="BE25" s="236">
        <f t="shared" si="14"/>
        <v>12820.853502938251</v>
      </c>
      <c r="BF25" s="236">
        <f t="shared" si="14"/>
        <v>12747.135074659085</v>
      </c>
      <c r="BG25" s="236">
        <f t="shared" si="14"/>
        <v>12672.475559692197</v>
      </c>
      <c r="BH25" s="236">
        <f t="shared" si="14"/>
        <v>12597.875866781116</v>
      </c>
      <c r="BI25" s="236">
        <f t="shared" si="14"/>
        <v>12424.897432289057</v>
      </c>
      <c r="BJ25" s="236">
        <f t="shared" si="14"/>
        <v>12263.086689295698</v>
      </c>
      <c r="BK25" s="236">
        <f t="shared" si="14"/>
        <v>12017.660573274883</v>
      </c>
      <c r="BL25" s="236">
        <f t="shared" si="14"/>
        <v>11705.051181253861</v>
      </c>
      <c r="BM25" s="236">
        <f t="shared" si="14"/>
        <v>11381.553238429386</v>
      </c>
      <c r="BN25" s="236">
        <f t="shared" si="14"/>
        <v>11149.977241464681</v>
      </c>
      <c r="BO25" s="236">
        <f t="shared" ref="BO25:CS25" si="15">SUM(BO3,BO13,BO15,BO20)</f>
        <v>10816.13076091885</v>
      </c>
      <c r="BP25" s="236">
        <f t="shared" si="15"/>
        <v>10457.403857320192</v>
      </c>
      <c r="BQ25" s="236">
        <f t="shared" si="15"/>
        <v>10136.99292811198</v>
      </c>
      <c r="BR25" s="236">
        <f t="shared" si="15"/>
        <v>9828.7876951674825</v>
      </c>
      <c r="BS25" s="236">
        <f t="shared" si="15"/>
        <v>9566.3420339133045</v>
      </c>
      <c r="BT25" s="236">
        <f t="shared" si="15"/>
        <v>9310.7221608517139</v>
      </c>
      <c r="BU25" s="236">
        <f t="shared" si="15"/>
        <v>9135.6105766442088</v>
      </c>
      <c r="BV25" s="236">
        <f t="shared" si="15"/>
        <v>9006.4458052275659</v>
      </c>
      <c r="BW25" s="236">
        <f t="shared" si="15"/>
        <v>8916.8696183137636</v>
      </c>
      <c r="BX25" s="236">
        <f t="shared" si="15"/>
        <v>8894.7161599999999</v>
      </c>
      <c r="BY25" s="236">
        <f t="shared" si="15"/>
        <v>8886.0549200000005</v>
      </c>
      <c r="BZ25" s="236">
        <f t="shared" si="15"/>
        <v>8891.3430000000008</v>
      </c>
      <c r="CA25" s="236">
        <f t="shared" si="15"/>
        <v>8893.6779600000009</v>
      </c>
      <c r="CB25" s="236">
        <f t="shared" si="15"/>
        <v>8887.1640800000005</v>
      </c>
      <c r="CC25" s="236">
        <f t="shared" si="15"/>
        <v>8885.9011200000004</v>
      </c>
      <c r="CD25" s="236">
        <f t="shared" si="15"/>
        <v>8885.7772400000013</v>
      </c>
      <c r="CE25" s="236">
        <f t="shared" si="15"/>
        <v>8895.6401600000008</v>
      </c>
      <c r="CF25" s="236">
        <f t="shared" si="15"/>
        <v>8888.1157600000006</v>
      </c>
      <c r="CG25" s="236">
        <f t="shared" si="15"/>
        <v>8884.5653600000005</v>
      </c>
      <c r="CH25" s="236">
        <f t="shared" si="15"/>
        <v>8878.9518800000005</v>
      </c>
      <c r="CI25" s="236">
        <f t="shared" si="15"/>
        <v>8881.7563600000012</v>
      </c>
      <c r="CJ25" s="236">
        <f t="shared" si="15"/>
        <v>8891.1490000000013</v>
      </c>
      <c r="CK25" s="236">
        <f t="shared" si="15"/>
        <v>8895.0293600000005</v>
      </c>
      <c r="CL25" s="236">
        <f t="shared" si="15"/>
        <v>8884.9829200000004</v>
      </c>
      <c r="CM25" s="236">
        <f t="shared" si="15"/>
        <v>8874.1723600000005</v>
      </c>
      <c r="CN25" s="236">
        <f t="shared" si="15"/>
        <v>8870.8730800000012</v>
      </c>
      <c r="CO25" s="236">
        <f t="shared" si="15"/>
        <v>8870.7147999999997</v>
      </c>
      <c r="CP25" s="236">
        <f t="shared" si="15"/>
        <v>8871.5264800000004</v>
      </c>
      <c r="CQ25" s="236">
        <f t="shared" si="15"/>
        <v>8872.6083199999994</v>
      </c>
      <c r="CR25" s="236">
        <f t="shared" si="15"/>
        <v>8873.7644</v>
      </c>
      <c r="CS25" s="236">
        <f t="shared" si="15"/>
        <v>8881.8152800000007</v>
      </c>
      <c r="CT25" s="235">
        <f t="shared" si="13"/>
        <v>969111.44108463358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2751.0329999999999</v>
      </c>
      <c r="C30" s="44">
        <f t="shared" si="16"/>
        <v>2752.0329999999999</v>
      </c>
      <c r="D30" s="44">
        <f t="shared" si="16"/>
        <v>2755.0329999999999</v>
      </c>
      <c r="E30" s="44">
        <f t="shared" si="16"/>
        <v>2762.0329999999999</v>
      </c>
      <c r="F30" s="44">
        <f t="shared" si="16"/>
        <v>2770.0329999999999</v>
      </c>
      <c r="G30" s="44">
        <f t="shared" si="16"/>
        <v>2770.0329999999999</v>
      </c>
      <c r="H30" s="44">
        <f t="shared" si="16"/>
        <v>2770.0329999999999</v>
      </c>
      <c r="I30" s="44">
        <f t="shared" si="16"/>
        <v>2770.0329999999999</v>
      </c>
      <c r="J30" s="44">
        <f t="shared" si="16"/>
        <v>2769.0329999999999</v>
      </c>
      <c r="K30" s="44">
        <f t="shared" si="16"/>
        <v>2774.0329999999999</v>
      </c>
      <c r="L30" s="44">
        <f t="shared" si="16"/>
        <v>2777.0329999999999</v>
      </c>
      <c r="M30" s="44">
        <f t="shared" si="16"/>
        <v>2784.0329999999999</v>
      </c>
      <c r="N30" s="44">
        <f t="shared" si="16"/>
        <v>2782.0329999999999</v>
      </c>
      <c r="O30" s="44">
        <f t="shared" si="16"/>
        <v>2781.0329999999999</v>
      </c>
      <c r="P30" s="44">
        <f t="shared" si="16"/>
        <v>2783.0329999999999</v>
      </c>
      <c r="Q30" s="44">
        <f t="shared" si="16"/>
        <v>2786.0329999999999</v>
      </c>
      <c r="R30" s="44">
        <f t="shared" si="16"/>
        <v>2790.5329999999999</v>
      </c>
      <c r="S30" s="44">
        <f t="shared" si="16"/>
        <v>2791.5329999999999</v>
      </c>
      <c r="T30" s="44">
        <f t="shared" si="16"/>
        <v>2790.5329999999999</v>
      </c>
      <c r="U30" s="44">
        <f t="shared" si="16"/>
        <v>2789.5329999999999</v>
      </c>
      <c r="V30" s="44">
        <f t="shared" si="16"/>
        <v>2789.5329999999999</v>
      </c>
      <c r="W30" s="44">
        <f t="shared" si="16"/>
        <v>2787.5329999999999</v>
      </c>
      <c r="X30" s="44">
        <f t="shared" si="16"/>
        <v>2788.5329999999999</v>
      </c>
      <c r="Y30" s="44">
        <f t="shared" si="16"/>
        <v>2788.5329999999999</v>
      </c>
      <c r="Z30" s="44">
        <f t="shared" si="16"/>
        <v>2797.5329999999999</v>
      </c>
      <c r="AA30" s="44">
        <f t="shared" si="16"/>
        <v>2806.5329999999999</v>
      </c>
      <c r="AB30" s="44">
        <f t="shared" si="16"/>
        <v>2810.5329999999999</v>
      </c>
      <c r="AC30" s="44">
        <f t="shared" si="16"/>
        <v>2803.5329999999999</v>
      </c>
      <c r="AD30" s="44">
        <f t="shared" si="16"/>
        <v>2803.5329999999999</v>
      </c>
      <c r="AE30" s="44">
        <f t="shared" si="16"/>
        <v>2804.5329999999999</v>
      </c>
      <c r="AF30" s="44">
        <f t="shared" si="16"/>
        <v>2804.5329999999999</v>
      </c>
      <c r="AG30" s="44">
        <f t="shared" si="16"/>
        <v>2801.5329999999999</v>
      </c>
      <c r="AH30" s="44">
        <f t="shared" si="16"/>
        <v>2805.5329999999999</v>
      </c>
      <c r="AI30" s="44">
        <f t="shared" si="16"/>
        <v>2808.5329999999999</v>
      </c>
      <c r="AJ30" s="44">
        <f t="shared" si="16"/>
        <v>2809.5329999999999</v>
      </c>
      <c r="AK30" s="44">
        <f t="shared" si="16"/>
        <v>2806.5329999999999</v>
      </c>
      <c r="AL30" s="44">
        <f t="shared" si="16"/>
        <v>2808.5329999999999</v>
      </c>
      <c r="AM30" s="44">
        <f t="shared" si="16"/>
        <v>2816.5329999999999</v>
      </c>
      <c r="AN30" s="44">
        <f t="shared" si="16"/>
        <v>2818.5329999999999</v>
      </c>
      <c r="AO30" s="44">
        <f t="shared" si="16"/>
        <v>2818.5329999999999</v>
      </c>
      <c r="AP30" s="44">
        <f t="shared" si="16"/>
        <v>2819.5329999999999</v>
      </c>
      <c r="AQ30" s="44">
        <f t="shared" si="16"/>
        <v>2830.5329999999999</v>
      </c>
      <c r="AR30" s="44">
        <f t="shared" si="16"/>
        <v>2850.5329999999999</v>
      </c>
      <c r="AS30" s="44">
        <f t="shared" si="16"/>
        <v>2804.5329999999999</v>
      </c>
      <c r="AT30" s="44">
        <f t="shared" si="16"/>
        <v>2799.5329999999999</v>
      </c>
      <c r="AU30" s="44">
        <f t="shared" si="16"/>
        <v>2799.5329999999999</v>
      </c>
      <c r="AV30" s="44">
        <f t="shared" si="16"/>
        <v>2799.5329999999999</v>
      </c>
      <c r="AW30" s="44">
        <f t="shared" si="16"/>
        <v>2799.5329999999999</v>
      </c>
      <c r="AX30" s="44">
        <f t="shared" si="16"/>
        <v>2793.5329999999999</v>
      </c>
      <c r="AY30" s="44">
        <f t="shared" si="16"/>
        <v>2713.5329999999999</v>
      </c>
      <c r="AZ30" s="44">
        <f t="shared" si="16"/>
        <v>2683.5329999999999</v>
      </c>
      <c r="BA30" s="44">
        <f t="shared" si="16"/>
        <v>2682.5329999999999</v>
      </c>
      <c r="BB30" s="44">
        <f t="shared" si="16"/>
        <v>2682.5329999999999</v>
      </c>
      <c r="BC30" s="44">
        <f t="shared" si="16"/>
        <v>2732.5329999999999</v>
      </c>
      <c r="BD30" s="44">
        <f t="shared" si="16"/>
        <v>2762.5329999999999</v>
      </c>
      <c r="BE30" s="44">
        <f t="shared" si="16"/>
        <v>2792.5329999999999</v>
      </c>
      <c r="BF30" s="44">
        <f t="shared" si="16"/>
        <v>2851.5329999999999</v>
      </c>
      <c r="BG30" s="44">
        <f t="shared" si="16"/>
        <v>2851.5329999999999</v>
      </c>
      <c r="BH30" s="44">
        <f t="shared" si="16"/>
        <v>2851.5329999999999</v>
      </c>
      <c r="BI30" s="44">
        <f t="shared" si="16"/>
        <v>2851.5329999999999</v>
      </c>
      <c r="BJ30" s="44">
        <f t="shared" si="16"/>
        <v>2857.5329999999999</v>
      </c>
      <c r="BK30" s="44">
        <f t="shared" si="16"/>
        <v>2857.5329999999999</v>
      </c>
      <c r="BL30" s="44">
        <f t="shared" si="16"/>
        <v>2857.5329999999999</v>
      </c>
      <c r="BM30" s="44">
        <f t="shared" si="16"/>
        <v>2857.5329999999999</v>
      </c>
      <c r="BN30" s="44">
        <f t="shared" ref="BN30:CS30" si="17">BN31+BN39</f>
        <v>2871.5329999999999</v>
      </c>
      <c r="BO30" s="44">
        <f t="shared" si="17"/>
        <v>2870.5329999999999</v>
      </c>
      <c r="BP30" s="44">
        <f t="shared" si="17"/>
        <v>2869.5329999999999</v>
      </c>
      <c r="BQ30" s="44">
        <f t="shared" si="17"/>
        <v>2870.5329999999999</v>
      </c>
      <c r="BR30" s="44">
        <f t="shared" si="17"/>
        <v>2824.5329999999999</v>
      </c>
      <c r="BS30" s="44">
        <f t="shared" si="17"/>
        <v>2822.5329999999999</v>
      </c>
      <c r="BT30" s="44">
        <f t="shared" si="17"/>
        <v>2821.5329999999999</v>
      </c>
      <c r="BU30" s="44">
        <f t="shared" si="17"/>
        <v>2821.5329999999999</v>
      </c>
      <c r="BV30" s="44">
        <f t="shared" si="17"/>
        <v>2860.0329999999999</v>
      </c>
      <c r="BW30" s="44">
        <f t="shared" si="17"/>
        <v>2853.0329999999999</v>
      </c>
      <c r="BX30" s="44">
        <f t="shared" si="17"/>
        <v>2841.0329999999999</v>
      </c>
      <c r="BY30" s="44">
        <f t="shared" si="17"/>
        <v>2834.0329999999999</v>
      </c>
      <c r="BZ30" s="44">
        <f t="shared" si="17"/>
        <v>2842.2329999999997</v>
      </c>
      <c r="CA30" s="44">
        <f t="shared" si="17"/>
        <v>2836.2329999999997</v>
      </c>
      <c r="CB30" s="44">
        <f t="shared" si="17"/>
        <v>2830.2329999999997</v>
      </c>
      <c r="CC30" s="44">
        <f t="shared" si="17"/>
        <v>2832.2329999999997</v>
      </c>
      <c r="CD30" s="44">
        <f t="shared" si="17"/>
        <v>2826.2329999999997</v>
      </c>
      <c r="CE30" s="44">
        <f t="shared" si="17"/>
        <v>2826.2329999999997</v>
      </c>
      <c r="CF30" s="44">
        <f t="shared" si="17"/>
        <v>2826.5329999999999</v>
      </c>
      <c r="CG30" s="44">
        <f t="shared" si="17"/>
        <v>2824.5329999999999</v>
      </c>
      <c r="CH30" s="44">
        <f t="shared" si="17"/>
        <v>2821.5329999999999</v>
      </c>
      <c r="CI30" s="44">
        <f t="shared" si="17"/>
        <v>2817.5329999999999</v>
      </c>
      <c r="CJ30" s="44">
        <f t="shared" si="17"/>
        <v>2820.5329999999999</v>
      </c>
      <c r="CK30" s="44">
        <f t="shared" si="17"/>
        <v>2822.5329999999999</v>
      </c>
      <c r="CL30" s="44">
        <f t="shared" si="17"/>
        <v>2819.0329999999999</v>
      </c>
      <c r="CM30" s="44">
        <f t="shared" si="17"/>
        <v>2750.0329999999999</v>
      </c>
      <c r="CN30" s="44">
        <f t="shared" si="17"/>
        <v>2750.0329999999999</v>
      </c>
      <c r="CO30" s="44">
        <f t="shared" si="17"/>
        <v>2750.0329999999999</v>
      </c>
      <c r="CP30" s="44">
        <f t="shared" si="17"/>
        <v>2756.0329999999999</v>
      </c>
      <c r="CQ30" s="44">
        <f t="shared" si="17"/>
        <v>2756.0329999999999</v>
      </c>
      <c r="CR30" s="44">
        <f t="shared" si="17"/>
        <v>2754.0329999999999</v>
      </c>
      <c r="CS30" s="45">
        <f t="shared" si="17"/>
        <v>2720.0329999999999</v>
      </c>
      <c r="CT30" s="46">
        <f t="shared" ref="CT30:CT47" si="18">SUM(B30:CS30)</f>
        <v>268902.36799999984</v>
      </c>
    </row>
    <row r="31" spans="1:98">
      <c r="A31" s="47" t="s">
        <v>31</v>
      </c>
      <c r="B31" s="48">
        <f>SUM(B32:B38)</f>
        <v>2714.6129999999998</v>
      </c>
      <c r="C31" s="49">
        <f t="shared" ref="C31:BN31" si="19">SUM(C32:C38)</f>
        <v>2715.6129999999998</v>
      </c>
      <c r="D31" s="49">
        <f t="shared" si="19"/>
        <v>2718.6129999999998</v>
      </c>
      <c r="E31" s="49">
        <f t="shared" si="19"/>
        <v>2725.6129999999998</v>
      </c>
      <c r="F31" s="49">
        <f t="shared" si="19"/>
        <v>2733.6129999999998</v>
      </c>
      <c r="G31" s="49">
        <f t="shared" si="19"/>
        <v>2733.6129999999998</v>
      </c>
      <c r="H31" s="49">
        <f t="shared" si="19"/>
        <v>2733.6129999999998</v>
      </c>
      <c r="I31" s="49">
        <f t="shared" si="19"/>
        <v>2733.6129999999998</v>
      </c>
      <c r="J31" s="49">
        <f t="shared" si="19"/>
        <v>2732.6129999999998</v>
      </c>
      <c r="K31" s="49">
        <f t="shared" si="19"/>
        <v>2737.6129999999998</v>
      </c>
      <c r="L31" s="49">
        <f t="shared" si="19"/>
        <v>2740.6129999999998</v>
      </c>
      <c r="M31" s="49">
        <f t="shared" si="19"/>
        <v>2747.6129999999998</v>
      </c>
      <c r="N31" s="49">
        <f t="shared" si="19"/>
        <v>2745.6129999999998</v>
      </c>
      <c r="O31" s="49">
        <f t="shared" si="19"/>
        <v>2744.6129999999998</v>
      </c>
      <c r="P31" s="49">
        <f t="shared" si="19"/>
        <v>2746.6129999999998</v>
      </c>
      <c r="Q31" s="49">
        <f t="shared" si="19"/>
        <v>2749.6129999999998</v>
      </c>
      <c r="R31" s="49">
        <f t="shared" si="19"/>
        <v>2754.1129999999998</v>
      </c>
      <c r="S31" s="49">
        <f t="shared" si="19"/>
        <v>2755.1129999999998</v>
      </c>
      <c r="T31" s="49">
        <f t="shared" si="19"/>
        <v>2754.1129999999998</v>
      </c>
      <c r="U31" s="49">
        <f t="shared" si="19"/>
        <v>2753.1129999999998</v>
      </c>
      <c r="V31" s="49">
        <f t="shared" si="19"/>
        <v>2753.1129999999998</v>
      </c>
      <c r="W31" s="49">
        <f t="shared" si="19"/>
        <v>2751.1129999999998</v>
      </c>
      <c r="X31" s="49">
        <f t="shared" si="19"/>
        <v>2752.1129999999998</v>
      </c>
      <c r="Y31" s="49">
        <f t="shared" si="19"/>
        <v>2752.1129999999998</v>
      </c>
      <c r="Z31" s="49">
        <f t="shared" si="19"/>
        <v>2761.1129999999998</v>
      </c>
      <c r="AA31" s="49">
        <f t="shared" si="19"/>
        <v>2770.1129999999998</v>
      </c>
      <c r="AB31" s="49">
        <f t="shared" si="19"/>
        <v>2774.1129999999998</v>
      </c>
      <c r="AC31" s="49">
        <f t="shared" si="19"/>
        <v>2767.1129999999998</v>
      </c>
      <c r="AD31" s="49">
        <f t="shared" si="19"/>
        <v>2767.1129999999998</v>
      </c>
      <c r="AE31" s="49">
        <f t="shared" si="19"/>
        <v>2768.1129999999998</v>
      </c>
      <c r="AF31" s="49">
        <f t="shared" si="19"/>
        <v>2768.1129999999998</v>
      </c>
      <c r="AG31" s="49">
        <f t="shared" si="19"/>
        <v>2765.1129999999998</v>
      </c>
      <c r="AH31" s="49">
        <f t="shared" si="19"/>
        <v>2769.1129999999998</v>
      </c>
      <c r="AI31" s="49">
        <f t="shared" si="19"/>
        <v>2772.1129999999998</v>
      </c>
      <c r="AJ31" s="49">
        <f t="shared" si="19"/>
        <v>2773.1129999999998</v>
      </c>
      <c r="AK31" s="49">
        <f t="shared" si="19"/>
        <v>2770.1129999999998</v>
      </c>
      <c r="AL31" s="49">
        <f t="shared" si="19"/>
        <v>2772.1129999999998</v>
      </c>
      <c r="AM31" s="49">
        <f t="shared" si="19"/>
        <v>2780.1129999999998</v>
      </c>
      <c r="AN31" s="49">
        <f t="shared" si="19"/>
        <v>2782.1129999999998</v>
      </c>
      <c r="AO31" s="49">
        <f t="shared" si="19"/>
        <v>2782.1129999999998</v>
      </c>
      <c r="AP31" s="49">
        <f t="shared" si="19"/>
        <v>2783.1129999999998</v>
      </c>
      <c r="AQ31" s="49">
        <f t="shared" si="19"/>
        <v>2794.1129999999998</v>
      </c>
      <c r="AR31" s="49">
        <f t="shared" si="19"/>
        <v>2814.1129999999998</v>
      </c>
      <c r="AS31" s="49">
        <f t="shared" si="19"/>
        <v>2768.1129999999998</v>
      </c>
      <c r="AT31" s="49">
        <f t="shared" si="19"/>
        <v>2763.1129999999998</v>
      </c>
      <c r="AU31" s="49">
        <f t="shared" si="19"/>
        <v>2763.1129999999998</v>
      </c>
      <c r="AV31" s="49">
        <f t="shared" si="19"/>
        <v>2763.1129999999998</v>
      </c>
      <c r="AW31" s="49">
        <f t="shared" si="19"/>
        <v>2763.1129999999998</v>
      </c>
      <c r="AX31" s="49">
        <f t="shared" si="19"/>
        <v>2757.1129999999998</v>
      </c>
      <c r="AY31" s="49">
        <f t="shared" si="19"/>
        <v>2677.1129999999998</v>
      </c>
      <c r="AZ31" s="49">
        <f t="shared" si="19"/>
        <v>2647.1129999999998</v>
      </c>
      <c r="BA31" s="49">
        <f t="shared" si="19"/>
        <v>2646.1129999999998</v>
      </c>
      <c r="BB31" s="49">
        <f t="shared" si="19"/>
        <v>2646.1129999999998</v>
      </c>
      <c r="BC31" s="49">
        <f t="shared" si="19"/>
        <v>2696.1129999999998</v>
      </c>
      <c r="BD31" s="49">
        <f t="shared" si="19"/>
        <v>2726.1129999999998</v>
      </c>
      <c r="BE31" s="49">
        <f t="shared" si="19"/>
        <v>2756.1129999999998</v>
      </c>
      <c r="BF31" s="49">
        <f t="shared" si="19"/>
        <v>2815.1129999999998</v>
      </c>
      <c r="BG31" s="49">
        <f t="shared" si="19"/>
        <v>2815.1129999999998</v>
      </c>
      <c r="BH31" s="49">
        <f t="shared" si="19"/>
        <v>2815.1129999999998</v>
      </c>
      <c r="BI31" s="49">
        <f t="shared" si="19"/>
        <v>2815.1129999999998</v>
      </c>
      <c r="BJ31" s="49">
        <f t="shared" si="19"/>
        <v>2821.1129999999998</v>
      </c>
      <c r="BK31" s="49">
        <f t="shared" si="19"/>
        <v>2821.1129999999998</v>
      </c>
      <c r="BL31" s="49">
        <f t="shared" si="19"/>
        <v>2821.1129999999998</v>
      </c>
      <c r="BM31" s="49">
        <f t="shared" si="19"/>
        <v>2821.1129999999998</v>
      </c>
      <c r="BN31" s="49">
        <f t="shared" si="19"/>
        <v>2835.1129999999998</v>
      </c>
      <c r="BO31" s="49">
        <f t="shared" ref="BO31:CS31" si="20">SUM(BO32:BO38)</f>
        <v>2834.1129999999998</v>
      </c>
      <c r="BP31" s="49">
        <f t="shared" si="20"/>
        <v>2833.1129999999998</v>
      </c>
      <c r="BQ31" s="49">
        <f t="shared" si="20"/>
        <v>2834.1129999999998</v>
      </c>
      <c r="BR31" s="49">
        <f t="shared" si="20"/>
        <v>2788.1129999999998</v>
      </c>
      <c r="BS31" s="49">
        <f t="shared" si="20"/>
        <v>2786.1129999999998</v>
      </c>
      <c r="BT31" s="49">
        <f t="shared" si="20"/>
        <v>2785.1129999999998</v>
      </c>
      <c r="BU31" s="49">
        <f t="shared" si="20"/>
        <v>2785.1129999999998</v>
      </c>
      <c r="BV31" s="49">
        <f t="shared" si="20"/>
        <v>2823.6129999999998</v>
      </c>
      <c r="BW31" s="49">
        <f t="shared" si="20"/>
        <v>2816.6129999999998</v>
      </c>
      <c r="BX31" s="49">
        <f t="shared" si="20"/>
        <v>2804.6129999999998</v>
      </c>
      <c r="BY31" s="49">
        <f t="shared" si="20"/>
        <v>2797.6129999999998</v>
      </c>
      <c r="BZ31" s="49">
        <f t="shared" si="20"/>
        <v>2805.8129999999996</v>
      </c>
      <c r="CA31" s="49">
        <f t="shared" si="20"/>
        <v>2799.8129999999996</v>
      </c>
      <c r="CB31" s="49">
        <f t="shared" si="20"/>
        <v>2793.8129999999996</v>
      </c>
      <c r="CC31" s="49">
        <f t="shared" si="20"/>
        <v>2795.8129999999996</v>
      </c>
      <c r="CD31" s="49">
        <f t="shared" si="20"/>
        <v>2789.8129999999996</v>
      </c>
      <c r="CE31" s="49">
        <f t="shared" si="20"/>
        <v>2789.8129999999996</v>
      </c>
      <c r="CF31" s="49">
        <f t="shared" si="20"/>
        <v>2790.1129999999998</v>
      </c>
      <c r="CG31" s="49">
        <f t="shared" si="20"/>
        <v>2788.1129999999998</v>
      </c>
      <c r="CH31" s="49">
        <f t="shared" si="20"/>
        <v>2785.1129999999998</v>
      </c>
      <c r="CI31" s="49">
        <f t="shared" si="20"/>
        <v>2781.1129999999998</v>
      </c>
      <c r="CJ31" s="49">
        <f t="shared" si="20"/>
        <v>2784.1129999999998</v>
      </c>
      <c r="CK31" s="49">
        <f t="shared" si="20"/>
        <v>2786.1129999999998</v>
      </c>
      <c r="CL31" s="49">
        <f t="shared" si="20"/>
        <v>2782.6129999999998</v>
      </c>
      <c r="CM31" s="49">
        <f t="shared" si="20"/>
        <v>2713.6129999999998</v>
      </c>
      <c r="CN31" s="49">
        <f t="shared" si="20"/>
        <v>2713.6129999999998</v>
      </c>
      <c r="CO31" s="49">
        <f t="shared" si="20"/>
        <v>2713.6129999999998</v>
      </c>
      <c r="CP31" s="49">
        <f t="shared" si="20"/>
        <v>2719.6129999999998</v>
      </c>
      <c r="CQ31" s="49">
        <f t="shared" si="20"/>
        <v>2719.6129999999998</v>
      </c>
      <c r="CR31" s="49">
        <f t="shared" si="20"/>
        <v>2717.6129999999998</v>
      </c>
      <c r="CS31" s="50">
        <f t="shared" si="20"/>
        <v>2683.6129999999998</v>
      </c>
      <c r="CT31" s="19">
        <f t="shared" si="18"/>
        <v>265406.04800000042</v>
      </c>
    </row>
    <row r="32" spans="1:98">
      <c r="A32" s="51" t="s">
        <v>32</v>
      </c>
      <c r="B32" s="52">
        <f>B62-B73</f>
        <v>0</v>
      </c>
      <c r="C32" s="53">
        <f t="shared" ref="C32:BN32" si="21">C62-C73</f>
        <v>0</v>
      </c>
      <c r="D32" s="53">
        <f t="shared" si="21"/>
        <v>0</v>
      </c>
      <c r="E32" s="53">
        <f t="shared" si="21"/>
        <v>0</v>
      </c>
      <c r="F32" s="53">
        <f t="shared" si="21"/>
        <v>0</v>
      </c>
      <c r="G32" s="53">
        <f t="shared" si="21"/>
        <v>0</v>
      </c>
      <c r="H32" s="53">
        <f t="shared" si="21"/>
        <v>0</v>
      </c>
      <c r="I32" s="53">
        <f t="shared" si="21"/>
        <v>0</v>
      </c>
      <c r="J32" s="53">
        <f t="shared" si="21"/>
        <v>0</v>
      </c>
      <c r="K32" s="53">
        <f t="shared" si="21"/>
        <v>0</v>
      </c>
      <c r="L32" s="53">
        <f t="shared" si="21"/>
        <v>0</v>
      </c>
      <c r="M32" s="53">
        <f t="shared" si="21"/>
        <v>0</v>
      </c>
      <c r="N32" s="53">
        <f t="shared" si="21"/>
        <v>0</v>
      </c>
      <c r="O32" s="53">
        <f t="shared" si="21"/>
        <v>0</v>
      </c>
      <c r="P32" s="53">
        <f t="shared" si="21"/>
        <v>0</v>
      </c>
      <c r="Q32" s="53">
        <f t="shared" si="21"/>
        <v>0</v>
      </c>
      <c r="R32" s="53">
        <f t="shared" si="21"/>
        <v>0</v>
      </c>
      <c r="S32" s="53">
        <f t="shared" si="21"/>
        <v>0</v>
      </c>
      <c r="T32" s="53">
        <f t="shared" si="21"/>
        <v>0</v>
      </c>
      <c r="U32" s="53">
        <f t="shared" si="21"/>
        <v>0</v>
      </c>
      <c r="V32" s="53">
        <f t="shared" si="21"/>
        <v>0</v>
      </c>
      <c r="W32" s="53">
        <f t="shared" si="21"/>
        <v>0</v>
      </c>
      <c r="X32" s="53">
        <f t="shared" si="21"/>
        <v>0</v>
      </c>
      <c r="Y32" s="53">
        <f t="shared" si="21"/>
        <v>0</v>
      </c>
      <c r="Z32" s="53">
        <f t="shared" si="21"/>
        <v>0</v>
      </c>
      <c r="AA32" s="53">
        <f t="shared" si="21"/>
        <v>0</v>
      </c>
      <c r="AB32" s="53">
        <f t="shared" si="21"/>
        <v>0</v>
      </c>
      <c r="AC32" s="53">
        <f t="shared" si="21"/>
        <v>0</v>
      </c>
      <c r="AD32" s="53">
        <f t="shared" si="21"/>
        <v>0</v>
      </c>
      <c r="AE32" s="53">
        <f t="shared" si="21"/>
        <v>0</v>
      </c>
      <c r="AF32" s="53">
        <f t="shared" si="21"/>
        <v>0</v>
      </c>
      <c r="AG32" s="53">
        <f t="shared" si="21"/>
        <v>0</v>
      </c>
      <c r="AH32" s="53">
        <f t="shared" si="21"/>
        <v>0</v>
      </c>
      <c r="AI32" s="53">
        <f t="shared" si="21"/>
        <v>0</v>
      </c>
      <c r="AJ32" s="53">
        <f t="shared" si="21"/>
        <v>0</v>
      </c>
      <c r="AK32" s="53">
        <f t="shared" si="21"/>
        <v>0</v>
      </c>
      <c r="AL32" s="53">
        <f t="shared" si="21"/>
        <v>0</v>
      </c>
      <c r="AM32" s="53">
        <f t="shared" si="21"/>
        <v>0</v>
      </c>
      <c r="AN32" s="53">
        <f t="shared" si="21"/>
        <v>0</v>
      </c>
      <c r="AO32" s="53">
        <f t="shared" si="21"/>
        <v>0</v>
      </c>
      <c r="AP32" s="53">
        <f t="shared" si="21"/>
        <v>0</v>
      </c>
      <c r="AQ32" s="53">
        <f t="shared" si="21"/>
        <v>0</v>
      </c>
      <c r="AR32" s="53">
        <f t="shared" si="21"/>
        <v>0</v>
      </c>
      <c r="AS32" s="53">
        <f t="shared" si="21"/>
        <v>0</v>
      </c>
      <c r="AT32" s="53">
        <f t="shared" si="21"/>
        <v>0</v>
      </c>
      <c r="AU32" s="53">
        <f t="shared" si="21"/>
        <v>0</v>
      </c>
      <c r="AV32" s="53">
        <f t="shared" si="21"/>
        <v>0</v>
      </c>
      <c r="AW32" s="53">
        <f t="shared" si="21"/>
        <v>0</v>
      </c>
      <c r="AX32" s="53">
        <f t="shared" si="21"/>
        <v>0</v>
      </c>
      <c r="AY32" s="53">
        <f t="shared" si="21"/>
        <v>0</v>
      </c>
      <c r="AZ32" s="53">
        <f t="shared" si="21"/>
        <v>0</v>
      </c>
      <c r="BA32" s="53">
        <f t="shared" si="21"/>
        <v>0</v>
      </c>
      <c r="BB32" s="53">
        <f t="shared" si="21"/>
        <v>0</v>
      </c>
      <c r="BC32" s="53">
        <f t="shared" si="21"/>
        <v>0</v>
      </c>
      <c r="BD32" s="53">
        <f t="shared" si="21"/>
        <v>0</v>
      </c>
      <c r="BE32" s="53">
        <f t="shared" si="21"/>
        <v>0</v>
      </c>
      <c r="BF32" s="53">
        <f t="shared" si="21"/>
        <v>0</v>
      </c>
      <c r="BG32" s="53">
        <f t="shared" si="21"/>
        <v>0</v>
      </c>
      <c r="BH32" s="53">
        <f t="shared" si="21"/>
        <v>0</v>
      </c>
      <c r="BI32" s="53">
        <f t="shared" si="21"/>
        <v>0</v>
      </c>
      <c r="BJ32" s="53">
        <f t="shared" si="21"/>
        <v>0</v>
      </c>
      <c r="BK32" s="53">
        <f t="shared" si="21"/>
        <v>0</v>
      </c>
      <c r="BL32" s="53">
        <f t="shared" si="21"/>
        <v>0</v>
      </c>
      <c r="BM32" s="53">
        <f t="shared" si="21"/>
        <v>0</v>
      </c>
      <c r="BN32" s="53">
        <f t="shared" si="21"/>
        <v>0</v>
      </c>
      <c r="BO32" s="53">
        <f t="shared" ref="BO32:CS32" si="22">BO62-BO73</f>
        <v>0</v>
      </c>
      <c r="BP32" s="53">
        <f t="shared" si="22"/>
        <v>0</v>
      </c>
      <c r="BQ32" s="53">
        <f t="shared" si="22"/>
        <v>0</v>
      </c>
      <c r="BR32" s="53">
        <f t="shared" si="22"/>
        <v>0</v>
      </c>
      <c r="BS32" s="53">
        <f t="shared" si="22"/>
        <v>0</v>
      </c>
      <c r="BT32" s="53">
        <f t="shared" si="22"/>
        <v>0</v>
      </c>
      <c r="BU32" s="53">
        <f t="shared" si="22"/>
        <v>0</v>
      </c>
      <c r="BV32" s="53">
        <f t="shared" si="22"/>
        <v>0</v>
      </c>
      <c r="BW32" s="53">
        <f t="shared" si="22"/>
        <v>0</v>
      </c>
      <c r="BX32" s="53">
        <f t="shared" si="22"/>
        <v>0</v>
      </c>
      <c r="BY32" s="53">
        <f t="shared" si="22"/>
        <v>0</v>
      </c>
      <c r="BZ32" s="53">
        <f t="shared" si="22"/>
        <v>0</v>
      </c>
      <c r="CA32" s="53">
        <f t="shared" si="22"/>
        <v>0</v>
      </c>
      <c r="CB32" s="53">
        <f t="shared" si="22"/>
        <v>0</v>
      </c>
      <c r="CC32" s="53">
        <f t="shared" si="22"/>
        <v>0</v>
      </c>
      <c r="CD32" s="53">
        <f t="shared" si="22"/>
        <v>0</v>
      </c>
      <c r="CE32" s="53">
        <f t="shared" si="22"/>
        <v>0</v>
      </c>
      <c r="CF32" s="53">
        <f t="shared" si="22"/>
        <v>0</v>
      </c>
      <c r="CG32" s="53">
        <f t="shared" si="22"/>
        <v>0</v>
      </c>
      <c r="CH32" s="53">
        <f t="shared" si="22"/>
        <v>0</v>
      </c>
      <c r="CI32" s="53">
        <f t="shared" si="22"/>
        <v>0</v>
      </c>
      <c r="CJ32" s="53">
        <f t="shared" si="22"/>
        <v>0</v>
      </c>
      <c r="CK32" s="53">
        <f t="shared" si="22"/>
        <v>0</v>
      </c>
      <c r="CL32" s="53">
        <f t="shared" si="22"/>
        <v>0</v>
      </c>
      <c r="CM32" s="53">
        <f t="shared" si="22"/>
        <v>0</v>
      </c>
      <c r="CN32" s="53">
        <f t="shared" si="22"/>
        <v>0</v>
      </c>
      <c r="CO32" s="53">
        <f t="shared" si="22"/>
        <v>0</v>
      </c>
      <c r="CP32" s="53">
        <f t="shared" si="22"/>
        <v>0</v>
      </c>
      <c r="CQ32" s="53">
        <f t="shared" si="22"/>
        <v>0</v>
      </c>
      <c r="CR32" s="53">
        <f t="shared" si="22"/>
        <v>0</v>
      </c>
      <c r="CS32" s="54">
        <f t="shared" si="22"/>
        <v>0</v>
      </c>
      <c r="CT32" s="19">
        <f t="shared" si="18"/>
        <v>0</v>
      </c>
    </row>
    <row r="33" spans="1:98">
      <c r="A33" s="17" t="s">
        <v>33</v>
      </c>
      <c r="B33" s="55">
        <f t="shared" ref="B33:Q38" si="23">B63-B74</f>
        <v>532</v>
      </c>
      <c r="C33" s="2">
        <f t="shared" si="23"/>
        <v>532</v>
      </c>
      <c r="D33" s="2">
        <f t="shared" si="23"/>
        <v>532</v>
      </c>
      <c r="E33" s="2">
        <f t="shared" si="23"/>
        <v>532</v>
      </c>
      <c r="F33" s="2">
        <f t="shared" si="23"/>
        <v>532</v>
      </c>
      <c r="G33" s="2">
        <f t="shared" si="23"/>
        <v>532</v>
      </c>
      <c r="H33" s="2">
        <f t="shared" si="23"/>
        <v>532</v>
      </c>
      <c r="I33" s="2">
        <f t="shared" si="23"/>
        <v>532</v>
      </c>
      <c r="J33" s="2">
        <f t="shared" si="23"/>
        <v>532</v>
      </c>
      <c r="K33" s="2">
        <f t="shared" si="23"/>
        <v>532</v>
      </c>
      <c r="L33" s="2">
        <f t="shared" si="23"/>
        <v>532</v>
      </c>
      <c r="M33" s="2">
        <f t="shared" si="23"/>
        <v>532</v>
      </c>
      <c r="N33" s="2">
        <f t="shared" si="23"/>
        <v>532</v>
      </c>
      <c r="O33" s="2">
        <f t="shared" si="23"/>
        <v>532</v>
      </c>
      <c r="P33" s="2">
        <f t="shared" si="23"/>
        <v>532</v>
      </c>
      <c r="Q33" s="2">
        <f t="shared" si="23"/>
        <v>532</v>
      </c>
      <c r="R33" s="2">
        <f t="shared" ref="R33:CC33" si="24">R63-R74</f>
        <v>532</v>
      </c>
      <c r="S33" s="2">
        <f t="shared" si="24"/>
        <v>532</v>
      </c>
      <c r="T33" s="2">
        <f t="shared" si="24"/>
        <v>532</v>
      </c>
      <c r="U33" s="2">
        <f t="shared" si="24"/>
        <v>532</v>
      </c>
      <c r="V33" s="2">
        <f t="shared" si="24"/>
        <v>532</v>
      </c>
      <c r="W33" s="2">
        <f t="shared" si="24"/>
        <v>532</v>
      </c>
      <c r="X33" s="2">
        <f t="shared" si="24"/>
        <v>532</v>
      </c>
      <c r="Y33" s="2">
        <f t="shared" si="24"/>
        <v>532</v>
      </c>
      <c r="Z33" s="2">
        <f t="shared" si="24"/>
        <v>532</v>
      </c>
      <c r="AA33" s="2">
        <f t="shared" si="24"/>
        <v>532</v>
      </c>
      <c r="AB33" s="2">
        <f t="shared" si="24"/>
        <v>532</v>
      </c>
      <c r="AC33" s="2">
        <f t="shared" si="24"/>
        <v>532</v>
      </c>
      <c r="AD33" s="2">
        <f t="shared" si="24"/>
        <v>532</v>
      </c>
      <c r="AE33" s="2">
        <f t="shared" si="24"/>
        <v>532</v>
      </c>
      <c r="AF33" s="2">
        <f t="shared" si="24"/>
        <v>532</v>
      </c>
      <c r="AG33" s="2">
        <f t="shared" si="24"/>
        <v>532</v>
      </c>
      <c r="AH33" s="2">
        <f t="shared" si="24"/>
        <v>532</v>
      </c>
      <c r="AI33" s="2">
        <f t="shared" si="24"/>
        <v>532</v>
      </c>
      <c r="AJ33" s="2">
        <f t="shared" si="24"/>
        <v>532</v>
      </c>
      <c r="AK33" s="2">
        <f t="shared" si="24"/>
        <v>532</v>
      </c>
      <c r="AL33" s="2">
        <f t="shared" si="24"/>
        <v>532</v>
      </c>
      <c r="AM33" s="2">
        <f t="shared" si="24"/>
        <v>532</v>
      </c>
      <c r="AN33" s="2">
        <f t="shared" si="24"/>
        <v>532</v>
      </c>
      <c r="AO33" s="2">
        <f t="shared" si="24"/>
        <v>532</v>
      </c>
      <c r="AP33" s="2">
        <f t="shared" si="24"/>
        <v>532</v>
      </c>
      <c r="AQ33" s="2">
        <f t="shared" si="24"/>
        <v>532</v>
      </c>
      <c r="AR33" s="2">
        <f t="shared" si="24"/>
        <v>532</v>
      </c>
      <c r="AS33" s="2">
        <f t="shared" si="24"/>
        <v>532</v>
      </c>
      <c r="AT33" s="2">
        <f t="shared" si="24"/>
        <v>532</v>
      </c>
      <c r="AU33" s="2">
        <f t="shared" si="24"/>
        <v>532</v>
      </c>
      <c r="AV33" s="2">
        <f t="shared" si="24"/>
        <v>532</v>
      </c>
      <c r="AW33" s="2">
        <f t="shared" si="24"/>
        <v>532</v>
      </c>
      <c r="AX33" s="2">
        <f t="shared" si="24"/>
        <v>532</v>
      </c>
      <c r="AY33" s="2">
        <f t="shared" si="24"/>
        <v>532</v>
      </c>
      <c r="AZ33" s="2">
        <f t="shared" si="24"/>
        <v>532</v>
      </c>
      <c r="BA33" s="2">
        <f t="shared" si="24"/>
        <v>532</v>
      </c>
      <c r="BB33" s="2">
        <f t="shared" si="24"/>
        <v>532</v>
      </c>
      <c r="BC33" s="2">
        <f t="shared" si="24"/>
        <v>532</v>
      </c>
      <c r="BD33" s="2">
        <f t="shared" si="24"/>
        <v>532</v>
      </c>
      <c r="BE33" s="2">
        <f t="shared" si="24"/>
        <v>532</v>
      </c>
      <c r="BF33" s="2">
        <f t="shared" si="24"/>
        <v>532</v>
      </c>
      <c r="BG33" s="2">
        <f t="shared" si="24"/>
        <v>532</v>
      </c>
      <c r="BH33" s="2">
        <f t="shared" si="24"/>
        <v>532</v>
      </c>
      <c r="BI33" s="2">
        <f t="shared" si="24"/>
        <v>532</v>
      </c>
      <c r="BJ33" s="2">
        <f t="shared" si="24"/>
        <v>532</v>
      </c>
      <c r="BK33" s="2">
        <f t="shared" si="24"/>
        <v>532</v>
      </c>
      <c r="BL33" s="2">
        <f t="shared" si="24"/>
        <v>532</v>
      </c>
      <c r="BM33" s="2">
        <f t="shared" si="24"/>
        <v>532</v>
      </c>
      <c r="BN33" s="2">
        <f t="shared" si="24"/>
        <v>532</v>
      </c>
      <c r="BO33" s="2">
        <f t="shared" si="24"/>
        <v>532</v>
      </c>
      <c r="BP33" s="2">
        <f t="shared" si="24"/>
        <v>532</v>
      </c>
      <c r="BQ33" s="2">
        <f t="shared" si="24"/>
        <v>532</v>
      </c>
      <c r="BR33" s="2">
        <f t="shared" si="24"/>
        <v>532</v>
      </c>
      <c r="BS33" s="2">
        <f t="shared" si="24"/>
        <v>532</v>
      </c>
      <c r="BT33" s="2">
        <f t="shared" si="24"/>
        <v>532</v>
      </c>
      <c r="BU33" s="2">
        <f t="shared" si="24"/>
        <v>532</v>
      </c>
      <c r="BV33" s="2">
        <f t="shared" si="24"/>
        <v>532</v>
      </c>
      <c r="BW33" s="2">
        <f t="shared" si="24"/>
        <v>532</v>
      </c>
      <c r="BX33" s="2">
        <f t="shared" si="24"/>
        <v>532</v>
      </c>
      <c r="BY33" s="2">
        <f t="shared" si="24"/>
        <v>532</v>
      </c>
      <c r="BZ33" s="2">
        <f t="shared" si="24"/>
        <v>532</v>
      </c>
      <c r="CA33" s="2">
        <f t="shared" si="24"/>
        <v>532</v>
      </c>
      <c r="CB33" s="2">
        <f t="shared" si="24"/>
        <v>532</v>
      </c>
      <c r="CC33" s="2">
        <f t="shared" si="24"/>
        <v>532</v>
      </c>
      <c r="CD33" s="2">
        <f t="shared" ref="CD33:CS33" si="25">CD63-CD74</f>
        <v>532</v>
      </c>
      <c r="CE33" s="2">
        <f t="shared" si="25"/>
        <v>532</v>
      </c>
      <c r="CF33" s="2">
        <f t="shared" si="25"/>
        <v>532</v>
      </c>
      <c r="CG33" s="2">
        <f t="shared" si="25"/>
        <v>532</v>
      </c>
      <c r="CH33" s="2">
        <f t="shared" si="25"/>
        <v>532</v>
      </c>
      <c r="CI33" s="2">
        <f t="shared" si="25"/>
        <v>532</v>
      </c>
      <c r="CJ33" s="2">
        <f t="shared" si="25"/>
        <v>532</v>
      </c>
      <c r="CK33" s="2">
        <f t="shared" si="25"/>
        <v>532</v>
      </c>
      <c r="CL33" s="2">
        <f t="shared" si="25"/>
        <v>532</v>
      </c>
      <c r="CM33" s="2">
        <f t="shared" si="25"/>
        <v>532</v>
      </c>
      <c r="CN33" s="2">
        <f t="shared" si="25"/>
        <v>532</v>
      </c>
      <c r="CO33" s="2">
        <f t="shared" si="25"/>
        <v>532</v>
      </c>
      <c r="CP33" s="2">
        <f t="shared" si="25"/>
        <v>532</v>
      </c>
      <c r="CQ33" s="2">
        <f t="shared" si="25"/>
        <v>532</v>
      </c>
      <c r="CR33" s="2">
        <f t="shared" si="25"/>
        <v>532</v>
      </c>
      <c r="CS33" s="56">
        <f t="shared" si="25"/>
        <v>532</v>
      </c>
      <c r="CT33" s="19">
        <f t="shared" si="18"/>
        <v>51072</v>
      </c>
    </row>
    <row r="34" spans="1:98">
      <c r="A34" s="17" t="s">
        <v>34</v>
      </c>
      <c r="B34" s="55">
        <f t="shared" si="23"/>
        <v>799.74299999999994</v>
      </c>
      <c r="C34" s="2">
        <f t="shared" si="23"/>
        <v>799.74299999999994</v>
      </c>
      <c r="D34" s="2">
        <f t="shared" si="23"/>
        <v>799.74299999999994</v>
      </c>
      <c r="E34" s="2">
        <f t="shared" si="23"/>
        <v>799.74299999999994</v>
      </c>
      <c r="F34" s="2">
        <f t="shared" si="23"/>
        <v>799.74299999999994</v>
      </c>
      <c r="G34" s="2">
        <f t="shared" si="23"/>
        <v>799.74299999999994</v>
      </c>
      <c r="H34" s="2">
        <f t="shared" si="23"/>
        <v>799.74299999999994</v>
      </c>
      <c r="I34" s="2">
        <f t="shared" si="23"/>
        <v>799.74299999999994</v>
      </c>
      <c r="J34" s="2">
        <f t="shared" si="23"/>
        <v>799.74299999999994</v>
      </c>
      <c r="K34" s="2">
        <f t="shared" si="23"/>
        <v>799.74299999999994</v>
      </c>
      <c r="L34" s="2">
        <f t="shared" si="23"/>
        <v>799.74299999999994</v>
      </c>
      <c r="M34" s="2">
        <f t="shared" si="23"/>
        <v>799.74299999999994</v>
      </c>
      <c r="N34" s="2">
        <f t="shared" si="23"/>
        <v>799.74299999999994</v>
      </c>
      <c r="O34" s="2">
        <f t="shared" si="23"/>
        <v>799.74299999999994</v>
      </c>
      <c r="P34" s="2">
        <f t="shared" si="23"/>
        <v>799.74299999999994</v>
      </c>
      <c r="Q34" s="2">
        <f t="shared" si="23"/>
        <v>799.74299999999994</v>
      </c>
      <c r="R34" s="2">
        <f t="shared" ref="R34:CC34" si="26">R64-R75</f>
        <v>800.24299999999994</v>
      </c>
      <c r="S34" s="2">
        <f t="shared" si="26"/>
        <v>800.24299999999994</v>
      </c>
      <c r="T34" s="2">
        <f t="shared" si="26"/>
        <v>800.24299999999994</v>
      </c>
      <c r="U34" s="2">
        <f t="shared" si="26"/>
        <v>800.24299999999994</v>
      </c>
      <c r="V34" s="2">
        <f t="shared" si="26"/>
        <v>800.24299999999994</v>
      </c>
      <c r="W34" s="2">
        <f t="shared" si="26"/>
        <v>800.24299999999994</v>
      </c>
      <c r="X34" s="2">
        <f t="shared" si="26"/>
        <v>800.24299999999994</v>
      </c>
      <c r="Y34" s="2">
        <f t="shared" si="26"/>
        <v>800.24299999999994</v>
      </c>
      <c r="Z34" s="2">
        <f t="shared" si="26"/>
        <v>800.24299999999994</v>
      </c>
      <c r="AA34" s="2">
        <f t="shared" si="26"/>
        <v>800.24299999999994</v>
      </c>
      <c r="AB34" s="2">
        <f t="shared" si="26"/>
        <v>800.24299999999994</v>
      </c>
      <c r="AC34" s="2">
        <f t="shared" si="26"/>
        <v>800.24299999999994</v>
      </c>
      <c r="AD34" s="2">
        <f t="shared" si="26"/>
        <v>800.24299999999994</v>
      </c>
      <c r="AE34" s="2">
        <f t="shared" si="26"/>
        <v>800.24299999999994</v>
      </c>
      <c r="AF34" s="2">
        <f t="shared" si="26"/>
        <v>800.24299999999994</v>
      </c>
      <c r="AG34" s="2">
        <f t="shared" si="26"/>
        <v>800.24299999999994</v>
      </c>
      <c r="AH34" s="2">
        <f t="shared" si="26"/>
        <v>800.24299999999994</v>
      </c>
      <c r="AI34" s="2">
        <f t="shared" si="26"/>
        <v>800.24299999999994</v>
      </c>
      <c r="AJ34" s="2">
        <f t="shared" si="26"/>
        <v>800.24299999999994</v>
      </c>
      <c r="AK34" s="2">
        <f t="shared" si="26"/>
        <v>800.24299999999994</v>
      </c>
      <c r="AL34" s="2">
        <f t="shared" si="26"/>
        <v>800.24299999999994</v>
      </c>
      <c r="AM34" s="2">
        <f t="shared" si="26"/>
        <v>800.24299999999994</v>
      </c>
      <c r="AN34" s="2">
        <f t="shared" si="26"/>
        <v>800.24299999999994</v>
      </c>
      <c r="AO34" s="2">
        <f t="shared" si="26"/>
        <v>800.24299999999994</v>
      </c>
      <c r="AP34" s="2">
        <f t="shared" si="26"/>
        <v>800.24299999999994</v>
      </c>
      <c r="AQ34" s="2">
        <f t="shared" si="26"/>
        <v>800.24299999999994</v>
      </c>
      <c r="AR34" s="2">
        <f t="shared" si="26"/>
        <v>800.24299999999994</v>
      </c>
      <c r="AS34" s="2">
        <f t="shared" si="26"/>
        <v>800.24299999999994</v>
      </c>
      <c r="AT34" s="2">
        <f t="shared" si="26"/>
        <v>800.24299999999994</v>
      </c>
      <c r="AU34" s="2">
        <f t="shared" si="26"/>
        <v>800.24299999999994</v>
      </c>
      <c r="AV34" s="2">
        <f t="shared" si="26"/>
        <v>800.24299999999994</v>
      </c>
      <c r="AW34" s="2">
        <f t="shared" si="26"/>
        <v>800.24299999999994</v>
      </c>
      <c r="AX34" s="2">
        <f t="shared" si="26"/>
        <v>800.24299999999994</v>
      </c>
      <c r="AY34" s="2">
        <f t="shared" si="26"/>
        <v>800.24299999999994</v>
      </c>
      <c r="AZ34" s="2">
        <f t="shared" si="26"/>
        <v>800.24299999999994</v>
      </c>
      <c r="BA34" s="2">
        <f t="shared" si="26"/>
        <v>800.24299999999994</v>
      </c>
      <c r="BB34" s="2">
        <f t="shared" si="26"/>
        <v>800.24299999999994</v>
      </c>
      <c r="BC34" s="2">
        <f t="shared" si="26"/>
        <v>800.24299999999994</v>
      </c>
      <c r="BD34" s="2">
        <f t="shared" si="26"/>
        <v>800.24299999999994</v>
      </c>
      <c r="BE34" s="2">
        <f t="shared" si="26"/>
        <v>800.24299999999994</v>
      </c>
      <c r="BF34" s="2">
        <f t="shared" si="26"/>
        <v>800.24299999999994</v>
      </c>
      <c r="BG34" s="2">
        <f t="shared" si="26"/>
        <v>800.24299999999994</v>
      </c>
      <c r="BH34" s="2">
        <f t="shared" si="26"/>
        <v>800.24299999999994</v>
      </c>
      <c r="BI34" s="2">
        <f t="shared" si="26"/>
        <v>800.24299999999994</v>
      </c>
      <c r="BJ34" s="2">
        <f t="shared" si="26"/>
        <v>800.24299999999994</v>
      </c>
      <c r="BK34" s="2">
        <f t="shared" si="26"/>
        <v>800.24299999999994</v>
      </c>
      <c r="BL34" s="2">
        <f t="shared" si="26"/>
        <v>800.24299999999994</v>
      </c>
      <c r="BM34" s="2">
        <f t="shared" si="26"/>
        <v>800.24299999999994</v>
      </c>
      <c r="BN34" s="2">
        <f t="shared" si="26"/>
        <v>800.24299999999994</v>
      </c>
      <c r="BO34" s="2">
        <f t="shared" si="26"/>
        <v>800.24299999999994</v>
      </c>
      <c r="BP34" s="2">
        <f t="shared" si="26"/>
        <v>800.24299999999994</v>
      </c>
      <c r="BQ34" s="2">
        <f t="shared" si="26"/>
        <v>800.24299999999994</v>
      </c>
      <c r="BR34" s="2">
        <f t="shared" si="26"/>
        <v>800.24299999999994</v>
      </c>
      <c r="BS34" s="2">
        <f t="shared" si="26"/>
        <v>800.24299999999994</v>
      </c>
      <c r="BT34" s="2">
        <f t="shared" si="26"/>
        <v>800.24299999999994</v>
      </c>
      <c r="BU34" s="2">
        <f t="shared" si="26"/>
        <v>800.24299999999994</v>
      </c>
      <c r="BV34" s="2">
        <f t="shared" si="26"/>
        <v>800.74299999999994</v>
      </c>
      <c r="BW34" s="2">
        <f t="shared" si="26"/>
        <v>800.74299999999994</v>
      </c>
      <c r="BX34" s="2">
        <f t="shared" si="26"/>
        <v>800.74299999999994</v>
      </c>
      <c r="BY34" s="2">
        <f t="shared" si="26"/>
        <v>800.74299999999994</v>
      </c>
      <c r="BZ34" s="2">
        <f t="shared" si="26"/>
        <v>800.74299999999994</v>
      </c>
      <c r="CA34" s="2">
        <f t="shared" si="26"/>
        <v>800.74299999999994</v>
      </c>
      <c r="CB34" s="2">
        <f t="shared" si="26"/>
        <v>800.74299999999994</v>
      </c>
      <c r="CC34" s="2">
        <f t="shared" si="26"/>
        <v>800.74299999999994</v>
      </c>
      <c r="CD34" s="2">
        <f t="shared" ref="CD34:CS34" si="27">CD64-CD75</f>
        <v>800.74299999999994</v>
      </c>
      <c r="CE34" s="2">
        <f t="shared" si="27"/>
        <v>800.74299999999994</v>
      </c>
      <c r="CF34" s="2">
        <f t="shared" si="27"/>
        <v>800.74299999999994</v>
      </c>
      <c r="CG34" s="2">
        <f t="shared" si="27"/>
        <v>800.74299999999994</v>
      </c>
      <c r="CH34" s="2">
        <f t="shared" si="27"/>
        <v>800.74299999999994</v>
      </c>
      <c r="CI34" s="2">
        <f t="shared" si="27"/>
        <v>800.74299999999994</v>
      </c>
      <c r="CJ34" s="2">
        <f t="shared" si="27"/>
        <v>800.74299999999994</v>
      </c>
      <c r="CK34" s="2">
        <f t="shared" si="27"/>
        <v>800.74299999999994</v>
      </c>
      <c r="CL34" s="2">
        <f t="shared" si="27"/>
        <v>800.74299999999994</v>
      </c>
      <c r="CM34" s="2">
        <f t="shared" si="27"/>
        <v>800.74299999999994</v>
      </c>
      <c r="CN34" s="2">
        <f t="shared" si="27"/>
        <v>800.74299999999994</v>
      </c>
      <c r="CO34" s="2">
        <f t="shared" si="27"/>
        <v>800.74299999999994</v>
      </c>
      <c r="CP34" s="2">
        <f t="shared" si="27"/>
        <v>800.74299999999994</v>
      </c>
      <c r="CQ34" s="2">
        <f t="shared" si="27"/>
        <v>800.74299999999994</v>
      </c>
      <c r="CR34" s="2">
        <f t="shared" si="27"/>
        <v>800.74299999999994</v>
      </c>
      <c r="CS34" s="56">
        <f t="shared" si="27"/>
        <v>800.74299999999994</v>
      </c>
      <c r="CT34" s="19">
        <f t="shared" si="18"/>
        <v>76827.328000000096</v>
      </c>
    </row>
    <row r="35" spans="1:98">
      <c r="A35" s="17" t="s">
        <v>35</v>
      </c>
      <c r="B35" s="55">
        <f t="shared" si="23"/>
        <v>396</v>
      </c>
      <c r="C35" s="2">
        <f t="shared" si="23"/>
        <v>396</v>
      </c>
      <c r="D35" s="2">
        <f t="shared" si="23"/>
        <v>396</v>
      </c>
      <c r="E35" s="2">
        <f t="shared" si="23"/>
        <v>396</v>
      </c>
      <c r="F35" s="2">
        <f t="shared" si="23"/>
        <v>396</v>
      </c>
      <c r="G35" s="2">
        <f t="shared" si="23"/>
        <v>396</v>
      </c>
      <c r="H35" s="2">
        <f t="shared" si="23"/>
        <v>396</v>
      </c>
      <c r="I35" s="2">
        <f t="shared" si="23"/>
        <v>396</v>
      </c>
      <c r="J35" s="2">
        <f t="shared" si="23"/>
        <v>396</v>
      </c>
      <c r="K35" s="2">
        <f t="shared" si="23"/>
        <v>396</v>
      </c>
      <c r="L35" s="2">
        <f t="shared" si="23"/>
        <v>396</v>
      </c>
      <c r="M35" s="2">
        <f t="shared" si="23"/>
        <v>396</v>
      </c>
      <c r="N35" s="2">
        <f t="shared" si="23"/>
        <v>396</v>
      </c>
      <c r="O35" s="2">
        <f t="shared" si="23"/>
        <v>396</v>
      </c>
      <c r="P35" s="2">
        <f t="shared" si="23"/>
        <v>396</v>
      </c>
      <c r="Q35" s="2">
        <f t="shared" si="23"/>
        <v>396</v>
      </c>
      <c r="R35" s="2">
        <f t="shared" ref="R35:CC35" si="28">R65-R76</f>
        <v>396</v>
      </c>
      <c r="S35" s="2">
        <f t="shared" si="28"/>
        <v>396</v>
      </c>
      <c r="T35" s="2">
        <f t="shared" si="28"/>
        <v>396</v>
      </c>
      <c r="U35" s="2">
        <f t="shared" si="28"/>
        <v>396</v>
      </c>
      <c r="V35" s="2">
        <f t="shared" si="28"/>
        <v>396</v>
      </c>
      <c r="W35" s="2">
        <f t="shared" si="28"/>
        <v>396</v>
      </c>
      <c r="X35" s="2">
        <f t="shared" si="28"/>
        <v>396</v>
      </c>
      <c r="Y35" s="2">
        <f t="shared" si="28"/>
        <v>396</v>
      </c>
      <c r="Z35" s="2">
        <f t="shared" si="28"/>
        <v>396</v>
      </c>
      <c r="AA35" s="2">
        <f t="shared" si="28"/>
        <v>396</v>
      </c>
      <c r="AB35" s="2">
        <f t="shared" si="28"/>
        <v>396</v>
      </c>
      <c r="AC35" s="2">
        <f t="shared" si="28"/>
        <v>396</v>
      </c>
      <c r="AD35" s="2">
        <f t="shared" si="28"/>
        <v>396</v>
      </c>
      <c r="AE35" s="2">
        <f t="shared" si="28"/>
        <v>396</v>
      </c>
      <c r="AF35" s="2">
        <f t="shared" si="28"/>
        <v>396</v>
      </c>
      <c r="AG35" s="2">
        <f t="shared" si="28"/>
        <v>396</v>
      </c>
      <c r="AH35" s="2">
        <f t="shared" si="28"/>
        <v>396</v>
      </c>
      <c r="AI35" s="2">
        <f t="shared" si="28"/>
        <v>396</v>
      </c>
      <c r="AJ35" s="2">
        <f t="shared" si="28"/>
        <v>396</v>
      </c>
      <c r="AK35" s="2">
        <f t="shared" si="28"/>
        <v>396</v>
      </c>
      <c r="AL35" s="2">
        <f t="shared" si="28"/>
        <v>396</v>
      </c>
      <c r="AM35" s="2">
        <f t="shared" si="28"/>
        <v>396</v>
      </c>
      <c r="AN35" s="2">
        <f t="shared" si="28"/>
        <v>396</v>
      </c>
      <c r="AO35" s="2">
        <f t="shared" si="28"/>
        <v>396</v>
      </c>
      <c r="AP35" s="2">
        <f t="shared" si="28"/>
        <v>396</v>
      </c>
      <c r="AQ35" s="2">
        <f t="shared" si="28"/>
        <v>396</v>
      </c>
      <c r="AR35" s="2">
        <f t="shared" si="28"/>
        <v>396</v>
      </c>
      <c r="AS35" s="2">
        <f t="shared" si="28"/>
        <v>343</v>
      </c>
      <c r="AT35" s="2">
        <f t="shared" si="28"/>
        <v>343</v>
      </c>
      <c r="AU35" s="2">
        <f t="shared" si="28"/>
        <v>343</v>
      </c>
      <c r="AV35" s="2">
        <f t="shared" si="28"/>
        <v>343</v>
      </c>
      <c r="AW35" s="2">
        <f t="shared" si="28"/>
        <v>343</v>
      </c>
      <c r="AX35" s="2">
        <f t="shared" si="28"/>
        <v>343</v>
      </c>
      <c r="AY35" s="2">
        <f t="shared" si="28"/>
        <v>343</v>
      </c>
      <c r="AZ35" s="2">
        <f t="shared" si="28"/>
        <v>343</v>
      </c>
      <c r="BA35" s="2">
        <f t="shared" si="28"/>
        <v>343</v>
      </c>
      <c r="BB35" s="2">
        <f t="shared" si="28"/>
        <v>343</v>
      </c>
      <c r="BC35" s="2">
        <f t="shared" si="28"/>
        <v>343</v>
      </c>
      <c r="BD35" s="2">
        <f t="shared" si="28"/>
        <v>343</v>
      </c>
      <c r="BE35" s="2">
        <f t="shared" si="28"/>
        <v>343</v>
      </c>
      <c r="BF35" s="2">
        <f t="shared" si="28"/>
        <v>396</v>
      </c>
      <c r="BG35" s="2">
        <f t="shared" si="28"/>
        <v>396</v>
      </c>
      <c r="BH35" s="2">
        <f t="shared" si="28"/>
        <v>396</v>
      </c>
      <c r="BI35" s="2">
        <f t="shared" si="28"/>
        <v>396</v>
      </c>
      <c r="BJ35" s="2">
        <f t="shared" si="28"/>
        <v>396</v>
      </c>
      <c r="BK35" s="2">
        <f t="shared" si="28"/>
        <v>396</v>
      </c>
      <c r="BL35" s="2">
        <f t="shared" si="28"/>
        <v>396</v>
      </c>
      <c r="BM35" s="2">
        <f t="shared" si="28"/>
        <v>396</v>
      </c>
      <c r="BN35" s="2">
        <f t="shared" si="28"/>
        <v>396</v>
      </c>
      <c r="BO35" s="2">
        <f t="shared" si="28"/>
        <v>396</v>
      </c>
      <c r="BP35" s="2">
        <f t="shared" si="28"/>
        <v>396</v>
      </c>
      <c r="BQ35" s="2">
        <f t="shared" si="28"/>
        <v>396</v>
      </c>
      <c r="BR35" s="2">
        <f t="shared" si="28"/>
        <v>363</v>
      </c>
      <c r="BS35" s="2">
        <f t="shared" si="28"/>
        <v>363</v>
      </c>
      <c r="BT35" s="2">
        <f t="shared" si="28"/>
        <v>363</v>
      </c>
      <c r="BU35" s="2">
        <f t="shared" si="28"/>
        <v>363</v>
      </c>
      <c r="BV35" s="2">
        <f t="shared" si="28"/>
        <v>396</v>
      </c>
      <c r="BW35" s="2">
        <f t="shared" si="28"/>
        <v>396</v>
      </c>
      <c r="BX35" s="2">
        <f t="shared" si="28"/>
        <v>396</v>
      </c>
      <c r="BY35" s="2">
        <f t="shared" si="28"/>
        <v>396</v>
      </c>
      <c r="BZ35" s="2">
        <f t="shared" si="28"/>
        <v>396</v>
      </c>
      <c r="CA35" s="2">
        <f t="shared" si="28"/>
        <v>396</v>
      </c>
      <c r="CB35" s="2">
        <f t="shared" si="28"/>
        <v>396</v>
      </c>
      <c r="CC35" s="2">
        <f t="shared" si="28"/>
        <v>396</v>
      </c>
      <c r="CD35" s="2">
        <f t="shared" ref="CD35:CS35" si="29">CD65-CD76</f>
        <v>396</v>
      </c>
      <c r="CE35" s="2">
        <f t="shared" si="29"/>
        <v>396</v>
      </c>
      <c r="CF35" s="2">
        <f t="shared" si="29"/>
        <v>396</v>
      </c>
      <c r="CG35" s="2">
        <f t="shared" si="29"/>
        <v>396</v>
      </c>
      <c r="CH35" s="2">
        <f t="shared" si="29"/>
        <v>396</v>
      </c>
      <c r="CI35" s="2">
        <f t="shared" si="29"/>
        <v>396</v>
      </c>
      <c r="CJ35" s="2">
        <f t="shared" si="29"/>
        <v>396</v>
      </c>
      <c r="CK35" s="2">
        <f t="shared" si="29"/>
        <v>396</v>
      </c>
      <c r="CL35" s="2">
        <f t="shared" si="29"/>
        <v>396</v>
      </c>
      <c r="CM35" s="2">
        <f t="shared" si="29"/>
        <v>327</v>
      </c>
      <c r="CN35" s="2">
        <f t="shared" si="29"/>
        <v>327</v>
      </c>
      <c r="CO35" s="2">
        <f t="shared" si="29"/>
        <v>327</v>
      </c>
      <c r="CP35" s="2">
        <f t="shared" si="29"/>
        <v>327</v>
      </c>
      <c r="CQ35" s="2">
        <f t="shared" si="29"/>
        <v>327</v>
      </c>
      <c r="CR35" s="2">
        <f t="shared" si="29"/>
        <v>327</v>
      </c>
      <c r="CS35" s="56">
        <f t="shared" si="29"/>
        <v>327</v>
      </c>
      <c r="CT35" s="19">
        <f t="shared" si="18"/>
        <v>36712</v>
      </c>
    </row>
    <row r="36" spans="1:98">
      <c r="A36" s="17" t="s">
        <v>36</v>
      </c>
      <c r="B36" s="55">
        <f t="shared" si="23"/>
        <v>351.87</v>
      </c>
      <c r="C36" s="2">
        <f t="shared" si="23"/>
        <v>351.87</v>
      </c>
      <c r="D36" s="2">
        <f t="shared" si="23"/>
        <v>351.87</v>
      </c>
      <c r="E36" s="2">
        <f t="shared" si="23"/>
        <v>351.87</v>
      </c>
      <c r="F36" s="2">
        <f t="shared" si="23"/>
        <v>351.87</v>
      </c>
      <c r="G36" s="2">
        <f t="shared" si="23"/>
        <v>351.87</v>
      </c>
      <c r="H36" s="2">
        <f t="shared" si="23"/>
        <v>351.87</v>
      </c>
      <c r="I36" s="2">
        <f t="shared" si="23"/>
        <v>351.87</v>
      </c>
      <c r="J36" s="2">
        <f t="shared" si="23"/>
        <v>351.87</v>
      </c>
      <c r="K36" s="2">
        <f t="shared" si="23"/>
        <v>351.87</v>
      </c>
      <c r="L36" s="2">
        <f t="shared" si="23"/>
        <v>351.87</v>
      </c>
      <c r="M36" s="2">
        <f t="shared" si="23"/>
        <v>351.87</v>
      </c>
      <c r="N36" s="2">
        <f t="shared" si="23"/>
        <v>351.87</v>
      </c>
      <c r="O36" s="2">
        <f t="shared" si="23"/>
        <v>351.87</v>
      </c>
      <c r="P36" s="2">
        <f t="shared" si="23"/>
        <v>351.87</v>
      </c>
      <c r="Q36" s="2">
        <f t="shared" si="23"/>
        <v>351.87</v>
      </c>
      <c r="R36" s="2">
        <f t="shared" ref="R36:CC36" si="30">R66-R77</f>
        <v>351.87</v>
      </c>
      <c r="S36" s="2">
        <f t="shared" si="30"/>
        <v>351.87</v>
      </c>
      <c r="T36" s="2">
        <f t="shared" si="30"/>
        <v>351.87</v>
      </c>
      <c r="U36" s="2">
        <f t="shared" si="30"/>
        <v>351.87</v>
      </c>
      <c r="V36" s="2">
        <f t="shared" si="30"/>
        <v>351.87</v>
      </c>
      <c r="W36" s="2">
        <f t="shared" si="30"/>
        <v>351.87</v>
      </c>
      <c r="X36" s="2">
        <f t="shared" si="30"/>
        <v>351.87</v>
      </c>
      <c r="Y36" s="2">
        <f t="shared" si="30"/>
        <v>351.87</v>
      </c>
      <c r="Z36" s="2">
        <f t="shared" si="30"/>
        <v>351.87</v>
      </c>
      <c r="AA36" s="2">
        <f t="shared" si="30"/>
        <v>351.87</v>
      </c>
      <c r="AB36" s="2">
        <f t="shared" si="30"/>
        <v>351.87</v>
      </c>
      <c r="AC36" s="2">
        <f t="shared" si="30"/>
        <v>351.87</v>
      </c>
      <c r="AD36" s="2">
        <f t="shared" si="30"/>
        <v>351.87</v>
      </c>
      <c r="AE36" s="2">
        <f t="shared" si="30"/>
        <v>351.87</v>
      </c>
      <c r="AF36" s="2">
        <f t="shared" si="30"/>
        <v>351.87</v>
      </c>
      <c r="AG36" s="2">
        <f t="shared" si="30"/>
        <v>351.87</v>
      </c>
      <c r="AH36" s="2">
        <f t="shared" si="30"/>
        <v>351.87</v>
      </c>
      <c r="AI36" s="2">
        <f t="shared" si="30"/>
        <v>351.87</v>
      </c>
      <c r="AJ36" s="2">
        <f t="shared" si="30"/>
        <v>351.87</v>
      </c>
      <c r="AK36" s="2">
        <f t="shared" si="30"/>
        <v>351.87</v>
      </c>
      <c r="AL36" s="2">
        <f t="shared" si="30"/>
        <v>351.87</v>
      </c>
      <c r="AM36" s="2">
        <f t="shared" si="30"/>
        <v>351.87</v>
      </c>
      <c r="AN36" s="2">
        <f t="shared" si="30"/>
        <v>351.87</v>
      </c>
      <c r="AO36" s="2">
        <f t="shared" si="30"/>
        <v>351.87</v>
      </c>
      <c r="AP36" s="2">
        <f t="shared" si="30"/>
        <v>351.87</v>
      </c>
      <c r="AQ36" s="2">
        <f t="shared" si="30"/>
        <v>351.87</v>
      </c>
      <c r="AR36" s="2">
        <f t="shared" si="30"/>
        <v>351.87</v>
      </c>
      <c r="AS36" s="2">
        <f t="shared" si="30"/>
        <v>351.87</v>
      </c>
      <c r="AT36" s="2">
        <f t="shared" si="30"/>
        <v>351.87</v>
      </c>
      <c r="AU36" s="2">
        <f t="shared" si="30"/>
        <v>351.87</v>
      </c>
      <c r="AV36" s="2">
        <f t="shared" si="30"/>
        <v>351.87</v>
      </c>
      <c r="AW36" s="2">
        <f t="shared" si="30"/>
        <v>351.87</v>
      </c>
      <c r="AX36" s="2">
        <f t="shared" si="30"/>
        <v>351.87</v>
      </c>
      <c r="AY36" s="2">
        <f t="shared" si="30"/>
        <v>321.87</v>
      </c>
      <c r="AZ36" s="2">
        <f t="shared" si="30"/>
        <v>291.87</v>
      </c>
      <c r="BA36" s="2">
        <f t="shared" si="30"/>
        <v>290.87</v>
      </c>
      <c r="BB36" s="2">
        <f t="shared" si="30"/>
        <v>290.87</v>
      </c>
      <c r="BC36" s="2">
        <f t="shared" si="30"/>
        <v>290.87</v>
      </c>
      <c r="BD36" s="2">
        <f t="shared" si="30"/>
        <v>320.87</v>
      </c>
      <c r="BE36" s="2">
        <f t="shared" si="30"/>
        <v>350.87</v>
      </c>
      <c r="BF36" s="2">
        <f t="shared" si="30"/>
        <v>351.87</v>
      </c>
      <c r="BG36" s="2">
        <f t="shared" si="30"/>
        <v>351.87</v>
      </c>
      <c r="BH36" s="2">
        <f t="shared" si="30"/>
        <v>351.87</v>
      </c>
      <c r="BI36" s="2">
        <f t="shared" si="30"/>
        <v>351.87</v>
      </c>
      <c r="BJ36" s="2">
        <f t="shared" si="30"/>
        <v>351.87</v>
      </c>
      <c r="BK36" s="2">
        <f t="shared" si="30"/>
        <v>351.87</v>
      </c>
      <c r="BL36" s="2">
        <f t="shared" si="30"/>
        <v>351.87</v>
      </c>
      <c r="BM36" s="2">
        <f t="shared" si="30"/>
        <v>351.87</v>
      </c>
      <c r="BN36" s="2">
        <f t="shared" si="30"/>
        <v>351.87</v>
      </c>
      <c r="BO36" s="2">
        <f t="shared" si="30"/>
        <v>351.87</v>
      </c>
      <c r="BP36" s="2">
        <f t="shared" si="30"/>
        <v>351.87</v>
      </c>
      <c r="BQ36" s="2">
        <f t="shared" si="30"/>
        <v>351.87</v>
      </c>
      <c r="BR36" s="2">
        <f t="shared" si="30"/>
        <v>340.87</v>
      </c>
      <c r="BS36" s="2">
        <f t="shared" si="30"/>
        <v>340.87</v>
      </c>
      <c r="BT36" s="2">
        <f t="shared" si="30"/>
        <v>340.87</v>
      </c>
      <c r="BU36" s="2">
        <f t="shared" si="30"/>
        <v>340.87</v>
      </c>
      <c r="BV36" s="2">
        <f t="shared" si="30"/>
        <v>351.87</v>
      </c>
      <c r="BW36" s="2">
        <f t="shared" si="30"/>
        <v>351.87</v>
      </c>
      <c r="BX36" s="2">
        <f t="shared" si="30"/>
        <v>351.87</v>
      </c>
      <c r="BY36" s="2">
        <f t="shared" si="30"/>
        <v>351.87</v>
      </c>
      <c r="BZ36" s="2">
        <f t="shared" si="30"/>
        <v>351.87</v>
      </c>
      <c r="CA36" s="2">
        <f t="shared" si="30"/>
        <v>351.87</v>
      </c>
      <c r="CB36" s="2">
        <f t="shared" si="30"/>
        <v>351.87</v>
      </c>
      <c r="CC36" s="2">
        <f t="shared" si="30"/>
        <v>351.87</v>
      </c>
      <c r="CD36" s="2">
        <f t="shared" ref="CD36:CS36" si="31">CD66-CD77</f>
        <v>351.87</v>
      </c>
      <c r="CE36" s="2">
        <f t="shared" si="31"/>
        <v>351.87</v>
      </c>
      <c r="CF36" s="2">
        <f t="shared" si="31"/>
        <v>351.87</v>
      </c>
      <c r="CG36" s="2">
        <f t="shared" si="31"/>
        <v>351.87</v>
      </c>
      <c r="CH36" s="2">
        <f t="shared" si="31"/>
        <v>351.87</v>
      </c>
      <c r="CI36" s="2">
        <f t="shared" si="31"/>
        <v>351.87</v>
      </c>
      <c r="CJ36" s="2">
        <f t="shared" si="31"/>
        <v>351.87</v>
      </c>
      <c r="CK36" s="2">
        <f t="shared" si="31"/>
        <v>351.87</v>
      </c>
      <c r="CL36" s="2">
        <f t="shared" si="31"/>
        <v>351.87</v>
      </c>
      <c r="CM36" s="2">
        <f t="shared" si="31"/>
        <v>351.87</v>
      </c>
      <c r="CN36" s="2">
        <f t="shared" si="31"/>
        <v>351.87</v>
      </c>
      <c r="CO36" s="2">
        <f t="shared" si="31"/>
        <v>351.87</v>
      </c>
      <c r="CP36" s="2">
        <f t="shared" si="31"/>
        <v>351.87</v>
      </c>
      <c r="CQ36" s="2">
        <f t="shared" si="31"/>
        <v>351.87</v>
      </c>
      <c r="CR36" s="2">
        <f t="shared" si="31"/>
        <v>351.87</v>
      </c>
      <c r="CS36" s="56">
        <f t="shared" si="31"/>
        <v>321.87</v>
      </c>
      <c r="CT36" s="19">
        <f t="shared" si="18"/>
        <v>33400.519999999975</v>
      </c>
    </row>
    <row r="37" spans="1:98">
      <c r="A37" s="17" t="s">
        <v>37</v>
      </c>
      <c r="B37" s="55">
        <f t="shared" si="23"/>
        <v>635</v>
      </c>
      <c r="C37" s="2">
        <f t="shared" si="23"/>
        <v>636</v>
      </c>
      <c r="D37" s="2">
        <f t="shared" si="23"/>
        <v>639</v>
      </c>
      <c r="E37" s="2">
        <f t="shared" si="23"/>
        <v>646</v>
      </c>
      <c r="F37" s="2">
        <f t="shared" si="23"/>
        <v>654</v>
      </c>
      <c r="G37" s="2">
        <f t="shared" si="23"/>
        <v>654</v>
      </c>
      <c r="H37" s="2">
        <f t="shared" si="23"/>
        <v>654</v>
      </c>
      <c r="I37" s="2">
        <f t="shared" si="23"/>
        <v>654</v>
      </c>
      <c r="J37" s="2">
        <f t="shared" si="23"/>
        <v>653</v>
      </c>
      <c r="K37" s="2">
        <f t="shared" si="23"/>
        <v>658</v>
      </c>
      <c r="L37" s="2">
        <f t="shared" si="23"/>
        <v>661</v>
      </c>
      <c r="M37" s="2">
        <f t="shared" si="23"/>
        <v>668</v>
      </c>
      <c r="N37" s="2">
        <f t="shared" si="23"/>
        <v>666</v>
      </c>
      <c r="O37" s="2">
        <f t="shared" si="23"/>
        <v>665</v>
      </c>
      <c r="P37" s="2">
        <f t="shared" si="23"/>
        <v>667</v>
      </c>
      <c r="Q37" s="2">
        <f t="shared" si="23"/>
        <v>670</v>
      </c>
      <c r="R37" s="2">
        <f t="shared" ref="R37:CC37" si="32">R67-R78</f>
        <v>674</v>
      </c>
      <c r="S37" s="2">
        <f t="shared" si="32"/>
        <v>675</v>
      </c>
      <c r="T37" s="2">
        <f t="shared" si="32"/>
        <v>674</v>
      </c>
      <c r="U37" s="2">
        <f t="shared" si="32"/>
        <v>673</v>
      </c>
      <c r="V37" s="2">
        <f t="shared" si="32"/>
        <v>673</v>
      </c>
      <c r="W37" s="2">
        <f t="shared" si="32"/>
        <v>671</v>
      </c>
      <c r="X37" s="2">
        <f t="shared" si="32"/>
        <v>672</v>
      </c>
      <c r="Y37" s="2">
        <f t="shared" si="32"/>
        <v>672</v>
      </c>
      <c r="Z37" s="2">
        <f t="shared" si="32"/>
        <v>681</v>
      </c>
      <c r="AA37" s="2">
        <f t="shared" si="32"/>
        <v>690</v>
      </c>
      <c r="AB37" s="2">
        <f t="shared" si="32"/>
        <v>694</v>
      </c>
      <c r="AC37" s="2">
        <f t="shared" si="32"/>
        <v>687</v>
      </c>
      <c r="AD37" s="2">
        <f t="shared" si="32"/>
        <v>687</v>
      </c>
      <c r="AE37" s="2">
        <f t="shared" si="32"/>
        <v>688</v>
      </c>
      <c r="AF37" s="2">
        <f t="shared" si="32"/>
        <v>688</v>
      </c>
      <c r="AG37" s="2">
        <f t="shared" si="32"/>
        <v>685</v>
      </c>
      <c r="AH37" s="2">
        <f t="shared" si="32"/>
        <v>689</v>
      </c>
      <c r="AI37" s="2">
        <f t="shared" si="32"/>
        <v>692</v>
      </c>
      <c r="AJ37" s="2">
        <f t="shared" si="32"/>
        <v>693</v>
      </c>
      <c r="AK37" s="2">
        <f t="shared" si="32"/>
        <v>690</v>
      </c>
      <c r="AL37" s="2">
        <f t="shared" si="32"/>
        <v>692</v>
      </c>
      <c r="AM37" s="2">
        <f t="shared" si="32"/>
        <v>700</v>
      </c>
      <c r="AN37" s="2">
        <f t="shared" si="32"/>
        <v>702</v>
      </c>
      <c r="AO37" s="2">
        <f t="shared" si="32"/>
        <v>702</v>
      </c>
      <c r="AP37" s="2">
        <f t="shared" si="32"/>
        <v>703</v>
      </c>
      <c r="AQ37" s="2">
        <f t="shared" si="32"/>
        <v>714</v>
      </c>
      <c r="AR37" s="2">
        <f t="shared" si="32"/>
        <v>734</v>
      </c>
      <c r="AS37" s="2">
        <f t="shared" si="32"/>
        <v>741</v>
      </c>
      <c r="AT37" s="2">
        <f t="shared" si="32"/>
        <v>736</v>
      </c>
      <c r="AU37" s="2">
        <f t="shared" si="32"/>
        <v>736</v>
      </c>
      <c r="AV37" s="2">
        <f t="shared" si="32"/>
        <v>736</v>
      </c>
      <c r="AW37" s="2">
        <f t="shared" si="32"/>
        <v>736</v>
      </c>
      <c r="AX37" s="2">
        <f t="shared" si="32"/>
        <v>730</v>
      </c>
      <c r="AY37" s="2">
        <f t="shared" si="32"/>
        <v>680</v>
      </c>
      <c r="AZ37" s="2">
        <f t="shared" si="32"/>
        <v>680</v>
      </c>
      <c r="BA37" s="2">
        <f t="shared" si="32"/>
        <v>680</v>
      </c>
      <c r="BB37" s="2">
        <f t="shared" si="32"/>
        <v>680</v>
      </c>
      <c r="BC37" s="2">
        <f t="shared" si="32"/>
        <v>730</v>
      </c>
      <c r="BD37" s="2">
        <f t="shared" si="32"/>
        <v>730</v>
      </c>
      <c r="BE37" s="2">
        <f t="shared" si="32"/>
        <v>730</v>
      </c>
      <c r="BF37" s="2">
        <f t="shared" si="32"/>
        <v>735</v>
      </c>
      <c r="BG37" s="2">
        <f t="shared" si="32"/>
        <v>735</v>
      </c>
      <c r="BH37" s="2">
        <f t="shared" si="32"/>
        <v>735</v>
      </c>
      <c r="BI37" s="2">
        <f t="shared" si="32"/>
        <v>735</v>
      </c>
      <c r="BJ37" s="2">
        <f t="shared" si="32"/>
        <v>741</v>
      </c>
      <c r="BK37" s="2">
        <f t="shared" si="32"/>
        <v>741</v>
      </c>
      <c r="BL37" s="2">
        <f t="shared" si="32"/>
        <v>741</v>
      </c>
      <c r="BM37" s="2">
        <f t="shared" si="32"/>
        <v>741</v>
      </c>
      <c r="BN37" s="2">
        <f t="shared" si="32"/>
        <v>755</v>
      </c>
      <c r="BO37" s="2">
        <f t="shared" si="32"/>
        <v>754</v>
      </c>
      <c r="BP37" s="2">
        <f t="shared" si="32"/>
        <v>753</v>
      </c>
      <c r="BQ37" s="2">
        <f t="shared" si="32"/>
        <v>754</v>
      </c>
      <c r="BR37" s="2">
        <f t="shared" si="32"/>
        <v>752</v>
      </c>
      <c r="BS37" s="2">
        <f t="shared" si="32"/>
        <v>750</v>
      </c>
      <c r="BT37" s="2">
        <f t="shared" si="32"/>
        <v>749</v>
      </c>
      <c r="BU37" s="2">
        <f t="shared" si="32"/>
        <v>749</v>
      </c>
      <c r="BV37" s="2">
        <f t="shared" si="32"/>
        <v>743</v>
      </c>
      <c r="BW37" s="2">
        <f t="shared" si="32"/>
        <v>736</v>
      </c>
      <c r="BX37" s="2">
        <f t="shared" si="32"/>
        <v>724</v>
      </c>
      <c r="BY37" s="2">
        <f t="shared" si="32"/>
        <v>709</v>
      </c>
      <c r="BZ37" s="2">
        <f t="shared" si="32"/>
        <v>705</v>
      </c>
      <c r="CA37" s="2">
        <f t="shared" si="32"/>
        <v>699</v>
      </c>
      <c r="CB37" s="2">
        <f t="shared" si="32"/>
        <v>693</v>
      </c>
      <c r="CC37" s="2">
        <f t="shared" si="32"/>
        <v>695</v>
      </c>
      <c r="CD37" s="2">
        <f t="shared" ref="CD37:CS37" si="33">CD67-CD78</f>
        <v>689</v>
      </c>
      <c r="CE37" s="2">
        <f t="shared" si="33"/>
        <v>689</v>
      </c>
      <c r="CF37" s="2">
        <f t="shared" si="33"/>
        <v>688</v>
      </c>
      <c r="CG37" s="2">
        <f t="shared" si="33"/>
        <v>686</v>
      </c>
      <c r="CH37" s="2">
        <f t="shared" si="33"/>
        <v>683</v>
      </c>
      <c r="CI37" s="2">
        <f t="shared" si="33"/>
        <v>679</v>
      </c>
      <c r="CJ37" s="2">
        <f t="shared" si="33"/>
        <v>682</v>
      </c>
      <c r="CK37" s="2">
        <f t="shared" si="33"/>
        <v>684</v>
      </c>
      <c r="CL37" s="2">
        <f t="shared" si="33"/>
        <v>680</v>
      </c>
      <c r="CM37" s="2">
        <f t="shared" si="33"/>
        <v>680</v>
      </c>
      <c r="CN37" s="2">
        <f t="shared" si="33"/>
        <v>680</v>
      </c>
      <c r="CO37" s="2">
        <f t="shared" si="33"/>
        <v>680</v>
      </c>
      <c r="CP37" s="2">
        <f t="shared" si="33"/>
        <v>686</v>
      </c>
      <c r="CQ37" s="2">
        <f t="shared" si="33"/>
        <v>686</v>
      </c>
      <c r="CR37" s="2">
        <f t="shared" si="33"/>
        <v>684</v>
      </c>
      <c r="CS37" s="56">
        <f t="shared" si="33"/>
        <v>680</v>
      </c>
      <c r="CT37" s="19">
        <f t="shared" si="18"/>
        <v>66960</v>
      </c>
    </row>
    <row r="38" spans="1:98">
      <c r="A38" s="33" t="s">
        <v>38</v>
      </c>
      <c r="B38" s="57">
        <f t="shared" si="23"/>
        <v>0</v>
      </c>
      <c r="C38" s="58">
        <f t="shared" si="23"/>
        <v>0</v>
      </c>
      <c r="D38" s="58">
        <f t="shared" si="23"/>
        <v>0</v>
      </c>
      <c r="E38" s="58">
        <f t="shared" si="23"/>
        <v>0</v>
      </c>
      <c r="F38" s="58">
        <f t="shared" si="23"/>
        <v>0</v>
      </c>
      <c r="G38" s="58">
        <f t="shared" si="23"/>
        <v>0</v>
      </c>
      <c r="H38" s="58">
        <f t="shared" si="23"/>
        <v>0</v>
      </c>
      <c r="I38" s="58">
        <f t="shared" si="23"/>
        <v>0</v>
      </c>
      <c r="J38" s="58">
        <f t="shared" si="23"/>
        <v>0</v>
      </c>
      <c r="K38" s="58">
        <f t="shared" si="23"/>
        <v>0</v>
      </c>
      <c r="L38" s="58">
        <f t="shared" si="23"/>
        <v>0</v>
      </c>
      <c r="M38" s="58">
        <f t="shared" si="23"/>
        <v>0</v>
      </c>
      <c r="N38" s="58">
        <f t="shared" si="23"/>
        <v>0</v>
      </c>
      <c r="O38" s="58">
        <f t="shared" si="23"/>
        <v>0</v>
      </c>
      <c r="P38" s="58">
        <f t="shared" si="23"/>
        <v>0</v>
      </c>
      <c r="Q38" s="58">
        <f t="shared" si="23"/>
        <v>0</v>
      </c>
      <c r="R38" s="58">
        <f t="shared" ref="R38:CC38" si="34">R68-R79</f>
        <v>0</v>
      </c>
      <c r="S38" s="58">
        <f t="shared" si="34"/>
        <v>0</v>
      </c>
      <c r="T38" s="58">
        <f t="shared" si="34"/>
        <v>0</v>
      </c>
      <c r="U38" s="58">
        <f t="shared" si="34"/>
        <v>0</v>
      </c>
      <c r="V38" s="58">
        <f t="shared" si="34"/>
        <v>0</v>
      </c>
      <c r="W38" s="58">
        <f t="shared" si="34"/>
        <v>0</v>
      </c>
      <c r="X38" s="58">
        <f t="shared" si="34"/>
        <v>0</v>
      </c>
      <c r="Y38" s="58">
        <f t="shared" si="34"/>
        <v>0</v>
      </c>
      <c r="Z38" s="58">
        <f t="shared" si="34"/>
        <v>0</v>
      </c>
      <c r="AA38" s="58">
        <f t="shared" si="34"/>
        <v>0</v>
      </c>
      <c r="AB38" s="58">
        <f t="shared" si="34"/>
        <v>0</v>
      </c>
      <c r="AC38" s="58">
        <f t="shared" si="34"/>
        <v>0</v>
      </c>
      <c r="AD38" s="58">
        <f t="shared" si="34"/>
        <v>0</v>
      </c>
      <c r="AE38" s="58">
        <f t="shared" si="34"/>
        <v>0</v>
      </c>
      <c r="AF38" s="58">
        <f t="shared" si="34"/>
        <v>0</v>
      </c>
      <c r="AG38" s="58">
        <f t="shared" si="34"/>
        <v>0</v>
      </c>
      <c r="AH38" s="58">
        <f t="shared" si="34"/>
        <v>0</v>
      </c>
      <c r="AI38" s="58">
        <f t="shared" si="34"/>
        <v>0</v>
      </c>
      <c r="AJ38" s="58">
        <f t="shared" si="34"/>
        <v>0</v>
      </c>
      <c r="AK38" s="58">
        <f t="shared" si="34"/>
        <v>0</v>
      </c>
      <c r="AL38" s="58">
        <f t="shared" si="34"/>
        <v>0</v>
      </c>
      <c r="AM38" s="58">
        <f t="shared" si="34"/>
        <v>0</v>
      </c>
      <c r="AN38" s="58">
        <f t="shared" si="34"/>
        <v>0</v>
      </c>
      <c r="AO38" s="58">
        <f t="shared" si="34"/>
        <v>0</v>
      </c>
      <c r="AP38" s="58">
        <f t="shared" si="34"/>
        <v>0</v>
      </c>
      <c r="AQ38" s="58">
        <f t="shared" si="34"/>
        <v>0</v>
      </c>
      <c r="AR38" s="58">
        <f t="shared" si="34"/>
        <v>0</v>
      </c>
      <c r="AS38" s="58">
        <f t="shared" si="34"/>
        <v>0</v>
      </c>
      <c r="AT38" s="58">
        <f t="shared" si="34"/>
        <v>0</v>
      </c>
      <c r="AU38" s="58">
        <f t="shared" si="34"/>
        <v>0</v>
      </c>
      <c r="AV38" s="58">
        <f t="shared" si="34"/>
        <v>0</v>
      </c>
      <c r="AW38" s="58">
        <f t="shared" si="34"/>
        <v>0</v>
      </c>
      <c r="AX38" s="58">
        <f t="shared" si="34"/>
        <v>0</v>
      </c>
      <c r="AY38" s="58">
        <f t="shared" si="34"/>
        <v>0</v>
      </c>
      <c r="AZ38" s="58">
        <f t="shared" si="34"/>
        <v>0</v>
      </c>
      <c r="BA38" s="58">
        <f t="shared" si="34"/>
        <v>0</v>
      </c>
      <c r="BB38" s="58">
        <f t="shared" si="34"/>
        <v>0</v>
      </c>
      <c r="BC38" s="58">
        <f t="shared" si="34"/>
        <v>0</v>
      </c>
      <c r="BD38" s="58">
        <f t="shared" si="34"/>
        <v>0</v>
      </c>
      <c r="BE38" s="58">
        <f t="shared" si="34"/>
        <v>0</v>
      </c>
      <c r="BF38" s="58">
        <f t="shared" si="34"/>
        <v>0</v>
      </c>
      <c r="BG38" s="58">
        <f t="shared" si="34"/>
        <v>0</v>
      </c>
      <c r="BH38" s="58">
        <f t="shared" si="34"/>
        <v>0</v>
      </c>
      <c r="BI38" s="58">
        <f t="shared" si="34"/>
        <v>0</v>
      </c>
      <c r="BJ38" s="58">
        <f t="shared" si="34"/>
        <v>0</v>
      </c>
      <c r="BK38" s="58">
        <f t="shared" si="34"/>
        <v>0</v>
      </c>
      <c r="BL38" s="58">
        <f t="shared" si="34"/>
        <v>0</v>
      </c>
      <c r="BM38" s="58">
        <f t="shared" si="34"/>
        <v>0</v>
      </c>
      <c r="BN38" s="58">
        <f t="shared" si="34"/>
        <v>0</v>
      </c>
      <c r="BO38" s="58">
        <f t="shared" si="34"/>
        <v>0</v>
      </c>
      <c r="BP38" s="58">
        <f t="shared" si="34"/>
        <v>0</v>
      </c>
      <c r="BQ38" s="58">
        <f t="shared" si="34"/>
        <v>0</v>
      </c>
      <c r="BR38" s="58">
        <f t="shared" si="34"/>
        <v>0</v>
      </c>
      <c r="BS38" s="58">
        <f t="shared" si="34"/>
        <v>0</v>
      </c>
      <c r="BT38" s="58">
        <f t="shared" si="34"/>
        <v>0</v>
      </c>
      <c r="BU38" s="58">
        <f t="shared" si="34"/>
        <v>0</v>
      </c>
      <c r="BV38" s="58">
        <f t="shared" si="34"/>
        <v>0</v>
      </c>
      <c r="BW38" s="58">
        <f t="shared" si="34"/>
        <v>0</v>
      </c>
      <c r="BX38" s="58">
        <f t="shared" si="34"/>
        <v>0</v>
      </c>
      <c r="BY38" s="58">
        <f t="shared" si="34"/>
        <v>8</v>
      </c>
      <c r="BZ38" s="58">
        <f t="shared" si="34"/>
        <v>20.2</v>
      </c>
      <c r="CA38" s="58">
        <f t="shared" si="34"/>
        <v>20.2</v>
      </c>
      <c r="CB38" s="58">
        <f t="shared" si="34"/>
        <v>20.2</v>
      </c>
      <c r="CC38" s="58">
        <f t="shared" si="34"/>
        <v>20.2</v>
      </c>
      <c r="CD38" s="58">
        <f t="shared" ref="CD38:CS38" si="35">CD68-CD79</f>
        <v>20.2</v>
      </c>
      <c r="CE38" s="58">
        <f t="shared" si="35"/>
        <v>20.2</v>
      </c>
      <c r="CF38" s="58">
        <f t="shared" si="35"/>
        <v>21.5</v>
      </c>
      <c r="CG38" s="58">
        <f t="shared" si="35"/>
        <v>21.5</v>
      </c>
      <c r="CH38" s="58">
        <f t="shared" si="35"/>
        <v>21.5</v>
      </c>
      <c r="CI38" s="58">
        <f t="shared" si="35"/>
        <v>21.5</v>
      </c>
      <c r="CJ38" s="58">
        <f t="shared" si="35"/>
        <v>21.5</v>
      </c>
      <c r="CK38" s="58">
        <f t="shared" si="35"/>
        <v>21.5</v>
      </c>
      <c r="CL38" s="58">
        <f t="shared" si="35"/>
        <v>22</v>
      </c>
      <c r="CM38" s="58">
        <f t="shared" si="35"/>
        <v>22</v>
      </c>
      <c r="CN38" s="58">
        <f t="shared" si="35"/>
        <v>22</v>
      </c>
      <c r="CO38" s="58">
        <f t="shared" si="35"/>
        <v>22</v>
      </c>
      <c r="CP38" s="58">
        <f t="shared" si="35"/>
        <v>22</v>
      </c>
      <c r="CQ38" s="58">
        <f t="shared" si="35"/>
        <v>22</v>
      </c>
      <c r="CR38" s="58">
        <f t="shared" si="35"/>
        <v>22</v>
      </c>
      <c r="CS38" s="59">
        <f t="shared" si="35"/>
        <v>22</v>
      </c>
      <c r="CT38" s="19">
        <f t="shared" si="18"/>
        <v>434.2</v>
      </c>
    </row>
    <row r="39" spans="1:98">
      <c r="A39" s="60" t="s">
        <v>39</v>
      </c>
      <c r="B39" s="61">
        <f t="shared" ref="B39:AG39" si="36">B12</f>
        <v>36.42</v>
      </c>
      <c r="C39" s="62">
        <f t="shared" si="36"/>
        <v>36.42</v>
      </c>
      <c r="D39" s="62">
        <f t="shared" si="36"/>
        <v>36.42</v>
      </c>
      <c r="E39" s="62">
        <f t="shared" si="36"/>
        <v>36.42</v>
      </c>
      <c r="F39" s="62">
        <f t="shared" si="36"/>
        <v>36.42</v>
      </c>
      <c r="G39" s="62">
        <f t="shared" si="36"/>
        <v>36.42</v>
      </c>
      <c r="H39" s="62">
        <f t="shared" si="36"/>
        <v>36.42</v>
      </c>
      <c r="I39" s="62">
        <f t="shared" si="36"/>
        <v>36.42</v>
      </c>
      <c r="J39" s="62">
        <f t="shared" si="36"/>
        <v>36.42</v>
      </c>
      <c r="K39" s="62">
        <f t="shared" si="36"/>
        <v>36.42</v>
      </c>
      <c r="L39" s="62">
        <f t="shared" si="36"/>
        <v>36.42</v>
      </c>
      <c r="M39" s="62">
        <f t="shared" si="36"/>
        <v>36.42</v>
      </c>
      <c r="N39" s="62">
        <f t="shared" si="36"/>
        <v>36.42</v>
      </c>
      <c r="O39" s="62">
        <f t="shared" si="36"/>
        <v>36.42</v>
      </c>
      <c r="P39" s="62">
        <f t="shared" si="36"/>
        <v>36.42</v>
      </c>
      <c r="Q39" s="62">
        <f t="shared" si="36"/>
        <v>36.42</v>
      </c>
      <c r="R39" s="62">
        <f t="shared" si="36"/>
        <v>36.42</v>
      </c>
      <c r="S39" s="62">
        <f t="shared" si="36"/>
        <v>36.42</v>
      </c>
      <c r="T39" s="62">
        <f t="shared" si="36"/>
        <v>36.42</v>
      </c>
      <c r="U39" s="62">
        <f t="shared" si="36"/>
        <v>36.42</v>
      </c>
      <c r="V39" s="62">
        <f t="shared" si="36"/>
        <v>36.42</v>
      </c>
      <c r="W39" s="62">
        <f t="shared" si="36"/>
        <v>36.42</v>
      </c>
      <c r="X39" s="62">
        <f t="shared" si="36"/>
        <v>36.42</v>
      </c>
      <c r="Y39" s="62">
        <f t="shared" si="36"/>
        <v>36.42</v>
      </c>
      <c r="Z39" s="62">
        <f t="shared" si="36"/>
        <v>36.42</v>
      </c>
      <c r="AA39" s="62">
        <f t="shared" si="36"/>
        <v>36.42</v>
      </c>
      <c r="AB39" s="62">
        <f t="shared" si="36"/>
        <v>36.42</v>
      </c>
      <c r="AC39" s="62">
        <f t="shared" si="36"/>
        <v>36.42</v>
      </c>
      <c r="AD39" s="62">
        <f t="shared" si="36"/>
        <v>36.42</v>
      </c>
      <c r="AE39" s="62">
        <f t="shared" si="36"/>
        <v>36.42</v>
      </c>
      <c r="AF39" s="62">
        <f t="shared" si="36"/>
        <v>36.42</v>
      </c>
      <c r="AG39" s="62">
        <f t="shared" si="36"/>
        <v>36.42</v>
      </c>
      <c r="AH39" s="62">
        <f t="shared" ref="AH39:BM39" si="37">AH12</f>
        <v>36.42</v>
      </c>
      <c r="AI39" s="62">
        <f t="shared" si="37"/>
        <v>36.42</v>
      </c>
      <c r="AJ39" s="62">
        <f t="shared" si="37"/>
        <v>36.42</v>
      </c>
      <c r="AK39" s="62">
        <f t="shared" si="37"/>
        <v>36.42</v>
      </c>
      <c r="AL39" s="62">
        <f t="shared" si="37"/>
        <v>36.42</v>
      </c>
      <c r="AM39" s="62">
        <f t="shared" si="37"/>
        <v>36.42</v>
      </c>
      <c r="AN39" s="62">
        <f t="shared" si="37"/>
        <v>36.42</v>
      </c>
      <c r="AO39" s="62">
        <f t="shared" si="37"/>
        <v>36.42</v>
      </c>
      <c r="AP39" s="62">
        <f t="shared" si="37"/>
        <v>36.42</v>
      </c>
      <c r="AQ39" s="62">
        <f t="shared" si="37"/>
        <v>36.42</v>
      </c>
      <c r="AR39" s="62">
        <f t="shared" si="37"/>
        <v>36.42</v>
      </c>
      <c r="AS39" s="62">
        <f t="shared" si="37"/>
        <v>36.42</v>
      </c>
      <c r="AT39" s="62">
        <f t="shared" si="37"/>
        <v>36.42</v>
      </c>
      <c r="AU39" s="62">
        <f t="shared" si="37"/>
        <v>36.42</v>
      </c>
      <c r="AV39" s="62">
        <f t="shared" si="37"/>
        <v>36.42</v>
      </c>
      <c r="AW39" s="62">
        <f t="shared" si="37"/>
        <v>36.42</v>
      </c>
      <c r="AX39" s="62">
        <f t="shared" si="37"/>
        <v>36.42</v>
      </c>
      <c r="AY39" s="62">
        <f t="shared" si="37"/>
        <v>36.42</v>
      </c>
      <c r="AZ39" s="62">
        <f t="shared" si="37"/>
        <v>36.42</v>
      </c>
      <c r="BA39" s="62">
        <f t="shared" si="37"/>
        <v>36.42</v>
      </c>
      <c r="BB39" s="62">
        <f t="shared" si="37"/>
        <v>36.42</v>
      </c>
      <c r="BC39" s="62">
        <f t="shared" si="37"/>
        <v>36.42</v>
      </c>
      <c r="BD39" s="62">
        <f t="shared" si="37"/>
        <v>36.42</v>
      </c>
      <c r="BE39" s="62">
        <f t="shared" si="37"/>
        <v>36.42</v>
      </c>
      <c r="BF39" s="62">
        <f t="shared" si="37"/>
        <v>36.42</v>
      </c>
      <c r="BG39" s="62">
        <f t="shared" si="37"/>
        <v>36.42</v>
      </c>
      <c r="BH39" s="62">
        <f t="shared" si="37"/>
        <v>36.42</v>
      </c>
      <c r="BI39" s="62">
        <f t="shared" si="37"/>
        <v>36.42</v>
      </c>
      <c r="BJ39" s="62">
        <f t="shared" si="37"/>
        <v>36.42</v>
      </c>
      <c r="BK39" s="62">
        <f t="shared" si="37"/>
        <v>36.42</v>
      </c>
      <c r="BL39" s="62">
        <f t="shared" si="37"/>
        <v>36.42</v>
      </c>
      <c r="BM39" s="62">
        <f t="shared" si="37"/>
        <v>36.42</v>
      </c>
      <c r="BN39" s="62">
        <f t="shared" ref="BN39:CS39" si="38">BN12</f>
        <v>36.42</v>
      </c>
      <c r="BO39" s="62">
        <f t="shared" si="38"/>
        <v>36.42</v>
      </c>
      <c r="BP39" s="62">
        <f t="shared" si="38"/>
        <v>36.42</v>
      </c>
      <c r="BQ39" s="62">
        <f t="shared" si="38"/>
        <v>36.42</v>
      </c>
      <c r="BR39" s="62">
        <f t="shared" si="38"/>
        <v>36.42</v>
      </c>
      <c r="BS39" s="62">
        <f t="shared" si="38"/>
        <v>36.42</v>
      </c>
      <c r="BT39" s="62">
        <f t="shared" si="38"/>
        <v>36.42</v>
      </c>
      <c r="BU39" s="62">
        <f t="shared" si="38"/>
        <v>36.42</v>
      </c>
      <c r="BV39" s="62">
        <f t="shared" si="38"/>
        <v>36.42</v>
      </c>
      <c r="BW39" s="62">
        <f t="shared" si="38"/>
        <v>36.42</v>
      </c>
      <c r="BX39" s="62">
        <f t="shared" si="38"/>
        <v>36.42</v>
      </c>
      <c r="BY39" s="62">
        <f t="shared" si="38"/>
        <v>36.42</v>
      </c>
      <c r="BZ39" s="62">
        <f t="shared" si="38"/>
        <v>36.42</v>
      </c>
      <c r="CA39" s="62">
        <f t="shared" si="38"/>
        <v>36.42</v>
      </c>
      <c r="CB39" s="62">
        <f t="shared" si="38"/>
        <v>36.42</v>
      </c>
      <c r="CC39" s="62">
        <f t="shared" si="38"/>
        <v>36.42</v>
      </c>
      <c r="CD39" s="62">
        <f t="shared" si="38"/>
        <v>36.42</v>
      </c>
      <c r="CE39" s="62">
        <f t="shared" si="38"/>
        <v>36.42</v>
      </c>
      <c r="CF39" s="62">
        <f t="shared" si="38"/>
        <v>36.42</v>
      </c>
      <c r="CG39" s="62">
        <f t="shared" si="38"/>
        <v>36.42</v>
      </c>
      <c r="CH39" s="62">
        <f t="shared" si="38"/>
        <v>36.42</v>
      </c>
      <c r="CI39" s="62">
        <f t="shared" si="38"/>
        <v>36.42</v>
      </c>
      <c r="CJ39" s="62">
        <f t="shared" si="38"/>
        <v>36.42</v>
      </c>
      <c r="CK39" s="62">
        <f t="shared" si="38"/>
        <v>36.42</v>
      </c>
      <c r="CL39" s="62">
        <f t="shared" si="38"/>
        <v>36.42</v>
      </c>
      <c r="CM39" s="62">
        <f t="shared" si="38"/>
        <v>36.42</v>
      </c>
      <c r="CN39" s="62">
        <f t="shared" si="38"/>
        <v>36.42</v>
      </c>
      <c r="CO39" s="62">
        <f t="shared" si="38"/>
        <v>36.42</v>
      </c>
      <c r="CP39" s="62">
        <f t="shared" si="38"/>
        <v>36.42</v>
      </c>
      <c r="CQ39" s="62">
        <f t="shared" si="38"/>
        <v>36.42</v>
      </c>
      <c r="CR39" s="62">
        <f t="shared" si="38"/>
        <v>36.42</v>
      </c>
      <c r="CS39" s="63">
        <f t="shared" si="38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39">SUM(B41:B41)</f>
        <v>3110.73</v>
      </c>
      <c r="C40" s="24">
        <f t="shared" si="39"/>
        <v>3110.73</v>
      </c>
      <c r="D40" s="24">
        <f t="shared" si="39"/>
        <v>3371.84</v>
      </c>
      <c r="E40" s="24">
        <f t="shared" si="39"/>
        <v>3394.74</v>
      </c>
      <c r="F40" s="24">
        <f t="shared" si="39"/>
        <v>3249.83</v>
      </c>
      <c r="G40" s="24">
        <f t="shared" si="39"/>
        <v>3115.4</v>
      </c>
      <c r="H40" s="24">
        <f t="shared" si="39"/>
        <v>3110.38</v>
      </c>
      <c r="I40" s="24">
        <f t="shared" si="39"/>
        <v>3110.38</v>
      </c>
      <c r="J40" s="24">
        <f t="shared" si="39"/>
        <v>3110.38</v>
      </c>
      <c r="K40" s="24">
        <f t="shared" si="39"/>
        <v>3110.38</v>
      </c>
      <c r="L40" s="24">
        <f t="shared" si="39"/>
        <v>3110.38</v>
      </c>
      <c r="M40" s="24">
        <f t="shared" si="39"/>
        <v>3110.38</v>
      </c>
      <c r="N40" s="24">
        <f t="shared" si="39"/>
        <v>3111.02</v>
      </c>
      <c r="O40" s="24">
        <f t="shared" si="39"/>
        <v>3111.13</v>
      </c>
      <c r="P40" s="24">
        <f t="shared" si="39"/>
        <v>3111.13</v>
      </c>
      <c r="Q40" s="24">
        <f t="shared" si="39"/>
        <v>3111.13</v>
      </c>
      <c r="R40" s="24">
        <f t="shared" si="39"/>
        <v>3111.13</v>
      </c>
      <c r="S40" s="24">
        <f t="shared" si="39"/>
        <v>3111.13</v>
      </c>
      <c r="T40" s="24">
        <f t="shared" si="39"/>
        <v>3107.57</v>
      </c>
      <c r="U40" s="24">
        <f t="shared" si="39"/>
        <v>3107.57</v>
      </c>
      <c r="V40" s="24">
        <f t="shared" si="39"/>
        <v>3102.61</v>
      </c>
      <c r="W40" s="24">
        <f t="shared" si="39"/>
        <v>3102.61</v>
      </c>
      <c r="X40" s="24">
        <f t="shared" si="39"/>
        <v>3102.61</v>
      </c>
      <c r="Y40" s="24">
        <f t="shared" si="39"/>
        <v>3102.77</v>
      </c>
      <c r="Z40" s="24">
        <f t="shared" si="39"/>
        <v>3263.03</v>
      </c>
      <c r="AA40" s="24">
        <f t="shared" si="39"/>
        <v>3266.21</v>
      </c>
      <c r="AB40" s="24">
        <f t="shared" si="39"/>
        <v>3364.59</v>
      </c>
      <c r="AC40" s="24">
        <f t="shared" si="39"/>
        <v>3387.12</v>
      </c>
      <c r="AD40" s="24">
        <f t="shared" si="39"/>
        <v>3387.02</v>
      </c>
      <c r="AE40" s="24">
        <f t="shared" si="39"/>
        <v>3387.02</v>
      </c>
      <c r="AF40" s="24">
        <f t="shared" si="39"/>
        <v>3387.02</v>
      </c>
      <c r="AG40" s="24">
        <f t="shared" si="39"/>
        <v>3387.02</v>
      </c>
      <c r="AH40" s="24">
        <f t="shared" ref="AH40:BM40" si="40">SUM(AH41:AH41)</f>
        <v>3393.06</v>
      </c>
      <c r="AI40" s="24">
        <f t="shared" si="40"/>
        <v>3392.97</v>
      </c>
      <c r="AJ40" s="24">
        <f t="shared" si="40"/>
        <v>3357.27</v>
      </c>
      <c r="AK40" s="24">
        <f t="shared" si="40"/>
        <v>3275.6</v>
      </c>
      <c r="AL40" s="24">
        <f t="shared" si="40"/>
        <v>3190.7</v>
      </c>
      <c r="AM40" s="24">
        <f t="shared" si="40"/>
        <v>3102.66</v>
      </c>
      <c r="AN40" s="24">
        <f t="shared" si="40"/>
        <v>3102.8</v>
      </c>
      <c r="AO40" s="24">
        <f t="shared" si="40"/>
        <v>3102.93</v>
      </c>
      <c r="AP40" s="24">
        <f t="shared" si="40"/>
        <v>3102.94</v>
      </c>
      <c r="AQ40" s="24">
        <f t="shared" si="40"/>
        <v>3103.11</v>
      </c>
      <c r="AR40" s="24">
        <f t="shared" si="40"/>
        <v>3023.56</v>
      </c>
      <c r="AS40" s="24">
        <f t="shared" si="40"/>
        <v>3022.61</v>
      </c>
      <c r="AT40" s="24">
        <f t="shared" si="40"/>
        <v>2950.61</v>
      </c>
      <c r="AU40" s="24">
        <f t="shared" si="40"/>
        <v>2913.88</v>
      </c>
      <c r="AV40" s="24">
        <f t="shared" si="40"/>
        <v>3022.61</v>
      </c>
      <c r="AW40" s="24">
        <f t="shared" si="40"/>
        <v>3022.61</v>
      </c>
      <c r="AX40" s="24">
        <f t="shared" si="40"/>
        <v>2985.45</v>
      </c>
      <c r="AY40" s="24">
        <f t="shared" si="40"/>
        <v>2913.88</v>
      </c>
      <c r="AZ40" s="24">
        <f t="shared" si="40"/>
        <v>2978.75</v>
      </c>
      <c r="BA40" s="24">
        <f t="shared" si="40"/>
        <v>2984.72</v>
      </c>
      <c r="BB40" s="24">
        <f t="shared" si="40"/>
        <v>2984.45</v>
      </c>
      <c r="BC40" s="24">
        <f t="shared" si="40"/>
        <v>2984.45</v>
      </c>
      <c r="BD40" s="24">
        <f t="shared" si="40"/>
        <v>2984.45</v>
      </c>
      <c r="BE40" s="24">
        <f t="shared" si="40"/>
        <v>2984.45</v>
      </c>
      <c r="BF40" s="24">
        <f t="shared" si="40"/>
        <v>3047.39</v>
      </c>
      <c r="BG40" s="24">
        <f t="shared" si="40"/>
        <v>3093.45</v>
      </c>
      <c r="BH40" s="24">
        <f t="shared" si="40"/>
        <v>3265.47</v>
      </c>
      <c r="BI40" s="24">
        <f t="shared" si="40"/>
        <v>3277.06</v>
      </c>
      <c r="BJ40" s="24">
        <f t="shared" si="40"/>
        <v>3340.37</v>
      </c>
      <c r="BK40" s="24">
        <f t="shared" si="40"/>
        <v>3367.34</v>
      </c>
      <c r="BL40" s="24">
        <f t="shared" si="40"/>
        <v>3286.35</v>
      </c>
      <c r="BM40" s="24">
        <f t="shared" si="40"/>
        <v>3370.27</v>
      </c>
      <c r="BN40" s="24">
        <f t="shared" ref="BN40:CS40" si="41">SUM(BN41:BN41)</f>
        <v>3435.3</v>
      </c>
      <c r="BO40" s="24">
        <f t="shared" si="41"/>
        <v>3572.42</v>
      </c>
      <c r="BP40" s="24">
        <f t="shared" si="41"/>
        <v>3408.8</v>
      </c>
      <c r="BQ40" s="24">
        <f t="shared" si="41"/>
        <v>3417.12</v>
      </c>
      <c r="BR40" s="24">
        <f t="shared" si="41"/>
        <v>3419.63</v>
      </c>
      <c r="BS40" s="24">
        <f t="shared" si="41"/>
        <v>3427.95</v>
      </c>
      <c r="BT40" s="24">
        <f t="shared" si="41"/>
        <v>3318.12</v>
      </c>
      <c r="BU40" s="24">
        <f t="shared" si="41"/>
        <v>3329.21</v>
      </c>
      <c r="BV40" s="24">
        <f t="shared" si="41"/>
        <v>3333.18</v>
      </c>
      <c r="BW40" s="24">
        <f t="shared" si="41"/>
        <v>3330.17</v>
      </c>
      <c r="BX40" s="24">
        <f t="shared" si="41"/>
        <v>3434.31</v>
      </c>
      <c r="BY40" s="24">
        <f t="shared" si="41"/>
        <v>3458.13</v>
      </c>
      <c r="BZ40" s="24">
        <f t="shared" si="41"/>
        <v>3458.28</v>
      </c>
      <c r="CA40" s="24">
        <f t="shared" si="41"/>
        <v>3458.3</v>
      </c>
      <c r="CB40" s="24">
        <f t="shared" si="41"/>
        <v>3458.3</v>
      </c>
      <c r="CC40" s="24">
        <f t="shared" si="41"/>
        <v>3458.3</v>
      </c>
      <c r="CD40" s="24">
        <f t="shared" si="41"/>
        <v>3456.43</v>
      </c>
      <c r="CE40" s="24">
        <f t="shared" si="41"/>
        <v>3456.43</v>
      </c>
      <c r="CF40" s="24">
        <f t="shared" si="41"/>
        <v>3456.43</v>
      </c>
      <c r="CG40" s="24">
        <f t="shared" si="41"/>
        <v>3456.43</v>
      </c>
      <c r="CH40" s="24">
        <f t="shared" si="41"/>
        <v>3456.51</v>
      </c>
      <c r="CI40" s="24">
        <f t="shared" si="41"/>
        <v>3456.72</v>
      </c>
      <c r="CJ40" s="24">
        <f t="shared" si="41"/>
        <v>3457.05</v>
      </c>
      <c r="CK40" s="24">
        <f t="shared" si="41"/>
        <v>3457.39</v>
      </c>
      <c r="CL40" s="24">
        <f t="shared" si="41"/>
        <v>3457.8</v>
      </c>
      <c r="CM40" s="24">
        <f t="shared" si="41"/>
        <v>3458.01</v>
      </c>
      <c r="CN40" s="24">
        <f t="shared" si="41"/>
        <v>3330.2</v>
      </c>
      <c r="CO40" s="24">
        <f t="shared" si="41"/>
        <v>3330.08</v>
      </c>
      <c r="CP40" s="24">
        <f t="shared" si="41"/>
        <v>3329.33</v>
      </c>
      <c r="CQ40" s="24">
        <f t="shared" si="41"/>
        <v>3329.33</v>
      </c>
      <c r="CR40" s="24">
        <f t="shared" si="41"/>
        <v>3240.04</v>
      </c>
      <c r="CS40" s="64">
        <f t="shared" si="41"/>
        <v>3214.01</v>
      </c>
      <c r="CT40" s="22">
        <f t="shared" si="18"/>
        <v>311124.92</v>
      </c>
    </row>
    <row r="41" spans="1:98">
      <c r="A41" s="17" t="s">
        <v>12</v>
      </c>
      <c r="B41" s="25" cm="1">
        <f t="array" ref="B41:CS41">TRANSPOSE('[1]1603'!$AC$110:$AC$205)</f>
        <v>3110.73</v>
      </c>
      <c r="C41" s="26">
        <v>3110.73</v>
      </c>
      <c r="D41" s="26">
        <v>3371.84</v>
      </c>
      <c r="E41" s="26">
        <v>3394.74</v>
      </c>
      <c r="F41" s="26">
        <v>3249.83</v>
      </c>
      <c r="G41" s="26">
        <v>3115.4</v>
      </c>
      <c r="H41" s="26">
        <v>3110.38</v>
      </c>
      <c r="I41" s="26">
        <v>3110.38</v>
      </c>
      <c r="J41" s="26">
        <v>3110.38</v>
      </c>
      <c r="K41" s="26">
        <v>3110.38</v>
      </c>
      <c r="L41" s="26">
        <v>3110.38</v>
      </c>
      <c r="M41" s="26">
        <v>3110.38</v>
      </c>
      <c r="N41" s="26">
        <v>3111.02</v>
      </c>
      <c r="O41" s="26">
        <v>3111.13</v>
      </c>
      <c r="P41" s="26">
        <v>3111.13</v>
      </c>
      <c r="Q41" s="26">
        <v>3111.13</v>
      </c>
      <c r="R41" s="26">
        <v>3111.13</v>
      </c>
      <c r="S41" s="26">
        <v>3111.13</v>
      </c>
      <c r="T41" s="26">
        <v>3107.57</v>
      </c>
      <c r="U41" s="26">
        <v>3107.57</v>
      </c>
      <c r="V41" s="26">
        <v>3102.61</v>
      </c>
      <c r="W41" s="26">
        <v>3102.61</v>
      </c>
      <c r="X41" s="26">
        <v>3102.61</v>
      </c>
      <c r="Y41" s="26">
        <v>3102.77</v>
      </c>
      <c r="Z41" s="26">
        <v>3263.03</v>
      </c>
      <c r="AA41" s="26">
        <v>3266.21</v>
      </c>
      <c r="AB41" s="26">
        <v>3364.59</v>
      </c>
      <c r="AC41" s="26">
        <v>3387.12</v>
      </c>
      <c r="AD41" s="26">
        <v>3387.02</v>
      </c>
      <c r="AE41" s="26">
        <v>3387.02</v>
      </c>
      <c r="AF41" s="26">
        <v>3387.02</v>
      </c>
      <c r="AG41" s="26">
        <v>3387.02</v>
      </c>
      <c r="AH41" s="26">
        <v>3393.06</v>
      </c>
      <c r="AI41" s="26">
        <v>3392.97</v>
      </c>
      <c r="AJ41" s="26">
        <v>3357.27</v>
      </c>
      <c r="AK41" s="26">
        <v>3275.6</v>
      </c>
      <c r="AL41" s="26">
        <v>3190.7</v>
      </c>
      <c r="AM41" s="26">
        <v>3102.66</v>
      </c>
      <c r="AN41" s="26">
        <v>3102.8</v>
      </c>
      <c r="AO41" s="26">
        <v>3102.93</v>
      </c>
      <c r="AP41" s="26">
        <v>3102.94</v>
      </c>
      <c r="AQ41" s="26">
        <v>3103.11</v>
      </c>
      <c r="AR41" s="26">
        <v>3023.56</v>
      </c>
      <c r="AS41" s="26">
        <v>3022.61</v>
      </c>
      <c r="AT41" s="26">
        <v>2950.61</v>
      </c>
      <c r="AU41" s="26">
        <v>2913.88</v>
      </c>
      <c r="AV41" s="26">
        <v>3022.61</v>
      </c>
      <c r="AW41" s="26">
        <v>3022.61</v>
      </c>
      <c r="AX41" s="26">
        <v>2985.45</v>
      </c>
      <c r="AY41" s="26">
        <v>2913.88</v>
      </c>
      <c r="AZ41" s="26">
        <v>2978.75</v>
      </c>
      <c r="BA41" s="26">
        <v>2984.72</v>
      </c>
      <c r="BB41" s="26">
        <v>2984.45</v>
      </c>
      <c r="BC41" s="26">
        <v>2984.45</v>
      </c>
      <c r="BD41" s="26">
        <v>2984.45</v>
      </c>
      <c r="BE41" s="26">
        <v>2984.45</v>
      </c>
      <c r="BF41" s="26">
        <v>3047.39</v>
      </c>
      <c r="BG41" s="26">
        <v>3093.45</v>
      </c>
      <c r="BH41" s="26">
        <v>3265.47</v>
      </c>
      <c r="BI41" s="26">
        <v>3277.06</v>
      </c>
      <c r="BJ41" s="26">
        <v>3340.37</v>
      </c>
      <c r="BK41" s="26">
        <v>3367.34</v>
      </c>
      <c r="BL41" s="26">
        <v>3286.35</v>
      </c>
      <c r="BM41" s="26">
        <v>3370.27</v>
      </c>
      <c r="BN41" s="26">
        <v>3435.3</v>
      </c>
      <c r="BO41" s="26">
        <v>3572.42</v>
      </c>
      <c r="BP41" s="26">
        <v>3408.8</v>
      </c>
      <c r="BQ41" s="26">
        <v>3417.12</v>
      </c>
      <c r="BR41" s="26">
        <v>3419.63</v>
      </c>
      <c r="BS41" s="26">
        <v>3427.95</v>
      </c>
      <c r="BT41" s="26">
        <v>3318.12</v>
      </c>
      <c r="BU41" s="26">
        <v>3329.21</v>
      </c>
      <c r="BV41" s="26">
        <v>3333.18</v>
      </c>
      <c r="BW41" s="26">
        <v>3330.17</v>
      </c>
      <c r="BX41" s="26">
        <v>3434.31</v>
      </c>
      <c r="BY41" s="26">
        <v>3458.13</v>
      </c>
      <c r="BZ41" s="26">
        <v>3458.28</v>
      </c>
      <c r="CA41" s="26">
        <v>3458.3</v>
      </c>
      <c r="CB41" s="26">
        <v>3458.3</v>
      </c>
      <c r="CC41" s="26">
        <v>3458.3</v>
      </c>
      <c r="CD41" s="26">
        <v>3456.43</v>
      </c>
      <c r="CE41" s="26">
        <v>3456.43</v>
      </c>
      <c r="CF41" s="26">
        <v>3456.43</v>
      </c>
      <c r="CG41" s="26">
        <v>3456.43</v>
      </c>
      <c r="CH41" s="26">
        <v>3456.51</v>
      </c>
      <c r="CI41" s="26">
        <v>3456.72</v>
      </c>
      <c r="CJ41" s="26">
        <v>3457.05</v>
      </c>
      <c r="CK41" s="26">
        <v>3457.39</v>
      </c>
      <c r="CL41" s="26">
        <v>3457.8</v>
      </c>
      <c r="CM41" s="26">
        <v>3458.01</v>
      </c>
      <c r="CN41" s="26">
        <v>3330.2</v>
      </c>
      <c r="CO41" s="26">
        <v>3330.08</v>
      </c>
      <c r="CP41" s="26">
        <v>3329.33</v>
      </c>
      <c r="CQ41" s="26">
        <v>3329.33</v>
      </c>
      <c r="CR41" s="26">
        <v>3240.04</v>
      </c>
      <c r="CS41" s="65">
        <v>3214.01</v>
      </c>
      <c r="CT41" s="19">
        <f t="shared" si="18"/>
        <v>311124.92</v>
      </c>
    </row>
    <row r="42" spans="1:98">
      <c r="A42" s="68" t="s">
        <v>41</v>
      </c>
      <c r="B42" s="231">
        <f t="shared" ref="B42:AG42" si="42">SUM(B43:B46)</f>
        <v>1970.45</v>
      </c>
      <c r="C42" s="232">
        <f t="shared" si="42"/>
        <v>1970.45</v>
      </c>
      <c r="D42" s="232">
        <f t="shared" si="42"/>
        <v>1970.45</v>
      </c>
      <c r="E42" s="232">
        <f t="shared" si="42"/>
        <v>1970.45</v>
      </c>
      <c r="F42" s="232">
        <f t="shared" si="42"/>
        <v>1970.45</v>
      </c>
      <c r="G42" s="232">
        <f t="shared" si="42"/>
        <v>1970.45</v>
      </c>
      <c r="H42" s="232">
        <f t="shared" si="42"/>
        <v>1970.45</v>
      </c>
      <c r="I42" s="232">
        <f t="shared" si="42"/>
        <v>1970.45</v>
      </c>
      <c r="J42" s="232">
        <f t="shared" si="42"/>
        <v>1970.45</v>
      </c>
      <c r="K42" s="232">
        <f t="shared" si="42"/>
        <v>1970.45</v>
      </c>
      <c r="L42" s="232">
        <f t="shared" si="42"/>
        <v>1970.45</v>
      </c>
      <c r="M42" s="232">
        <f t="shared" si="42"/>
        <v>1970.45</v>
      </c>
      <c r="N42" s="232">
        <f t="shared" si="42"/>
        <v>1970.45</v>
      </c>
      <c r="O42" s="232">
        <f t="shared" si="42"/>
        <v>1970.45</v>
      </c>
      <c r="P42" s="232">
        <f t="shared" si="42"/>
        <v>1970.45</v>
      </c>
      <c r="Q42" s="232">
        <f t="shared" si="42"/>
        <v>1970.45</v>
      </c>
      <c r="R42" s="232">
        <f t="shared" si="42"/>
        <v>1970.45</v>
      </c>
      <c r="S42" s="232">
        <f t="shared" si="42"/>
        <v>1970.45</v>
      </c>
      <c r="T42" s="232">
        <f t="shared" si="42"/>
        <v>1970.45</v>
      </c>
      <c r="U42" s="232">
        <f t="shared" si="42"/>
        <v>1970.45</v>
      </c>
      <c r="V42" s="232">
        <f t="shared" si="42"/>
        <v>1970.45</v>
      </c>
      <c r="W42" s="232">
        <f t="shared" si="42"/>
        <v>1970.45</v>
      </c>
      <c r="X42" s="232">
        <f t="shared" si="42"/>
        <v>1970.45</v>
      </c>
      <c r="Y42" s="232">
        <f t="shared" si="42"/>
        <v>1970.45</v>
      </c>
      <c r="Z42" s="232">
        <f t="shared" si="42"/>
        <v>1970.45</v>
      </c>
      <c r="AA42" s="232">
        <f t="shared" si="42"/>
        <v>1970.45</v>
      </c>
      <c r="AB42" s="232">
        <f t="shared" si="42"/>
        <v>1970.45</v>
      </c>
      <c r="AC42" s="232">
        <f t="shared" si="42"/>
        <v>1970.45</v>
      </c>
      <c r="AD42" s="232">
        <f t="shared" si="42"/>
        <v>1970.45</v>
      </c>
      <c r="AE42" s="232">
        <f t="shared" si="42"/>
        <v>1970.45</v>
      </c>
      <c r="AF42" s="232">
        <f t="shared" si="42"/>
        <v>1970.45</v>
      </c>
      <c r="AG42" s="232">
        <f t="shared" si="42"/>
        <v>1970.45</v>
      </c>
      <c r="AH42" s="232">
        <f t="shared" ref="AH42:BM42" si="43">SUM(AH43:AH46)</f>
        <v>1970.45</v>
      </c>
      <c r="AI42" s="232">
        <f t="shared" si="43"/>
        <v>1970.45</v>
      </c>
      <c r="AJ42" s="232">
        <f t="shared" si="43"/>
        <v>1970.45</v>
      </c>
      <c r="AK42" s="232">
        <f t="shared" si="43"/>
        <v>1970.45</v>
      </c>
      <c r="AL42" s="232">
        <f t="shared" si="43"/>
        <v>1970.45</v>
      </c>
      <c r="AM42" s="232">
        <f t="shared" si="43"/>
        <v>1970.45</v>
      </c>
      <c r="AN42" s="232">
        <f t="shared" si="43"/>
        <v>1970.45</v>
      </c>
      <c r="AO42" s="232">
        <f t="shared" si="43"/>
        <v>1970.45</v>
      </c>
      <c r="AP42" s="232">
        <f t="shared" si="43"/>
        <v>1970.45</v>
      </c>
      <c r="AQ42" s="232">
        <f t="shared" si="43"/>
        <v>1970.45</v>
      </c>
      <c r="AR42" s="232">
        <f t="shared" si="43"/>
        <v>1970.45</v>
      </c>
      <c r="AS42" s="232">
        <f t="shared" si="43"/>
        <v>1970.45</v>
      </c>
      <c r="AT42" s="232">
        <f t="shared" si="43"/>
        <v>1970.45</v>
      </c>
      <c r="AU42" s="232">
        <f t="shared" si="43"/>
        <v>1938.45</v>
      </c>
      <c r="AV42" s="232">
        <f t="shared" si="43"/>
        <v>1906.45</v>
      </c>
      <c r="AW42" s="232">
        <f t="shared" si="43"/>
        <v>1874.45</v>
      </c>
      <c r="AX42" s="232">
        <f t="shared" si="43"/>
        <v>1842.45</v>
      </c>
      <c r="AY42" s="232">
        <f t="shared" si="43"/>
        <v>1810.45</v>
      </c>
      <c r="AZ42" s="232">
        <f t="shared" si="43"/>
        <v>1808.95</v>
      </c>
      <c r="BA42" s="232">
        <f t="shared" si="43"/>
        <v>1808.95</v>
      </c>
      <c r="BB42" s="232">
        <f t="shared" si="43"/>
        <v>1808.95</v>
      </c>
      <c r="BC42" s="232">
        <f t="shared" si="43"/>
        <v>1840.95</v>
      </c>
      <c r="BD42" s="232">
        <f t="shared" si="43"/>
        <v>1872.95</v>
      </c>
      <c r="BE42" s="232">
        <f t="shared" si="43"/>
        <v>1904.95</v>
      </c>
      <c r="BF42" s="232">
        <f t="shared" si="43"/>
        <v>1936.95</v>
      </c>
      <c r="BG42" s="232">
        <f t="shared" si="43"/>
        <v>1968.95</v>
      </c>
      <c r="BH42" s="232">
        <f t="shared" si="43"/>
        <v>1970.45</v>
      </c>
      <c r="BI42" s="232">
        <f t="shared" si="43"/>
        <v>1970.45</v>
      </c>
      <c r="BJ42" s="232">
        <f t="shared" si="43"/>
        <v>1970.45</v>
      </c>
      <c r="BK42" s="232">
        <f t="shared" si="43"/>
        <v>1970.45</v>
      </c>
      <c r="BL42" s="232">
        <f t="shared" si="43"/>
        <v>1970.45</v>
      </c>
      <c r="BM42" s="232">
        <f t="shared" si="43"/>
        <v>1970.45</v>
      </c>
      <c r="BN42" s="232">
        <f t="shared" ref="BN42:CS42" si="44">SUM(BN43:BN46)</f>
        <v>1970.45</v>
      </c>
      <c r="BO42" s="232">
        <f t="shared" si="44"/>
        <v>1970.45</v>
      </c>
      <c r="BP42" s="232">
        <f t="shared" si="44"/>
        <v>1970.45</v>
      </c>
      <c r="BQ42" s="232">
        <f t="shared" si="44"/>
        <v>1970.45</v>
      </c>
      <c r="BR42" s="232">
        <f t="shared" si="44"/>
        <v>1938.45</v>
      </c>
      <c r="BS42" s="232">
        <f t="shared" si="44"/>
        <v>1906.45</v>
      </c>
      <c r="BT42" s="232">
        <f t="shared" si="44"/>
        <v>1904.95</v>
      </c>
      <c r="BU42" s="232">
        <f t="shared" si="44"/>
        <v>1904.95</v>
      </c>
      <c r="BV42" s="232">
        <f t="shared" si="44"/>
        <v>1936.95</v>
      </c>
      <c r="BW42" s="232">
        <f t="shared" si="44"/>
        <v>1968.95</v>
      </c>
      <c r="BX42" s="232">
        <f t="shared" si="44"/>
        <v>1970.45</v>
      </c>
      <c r="BY42" s="232">
        <f t="shared" si="44"/>
        <v>1970.45</v>
      </c>
      <c r="BZ42" s="232">
        <f t="shared" si="44"/>
        <v>1970.45</v>
      </c>
      <c r="CA42" s="232">
        <f t="shared" si="44"/>
        <v>1970.45</v>
      </c>
      <c r="CB42" s="232">
        <f t="shared" si="44"/>
        <v>1970.45</v>
      </c>
      <c r="CC42" s="232">
        <f t="shared" si="44"/>
        <v>1970.45</v>
      </c>
      <c r="CD42" s="232">
        <f t="shared" si="44"/>
        <v>1970.45</v>
      </c>
      <c r="CE42" s="232">
        <f t="shared" si="44"/>
        <v>1970.45</v>
      </c>
      <c r="CF42" s="232">
        <f t="shared" si="44"/>
        <v>1970.45</v>
      </c>
      <c r="CG42" s="232">
        <f t="shared" si="44"/>
        <v>1970.45</v>
      </c>
      <c r="CH42" s="232">
        <f t="shared" si="44"/>
        <v>1970.45</v>
      </c>
      <c r="CI42" s="232">
        <f t="shared" si="44"/>
        <v>1970.45</v>
      </c>
      <c r="CJ42" s="232">
        <f t="shared" si="44"/>
        <v>1970.45</v>
      </c>
      <c r="CK42" s="232">
        <f t="shared" si="44"/>
        <v>1970.45</v>
      </c>
      <c r="CL42" s="232">
        <f t="shared" si="44"/>
        <v>1970.45</v>
      </c>
      <c r="CM42" s="232">
        <f t="shared" si="44"/>
        <v>1970.45</v>
      </c>
      <c r="CN42" s="232">
        <f t="shared" si="44"/>
        <v>1970.45</v>
      </c>
      <c r="CO42" s="232">
        <f t="shared" si="44"/>
        <v>1970.45</v>
      </c>
      <c r="CP42" s="232">
        <f t="shared" si="44"/>
        <v>1970.45</v>
      </c>
      <c r="CQ42" s="232">
        <f t="shared" si="44"/>
        <v>1970.45</v>
      </c>
      <c r="CR42" s="232">
        <f t="shared" si="44"/>
        <v>1970.45</v>
      </c>
      <c r="CS42" s="233">
        <f t="shared" si="44"/>
        <v>1938.45</v>
      </c>
      <c r="CT42" s="22">
        <f t="shared" si="18"/>
        <v>187577.20000000019</v>
      </c>
    </row>
    <row r="43" spans="1:98">
      <c r="A43" s="51" t="s">
        <v>42</v>
      </c>
      <c r="B43" s="267">
        <v>1131</v>
      </c>
      <c r="C43" s="267">
        <v>1131</v>
      </c>
      <c r="D43" s="267">
        <v>1131</v>
      </c>
      <c r="E43" s="267">
        <v>1131</v>
      </c>
      <c r="F43" s="267">
        <v>1131</v>
      </c>
      <c r="G43" s="267">
        <v>1131</v>
      </c>
      <c r="H43" s="267">
        <v>1131</v>
      </c>
      <c r="I43" s="267">
        <v>1131</v>
      </c>
      <c r="J43" s="267">
        <v>1131</v>
      </c>
      <c r="K43" s="267">
        <v>1131</v>
      </c>
      <c r="L43" s="267">
        <v>1131</v>
      </c>
      <c r="M43" s="267">
        <v>1131</v>
      </c>
      <c r="N43" s="267">
        <v>1131</v>
      </c>
      <c r="O43" s="267">
        <v>1131</v>
      </c>
      <c r="P43" s="267">
        <v>1131</v>
      </c>
      <c r="Q43" s="267">
        <v>1131</v>
      </c>
      <c r="R43" s="267">
        <v>1131</v>
      </c>
      <c r="S43" s="267">
        <v>1131</v>
      </c>
      <c r="T43" s="267">
        <v>1131</v>
      </c>
      <c r="U43" s="267">
        <v>1131</v>
      </c>
      <c r="V43" s="267">
        <v>1131</v>
      </c>
      <c r="W43" s="267">
        <v>1131</v>
      </c>
      <c r="X43" s="267">
        <v>1131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1131</v>
      </c>
      <c r="AQ43" s="267">
        <v>1131</v>
      </c>
      <c r="AR43" s="267">
        <v>1131</v>
      </c>
      <c r="AS43" s="267">
        <v>1131</v>
      </c>
      <c r="AT43" s="267">
        <v>1131</v>
      </c>
      <c r="AU43" s="267">
        <v>1099</v>
      </c>
      <c r="AV43" s="267">
        <v>1067</v>
      </c>
      <c r="AW43" s="267">
        <v>1035</v>
      </c>
      <c r="AX43" s="267">
        <v>1003</v>
      </c>
      <c r="AY43" s="267">
        <v>971</v>
      </c>
      <c r="AZ43" s="267">
        <v>969.5</v>
      </c>
      <c r="BA43" s="267">
        <v>969.5</v>
      </c>
      <c r="BB43" s="267">
        <v>969.5</v>
      </c>
      <c r="BC43" s="267">
        <v>1001.5</v>
      </c>
      <c r="BD43" s="267">
        <v>1033.5</v>
      </c>
      <c r="BE43" s="267">
        <v>1065.5</v>
      </c>
      <c r="BF43" s="267">
        <v>1097.5</v>
      </c>
      <c r="BG43" s="267">
        <v>1129.5</v>
      </c>
      <c r="BH43" s="267">
        <v>1131</v>
      </c>
      <c r="BI43" s="267">
        <v>1131</v>
      </c>
      <c r="BJ43" s="267">
        <v>1131</v>
      </c>
      <c r="BK43" s="267">
        <v>1131</v>
      </c>
      <c r="BL43" s="267">
        <v>1131</v>
      </c>
      <c r="BM43" s="267">
        <v>1131</v>
      </c>
      <c r="BN43" s="267">
        <v>1131</v>
      </c>
      <c r="BO43" s="267">
        <v>1131</v>
      </c>
      <c r="BP43" s="267">
        <v>1131</v>
      </c>
      <c r="BQ43" s="267">
        <v>1131</v>
      </c>
      <c r="BR43" s="267">
        <v>1099</v>
      </c>
      <c r="BS43" s="267">
        <v>1067</v>
      </c>
      <c r="BT43" s="267">
        <v>1065.5</v>
      </c>
      <c r="BU43" s="267">
        <v>1065.5</v>
      </c>
      <c r="BV43" s="267">
        <v>1097.5</v>
      </c>
      <c r="BW43" s="267">
        <v>1129.5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1099</v>
      </c>
      <c r="CT43" s="162">
        <f t="shared" si="18"/>
        <v>106990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8"/>
        <v>25867.200000000044</v>
      </c>
    </row>
    <row r="45" spans="1:98">
      <c r="A45" s="17" t="s">
        <v>44</v>
      </c>
      <c r="B45" s="222">
        <f t="shared" ref="B45" si="45">B18</f>
        <v>570</v>
      </c>
      <c r="C45" s="222">
        <f t="shared" ref="C45:BN45" si="46">C18</f>
        <v>570</v>
      </c>
      <c r="D45" s="222">
        <f t="shared" si="46"/>
        <v>570</v>
      </c>
      <c r="E45" s="222">
        <f t="shared" si="46"/>
        <v>570</v>
      </c>
      <c r="F45" s="222">
        <f t="shared" si="46"/>
        <v>570</v>
      </c>
      <c r="G45" s="222">
        <f t="shared" si="46"/>
        <v>570</v>
      </c>
      <c r="H45" s="222">
        <f t="shared" si="46"/>
        <v>570</v>
      </c>
      <c r="I45" s="222">
        <f t="shared" si="46"/>
        <v>570</v>
      </c>
      <c r="J45" s="222">
        <f t="shared" si="46"/>
        <v>570</v>
      </c>
      <c r="K45" s="222">
        <f t="shared" si="46"/>
        <v>570</v>
      </c>
      <c r="L45" s="222">
        <f t="shared" si="46"/>
        <v>570</v>
      </c>
      <c r="M45" s="222">
        <f t="shared" si="46"/>
        <v>570</v>
      </c>
      <c r="N45" s="222">
        <f t="shared" si="46"/>
        <v>570</v>
      </c>
      <c r="O45" s="222">
        <f t="shared" si="46"/>
        <v>570</v>
      </c>
      <c r="P45" s="222">
        <f t="shared" si="46"/>
        <v>570</v>
      </c>
      <c r="Q45" s="222">
        <f t="shared" si="46"/>
        <v>570</v>
      </c>
      <c r="R45" s="222">
        <f t="shared" si="46"/>
        <v>570</v>
      </c>
      <c r="S45" s="222">
        <f t="shared" si="46"/>
        <v>570</v>
      </c>
      <c r="T45" s="222">
        <f t="shared" si="46"/>
        <v>570</v>
      </c>
      <c r="U45" s="222">
        <f t="shared" si="46"/>
        <v>570</v>
      </c>
      <c r="V45" s="222">
        <f t="shared" si="46"/>
        <v>570</v>
      </c>
      <c r="W45" s="222">
        <f t="shared" si="46"/>
        <v>570</v>
      </c>
      <c r="X45" s="222">
        <f t="shared" si="46"/>
        <v>570</v>
      </c>
      <c r="Y45" s="222">
        <f t="shared" si="46"/>
        <v>570</v>
      </c>
      <c r="Z45" s="222">
        <f t="shared" si="46"/>
        <v>570</v>
      </c>
      <c r="AA45" s="222">
        <f t="shared" si="46"/>
        <v>570</v>
      </c>
      <c r="AB45" s="222">
        <f t="shared" si="46"/>
        <v>570</v>
      </c>
      <c r="AC45" s="222">
        <f t="shared" si="46"/>
        <v>570</v>
      </c>
      <c r="AD45" s="222">
        <f t="shared" si="46"/>
        <v>570</v>
      </c>
      <c r="AE45" s="222">
        <f t="shared" si="46"/>
        <v>570</v>
      </c>
      <c r="AF45" s="222">
        <f t="shared" si="46"/>
        <v>570</v>
      </c>
      <c r="AG45" s="222">
        <f t="shared" si="46"/>
        <v>570</v>
      </c>
      <c r="AH45" s="222">
        <f t="shared" si="46"/>
        <v>570</v>
      </c>
      <c r="AI45" s="222">
        <f t="shared" si="46"/>
        <v>570</v>
      </c>
      <c r="AJ45" s="222">
        <f t="shared" si="46"/>
        <v>570</v>
      </c>
      <c r="AK45" s="222">
        <f t="shared" si="46"/>
        <v>570</v>
      </c>
      <c r="AL45" s="222">
        <f t="shared" si="46"/>
        <v>570</v>
      </c>
      <c r="AM45" s="222">
        <f t="shared" si="46"/>
        <v>570</v>
      </c>
      <c r="AN45" s="222">
        <f t="shared" si="46"/>
        <v>570</v>
      </c>
      <c r="AO45" s="222">
        <f t="shared" si="46"/>
        <v>570</v>
      </c>
      <c r="AP45" s="222">
        <f t="shared" si="46"/>
        <v>570</v>
      </c>
      <c r="AQ45" s="222">
        <f t="shared" si="46"/>
        <v>570</v>
      </c>
      <c r="AR45" s="222">
        <f t="shared" si="46"/>
        <v>570</v>
      </c>
      <c r="AS45" s="222">
        <f t="shared" si="46"/>
        <v>570</v>
      </c>
      <c r="AT45" s="222">
        <f t="shared" si="46"/>
        <v>570</v>
      </c>
      <c r="AU45" s="222">
        <f t="shared" si="46"/>
        <v>570</v>
      </c>
      <c r="AV45" s="222">
        <f t="shared" si="46"/>
        <v>570</v>
      </c>
      <c r="AW45" s="222">
        <f t="shared" si="46"/>
        <v>570</v>
      </c>
      <c r="AX45" s="222">
        <f t="shared" si="46"/>
        <v>570</v>
      </c>
      <c r="AY45" s="222">
        <f t="shared" si="46"/>
        <v>570</v>
      </c>
      <c r="AZ45" s="222">
        <f t="shared" si="46"/>
        <v>570</v>
      </c>
      <c r="BA45" s="222">
        <f t="shared" si="46"/>
        <v>570</v>
      </c>
      <c r="BB45" s="222">
        <f t="shared" si="46"/>
        <v>570</v>
      </c>
      <c r="BC45" s="222">
        <f t="shared" si="46"/>
        <v>570</v>
      </c>
      <c r="BD45" s="222">
        <f t="shared" si="46"/>
        <v>570</v>
      </c>
      <c r="BE45" s="222">
        <f t="shared" si="46"/>
        <v>570</v>
      </c>
      <c r="BF45" s="222">
        <f t="shared" si="46"/>
        <v>570</v>
      </c>
      <c r="BG45" s="222">
        <f t="shared" si="46"/>
        <v>570</v>
      </c>
      <c r="BH45" s="222">
        <f t="shared" si="46"/>
        <v>570</v>
      </c>
      <c r="BI45" s="222">
        <f t="shared" si="46"/>
        <v>570</v>
      </c>
      <c r="BJ45" s="222">
        <f t="shared" si="46"/>
        <v>570</v>
      </c>
      <c r="BK45" s="222">
        <f t="shared" si="46"/>
        <v>570</v>
      </c>
      <c r="BL45" s="222">
        <f t="shared" si="46"/>
        <v>570</v>
      </c>
      <c r="BM45" s="222">
        <f t="shared" si="46"/>
        <v>570</v>
      </c>
      <c r="BN45" s="222">
        <f t="shared" si="46"/>
        <v>570</v>
      </c>
      <c r="BO45" s="222">
        <f t="shared" ref="BO45:CS45" si="47">BO18</f>
        <v>570</v>
      </c>
      <c r="BP45" s="222">
        <f t="shared" si="47"/>
        <v>570</v>
      </c>
      <c r="BQ45" s="222">
        <f t="shared" si="47"/>
        <v>570</v>
      </c>
      <c r="BR45" s="222">
        <f t="shared" si="47"/>
        <v>570</v>
      </c>
      <c r="BS45" s="222">
        <f t="shared" si="47"/>
        <v>570</v>
      </c>
      <c r="BT45" s="222">
        <f t="shared" si="47"/>
        <v>570</v>
      </c>
      <c r="BU45" s="222">
        <f t="shared" si="47"/>
        <v>570</v>
      </c>
      <c r="BV45" s="222">
        <f t="shared" si="47"/>
        <v>570</v>
      </c>
      <c r="BW45" s="222">
        <f t="shared" si="47"/>
        <v>570</v>
      </c>
      <c r="BX45" s="222">
        <f t="shared" si="47"/>
        <v>570</v>
      </c>
      <c r="BY45" s="222">
        <f t="shared" si="47"/>
        <v>570</v>
      </c>
      <c r="BZ45" s="222">
        <f t="shared" si="47"/>
        <v>570</v>
      </c>
      <c r="CA45" s="222">
        <f t="shared" si="47"/>
        <v>570</v>
      </c>
      <c r="CB45" s="222">
        <f t="shared" si="47"/>
        <v>570</v>
      </c>
      <c r="CC45" s="222">
        <f t="shared" si="47"/>
        <v>570</v>
      </c>
      <c r="CD45" s="222">
        <f t="shared" si="47"/>
        <v>570</v>
      </c>
      <c r="CE45" s="222">
        <f t="shared" si="47"/>
        <v>570</v>
      </c>
      <c r="CF45" s="222">
        <f t="shared" si="47"/>
        <v>570</v>
      </c>
      <c r="CG45" s="222">
        <f t="shared" si="47"/>
        <v>570</v>
      </c>
      <c r="CH45" s="222">
        <f t="shared" si="47"/>
        <v>570</v>
      </c>
      <c r="CI45" s="222">
        <f t="shared" si="47"/>
        <v>570</v>
      </c>
      <c r="CJ45" s="222">
        <f t="shared" si="47"/>
        <v>570</v>
      </c>
      <c r="CK45" s="222">
        <f t="shared" si="47"/>
        <v>570</v>
      </c>
      <c r="CL45" s="222">
        <f t="shared" si="47"/>
        <v>570</v>
      </c>
      <c r="CM45" s="222">
        <f t="shared" si="47"/>
        <v>570</v>
      </c>
      <c r="CN45" s="222">
        <f t="shared" si="47"/>
        <v>570</v>
      </c>
      <c r="CO45" s="222">
        <f t="shared" si="47"/>
        <v>570</v>
      </c>
      <c r="CP45" s="222">
        <f t="shared" si="47"/>
        <v>570</v>
      </c>
      <c r="CQ45" s="222">
        <f t="shared" si="47"/>
        <v>570</v>
      </c>
      <c r="CR45" s="222">
        <f t="shared" si="47"/>
        <v>570</v>
      </c>
      <c r="CS45" s="222">
        <f t="shared" si="47"/>
        <v>570</v>
      </c>
      <c r="CT45" s="162">
        <f t="shared" si="18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48">SUM(B48:B51)</f>
        <v>73.348960000000005</v>
      </c>
      <c r="C47" s="31">
        <f t="shared" si="48"/>
        <v>66.223799999999997</v>
      </c>
      <c r="D47" s="31">
        <f t="shared" si="48"/>
        <v>62.211959999999998</v>
      </c>
      <c r="E47" s="31">
        <f t="shared" si="48"/>
        <v>58.669039999999995</v>
      </c>
      <c r="F47" s="31">
        <f t="shared" si="48"/>
        <v>58.64864</v>
      </c>
      <c r="G47" s="31">
        <f t="shared" si="48"/>
        <v>58.561320000000002</v>
      </c>
      <c r="H47" s="31">
        <f t="shared" si="48"/>
        <v>56.210839999999997</v>
      </c>
      <c r="I47" s="31">
        <f t="shared" si="48"/>
        <v>55.687040000000003</v>
      </c>
      <c r="J47" s="31">
        <f t="shared" si="48"/>
        <v>59.794960000000003</v>
      </c>
      <c r="K47" s="31">
        <f t="shared" si="48"/>
        <v>63.49924</v>
      </c>
      <c r="L47" s="31">
        <f t="shared" si="48"/>
        <v>66.217399999999998</v>
      </c>
      <c r="M47" s="31">
        <f t="shared" si="48"/>
        <v>69.967119999999994</v>
      </c>
      <c r="N47" s="31">
        <f t="shared" si="48"/>
        <v>66.800920000000005</v>
      </c>
      <c r="O47" s="31">
        <f t="shared" si="48"/>
        <v>63.447759999999995</v>
      </c>
      <c r="P47" s="31">
        <f t="shared" si="48"/>
        <v>62.853400000000001</v>
      </c>
      <c r="Q47" s="31">
        <f t="shared" si="48"/>
        <v>63.757800000000003</v>
      </c>
      <c r="R47" s="31">
        <f t="shared" si="48"/>
        <v>63.8536</v>
      </c>
      <c r="S47" s="31">
        <f t="shared" si="48"/>
        <v>47.520200000000003</v>
      </c>
      <c r="T47" s="31">
        <f t="shared" si="48"/>
        <v>44.453479999999999</v>
      </c>
      <c r="U47" s="31">
        <f t="shared" si="48"/>
        <v>43.382359999999998</v>
      </c>
      <c r="V47" s="31">
        <f t="shared" si="48"/>
        <v>42.782519999999998</v>
      </c>
      <c r="W47" s="31">
        <f t="shared" si="48"/>
        <v>43.27196</v>
      </c>
      <c r="X47" s="31">
        <f t="shared" si="48"/>
        <v>42.802039999999998</v>
      </c>
      <c r="Y47" s="31">
        <f t="shared" si="48"/>
        <v>45.809199999999997</v>
      </c>
      <c r="Z47" s="31">
        <f t="shared" si="48"/>
        <v>57.940960000000004</v>
      </c>
      <c r="AA47" s="31">
        <f t="shared" si="48"/>
        <v>63.023148329733019</v>
      </c>
      <c r="AB47" s="31">
        <f t="shared" si="48"/>
        <v>68.99274360894907</v>
      </c>
      <c r="AC47" s="31">
        <f t="shared" si="48"/>
        <v>105.36604421582037</v>
      </c>
      <c r="AD47" s="31">
        <f t="shared" si="48"/>
        <v>208.61306523621832</v>
      </c>
      <c r="AE47" s="31">
        <f t="shared" si="48"/>
        <v>371.26398083500931</v>
      </c>
      <c r="AF47" s="31">
        <f t="shared" si="48"/>
        <v>561.31210058671161</v>
      </c>
      <c r="AG47" s="31">
        <f t="shared" si="48"/>
        <v>829.43505862473717</v>
      </c>
      <c r="AH47" s="31">
        <f t="shared" ref="AH47:BM47" si="49">SUM(AH48:AH51)</f>
        <v>1199.7840922951109</v>
      </c>
      <c r="AI47" s="31">
        <f t="shared" si="49"/>
        <v>1523.0602536883462</v>
      </c>
      <c r="AJ47" s="31">
        <f t="shared" si="49"/>
        <v>1898.0580918790272</v>
      </c>
      <c r="AK47" s="31">
        <f t="shared" si="49"/>
        <v>2243.5062122329832</v>
      </c>
      <c r="AL47" s="31">
        <f t="shared" si="49"/>
        <v>2578.6520785235693</v>
      </c>
      <c r="AM47" s="31">
        <f t="shared" si="49"/>
        <v>2863.9903063639968</v>
      </c>
      <c r="AN47" s="31">
        <f t="shared" si="49"/>
        <v>3195.1614175121103</v>
      </c>
      <c r="AO47" s="31">
        <f t="shared" si="49"/>
        <v>3419.6879757340662</v>
      </c>
      <c r="AP47" s="31">
        <f t="shared" si="49"/>
        <v>3608.7876626133707</v>
      </c>
      <c r="AQ47" s="31">
        <f t="shared" si="49"/>
        <v>3789.966789876702</v>
      </c>
      <c r="AR47" s="31">
        <f t="shared" si="49"/>
        <v>3968.0505485317312</v>
      </c>
      <c r="AS47" s="31">
        <f t="shared" si="49"/>
        <v>4098.669114298008</v>
      </c>
      <c r="AT47" s="31">
        <f t="shared" si="49"/>
        <v>4226.0183326068254</v>
      </c>
      <c r="AU47" s="31">
        <f t="shared" si="49"/>
        <v>4289.5195106912252</v>
      </c>
      <c r="AV47" s="31">
        <f t="shared" si="49"/>
        <v>4320.4422059918152</v>
      </c>
      <c r="AW47" s="31">
        <f t="shared" si="49"/>
        <v>4342.6032273404944</v>
      </c>
      <c r="AX47" s="31">
        <f t="shared" si="49"/>
        <v>4363.5276816020378</v>
      </c>
      <c r="AY47" s="31">
        <f t="shared" si="49"/>
        <v>4305.5876029658793</v>
      </c>
      <c r="AZ47" s="31">
        <f t="shared" si="49"/>
        <v>4280.6098532969445</v>
      </c>
      <c r="BA47" s="31">
        <f t="shared" si="49"/>
        <v>4239.3348688622109</v>
      </c>
      <c r="BB47" s="31">
        <f t="shared" si="49"/>
        <v>4199.9701512733391</v>
      </c>
      <c r="BC47" s="31">
        <f t="shared" si="49"/>
        <v>4154.4777511542416</v>
      </c>
      <c r="BD47" s="31">
        <f t="shared" si="49"/>
        <v>4105.4908973152469</v>
      </c>
      <c r="BE47" s="31">
        <f t="shared" si="49"/>
        <v>4098.4535029382496</v>
      </c>
      <c r="BF47" s="31">
        <f t="shared" si="49"/>
        <v>4024.4650746590846</v>
      </c>
      <c r="BG47" s="31">
        <f t="shared" si="49"/>
        <v>3949.8055596921959</v>
      </c>
      <c r="BH47" s="31">
        <f t="shared" si="49"/>
        <v>3875.2058667811161</v>
      </c>
      <c r="BI47" s="31">
        <f t="shared" si="49"/>
        <v>3702.367432289057</v>
      </c>
      <c r="BJ47" s="31">
        <f t="shared" si="49"/>
        <v>3532.4566892956964</v>
      </c>
      <c r="BK47" s="31">
        <f t="shared" si="49"/>
        <v>3279.6405732748831</v>
      </c>
      <c r="BL47" s="31">
        <f t="shared" si="49"/>
        <v>2967.0311812538612</v>
      </c>
      <c r="BM47" s="31">
        <f t="shared" si="49"/>
        <v>2643.5332384293852</v>
      </c>
      <c r="BN47" s="31">
        <f t="shared" ref="BN47:CS47" si="50">SUM(BN48:BN51)</f>
        <v>2404.5572414646817</v>
      </c>
      <c r="BO47" s="31">
        <f t="shared" si="50"/>
        <v>2070.7107609188497</v>
      </c>
      <c r="BP47" s="31">
        <f t="shared" si="50"/>
        <v>1711.9838573201916</v>
      </c>
      <c r="BQ47" s="31">
        <f t="shared" si="50"/>
        <v>1380.4929281119812</v>
      </c>
      <c r="BR47" s="31">
        <f t="shared" si="50"/>
        <v>1072.2876951674821</v>
      </c>
      <c r="BS47" s="31">
        <f t="shared" si="50"/>
        <v>798.7520339133041</v>
      </c>
      <c r="BT47" s="31">
        <f t="shared" si="50"/>
        <v>532.04216085171402</v>
      </c>
      <c r="BU47" s="31">
        <f t="shared" si="50"/>
        <v>345.84057664420897</v>
      </c>
      <c r="BV47" s="31">
        <f t="shared" si="50"/>
        <v>213.34580522756485</v>
      </c>
      <c r="BW47" s="31">
        <f t="shared" si="50"/>
        <v>123.76961831376272</v>
      </c>
      <c r="BX47" s="31">
        <f t="shared" si="50"/>
        <v>101.61616000000001</v>
      </c>
      <c r="BY47" s="31">
        <f t="shared" si="50"/>
        <v>92.954919999999987</v>
      </c>
      <c r="BZ47" s="31">
        <f t="shared" si="50"/>
        <v>98.072999999999993</v>
      </c>
      <c r="CA47" s="31">
        <f t="shared" si="50"/>
        <v>100.40796</v>
      </c>
      <c r="CB47" s="31">
        <f t="shared" si="50"/>
        <v>93.894080000000002</v>
      </c>
      <c r="CC47" s="31">
        <f t="shared" si="50"/>
        <v>92.63112000000001</v>
      </c>
      <c r="CD47" s="31">
        <f t="shared" si="50"/>
        <v>92.477239999999995</v>
      </c>
      <c r="CE47" s="31">
        <f t="shared" si="50"/>
        <v>102.34016</v>
      </c>
      <c r="CF47" s="31">
        <f t="shared" si="50"/>
        <v>94.815759999999997</v>
      </c>
      <c r="CG47" s="31">
        <f t="shared" si="50"/>
        <v>91.265360000000001</v>
      </c>
      <c r="CH47" s="31">
        <f t="shared" si="50"/>
        <v>85.561880000000002</v>
      </c>
      <c r="CI47" s="31">
        <f t="shared" si="50"/>
        <v>88.126360000000005</v>
      </c>
      <c r="CJ47" s="31">
        <f t="shared" si="50"/>
        <v>97.128999999999991</v>
      </c>
      <c r="CK47" s="31">
        <f t="shared" si="50"/>
        <v>100.69936</v>
      </c>
      <c r="CL47" s="31">
        <f t="shared" si="50"/>
        <v>90.242919999999998</v>
      </c>
      <c r="CM47" s="31">
        <f t="shared" si="50"/>
        <v>79.262360000000001</v>
      </c>
      <c r="CN47" s="31">
        <f t="shared" si="50"/>
        <v>75.823080000000004</v>
      </c>
      <c r="CO47" s="31">
        <f t="shared" si="50"/>
        <v>75.8048</v>
      </c>
      <c r="CP47" s="31">
        <f t="shared" si="50"/>
        <v>77.366479999999996</v>
      </c>
      <c r="CQ47" s="31">
        <f t="shared" si="50"/>
        <v>78.448319999999995</v>
      </c>
      <c r="CR47" s="31">
        <f t="shared" si="50"/>
        <v>79.604399999999998</v>
      </c>
      <c r="CS47" s="69">
        <f t="shared" si="50"/>
        <v>87.655280000000005</v>
      </c>
      <c r="CT47" s="22">
        <f t="shared" si="18"/>
        <v>129563.62108463375</v>
      </c>
    </row>
    <row r="48" spans="1:98">
      <c r="A48" s="18" t="s">
        <v>65</v>
      </c>
      <c r="B48" s="25">
        <f>B21</f>
        <v>0</v>
      </c>
      <c r="C48" s="25">
        <f t="shared" ref="C48:BN48" si="51">C21</f>
        <v>0</v>
      </c>
      <c r="D48" s="25">
        <f t="shared" si="51"/>
        <v>0</v>
      </c>
      <c r="E48" s="25">
        <f t="shared" si="51"/>
        <v>0</v>
      </c>
      <c r="F48" s="25">
        <f t="shared" si="51"/>
        <v>0</v>
      </c>
      <c r="G48" s="25">
        <f t="shared" si="51"/>
        <v>0</v>
      </c>
      <c r="H48" s="25">
        <f t="shared" si="51"/>
        <v>0</v>
      </c>
      <c r="I48" s="25">
        <f t="shared" si="51"/>
        <v>0</v>
      </c>
      <c r="J48" s="25">
        <f t="shared" si="51"/>
        <v>0</v>
      </c>
      <c r="K48" s="25">
        <f t="shared" si="51"/>
        <v>0</v>
      </c>
      <c r="L48" s="25">
        <f t="shared" si="51"/>
        <v>0</v>
      </c>
      <c r="M48" s="25">
        <f t="shared" si="51"/>
        <v>0</v>
      </c>
      <c r="N48" s="25">
        <f t="shared" si="51"/>
        <v>0</v>
      </c>
      <c r="O48" s="25">
        <f t="shared" si="51"/>
        <v>0</v>
      </c>
      <c r="P48" s="25">
        <f t="shared" si="51"/>
        <v>0</v>
      </c>
      <c r="Q48" s="25">
        <f t="shared" si="51"/>
        <v>0</v>
      </c>
      <c r="R48" s="25">
        <f t="shared" si="51"/>
        <v>0</v>
      </c>
      <c r="S48" s="25">
        <f t="shared" si="51"/>
        <v>0</v>
      </c>
      <c r="T48" s="25">
        <f t="shared" si="51"/>
        <v>0</v>
      </c>
      <c r="U48" s="25">
        <f t="shared" si="51"/>
        <v>0</v>
      </c>
      <c r="V48" s="25">
        <f t="shared" si="51"/>
        <v>0</v>
      </c>
      <c r="W48" s="25">
        <f t="shared" si="51"/>
        <v>0</v>
      </c>
      <c r="X48" s="25">
        <f t="shared" si="51"/>
        <v>0.27</v>
      </c>
      <c r="Y48" s="25">
        <f t="shared" si="51"/>
        <v>0.24</v>
      </c>
      <c r="Z48" s="25">
        <f t="shared" si="51"/>
        <v>0.32</v>
      </c>
      <c r="AA48" s="25">
        <f t="shared" si="51"/>
        <v>0.54</v>
      </c>
      <c r="AB48" s="25">
        <f t="shared" si="51"/>
        <v>0.77</v>
      </c>
      <c r="AC48" s="25">
        <f t="shared" si="51"/>
        <v>9.24</v>
      </c>
      <c r="AD48" s="25">
        <f t="shared" si="51"/>
        <v>49.7</v>
      </c>
      <c r="AE48" s="25">
        <f t="shared" si="51"/>
        <v>121.94999999999999</v>
      </c>
      <c r="AF48" s="25">
        <f t="shared" si="51"/>
        <v>194.01000000000002</v>
      </c>
      <c r="AG48" s="25">
        <f t="shared" si="51"/>
        <v>313.11</v>
      </c>
      <c r="AH48" s="25">
        <f t="shared" si="51"/>
        <v>478.44</v>
      </c>
      <c r="AI48" s="25">
        <f t="shared" si="51"/>
        <v>629.44999999999993</v>
      </c>
      <c r="AJ48" s="25">
        <f t="shared" si="51"/>
        <v>783.82</v>
      </c>
      <c r="AK48" s="25">
        <f t="shared" si="51"/>
        <v>934.87</v>
      </c>
      <c r="AL48" s="25">
        <f t="shared" si="51"/>
        <v>1083.6199999999999</v>
      </c>
      <c r="AM48" s="25">
        <f t="shared" si="51"/>
        <v>1225.69</v>
      </c>
      <c r="AN48" s="25">
        <f t="shared" si="51"/>
        <v>1414.1100000000001</v>
      </c>
      <c r="AO48" s="25">
        <f t="shared" si="51"/>
        <v>1536.93</v>
      </c>
      <c r="AP48" s="25">
        <f t="shared" si="51"/>
        <v>1644.25</v>
      </c>
      <c r="AQ48" s="25">
        <f t="shared" si="51"/>
        <v>1723.8700000000001</v>
      </c>
      <c r="AR48" s="25">
        <f t="shared" si="51"/>
        <v>1784.32</v>
      </c>
      <c r="AS48" s="25">
        <f t="shared" si="51"/>
        <v>1823.28</v>
      </c>
      <c r="AT48" s="25">
        <f t="shared" si="51"/>
        <v>1832.11</v>
      </c>
      <c r="AU48" s="25">
        <f t="shared" si="51"/>
        <v>1838.3799999999999</v>
      </c>
      <c r="AV48" s="25">
        <f t="shared" si="51"/>
        <v>1845.61</v>
      </c>
      <c r="AW48" s="25">
        <f t="shared" si="51"/>
        <v>1849.85</v>
      </c>
      <c r="AX48" s="25">
        <f t="shared" si="51"/>
        <v>1850.18</v>
      </c>
      <c r="AY48" s="25">
        <f t="shared" si="51"/>
        <v>1852.2700000000002</v>
      </c>
      <c r="AZ48" s="25">
        <f t="shared" si="51"/>
        <v>1839.1200000000001</v>
      </c>
      <c r="BA48" s="25">
        <f t="shared" si="51"/>
        <v>1839.81</v>
      </c>
      <c r="BB48" s="25">
        <f t="shared" si="51"/>
        <v>1839.31</v>
      </c>
      <c r="BC48" s="25">
        <f t="shared" si="51"/>
        <v>1837.42</v>
      </c>
      <c r="BD48" s="25">
        <f t="shared" si="51"/>
        <v>1835.73</v>
      </c>
      <c r="BE48" s="25">
        <f t="shared" si="51"/>
        <v>1832.12</v>
      </c>
      <c r="BF48" s="25">
        <f t="shared" si="51"/>
        <v>1829.61</v>
      </c>
      <c r="BG48" s="25">
        <f t="shared" si="51"/>
        <v>1824.71</v>
      </c>
      <c r="BH48" s="25">
        <f t="shared" si="51"/>
        <v>1815.87</v>
      </c>
      <c r="BI48" s="25">
        <f t="shared" si="51"/>
        <v>1778.45</v>
      </c>
      <c r="BJ48" s="25">
        <f t="shared" si="51"/>
        <v>1715.5900000000001</v>
      </c>
      <c r="BK48" s="25">
        <f t="shared" si="51"/>
        <v>1635.39</v>
      </c>
      <c r="BL48" s="25">
        <f t="shared" si="51"/>
        <v>1521.4099999999999</v>
      </c>
      <c r="BM48" s="25">
        <f t="shared" si="51"/>
        <v>1406.4599999999998</v>
      </c>
      <c r="BN48" s="25">
        <f t="shared" si="51"/>
        <v>1278.71</v>
      </c>
      <c r="BO48" s="25">
        <f t="shared" ref="BO48:CS51" si="52">BO21</f>
        <v>1141.3400000000001</v>
      </c>
      <c r="BP48" s="25">
        <f t="shared" si="52"/>
        <v>993.75</v>
      </c>
      <c r="BQ48" s="25">
        <f t="shared" si="52"/>
        <v>835.94</v>
      </c>
      <c r="BR48" s="25">
        <f t="shared" si="52"/>
        <v>663.24</v>
      </c>
      <c r="BS48" s="25">
        <f t="shared" si="52"/>
        <v>506.42</v>
      </c>
      <c r="BT48" s="25">
        <f t="shared" si="52"/>
        <v>345.55</v>
      </c>
      <c r="BU48" s="25">
        <f t="shared" si="52"/>
        <v>213.75</v>
      </c>
      <c r="BV48" s="25">
        <f t="shared" si="52"/>
        <v>120.2</v>
      </c>
      <c r="BW48" s="25">
        <f t="shared" si="52"/>
        <v>60.68</v>
      </c>
      <c r="BX48" s="25">
        <f t="shared" si="52"/>
        <v>25.94</v>
      </c>
      <c r="BY48" s="25">
        <f t="shared" si="52"/>
        <v>0.94</v>
      </c>
      <c r="BZ48" s="25">
        <f t="shared" si="52"/>
        <v>0</v>
      </c>
      <c r="CA48" s="25">
        <f t="shared" si="52"/>
        <v>0</v>
      </c>
      <c r="CB48" s="25">
        <f t="shared" si="52"/>
        <v>0</v>
      </c>
      <c r="CC48" s="25">
        <f t="shared" si="52"/>
        <v>0</v>
      </c>
      <c r="CD48" s="25">
        <f t="shared" si="52"/>
        <v>0</v>
      </c>
      <c r="CE48" s="25">
        <f t="shared" si="52"/>
        <v>0</v>
      </c>
      <c r="CF48" s="25">
        <f t="shared" si="52"/>
        <v>0</v>
      </c>
      <c r="CG48" s="25">
        <f t="shared" si="52"/>
        <v>0</v>
      </c>
      <c r="CH48" s="25">
        <f t="shared" si="52"/>
        <v>0</v>
      </c>
      <c r="CI48" s="25">
        <f t="shared" si="52"/>
        <v>0</v>
      </c>
      <c r="CJ48" s="25">
        <f t="shared" si="52"/>
        <v>0</v>
      </c>
      <c r="CK48" s="25">
        <f t="shared" si="52"/>
        <v>0</v>
      </c>
      <c r="CL48" s="25">
        <f t="shared" si="52"/>
        <v>0</v>
      </c>
      <c r="CM48" s="25">
        <f t="shared" si="52"/>
        <v>0</v>
      </c>
      <c r="CN48" s="25">
        <f t="shared" si="52"/>
        <v>0</v>
      </c>
      <c r="CO48" s="25">
        <f t="shared" si="52"/>
        <v>0</v>
      </c>
      <c r="CP48" s="25">
        <f t="shared" si="52"/>
        <v>0</v>
      </c>
      <c r="CQ48" s="25">
        <f t="shared" si="52"/>
        <v>0</v>
      </c>
      <c r="CR48" s="25">
        <f t="shared" si="52"/>
        <v>0</v>
      </c>
      <c r="CS48" s="25">
        <f t="shared" si="52"/>
        <v>0</v>
      </c>
      <c r="CT48" s="19">
        <f t="shared" ref="CT48:CT51" si="53">SUM(B48:CS48)</f>
        <v>57558.660000000018</v>
      </c>
    </row>
    <row r="49" spans="1:98">
      <c r="A49" s="19" t="s">
        <v>66</v>
      </c>
      <c r="B49" s="118">
        <v>0</v>
      </c>
      <c r="C49" s="118">
        <v>0</v>
      </c>
      <c r="D49" s="118">
        <v>0</v>
      </c>
      <c r="E49" s="118">
        <v>0</v>
      </c>
      <c r="F49" s="118">
        <v>0</v>
      </c>
      <c r="G49" s="118">
        <v>0</v>
      </c>
      <c r="H49" s="118">
        <v>0</v>
      </c>
      <c r="I49" s="118">
        <v>0</v>
      </c>
      <c r="J49" s="118">
        <v>0</v>
      </c>
      <c r="K49" s="118">
        <v>0</v>
      </c>
      <c r="L49" s="118">
        <v>0</v>
      </c>
      <c r="M49" s="118">
        <v>0</v>
      </c>
      <c r="N49" s="118">
        <v>0</v>
      </c>
      <c r="O49" s="118">
        <v>0</v>
      </c>
      <c r="P49" s="118">
        <v>0</v>
      </c>
      <c r="Q49" s="118">
        <v>0</v>
      </c>
      <c r="R49" s="118">
        <v>0</v>
      </c>
      <c r="S49" s="118">
        <v>0</v>
      </c>
      <c r="T49" s="118">
        <v>0</v>
      </c>
      <c r="U49" s="118">
        <v>0</v>
      </c>
      <c r="V49" s="118">
        <v>0</v>
      </c>
      <c r="W49" s="118">
        <v>0</v>
      </c>
      <c r="X49" s="118">
        <v>0</v>
      </c>
      <c r="Y49" s="118">
        <v>0</v>
      </c>
      <c r="Z49" s="118">
        <v>0</v>
      </c>
      <c r="AA49" s="118">
        <v>4.734668329733017</v>
      </c>
      <c r="AB49" s="118">
        <v>9.9779436089490723</v>
      </c>
      <c r="AC49" s="118">
        <v>38.099284215820369</v>
      </c>
      <c r="AD49" s="118">
        <v>100.3157852362183</v>
      </c>
      <c r="AE49" s="118">
        <v>198.99478083500935</v>
      </c>
      <c r="AF49" s="118">
        <v>324.32478058671165</v>
      </c>
      <c r="AG49" s="118">
        <v>472.94897862473715</v>
      </c>
      <c r="AH49" s="118">
        <v>667.56049229511086</v>
      </c>
      <c r="AI49" s="118">
        <v>838.78533368834633</v>
      </c>
      <c r="AJ49" s="118">
        <v>1056.3488918790274</v>
      </c>
      <c r="AK49" s="118">
        <v>1250.1188922329834</v>
      </c>
      <c r="AL49" s="118">
        <v>1436.4724785235694</v>
      </c>
      <c r="AM49" s="118">
        <v>1579.7429463639971</v>
      </c>
      <c r="AN49" s="118">
        <v>1725.1836975121098</v>
      </c>
      <c r="AO49" s="118">
        <v>1834.914455734066</v>
      </c>
      <c r="AP49" s="118">
        <v>1920.7586226133703</v>
      </c>
      <c r="AQ49" s="118">
        <v>2028.3405098767018</v>
      </c>
      <c r="AR49" s="118">
        <v>2144.3334285317314</v>
      </c>
      <c r="AS49" s="118">
        <v>2235.3791542980075</v>
      </c>
      <c r="AT49" s="118">
        <v>2355.3101326068254</v>
      </c>
      <c r="AU49" s="118">
        <v>2410.6643106912243</v>
      </c>
      <c r="AV49" s="118">
        <v>2434.2834459918145</v>
      </c>
      <c r="AW49" s="118">
        <v>2452.5073473404941</v>
      </c>
      <c r="AX49" s="118">
        <v>2473.0276816020382</v>
      </c>
      <c r="AY49" s="118">
        <v>2414.1432829658793</v>
      </c>
      <c r="AZ49" s="118">
        <v>2403.6832532969447</v>
      </c>
      <c r="BA49" s="118">
        <v>2360.4433888622107</v>
      </c>
      <c r="BB49" s="118">
        <v>2321.4673912733397</v>
      </c>
      <c r="BC49" s="118">
        <v>2271.8363511542416</v>
      </c>
      <c r="BD49" s="118">
        <v>2220.5774573152471</v>
      </c>
      <c r="BE49" s="118">
        <v>2209.1639829382498</v>
      </c>
      <c r="BF49" s="118">
        <v>2135.6978346590849</v>
      </c>
      <c r="BG49" s="118">
        <v>2058.6337596921958</v>
      </c>
      <c r="BH49" s="118">
        <v>1990.2269067811162</v>
      </c>
      <c r="BI49" s="118">
        <v>1862.5236322890566</v>
      </c>
      <c r="BJ49" s="118">
        <v>1755.1685292956961</v>
      </c>
      <c r="BK49" s="118">
        <v>1585.7190932748829</v>
      </c>
      <c r="BL49" s="118">
        <v>1377.4692212538612</v>
      </c>
      <c r="BM49" s="118">
        <v>1171.506998429385</v>
      </c>
      <c r="BN49" s="118">
        <v>1064.8176814646818</v>
      </c>
      <c r="BO49" s="118">
        <v>874.06648091884949</v>
      </c>
      <c r="BP49" s="118">
        <v>658.48321732019167</v>
      </c>
      <c r="BQ49" s="118">
        <v>484.47428811198125</v>
      </c>
      <c r="BR49" s="118">
        <v>346.24677516748216</v>
      </c>
      <c r="BS49" s="118">
        <v>229.38295391330396</v>
      </c>
      <c r="BT49" s="118">
        <v>138.79020085171399</v>
      </c>
      <c r="BU49" s="118">
        <v>70.059256644208943</v>
      </c>
      <c r="BV49" s="118">
        <v>28.74320522756485</v>
      </c>
      <c r="BW49" s="118">
        <v>1.9867383137627195</v>
      </c>
      <c r="BX49" s="118">
        <v>0</v>
      </c>
      <c r="BY49" s="118">
        <v>0</v>
      </c>
      <c r="BZ49" s="118">
        <v>0</v>
      </c>
      <c r="CA49" s="118">
        <v>0</v>
      </c>
      <c r="CB49" s="118">
        <v>0</v>
      </c>
      <c r="CC49" s="118">
        <v>0</v>
      </c>
      <c r="CD49" s="118">
        <v>0</v>
      </c>
      <c r="CE49" s="118">
        <v>0</v>
      </c>
      <c r="CF49" s="118">
        <v>0</v>
      </c>
      <c r="CG49" s="118">
        <v>0</v>
      </c>
      <c r="CH49" s="118">
        <v>0</v>
      </c>
      <c r="CI49" s="118">
        <v>0</v>
      </c>
      <c r="CJ49" s="118">
        <v>0</v>
      </c>
      <c r="CK49" s="118">
        <v>0</v>
      </c>
      <c r="CL49" s="118">
        <v>0</v>
      </c>
      <c r="CM49" s="118">
        <v>0</v>
      </c>
      <c r="CN49" s="118">
        <v>0</v>
      </c>
      <c r="CO49" s="118">
        <v>0</v>
      </c>
      <c r="CP49" s="118">
        <v>0</v>
      </c>
      <c r="CQ49" s="118">
        <v>0</v>
      </c>
      <c r="CR49" s="118">
        <v>0</v>
      </c>
      <c r="CS49" s="118">
        <v>0</v>
      </c>
      <c r="CT49" s="19">
        <f t="shared" si="53"/>
        <v>66028.439924633713</v>
      </c>
    </row>
    <row r="50" spans="1:98">
      <c r="A50" s="19" t="s">
        <v>24</v>
      </c>
      <c r="B50" s="118">
        <v>33.74</v>
      </c>
      <c r="C50" s="118">
        <v>24.75</v>
      </c>
      <c r="D50" s="118">
        <v>21</v>
      </c>
      <c r="E50" s="118">
        <v>19.27</v>
      </c>
      <c r="F50" s="118">
        <v>18.23</v>
      </c>
      <c r="G50" s="118">
        <v>18.350000000000001</v>
      </c>
      <c r="H50" s="118">
        <v>15.83</v>
      </c>
      <c r="I50" s="118">
        <v>15.92</v>
      </c>
      <c r="J50" s="118">
        <v>21.24</v>
      </c>
      <c r="K50" s="118">
        <v>25.65</v>
      </c>
      <c r="L50" s="118">
        <v>28.53</v>
      </c>
      <c r="M50" s="118">
        <v>30.59</v>
      </c>
      <c r="N50" s="118">
        <v>27.34</v>
      </c>
      <c r="O50" s="118">
        <v>23.65</v>
      </c>
      <c r="P50" s="118">
        <v>22.39</v>
      </c>
      <c r="Q50" s="118">
        <v>22.35</v>
      </c>
      <c r="R50" s="118">
        <v>22.86</v>
      </c>
      <c r="S50" s="118">
        <v>6.74</v>
      </c>
      <c r="T50" s="118">
        <v>3.84</v>
      </c>
      <c r="U50" s="118">
        <v>2.96</v>
      </c>
      <c r="V50" s="118">
        <v>2.57</v>
      </c>
      <c r="W50" s="118">
        <v>2.25</v>
      </c>
      <c r="X50" s="118">
        <v>1.83</v>
      </c>
      <c r="Y50" s="118">
        <v>4.59</v>
      </c>
      <c r="Z50" s="118">
        <v>16.64</v>
      </c>
      <c r="AA50" s="118">
        <v>17.46</v>
      </c>
      <c r="AB50" s="118">
        <v>17.63</v>
      </c>
      <c r="AC50" s="118">
        <v>17.61</v>
      </c>
      <c r="AD50" s="118">
        <v>17.46</v>
      </c>
      <c r="AE50" s="118">
        <v>9.6300000000000008</v>
      </c>
      <c r="AF50" s="118">
        <v>3.16</v>
      </c>
      <c r="AG50" s="118">
        <v>3.1</v>
      </c>
      <c r="AH50" s="118">
        <v>14.25</v>
      </c>
      <c r="AI50" s="118">
        <v>16.899999999999999</v>
      </c>
      <c r="AJ50" s="118">
        <v>17.34</v>
      </c>
      <c r="AK50" s="118">
        <v>17.7</v>
      </c>
      <c r="AL50" s="118">
        <v>18.02</v>
      </c>
      <c r="AM50" s="118">
        <v>18.93</v>
      </c>
      <c r="AN50" s="118">
        <v>17.55</v>
      </c>
      <c r="AO50" s="118">
        <v>10.23</v>
      </c>
      <c r="AP50" s="118">
        <v>6.36</v>
      </c>
      <c r="AQ50" s="118">
        <v>0.01</v>
      </c>
      <c r="AR50" s="118">
        <v>0.03</v>
      </c>
      <c r="AS50" s="118">
        <v>0.06</v>
      </c>
      <c r="AT50" s="118">
        <v>0.06</v>
      </c>
      <c r="AU50" s="118">
        <v>0.06</v>
      </c>
      <c r="AV50" s="118">
        <v>0.05</v>
      </c>
      <c r="AW50" s="118">
        <v>0.05</v>
      </c>
      <c r="AX50" s="118">
        <v>0.16</v>
      </c>
      <c r="AY50" s="118">
        <v>0.16</v>
      </c>
      <c r="AZ50" s="118">
        <v>0.08</v>
      </c>
      <c r="BA50" s="118">
        <v>0.3</v>
      </c>
      <c r="BB50" s="118">
        <v>0.36</v>
      </c>
      <c r="BC50" s="118">
        <v>5.89</v>
      </c>
      <c r="BD50" s="118">
        <v>9.15</v>
      </c>
      <c r="BE50" s="118">
        <v>16.829999999999998</v>
      </c>
      <c r="BF50" s="118">
        <v>18.25</v>
      </c>
      <c r="BG50" s="118">
        <v>25.34</v>
      </c>
      <c r="BH50" s="118">
        <v>27.58</v>
      </c>
      <c r="BI50" s="118">
        <v>20.76</v>
      </c>
      <c r="BJ50" s="118">
        <v>21.62</v>
      </c>
      <c r="BK50" s="118">
        <v>19.510000000000002</v>
      </c>
      <c r="BL50" s="118">
        <v>26.52</v>
      </c>
      <c r="BM50" s="118">
        <v>23.56</v>
      </c>
      <c r="BN50" s="118">
        <v>20.62</v>
      </c>
      <c r="BO50" s="118">
        <v>18.149999999999999</v>
      </c>
      <c r="BP50" s="118">
        <v>19.010000000000002</v>
      </c>
      <c r="BQ50" s="118">
        <v>16.2</v>
      </c>
      <c r="BR50" s="118">
        <v>17.239999999999998</v>
      </c>
      <c r="BS50" s="118">
        <v>17.579999999999998</v>
      </c>
      <c r="BT50" s="118">
        <v>3.72</v>
      </c>
      <c r="BU50" s="118">
        <v>17.399999999999999</v>
      </c>
      <c r="BV50" s="118">
        <v>18.75</v>
      </c>
      <c r="BW50" s="118">
        <v>17.32</v>
      </c>
      <c r="BX50" s="118">
        <v>34.06</v>
      </c>
      <c r="BY50" s="118">
        <v>49.93</v>
      </c>
      <c r="BZ50" s="118">
        <v>54.41</v>
      </c>
      <c r="CA50" s="118">
        <v>54.3</v>
      </c>
      <c r="CB50" s="118">
        <v>47.81</v>
      </c>
      <c r="CC50" s="118">
        <v>46.56</v>
      </c>
      <c r="CD50" s="118">
        <v>47.5</v>
      </c>
      <c r="CE50" s="118">
        <v>59.32</v>
      </c>
      <c r="CF50" s="118">
        <v>50.4</v>
      </c>
      <c r="CG50" s="118">
        <v>44.69</v>
      </c>
      <c r="CH50" s="118">
        <v>40.6</v>
      </c>
      <c r="CI50" s="118">
        <v>50.63</v>
      </c>
      <c r="CJ50" s="118">
        <v>57.73</v>
      </c>
      <c r="CK50" s="118">
        <v>60.57</v>
      </c>
      <c r="CL50" s="118">
        <v>51.52</v>
      </c>
      <c r="CM50" s="118">
        <v>40.119999999999997</v>
      </c>
      <c r="CN50" s="118">
        <v>34.5</v>
      </c>
      <c r="CO50" s="118">
        <v>35.85</v>
      </c>
      <c r="CP50" s="118">
        <v>37.01</v>
      </c>
      <c r="CQ50" s="118">
        <v>38.130000000000003</v>
      </c>
      <c r="CR50" s="118">
        <v>38.79</v>
      </c>
      <c r="CS50" s="118">
        <v>46.11</v>
      </c>
      <c r="CT50" s="19">
        <f t="shared" si="53"/>
        <v>2059.3599999999992</v>
      </c>
    </row>
    <row r="51" spans="1:98">
      <c r="A51" s="19" t="s">
        <v>41</v>
      </c>
      <c r="B51" s="25">
        <f t="shared" ref="B51" si="54">B24</f>
        <v>39.608960000000003</v>
      </c>
      <c r="C51" s="25">
        <f t="shared" ref="C51:BN51" si="55">C24</f>
        <v>41.473799999999997</v>
      </c>
      <c r="D51" s="25">
        <f t="shared" si="55"/>
        <v>41.211959999999998</v>
      </c>
      <c r="E51" s="25">
        <f t="shared" si="55"/>
        <v>39.399039999999999</v>
      </c>
      <c r="F51" s="25">
        <f t="shared" si="55"/>
        <v>40.418640000000003</v>
      </c>
      <c r="G51" s="25">
        <f t="shared" si="55"/>
        <v>40.211320000000001</v>
      </c>
      <c r="H51" s="25">
        <f t="shared" si="55"/>
        <v>40.380839999999999</v>
      </c>
      <c r="I51" s="25">
        <f t="shared" si="55"/>
        <v>39.767040000000001</v>
      </c>
      <c r="J51" s="25">
        <f t="shared" si="55"/>
        <v>38.554960000000001</v>
      </c>
      <c r="K51" s="25">
        <f t="shared" si="55"/>
        <v>37.849240000000002</v>
      </c>
      <c r="L51" s="25">
        <f t="shared" si="55"/>
        <v>37.687399999999997</v>
      </c>
      <c r="M51" s="25">
        <f t="shared" si="55"/>
        <v>39.377119999999998</v>
      </c>
      <c r="N51" s="25">
        <f t="shared" si="55"/>
        <v>39.460920000000002</v>
      </c>
      <c r="O51" s="25">
        <f t="shared" si="55"/>
        <v>39.797759999999997</v>
      </c>
      <c r="P51" s="25">
        <f t="shared" si="55"/>
        <v>40.4634</v>
      </c>
      <c r="Q51" s="25">
        <f t="shared" si="55"/>
        <v>41.407800000000002</v>
      </c>
      <c r="R51" s="25">
        <f t="shared" si="55"/>
        <v>40.993600000000001</v>
      </c>
      <c r="S51" s="25">
        <f t="shared" si="55"/>
        <v>40.780200000000001</v>
      </c>
      <c r="T51" s="25">
        <f t="shared" si="55"/>
        <v>40.613480000000003</v>
      </c>
      <c r="U51" s="25">
        <f t="shared" si="55"/>
        <v>40.422359999999998</v>
      </c>
      <c r="V51" s="25">
        <f t="shared" si="55"/>
        <v>40.212519999999998</v>
      </c>
      <c r="W51" s="25">
        <f t="shared" si="55"/>
        <v>41.02196</v>
      </c>
      <c r="X51" s="25">
        <f t="shared" si="55"/>
        <v>40.702039999999997</v>
      </c>
      <c r="Y51" s="25">
        <f t="shared" si="55"/>
        <v>40.979199999999999</v>
      </c>
      <c r="Z51" s="25">
        <f t="shared" si="55"/>
        <v>40.980960000000003</v>
      </c>
      <c r="AA51" s="25">
        <f t="shared" si="55"/>
        <v>40.28848</v>
      </c>
      <c r="AB51" s="25">
        <f t="shared" si="55"/>
        <v>40.614800000000002</v>
      </c>
      <c r="AC51" s="25">
        <f t="shared" si="55"/>
        <v>40.416759999999996</v>
      </c>
      <c r="AD51" s="25">
        <f t="shared" si="55"/>
        <v>41.137279999999997</v>
      </c>
      <c r="AE51" s="25">
        <f t="shared" si="55"/>
        <v>40.6892</v>
      </c>
      <c r="AF51" s="25">
        <f t="shared" si="55"/>
        <v>39.817320000000002</v>
      </c>
      <c r="AG51" s="25">
        <f t="shared" si="55"/>
        <v>40.27608</v>
      </c>
      <c r="AH51" s="25">
        <f t="shared" si="55"/>
        <v>39.5336</v>
      </c>
      <c r="AI51" s="25">
        <f t="shared" si="55"/>
        <v>37.92492</v>
      </c>
      <c r="AJ51" s="25">
        <f t="shared" si="55"/>
        <v>40.549199999999999</v>
      </c>
      <c r="AK51" s="25">
        <f t="shared" si="55"/>
        <v>40.817320000000002</v>
      </c>
      <c r="AL51" s="25">
        <f t="shared" si="55"/>
        <v>40.5396</v>
      </c>
      <c r="AM51" s="25">
        <f t="shared" si="55"/>
        <v>39.627360000000003</v>
      </c>
      <c r="AN51" s="25">
        <f t="shared" si="55"/>
        <v>38.317720000000001</v>
      </c>
      <c r="AO51" s="25">
        <f t="shared" si="55"/>
        <v>37.613520000000001</v>
      </c>
      <c r="AP51" s="25">
        <f t="shared" si="55"/>
        <v>37.419040000000003</v>
      </c>
      <c r="AQ51" s="25">
        <f t="shared" si="55"/>
        <v>37.746279999999999</v>
      </c>
      <c r="AR51" s="25">
        <f t="shared" si="55"/>
        <v>39.36712</v>
      </c>
      <c r="AS51" s="25">
        <f t="shared" si="55"/>
        <v>39.949959999999997</v>
      </c>
      <c r="AT51" s="25">
        <f t="shared" si="55"/>
        <v>38.538200000000003</v>
      </c>
      <c r="AU51" s="25">
        <f t="shared" si="55"/>
        <v>40.415199999999999</v>
      </c>
      <c r="AV51" s="25">
        <f t="shared" si="55"/>
        <v>40.498759999999997</v>
      </c>
      <c r="AW51" s="25">
        <f t="shared" si="55"/>
        <v>40.195880000000002</v>
      </c>
      <c r="AX51" s="25">
        <f t="shared" si="55"/>
        <v>40.159999999999997</v>
      </c>
      <c r="AY51" s="25">
        <f t="shared" si="55"/>
        <v>39.014319999999998</v>
      </c>
      <c r="AZ51" s="25">
        <f t="shared" si="55"/>
        <v>37.726599999999998</v>
      </c>
      <c r="BA51" s="25">
        <f t="shared" si="55"/>
        <v>38.781480000000002</v>
      </c>
      <c r="BB51" s="25">
        <f t="shared" si="55"/>
        <v>38.83276</v>
      </c>
      <c r="BC51" s="25">
        <f t="shared" si="55"/>
        <v>39.331400000000002</v>
      </c>
      <c r="BD51" s="25">
        <f t="shared" si="55"/>
        <v>40.033439999999999</v>
      </c>
      <c r="BE51" s="25">
        <f t="shared" si="55"/>
        <v>40.33952</v>
      </c>
      <c r="BF51" s="25">
        <f t="shared" si="55"/>
        <v>40.907240000000002</v>
      </c>
      <c r="BG51" s="25">
        <f t="shared" si="55"/>
        <v>41.1218</v>
      </c>
      <c r="BH51" s="25">
        <f t="shared" si="55"/>
        <v>41.528959999999998</v>
      </c>
      <c r="BI51" s="25">
        <f t="shared" si="55"/>
        <v>40.633800000000001</v>
      </c>
      <c r="BJ51" s="25">
        <f t="shared" si="55"/>
        <v>40.078159999999997</v>
      </c>
      <c r="BK51" s="25">
        <f t="shared" si="55"/>
        <v>39.021479999999997</v>
      </c>
      <c r="BL51" s="25">
        <f t="shared" si="55"/>
        <v>41.631959999999999</v>
      </c>
      <c r="BM51" s="25">
        <f t="shared" si="55"/>
        <v>42.006239999999998</v>
      </c>
      <c r="BN51" s="25">
        <f t="shared" si="55"/>
        <v>40.409559999999999</v>
      </c>
      <c r="BO51" s="25">
        <f t="shared" si="52"/>
        <v>37.15428</v>
      </c>
      <c r="BP51" s="25">
        <f t="shared" si="52"/>
        <v>40.740639999999999</v>
      </c>
      <c r="BQ51" s="25">
        <f t="shared" si="52"/>
        <v>43.878639999999997</v>
      </c>
      <c r="BR51" s="25">
        <f t="shared" si="52"/>
        <v>45.560920000000003</v>
      </c>
      <c r="BS51" s="25">
        <f t="shared" si="52"/>
        <v>45.369079999999997</v>
      </c>
      <c r="BT51" s="25">
        <f t="shared" si="52"/>
        <v>43.981960000000001</v>
      </c>
      <c r="BU51" s="25">
        <f t="shared" si="52"/>
        <v>44.631320000000002</v>
      </c>
      <c r="BV51" s="25">
        <f t="shared" si="52"/>
        <v>45.6526</v>
      </c>
      <c r="BW51" s="25">
        <f t="shared" si="52"/>
        <v>43.782879999999999</v>
      </c>
      <c r="BX51" s="25">
        <f t="shared" si="52"/>
        <v>41.616160000000001</v>
      </c>
      <c r="BY51" s="25">
        <f t="shared" si="52"/>
        <v>42.084919999999997</v>
      </c>
      <c r="BZ51" s="25">
        <f t="shared" si="52"/>
        <v>43.662999999999997</v>
      </c>
      <c r="CA51" s="25">
        <f t="shared" si="52"/>
        <v>46.107959999999999</v>
      </c>
      <c r="CB51" s="25">
        <f t="shared" si="52"/>
        <v>46.08408</v>
      </c>
      <c r="CC51" s="25">
        <f t="shared" si="52"/>
        <v>46.071120000000001</v>
      </c>
      <c r="CD51" s="25">
        <f t="shared" si="52"/>
        <v>44.977240000000002</v>
      </c>
      <c r="CE51" s="25">
        <f t="shared" si="52"/>
        <v>43.020159999999997</v>
      </c>
      <c r="CF51" s="25">
        <f t="shared" si="52"/>
        <v>44.415759999999999</v>
      </c>
      <c r="CG51" s="25">
        <f t="shared" si="52"/>
        <v>46.575360000000003</v>
      </c>
      <c r="CH51" s="25">
        <f t="shared" si="52"/>
        <v>44.961880000000001</v>
      </c>
      <c r="CI51" s="25">
        <f t="shared" si="52"/>
        <v>37.496360000000003</v>
      </c>
      <c r="CJ51" s="25">
        <f t="shared" si="52"/>
        <v>39.399000000000001</v>
      </c>
      <c r="CK51" s="25">
        <f t="shared" si="52"/>
        <v>40.129359999999998</v>
      </c>
      <c r="CL51" s="25">
        <f t="shared" si="52"/>
        <v>38.722920000000002</v>
      </c>
      <c r="CM51" s="25">
        <f t="shared" si="52"/>
        <v>39.142359999999996</v>
      </c>
      <c r="CN51" s="25">
        <f t="shared" si="52"/>
        <v>41.323079999999997</v>
      </c>
      <c r="CO51" s="25">
        <f t="shared" si="52"/>
        <v>39.954799999999999</v>
      </c>
      <c r="CP51" s="25">
        <f t="shared" si="52"/>
        <v>40.356479999999998</v>
      </c>
      <c r="CQ51" s="25">
        <f t="shared" si="52"/>
        <v>40.31832</v>
      </c>
      <c r="CR51" s="25">
        <f t="shared" si="52"/>
        <v>40.814399999999999</v>
      </c>
      <c r="CS51" s="25">
        <f t="shared" si="52"/>
        <v>41.545279999999998</v>
      </c>
      <c r="CT51" s="19">
        <f t="shared" si="53"/>
        <v>3917.1611599999997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225</v>
      </c>
      <c r="AP52" s="264">
        <v>325</v>
      </c>
      <c r="AQ52" s="264">
        <v>52</v>
      </c>
      <c r="AR52" s="264">
        <v>202</v>
      </c>
      <c r="AS52" s="264">
        <v>312</v>
      </c>
      <c r="AT52" s="264">
        <v>250</v>
      </c>
      <c r="AU52" s="264">
        <v>300</v>
      </c>
      <c r="AV52" s="264">
        <v>450</v>
      </c>
      <c r="AW52" s="264">
        <v>550</v>
      </c>
      <c r="AX52" s="264">
        <v>350</v>
      </c>
      <c r="AY52" s="264">
        <v>350</v>
      </c>
      <c r="AZ52" s="264">
        <v>300</v>
      </c>
      <c r="BA52" s="264">
        <v>350</v>
      </c>
      <c r="BB52" s="264">
        <v>350</v>
      </c>
      <c r="BC52" s="264">
        <v>400</v>
      </c>
      <c r="BD52" s="264">
        <v>400</v>
      </c>
      <c r="BE52" s="264">
        <v>300</v>
      </c>
      <c r="BF52" s="264">
        <v>150</v>
      </c>
      <c r="BG52" s="264">
        <v>50</v>
      </c>
      <c r="BH52" s="264">
        <v>200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1325</v>
      </c>
      <c r="BU52" s="264">
        <v>2075</v>
      </c>
      <c r="BV52" s="264">
        <v>1275</v>
      </c>
      <c r="BW52" s="264">
        <v>1475</v>
      </c>
      <c r="BX52" s="264">
        <v>1600</v>
      </c>
      <c r="BY52" s="264">
        <v>1500</v>
      </c>
      <c r="BZ52" s="264">
        <v>1700</v>
      </c>
      <c r="CA52" s="264">
        <v>1750</v>
      </c>
      <c r="CB52" s="264">
        <v>1300</v>
      </c>
      <c r="CC52" s="264">
        <v>1400</v>
      </c>
      <c r="CD52" s="264">
        <v>949.41</v>
      </c>
      <c r="CE52" s="264">
        <v>975</v>
      </c>
      <c r="CF52" s="264">
        <v>725</v>
      </c>
      <c r="CG52" s="264">
        <v>525</v>
      </c>
      <c r="CH52" s="264">
        <v>475</v>
      </c>
      <c r="CI52" s="264">
        <v>525</v>
      </c>
      <c r="CJ52" s="264">
        <v>427.31</v>
      </c>
      <c r="CK52" s="264">
        <v>394.13</v>
      </c>
      <c r="CL52" s="264">
        <v>1375</v>
      </c>
      <c r="CM52" s="264">
        <v>1425</v>
      </c>
      <c r="CN52" s="264">
        <v>1125</v>
      </c>
      <c r="CO52" s="264">
        <v>575</v>
      </c>
      <c r="CP52" s="264">
        <v>75</v>
      </c>
      <c r="CQ52" s="264">
        <v>0</v>
      </c>
      <c r="CR52" s="264">
        <v>0</v>
      </c>
      <c r="CS52" s="264">
        <v>0</v>
      </c>
      <c r="CT52" s="161">
        <f>SUM(B52:CS52)</f>
        <v>30836.850000000002</v>
      </c>
    </row>
    <row r="53" spans="1:98" ht="15.75" thickBot="1">
      <c r="A53" s="73" t="s">
        <v>50</v>
      </c>
      <c r="B53" s="261">
        <f t="shared" ref="B53:AG53" si="56">SUM(B30,B40,B42,B47,-B52)</f>
        <v>7905.56196</v>
      </c>
      <c r="C53" s="262">
        <f t="shared" si="56"/>
        <v>7899.4367999999995</v>
      </c>
      <c r="D53" s="262">
        <f t="shared" si="56"/>
        <v>8159.534959999999</v>
      </c>
      <c r="E53" s="262">
        <f t="shared" si="56"/>
        <v>8185.8920399999988</v>
      </c>
      <c r="F53" s="262">
        <f t="shared" si="56"/>
        <v>8048.9616399999995</v>
      </c>
      <c r="G53" s="262">
        <f t="shared" si="56"/>
        <v>7914.4443199999996</v>
      </c>
      <c r="H53" s="262">
        <f t="shared" si="56"/>
        <v>7907.07384</v>
      </c>
      <c r="I53" s="262">
        <f t="shared" si="56"/>
        <v>7906.5500400000001</v>
      </c>
      <c r="J53" s="262">
        <f t="shared" si="56"/>
        <v>7909.6579600000005</v>
      </c>
      <c r="K53" s="262">
        <f t="shared" si="56"/>
        <v>7918.3622400000004</v>
      </c>
      <c r="L53" s="262">
        <f t="shared" si="56"/>
        <v>7924.0804000000007</v>
      </c>
      <c r="M53" s="262">
        <f t="shared" si="56"/>
        <v>7934.8301200000005</v>
      </c>
      <c r="N53" s="262">
        <f t="shared" si="56"/>
        <v>7930.3039199999994</v>
      </c>
      <c r="O53" s="262">
        <f t="shared" si="56"/>
        <v>7926.0607600000003</v>
      </c>
      <c r="P53" s="262">
        <f t="shared" si="56"/>
        <v>7927.4664000000002</v>
      </c>
      <c r="Q53" s="262">
        <f t="shared" si="56"/>
        <v>7931.3708000000006</v>
      </c>
      <c r="R53" s="262">
        <f t="shared" si="56"/>
        <v>7935.9666000000007</v>
      </c>
      <c r="S53" s="262">
        <f t="shared" si="56"/>
        <v>7920.6332000000002</v>
      </c>
      <c r="T53" s="262">
        <f t="shared" si="56"/>
        <v>7913.00648</v>
      </c>
      <c r="U53" s="262">
        <f t="shared" si="56"/>
        <v>7910.9353599999995</v>
      </c>
      <c r="V53" s="262">
        <f t="shared" si="56"/>
        <v>7905.3755199999996</v>
      </c>
      <c r="W53" s="262">
        <f t="shared" si="56"/>
        <v>7903.8649599999999</v>
      </c>
      <c r="X53" s="262">
        <f t="shared" si="56"/>
        <v>7904.3950399999994</v>
      </c>
      <c r="Y53" s="262">
        <f t="shared" si="56"/>
        <v>7907.5621999999994</v>
      </c>
      <c r="Z53" s="262">
        <f t="shared" si="56"/>
        <v>8088.9539599999998</v>
      </c>
      <c r="AA53" s="262">
        <f t="shared" si="56"/>
        <v>8106.2161483297332</v>
      </c>
      <c r="AB53" s="262">
        <f t="shared" si="56"/>
        <v>8214.5657436089477</v>
      </c>
      <c r="AC53" s="262">
        <f t="shared" si="56"/>
        <v>8266.4690442158208</v>
      </c>
      <c r="AD53" s="262">
        <f t="shared" si="56"/>
        <v>8369.6160652362178</v>
      </c>
      <c r="AE53" s="262">
        <f t="shared" si="56"/>
        <v>8533.2669808350092</v>
      </c>
      <c r="AF53" s="262">
        <f t="shared" si="56"/>
        <v>8723.3151005867112</v>
      </c>
      <c r="AG53" s="262">
        <f t="shared" si="56"/>
        <v>8988.4380586247371</v>
      </c>
      <c r="AH53" s="262">
        <f t="shared" ref="AH53:BM53" si="57">SUM(AH30,AH40,AH42,AH47,-AH52)</f>
        <v>9368.8270922951106</v>
      </c>
      <c r="AI53" s="262">
        <f t="shared" si="57"/>
        <v>9695.0132536883466</v>
      </c>
      <c r="AJ53" s="262">
        <f t="shared" si="57"/>
        <v>10035.311091879026</v>
      </c>
      <c r="AK53" s="262">
        <f t="shared" si="57"/>
        <v>10296.089212232982</v>
      </c>
      <c r="AL53" s="262">
        <f t="shared" si="57"/>
        <v>10548.335078523569</v>
      </c>
      <c r="AM53" s="262">
        <f t="shared" si="57"/>
        <v>10753.633306363996</v>
      </c>
      <c r="AN53" s="262">
        <f t="shared" si="57"/>
        <v>11086.94441751211</v>
      </c>
      <c r="AO53" s="262">
        <f t="shared" si="57"/>
        <v>11086.600975734065</v>
      </c>
      <c r="AP53" s="262">
        <f t="shared" si="57"/>
        <v>11176.71066261337</v>
      </c>
      <c r="AQ53" s="262">
        <f t="shared" si="57"/>
        <v>11642.059789876701</v>
      </c>
      <c r="AR53" s="262">
        <f t="shared" si="57"/>
        <v>11610.593548531731</v>
      </c>
      <c r="AS53" s="262">
        <f t="shared" si="57"/>
        <v>11584.262114298008</v>
      </c>
      <c r="AT53" s="262">
        <f t="shared" si="57"/>
        <v>11696.611332606826</v>
      </c>
      <c r="AU53" s="262">
        <f t="shared" si="57"/>
        <v>11641.382510691226</v>
      </c>
      <c r="AV53" s="262">
        <f t="shared" si="57"/>
        <v>11599.035205991815</v>
      </c>
      <c r="AW53" s="262">
        <f t="shared" si="57"/>
        <v>11489.196227340493</v>
      </c>
      <c r="AX53" s="262">
        <f t="shared" si="57"/>
        <v>11634.960681602039</v>
      </c>
      <c r="AY53" s="262">
        <f t="shared" si="57"/>
        <v>11393.450602965881</v>
      </c>
      <c r="AZ53" s="262">
        <f t="shared" si="57"/>
        <v>11451.842853296945</v>
      </c>
      <c r="BA53" s="262">
        <f t="shared" si="57"/>
        <v>11365.537868862211</v>
      </c>
      <c r="BB53" s="262">
        <f t="shared" si="57"/>
        <v>11325.903151273338</v>
      </c>
      <c r="BC53" s="262">
        <f t="shared" si="57"/>
        <v>11312.410751154242</v>
      </c>
      <c r="BD53" s="262">
        <f t="shared" si="57"/>
        <v>11325.423897315246</v>
      </c>
      <c r="BE53" s="262">
        <f t="shared" si="57"/>
        <v>11480.38650293825</v>
      </c>
      <c r="BF53" s="262">
        <f t="shared" si="57"/>
        <v>11710.338074659085</v>
      </c>
      <c r="BG53" s="262">
        <f t="shared" si="57"/>
        <v>11813.738559692196</v>
      </c>
      <c r="BH53" s="262">
        <f t="shared" si="57"/>
        <v>11762.658866781116</v>
      </c>
      <c r="BI53" s="262">
        <f t="shared" si="57"/>
        <v>11801.410432289056</v>
      </c>
      <c r="BJ53" s="262">
        <f t="shared" si="57"/>
        <v>11700.809689295696</v>
      </c>
      <c r="BK53" s="262">
        <f t="shared" si="57"/>
        <v>11474.963573274883</v>
      </c>
      <c r="BL53" s="262">
        <f t="shared" si="57"/>
        <v>11081.364181253861</v>
      </c>
      <c r="BM53" s="262">
        <f t="shared" si="57"/>
        <v>10841.786238429386</v>
      </c>
      <c r="BN53" s="262">
        <f t="shared" ref="BN53:CS53" si="58">SUM(BN30,BN40,BN42,BN47,-BN52)</f>
        <v>10681.840241464683</v>
      </c>
      <c r="BO53" s="262">
        <f t="shared" si="58"/>
        <v>10484.11376091885</v>
      </c>
      <c r="BP53" s="262">
        <f t="shared" si="58"/>
        <v>9960.7668573201936</v>
      </c>
      <c r="BQ53" s="262">
        <f t="shared" si="58"/>
        <v>9638.5959281119831</v>
      </c>
      <c r="BR53" s="262">
        <f t="shared" si="58"/>
        <v>9254.9006951674819</v>
      </c>
      <c r="BS53" s="262">
        <f t="shared" si="58"/>
        <v>8955.6850339133034</v>
      </c>
      <c r="BT53" s="262">
        <f t="shared" si="58"/>
        <v>7251.6451608517145</v>
      </c>
      <c r="BU53" s="262">
        <f t="shared" si="58"/>
        <v>6326.5335766442095</v>
      </c>
      <c r="BV53" s="262">
        <f t="shared" si="58"/>
        <v>7068.5088052275642</v>
      </c>
      <c r="BW53" s="262">
        <f t="shared" si="58"/>
        <v>6800.9226183137616</v>
      </c>
      <c r="BX53" s="262">
        <f t="shared" si="58"/>
        <v>6747.4091599999992</v>
      </c>
      <c r="BY53" s="262">
        <f t="shared" si="58"/>
        <v>6855.5679200000013</v>
      </c>
      <c r="BZ53" s="262">
        <f t="shared" si="58"/>
        <v>6669.0360000000001</v>
      </c>
      <c r="CA53" s="262">
        <f t="shared" si="58"/>
        <v>6615.3909600000006</v>
      </c>
      <c r="CB53" s="262">
        <f t="shared" si="58"/>
        <v>7052.8770800000002</v>
      </c>
      <c r="CC53" s="262">
        <f t="shared" si="58"/>
        <v>6953.6141200000002</v>
      </c>
      <c r="CD53" s="262">
        <f t="shared" si="58"/>
        <v>7396.1802399999997</v>
      </c>
      <c r="CE53" s="262">
        <f t="shared" si="58"/>
        <v>7380.4531599999991</v>
      </c>
      <c r="CF53" s="262">
        <f t="shared" si="58"/>
        <v>7623.22876</v>
      </c>
      <c r="CG53" s="262">
        <f t="shared" si="58"/>
        <v>7817.6783599999999</v>
      </c>
      <c r="CH53" s="262">
        <f t="shared" si="58"/>
        <v>7859.0548799999997</v>
      </c>
      <c r="CI53" s="262">
        <f t="shared" si="58"/>
        <v>7807.8293599999997</v>
      </c>
      <c r="CJ53" s="262">
        <f t="shared" si="58"/>
        <v>7917.8520000000017</v>
      </c>
      <c r="CK53" s="262">
        <f t="shared" si="58"/>
        <v>7956.94236</v>
      </c>
      <c r="CL53" s="262">
        <f t="shared" si="58"/>
        <v>6962.5259200000019</v>
      </c>
      <c r="CM53" s="262">
        <f t="shared" si="58"/>
        <v>6832.7553599999992</v>
      </c>
      <c r="CN53" s="262">
        <f t="shared" si="58"/>
        <v>7001.5060800000001</v>
      </c>
      <c r="CO53" s="262">
        <f t="shared" si="58"/>
        <v>7551.3677999999991</v>
      </c>
      <c r="CP53" s="262">
        <f t="shared" si="58"/>
        <v>8058.1794799999989</v>
      </c>
      <c r="CQ53" s="262">
        <f t="shared" si="58"/>
        <v>8134.2613199999996</v>
      </c>
      <c r="CR53" s="262">
        <f t="shared" si="58"/>
        <v>8044.1274000000003</v>
      </c>
      <c r="CS53" s="263">
        <f t="shared" si="58"/>
        <v>7960.1482799999994</v>
      </c>
      <c r="CT53" s="76">
        <f>SUM(B53:CS53)</f>
        <v>866331.25908463402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59">B25-B53</f>
        <v>893.25700000000052</v>
      </c>
      <c r="C55" s="252">
        <f t="shared" si="59"/>
        <v>892.25700000000143</v>
      </c>
      <c r="D55" s="252">
        <f t="shared" si="59"/>
        <v>627.7970000000023</v>
      </c>
      <c r="E55" s="252">
        <f t="shared" si="59"/>
        <v>597.89700000000266</v>
      </c>
      <c r="F55" s="252">
        <f t="shared" si="59"/>
        <v>734.8070000000007</v>
      </c>
      <c r="G55" s="252">
        <f t="shared" si="59"/>
        <v>869.2370000000019</v>
      </c>
      <c r="H55" s="252">
        <f t="shared" si="59"/>
        <v>874.25700000000052</v>
      </c>
      <c r="I55" s="252">
        <f t="shared" si="59"/>
        <v>874.25700000000143</v>
      </c>
      <c r="J55" s="252">
        <f t="shared" si="59"/>
        <v>875.25699999999961</v>
      </c>
      <c r="K55" s="252">
        <f t="shared" si="59"/>
        <v>870.25699999999961</v>
      </c>
      <c r="L55" s="252">
        <f t="shared" si="59"/>
        <v>867.25699999999961</v>
      </c>
      <c r="M55" s="252">
        <f t="shared" si="59"/>
        <v>860.25699999999961</v>
      </c>
      <c r="N55" s="252">
        <f t="shared" si="59"/>
        <v>862.3670000000011</v>
      </c>
      <c r="O55" s="252">
        <f t="shared" si="59"/>
        <v>863.25699999999961</v>
      </c>
      <c r="P55" s="252">
        <f t="shared" si="59"/>
        <v>861.25700000000052</v>
      </c>
      <c r="Q55" s="252">
        <f t="shared" si="59"/>
        <v>858.25699999999961</v>
      </c>
      <c r="R55" s="252">
        <f t="shared" si="59"/>
        <v>853.75700000000052</v>
      </c>
      <c r="S55" s="252">
        <f t="shared" si="59"/>
        <v>852.75700000000143</v>
      </c>
      <c r="T55" s="252">
        <f t="shared" si="59"/>
        <v>857.31700000000092</v>
      </c>
      <c r="U55" s="252">
        <f t="shared" si="59"/>
        <v>858.31700000000092</v>
      </c>
      <c r="V55" s="252">
        <f t="shared" si="59"/>
        <v>861.24700000000121</v>
      </c>
      <c r="W55" s="252">
        <f t="shared" si="59"/>
        <v>863.2470000000003</v>
      </c>
      <c r="X55" s="252">
        <f t="shared" si="59"/>
        <v>862.24700000000121</v>
      </c>
      <c r="Y55" s="252">
        <f t="shared" si="59"/>
        <v>862.25700000000052</v>
      </c>
      <c r="Z55" s="252">
        <f t="shared" si="59"/>
        <v>692.9970000000003</v>
      </c>
      <c r="AA55" s="252">
        <f t="shared" si="59"/>
        <v>680.81700000000092</v>
      </c>
      <c r="AB55" s="252">
        <f t="shared" si="59"/>
        <v>578.43700000000172</v>
      </c>
      <c r="AC55" s="252">
        <f t="shared" si="59"/>
        <v>562.90699999999924</v>
      </c>
      <c r="AD55" s="252">
        <f t="shared" si="59"/>
        <v>562.88700000000244</v>
      </c>
      <c r="AE55" s="252">
        <f t="shared" si="59"/>
        <v>561.88700000000063</v>
      </c>
      <c r="AF55" s="252">
        <f t="shared" si="59"/>
        <v>561.88700000000244</v>
      </c>
      <c r="AG55" s="252">
        <f t="shared" si="59"/>
        <v>564.88700000000063</v>
      </c>
      <c r="AH55" s="252">
        <f t="shared" ref="AH55:BM55" si="60">AH25-AH53</f>
        <v>554.84700000000157</v>
      </c>
      <c r="AI55" s="252">
        <f t="shared" si="60"/>
        <v>551.93700000000172</v>
      </c>
      <c r="AJ55" s="252">
        <f t="shared" si="60"/>
        <v>586.63700000000244</v>
      </c>
      <c r="AK55" s="252">
        <f t="shared" si="60"/>
        <v>671.30700000000252</v>
      </c>
      <c r="AL55" s="252">
        <f t="shared" si="60"/>
        <v>754.20700000000215</v>
      </c>
      <c r="AM55" s="252">
        <f t="shared" si="60"/>
        <v>834.24700000000121</v>
      </c>
      <c r="AN55" s="252">
        <f t="shared" si="60"/>
        <v>832.26700000000164</v>
      </c>
      <c r="AO55" s="252">
        <f t="shared" si="60"/>
        <v>1057.2570000000014</v>
      </c>
      <c r="AP55" s="252">
        <f t="shared" si="60"/>
        <v>1156.2470000000012</v>
      </c>
      <c r="AQ55" s="252">
        <f t="shared" si="60"/>
        <v>872.27700000000186</v>
      </c>
      <c r="AR55" s="252">
        <f t="shared" si="60"/>
        <v>1083.1470000000008</v>
      </c>
      <c r="AS55" s="252">
        <f t="shared" si="60"/>
        <v>1240.0969999999998</v>
      </c>
      <c r="AT55" s="252">
        <f t="shared" si="60"/>
        <v>1255.0969999999998</v>
      </c>
      <c r="AU55" s="252">
        <f t="shared" si="60"/>
        <v>1373.8269999999993</v>
      </c>
      <c r="AV55" s="252">
        <f t="shared" si="60"/>
        <v>1447.0970000000016</v>
      </c>
      <c r="AW55" s="252">
        <f t="shared" si="60"/>
        <v>1579.0970000000016</v>
      </c>
      <c r="AX55" s="252">
        <f t="shared" si="60"/>
        <v>1454.2569999999996</v>
      </c>
      <c r="AY55" s="252">
        <f t="shared" si="60"/>
        <v>1637.8269999999993</v>
      </c>
      <c r="AZ55" s="252">
        <f t="shared" si="60"/>
        <v>1551.6370000000006</v>
      </c>
      <c r="BA55" s="252">
        <f t="shared" si="60"/>
        <v>1596.4670000000006</v>
      </c>
      <c r="BB55" s="252">
        <f t="shared" si="60"/>
        <v>1596.4670000000024</v>
      </c>
      <c r="BC55" s="252">
        <f t="shared" si="60"/>
        <v>1564.4670000000006</v>
      </c>
      <c r="BD55" s="252">
        <f t="shared" si="60"/>
        <v>1502.4670000000024</v>
      </c>
      <c r="BE55" s="252">
        <f t="shared" si="60"/>
        <v>1340.4670000000006</v>
      </c>
      <c r="BF55" s="252">
        <f t="shared" si="60"/>
        <v>1036.7970000000005</v>
      </c>
      <c r="BG55" s="252">
        <f t="shared" si="60"/>
        <v>858.73700000000099</v>
      </c>
      <c r="BH55" s="252">
        <f t="shared" si="60"/>
        <v>835.21700000000055</v>
      </c>
      <c r="BI55" s="252">
        <f t="shared" si="60"/>
        <v>623.48700000000099</v>
      </c>
      <c r="BJ55" s="252">
        <f t="shared" si="60"/>
        <v>562.27700000000186</v>
      </c>
      <c r="BK55" s="252">
        <f t="shared" si="60"/>
        <v>542.69700000000012</v>
      </c>
      <c r="BL55" s="252">
        <f t="shared" si="60"/>
        <v>623.6869999999999</v>
      </c>
      <c r="BM55" s="252">
        <f t="shared" si="60"/>
        <v>539.76699999999983</v>
      </c>
      <c r="BN55" s="252">
        <f t="shared" ref="BN55:CS55" si="61">BN25-BN53</f>
        <v>468.13699999999881</v>
      </c>
      <c r="BO55" s="252">
        <f t="shared" si="61"/>
        <v>332.01699999999983</v>
      </c>
      <c r="BP55" s="252">
        <f t="shared" si="61"/>
        <v>496.63699999999881</v>
      </c>
      <c r="BQ55" s="252">
        <f t="shared" si="61"/>
        <v>498.39699999999721</v>
      </c>
      <c r="BR55" s="252">
        <f t="shared" si="61"/>
        <v>573.88700000000063</v>
      </c>
      <c r="BS55" s="252">
        <f t="shared" si="61"/>
        <v>610.65700000000106</v>
      </c>
      <c r="BT55" s="252">
        <f t="shared" si="61"/>
        <v>2059.0769999999993</v>
      </c>
      <c r="BU55" s="252">
        <f t="shared" si="61"/>
        <v>2809.0769999999993</v>
      </c>
      <c r="BV55" s="252">
        <f t="shared" si="61"/>
        <v>1937.9370000000017</v>
      </c>
      <c r="BW55" s="252">
        <f t="shared" si="61"/>
        <v>2115.9470000000019</v>
      </c>
      <c r="BX55" s="252">
        <f t="shared" si="61"/>
        <v>2147.3070000000007</v>
      </c>
      <c r="BY55" s="252">
        <f t="shared" si="61"/>
        <v>2030.4869999999992</v>
      </c>
      <c r="BZ55" s="252">
        <f t="shared" si="61"/>
        <v>2222.3070000000007</v>
      </c>
      <c r="CA55" s="252">
        <f t="shared" si="61"/>
        <v>2278.2870000000003</v>
      </c>
      <c r="CB55" s="252">
        <f t="shared" si="61"/>
        <v>1834.2870000000003</v>
      </c>
      <c r="CC55" s="252">
        <f t="shared" si="61"/>
        <v>1932.2870000000003</v>
      </c>
      <c r="CD55" s="252">
        <f t="shared" si="61"/>
        <v>1489.5970000000016</v>
      </c>
      <c r="CE55" s="252">
        <f t="shared" si="61"/>
        <v>1515.1870000000017</v>
      </c>
      <c r="CF55" s="252">
        <f t="shared" si="61"/>
        <v>1264.8870000000006</v>
      </c>
      <c r="CG55" s="252">
        <f t="shared" si="61"/>
        <v>1066.8870000000006</v>
      </c>
      <c r="CH55" s="252">
        <f t="shared" si="61"/>
        <v>1019.8970000000008</v>
      </c>
      <c r="CI55" s="252">
        <f t="shared" si="61"/>
        <v>1073.9270000000015</v>
      </c>
      <c r="CJ55" s="252">
        <f t="shared" si="61"/>
        <v>973.29699999999957</v>
      </c>
      <c r="CK55" s="252">
        <f t="shared" si="61"/>
        <v>938.08700000000044</v>
      </c>
      <c r="CL55" s="252">
        <f t="shared" si="61"/>
        <v>1922.4569999999985</v>
      </c>
      <c r="CM55" s="252">
        <f t="shared" si="61"/>
        <v>2041.4170000000013</v>
      </c>
      <c r="CN55" s="252">
        <f t="shared" si="61"/>
        <v>1869.3670000000011</v>
      </c>
      <c r="CO55" s="252">
        <f t="shared" si="61"/>
        <v>1319.3470000000007</v>
      </c>
      <c r="CP55" s="252">
        <f t="shared" si="61"/>
        <v>813.34700000000157</v>
      </c>
      <c r="CQ55" s="252">
        <f t="shared" si="61"/>
        <v>738.34699999999975</v>
      </c>
      <c r="CR55" s="252">
        <f t="shared" si="61"/>
        <v>829.63699999999972</v>
      </c>
      <c r="CS55" s="253">
        <f t="shared" si="61"/>
        <v>921.66700000000128</v>
      </c>
      <c r="CT55" s="79">
        <f>SUM(B55:CS55)</f>
        <v>102780.18200000004</v>
      </c>
    </row>
    <row r="56" spans="1:98" ht="15.75" thickBot="1">
      <c r="A56" s="251" t="s">
        <v>47</v>
      </c>
      <c r="B56" s="222">
        <v>4216.43</v>
      </c>
      <c r="C56" s="222">
        <v>4316.43</v>
      </c>
      <c r="D56" s="222">
        <v>4216.43</v>
      </c>
      <c r="E56" s="222">
        <v>4166.43</v>
      </c>
      <c r="F56" s="222">
        <v>4216.43</v>
      </c>
      <c r="G56" s="222">
        <v>4266.43</v>
      </c>
      <c r="H56" s="222">
        <v>4066.4300000000003</v>
      </c>
      <c r="I56" s="222">
        <v>3966.4300000000003</v>
      </c>
      <c r="J56" s="222">
        <v>3966.4300000000003</v>
      </c>
      <c r="K56" s="222">
        <v>3916.4300000000003</v>
      </c>
      <c r="L56" s="222">
        <v>3816.4300000000003</v>
      </c>
      <c r="M56" s="222">
        <v>3816.4300000000003</v>
      </c>
      <c r="N56" s="222">
        <v>3766.4300000000003</v>
      </c>
      <c r="O56" s="222">
        <v>3766.4300000000003</v>
      </c>
      <c r="P56" s="222">
        <v>3716.4300000000003</v>
      </c>
      <c r="Q56" s="222">
        <v>3716.4300000000003</v>
      </c>
      <c r="R56" s="222">
        <v>3666.4300000000003</v>
      </c>
      <c r="S56" s="222">
        <v>3716.4300000000003</v>
      </c>
      <c r="T56" s="222">
        <v>3766.4300000000003</v>
      </c>
      <c r="U56" s="222">
        <v>3816.4300000000003</v>
      </c>
      <c r="V56" s="222">
        <v>3916.4300000000003</v>
      </c>
      <c r="W56" s="222">
        <v>4066.4300000000003</v>
      </c>
      <c r="X56" s="222">
        <v>4166.43</v>
      </c>
      <c r="Y56" s="222">
        <v>4316.43</v>
      </c>
      <c r="Z56" s="222">
        <v>4068.4</v>
      </c>
      <c r="AA56" s="222">
        <v>4368.3999999999996</v>
      </c>
      <c r="AB56" s="222">
        <v>4668.3999999999996</v>
      </c>
      <c r="AC56" s="222">
        <v>4968.3999999999996</v>
      </c>
      <c r="AD56" s="222">
        <v>5068.3999999999996</v>
      </c>
      <c r="AE56" s="222">
        <v>4968.3999999999996</v>
      </c>
      <c r="AF56" s="222">
        <v>4718.3999999999996</v>
      </c>
      <c r="AG56" s="222">
        <v>4268.3999999999996</v>
      </c>
      <c r="AH56" s="222">
        <v>3718.4</v>
      </c>
      <c r="AI56" s="222">
        <v>3318.4</v>
      </c>
      <c r="AJ56" s="222">
        <v>2668.4</v>
      </c>
      <c r="AK56" s="222">
        <v>2418.4</v>
      </c>
      <c r="AL56" s="222">
        <v>1768.4</v>
      </c>
      <c r="AM56" s="222">
        <v>1368.4</v>
      </c>
      <c r="AN56" s="222">
        <v>1518.4</v>
      </c>
      <c r="AO56" s="222">
        <v>1468.4</v>
      </c>
      <c r="AP56" s="222">
        <v>1268.4000000000001</v>
      </c>
      <c r="AQ56" s="222">
        <v>918.4</v>
      </c>
      <c r="AR56" s="222">
        <v>918.4</v>
      </c>
      <c r="AS56" s="222">
        <v>918.4</v>
      </c>
      <c r="AT56" s="222">
        <v>918.4</v>
      </c>
      <c r="AU56" s="222">
        <v>918.4</v>
      </c>
      <c r="AV56" s="222">
        <v>918.4</v>
      </c>
      <c r="AW56" s="222">
        <v>918.4</v>
      </c>
      <c r="AX56" s="222">
        <v>918.4</v>
      </c>
      <c r="AY56" s="222">
        <v>918.4</v>
      </c>
      <c r="AZ56" s="222">
        <v>918.4</v>
      </c>
      <c r="BA56" s="222">
        <v>918.4</v>
      </c>
      <c r="BB56" s="222">
        <v>883.4</v>
      </c>
      <c r="BC56" s="222">
        <v>883.4</v>
      </c>
      <c r="BD56" s="222">
        <v>883.4</v>
      </c>
      <c r="BE56" s="222">
        <v>883.4</v>
      </c>
      <c r="BF56" s="222">
        <v>883.4</v>
      </c>
      <c r="BG56" s="222">
        <v>883.4</v>
      </c>
      <c r="BH56" s="222">
        <v>883.4</v>
      </c>
      <c r="BI56" s="222">
        <v>883.4</v>
      </c>
      <c r="BJ56" s="222">
        <v>1133.4000000000001</v>
      </c>
      <c r="BK56" s="222">
        <v>1383.4</v>
      </c>
      <c r="BL56" s="222">
        <v>1733.4</v>
      </c>
      <c r="BM56" s="222">
        <v>1983.4</v>
      </c>
      <c r="BN56" s="222">
        <v>2433.4</v>
      </c>
      <c r="BO56" s="222">
        <v>2633.4</v>
      </c>
      <c r="BP56" s="222">
        <v>3033.4</v>
      </c>
      <c r="BQ56" s="222">
        <v>2854.89</v>
      </c>
      <c r="BR56" s="222">
        <v>2233.4</v>
      </c>
      <c r="BS56" s="222">
        <v>883.4</v>
      </c>
      <c r="BT56" s="222">
        <v>883.4</v>
      </c>
      <c r="BU56" s="222">
        <v>883.4</v>
      </c>
      <c r="BV56" s="222">
        <v>885.6</v>
      </c>
      <c r="BW56" s="222">
        <v>887.8</v>
      </c>
      <c r="BX56" s="222">
        <v>890</v>
      </c>
      <c r="BY56" s="222">
        <v>892.2</v>
      </c>
      <c r="BZ56" s="222">
        <v>894.4</v>
      </c>
      <c r="CA56" s="222">
        <v>896.6</v>
      </c>
      <c r="CB56" s="222">
        <v>898.8</v>
      </c>
      <c r="CC56" s="222">
        <v>901</v>
      </c>
      <c r="CD56" s="222">
        <v>903.2</v>
      </c>
      <c r="CE56" s="222">
        <v>905.4</v>
      </c>
      <c r="CF56" s="222">
        <v>907.6</v>
      </c>
      <c r="CG56" s="222">
        <v>909.8</v>
      </c>
      <c r="CH56" s="222">
        <v>910.03</v>
      </c>
      <c r="CI56" s="222">
        <v>912.23</v>
      </c>
      <c r="CJ56" s="222">
        <v>914.43000000000006</v>
      </c>
      <c r="CK56" s="222">
        <v>916.43000000000006</v>
      </c>
      <c r="CL56" s="222">
        <v>916.43000000000006</v>
      </c>
      <c r="CM56" s="222">
        <v>916.43000000000006</v>
      </c>
      <c r="CN56" s="222">
        <v>1216.43</v>
      </c>
      <c r="CO56" s="222">
        <v>1216.43</v>
      </c>
      <c r="CP56" s="222">
        <v>1216.43</v>
      </c>
      <c r="CQ56" s="222">
        <v>1466.43</v>
      </c>
      <c r="CR56" s="222">
        <v>2466.4300000000003</v>
      </c>
      <c r="CS56" s="222">
        <v>3066.4300000000003</v>
      </c>
      <c r="CT56" s="186">
        <f>SUM(B56:CS56)</f>
        <v>218105.96999999962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62">IF(C56&gt;C55,0,C55-C56)</f>
        <v>0</v>
      </c>
      <c r="D57" s="254">
        <f t="shared" si="62"/>
        <v>0</v>
      </c>
      <c r="E57" s="254">
        <f t="shared" si="62"/>
        <v>0</v>
      </c>
      <c r="F57" s="254">
        <f t="shared" si="62"/>
        <v>0</v>
      </c>
      <c r="G57" s="254">
        <f t="shared" si="62"/>
        <v>0</v>
      </c>
      <c r="H57" s="254">
        <f t="shared" si="62"/>
        <v>0</v>
      </c>
      <c r="I57" s="254">
        <f t="shared" si="62"/>
        <v>0</v>
      </c>
      <c r="J57" s="254">
        <f t="shared" si="62"/>
        <v>0</v>
      </c>
      <c r="K57" s="254">
        <f t="shared" si="62"/>
        <v>0</v>
      </c>
      <c r="L57" s="254">
        <f t="shared" si="62"/>
        <v>0</v>
      </c>
      <c r="M57" s="254">
        <f t="shared" si="62"/>
        <v>0</v>
      </c>
      <c r="N57" s="254">
        <f t="shared" si="62"/>
        <v>0</v>
      </c>
      <c r="O57" s="254">
        <f t="shared" si="62"/>
        <v>0</v>
      </c>
      <c r="P57" s="254">
        <f t="shared" si="62"/>
        <v>0</v>
      </c>
      <c r="Q57" s="254">
        <f t="shared" si="62"/>
        <v>0</v>
      </c>
      <c r="R57" s="254">
        <f t="shared" si="62"/>
        <v>0</v>
      </c>
      <c r="S57" s="254">
        <f t="shared" si="62"/>
        <v>0</v>
      </c>
      <c r="T57" s="254">
        <f t="shared" si="62"/>
        <v>0</v>
      </c>
      <c r="U57" s="254">
        <f t="shared" si="62"/>
        <v>0</v>
      </c>
      <c r="V57" s="254">
        <f t="shared" si="62"/>
        <v>0</v>
      </c>
      <c r="W57" s="254">
        <f t="shared" si="62"/>
        <v>0</v>
      </c>
      <c r="X57" s="254">
        <f t="shared" si="62"/>
        <v>0</v>
      </c>
      <c r="Y57" s="254">
        <f t="shared" si="62"/>
        <v>0</v>
      </c>
      <c r="Z57" s="254">
        <f t="shared" si="62"/>
        <v>0</v>
      </c>
      <c r="AA57" s="254">
        <f t="shared" si="62"/>
        <v>0</v>
      </c>
      <c r="AB57" s="254">
        <f t="shared" si="62"/>
        <v>0</v>
      </c>
      <c r="AC57" s="254">
        <f t="shared" si="62"/>
        <v>0</v>
      </c>
      <c r="AD57" s="254">
        <f t="shared" si="62"/>
        <v>0</v>
      </c>
      <c r="AE57" s="254">
        <f t="shared" si="62"/>
        <v>0</v>
      </c>
      <c r="AF57" s="254">
        <f t="shared" si="62"/>
        <v>0</v>
      </c>
      <c r="AG57" s="254">
        <f t="shared" si="62"/>
        <v>0</v>
      </c>
      <c r="AH57" s="254">
        <f t="shared" si="62"/>
        <v>0</v>
      </c>
      <c r="AI57" s="254">
        <f t="shared" si="62"/>
        <v>0</v>
      </c>
      <c r="AJ57" s="254">
        <f t="shared" si="62"/>
        <v>0</v>
      </c>
      <c r="AK57" s="254">
        <f t="shared" si="62"/>
        <v>0</v>
      </c>
      <c r="AL57" s="254">
        <f t="shared" si="62"/>
        <v>0</v>
      </c>
      <c r="AM57" s="254">
        <f t="shared" si="62"/>
        <v>0</v>
      </c>
      <c r="AN57" s="254">
        <f t="shared" si="62"/>
        <v>0</v>
      </c>
      <c r="AO57" s="254">
        <f t="shared" si="62"/>
        <v>0</v>
      </c>
      <c r="AP57" s="254">
        <f t="shared" si="62"/>
        <v>0</v>
      </c>
      <c r="AQ57" s="254">
        <f t="shared" si="62"/>
        <v>0</v>
      </c>
      <c r="AR57" s="254">
        <f t="shared" si="62"/>
        <v>164.74700000000087</v>
      </c>
      <c r="AS57" s="254">
        <f t="shared" si="62"/>
        <v>321.69699999999978</v>
      </c>
      <c r="AT57" s="254">
        <f t="shared" si="62"/>
        <v>336.69699999999978</v>
      </c>
      <c r="AU57" s="254">
        <f t="shared" si="62"/>
        <v>455.42699999999934</v>
      </c>
      <c r="AV57" s="254">
        <f t="shared" si="62"/>
        <v>528.69700000000159</v>
      </c>
      <c r="AW57" s="254">
        <f t="shared" si="62"/>
        <v>660.69700000000159</v>
      </c>
      <c r="AX57" s="254">
        <f t="shared" si="62"/>
        <v>535.85699999999963</v>
      </c>
      <c r="AY57" s="254">
        <f t="shared" si="62"/>
        <v>719.42699999999934</v>
      </c>
      <c r="AZ57" s="254">
        <f t="shared" si="62"/>
        <v>633.23700000000065</v>
      </c>
      <c r="BA57" s="254">
        <f t="shared" si="62"/>
        <v>678.06700000000058</v>
      </c>
      <c r="BB57" s="254">
        <f t="shared" si="62"/>
        <v>713.06700000000239</v>
      </c>
      <c r="BC57" s="254">
        <f t="shared" si="62"/>
        <v>681.06700000000058</v>
      </c>
      <c r="BD57" s="254">
        <f t="shared" si="62"/>
        <v>619.06700000000239</v>
      </c>
      <c r="BE57" s="254">
        <f t="shared" si="62"/>
        <v>457.06700000000058</v>
      </c>
      <c r="BF57" s="254">
        <f t="shared" si="62"/>
        <v>153.3970000000005</v>
      </c>
      <c r="BG57" s="254">
        <f t="shared" si="62"/>
        <v>0</v>
      </c>
      <c r="BH57" s="254">
        <f t="shared" si="62"/>
        <v>0</v>
      </c>
      <c r="BI57" s="254">
        <f t="shared" si="62"/>
        <v>0</v>
      </c>
      <c r="BJ57" s="254">
        <f t="shared" si="62"/>
        <v>0</v>
      </c>
      <c r="BK57" s="254">
        <f t="shared" si="62"/>
        <v>0</v>
      </c>
      <c r="BL57" s="254">
        <f t="shared" si="62"/>
        <v>0</v>
      </c>
      <c r="BM57" s="254">
        <f t="shared" si="62"/>
        <v>0</v>
      </c>
      <c r="BN57" s="254">
        <f t="shared" si="62"/>
        <v>0</v>
      </c>
      <c r="BO57" s="254">
        <f t="shared" ref="BO57:CS57" si="63">IF(BO56&gt;BO55,0,BO55-BO56)</f>
        <v>0</v>
      </c>
      <c r="BP57" s="254">
        <f t="shared" si="63"/>
        <v>0</v>
      </c>
      <c r="BQ57" s="254">
        <f t="shared" si="63"/>
        <v>0</v>
      </c>
      <c r="BR57" s="254">
        <f t="shared" si="63"/>
        <v>0</v>
      </c>
      <c r="BS57" s="254">
        <f t="shared" si="63"/>
        <v>0</v>
      </c>
      <c r="BT57" s="254">
        <f t="shared" si="63"/>
        <v>1175.6769999999992</v>
      </c>
      <c r="BU57" s="254">
        <f t="shared" si="63"/>
        <v>1925.6769999999992</v>
      </c>
      <c r="BV57" s="254">
        <f t="shared" si="63"/>
        <v>1052.3370000000018</v>
      </c>
      <c r="BW57" s="254">
        <f t="shared" si="63"/>
        <v>1228.147000000002</v>
      </c>
      <c r="BX57" s="254">
        <f t="shared" si="63"/>
        <v>1257.3070000000007</v>
      </c>
      <c r="BY57" s="254">
        <f t="shared" si="63"/>
        <v>1138.2869999999991</v>
      </c>
      <c r="BZ57" s="254">
        <f t="shared" si="63"/>
        <v>1327.9070000000006</v>
      </c>
      <c r="CA57" s="254">
        <f t="shared" si="63"/>
        <v>1381.6870000000004</v>
      </c>
      <c r="CB57" s="254">
        <f t="shared" si="63"/>
        <v>935.48700000000031</v>
      </c>
      <c r="CC57" s="254">
        <f t="shared" si="63"/>
        <v>1031.2870000000003</v>
      </c>
      <c r="CD57" s="254">
        <f t="shared" si="63"/>
        <v>586.39700000000153</v>
      </c>
      <c r="CE57" s="254">
        <f t="shared" si="63"/>
        <v>609.78700000000174</v>
      </c>
      <c r="CF57" s="254">
        <f t="shared" si="63"/>
        <v>357.2870000000006</v>
      </c>
      <c r="CG57" s="254">
        <f t="shared" si="63"/>
        <v>157.08700000000067</v>
      </c>
      <c r="CH57" s="254">
        <f t="shared" si="63"/>
        <v>109.86700000000087</v>
      </c>
      <c r="CI57" s="254">
        <f t="shared" si="63"/>
        <v>161.69700000000148</v>
      </c>
      <c r="CJ57" s="254">
        <f t="shared" si="63"/>
        <v>58.866999999999507</v>
      </c>
      <c r="CK57" s="254">
        <f t="shared" si="63"/>
        <v>21.65700000000038</v>
      </c>
      <c r="CL57" s="254">
        <f t="shared" si="63"/>
        <v>1006.0269999999985</v>
      </c>
      <c r="CM57" s="254">
        <f t="shared" si="63"/>
        <v>1124.9870000000012</v>
      </c>
      <c r="CN57" s="254">
        <f t="shared" si="63"/>
        <v>652.93700000000104</v>
      </c>
      <c r="CO57" s="254">
        <f t="shared" si="63"/>
        <v>102.9170000000006</v>
      </c>
      <c r="CP57" s="254">
        <f t="shared" si="63"/>
        <v>0</v>
      </c>
      <c r="CQ57" s="254">
        <f t="shared" si="63"/>
        <v>0</v>
      </c>
      <c r="CR57" s="254">
        <f t="shared" si="63"/>
        <v>0</v>
      </c>
      <c r="CS57" s="255">
        <f t="shared" si="63"/>
        <v>0</v>
      </c>
      <c r="CT57" s="79">
        <f>SUM(B57:CS57)</f>
        <v>25061.52900000002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2714.6129999999998</v>
      </c>
      <c r="C61" s="125">
        <f>SUM(C62:C68)</f>
        <v>2715.6129999999998</v>
      </c>
      <c r="D61" s="125">
        <f t="shared" ref="D61:BO61" si="64">SUM(D62:D68)</f>
        <v>2718.6129999999998</v>
      </c>
      <c r="E61" s="125">
        <f t="shared" si="64"/>
        <v>2725.6129999999998</v>
      </c>
      <c r="F61" s="125">
        <f t="shared" si="64"/>
        <v>2733.6129999999998</v>
      </c>
      <c r="G61" s="125">
        <f t="shared" si="64"/>
        <v>2733.6129999999998</v>
      </c>
      <c r="H61" s="125">
        <f t="shared" si="64"/>
        <v>2733.6129999999998</v>
      </c>
      <c r="I61" s="125">
        <f t="shared" si="64"/>
        <v>2733.6129999999998</v>
      </c>
      <c r="J61" s="125">
        <f t="shared" si="64"/>
        <v>2732.6129999999998</v>
      </c>
      <c r="K61" s="125">
        <f t="shared" si="64"/>
        <v>2737.6129999999998</v>
      </c>
      <c r="L61" s="125">
        <f t="shared" si="64"/>
        <v>2740.6129999999998</v>
      </c>
      <c r="M61" s="125">
        <f t="shared" si="64"/>
        <v>2747.6129999999998</v>
      </c>
      <c r="N61" s="125">
        <f t="shared" si="64"/>
        <v>2745.6129999999998</v>
      </c>
      <c r="O61" s="125">
        <f t="shared" si="64"/>
        <v>2744.6129999999998</v>
      </c>
      <c r="P61" s="125">
        <f t="shared" si="64"/>
        <v>2746.6129999999998</v>
      </c>
      <c r="Q61" s="125">
        <f t="shared" si="64"/>
        <v>2749.6129999999998</v>
      </c>
      <c r="R61" s="125">
        <f t="shared" si="64"/>
        <v>2754.1129999999998</v>
      </c>
      <c r="S61" s="125">
        <f t="shared" si="64"/>
        <v>2755.1129999999998</v>
      </c>
      <c r="T61" s="125">
        <f t="shared" si="64"/>
        <v>2754.1129999999998</v>
      </c>
      <c r="U61" s="125">
        <f t="shared" si="64"/>
        <v>2753.1129999999998</v>
      </c>
      <c r="V61" s="125">
        <f t="shared" si="64"/>
        <v>2753.1129999999998</v>
      </c>
      <c r="W61" s="125">
        <f t="shared" si="64"/>
        <v>2751.1129999999998</v>
      </c>
      <c r="X61" s="125">
        <f t="shared" si="64"/>
        <v>2752.1129999999998</v>
      </c>
      <c r="Y61" s="125">
        <f t="shared" si="64"/>
        <v>2752.1129999999998</v>
      </c>
      <c r="Z61" s="125">
        <f t="shared" si="64"/>
        <v>2761.1129999999998</v>
      </c>
      <c r="AA61" s="125">
        <f t="shared" si="64"/>
        <v>2770.1129999999998</v>
      </c>
      <c r="AB61" s="125">
        <f t="shared" si="64"/>
        <v>2774.1129999999998</v>
      </c>
      <c r="AC61" s="125">
        <f t="shared" si="64"/>
        <v>2767.1129999999998</v>
      </c>
      <c r="AD61" s="125">
        <f t="shared" si="64"/>
        <v>2767.1129999999998</v>
      </c>
      <c r="AE61" s="125">
        <f t="shared" si="64"/>
        <v>2768.1129999999998</v>
      </c>
      <c r="AF61" s="125">
        <f t="shared" si="64"/>
        <v>2768.1129999999998</v>
      </c>
      <c r="AG61" s="125">
        <f t="shared" si="64"/>
        <v>2765.1129999999998</v>
      </c>
      <c r="AH61" s="125">
        <f t="shared" si="64"/>
        <v>2769.1129999999998</v>
      </c>
      <c r="AI61" s="125">
        <f t="shared" si="64"/>
        <v>2772.1129999999998</v>
      </c>
      <c r="AJ61" s="125">
        <f t="shared" si="64"/>
        <v>2773.1129999999998</v>
      </c>
      <c r="AK61" s="125">
        <f t="shared" si="64"/>
        <v>2770.1129999999998</v>
      </c>
      <c r="AL61" s="125">
        <f t="shared" si="64"/>
        <v>2772.1129999999998</v>
      </c>
      <c r="AM61" s="125">
        <f t="shared" si="64"/>
        <v>2780.1129999999998</v>
      </c>
      <c r="AN61" s="125">
        <f t="shared" si="64"/>
        <v>2782.1129999999998</v>
      </c>
      <c r="AO61" s="125">
        <f t="shared" si="64"/>
        <v>2782.1129999999998</v>
      </c>
      <c r="AP61" s="125">
        <f t="shared" si="64"/>
        <v>2783.1129999999998</v>
      </c>
      <c r="AQ61" s="125">
        <f t="shared" si="64"/>
        <v>2794.1129999999998</v>
      </c>
      <c r="AR61" s="125">
        <f t="shared" si="64"/>
        <v>2814.1129999999998</v>
      </c>
      <c r="AS61" s="125">
        <f t="shared" si="64"/>
        <v>2821.1129999999998</v>
      </c>
      <c r="AT61" s="125">
        <f t="shared" si="64"/>
        <v>2816.1129999999998</v>
      </c>
      <c r="AU61" s="125">
        <f t="shared" si="64"/>
        <v>2816.1129999999998</v>
      </c>
      <c r="AV61" s="125">
        <f t="shared" si="64"/>
        <v>2816.1129999999998</v>
      </c>
      <c r="AW61" s="125">
        <f t="shared" si="64"/>
        <v>2816.1129999999998</v>
      </c>
      <c r="AX61" s="125">
        <f t="shared" si="64"/>
        <v>2810.1129999999998</v>
      </c>
      <c r="AY61" s="125">
        <f t="shared" si="64"/>
        <v>2810.1129999999998</v>
      </c>
      <c r="AZ61" s="125">
        <f t="shared" si="64"/>
        <v>2810.1129999999998</v>
      </c>
      <c r="BA61" s="125">
        <f t="shared" si="64"/>
        <v>2810.1129999999998</v>
      </c>
      <c r="BB61" s="125">
        <f t="shared" si="64"/>
        <v>2810.1129999999998</v>
      </c>
      <c r="BC61" s="125">
        <f t="shared" si="64"/>
        <v>2810.1129999999998</v>
      </c>
      <c r="BD61" s="125">
        <f t="shared" si="64"/>
        <v>2810.1129999999998</v>
      </c>
      <c r="BE61" s="125">
        <f t="shared" si="64"/>
        <v>2810.1129999999998</v>
      </c>
      <c r="BF61" s="125">
        <f t="shared" si="64"/>
        <v>2815.1129999999998</v>
      </c>
      <c r="BG61" s="125">
        <f t="shared" si="64"/>
        <v>2815.1129999999998</v>
      </c>
      <c r="BH61" s="125">
        <f t="shared" si="64"/>
        <v>2815.1129999999998</v>
      </c>
      <c r="BI61" s="125">
        <f t="shared" si="64"/>
        <v>2815.1129999999998</v>
      </c>
      <c r="BJ61" s="125">
        <f t="shared" si="64"/>
        <v>2821.1129999999998</v>
      </c>
      <c r="BK61" s="125">
        <f t="shared" si="64"/>
        <v>2821.1129999999998</v>
      </c>
      <c r="BL61" s="125">
        <f t="shared" si="64"/>
        <v>2821.1129999999998</v>
      </c>
      <c r="BM61" s="125">
        <f t="shared" si="64"/>
        <v>2821.1129999999998</v>
      </c>
      <c r="BN61" s="125">
        <f t="shared" si="64"/>
        <v>2835.1129999999998</v>
      </c>
      <c r="BO61" s="125">
        <f t="shared" si="64"/>
        <v>2834.1129999999998</v>
      </c>
      <c r="BP61" s="125">
        <f t="shared" ref="BP61:CS61" si="65">SUM(BP62:BP68)</f>
        <v>2833.1129999999998</v>
      </c>
      <c r="BQ61" s="125">
        <f t="shared" si="65"/>
        <v>2834.1129999999998</v>
      </c>
      <c r="BR61" s="125">
        <f t="shared" si="65"/>
        <v>2832.1129999999998</v>
      </c>
      <c r="BS61" s="125">
        <f t="shared" si="65"/>
        <v>2830.1129999999998</v>
      </c>
      <c r="BT61" s="125">
        <f t="shared" si="65"/>
        <v>2829.1129999999998</v>
      </c>
      <c r="BU61" s="125">
        <f t="shared" si="65"/>
        <v>2829.1129999999998</v>
      </c>
      <c r="BV61" s="125">
        <f t="shared" si="65"/>
        <v>2823.6129999999998</v>
      </c>
      <c r="BW61" s="125">
        <f t="shared" si="65"/>
        <v>2816.6129999999998</v>
      </c>
      <c r="BX61" s="125">
        <f t="shared" si="65"/>
        <v>2804.6129999999998</v>
      </c>
      <c r="BY61" s="125">
        <f t="shared" si="65"/>
        <v>2797.6129999999998</v>
      </c>
      <c r="BZ61" s="125">
        <f t="shared" si="65"/>
        <v>2805.8129999999996</v>
      </c>
      <c r="CA61" s="125">
        <f t="shared" si="65"/>
        <v>2799.8129999999996</v>
      </c>
      <c r="CB61" s="125">
        <f t="shared" si="65"/>
        <v>2793.8129999999996</v>
      </c>
      <c r="CC61" s="125">
        <f t="shared" si="65"/>
        <v>2795.8129999999996</v>
      </c>
      <c r="CD61" s="125">
        <f t="shared" si="65"/>
        <v>2789.8129999999996</v>
      </c>
      <c r="CE61" s="125">
        <f t="shared" si="65"/>
        <v>2789.8129999999996</v>
      </c>
      <c r="CF61" s="125">
        <f t="shared" si="65"/>
        <v>2790.1129999999998</v>
      </c>
      <c r="CG61" s="125">
        <f t="shared" si="65"/>
        <v>2788.1129999999998</v>
      </c>
      <c r="CH61" s="125">
        <f t="shared" si="65"/>
        <v>2785.1129999999998</v>
      </c>
      <c r="CI61" s="125">
        <f t="shared" si="65"/>
        <v>2781.1129999999998</v>
      </c>
      <c r="CJ61" s="125">
        <f t="shared" si="65"/>
        <v>2784.1129999999998</v>
      </c>
      <c r="CK61" s="125">
        <f t="shared" si="65"/>
        <v>2786.1129999999998</v>
      </c>
      <c r="CL61" s="125">
        <f t="shared" si="65"/>
        <v>2782.6129999999998</v>
      </c>
      <c r="CM61" s="125">
        <f t="shared" si="65"/>
        <v>2782.6129999999998</v>
      </c>
      <c r="CN61" s="125">
        <f t="shared" si="65"/>
        <v>2782.6129999999998</v>
      </c>
      <c r="CO61" s="125">
        <f t="shared" si="65"/>
        <v>2782.6129999999998</v>
      </c>
      <c r="CP61" s="125">
        <f t="shared" si="65"/>
        <v>2788.6129999999998</v>
      </c>
      <c r="CQ61" s="125">
        <f t="shared" si="65"/>
        <v>2788.6129999999998</v>
      </c>
      <c r="CR61" s="125">
        <f t="shared" si="65"/>
        <v>2786.6129999999998</v>
      </c>
      <c r="CS61" s="126">
        <f t="shared" si="65"/>
        <v>2782.6129999999998</v>
      </c>
      <c r="CT61" s="185">
        <f>SUM(B61:CS61)</f>
        <v>267289.04800000042</v>
      </c>
    </row>
    <row r="62" spans="1:98">
      <c r="A62" s="17" t="s">
        <v>32</v>
      </c>
      <c r="B62" s="222">
        <v>0</v>
      </c>
      <c r="C62" s="222">
        <v>0</v>
      </c>
      <c r="D62" s="222">
        <v>0</v>
      </c>
      <c r="E62" s="222">
        <v>0</v>
      </c>
      <c r="F62" s="222">
        <v>0</v>
      </c>
      <c r="G62" s="222">
        <v>0</v>
      </c>
      <c r="H62" s="222">
        <v>0</v>
      </c>
      <c r="I62" s="222">
        <v>0</v>
      </c>
      <c r="J62" s="222">
        <v>0</v>
      </c>
      <c r="K62" s="222">
        <v>0</v>
      </c>
      <c r="L62" s="222">
        <v>0</v>
      </c>
      <c r="M62" s="222">
        <v>0</v>
      </c>
      <c r="N62" s="222">
        <v>0</v>
      </c>
      <c r="O62" s="222">
        <v>0</v>
      </c>
      <c r="P62" s="222">
        <v>0</v>
      </c>
      <c r="Q62" s="222">
        <v>0</v>
      </c>
      <c r="R62" s="222">
        <v>0</v>
      </c>
      <c r="S62" s="222">
        <v>0</v>
      </c>
      <c r="T62" s="222">
        <v>0</v>
      </c>
      <c r="U62" s="222">
        <v>0</v>
      </c>
      <c r="V62" s="222">
        <v>0</v>
      </c>
      <c r="W62" s="222">
        <v>0</v>
      </c>
      <c r="X62" s="222">
        <v>0</v>
      </c>
      <c r="Y62" s="222">
        <v>0</v>
      </c>
      <c r="Z62" s="222">
        <v>0</v>
      </c>
      <c r="AA62" s="222">
        <v>0</v>
      </c>
      <c r="AB62" s="222">
        <v>0</v>
      </c>
      <c r="AC62" s="222">
        <v>0</v>
      </c>
      <c r="AD62" s="222">
        <v>0</v>
      </c>
      <c r="AE62" s="222">
        <v>0</v>
      </c>
      <c r="AF62" s="222">
        <v>0</v>
      </c>
      <c r="AG62" s="222">
        <v>0</v>
      </c>
      <c r="AH62" s="222">
        <v>0</v>
      </c>
      <c r="AI62" s="222">
        <v>0</v>
      </c>
      <c r="AJ62" s="222">
        <v>0</v>
      </c>
      <c r="AK62" s="222">
        <v>0</v>
      </c>
      <c r="AL62" s="222">
        <v>0</v>
      </c>
      <c r="AM62" s="222">
        <v>0</v>
      </c>
      <c r="AN62" s="222">
        <v>0</v>
      </c>
      <c r="AO62" s="222">
        <v>0</v>
      </c>
      <c r="AP62" s="222">
        <v>0</v>
      </c>
      <c r="AQ62" s="222">
        <v>0</v>
      </c>
      <c r="AR62" s="222">
        <v>0</v>
      </c>
      <c r="AS62" s="222">
        <v>0</v>
      </c>
      <c r="AT62" s="222">
        <v>0</v>
      </c>
      <c r="AU62" s="222">
        <v>0</v>
      </c>
      <c r="AV62" s="222">
        <v>0</v>
      </c>
      <c r="AW62" s="222">
        <v>0</v>
      </c>
      <c r="AX62" s="222">
        <v>0</v>
      </c>
      <c r="AY62" s="222">
        <v>0</v>
      </c>
      <c r="AZ62" s="222">
        <v>0</v>
      </c>
      <c r="BA62" s="222">
        <v>0</v>
      </c>
      <c r="BB62" s="222">
        <v>0</v>
      </c>
      <c r="BC62" s="222">
        <v>0</v>
      </c>
      <c r="BD62" s="222">
        <v>0</v>
      </c>
      <c r="BE62" s="222">
        <v>0</v>
      </c>
      <c r="BF62" s="222">
        <v>0</v>
      </c>
      <c r="BG62" s="222">
        <v>0</v>
      </c>
      <c r="BH62" s="222">
        <v>0</v>
      </c>
      <c r="BI62" s="222">
        <v>0</v>
      </c>
      <c r="BJ62" s="222">
        <v>0</v>
      </c>
      <c r="BK62" s="222">
        <v>0</v>
      </c>
      <c r="BL62" s="222">
        <v>0</v>
      </c>
      <c r="BM62" s="222">
        <v>0</v>
      </c>
      <c r="BN62" s="222">
        <v>0</v>
      </c>
      <c r="BO62" s="222">
        <v>0</v>
      </c>
      <c r="BP62" s="222">
        <v>0</v>
      </c>
      <c r="BQ62" s="222">
        <v>0</v>
      </c>
      <c r="BR62" s="222">
        <v>0</v>
      </c>
      <c r="BS62" s="222">
        <v>0</v>
      </c>
      <c r="BT62" s="222">
        <v>0</v>
      </c>
      <c r="BU62" s="222">
        <v>0</v>
      </c>
      <c r="BV62" s="222">
        <v>0</v>
      </c>
      <c r="BW62" s="222">
        <v>0</v>
      </c>
      <c r="BX62" s="222">
        <v>0</v>
      </c>
      <c r="BY62" s="222">
        <v>0</v>
      </c>
      <c r="BZ62" s="222">
        <v>0</v>
      </c>
      <c r="CA62" s="222">
        <v>0</v>
      </c>
      <c r="CB62" s="222">
        <v>0</v>
      </c>
      <c r="CC62" s="222">
        <v>0</v>
      </c>
      <c r="CD62" s="222">
        <v>0</v>
      </c>
      <c r="CE62" s="222">
        <v>0</v>
      </c>
      <c r="CF62" s="222">
        <v>0</v>
      </c>
      <c r="CG62" s="222">
        <v>0</v>
      </c>
      <c r="CH62" s="222">
        <v>0</v>
      </c>
      <c r="CI62" s="222">
        <v>0</v>
      </c>
      <c r="CJ62" s="222">
        <v>0</v>
      </c>
      <c r="CK62" s="222">
        <v>0</v>
      </c>
      <c r="CL62" s="222">
        <v>0</v>
      </c>
      <c r="CM62" s="222">
        <v>0</v>
      </c>
      <c r="CN62" s="222">
        <v>0</v>
      </c>
      <c r="CO62" s="222">
        <v>0</v>
      </c>
      <c r="CP62" s="222">
        <v>0</v>
      </c>
      <c r="CQ62" s="222">
        <v>0</v>
      </c>
      <c r="CR62" s="222">
        <v>0</v>
      </c>
      <c r="CS62" s="222">
        <v>0</v>
      </c>
      <c r="CT62" s="162">
        <f t="shared" ref="CT62:CT68" si="66">SUM(B62:CS62)</f>
        <v>0</v>
      </c>
    </row>
    <row r="63" spans="1:98">
      <c r="A63" s="17" t="s">
        <v>33</v>
      </c>
      <c r="B63" s="222">
        <v>532</v>
      </c>
      <c r="C63" s="222">
        <v>532</v>
      </c>
      <c r="D63" s="222">
        <v>532</v>
      </c>
      <c r="E63" s="222">
        <v>532</v>
      </c>
      <c r="F63" s="222">
        <v>532</v>
      </c>
      <c r="G63" s="222">
        <v>532</v>
      </c>
      <c r="H63" s="222">
        <v>532</v>
      </c>
      <c r="I63" s="222">
        <v>532</v>
      </c>
      <c r="J63" s="222">
        <v>532</v>
      </c>
      <c r="K63" s="222">
        <v>532</v>
      </c>
      <c r="L63" s="222">
        <v>532</v>
      </c>
      <c r="M63" s="222">
        <v>532</v>
      </c>
      <c r="N63" s="222">
        <v>532</v>
      </c>
      <c r="O63" s="222">
        <v>532</v>
      </c>
      <c r="P63" s="222">
        <v>532</v>
      </c>
      <c r="Q63" s="222">
        <v>532</v>
      </c>
      <c r="R63" s="222">
        <v>532</v>
      </c>
      <c r="S63" s="222">
        <v>532</v>
      </c>
      <c r="T63" s="222">
        <v>532</v>
      </c>
      <c r="U63" s="222">
        <v>532</v>
      </c>
      <c r="V63" s="222">
        <v>532</v>
      </c>
      <c r="W63" s="222">
        <v>532</v>
      </c>
      <c r="X63" s="222">
        <v>532</v>
      </c>
      <c r="Y63" s="222">
        <v>532</v>
      </c>
      <c r="Z63" s="222">
        <v>532</v>
      </c>
      <c r="AA63" s="222">
        <v>532</v>
      </c>
      <c r="AB63" s="222">
        <v>532</v>
      </c>
      <c r="AC63" s="222">
        <v>532</v>
      </c>
      <c r="AD63" s="222">
        <v>532</v>
      </c>
      <c r="AE63" s="222">
        <v>532</v>
      </c>
      <c r="AF63" s="222">
        <v>532</v>
      </c>
      <c r="AG63" s="222">
        <v>532</v>
      </c>
      <c r="AH63" s="222">
        <v>532</v>
      </c>
      <c r="AI63" s="222">
        <v>532</v>
      </c>
      <c r="AJ63" s="222">
        <v>532</v>
      </c>
      <c r="AK63" s="222">
        <v>532</v>
      </c>
      <c r="AL63" s="222">
        <v>532</v>
      </c>
      <c r="AM63" s="222">
        <v>532</v>
      </c>
      <c r="AN63" s="222">
        <v>532</v>
      </c>
      <c r="AO63" s="222">
        <v>532</v>
      </c>
      <c r="AP63" s="222">
        <v>532</v>
      </c>
      <c r="AQ63" s="222">
        <v>532</v>
      </c>
      <c r="AR63" s="222">
        <v>532</v>
      </c>
      <c r="AS63" s="222">
        <v>532</v>
      </c>
      <c r="AT63" s="222">
        <v>532</v>
      </c>
      <c r="AU63" s="222">
        <v>532</v>
      </c>
      <c r="AV63" s="222">
        <v>532</v>
      </c>
      <c r="AW63" s="222">
        <v>532</v>
      </c>
      <c r="AX63" s="222">
        <v>532</v>
      </c>
      <c r="AY63" s="222">
        <v>532</v>
      </c>
      <c r="AZ63" s="222">
        <v>532</v>
      </c>
      <c r="BA63" s="222">
        <v>532</v>
      </c>
      <c r="BB63" s="222">
        <v>532</v>
      </c>
      <c r="BC63" s="222">
        <v>532</v>
      </c>
      <c r="BD63" s="222">
        <v>532</v>
      </c>
      <c r="BE63" s="222">
        <v>532</v>
      </c>
      <c r="BF63" s="222">
        <v>532</v>
      </c>
      <c r="BG63" s="222">
        <v>532</v>
      </c>
      <c r="BH63" s="222">
        <v>532</v>
      </c>
      <c r="BI63" s="222">
        <v>532</v>
      </c>
      <c r="BJ63" s="222">
        <v>532</v>
      </c>
      <c r="BK63" s="222">
        <v>532</v>
      </c>
      <c r="BL63" s="222">
        <v>532</v>
      </c>
      <c r="BM63" s="222">
        <v>532</v>
      </c>
      <c r="BN63" s="222">
        <v>532</v>
      </c>
      <c r="BO63" s="222">
        <v>532</v>
      </c>
      <c r="BP63" s="222">
        <v>532</v>
      </c>
      <c r="BQ63" s="222">
        <v>532</v>
      </c>
      <c r="BR63" s="222">
        <v>532</v>
      </c>
      <c r="BS63" s="222">
        <v>532</v>
      </c>
      <c r="BT63" s="222">
        <v>532</v>
      </c>
      <c r="BU63" s="222">
        <v>532</v>
      </c>
      <c r="BV63" s="222">
        <v>532</v>
      </c>
      <c r="BW63" s="222">
        <v>532</v>
      </c>
      <c r="BX63" s="222">
        <v>532</v>
      </c>
      <c r="BY63" s="222">
        <v>532</v>
      </c>
      <c r="BZ63" s="222">
        <v>532</v>
      </c>
      <c r="CA63" s="222">
        <v>532</v>
      </c>
      <c r="CB63" s="222">
        <v>532</v>
      </c>
      <c r="CC63" s="222">
        <v>532</v>
      </c>
      <c r="CD63" s="222">
        <v>532</v>
      </c>
      <c r="CE63" s="222">
        <v>532</v>
      </c>
      <c r="CF63" s="222">
        <v>532</v>
      </c>
      <c r="CG63" s="222">
        <v>532</v>
      </c>
      <c r="CH63" s="222">
        <v>532</v>
      </c>
      <c r="CI63" s="222">
        <v>532</v>
      </c>
      <c r="CJ63" s="222">
        <v>532</v>
      </c>
      <c r="CK63" s="222">
        <v>532</v>
      </c>
      <c r="CL63" s="222">
        <v>532</v>
      </c>
      <c r="CM63" s="222">
        <v>532</v>
      </c>
      <c r="CN63" s="222">
        <v>532</v>
      </c>
      <c r="CO63" s="222">
        <v>532</v>
      </c>
      <c r="CP63" s="222">
        <v>532</v>
      </c>
      <c r="CQ63" s="222">
        <v>532</v>
      </c>
      <c r="CR63" s="222">
        <v>532</v>
      </c>
      <c r="CS63" s="222">
        <v>532</v>
      </c>
      <c r="CT63" s="162">
        <f t="shared" si="66"/>
        <v>51072</v>
      </c>
    </row>
    <row r="64" spans="1:98">
      <c r="A64" s="17" t="s">
        <v>34</v>
      </c>
      <c r="B64" s="222">
        <v>799.74299999999994</v>
      </c>
      <c r="C64" s="222">
        <v>799.74299999999994</v>
      </c>
      <c r="D64" s="222">
        <v>799.74299999999994</v>
      </c>
      <c r="E64" s="222">
        <v>799.74299999999994</v>
      </c>
      <c r="F64" s="222">
        <v>799.74299999999994</v>
      </c>
      <c r="G64" s="222">
        <v>799.74299999999994</v>
      </c>
      <c r="H64" s="222">
        <v>799.74299999999994</v>
      </c>
      <c r="I64" s="222">
        <v>799.74299999999994</v>
      </c>
      <c r="J64" s="222">
        <v>799.74299999999994</v>
      </c>
      <c r="K64" s="222">
        <v>799.74299999999994</v>
      </c>
      <c r="L64" s="222">
        <v>799.74299999999994</v>
      </c>
      <c r="M64" s="222">
        <v>799.74299999999994</v>
      </c>
      <c r="N64" s="222">
        <v>799.74299999999994</v>
      </c>
      <c r="O64" s="222">
        <v>799.74299999999994</v>
      </c>
      <c r="P64" s="222">
        <v>799.74299999999994</v>
      </c>
      <c r="Q64" s="222">
        <v>799.74299999999994</v>
      </c>
      <c r="R64" s="222">
        <v>800.24299999999994</v>
      </c>
      <c r="S64" s="222">
        <v>800.24299999999994</v>
      </c>
      <c r="T64" s="222">
        <v>800.24299999999994</v>
      </c>
      <c r="U64" s="222">
        <v>800.24299999999994</v>
      </c>
      <c r="V64" s="222">
        <v>800.24299999999994</v>
      </c>
      <c r="W64" s="222">
        <v>800.24299999999994</v>
      </c>
      <c r="X64" s="222">
        <v>800.24299999999994</v>
      </c>
      <c r="Y64" s="222">
        <v>800.24299999999994</v>
      </c>
      <c r="Z64" s="222">
        <v>800.24299999999994</v>
      </c>
      <c r="AA64" s="222">
        <v>800.24299999999994</v>
      </c>
      <c r="AB64" s="222">
        <v>800.24299999999994</v>
      </c>
      <c r="AC64" s="222">
        <v>800.24299999999994</v>
      </c>
      <c r="AD64" s="222">
        <v>800.24299999999994</v>
      </c>
      <c r="AE64" s="222">
        <v>800.24299999999994</v>
      </c>
      <c r="AF64" s="222">
        <v>800.24299999999994</v>
      </c>
      <c r="AG64" s="222">
        <v>800.24299999999994</v>
      </c>
      <c r="AH64" s="222">
        <v>800.24299999999994</v>
      </c>
      <c r="AI64" s="222">
        <v>800.24299999999994</v>
      </c>
      <c r="AJ64" s="222">
        <v>800.24299999999994</v>
      </c>
      <c r="AK64" s="222">
        <v>800.24299999999994</v>
      </c>
      <c r="AL64" s="222">
        <v>800.24299999999994</v>
      </c>
      <c r="AM64" s="222">
        <v>800.24299999999994</v>
      </c>
      <c r="AN64" s="222">
        <v>800.24299999999994</v>
      </c>
      <c r="AO64" s="222">
        <v>800.24299999999994</v>
      </c>
      <c r="AP64" s="222">
        <v>800.24299999999994</v>
      </c>
      <c r="AQ64" s="222">
        <v>800.24299999999994</v>
      </c>
      <c r="AR64" s="222">
        <v>800.24299999999994</v>
      </c>
      <c r="AS64" s="222">
        <v>800.24299999999994</v>
      </c>
      <c r="AT64" s="222">
        <v>800.24299999999994</v>
      </c>
      <c r="AU64" s="222">
        <v>800.24299999999994</v>
      </c>
      <c r="AV64" s="222">
        <v>800.24299999999994</v>
      </c>
      <c r="AW64" s="222">
        <v>800.24299999999994</v>
      </c>
      <c r="AX64" s="222">
        <v>800.24299999999994</v>
      </c>
      <c r="AY64" s="222">
        <v>800.24299999999994</v>
      </c>
      <c r="AZ64" s="222">
        <v>800.24299999999994</v>
      </c>
      <c r="BA64" s="222">
        <v>800.24299999999994</v>
      </c>
      <c r="BB64" s="222">
        <v>800.24299999999994</v>
      </c>
      <c r="BC64" s="222">
        <v>800.24299999999994</v>
      </c>
      <c r="BD64" s="222">
        <v>800.24299999999994</v>
      </c>
      <c r="BE64" s="222">
        <v>800.24299999999994</v>
      </c>
      <c r="BF64" s="222">
        <v>800.24299999999994</v>
      </c>
      <c r="BG64" s="222">
        <v>800.24299999999994</v>
      </c>
      <c r="BH64" s="222">
        <v>800.24299999999994</v>
      </c>
      <c r="BI64" s="222">
        <v>800.24299999999994</v>
      </c>
      <c r="BJ64" s="222">
        <v>800.24299999999994</v>
      </c>
      <c r="BK64" s="222">
        <v>800.24299999999994</v>
      </c>
      <c r="BL64" s="222">
        <v>800.24299999999994</v>
      </c>
      <c r="BM64" s="222">
        <v>800.24299999999994</v>
      </c>
      <c r="BN64" s="222">
        <v>800.24299999999994</v>
      </c>
      <c r="BO64" s="222">
        <v>800.24299999999994</v>
      </c>
      <c r="BP64" s="222">
        <v>800.24299999999994</v>
      </c>
      <c r="BQ64" s="222">
        <v>800.24299999999994</v>
      </c>
      <c r="BR64" s="222">
        <v>800.24299999999994</v>
      </c>
      <c r="BS64" s="222">
        <v>800.24299999999994</v>
      </c>
      <c r="BT64" s="222">
        <v>800.24299999999994</v>
      </c>
      <c r="BU64" s="222">
        <v>800.24299999999994</v>
      </c>
      <c r="BV64" s="222">
        <v>800.74299999999994</v>
      </c>
      <c r="BW64" s="222">
        <v>800.74299999999994</v>
      </c>
      <c r="BX64" s="222">
        <v>800.74299999999994</v>
      </c>
      <c r="BY64" s="222">
        <v>800.74299999999994</v>
      </c>
      <c r="BZ64" s="222">
        <v>800.74299999999994</v>
      </c>
      <c r="CA64" s="222">
        <v>800.74299999999994</v>
      </c>
      <c r="CB64" s="222">
        <v>800.74299999999994</v>
      </c>
      <c r="CC64" s="222">
        <v>800.74299999999994</v>
      </c>
      <c r="CD64" s="222">
        <v>800.74299999999994</v>
      </c>
      <c r="CE64" s="222">
        <v>800.74299999999994</v>
      </c>
      <c r="CF64" s="222">
        <v>800.74299999999994</v>
      </c>
      <c r="CG64" s="222">
        <v>800.74299999999994</v>
      </c>
      <c r="CH64" s="222">
        <v>800.74299999999994</v>
      </c>
      <c r="CI64" s="222">
        <v>800.74299999999994</v>
      </c>
      <c r="CJ64" s="222">
        <v>800.74299999999994</v>
      </c>
      <c r="CK64" s="222">
        <v>800.74299999999994</v>
      </c>
      <c r="CL64" s="222">
        <v>800.74299999999994</v>
      </c>
      <c r="CM64" s="222">
        <v>800.74299999999994</v>
      </c>
      <c r="CN64" s="222">
        <v>800.74299999999994</v>
      </c>
      <c r="CO64" s="222">
        <v>800.74299999999994</v>
      </c>
      <c r="CP64" s="222">
        <v>800.74299999999994</v>
      </c>
      <c r="CQ64" s="222">
        <v>800.74299999999994</v>
      </c>
      <c r="CR64" s="222">
        <v>800.74299999999994</v>
      </c>
      <c r="CS64" s="222">
        <v>800.74299999999994</v>
      </c>
      <c r="CT64" s="162">
        <f t="shared" si="66"/>
        <v>76827.328000000096</v>
      </c>
    </row>
    <row r="65" spans="1:98">
      <c r="A65" s="17" t="s">
        <v>35</v>
      </c>
      <c r="B65" s="222">
        <v>396</v>
      </c>
      <c r="C65" s="222">
        <v>396</v>
      </c>
      <c r="D65" s="222">
        <v>396</v>
      </c>
      <c r="E65" s="222">
        <v>396</v>
      </c>
      <c r="F65" s="222">
        <v>396</v>
      </c>
      <c r="G65" s="222">
        <v>396</v>
      </c>
      <c r="H65" s="222">
        <v>396</v>
      </c>
      <c r="I65" s="222">
        <v>396</v>
      </c>
      <c r="J65" s="222">
        <v>396</v>
      </c>
      <c r="K65" s="222">
        <v>396</v>
      </c>
      <c r="L65" s="222">
        <v>396</v>
      </c>
      <c r="M65" s="222">
        <v>396</v>
      </c>
      <c r="N65" s="222">
        <v>396</v>
      </c>
      <c r="O65" s="222">
        <v>396</v>
      </c>
      <c r="P65" s="222">
        <v>396</v>
      </c>
      <c r="Q65" s="222">
        <v>396</v>
      </c>
      <c r="R65" s="222">
        <v>396</v>
      </c>
      <c r="S65" s="222">
        <v>396</v>
      </c>
      <c r="T65" s="222">
        <v>396</v>
      </c>
      <c r="U65" s="222">
        <v>396</v>
      </c>
      <c r="V65" s="222">
        <v>396</v>
      </c>
      <c r="W65" s="222">
        <v>396</v>
      </c>
      <c r="X65" s="222">
        <v>396</v>
      </c>
      <c r="Y65" s="222">
        <v>396</v>
      </c>
      <c r="Z65" s="222">
        <v>396</v>
      </c>
      <c r="AA65" s="222">
        <v>396</v>
      </c>
      <c r="AB65" s="222">
        <v>396</v>
      </c>
      <c r="AC65" s="222">
        <v>396</v>
      </c>
      <c r="AD65" s="222">
        <v>396</v>
      </c>
      <c r="AE65" s="222">
        <v>396</v>
      </c>
      <c r="AF65" s="222">
        <v>396</v>
      </c>
      <c r="AG65" s="222">
        <v>396</v>
      </c>
      <c r="AH65" s="222">
        <v>396</v>
      </c>
      <c r="AI65" s="222">
        <v>396</v>
      </c>
      <c r="AJ65" s="222">
        <v>396</v>
      </c>
      <c r="AK65" s="222">
        <v>396</v>
      </c>
      <c r="AL65" s="222">
        <v>396</v>
      </c>
      <c r="AM65" s="222">
        <v>396</v>
      </c>
      <c r="AN65" s="222">
        <v>396</v>
      </c>
      <c r="AO65" s="222">
        <v>396</v>
      </c>
      <c r="AP65" s="222">
        <v>396</v>
      </c>
      <c r="AQ65" s="222">
        <v>396</v>
      </c>
      <c r="AR65" s="222">
        <v>396</v>
      </c>
      <c r="AS65" s="222">
        <v>396</v>
      </c>
      <c r="AT65" s="222">
        <v>396</v>
      </c>
      <c r="AU65" s="222">
        <v>396</v>
      </c>
      <c r="AV65" s="222">
        <v>396</v>
      </c>
      <c r="AW65" s="222">
        <v>396</v>
      </c>
      <c r="AX65" s="222">
        <v>396</v>
      </c>
      <c r="AY65" s="222">
        <v>396</v>
      </c>
      <c r="AZ65" s="222">
        <v>396</v>
      </c>
      <c r="BA65" s="222">
        <v>396</v>
      </c>
      <c r="BB65" s="222">
        <v>396</v>
      </c>
      <c r="BC65" s="222">
        <v>396</v>
      </c>
      <c r="BD65" s="222">
        <v>396</v>
      </c>
      <c r="BE65" s="222">
        <v>396</v>
      </c>
      <c r="BF65" s="222">
        <v>396</v>
      </c>
      <c r="BG65" s="222">
        <v>396</v>
      </c>
      <c r="BH65" s="222">
        <v>396</v>
      </c>
      <c r="BI65" s="222">
        <v>396</v>
      </c>
      <c r="BJ65" s="222">
        <v>396</v>
      </c>
      <c r="BK65" s="222">
        <v>396</v>
      </c>
      <c r="BL65" s="222">
        <v>396</v>
      </c>
      <c r="BM65" s="222">
        <v>396</v>
      </c>
      <c r="BN65" s="222">
        <v>396</v>
      </c>
      <c r="BO65" s="222">
        <v>396</v>
      </c>
      <c r="BP65" s="222">
        <v>396</v>
      </c>
      <c r="BQ65" s="222">
        <v>396</v>
      </c>
      <c r="BR65" s="222">
        <v>396</v>
      </c>
      <c r="BS65" s="222">
        <v>396</v>
      </c>
      <c r="BT65" s="222">
        <v>396</v>
      </c>
      <c r="BU65" s="222">
        <v>396</v>
      </c>
      <c r="BV65" s="222">
        <v>396</v>
      </c>
      <c r="BW65" s="222">
        <v>396</v>
      </c>
      <c r="BX65" s="222">
        <v>396</v>
      </c>
      <c r="BY65" s="222">
        <v>396</v>
      </c>
      <c r="BZ65" s="222">
        <v>396</v>
      </c>
      <c r="CA65" s="222">
        <v>396</v>
      </c>
      <c r="CB65" s="222">
        <v>396</v>
      </c>
      <c r="CC65" s="222">
        <v>396</v>
      </c>
      <c r="CD65" s="222">
        <v>396</v>
      </c>
      <c r="CE65" s="222">
        <v>396</v>
      </c>
      <c r="CF65" s="222">
        <v>396</v>
      </c>
      <c r="CG65" s="222">
        <v>396</v>
      </c>
      <c r="CH65" s="222">
        <v>396</v>
      </c>
      <c r="CI65" s="222">
        <v>396</v>
      </c>
      <c r="CJ65" s="222">
        <v>396</v>
      </c>
      <c r="CK65" s="222">
        <v>396</v>
      </c>
      <c r="CL65" s="222">
        <v>396</v>
      </c>
      <c r="CM65" s="222">
        <v>396</v>
      </c>
      <c r="CN65" s="222">
        <v>396</v>
      </c>
      <c r="CO65" s="222">
        <v>396</v>
      </c>
      <c r="CP65" s="222">
        <v>396</v>
      </c>
      <c r="CQ65" s="222">
        <v>396</v>
      </c>
      <c r="CR65" s="222">
        <v>396</v>
      </c>
      <c r="CS65" s="222">
        <v>396</v>
      </c>
      <c r="CT65" s="162">
        <f t="shared" si="66"/>
        <v>38016</v>
      </c>
    </row>
    <row r="66" spans="1:98">
      <c r="A66" s="17" t="s">
        <v>36</v>
      </c>
      <c r="B66" s="222">
        <v>351.87</v>
      </c>
      <c r="C66" s="222">
        <v>351.87</v>
      </c>
      <c r="D66" s="222">
        <v>351.87</v>
      </c>
      <c r="E66" s="222">
        <v>351.87</v>
      </c>
      <c r="F66" s="222">
        <v>351.87</v>
      </c>
      <c r="G66" s="222">
        <v>351.87</v>
      </c>
      <c r="H66" s="222">
        <v>351.87</v>
      </c>
      <c r="I66" s="222">
        <v>351.87</v>
      </c>
      <c r="J66" s="222">
        <v>351.87</v>
      </c>
      <c r="K66" s="222">
        <v>351.87</v>
      </c>
      <c r="L66" s="222">
        <v>351.87</v>
      </c>
      <c r="M66" s="222">
        <v>351.87</v>
      </c>
      <c r="N66" s="222">
        <v>351.87</v>
      </c>
      <c r="O66" s="222">
        <v>351.87</v>
      </c>
      <c r="P66" s="222">
        <v>351.87</v>
      </c>
      <c r="Q66" s="222">
        <v>351.87</v>
      </c>
      <c r="R66" s="222">
        <v>351.87</v>
      </c>
      <c r="S66" s="222">
        <v>351.87</v>
      </c>
      <c r="T66" s="222">
        <v>351.87</v>
      </c>
      <c r="U66" s="222">
        <v>351.87</v>
      </c>
      <c r="V66" s="222">
        <v>351.87</v>
      </c>
      <c r="W66" s="222">
        <v>351.87</v>
      </c>
      <c r="X66" s="222">
        <v>351.87</v>
      </c>
      <c r="Y66" s="222">
        <v>351.87</v>
      </c>
      <c r="Z66" s="222">
        <v>351.87</v>
      </c>
      <c r="AA66" s="222">
        <v>351.87</v>
      </c>
      <c r="AB66" s="222">
        <v>351.87</v>
      </c>
      <c r="AC66" s="222">
        <v>351.87</v>
      </c>
      <c r="AD66" s="222">
        <v>351.87</v>
      </c>
      <c r="AE66" s="222">
        <v>351.87</v>
      </c>
      <c r="AF66" s="222">
        <v>351.87</v>
      </c>
      <c r="AG66" s="222">
        <v>351.87</v>
      </c>
      <c r="AH66" s="222">
        <v>351.87</v>
      </c>
      <c r="AI66" s="222">
        <v>351.87</v>
      </c>
      <c r="AJ66" s="222">
        <v>351.87</v>
      </c>
      <c r="AK66" s="222">
        <v>351.87</v>
      </c>
      <c r="AL66" s="222">
        <v>351.87</v>
      </c>
      <c r="AM66" s="222">
        <v>351.87</v>
      </c>
      <c r="AN66" s="222">
        <v>351.87</v>
      </c>
      <c r="AO66" s="222">
        <v>351.87</v>
      </c>
      <c r="AP66" s="222">
        <v>351.87</v>
      </c>
      <c r="AQ66" s="222">
        <v>351.87</v>
      </c>
      <c r="AR66" s="222">
        <v>351.87</v>
      </c>
      <c r="AS66" s="222">
        <v>351.87</v>
      </c>
      <c r="AT66" s="222">
        <v>351.87</v>
      </c>
      <c r="AU66" s="222">
        <v>351.87</v>
      </c>
      <c r="AV66" s="222">
        <v>351.87</v>
      </c>
      <c r="AW66" s="222">
        <v>351.87</v>
      </c>
      <c r="AX66" s="222">
        <v>351.87</v>
      </c>
      <c r="AY66" s="222">
        <v>351.87</v>
      </c>
      <c r="AZ66" s="222">
        <v>351.87</v>
      </c>
      <c r="BA66" s="222">
        <v>351.87</v>
      </c>
      <c r="BB66" s="222">
        <v>351.87</v>
      </c>
      <c r="BC66" s="222">
        <v>351.87</v>
      </c>
      <c r="BD66" s="222">
        <v>351.87</v>
      </c>
      <c r="BE66" s="222">
        <v>351.87</v>
      </c>
      <c r="BF66" s="222">
        <v>351.87</v>
      </c>
      <c r="BG66" s="222">
        <v>351.87</v>
      </c>
      <c r="BH66" s="222">
        <v>351.87</v>
      </c>
      <c r="BI66" s="222">
        <v>351.87</v>
      </c>
      <c r="BJ66" s="222">
        <v>351.87</v>
      </c>
      <c r="BK66" s="222">
        <v>351.87</v>
      </c>
      <c r="BL66" s="222">
        <v>351.87</v>
      </c>
      <c r="BM66" s="222">
        <v>351.87</v>
      </c>
      <c r="BN66" s="222">
        <v>351.87</v>
      </c>
      <c r="BO66" s="222">
        <v>351.87</v>
      </c>
      <c r="BP66" s="222">
        <v>351.87</v>
      </c>
      <c r="BQ66" s="222">
        <v>351.87</v>
      </c>
      <c r="BR66" s="222">
        <v>351.87</v>
      </c>
      <c r="BS66" s="222">
        <v>351.87</v>
      </c>
      <c r="BT66" s="222">
        <v>351.87</v>
      </c>
      <c r="BU66" s="222">
        <v>351.87</v>
      </c>
      <c r="BV66" s="222">
        <v>351.87</v>
      </c>
      <c r="BW66" s="222">
        <v>351.87</v>
      </c>
      <c r="BX66" s="222">
        <v>351.87</v>
      </c>
      <c r="BY66" s="222">
        <v>351.87</v>
      </c>
      <c r="BZ66" s="222">
        <v>351.87</v>
      </c>
      <c r="CA66" s="222">
        <v>351.87</v>
      </c>
      <c r="CB66" s="222">
        <v>351.87</v>
      </c>
      <c r="CC66" s="222">
        <v>351.87</v>
      </c>
      <c r="CD66" s="222">
        <v>351.87</v>
      </c>
      <c r="CE66" s="222">
        <v>351.87</v>
      </c>
      <c r="CF66" s="222">
        <v>351.87</v>
      </c>
      <c r="CG66" s="222">
        <v>351.87</v>
      </c>
      <c r="CH66" s="222">
        <v>351.87</v>
      </c>
      <c r="CI66" s="222">
        <v>351.87</v>
      </c>
      <c r="CJ66" s="222">
        <v>351.87</v>
      </c>
      <c r="CK66" s="222">
        <v>351.87</v>
      </c>
      <c r="CL66" s="222">
        <v>351.87</v>
      </c>
      <c r="CM66" s="222">
        <v>351.87</v>
      </c>
      <c r="CN66" s="222">
        <v>351.87</v>
      </c>
      <c r="CO66" s="222">
        <v>351.87</v>
      </c>
      <c r="CP66" s="222">
        <v>351.87</v>
      </c>
      <c r="CQ66" s="222">
        <v>351.87</v>
      </c>
      <c r="CR66" s="222">
        <v>351.87</v>
      </c>
      <c r="CS66" s="222">
        <v>351.87</v>
      </c>
      <c r="CT66" s="162">
        <f t="shared" si="66"/>
        <v>33779.519999999975</v>
      </c>
    </row>
    <row r="67" spans="1:98">
      <c r="A67" s="17" t="s">
        <v>37</v>
      </c>
      <c r="B67" s="222">
        <v>635</v>
      </c>
      <c r="C67" s="222">
        <v>636</v>
      </c>
      <c r="D67" s="222">
        <v>639</v>
      </c>
      <c r="E67" s="222">
        <v>646</v>
      </c>
      <c r="F67" s="222">
        <v>654</v>
      </c>
      <c r="G67" s="222">
        <v>654</v>
      </c>
      <c r="H67" s="222">
        <v>654</v>
      </c>
      <c r="I67" s="222">
        <v>654</v>
      </c>
      <c r="J67" s="222">
        <v>653</v>
      </c>
      <c r="K67" s="222">
        <v>658</v>
      </c>
      <c r="L67" s="222">
        <v>661</v>
      </c>
      <c r="M67" s="222">
        <v>668</v>
      </c>
      <c r="N67" s="222">
        <v>666</v>
      </c>
      <c r="O67" s="222">
        <v>665</v>
      </c>
      <c r="P67" s="222">
        <v>667</v>
      </c>
      <c r="Q67" s="222">
        <v>670</v>
      </c>
      <c r="R67" s="222">
        <v>674</v>
      </c>
      <c r="S67" s="222">
        <v>675</v>
      </c>
      <c r="T67" s="222">
        <v>674</v>
      </c>
      <c r="U67" s="222">
        <v>673</v>
      </c>
      <c r="V67" s="222">
        <v>673</v>
      </c>
      <c r="W67" s="222">
        <v>671</v>
      </c>
      <c r="X67" s="222">
        <v>672</v>
      </c>
      <c r="Y67" s="222">
        <v>672</v>
      </c>
      <c r="Z67" s="222">
        <v>681</v>
      </c>
      <c r="AA67" s="222">
        <v>690</v>
      </c>
      <c r="AB67" s="222">
        <v>694</v>
      </c>
      <c r="AC67" s="222">
        <v>687</v>
      </c>
      <c r="AD67" s="222">
        <v>687</v>
      </c>
      <c r="AE67" s="222">
        <v>688</v>
      </c>
      <c r="AF67" s="222">
        <v>688</v>
      </c>
      <c r="AG67" s="222">
        <v>685</v>
      </c>
      <c r="AH67" s="222">
        <v>689</v>
      </c>
      <c r="AI67" s="222">
        <v>692</v>
      </c>
      <c r="AJ67" s="222">
        <v>693</v>
      </c>
      <c r="AK67" s="222">
        <v>690</v>
      </c>
      <c r="AL67" s="222">
        <v>692</v>
      </c>
      <c r="AM67" s="222">
        <v>700</v>
      </c>
      <c r="AN67" s="222">
        <v>702</v>
      </c>
      <c r="AO67" s="222">
        <v>702</v>
      </c>
      <c r="AP67" s="222">
        <v>703</v>
      </c>
      <c r="AQ67" s="222">
        <v>714</v>
      </c>
      <c r="AR67" s="222">
        <v>734</v>
      </c>
      <c r="AS67" s="222">
        <v>741</v>
      </c>
      <c r="AT67" s="222">
        <v>736</v>
      </c>
      <c r="AU67" s="222">
        <v>736</v>
      </c>
      <c r="AV67" s="222">
        <v>736</v>
      </c>
      <c r="AW67" s="222">
        <v>736</v>
      </c>
      <c r="AX67" s="222">
        <v>730</v>
      </c>
      <c r="AY67" s="222">
        <v>730</v>
      </c>
      <c r="AZ67" s="222">
        <v>730</v>
      </c>
      <c r="BA67" s="222">
        <v>730</v>
      </c>
      <c r="BB67" s="222">
        <v>730</v>
      </c>
      <c r="BC67" s="222">
        <v>730</v>
      </c>
      <c r="BD67" s="222">
        <v>730</v>
      </c>
      <c r="BE67" s="222">
        <v>730</v>
      </c>
      <c r="BF67" s="222">
        <v>735</v>
      </c>
      <c r="BG67" s="222">
        <v>735</v>
      </c>
      <c r="BH67" s="222">
        <v>735</v>
      </c>
      <c r="BI67" s="222">
        <v>735</v>
      </c>
      <c r="BJ67" s="222">
        <v>741</v>
      </c>
      <c r="BK67" s="222">
        <v>741</v>
      </c>
      <c r="BL67" s="222">
        <v>741</v>
      </c>
      <c r="BM67" s="222">
        <v>741</v>
      </c>
      <c r="BN67" s="222">
        <v>755</v>
      </c>
      <c r="BO67" s="222">
        <v>754</v>
      </c>
      <c r="BP67" s="222">
        <v>753</v>
      </c>
      <c r="BQ67" s="222">
        <v>754</v>
      </c>
      <c r="BR67" s="222">
        <v>752</v>
      </c>
      <c r="BS67" s="222">
        <v>750</v>
      </c>
      <c r="BT67" s="222">
        <v>749</v>
      </c>
      <c r="BU67" s="222">
        <v>749</v>
      </c>
      <c r="BV67" s="222">
        <v>743</v>
      </c>
      <c r="BW67" s="222">
        <v>736</v>
      </c>
      <c r="BX67" s="222">
        <v>724</v>
      </c>
      <c r="BY67" s="222">
        <v>709</v>
      </c>
      <c r="BZ67" s="222">
        <v>705</v>
      </c>
      <c r="CA67" s="222">
        <v>699</v>
      </c>
      <c r="CB67" s="222">
        <v>693</v>
      </c>
      <c r="CC67" s="222">
        <v>695</v>
      </c>
      <c r="CD67" s="222">
        <v>689</v>
      </c>
      <c r="CE67" s="222">
        <v>689</v>
      </c>
      <c r="CF67" s="222">
        <v>688</v>
      </c>
      <c r="CG67" s="222">
        <v>686</v>
      </c>
      <c r="CH67" s="222">
        <v>683</v>
      </c>
      <c r="CI67" s="222">
        <v>679</v>
      </c>
      <c r="CJ67" s="222">
        <v>682</v>
      </c>
      <c r="CK67" s="222">
        <v>684</v>
      </c>
      <c r="CL67" s="222">
        <v>680</v>
      </c>
      <c r="CM67" s="222">
        <v>680</v>
      </c>
      <c r="CN67" s="222">
        <v>680</v>
      </c>
      <c r="CO67" s="222">
        <v>680</v>
      </c>
      <c r="CP67" s="222">
        <v>686</v>
      </c>
      <c r="CQ67" s="222">
        <v>686</v>
      </c>
      <c r="CR67" s="222">
        <v>684</v>
      </c>
      <c r="CS67" s="222">
        <v>680</v>
      </c>
      <c r="CT67" s="162">
        <f t="shared" si="66"/>
        <v>67160</v>
      </c>
    </row>
    <row r="68" spans="1:98" ht="15.75" thickBot="1">
      <c r="A68" s="124" t="s">
        <v>38</v>
      </c>
      <c r="B68" s="222">
        <v>0</v>
      </c>
      <c r="C68" s="222">
        <v>0</v>
      </c>
      <c r="D68" s="222">
        <v>0</v>
      </c>
      <c r="E68" s="222">
        <v>0</v>
      </c>
      <c r="F68" s="222">
        <v>0</v>
      </c>
      <c r="G68" s="222">
        <v>0</v>
      </c>
      <c r="H68" s="222">
        <v>0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0</v>
      </c>
      <c r="BE68" s="222">
        <v>0</v>
      </c>
      <c r="BF68" s="222">
        <v>0</v>
      </c>
      <c r="BG68" s="222">
        <v>0</v>
      </c>
      <c r="BH68" s="222">
        <v>0</v>
      </c>
      <c r="BI68" s="222">
        <v>0</v>
      </c>
      <c r="BJ68" s="222">
        <v>0</v>
      </c>
      <c r="BK68" s="222">
        <v>0</v>
      </c>
      <c r="BL68" s="222">
        <v>0</v>
      </c>
      <c r="BM68" s="222">
        <v>0</v>
      </c>
      <c r="BN68" s="222">
        <v>0</v>
      </c>
      <c r="BO68" s="222">
        <v>0</v>
      </c>
      <c r="BP68" s="222">
        <v>0</v>
      </c>
      <c r="BQ68" s="222">
        <v>0</v>
      </c>
      <c r="BR68" s="222">
        <v>0</v>
      </c>
      <c r="BS68" s="222">
        <v>0</v>
      </c>
      <c r="BT68" s="222">
        <v>0</v>
      </c>
      <c r="BU68" s="222">
        <v>0</v>
      </c>
      <c r="BV68" s="222">
        <v>0</v>
      </c>
      <c r="BW68" s="222">
        <v>0</v>
      </c>
      <c r="BX68" s="222">
        <v>0</v>
      </c>
      <c r="BY68" s="222">
        <v>8</v>
      </c>
      <c r="BZ68" s="222">
        <v>20.2</v>
      </c>
      <c r="CA68" s="222">
        <v>20.2</v>
      </c>
      <c r="CB68" s="222">
        <v>20.2</v>
      </c>
      <c r="CC68" s="222">
        <v>20.2</v>
      </c>
      <c r="CD68" s="222">
        <v>20.2</v>
      </c>
      <c r="CE68" s="222">
        <v>20.2</v>
      </c>
      <c r="CF68" s="222">
        <v>21.5</v>
      </c>
      <c r="CG68" s="222">
        <v>21.5</v>
      </c>
      <c r="CH68" s="222">
        <v>21.5</v>
      </c>
      <c r="CI68" s="222">
        <v>21.5</v>
      </c>
      <c r="CJ68" s="222">
        <v>21.5</v>
      </c>
      <c r="CK68" s="222">
        <v>21.5</v>
      </c>
      <c r="CL68" s="222">
        <v>22</v>
      </c>
      <c r="CM68" s="222">
        <v>22</v>
      </c>
      <c r="CN68" s="222">
        <v>22</v>
      </c>
      <c r="CO68" s="222">
        <v>22</v>
      </c>
      <c r="CP68" s="222">
        <v>22</v>
      </c>
      <c r="CQ68" s="222">
        <v>22</v>
      </c>
      <c r="CR68" s="222">
        <v>22</v>
      </c>
      <c r="CS68" s="222">
        <v>22</v>
      </c>
      <c r="CT68" s="221">
        <f t="shared" si="66"/>
        <v>434.2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>
        <v>0</v>
      </c>
      <c r="BF73" s="222">
        <v>0</v>
      </c>
      <c r="BG73" s="222">
        <v>0</v>
      </c>
      <c r="BH73" s="222">
        <v>0</v>
      </c>
      <c r="BI73" s="222">
        <v>0</v>
      </c>
      <c r="BJ73" s="222">
        <v>0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0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7">SUM(B74:CS74)</f>
        <v>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7"/>
        <v>0</v>
      </c>
    </row>
    <row r="76" spans="1:98">
      <c r="A76" s="19" t="s">
        <v>35</v>
      </c>
      <c r="B76" s="222">
        <v>0</v>
      </c>
      <c r="C76" s="222">
        <v>0</v>
      </c>
      <c r="D76" s="222">
        <v>0</v>
      </c>
      <c r="E76" s="222">
        <v>0</v>
      </c>
      <c r="F76" s="222">
        <v>0</v>
      </c>
      <c r="G76" s="222">
        <v>0</v>
      </c>
      <c r="H76" s="222">
        <v>0</v>
      </c>
      <c r="I76" s="222">
        <v>0</v>
      </c>
      <c r="J76" s="222">
        <v>0</v>
      </c>
      <c r="K76" s="222">
        <v>0</v>
      </c>
      <c r="L76" s="222">
        <v>0</v>
      </c>
      <c r="M76" s="222">
        <v>0</v>
      </c>
      <c r="N76" s="222">
        <v>0</v>
      </c>
      <c r="O76" s="222">
        <v>0</v>
      </c>
      <c r="P76" s="222">
        <v>0</v>
      </c>
      <c r="Q76" s="222">
        <v>0</v>
      </c>
      <c r="R76" s="222">
        <v>0</v>
      </c>
      <c r="S76" s="222">
        <v>0</v>
      </c>
      <c r="T76" s="222">
        <v>0</v>
      </c>
      <c r="U76" s="222">
        <v>0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0</v>
      </c>
      <c r="AQ76" s="222">
        <v>0</v>
      </c>
      <c r="AR76" s="222">
        <v>0</v>
      </c>
      <c r="AS76" s="222">
        <v>53</v>
      </c>
      <c r="AT76" s="222">
        <v>53</v>
      </c>
      <c r="AU76" s="222">
        <v>53</v>
      </c>
      <c r="AV76" s="222">
        <v>53</v>
      </c>
      <c r="AW76" s="222">
        <v>53</v>
      </c>
      <c r="AX76" s="222">
        <v>53</v>
      </c>
      <c r="AY76" s="222">
        <v>53</v>
      </c>
      <c r="AZ76" s="222">
        <v>53</v>
      </c>
      <c r="BA76" s="222">
        <v>53</v>
      </c>
      <c r="BB76" s="222">
        <v>53</v>
      </c>
      <c r="BC76" s="222">
        <v>53</v>
      </c>
      <c r="BD76" s="222">
        <v>53</v>
      </c>
      <c r="BE76" s="222">
        <v>53</v>
      </c>
      <c r="BF76" s="222">
        <v>0</v>
      </c>
      <c r="BG76" s="222">
        <v>0</v>
      </c>
      <c r="BH76" s="222">
        <v>0</v>
      </c>
      <c r="BI76" s="222">
        <v>0</v>
      </c>
      <c r="BJ76" s="222">
        <v>0</v>
      </c>
      <c r="BK76" s="222">
        <v>0</v>
      </c>
      <c r="BL76" s="222">
        <v>0</v>
      </c>
      <c r="BM76" s="222">
        <v>0</v>
      </c>
      <c r="BN76" s="222">
        <v>0</v>
      </c>
      <c r="BO76" s="222">
        <v>0</v>
      </c>
      <c r="BP76" s="222">
        <v>0</v>
      </c>
      <c r="BQ76" s="222">
        <v>0</v>
      </c>
      <c r="BR76" s="222">
        <v>33</v>
      </c>
      <c r="BS76" s="222">
        <v>33</v>
      </c>
      <c r="BT76" s="222">
        <v>33</v>
      </c>
      <c r="BU76" s="222">
        <v>33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69</v>
      </c>
      <c r="CN76" s="222">
        <v>69</v>
      </c>
      <c r="CO76" s="222">
        <v>69</v>
      </c>
      <c r="CP76" s="222">
        <v>69</v>
      </c>
      <c r="CQ76" s="222">
        <v>69</v>
      </c>
      <c r="CR76" s="222">
        <v>69</v>
      </c>
      <c r="CS76" s="222">
        <v>69</v>
      </c>
      <c r="CT76" s="19">
        <f t="shared" si="67"/>
        <v>1304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0</v>
      </c>
      <c r="AT77" s="222">
        <v>0</v>
      </c>
      <c r="AU77" s="222">
        <v>0</v>
      </c>
      <c r="AV77" s="222">
        <v>0</v>
      </c>
      <c r="AW77" s="222">
        <v>0</v>
      </c>
      <c r="AX77" s="222">
        <v>0</v>
      </c>
      <c r="AY77" s="222">
        <v>30</v>
      </c>
      <c r="AZ77" s="222">
        <v>60</v>
      </c>
      <c r="BA77" s="222">
        <v>61</v>
      </c>
      <c r="BB77" s="222">
        <v>61</v>
      </c>
      <c r="BC77" s="222">
        <v>61</v>
      </c>
      <c r="BD77" s="222">
        <v>31</v>
      </c>
      <c r="BE77" s="222">
        <v>1</v>
      </c>
      <c r="BF77" s="222">
        <v>0</v>
      </c>
      <c r="BG77" s="222">
        <v>0</v>
      </c>
      <c r="BH77" s="222">
        <v>0</v>
      </c>
      <c r="BI77" s="222">
        <v>0</v>
      </c>
      <c r="BJ77" s="222">
        <v>0</v>
      </c>
      <c r="BK77" s="222">
        <v>0</v>
      </c>
      <c r="BL77" s="222">
        <v>0</v>
      </c>
      <c r="BM77" s="222">
        <v>0</v>
      </c>
      <c r="BN77" s="222">
        <v>0</v>
      </c>
      <c r="BO77" s="222">
        <v>0</v>
      </c>
      <c r="BP77" s="222">
        <v>0</v>
      </c>
      <c r="BQ77" s="222">
        <v>0</v>
      </c>
      <c r="BR77" s="222">
        <v>11</v>
      </c>
      <c r="BS77" s="222">
        <v>11</v>
      </c>
      <c r="BT77" s="222">
        <v>11</v>
      </c>
      <c r="BU77" s="222">
        <v>11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30</v>
      </c>
      <c r="CT77" s="19">
        <f t="shared" si="67"/>
        <v>379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0</v>
      </c>
      <c r="AY78" s="222">
        <v>50</v>
      </c>
      <c r="AZ78" s="222">
        <v>50</v>
      </c>
      <c r="BA78" s="222">
        <v>50</v>
      </c>
      <c r="BB78" s="222">
        <v>50</v>
      </c>
      <c r="BC78" s="222">
        <v>0</v>
      </c>
      <c r="BD78" s="222">
        <v>0</v>
      </c>
      <c r="BE78" s="222">
        <v>0</v>
      </c>
      <c r="BF78" s="222">
        <v>0</v>
      </c>
      <c r="BG78" s="222">
        <v>0</v>
      </c>
      <c r="BH78" s="222">
        <v>0</v>
      </c>
      <c r="BI78" s="222">
        <v>0</v>
      </c>
      <c r="BJ78" s="222">
        <v>0</v>
      </c>
      <c r="BK78" s="222">
        <v>0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7"/>
        <v>200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7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68">SUM(C85:C87)</f>
        <v>0</v>
      </c>
      <c r="D84" s="164">
        <f t="shared" si="68"/>
        <v>0</v>
      </c>
      <c r="E84" s="164">
        <f t="shared" si="68"/>
        <v>0</v>
      </c>
      <c r="F84" s="164">
        <f t="shared" si="68"/>
        <v>0</v>
      </c>
      <c r="G84" s="164">
        <f t="shared" si="68"/>
        <v>0</v>
      </c>
      <c r="H84" s="164">
        <f t="shared" si="68"/>
        <v>0</v>
      </c>
      <c r="I84" s="164">
        <f t="shared" si="68"/>
        <v>0</v>
      </c>
      <c r="J84" s="164">
        <f t="shared" si="68"/>
        <v>0</v>
      </c>
      <c r="K84" s="164">
        <f t="shared" si="68"/>
        <v>0</v>
      </c>
      <c r="L84" s="164">
        <f t="shared" si="68"/>
        <v>0</v>
      </c>
      <c r="M84" s="164">
        <f t="shared" si="68"/>
        <v>0</v>
      </c>
      <c r="N84" s="164">
        <f t="shared" si="68"/>
        <v>0</v>
      </c>
      <c r="O84" s="164">
        <f t="shared" si="68"/>
        <v>0</v>
      </c>
      <c r="P84" s="164">
        <f t="shared" si="68"/>
        <v>0</v>
      </c>
      <c r="Q84" s="164">
        <f t="shared" si="68"/>
        <v>0</v>
      </c>
      <c r="R84" s="164">
        <f t="shared" si="68"/>
        <v>0</v>
      </c>
      <c r="S84" s="164">
        <f t="shared" si="68"/>
        <v>0</v>
      </c>
      <c r="T84" s="164">
        <f t="shared" si="68"/>
        <v>0</v>
      </c>
      <c r="U84" s="164">
        <f t="shared" si="68"/>
        <v>0</v>
      </c>
      <c r="V84" s="164">
        <f t="shared" si="68"/>
        <v>0</v>
      </c>
      <c r="W84" s="164">
        <f t="shared" si="68"/>
        <v>0</v>
      </c>
      <c r="X84" s="164">
        <f t="shared" si="68"/>
        <v>0</v>
      </c>
      <c r="Y84" s="164">
        <f t="shared" si="68"/>
        <v>0</v>
      </c>
      <c r="Z84" s="164">
        <f t="shared" si="68"/>
        <v>0</v>
      </c>
      <c r="AA84" s="164">
        <f t="shared" si="68"/>
        <v>0</v>
      </c>
      <c r="AB84" s="164">
        <f t="shared" si="68"/>
        <v>0</v>
      </c>
      <c r="AC84" s="164">
        <f t="shared" si="68"/>
        <v>0</v>
      </c>
      <c r="AD84" s="164">
        <f t="shared" si="68"/>
        <v>0</v>
      </c>
      <c r="AE84" s="164">
        <f t="shared" si="68"/>
        <v>0</v>
      </c>
      <c r="AF84" s="164">
        <f t="shared" si="68"/>
        <v>0</v>
      </c>
      <c r="AG84" s="164">
        <f t="shared" si="68"/>
        <v>0</v>
      </c>
      <c r="AH84" s="164">
        <f t="shared" si="68"/>
        <v>0</v>
      </c>
      <c r="AI84" s="164">
        <f t="shared" si="68"/>
        <v>0</v>
      </c>
      <c r="AJ84" s="164">
        <f t="shared" si="68"/>
        <v>0</v>
      </c>
      <c r="AK84" s="164">
        <f t="shared" si="68"/>
        <v>0</v>
      </c>
      <c r="AL84" s="164">
        <f t="shared" si="68"/>
        <v>0</v>
      </c>
      <c r="AM84" s="164">
        <f t="shared" si="68"/>
        <v>0</v>
      </c>
      <c r="AN84" s="164">
        <f t="shared" si="68"/>
        <v>0</v>
      </c>
      <c r="AO84" s="164">
        <f t="shared" si="68"/>
        <v>0</v>
      </c>
      <c r="AP84" s="164">
        <f t="shared" si="68"/>
        <v>0</v>
      </c>
      <c r="AQ84" s="164">
        <f t="shared" si="68"/>
        <v>0</v>
      </c>
      <c r="AR84" s="164">
        <f t="shared" si="68"/>
        <v>0</v>
      </c>
      <c r="AS84" s="164">
        <f t="shared" si="68"/>
        <v>0</v>
      </c>
      <c r="AT84" s="164">
        <f t="shared" si="68"/>
        <v>0</v>
      </c>
      <c r="AU84" s="164">
        <f t="shared" si="68"/>
        <v>0</v>
      </c>
      <c r="AV84" s="164">
        <f t="shared" si="68"/>
        <v>3.5</v>
      </c>
      <c r="AW84" s="164">
        <f t="shared" si="68"/>
        <v>21.9</v>
      </c>
      <c r="AX84" s="164">
        <f t="shared" si="68"/>
        <v>0</v>
      </c>
      <c r="AY84" s="164">
        <f t="shared" si="68"/>
        <v>0</v>
      </c>
      <c r="AZ84" s="164">
        <f t="shared" si="68"/>
        <v>0</v>
      </c>
      <c r="BA84" s="164">
        <f t="shared" si="68"/>
        <v>25.5</v>
      </c>
      <c r="BB84" s="164">
        <f t="shared" si="68"/>
        <v>0</v>
      </c>
      <c r="BC84" s="164">
        <f t="shared" si="68"/>
        <v>0</v>
      </c>
      <c r="BD84" s="164">
        <f t="shared" si="68"/>
        <v>0</v>
      </c>
      <c r="BE84" s="164">
        <f t="shared" si="68"/>
        <v>0</v>
      </c>
      <c r="BF84" s="164">
        <f t="shared" si="68"/>
        <v>0</v>
      </c>
      <c r="BG84" s="164">
        <f t="shared" si="68"/>
        <v>0</v>
      </c>
      <c r="BH84" s="164">
        <f t="shared" si="68"/>
        <v>0</v>
      </c>
      <c r="BI84" s="164">
        <f t="shared" si="68"/>
        <v>0</v>
      </c>
      <c r="BJ84" s="164">
        <f t="shared" si="68"/>
        <v>0</v>
      </c>
      <c r="BK84" s="164">
        <f t="shared" si="68"/>
        <v>0</v>
      </c>
      <c r="BL84" s="164">
        <f t="shared" si="68"/>
        <v>0</v>
      </c>
      <c r="BM84" s="164">
        <f t="shared" si="68"/>
        <v>0</v>
      </c>
      <c r="BN84" s="164">
        <f t="shared" si="68"/>
        <v>0</v>
      </c>
      <c r="BO84" s="164">
        <f t="shared" ref="BO84:CS84" si="69">SUM(BO85:BO87)</f>
        <v>0</v>
      </c>
      <c r="BP84" s="164">
        <f t="shared" si="69"/>
        <v>0</v>
      </c>
      <c r="BQ84" s="164">
        <f t="shared" si="69"/>
        <v>0</v>
      </c>
      <c r="BR84" s="164">
        <f t="shared" si="69"/>
        <v>0</v>
      </c>
      <c r="BS84" s="164">
        <f t="shared" si="69"/>
        <v>0</v>
      </c>
      <c r="BT84" s="164">
        <f t="shared" si="69"/>
        <v>0</v>
      </c>
      <c r="BU84" s="164">
        <f t="shared" si="69"/>
        <v>0</v>
      </c>
      <c r="BV84" s="164">
        <f t="shared" si="69"/>
        <v>0</v>
      </c>
      <c r="BW84" s="164">
        <f t="shared" si="69"/>
        <v>0</v>
      </c>
      <c r="BX84" s="164">
        <f t="shared" si="69"/>
        <v>0</v>
      </c>
      <c r="BY84" s="164">
        <f t="shared" si="69"/>
        <v>0</v>
      </c>
      <c r="BZ84" s="164">
        <f t="shared" si="69"/>
        <v>0</v>
      </c>
      <c r="CA84" s="164">
        <f t="shared" si="69"/>
        <v>0</v>
      </c>
      <c r="CB84" s="164">
        <f t="shared" si="69"/>
        <v>0</v>
      </c>
      <c r="CC84" s="164">
        <f t="shared" si="69"/>
        <v>0</v>
      </c>
      <c r="CD84" s="164">
        <f t="shared" si="69"/>
        <v>0</v>
      </c>
      <c r="CE84" s="164">
        <f t="shared" si="69"/>
        <v>0</v>
      </c>
      <c r="CF84" s="164">
        <f t="shared" si="69"/>
        <v>0</v>
      </c>
      <c r="CG84" s="164">
        <f t="shared" si="69"/>
        <v>0</v>
      </c>
      <c r="CH84" s="164">
        <f t="shared" si="69"/>
        <v>0</v>
      </c>
      <c r="CI84" s="164">
        <f t="shared" si="69"/>
        <v>0</v>
      </c>
      <c r="CJ84" s="164">
        <f t="shared" si="69"/>
        <v>0</v>
      </c>
      <c r="CK84" s="164">
        <f>SUM(CK85:CK87)</f>
        <v>0</v>
      </c>
      <c r="CL84" s="164">
        <f t="shared" si="69"/>
        <v>0</v>
      </c>
      <c r="CM84" s="164">
        <f t="shared" si="69"/>
        <v>0</v>
      </c>
      <c r="CN84" s="164">
        <f t="shared" si="69"/>
        <v>0</v>
      </c>
      <c r="CO84" s="164">
        <f t="shared" si="69"/>
        <v>0</v>
      </c>
      <c r="CP84" s="164">
        <f t="shared" si="69"/>
        <v>0</v>
      </c>
      <c r="CQ84" s="164">
        <f t="shared" si="69"/>
        <v>0</v>
      </c>
      <c r="CR84" s="164">
        <f t="shared" si="69"/>
        <v>0</v>
      </c>
      <c r="CS84" s="165">
        <f t="shared" si="69"/>
        <v>0</v>
      </c>
      <c r="CT84" s="161">
        <f>SUM(B84:CS84)</f>
        <v>50.9</v>
      </c>
    </row>
    <row r="85" spans="1:98">
      <c r="A85" s="17" t="s">
        <v>54</v>
      </c>
      <c r="B85" s="27" cm="1">
        <f t="array" ref="B85:CS85">[4]Sheet2!$B$17:$CS$17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98">
      <c r="A86" s="17" t="s">
        <v>55</v>
      </c>
      <c r="B86" s="27" cm="1">
        <f t="array" ref="B86:CS86">[5]Sheet2!$B$17:$CS$17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0">SUM(B86:CS86)</f>
        <v>0</v>
      </c>
    </row>
    <row r="87" spans="1:98">
      <c r="A87" s="17" t="s">
        <v>56</v>
      </c>
      <c r="B87" s="27" cm="1">
        <f t="array" ref="B87:CS87">[6]Sheet2!$B$17:$CS$17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3.5</v>
      </c>
      <c r="AW87" s="1">
        <v>21.9</v>
      </c>
      <c r="AX87" s="1">
        <v>0</v>
      </c>
      <c r="AY87" s="1">
        <v>0</v>
      </c>
      <c r="AZ87" s="1">
        <v>0</v>
      </c>
      <c r="BA87" s="1">
        <v>25.5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0"/>
        <v>50.9</v>
      </c>
    </row>
    <row r="88" spans="1:98">
      <c r="A88" s="158" t="s">
        <v>57</v>
      </c>
      <c r="B88" s="166">
        <f t="shared" ref="B88:AG88" si="71">SUM(B89:B89)</f>
        <v>0</v>
      </c>
      <c r="C88" s="91">
        <f t="shared" si="71"/>
        <v>0</v>
      </c>
      <c r="D88" s="91">
        <f t="shared" si="71"/>
        <v>0</v>
      </c>
      <c r="E88" s="91">
        <f t="shared" si="71"/>
        <v>0</v>
      </c>
      <c r="F88" s="91">
        <f t="shared" si="71"/>
        <v>0</v>
      </c>
      <c r="G88" s="91">
        <f t="shared" si="71"/>
        <v>0</v>
      </c>
      <c r="H88" s="91">
        <f t="shared" si="71"/>
        <v>0</v>
      </c>
      <c r="I88" s="91">
        <f t="shared" si="71"/>
        <v>0</v>
      </c>
      <c r="J88" s="91">
        <f t="shared" si="71"/>
        <v>0</v>
      </c>
      <c r="K88" s="91">
        <f t="shared" si="71"/>
        <v>0</v>
      </c>
      <c r="L88" s="91">
        <f t="shared" si="71"/>
        <v>0</v>
      </c>
      <c r="M88" s="91">
        <f t="shared" si="71"/>
        <v>0</v>
      </c>
      <c r="N88" s="91">
        <f t="shared" si="71"/>
        <v>0</v>
      </c>
      <c r="O88" s="91">
        <f t="shared" si="71"/>
        <v>0</v>
      </c>
      <c r="P88" s="91">
        <f t="shared" si="71"/>
        <v>0</v>
      </c>
      <c r="Q88" s="91">
        <f t="shared" si="71"/>
        <v>0</v>
      </c>
      <c r="R88" s="91">
        <f t="shared" si="71"/>
        <v>0</v>
      </c>
      <c r="S88" s="91">
        <f t="shared" si="71"/>
        <v>0</v>
      </c>
      <c r="T88" s="91">
        <f t="shared" si="71"/>
        <v>0</v>
      </c>
      <c r="U88" s="91">
        <f t="shared" si="71"/>
        <v>0</v>
      </c>
      <c r="V88" s="91">
        <f t="shared" si="71"/>
        <v>0</v>
      </c>
      <c r="W88" s="91">
        <f t="shared" si="71"/>
        <v>0</v>
      </c>
      <c r="X88" s="91">
        <f t="shared" si="71"/>
        <v>0</v>
      </c>
      <c r="Y88" s="91">
        <f t="shared" si="71"/>
        <v>0</v>
      </c>
      <c r="Z88" s="91">
        <f t="shared" si="71"/>
        <v>0</v>
      </c>
      <c r="AA88" s="91">
        <f t="shared" si="71"/>
        <v>8.1200000000000008E-2</v>
      </c>
      <c r="AB88" s="91">
        <f t="shared" si="71"/>
        <v>1.0252396800000001</v>
      </c>
      <c r="AC88" s="91">
        <f t="shared" si="71"/>
        <v>3.4117579199999999</v>
      </c>
      <c r="AD88" s="91">
        <f t="shared" si="71"/>
        <v>8.5135725000000004</v>
      </c>
      <c r="AE88" s="91">
        <f t="shared" si="71"/>
        <v>13.346631199999999</v>
      </c>
      <c r="AF88" s="91">
        <f t="shared" si="71"/>
        <v>17.752899199999998</v>
      </c>
      <c r="AG88" s="91">
        <f t="shared" si="71"/>
        <v>23.665238600000002</v>
      </c>
      <c r="AH88" s="91">
        <f t="shared" ref="AH88:BM88" si="72">SUM(AH89:AH89)</f>
        <v>33.191544999999998</v>
      </c>
      <c r="AI88" s="91">
        <f t="shared" si="72"/>
        <v>39.911017699999995</v>
      </c>
      <c r="AJ88" s="91">
        <f t="shared" si="72"/>
        <v>48.806653000000004</v>
      </c>
      <c r="AK88" s="91">
        <f t="shared" si="72"/>
        <v>59.783835999999994</v>
      </c>
      <c r="AL88" s="91">
        <f t="shared" si="72"/>
        <v>69.416055999999998</v>
      </c>
      <c r="AM88" s="91">
        <f t="shared" si="72"/>
        <v>75.522301999999996</v>
      </c>
      <c r="AN88" s="91">
        <f t="shared" si="72"/>
        <v>85.765011999999984</v>
      </c>
      <c r="AO88" s="91">
        <f t="shared" si="72"/>
        <v>85.272976</v>
      </c>
      <c r="AP88" s="91">
        <f t="shared" si="72"/>
        <v>90.410086000000007</v>
      </c>
      <c r="AQ88" s="91">
        <f t="shared" si="72"/>
        <v>93.503119999999996</v>
      </c>
      <c r="AR88" s="91">
        <f t="shared" si="72"/>
        <v>102.509305</v>
      </c>
      <c r="AS88" s="91">
        <f t="shared" si="72"/>
        <v>127.22624499999999</v>
      </c>
      <c r="AT88" s="91">
        <f t="shared" si="72"/>
        <v>120.36173200000002</v>
      </c>
      <c r="AU88" s="91">
        <f t="shared" si="72"/>
        <v>128.22392400000001</v>
      </c>
      <c r="AV88" s="91">
        <f t="shared" si="72"/>
        <v>130.48303200000001</v>
      </c>
      <c r="AW88" s="91">
        <f t="shared" si="72"/>
        <v>135.28397799999999</v>
      </c>
      <c r="AX88" s="91">
        <f t="shared" si="72"/>
        <v>140.63777999999999</v>
      </c>
      <c r="AY88" s="91">
        <f t="shared" si="72"/>
        <v>133.307151</v>
      </c>
      <c r="AZ88" s="91">
        <f t="shared" si="72"/>
        <v>131.62967999999998</v>
      </c>
      <c r="BA88" s="91">
        <f t="shared" si="72"/>
        <v>140.49687900000001</v>
      </c>
      <c r="BB88" s="91">
        <f t="shared" si="72"/>
        <v>139.559551</v>
      </c>
      <c r="BC88" s="91">
        <f t="shared" si="72"/>
        <v>127.810383</v>
      </c>
      <c r="BD88" s="91">
        <f t="shared" si="72"/>
        <v>128.24545000000001</v>
      </c>
      <c r="BE88" s="91">
        <f t="shared" si="72"/>
        <v>130.84335200000001</v>
      </c>
      <c r="BF88" s="91">
        <f t="shared" si="72"/>
        <v>122.976006</v>
      </c>
      <c r="BG88" s="91">
        <f t="shared" si="72"/>
        <v>123.02648300000001</v>
      </c>
      <c r="BH88" s="91">
        <f t="shared" si="72"/>
        <v>116.623554</v>
      </c>
      <c r="BI88" s="91">
        <f t="shared" si="72"/>
        <v>109.89528099999998</v>
      </c>
      <c r="BJ88" s="91">
        <f t="shared" si="72"/>
        <v>100.36992500000002</v>
      </c>
      <c r="BK88" s="91">
        <f t="shared" si="72"/>
        <v>95.238357000000008</v>
      </c>
      <c r="BL88" s="91">
        <f t="shared" si="72"/>
        <v>86.551753999999988</v>
      </c>
      <c r="BM88" s="91">
        <f t="shared" si="72"/>
        <v>78.204127999999997</v>
      </c>
      <c r="BN88" s="91">
        <f t="shared" ref="BN88:CS88" si="73">SUM(BN89:BN89)</f>
        <v>67.28205100000001</v>
      </c>
      <c r="BO88" s="91">
        <f t="shared" si="73"/>
        <v>53.463277000000005</v>
      </c>
      <c r="BP88" s="91">
        <f t="shared" si="73"/>
        <v>41.990397000000002</v>
      </c>
      <c r="BQ88" s="91">
        <f t="shared" si="73"/>
        <v>34.261555000000001</v>
      </c>
      <c r="BR88" s="91">
        <f t="shared" si="73"/>
        <v>26.181846499999999</v>
      </c>
      <c r="BS88" s="91">
        <f t="shared" si="73"/>
        <v>18.200976300000001</v>
      </c>
      <c r="BT88" s="91">
        <f t="shared" si="73"/>
        <v>11.734814800000001</v>
      </c>
      <c r="BU88" s="91">
        <f t="shared" si="73"/>
        <v>5.4698113999999993</v>
      </c>
      <c r="BV88" s="91">
        <f t="shared" si="73"/>
        <v>2.0276582400000001</v>
      </c>
      <c r="BW88" s="91">
        <f t="shared" si="73"/>
        <v>0.61048000000000002</v>
      </c>
      <c r="BX88" s="91">
        <f t="shared" si="73"/>
        <v>3.1799999999999995E-2</v>
      </c>
      <c r="BY88" s="91">
        <f t="shared" si="73"/>
        <v>0</v>
      </c>
      <c r="BZ88" s="91">
        <f t="shared" si="73"/>
        <v>0</v>
      </c>
      <c r="CA88" s="91">
        <f t="shared" si="73"/>
        <v>0</v>
      </c>
      <c r="CB88" s="91">
        <f t="shared" si="73"/>
        <v>0</v>
      </c>
      <c r="CC88" s="91">
        <f t="shared" si="73"/>
        <v>0</v>
      </c>
      <c r="CD88" s="91">
        <f t="shared" si="73"/>
        <v>0</v>
      </c>
      <c r="CE88" s="91">
        <f t="shared" si="73"/>
        <v>0</v>
      </c>
      <c r="CF88" s="91">
        <f t="shared" si="73"/>
        <v>0</v>
      </c>
      <c r="CG88" s="91">
        <f t="shared" si="73"/>
        <v>0</v>
      </c>
      <c r="CH88" s="91">
        <f t="shared" si="73"/>
        <v>0</v>
      </c>
      <c r="CI88" s="91">
        <f t="shared" si="73"/>
        <v>0</v>
      </c>
      <c r="CJ88" s="91">
        <f t="shared" si="73"/>
        <v>0</v>
      </c>
      <c r="CK88" s="91">
        <f t="shared" si="73"/>
        <v>0</v>
      </c>
      <c r="CL88" s="91">
        <f t="shared" si="73"/>
        <v>0</v>
      </c>
      <c r="CM88" s="91">
        <f t="shared" si="73"/>
        <v>0</v>
      </c>
      <c r="CN88" s="91">
        <f t="shared" si="73"/>
        <v>0</v>
      </c>
      <c r="CO88" s="91">
        <f t="shared" si="73"/>
        <v>0</v>
      </c>
      <c r="CP88" s="91">
        <f t="shared" si="73"/>
        <v>0</v>
      </c>
      <c r="CQ88" s="91">
        <f t="shared" si="73"/>
        <v>0</v>
      </c>
      <c r="CR88" s="91">
        <f t="shared" si="73"/>
        <v>0</v>
      </c>
      <c r="CS88" s="161">
        <f t="shared" si="73"/>
        <v>0</v>
      </c>
      <c r="CT88" s="161">
        <f>SUM(B88:CS88)</f>
        <v>3660.1377400400002</v>
      </c>
    </row>
    <row r="89" spans="1:98">
      <c r="A89" s="17" t="s">
        <v>71</v>
      </c>
      <c r="B89" s="167" cm="1">
        <f t="array" ref="B89:CS89">[7]Consol_Captive!$B$19:$CS$19/1000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8.1200000000000008E-2</v>
      </c>
      <c r="AB89" s="156">
        <v>1.0252396800000001</v>
      </c>
      <c r="AC89" s="156">
        <v>3.4117579199999999</v>
      </c>
      <c r="AD89" s="156">
        <v>8.5135725000000004</v>
      </c>
      <c r="AE89" s="156">
        <v>13.346631199999999</v>
      </c>
      <c r="AF89" s="156">
        <v>17.752899199999998</v>
      </c>
      <c r="AG89" s="156">
        <v>23.665238600000002</v>
      </c>
      <c r="AH89" s="156">
        <v>33.191544999999998</v>
      </c>
      <c r="AI89" s="156">
        <v>39.911017699999995</v>
      </c>
      <c r="AJ89" s="156">
        <v>48.806653000000004</v>
      </c>
      <c r="AK89" s="156">
        <v>59.783835999999994</v>
      </c>
      <c r="AL89" s="156">
        <v>69.416055999999998</v>
      </c>
      <c r="AM89" s="156">
        <v>75.522301999999996</v>
      </c>
      <c r="AN89" s="156">
        <v>85.765011999999984</v>
      </c>
      <c r="AO89" s="156">
        <v>85.272976</v>
      </c>
      <c r="AP89" s="156">
        <v>90.410086000000007</v>
      </c>
      <c r="AQ89" s="156">
        <v>93.503119999999996</v>
      </c>
      <c r="AR89" s="156">
        <v>102.509305</v>
      </c>
      <c r="AS89" s="156">
        <v>127.22624499999999</v>
      </c>
      <c r="AT89" s="156">
        <v>120.36173200000002</v>
      </c>
      <c r="AU89" s="156">
        <v>128.22392400000001</v>
      </c>
      <c r="AV89" s="156">
        <v>130.48303200000001</v>
      </c>
      <c r="AW89" s="156">
        <v>135.28397799999999</v>
      </c>
      <c r="AX89" s="156">
        <v>140.63777999999999</v>
      </c>
      <c r="AY89" s="156">
        <v>133.307151</v>
      </c>
      <c r="AZ89" s="156">
        <v>131.62967999999998</v>
      </c>
      <c r="BA89" s="156">
        <v>140.49687900000001</v>
      </c>
      <c r="BB89" s="156">
        <v>139.559551</v>
      </c>
      <c r="BC89" s="156">
        <v>127.810383</v>
      </c>
      <c r="BD89" s="156">
        <v>128.24545000000001</v>
      </c>
      <c r="BE89" s="156">
        <v>130.84335200000001</v>
      </c>
      <c r="BF89" s="156">
        <v>122.976006</v>
      </c>
      <c r="BG89" s="156">
        <v>123.02648300000001</v>
      </c>
      <c r="BH89" s="156">
        <v>116.623554</v>
      </c>
      <c r="BI89" s="156">
        <v>109.89528099999998</v>
      </c>
      <c r="BJ89" s="156">
        <v>100.36992500000002</v>
      </c>
      <c r="BK89" s="156">
        <v>95.238357000000008</v>
      </c>
      <c r="BL89" s="156">
        <v>86.551753999999988</v>
      </c>
      <c r="BM89" s="156">
        <v>78.204127999999997</v>
      </c>
      <c r="BN89" s="156">
        <v>67.28205100000001</v>
      </c>
      <c r="BO89" s="156">
        <v>53.463277000000005</v>
      </c>
      <c r="BP89" s="156">
        <v>41.990397000000002</v>
      </c>
      <c r="BQ89" s="156">
        <v>34.261555000000001</v>
      </c>
      <c r="BR89" s="156">
        <v>26.181846499999999</v>
      </c>
      <c r="BS89" s="156">
        <v>18.200976300000001</v>
      </c>
      <c r="BT89" s="156">
        <v>11.734814800000001</v>
      </c>
      <c r="BU89" s="156">
        <v>5.4698113999999993</v>
      </c>
      <c r="BV89" s="156">
        <v>2.0276582400000001</v>
      </c>
      <c r="BW89" s="156">
        <v>0.61048000000000002</v>
      </c>
      <c r="BX89" s="156">
        <v>3.1799999999999995E-2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4">SUM(B89:CS89)</f>
        <v>3660.1377400400002</v>
      </c>
    </row>
    <row r="90" spans="1:98">
      <c r="A90" s="17" t="s">
        <v>73</v>
      </c>
      <c r="B90" s="167" cm="1">
        <f t="array" ref="B90:CS90">[7]Consol_TP!$B$19:$CS$19/1000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0.25964999999999999</v>
      </c>
      <c r="AC90" s="270">
        <v>1.4760900000000001</v>
      </c>
      <c r="AD90" s="270">
        <v>3.4452600000000002</v>
      </c>
      <c r="AE90" s="270">
        <v>5.5758799999999997</v>
      </c>
      <c r="AF90" s="270">
        <v>8.6133199999999999</v>
      </c>
      <c r="AG90" s="270">
        <v>12.888529999999999</v>
      </c>
      <c r="AH90" s="270">
        <v>17.288620000000002</v>
      </c>
      <c r="AI90" s="270">
        <v>23.275280000000002</v>
      </c>
      <c r="AJ90" s="270">
        <v>26.78698</v>
      </c>
      <c r="AK90" s="270">
        <v>33.349589999999999</v>
      </c>
      <c r="AL90" s="270">
        <v>36.615149999999993</v>
      </c>
      <c r="AM90" s="270">
        <v>39.077730000000003</v>
      </c>
      <c r="AN90" s="270">
        <v>45.76193</v>
      </c>
      <c r="AO90" s="270">
        <v>52.192169999999997</v>
      </c>
      <c r="AP90" s="270">
        <v>55.131049999999995</v>
      </c>
      <c r="AQ90" s="270">
        <v>58.614960000000004</v>
      </c>
      <c r="AR90" s="270">
        <v>61.238250000000001</v>
      </c>
      <c r="AS90" s="270">
        <v>62.499659999999999</v>
      </c>
      <c r="AT90" s="270">
        <v>67.546899999999994</v>
      </c>
      <c r="AU90" s="270">
        <v>65.750619999999998</v>
      </c>
      <c r="AV90" s="270">
        <v>66.270139999999998</v>
      </c>
      <c r="AW90" s="270">
        <v>67.562540000000013</v>
      </c>
      <c r="AX90" s="270">
        <v>65.14706000000001</v>
      </c>
      <c r="AY90" s="270">
        <v>67.418329999999983</v>
      </c>
      <c r="AZ90" s="270">
        <v>68.588260000000005</v>
      </c>
      <c r="BA90" s="270">
        <v>67.333939999999998</v>
      </c>
      <c r="BB90" s="270">
        <v>67.101510000000005</v>
      </c>
      <c r="BC90" s="270">
        <v>66.120220000000003</v>
      </c>
      <c r="BD90" s="270">
        <v>66.154179999999997</v>
      </c>
      <c r="BE90" s="270">
        <v>64.48563</v>
      </c>
      <c r="BF90" s="270">
        <v>61.359850000000002</v>
      </c>
      <c r="BG90" s="270">
        <v>57.49935</v>
      </c>
      <c r="BH90" s="270">
        <v>50.150369999999995</v>
      </c>
      <c r="BI90" s="270">
        <v>47.360999999999997</v>
      </c>
      <c r="BJ90" s="270">
        <v>42.225650000000002</v>
      </c>
      <c r="BK90" s="270">
        <v>36.105840000000001</v>
      </c>
      <c r="BL90" s="270">
        <v>32.05095</v>
      </c>
      <c r="BM90" s="270">
        <v>31.15925</v>
      </c>
      <c r="BN90" s="270">
        <v>29.130380000000002</v>
      </c>
      <c r="BO90" s="270">
        <v>25.117249999999999</v>
      </c>
      <c r="BP90" s="270">
        <v>21.072849999999999</v>
      </c>
      <c r="BQ90" s="270">
        <v>16.396270000000001</v>
      </c>
      <c r="BR90" s="270">
        <v>11.800240000000001</v>
      </c>
      <c r="BS90" s="270">
        <v>7.5802200000000006</v>
      </c>
      <c r="BT90" s="270">
        <v>4.7975200000000005</v>
      </c>
      <c r="BU90" s="270">
        <v>2.4145199999999996</v>
      </c>
      <c r="BV90" s="270">
        <v>1.1826500000000002</v>
      </c>
      <c r="BW90" s="270">
        <v>0.43883</v>
      </c>
      <c r="BX90" s="270">
        <v>0.22800000000000001</v>
      </c>
      <c r="BY90" s="270">
        <v>1.2E-2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4"/>
        <v>1821.6524200000003</v>
      </c>
    </row>
    <row r="91" spans="1:98">
      <c r="A91" s="159" t="s">
        <v>58</v>
      </c>
      <c r="B91" s="169">
        <f t="shared" ref="B91:AG91" si="75">SUM(B84,B88)</f>
        <v>0</v>
      </c>
      <c r="C91" s="92">
        <f t="shared" si="75"/>
        <v>0</v>
      </c>
      <c r="D91" s="92">
        <f t="shared" si="75"/>
        <v>0</v>
      </c>
      <c r="E91" s="92">
        <f t="shared" si="75"/>
        <v>0</v>
      </c>
      <c r="F91" s="92">
        <f t="shared" si="75"/>
        <v>0</v>
      </c>
      <c r="G91" s="92">
        <f t="shared" si="75"/>
        <v>0</v>
      </c>
      <c r="H91" s="92">
        <f t="shared" si="75"/>
        <v>0</v>
      </c>
      <c r="I91" s="92">
        <f t="shared" si="75"/>
        <v>0</v>
      </c>
      <c r="J91" s="92">
        <f t="shared" si="75"/>
        <v>0</v>
      </c>
      <c r="K91" s="92">
        <f t="shared" si="75"/>
        <v>0</v>
      </c>
      <c r="L91" s="92">
        <f t="shared" si="75"/>
        <v>0</v>
      </c>
      <c r="M91" s="92">
        <f t="shared" si="75"/>
        <v>0</v>
      </c>
      <c r="N91" s="92">
        <f t="shared" si="75"/>
        <v>0</v>
      </c>
      <c r="O91" s="92">
        <f t="shared" si="75"/>
        <v>0</v>
      </c>
      <c r="P91" s="92">
        <f t="shared" si="75"/>
        <v>0</v>
      </c>
      <c r="Q91" s="92">
        <f t="shared" si="75"/>
        <v>0</v>
      </c>
      <c r="R91" s="92">
        <f t="shared" si="75"/>
        <v>0</v>
      </c>
      <c r="S91" s="92">
        <f t="shared" si="75"/>
        <v>0</v>
      </c>
      <c r="T91" s="92">
        <f t="shared" si="75"/>
        <v>0</v>
      </c>
      <c r="U91" s="92">
        <f t="shared" si="75"/>
        <v>0</v>
      </c>
      <c r="V91" s="92">
        <f t="shared" si="75"/>
        <v>0</v>
      </c>
      <c r="W91" s="92">
        <f t="shared" si="75"/>
        <v>0</v>
      </c>
      <c r="X91" s="92">
        <f t="shared" si="75"/>
        <v>0</v>
      </c>
      <c r="Y91" s="92">
        <f t="shared" si="75"/>
        <v>0</v>
      </c>
      <c r="Z91" s="92">
        <f t="shared" si="75"/>
        <v>0</v>
      </c>
      <c r="AA91" s="92">
        <f t="shared" si="75"/>
        <v>8.1200000000000008E-2</v>
      </c>
      <c r="AB91" s="92">
        <f t="shared" si="75"/>
        <v>1.0252396800000001</v>
      </c>
      <c r="AC91" s="92">
        <f t="shared" si="75"/>
        <v>3.4117579199999999</v>
      </c>
      <c r="AD91" s="92">
        <f t="shared" si="75"/>
        <v>8.5135725000000004</v>
      </c>
      <c r="AE91" s="92">
        <f t="shared" si="75"/>
        <v>13.346631199999999</v>
      </c>
      <c r="AF91" s="92">
        <f t="shared" si="75"/>
        <v>17.752899199999998</v>
      </c>
      <c r="AG91" s="92">
        <f t="shared" si="75"/>
        <v>23.665238600000002</v>
      </c>
      <c r="AH91" s="92">
        <f t="shared" ref="AH91:BM91" si="76">SUM(AH84,AH88)</f>
        <v>33.191544999999998</v>
      </c>
      <c r="AI91" s="92">
        <f t="shared" si="76"/>
        <v>39.911017699999995</v>
      </c>
      <c r="AJ91" s="92">
        <f t="shared" si="76"/>
        <v>48.806653000000004</v>
      </c>
      <c r="AK91" s="92">
        <f t="shared" si="76"/>
        <v>59.783835999999994</v>
      </c>
      <c r="AL91" s="92">
        <f t="shared" si="76"/>
        <v>69.416055999999998</v>
      </c>
      <c r="AM91" s="92">
        <f t="shared" si="76"/>
        <v>75.522301999999996</v>
      </c>
      <c r="AN91" s="92">
        <f t="shared" si="76"/>
        <v>85.765011999999984</v>
      </c>
      <c r="AO91" s="92">
        <f t="shared" si="76"/>
        <v>85.272976</v>
      </c>
      <c r="AP91" s="92">
        <f t="shared" si="76"/>
        <v>90.410086000000007</v>
      </c>
      <c r="AQ91" s="92">
        <f t="shared" si="76"/>
        <v>93.503119999999996</v>
      </c>
      <c r="AR91" s="92">
        <f t="shared" si="76"/>
        <v>102.509305</v>
      </c>
      <c r="AS91" s="92">
        <f t="shared" si="76"/>
        <v>127.22624499999999</v>
      </c>
      <c r="AT91" s="92">
        <f t="shared" si="76"/>
        <v>120.36173200000002</v>
      </c>
      <c r="AU91" s="92">
        <f t="shared" si="76"/>
        <v>128.22392400000001</v>
      </c>
      <c r="AV91" s="92">
        <f t="shared" si="76"/>
        <v>133.98303200000001</v>
      </c>
      <c r="AW91" s="92">
        <f t="shared" si="76"/>
        <v>157.183978</v>
      </c>
      <c r="AX91" s="92">
        <f t="shared" si="76"/>
        <v>140.63777999999999</v>
      </c>
      <c r="AY91" s="92">
        <f t="shared" si="76"/>
        <v>133.307151</v>
      </c>
      <c r="AZ91" s="92">
        <f t="shared" si="76"/>
        <v>131.62967999999998</v>
      </c>
      <c r="BA91" s="92">
        <f t="shared" si="76"/>
        <v>165.99687900000001</v>
      </c>
      <c r="BB91" s="92">
        <f t="shared" si="76"/>
        <v>139.559551</v>
      </c>
      <c r="BC91" s="92">
        <f t="shared" si="76"/>
        <v>127.810383</v>
      </c>
      <c r="BD91" s="92">
        <f t="shared" si="76"/>
        <v>128.24545000000001</v>
      </c>
      <c r="BE91" s="92">
        <f t="shared" si="76"/>
        <v>130.84335200000001</v>
      </c>
      <c r="BF91" s="92">
        <f t="shared" si="76"/>
        <v>122.976006</v>
      </c>
      <c r="BG91" s="92">
        <f t="shared" si="76"/>
        <v>123.02648300000001</v>
      </c>
      <c r="BH91" s="92">
        <f t="shared" si="76"/>
        <v>116.623554</v>
      </c>
      <c r="BI91" s="92">
        <f t="shared" si="76"/>
        <v>109.89528099999998</v>
      </c>
      <c r="BJ91" s="92">
        <f t="shared" si="76"/>
        <v>100.36992500000002</v>
      </c>
      <c r="BK91" s="92">
        <f t="shared" si="76"/>
        <v>95.238357000000008</v>
      </c>
      <c r="BL91" s="92">
        <f t="shared" si="76"/>
        <v>86.551753999999988</v>
      </c>
      <c r="BM91" s="92">
        <f t="shared" si="76"/>
        <v>78.204127999999997</v>
      </c>
      <c r="BN91" s="92">
        <f t="shared" ref="BN91:CS91" si="77">SUM(BN84,BN88)</f>
        <v>67.28205100000001</v>
      </c>
      <c r="BO91" s="92">
        <f t="shared" si="77"/>
        <v>53.463277000000005</v>
      </c>
      <c r="BP91" s="92">
        <f t="shared" si="77"/>
        <v>41.990397000000002</v>
      </c>
      <c r="BQ91" s="92">
        <f t="shared" si="77"/>
        <v>34.261555000000001</v>
      </c>
      <c r="BR91" s="92">
        <f t="shared" si="77"/>
        <v>26.181846499999999</v>
      </c>
      <c r="BS91" s="92">
        <f t="shared" si="77"/>
        <v>18.200976300000001</v>
      </c>
      <c r="BT91" s="92">
        <f t="shared" si="77"/>
        <v>11.734814800000001</v>
      </c>
      <c r="BU91" s="92">
        <f t="shared" si="77"/>
        <v>5.4698113999999993</v>
      </c>
      <c r="BV91" s="92">
        <f t="shared" si="77"/>
        <v>2.0276582400000001</v>
      </c>
      <c r="BW91" s="92">
        <f t="shared" si="77"/>
        <v>0.61048000000000002</v>
      </c>
      <c r="BX91" s="92">
        <f t="shared" si="77"/>
        <v>3.1799999999999995E-2</v>
      </c>
      <c r="BY91" s="92">
        <f t="shared" si="77"/>
        <v>0</v>
      </c>
      <c r="BZ91" s="92">
        <f t="shared" si="77"/>
        <v>0</v>
      </c>
      <c r="CA91" s="92">
        <f t="shared" si="77"/>
        <v>0</v>
      </c>
      <c r="CB91" s="92">
        <f t="shared" si="77"/>
        <v>0</v>
      </c>
      <c r="CC91" s="92">
        <f t="shared" si="77"/>
        <v>0</v>
      </c>
      <c r="CD91" s="92">
        <f t="shared" si="77"/>
        <v>0</v>
      </c>
      <c r="CE91" s="92">
        <f t="shared" si="77"/>
        <v>0</v>
      </c>
      <c r="CF91" s="92">
        <f t="shared" si="77"/>
        <v>0</v>
      </c>
      <c r="CG91" s="92">
        <f t="shared" si="77"/>
        <v>0</v>
      </c>
      <c r="CH91" s="92">
        <f t="shared" si="77"/>
        <v>0</v>
      </c>
      <c r="CI91" s="92">
        <f t="shared" si="77"/>
        <v>0</v>
      </c>
      <c r="CJ91" s="92">
        <f t="shared" si="77"/>
        <v>0</v>
      </c>
      <c r="CK91" s="92">
        <f t="shared" si="77"/>
        <v>0</v>
      </c>
      <c r="CL91" s="92">
        <f t="shared" si="77"/>
        <v>0</v>
      </c>
      <c r="CM91" s="92">
        <f t="shared" si="77"/>
        <v>0</v>
      </c>
      <c r="CN91" s="92">
        <f t="shared" si="77"/>
        <v>0</v>
      </c>
      <c r="CO91" s="92">
        <f t="shared" si="77"/>
        <v>0</v>
      </c>
      <c r="CP91" s="92">
        <f t="shared" si="77"/>
        <v>0</v>
      </c>
      <c r="CQ91" s="92">
        <f t="shared" si="77"/>
        <v>0</v>
      </c>
      <c r="CR91" s="92">
        <f t="shared" si="77"/>
        <v>0</v>
      </c>
      <c r="CS91" s="170">
        <f t="shared" si="77"/>
        <v>0</v>
      </c>
      <c r="CT91" s="161">
        <f t="shared" si="74"/>
        <v>3711.0377400399998</v>
      </c>
    </row>
    <row r="92" spans="1:98">
      <c r="A92" s="158" t="s">
        <v>18</v>
      </c>
      <c r="B92" s="169">
        <f>SUM(B93:B95)</f>
        <v>30</v>
      </c>
      <c r="C92" s="169">
        <f t="shared" ref="C92:BN92" si="78">SUM(C93:C95)</f>
        <v>30</v>
      </c>
      <c r="D92" s="169">
        <f t="shared" si="78"/>
        <v>30</v>
      </c>
      <c r="E92" s="169">
        <f t="shared" si="78"/>
        <v>30</v>
      </c>
      <c r="F92" s="169">
        <f t="shared" si="78"/>
        <v>30</v>
      </c>
      <c r="G92" s="169">
        <f t="shared" si="78"/>
        <v>30</v>
      </c>
      <c r="H92" s="169">
        <f t="shared" si="78"/>
        <v>30</v>
      </c>
      <c r="I92" s="169">
        <f t="shared" si="78"/>
        <v>30</v>
      </c>
      <c r="J92" s="169">
        <f t="shared" si="78"/>
        <v>30</v>
      </c>
      <c r="K92" s="169">
        <f t="shared" si="78"/>
        <v>30</v>
      </c>
      <c r="L92" s="169">
        <f t="shared" si="78"/>
        <v>30</v>
      </c>
      <c r="M92" s="169">
        <f t="shared" si="78"/>
        <v>30</v>
      </c>
      <c r="N92" s="169">
        <f t="shared" si="78"/>
        <v>30</v>
      </c>
      <c r="O92" s="169">
        <f t="shared" si="78"/>
        <v>30</v>
      </c>
      <c r="P92" s="169">
        <f t="shared" si="78"/>
        <v>30</v>
      </c>
      <c r="Q92" s="169">
        <f t="shared" si="78"/>
        <v>30</v>
      </c>
      <c r="R92" s="169">
        <f t="shared" si="78"/>
        <v>30</v>
      </c>
      <c r="S92" s="169">
        <f t="shared" si="78"/>
        <v>30</v>
      </c>
      <c r="T92" s="169">
        <f t="shared" si="78"/>
        <v>30</v>
      </c>
      <c r="U92" s="169">
        <f t="shared" si="78"/>
        <v>30</v>
      </c>
      <c r="V92" s="169">
        <f t="shared" si="78"/>
        <v>30</v>
      </c>
      <c r="W92" s="169">
        <f t="shared" si="78"/>
        <v>30</v>
      </c>
      <c r="X92" s="169">
        <f t="shared" si="78"/>
        <v>30</v>
      </c>
      <c r="Y92" s="169">
        <f t="shared" si="78"/>
        <v>30</v>
      </c>
      <c r="Z92" s="169">
        <f t="shared" si="78"/>
        <v>30</v>
      </c>
      <c r="AA92" s="169">
        <f t="shared" si="78"/>
        <v>30</v>
      </c>
      <c r="AB92" s="169">
        <f t="shared" si="78"/>
        <v>30</v>
      </c>
      <c r="AC92" s="169">
        <f t="shared" si="78"/>
        <v>30</v>
      </c>
      <c r="AD92" s="169">
        <f t="shared" si="78"/>
        <v>30</v>
      </c>
      <c r="AE92" s="169">
        <f t="shared" si="78"/>
        <v>30</v>
      </c>
      <c r="AF92" s="169">
        <f t="shared" si="78"/>
        <v>30</v>
      </c>
      <c r="AG92" s="169">
        <f t="shared" si="78"/>
        <v>30</v>
      </c>
      <c r="AH92" s="169">
        <f t="shared" si="78"/>
        <v>30</v>
      </c>
      <c r="AI92" s="169">
        <f t="shared" si="78"/>
        <v>30</v>
      </c>
      <c r="AJ92" s="169">
        <f t="shared" si="78"/>
        <v>30</v>
      </c>
      <c r="AK92" s="169">
        <f t="shared" si="78"/>
        <v>30</v>
      </c>
      <c r="AL92" s="169">
        <f t="shared" si="78"/>
        <v>30</v>
      </c>
      <c r="AM92" s="169">
        <f t="shared" si="78"/>
        <v>30</v>
      </c>
      <c r="AN92" s="169">
        <f t="shared" si="78"/>
        <v>30</v>
      </c>
      <c r="AO92" s="169">
        <f t="shared" si="78"/>
        <v>30</v>
      </c>
      <c r="AP92" s="169">
        <f t="shared" si="78"/>
        <v>30</v>
      </c>
      <c r="AQ92" s="169">
        <f t="shared" si="78"/>
        <v>30</v>
      </c>
      <c r="AR92" s="169">
        <f t="shared" si="78"/>
        <v>30</v>
      </c>
      <c r="AS92" s="169">
        <f t="shared" si="78"/>
        <v>30</v>
      </c>
      <c r="AT92" s="169">
        <f t="shared" si="78"/>
        <v>30</v>
      </c>
      <c r="AU92" s="169">
        <f t="shared" si="78"/>
        <v>30</v>
      </c>
      <c r="AV92" s="169">
        <f t="shared" si="78"/>
        <v>30</v>
      </c>
      <c r="AW92" s="169">
        <f t="shared" si="78"/>
        <v>30</v>
      </c>
      <c r="AX92" s="169">
        <f t="shared" si="78"/>
        <v>30</v>
      </c>
      <c r="AY92" s="169">
        <f t="shared" si="78"/>
        <v>30</v>
      </c>
      <c r="AZ92" s="169">
        <f t="shared" si="78"/>
        <v>30</v>
      </c>
      <c r="BA92" s="169">
        <f t="shared" si="78"/>
        <v>30</v>
      </c>
      <c r="BB92" s="169">
        <f t="shared" si="78"/>
        <v>30</v>
      </c>
      <c r="BC92" s="169">
        <f t="shared" si="78"/>
        <v>30</v>
      </c>
      <c r="BD92" s="169">
        <f t="shared" si="78"/>
        <v>30</v>
      </c>
      <c r="BE92" s="169">
        <f t="shared" si="78"/>
        <v>30</v>
      </c>
      <c r="BF92" s="169">
        <f t="shared" si="78"/>
        <v>30</v>
      </c>
      <c r="BG92" s="169">
        <f t="shared" si="78"/>
        <v>30</v>
      </c>
      <c r="BH92" s="169">
        <f t="shared" si="78"/>
        <v>30</v>
      </c>
      <c r="BI92" s="169">
        <f t="shared" si="78"/>
        <v>30</v>
      </c>
      <c r="BJ92" s="169">
        <f t="shared" si="78"/>
        <v>30</v>
      </c>
      <c r="BK92" s="169">
        <f t="shared" si="78"/>
        <v>30</v>
      </c>
      <c r="BL92" s="169">
        <f t="shared" si="78"/>
        <v>30</v>
      </c>
      <c r="BM92" s="169">
        <f t="shared" si="78"/>
        <v>30</v>
      </c>
      <c r="BN92" s="169">
        <f t="shared" si="78"/>
        <v>30</v>
      </c>
      <c r="BO92" s="169">
        <f t="shared" ref="BO92:CS92" si="79">SUM(BO93:BO95)</f>
        <v>30</v>
      </c>
      <c r="BP92" s="169">
        <f t="shared" si="79"/>
        <v>30</v>
      </c>
      <c r="BQ92" s="169">
        <f t="shared" si="79"/>
        <v>30</v>
      </c>
      <c r="BR92" s="169">
        <f t="shared" si="79"/>
        <v>30</v>
      </c>
      <c r="BS92" s="169">
        <f t="shared" si="79"/>
        <v>30</v>
      </c>
      <c r="BT92" s="169">
        <f t="shared" si="79"/>
        <v>30</v>
      </c>
      <c r="BU92" s="169">
        <f t="shared" si="79"/>
        <v>30</v>
      </c>
      <c r="BV92" s="169">
        <f t="shared" si="79"/>
        <v>30</v>
      </c>
      <c r="BW92" s="169">
        <f t="shared" si="79"/>
        <v>30</v>
      </c>
      <c r="BX92" s="169">
        <f t="shared" si="79"/>
        <v>30</v>
      </c>
      <c r="BY92" s="169">
        <f t="shared" si="79"/>
        <v>30</v>
      </c>
      <c r="BZ92" s="169">
        <f t="shared" si="79"/>
        <v>30</v>
      </c>
      <c r="CA92" s="169">
        <f t="shared" si="79"/>
        <v>30</v>
      </c>
      <c r="CB92" s="169">
        <f t="shared" si="79"/>
        <v>30</v>
      </c>
      <c r="CC92" s="169">
        <f t="shared" si="79"/>
        <v>30</v>
      </c>
      <c r="CD92" s="169">
        <f t="shared" si="79"/>
        <v>30</v>
      </c>
      <c r="CE92" s="169">
        <f t="shared" si="79"/>
        <v>30</v>
      </c>
      <c r="CF92" s="169">
        <f t="shared" si="79"/>
        <v>30</v>
      </c>
      <c r="CG92" s="169">
        <f t="shared" si="79"/>
        <v>30</v>
      </c>
      <c r="CH92" s="169">
        <f t="shared" si="79"/>
        <v>30</v>
      </c>
      <c r="CI92" s="169">
        <f t="shared" si="79"/>
        <v>30</v>
      </c>
      <c r="CJ92" s="169">
        <f t="shared" si="79"/>
        <v>30</v>
      </c>
      <c r="CK92" s="169">
        <f t="shared" si="79"/>
        <v>30</v>
      </c>
      <c r="CL92" s="169">
        <f t="shared" si="79"/>
        <v>30</v>
      </c>
      <c r="CM92" s="169">
        <f t="shared" si="79"/>
        <v>30</v>
      </c>
      <c r="CN92" s="169">
        <f t="shared" si="79"/>
        <v>30</v>
      </c>
      <c r="CO92" s="169">
        <f t="shared" si="79"/>
        <v>30</v>
      </c>
      <c r="CP92" s="169">
        <f t="shared" si="79"/>
        <v>30</v>
      </c>
      <c r="CQ92" s="169">
        <f t="shared" si="79"/>
        <v>30</v>
      </c>
      <c r="CR92" s="169">
        <f t="shared" si="79"/>
        <v>30</v>
      </c>
      <c r="CS92" s="169">
        <f t="shared" si="79"/>
        <v>30</v>
      </c>
      <c r="CT92" s="161">
        <f t="shared" si="74"/>
        <v>2880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0">SUM(B93:CS93)</f>
        <v>0</v>
      </c>
    </row>
    <row r="94" spans="1:98" ht="15.75" thickBot="1">
      <c r="A94" s="17" t="s">
        <v>60</v>
      </c>
      <c r="B94" s="88">
        <v>0</v>
      </c>
      <c r="C94" s="88">
        <v>0</v>
      </c>
      <c r="D94" s="88">
        <v>0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0</v>
      </c>
      <c r="K94" s="88">
        <v>0</v>
      </c>
      <c r="L94" s="88">
        <v>0</v>
      </c>
      <c r="M94" s="88">
        <v>0</v>
      </c>
      <c r="N94" s="88">
        <v>0</v>
      </c>
      <c r="O94" s="88">
        <v>0</v>
      </c>
      <c r="P94" s="88">
        <v>0</v>
      </c>
      <c r="Q94" s="88">
        <v>0</v>
      </c>
      <c r="R94" s="88">
        <v>0</v>
      </c>
      <c r="S94" s="88">
        <v>0</v>
      </c>
      <c r="T94" s="88">
        <v>0</v>
      </c>
      <c r="U94" s="88">
        <v>0</v>
      </c>
      <c r="V94" s="88">
        <v>0</v>
      </c>
      <c r="W94" s="88">
        <v>0</v>
      </c>
      <c r="X94" s="88">
        <v>0</v>
      </c>
      <c r="Y94" s="88">
        <v>0</v>
      </c>
      <c r="Z94" s="88">
        <v>0</v>
      </c>
      <c r="AA94" s="88">
        <v>0</v>
      </c>
      <c r="AB94" s="88">
        <v>0</v>
      </c>
      <c r="AC94" s="88">
        <v>0</v>
      </c>
      <c r="AD94" s="88">
        <v>0</v>
      </c>
      <c r="AE94" s="88">
        <v>0</v>
      </c>
      <c r="AF94" s="88">
        <v>0</v>
      </c>
      <c r="AG94" s="88">
        <v>0</v>
      </c>
      <c r="AH94" s="88">
        <v>0</v>
      </c>
      <c r="AI94" s="88">
        <v>0</v>
      </c>
      <c r="AJ94" s="88">
        <v>0</v>
      </c>
      <c r="AK94" s="88">
        <v>0</v>
      </c>
      <c r="AL94" s="88">
        <v>0</v>
      </c>
      <c r="AM94" s="88">
        <v>0</v>
      </c>
      <c r="AN94" s="88">
        <v>0</v>
      </c>
      <c r="AO94" s="88">
        <v>0</v>
      </c>
      <c r="AP94" s="88">
        <v>0</v>
      </c>
      <c r="AQ94" s="88">
        <v>0</v>
      </c>
      <c r="AR94" s="88">
        <v>0</v>
      </c>
      <c r="AS94" s="88">
        <v>0</v>
      </c>
      <c r="AT94" s="88">
        <v>0</v>
      </c>
      <c r="AU94" s="88">
        <v>0</v>
      </c>
      <c r="AV94" s="88">
        <v>0</v>
      </c>
      <c r="AW94" s="88">
        <v>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  <c r="CM94" s="88">
        <v>0</v>
      </c>
      <c r="CN94" s="88">
        <v>0</v>
      </c>
      <c r="CO94" s="88">
        <v>0</v>
      </c>
      <c r="CP94" s="88">
        <v>0</v>
      </c>
      <c r="CQ94" s="88">
        <v>0</v>
      </c>
      <c r="CR94" s="88">
        <v>0</v>
      </c>
      <c r="CS94" s="88">
        <v>0</v>
      </c>
      <c r="CT94" s="186">
        <f t="shared" si="80"/>
        <v>0</v>
      </c>
    </row>
    <row r="95" spans="1:98" ht="15.75" thickBot="1">
      <c r="A95" s="33" t="s">
        <v>70</v>
      </c>
      <c r="B95" s="214" cm="1">
        <f t="array" ref="B95:CS95">TRANSPOSE('[10]1203'!$C$14:$C$109)</f>
        <v>30</v>
      </c>
      <c r="C95" s="215">
        <v>30</v>
      </c>
      <c r="D95" s="215">
        <v>30</v>
      </c>
      <c r="E95" s="215">
        <v>30</v>
      </c>
      <c r="F95" s="215">
        <v>30</v>
      </c>
      <c r="G95" s="215">
        <v>30</v>
      </c>
      <c r="H95" s="215">
        <v>30</v>
      </c>
      <c r="I95" s="215">
        <v>30</v>
      </c>
      <c r="J95" s="215">
        <v>30</v>
      </c>
      <c r="K95" s="215">
        <v>30</v>
      </c>
      <c r="L95" s="215">
        <v>30</v>
      </c>
      <c r="M95" s="215">
        <v>30</v>
      </c>
      <c r="N95" s="215">
        <v>30</v>
      </c>
      <c r="O95" s="215">
        <v>30</v>
      </c>
      <c r="P95" s="215">
        <v>30</v>
      </c>
      <c r="Q95" s="215">
        <v>30</v>
      </c>
      <c r="R95" s="215">
        <v>30</v>
      </c>
      <c r="S95" s="215">
        <v>30</v>
      </c>
      <c r="T95" s="215">
        <v>30</v>
      </c>
      <c r="U95" s="215">
        <v>30</v>
      </c>
      <c r="V95" s="215">
        <v>30</v>
      </c>
      <c r="W95" s="215">
        <v>30</v>
      </c>
      <c r="X95" s="215">
        <v>30</v>
      </c>
      <c r="Y95" s="215">
        <v>30</v>
      </c>
      <c r="Z95" s="215">
        <v>30</v>
      </c>
      <c r="AA95" s="215">
        <v>30</v>
      </c>
      <c r="AB95" s="215">
        <v>30</v>
      </c>
      <c r="AC95" s="215">
        <v>30</v>
      </c>
      <c r="AD95" s="215">
        <v>30</v>
      </c>
      <c r="AE95" s="215">
        <v>30</v>
      </c>
      <c r="AF95" s="215">
        <v>30</v>
      </c>
      <c r="AG95" s="215">
        <v>30</v>
      </c>
      <c r="AH95" s="215">
        <v>30</v>
      </c>
      <c r="AI95" s="215">
        <v>30</v>
      </c>
      <c r="AJ95" s="215">
        <v>30</v>
      </c>
      <c r="AK95" s="215">
        <v>30</v>
      </c>
      <c r="AL95" s="215">
        <v>30</v>
      </c>
      <c r="AM95" s="215">
        <v>30</v>
      </c>
      <c r="AN95" s="215">
        <v>30</v>
      </c>
      <c r="AO95" s="215">
        <v>30</v>
      </c>
      <c r="AP95" s="215">
        <v>30</v>
      </c>
      <c r="AQ95" s="215">
        <v>30</v>
      </c>
      <c r="AR95" s="215">
        <v>30</v>
      </c>
      <c r="AS95" s="215">
        <v>30</v>
      </c>
      <c r="AT95" s="215">
        <v>30</v>
      </c>
      <c r="AU95" s="215">
        <v>30</v>
      </c>
      <c r="AV95" s="215">
        <v>30</v>
      </c>
      <c r="AW95" s="215">
        <v>30</v>
      </c>
      <c r="AX95" s="215">
        <v>30</v>
      </c>
      <c r="AY95" s="215">
        <v>30</v>
      </c>
      <c r="AZ95" s="215">
        <v>30</v>
      </c>
      <c r="BA95" s="215">
        <v>30</v>
      </c>
      <c r="BB95" s="215">
        <v>30</v>
      </c>
      <c r="BC95" s="215">
        <v>30</v>
      </c>
      <c r="BD95" s="215">
        <v>30</v>
      </c>
      <c r="BE95" s="215">
        <v>30</v>
      </c>
      <c r="BF95" s="215">
        <v>30</v>
      </c>
      <c r="BG95" s="215">
        <v>30</v>
      </c>
      <c r="BH95" s="215">
        <v>30</v>
      </c>
      <c r="BI95" s="215">
        <v>30</v>
      </c>
      <c r="BJ95" s="215">
        <v>30</v>
      </c>
      <c r="BK95" s="215">
        <v>30</v>
      </c>
      <c r="BL95" s="215">
        <v>30</v>
      </c>
      <c r="BM95" s="215">
        <v>30</v>
      </c>
      <c r="BN95" s="215">
        <v>30</v>
      </c>
      <c r="BO95" s="215">
        <v>30</v>
      </c>
      <c r="BP95" s="215">
        <v>30</v>
      </c>
      <c r="BQ95" s="215">
        <v>30</v>
      </c>
      <c r="BR95" s="215">
        <v>30</v>
      </c>
      <c r="BS95" s="215">
        <v>30</v>
      </c>
      <c r="BT95" s="215">
        <v>30</v>
      </c>
      <c r="BU95" s="215">
        <v>30</v>
      </c>
      <c r="BV95" s="215">
        <v>30</v>
      </c>
      <c r="BW95" s="215">
        <v>30</v>
      </c>
      <c r="BX95" s="215">
        <v>30</v>
      </c>
      <c r="BY95" s="215">
        <v>30</v>
      </c>
      <c r="BZ95" s="215">
        <v>30</v>
      </c>
      <c r="CA95" s="215">
        <v>30</v>
      </c>
      <c r="CB95" s="215">
        <v>30</v>
      </c>
      <c r="CC95" s="215">
        <v>30</v>
      </c>
      <c r="CD95" s="215">
        <v>30</v>
      </c>
      <c r="CE95" s="215">
        <v>30</v>
      </c>
      <c r="CF95" s="215">
        <v>30</v>
      </c>
      <c r="CG95" s="215">
        <v>30</v>
      </c>
      <c r="CH95" s="215">
        <v>30</v>
      </c>
      <c r="CI95" s="215">
        <v>30</v>
      </c>
      <c r="CJ95" s="215">
        <v>30</v>
      </c>
      <c r="CK95" s="215">
        <v>30</v>
      </c>
      <c r="CL95" s="215">
        <v>30</v>
      </c>
      <c r="CM95" s="215">
        <v>30</v>
      </c>
      <c r="CN95" s="215">
        <v>30</v>
      </c>
      <c r="CO95" s="215">
        <v>30</v>
      </c>
      <c r="CP95" s="215">
        <v>30</v>
      </c>
      <c r="CQ95" s="215">
        <v>30</v>
      </c>
      <c r="CR95" s="215">
        <v>30</v>
      </c>
      <c r="CS95" s="216">
        <v>30</v>
      </c>
      <c r="CT95" s="217">
        <f>SUM(B95:CS95)</f>
        <v>2880</v>
      </c>
    </row>
    <row r="96" spans="1:98" ht="15.75" thickBot="1">
      <c r="A96" s="160" t="s">
        <v>61</v>
      </c>
      <c r="B96" s="171">
        <f t="shared" ref="B96:AG96" si="81">B91+B92</f>
        <v>30</v>
      </c>
      <c r="C96" s="121">
        <f t="shared" si="81"/>
        <v>30</v>
      </c>
      <c r="D96" s="121">
        <f t="shared" si="81"/>
        <v>30</v>
      </c>
      <c r="E96" s="121">
        <f t="shared" si="81"/>
        <v>30</v>
      </c>
      <c r="F96" s="121">
        <f t="shared" si="81"/>
        <v>30</v>
      </c>
      <c r="G96" s="121">
        <f t="shared" si="81"/>
        <v>30</v>
      </c>
      <c r="H96" s="121">
        <f t="shared" si="81"/>
        <v>30</v>
      </c>
      <c r="I96" s="121">
        <f t="shared" si="81"/>
        <v>30</v>
      </c>
      <c r="J96" s="121">
        <f t="shared" si="81"/>
        <v>30</v>
      </c>
      <c r="K96" s="121">
        <f t="shared" si="81"/>
        <v>30</v>
      </c>
      <c r="L96" s="121">
        <f t="shared" si="81"/>
        <v>30</v>
      </c>
      <c r="M96" s="121">
        <f t="shared" si="81"/>
        <v>30</v>
      </c>
      <c r="N96" s="121">
        <f t="shared" si="81"/>
        <v>30</v>
      </c>
      <c r="O96" s="121">
        <f t="shared" si="81"/>
        <v>30</v>
      </c>
      <c r="P96" s="121">
        <f t="shared" si="81"/>
        <v>30</v>
      </c>
      <c r="Q96" s="121">
        <f t="shared" si="81"/>
        <v>30</v>
      </c>
      <c r="R96" s="121">
        <f t="shared" si="81"/>
        <v>30</v>
      </c>
      <c r="S96" s="121">
        <f t="shared" si="81"/>
        <v>30</v>
      </c>
      <c r="T96" s="121">
        <f t="shared" si="81"/>
        <v>30</v>
      </c>
      <c r="U96" s="121">
        <f t="shared" si="81"/>
        <v>30</v>
      </c>
      <c r="V96" s="121">
        <f t="shared" si="81"/>
        <v>30</v>
      </c>
      <c r="W96" s="121">
        <f t="shared" si="81"/>
        <v>30</v>
      </c>
      <c r="X96" s="121">
        <f t="shared" si="81"/>
        <v>30</v>
      </c>
      <c r="Y96" s="121">
        <f t="shared" si="81"/>
        <v>30</v>
      </c>
      <c r="Z96" s="121">
        <f t="shared" si="81"/>
        <v>30</v>
      </c>
      <c r="AA96" s="121">
        <f t="shared" si="81"/>
        <v>30.081199999999999</v>
      </c>
      <c r="AB96" s="121">
        <f t="shared" si="81"/>
        <v>31.025239679999999</v>
      </c>
      <c r="AC96" s="121">
        <f t="shared" si="81"/>
        <v>33.411757919999999</v>
      </c>
      <c r="AD96" s="121">
        <f t="shared" si="81"/>
        <v>38.513572500000002</v>
      </c>
      <c r="AE96" s="121">
        <f t="shared" si="81"/>
        <v>43.346631199999997</v>
      </c>
      <c r="AF96" s="121">
        <f t="shared" si="81"/>
        <v>47.752899200000002</v>
      </c>
      <c r="AG96" s="121">
        <f t="shared" si="81"/>
        <v>53.665238600000002</v>
      </c>
      <c r="AH96" s="121">
        <f t="shared" ref="AH96:BM96" si="82">AH91+AH92</f>
        <v>63.191544999999998</v>
      </c>
      <c r="AI96" s="121">
        <f t="shared" si="82"/>
        <v>69.911017700000002</v>
      </c>
      <c r="AJ96" s="121">
        <f t="shared" si="82"/>
        <v>78.806653000000011</v>
      </c>
      <c r="AK96" s="121">
        <f t="shared" si="82"/>
        <v>89.783835999999994</v>
      </c>
      <c r="AL96" s="121">
        <f t="shared" si="82"/>
        <v>99.416055999999998</v>
      </c>
      <c r="AM96" s="121">
        <f t="shared" si="82"/>
        <v>105.522302</v>
      </c>
      <c r="AN96" s="121">
        <f t="shared" si="82"/>
        <v>115.76501199999998</v>
      </c>
      <c r="AO96" s="121">
        <f t="shared" si="82"/>
        <v>115.272976</v>
      </c>
      <c r="AP96" s="121">
        <f t="shared" si="82"/>
        <v>120.41008600000001</v>
      </c>
      <c r="AQ96" s="121">
        <f t="shared" si="82"/>
        <v>123.50312</v>
      </c>
      <c r="AR96" s="121">
        <f t="shared" si="82"/>
        <v>132.50930499999998</v>
      </c>
      <c r="AS96" s="121">
        <f t="shared" si="82"/>
        <v>157.22624500000001</v>
      </c>
      <c r="AT96" s="121">
        <f t="shared" si="82"/>
        <v>150.36173200000002</v>
      </c>
      <c r="AU96" s="121">
        <f t="shared" si="82"/>
        <v>158.22392400000001</v>
      </c>
      <c r="AV96" s="121">
        <f t="shared" si="82"/>
        <v>163.98303200000001</v>
      </c>
      <c r="AW96" s="121">
        <f t="shared" si="82"/>
        <v>187.183978</v>
      </c>
      <c r="AX96" s="121">
        <f t="shared" si="82"/>
        <v>170.63777999999999</v>
      </c>
      <c r="AY96" s="121">
        <f t="shared" si="82"/>
        <v>163.307151</v>
      </c>
      <c r="AZ96" s="121">
        <f t="shared" si="82"/>
        <v>161.62967999999998</v>
      </c>
      <c r="BA96" s="121">
        <f t="shared" si="82"/>
        <v>195.99687900000001</v>
      </c>
      <c r="BB96" s="121">
        <f t="shared" si="82"/>
        <v>169.559551</v>
      </c>
      <c r="BC96" s="121">
        <f t="shared" si="82"/>
        <v>157.810383</v>
      </c>
      <c r="BD96" s="121">
        <f t="shared" si="82"/>
        <v>158.24545000000001</v>
      </c>
      <c r="BE96" s="121">
        <f t="shared" si="82"/>
        <v>160.84335200000001</v>
      </c>
      <c r="BF96" s="121">
        <f t="shared" si="82"/>
        <v>152.97600599999998</v>
      </c>
      <c r="BG96" s="121">
        <f t="shared" si="82"/>
        <v>153.02648300000001</v>
      </c>
      <c r="BH96" s="121">
        <f t="shared" si="82"/>
        <v>146.62355400000001</v>
      </c>
      <c r="BI96" s="121">
        <f t="shared" si="82"/>
        <v>139.89528099999998</v>
      </c>
      <c r="BJ96" s="121">
        <f t="shared" si="82"/>
        <v>130.36992500000002</v>
      </c>
      <c r="BK96" s="121">
        <f t="shared" si="82"/>
        <v>125.23835700000001</v>
      </c>
      <c r="BL96" s="121">
        <f t="shared" si="82"/>
        <v>116.55175399999999</v>
      </c>
      <c r="BM96" s="121">
        <f t="shared" si="82"/>
        <v>108.204128</v>
      </c>
      <c r="BN96" s="121">
        <f t="shared" ref="BN96:CS96" si="83">BN91+BN92</f>
        <v>97.28205100000001</v>
      </c>
      <c r="BO96" s="121">
        <f t="shared" si="83"/>
        <v>83.463277000000005</v>
      </c>
      <c r="BP96" s="121">
        <f t="shared" si="83"/>
        <v>71.990397000000002</v>
      </c>
      <c r="BQ96" s="121">
        <f t="shared" si="83"/>
        <v>64.261555000000001</v>
      </c>
      <c r="BR96" s="121">
        <f t="shared" si="83"/>
        <v>56.181846499999999</v>
      </c>
      <c r="BS96" s="121">
        <f t="shared" si="83"/>
        <v>48.200976300000001</v>
      </c>
      <c r="BT96" s="121">
        <f t="shared" si="83"/>
        <v>41.734814800000002</v>
      </c>
      <c r="BU96" s="121">
        <f t="shared" si="83"/>
        <v>35.469811399999998</v>
      </c>
      <c r="BV96" s="121">
        <f t="shared" si="83"/>
        <v>32.027658240000001</v>
      </c>
      <c r="BW96" s="121">
        <f t="shared" si="83"/>
        <v>30.610479999999999</v>
      </c>
      <c r="BX96" s="121">
        <f t="shared" si="83"/>
        <v>30.0318</v>
      </c>
      <c r="BY96" s="121">
        <f t="shared" si="83"/>
        <v>30</v>
      </c>
      <c r="BZ96" s="121">
        <f t="shared" si="83"/>
        <v>30</v>
      </c>
      <c r="CA96" s="121">
        <f t="shared" si="83"/>
        <v>30</v>
      </c>
      <c r="CB96" s="121">
        <f t="shared" si="83"/>
        <v>30</v>
      </c>
      <c r="CC96" s="121">
        <f t="shared" si="83"/>
        <v>30</v>
      </c>
      <c r="CD96" s="121">
        <f t="shared" si="83"/>
        <v>30</v>
      </c>
      <c r="CE96" s="121">
        <f t="shared" si="83"/>
        <v>30</v>
      </c>
      <c r="CF96" s="121">
        <f t="shared" si="83"/>
        <v>30</v>
      </c>
      <c r="CG96" s="121">
        <f t="shared" si="83"/>
        <v>30</v>
      </c>
      <c r="CH96" s="121">
        <f t="shared" si="83"/>
        <v>30</v>
      </c>
      <c r="CI96" s="121">
        <f t="shared" si="83"/>
        <v>30</v>
      </c>
      <c r="CJ96" s="121">
        <f t="shared" si="83"/>
        <v>30</v>
      </c>
      <c r="CK96" s="121">
        <f t="shared" si="83"/>
        <v>30</v>
      </c>
      <c r="CL96" s="121">
        <f t="shared" si="83"/>
        <v>30</v>
      </c>
      <c r="CM96" s="121">
        <f t="shared" si="83"/>
        <v>30</v>
      </c>
      <c r="CN96" s="121">
        <f t="shared" si="83"/>
        <v>30</v>
      </c>
      <c r="CO96" s="121">
        <f t="shared" si="83"/>
        <v>30</v>
      </c>
      <c r="CP96" s="121">
        <f t="shared" si="83"/>
        <v>30</v>
      </c>
      <c r="CQ96" s="121">
        <f t="shared" si="83"/>
        <v>30</v>
      </c>
      <c r="CR96" s="121">
        <f t="shared" si="83"/>
        <v>30</v>
      </c>
      <c r="CS96" s="172">
        <f t="shared" si="83"/>
        <v>30</v>
      </c>
      <c r="CT96" s="96">
        <f t="shared" si="80"/>
        <v>6591.0377400399993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4">IF(B57&lt;0,0,MIN(B57,B96))</f>
        <v>0</v>
      </c>
      <c r="C99" s="94">
        <f t="shared" si="84"/>
        <v>0</v>
      </c>
      <c r="D99" s="94">
        <f t="shared" si="84"/>
        <v>0</v>
      </c>
      <c r="E99" s="94">
        <f t="shared" si="84"/>
        <v>0</v>
      </c>
      <c r="F99" s="94">
        <f t="shared" si="84"/>
        <v>0</v>
      </c>
      <c r="G99" s="94">
        <f t="shared" si="84"/>
        <v>0</v>
      </c>
      <c r="H99" s="94">
        <f t="shared" si="84"/>
        <v>0</v>
      </c>
      <c r="I99" s="94">
        <f t="shared" si="84"/>
        <v>0</v>
      </c>
      <c r="J99" s="94">
        <f t="shared" si="84"/>
        <v>0</v>
      </c>
      <c r="K99" s="94">
        <f t="shared" si="84"/>
        <v>0</v>
      </c>
      <c r="L99" s="94">
        <f t="shared" si="84"/>
        <v>0</v>
      </c>
      <c r="M99" s="94">
        <f t="shared" si="84"/>
        <v>0</v>
      </c>
      <c r="N99" s="94">
        <f t="shared" si="84"/>
        <v>0</v>
      </c>
      <c r="O99" s="94">
        <f t="shared" si="84"/>
        <v>0</v>
      </c>
      <c r="P99" s="94">
        <f t="shared" si="84"/>
        <v>0</v>
      </c>
      <c r="Q99" s="94">
        <f t="shared" si="84"/>
        <v>0</v>
      </c>
      <c r="R99" s="94">
        <f t="shared" si="84"/>
        <v>0</v>
      </c>
      <c r="S99" s="94">
        <f t="shared" si="84"/>
        <v>0</v>
      </c>
      <c r="T99" s="94">
        <f t="shared" si="84"/>
        <v>0</v>
      </c>
      <c r="U99" s="94">
        <f t="shared" si="84"/>
        <v>0</v>
      </c>
      <c r="V99" s="94">
        <f t="shared" si="84"/>
        <v>0</v>
      </c>
      <c r="W99" s="94">
        <f t="shared" si="84"/>
        <v>0</v>
      </c>
      <c r="X99" s="94">
        <f t="shared" si="84"/>
        <v>0</v>
      </c>
      <c r="Y99" s="94">
        <f t="shared" si="84"/>
        <v>0</v>
      </c>
      <c r="Z99" s="94">
        <f t="shared" si="84"/>
        <v>0</v>
      </c>
      <c r="AA99" s="94">
        <f t="shared" si="84"/>
        <v>0</v>
      </c>
      <c r="AB99" s="94">
        <f t="shared" si="84"/>
        <v>0</v>
      </c>
      <c r="AC99" s="94">
        <f t="shared" si="84"/>
        <v>0</v>
      </c>
      <c r="AD99" s="94">
        <f t="shared" si="84"/>
        <v>0</v>
      </c>
      <c r="AE99" s="94">
        <f t="shared" si="84"/>
        <v>0</v>
      </c>
      <c r="AF99" s="94">
        <f t="shared" si="84"/>
        <v>0</v>
      </c>
      <c r="AG99" s="94">
        <f t="shared" si="84"/>
        <v>0</v>
      </c>
      <c r="AH99" s="94">
        <f t="shared" ref="AH99:BM99" si="85">IF(AH57&lt;0,0,MIN(AH57,AH96))</f>
        <v>0</v>
      </c>
      <c r="AI99" s="94">
        <f t="shared" si="85"/>
        <v>0</v>
      </c>
      <c r="AJ99" s="94">
        <f t="shared" si="85"/>
        <v>0</v>
      </c>
      <c r="AK99" s="94">
        <f t="shared" si="85"/>
        <v>0</v>
      </c>
      <c r="AL99" s="94">
        <f t="shared" si="85"/>
        <v>0</v>
      </c>
      <c r="AM99" s="94">
        <f t="shared" si="85"/>
        <v>0</v>
      </c>
      <c r="AN99" s="94">
        <f t="shared" si="85"/>
        <v>0</v>
      </c>
      <c r="AO99" s="94">
        <f t="shared" si="85"/>
        <v>0</v>
      </c>
      <c r="AP99" s="94">
        <f t="shared" si="85"/>
        <v>0</v>
      </c>
      <c r="AQ99" s="94">
        <f t="shared" si="85"/>
        <v>0</v>
      </c>
      <c r="AR99" s="94">
        <f t="shared" si="85"/>
        <v>132.50930499999998</v>
      </c>
      <c r="AS99" s="94">
        <f t="shared" si="85"/>
        <v>157.22624500000001</v>
      </c>
      <c r="AT99" s="94">
        <f t="shared" si="85"/>
        <v>150.36173200000002</v>
      </c>
      <c r="AU99" s="94">
        <f t="shared" si="85"/>
        <v>158.22392400000001</v>
      </c>
      <c r="AV99" s="94">
        <f t="shared" si="85"/>
        <v>163.98303200000001</v>
      </c>
      <c r="AW99" s="94">
        <f t="shared" si="85"/>
        <v>187.183978</v>
      </c>
      <c r="AX99" s="94">
        <f t="shared" si="85"/>
        <v>170.63777999999999</v>
      </c>
      <c r="AY99" s="94">
        <f t="shared" si="85"/>
        <v>163.307151</v>
      </c>
      <c r="AZ99" s="94">
        <f t="shared" si="85"/>
        <v>161.62967999999998</v>
      </c>
      <c r="BA99" s="94">
        <f t="shared" si="85"/>
        <v>195.99687900000001</v>
      </c>
      <c r="BB99" s="94">
        <f t="shared" si="85"/>
        <v>169.559551</v>
      </c>
      <c r="BC99" s="94">
        <f t="shared" si="85"/>
        <v>157.810383</v>
      </c>
      <c r="BD99" s="94">
        <f t="shared" si="85"/>
        <v>158.24545000000001</v>
      </c>
      <c r="BE99" s="94">
        <f t="shared" si="85"/>
        <v>160.84335200000001</v>
      </c>
      <c r="BF99" s="94">
        <f t="shared" si="85"/>
        <v>152.97600599999998</v>
      </c>
      <c r="BG99" s="94">
        <f t="shared" si="85"/>
        <v>0</v>
      </c>
      <c r="BH99" s="94">
        <f t="shared" si="85"/>
        <v>0</v>
      </c>
      <c r="BI99" s="94">
        <f t="shared" si="85"/>
        <v>0</v>
      </c>
      <c r="BJ99" s="94">
        <f t="shared" si="85"/>
        <v>0</v>
      </c>
      <c r="BK99" s="94">
        <f t="shared" si="85"/>
        <v>0</v>
      </c>
      <c r="BL99" s="94">
        <f t="shared" si="85"/>
        <v>0</v>
      </c>
      <c r="BM99" s="94">
        <f t="shared" si="85"/>
        <v>0</v>
      </c>
      <c r="BN99" s="94">
        <f t="shared" ref="BN99:CS99" si="86">IF(BN57&lt;0,0,MIN(BN57,BN96))</f>
        <v>0</v>
      </c>
      <c r="BO99" s="94">
        <f t="shared" si="86"/>
        <v>0</v>
      </c>
      <c r="BP99" s="94">
        <f t="shared" si="86"/>
        <v>0</v>
      </c>
      <c r="BQ99" s="94">
        <f t="shared" si="86"/>
        <v>0</v>
      </c>
      <c r="BR99" s="94">
        <f t="shared" si="86"/>
        <v>0</v>
      </c>
      <c r="BS99" s="94">
        <f t="shared" si="86"/>
        <v>0</v>
      </c>
      <c r="BT99" s="94">
        <f t="shared" si="86"/>
        <v>41.734814800000002</v>
      </c>
      <c r="BU99" s="94">
        <f t="shared" si="86"/>
        <v>35.469811399999998</v>
      </c>
      <c r="BV99" s="94">
        <f t="shared" si="86"/>
        <v>32.027658240000001</v>
      </c>
      <c r="BW99" s="94">
        <f t="shared" si="86"/>
        <v>30.610479999999999</v>
      </c>
      <c r="BX99" s="94">
        <f t="shared" si="86"/>
        <v>30.0318</v>
      </c>
      <c r="BY99" s="94">
        <f t="shared" si="86"/>
        <v>30</v>
      </c>
      <c r="BZ99" s="94">
        <f t="shared" si="86"/>
        <v>30</v>
      </c>
      <c r="CA99" s="94">
        <f t="shared" si="86"/>
        <v>30</v>
      </c>
      <c r="CB99" s="94">
        <f t="shared" si="86"/>
        <v>30</v>
      </c>
      <c r="CC99" s="94">
        <f t="shared" si="86"/>
        <v>30</v>
      </c>
      <c r="CD99" s="94">
        <f t="shared" si="86"/>
        <v>30</v>
      </c>
      <c r="CE99" s="94">
        <f t="shared" si="86"/>
        <v>30</v>
      </c>
      <c r="CF99" s="94">
        <f t="shared" si="86"/>
        <v>30</v>
      </c>
      <c r="CG99" s="94">
        <f t="shared" si="86"/>
        <v>30</v>
      </c>
      <c r="CH99" s="94">
        <f t="shared" si="86"/>
        <v>30</v>
      </c>
      <c r="CI99" s="94">
        <f t="shared" si="86"/>
        <v>30</v>
      </c>
      <c r="CJ99" s="94">
        <f t="shared" si="86"/>
        <v>30</v>
      </c>
      <c r="CK99" s="94">
        <f t="shared" si="86"/>
        <v>21.65700000000038</v>
      </c>
      <c r="CL99" s="94">
        <f t="shared" si="86"/>
        <v>30</v>
      </c>
      <c r="CM99" s="94">
        <f t="shared" si="86"/>
        <v>30</v>
      </c>
      <c r="CN99" s="94">
        <f t="shared" si="86"/>
        <v>30</v>
      </c>
      <c r="CO99" s="94">
        <f t="shared" si="86"/>
        <v>30</v>
      </c>
      <c r="CP99" s="94">
        <f t="shared" si="86"/>
        <v>0</v>
      </c>
      <c r="CQ99" s="94">
        <f t="shared" si="86"/>
        <v>0</v>
      </c>
      <c r="CR99" s="94">
        <f t="shared" si="86"/>
        <v>0</v>
      </c>
      <c r="CS99" s="94">
        <f t="shared" si="86"/>
        <v>0</v>
      </c>
      <c r="CT99" s="96">
        <f>SUM(B99:CS99)</f>
        <v>3112.0260124400002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7">
    <tabColor rgb="FFFFFF99"/>
  </sheetPr>
  <dimension ref="A1:CZ125"/>
  <sheetViews>
    <sheetView showGridLines="0" tabSelected="1" workbookViewId="0">
      <pane xSplit="1" topLeftCell="CK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2766.42</v>
      </c>
      <c r="C3" s="13">
        <f t="shared" si="0"/>
        <v>2766.42</v>
      </c>
      <c r="D3" s="13">
        <f t="shared" si="0"/>
        <v>2766.42</v>
      </c>
      <c r="E3" s="13">
        <f t="shared" si="0"/>
        <v>2766.42</v>
      </c>
      <c r="F3" s="13">
        <f t="shared" si="0"/>
        <v>2766.42</v>
      </c>
      <c r="G3" s="13">
        <f t="shared" si="0"/>
        <v>2766.42</v>
      </c>
      <c r="H3" s="13">
        <f t="shared" si="0"/>
        <v>2766.42</v>
      </c>
      <c r="I3" s="13">
        <f t="shared" si="0"/>
        <v>2766.42</v>
      </c>
      <c r="J3" s="13">
        <f t="shared" si="0"/>
        <v>2766.42</v>
      </c>
      <c r="K3" s="13">
        <f t="shared" si="0"/>
        <v>2766.42</v>
      </c>
      <c r="L3" s="13">
        <f t="shared" si="0"/>
        <v>2766.42</v>
      </c>
      <c r="M3" s="13">
        <f t="shared" si="0"/>
        <v>2766.42</v>
      </c>
      <c r="N3" s="13">
        <f t="shared" si="0"/>
        <v>2766.42</v>
      </c>
      <c r="O3" s="13">
        <f t="shared" si="0"/>
        <v>2766.42</v>
      </c>
      <c r="P3" s="13">
        <f t="shared" si="0"/>
        <v>2766.42</v>
      </c>
      <c r="Q3" s="13">
        <f t="shared" si="0"/>
        <v>2766.42</v>
      </c>
      <c r="R3" s="13">
        <f t="shared" si="0"/>
        <v>2766.42</v>
      </c>
      <c r="S3" s="13">
        <f t="shared" si="0"/>
        <v>2766.42</v>
      </c>
      <c r="T3" s="13">
        <f t="shared" si="0"/>
        <v>2766.42</v>
      </c>
      <c r="U3" s="13">
        <f t="shared" si="0"/>
        <v>2766.42</v>
      </c>
      <c r="V3" s="13">
        <f t="shared" si="0"/>
        <v>2766.42</v>
      </c>
      <c r="W3" s="13">
        <f t="shared" si="0"/>
        <v>2766.42</v>
      </c>
      <c r="X3" s="13">
        <f t="shared" si="0"/>
        <v>2766.42</v>
      </c>
      <c r="Y3" s="13">
        <f t="shared" si="0"/>
        <v>2766.42</v>
      </c>
      <c r="Z3" s="13">
        <f t="shared" si="0"/>
        <v>2766.42</v>
      </c>
      <c r="AA3" s="13">
        <f t="shared" si="0"/>
        <v>2766.42</v>
      </c>
      <c r="AB3" s="13">
        <f t="shared" si="0"/>
        <v>2766.42</v>
      </c>
      <c r="AC3" s="13">
        <f t="shared" si="0"/>
        <v>2766.42</v>
      </c>
      <c r="AD3" s="13">
        <f t="shared" si="0"/>
        <v>2766.42</v>
      </c>
      <c r="AE3" s="13">
        <f t="shared" si="0"/>
        <v>2766.42</v>
      </c>
      <c r="AF3" s="13">
        <f t="shared" si="0"/>
        <v>2766.42</v>
      </c>
      <c r="AG3" s="13">
        <f t="shared" si="0"/>
        <v>2766.42</v>
      </c>
      <c r="AH3" s="13">
        <f t="shared" si="0"/>
        <v>2766.42</v>
      </c>
      <c r="AI3" s="13">
        <f t="shared" si="0"/>
        <v>2766.42</v>
      </c>
      <c r="AJ3" s="13">
        <f t="shared" si="0"/>
        <v>2766.42</v>
      </c>
      <c r="AK3" s="13">
        <f t="shared" si="0"/>
        <v>2766.42</v>
      </c>
      <c r="AL3" s="13">
        <f t="shared" si="0"/>
        <v>2766.42</v>
      </c>
      <c r="AM3" s="13">
        <f t="shared" si="0"/>
        <v>2766.42</v>
      </c>
      <c r="AN3" s="13">
        <f t="shared" si="0"/>
        <v>2766.42</v>
      </c>
      <c r="AO3" s="13">
        <f t="shared" si="0"/>
        <v>2766.42</v>
      </c>
      <c r="AP3" s="13">
        <f t="shared" si="0"/>
        <v>2766.42</v>
      </c>
      <c r="AQ3" s="13">
        <f t="shared" si="0"/>
        <v>2766.42</v>
      </c>
      <c r="AR3" s="13">
        <f t="shared" si="0"/>
        <v>2766.42</v>
      </c>
      <c r="AS3" s="13">
        <f t="shared" si="0"/>
        <v>2766.42</v>
      </c>
      <c r="AT3" s="13">
        <f t="shared" si="0"/>
        <v>2766.42</v>
      </c>
      <c r="AU3" s="13">
        <f t="shared" si="0"/>
        <v>2766.42</v>
      </c>
      <c r="AV3" s="13">
        <f t="shared" si="0"/>
        <v>2766.42</v>
      </c>
      <c r="AW3" s="13">
        <f t="shared" si="0"/>
        <v>2766.42</v>
      </c>
      <c r="AX3" s="13">
        <f t="shared" si="0"/>
        <v>2766.42</v>
      </c>
      <c r="AY3" s="13">
        <f t="shared" si="0"/>
        <v>2766.42</v>
      </c>
      <c r="AZ3" s="13">
        <f t="shared" si="0"/>
        <v>2766.42</v>
      </c>
      <c r="BA3" s="13">
        <f t="shared" si="0"/>
        <v>2766.42</v>
      </c>
      <c r="BB3" s="13">
        <f t="shared" si="0"/>
        <v>2766.42</v>
      </c>
      <c r="BC3" s="13">
        <f t="shared" si="0"/>
        <v>2766.42</v>
      </c>
      <c r="BD3" s="13">
        <f t="shared" si="0"/>
        <v>2766.42</v>
      </c>
      <c r="BE3" s="13">
        <f t="shared" si="0"/>
        <v>2766.42</v>
      </c>
      <c r="BF3" s="13">
        <f t="shared" si="0"/>
        <v>2766.42</v>
      </c>
      <c r="BG3" s="13">
        <f t="shared" si="0"/>
        <v>2766.42</v>
      </c>
      <c r="BH3" s="13">
        <f t="shared" si="0"/>
        <v>2766.42</v>
      </c>
      <c r="BI3" s="13">
        <f t="shared" si="0"/>
        <v>2766.42</v>
      </c>
      <c r="BJ3" s="13">
        <f t="shared" si="0"/>
        <v>2816.42</v>
      </c>
      <c r="BK3" s="13">
        <f t="shared" si="0"/>
        <v>2841.42</v>
      </c>
      <c r="BL3" s="13">
        <f t="shared" si="0"/>
        <v>2866.42</v>
      </c>
      <c r="BM3" s="13">
        <f t="shared" si="0"/>
        <v>2891.42</v>
      </c>
      <c r="BN3" s="13">
        <f t="shared" ref="BN3:CS3" si="1">BN4+BN12</f>
        <v>2916.42</v>
      </c>
      <c r="BO3" s="13">
        <f t="shared" si="1"/>
        <v>2941.42</v>
      </c>
      <c r="BP3" s="13">
        <f t="shared" si="1"/>
        <v>2966.42</v>
      </c>
      <c r="BQ3" s="13">
        <f t="shared" si="1"/>
        <v>2991.42</v>
      </c>
      <c r="BR3" s="13">
        <f t="shared" si="1"/>
        <v>3016.42</v>
      </c>
      <c r="BS3" s="13">
        <f t="shared" si="1"/>
        <v>3041.42</v>
      </c>
      <c r="BT3" s="13">
        <f t="shared" si="1"/>
        <v>3066.42</v>
      </c>
      <c r="BU3" s="13">
        <f t="shared" si="1"/>
        <v>3091.42</v>
      </c>
      <c r="BV3" s="13">
        <f t="shared" si="1"/>
        <v>3116.42</v>
      </c>
      <c r="BW3" s="13">
        <f t="shared" si="1"/>
        <v>3141.42</v>
      </c>
      <c r="BX3" s="13">
        <f t="shared" si="1"/>
        <v>3166.42</v>
      </c>
      <c r="BY3" s="13">
        <f t="shared" si="1"/>
        <v>3191.42</v>
      </c>
      <c r="BZ3" s="13">
        <f t="shared" si="1"/>
        <v>3216.42</v>
      </c>
      <c r="CA3" s="13">
        <f t="shared" si="1"/>
        <v>3241.42</v>
      </c>
      <c r="CB3" s="13">
        <f t="shared" si="1"/>
        <v>3241.42</v>
      </c>
      <c r="CC3" s="13">
        <f t="shared" si="1"/>
        <v>3241.42</v>
      </c>
      <c r="CD3" s="13">
        <f t="shared" si="1"/>
        <v>3241.42</v>
      </c>
      <c r="CE3" s="13">
        <f t="shared" si="1"/>
        <v>3241.42</v>
      </c>
      <c r="CF3" s="13">
        <f t="shared" si="1"/>
        <v>3241.42</v>
      </c>
      <c r="CG3" s="13">
        <f t="shared" si="1"/>
        <v>3241.42</v>
      </c>
      <c r="CH3" s="13">
        <f t="shared" si="1"/>
        <v>3241.42</v>
      </c>
      <c r="CI3" s="13">
        <f t="shared" si="1"/>
        <v>3241.42</v>
      </c>
      <c r="CJ3" s="13">
        <f t="shared" si="1"/>
        <v>3241.42</v>
      </c>
      <c r="CK3" s="13">
        <f t="shared" si="1"/>
        <v>3241.42</v>
      </c>
      <c r="CL3" s="13">
        <f t="shared" si="1"/>
        <v>3241.42</v>
      </c>
      <c r="CM3" s="13">
        <f t="shared" si="1"/>
        <v>3241.42</v>
      </c>
      <c r="CN3" s="13">
        <f t="shared" si="1"/>
        <v>3241.42</v>
      </c>
      <c r="CO3" s="13">
        <f t="shared" si="1"/>
        <v>3241.42</v>
      </c>
      <c r="CP3" s="13">
        <f t="shared" si="1"/>
        <v>3241.42</v>
      </c>
      <c r="CQ3" s="13">
        <f t="shared" si="1"/>
        <v>3241.42</v>
      </c>
      <c r="CR3" s="13">
        <f t="shared" si="1"/>
        <v>3241.42</v>
      </c>
      <c r="CS3" s="14">
        <f t="shared" si="1"/>
        <v>3241.42</v>
      </c>
      <c r="CT3" s="46">
        <f t="shared" ref="CT3:CT19" si="2">SUM(B3:CS3)</f>
        <v>278851.32000000041</v>
      </c>
    </row>
    <row r="4" spans="1:98">
      <c r="A4" s="238" t="s">
        <v>31</v>
      </c>
      <c r="B4" s="28">
        <f>SUM(B5:B11)</f>
        <v>2730</v>
      </c>
      <c r="C4" s="28">
        <f t="shared" ref="C4:BN4" si="3">SUM(C5:C11)</f>
        <v>2730</v>
      </c>
      <c r="D4" s="28">
        <f t="shared" si="3"/>
        <v>2730</v>
      </c>
      <c r="E4" s="28">
        <f t="shared" si="3"/>
        <v>2730</v>
      </c>
      <c r="F4" s="28">
        <f t="shared" si="3"/>
        <v>2730</v>
      </c>
      <c r="G4" s="28">
        <f t="shared" si="3"/>
        <v>2730</v>
      </c>
      <c r="H4" s="28">
        <f t="shared" si="3"/>
        <v>2730</v>
      </c>
      <c r="I4" s="28">
        <f t="shared" si="3"/>
        <v>2730</v>
      </c>
      <c r="J4" s="28">
        <f t="shared" si="3"/>
        <v>2730</v>
      </c>
      <c r="K4" s="28">
        <f t="shared" si="3"/>
        <v>2730</v>
      </c>
      <c r="L4" s="28">
        <f t="shared" si="3"/>
        <v>2730</v>
      </c>
      <c r="M4" s="28">
        <f t="shared" si="3"/>
        <v>2730</v>
      </c>
      <c r="N4" s="28">
        <f t="shared" si="3"/>
        <v>2730</v>
      </c>
      <c r="O4" s="28">
        <f t="shared" si="3"/>
        <v>2730</v>
      </c>
      <c r="P4" s="28">
        <f t="shared" si="3"/>
        <v>2730</v>
      </c>
      <c r="Q4" s="28">
        <f t="shared" si="3"/>
        <v>2730</v>
      </c>
      <c r="R4" s="28">
        <f t="shared" si="3"/>
        <v>2730</v>
      </c>
      <c r="S4" s="28">
        <f t="shared" si="3"/>
        <v>2730</v>
      </c>
      <c r="T4" s="28">
        <f t="shared" si="3"/>
        <v>2730</v>
      </c>
      <c r="U4" s="28">
        <f t="shared" si="3"/>
        <v>2730</v>
      </c>
      <c r="V4" s="28">
        <f t="shared" si="3"/>
        <v>2730</v>
      </c>
      <c r="W4" s="28">
        <f t="shared" si="3"/>
        <v>2730</v>
      </c>
      <c r="X4" s="28">
        <f t="shared" si="3"/>
        <v>2730</v>
      </c>
      <c r="Y4" s="28">
        <f t="shared" si="3"/>
        <v>2730</v>
      </c>
      <c r="Z4" s="28">
        <f t="shared" si="3"/>
        <v>2730</v>
      </c>
      <c r="AA4" s="28">
        <f t="shared" si="3"/>
        <v>2730</v>
      </c>
      <c r="AB4" s="28">
        <f t="shared" si="3"/>
        <v>2730</v>
      </c>
      <c r="AC4" s="28">
        <f t="shared" si="3"/>
        <v>2730</v>
      </c>
      <c r="AD4" s="28">
        <f t="shared" si="3"/>
        <v>2730</v>
      </c>
      <c r="AE4" s="28">
        <f t="shared" si="3"/>
        <v>2730</v>
      </c>
      <c r="AF4" s="28">
        <f t="shared" si="3"/>
        <v>2730</v>
      </c>
      <c r="AG4" s="28">
        <f t="shared" si="3"/>
        <v>2730</v>
      </c>
      <c r="AH4" s="28">
        <f t="shared" si="3"/>
        <v>2730</v>
      </c>
      <c r="AI4" s="28">
        <f t="shared" si="3"/>
        <v>2730</v>
      </c>
      <c r="AJ4" s="28">
        <f t="shared" si="3"/>
        <v>2730</v>
      </c>
      <c r="AK4" s="28">
        <f t="shared" si="3"/>
        <v>2730</v>
      </c>
      <c r="AL4" s="28">
        <f t="shared" si="3"/>
        <v>2730</v>
      </c>
      <c r="AM4" s="28">
        <f t="shared" si="3"/>
        <v>2730</v>
      </c>
      <c r="AN4" s="28">
        <f t="shared" si="3"/>
        <v>2730</v>
      </c>
      <c r="AO4" s="28">
        <f t="shared" si="3"/>
        <v>2730</v>
      </c>
      <c r="AP4" s="28">
        <f t="shared" si="3"/>
        <v>2730</v>
      </c>
      <c r="AQ4" s="28">
        <f t="shared" si="3"/>
        <v>2730</v>
      </c>
      <c r="AR4" s="28">
        <f t="shared" si="3"/>
        <v>2730</v>
      </c>
      <c r="AS4" s="28">
        <f t="shared" si="3"/>
        <v>2730</v>
      </c>
      <c r="AT4" s="28">
        <f t="shared" si="3"/>
        <v>2730</v>
      </c>
      <c r="AU4" s="28">
        <f t="shared" si="3"/>
        <v>2730</v>
      </c>
      <c r="AV4" s="28">
        <f t="shared" si="3"/>
        <v>2730</v>
      </c>
      <c r="AW4" s="28">
        <f t="shared" si="3"/>
        <v>2730</v>
      </c>
      <c r="AX4" s="28">
        <f t="shared" si="3"/>
        <v>2730</v>
      </c>
      <c r="AY4" s="28">
        <f t="shared" si="3"/>
        <v>2730</v>
      </c>
      <c r="AZ4" s="28">
        <f t="shared" si="3"/>
        <v>2730</v>
      </c>
      <c r="BA4" s="28">
        <f t="shared" si="3"/>
        <v>2730</v>
      </c>
      <c r="BB4" s="28">
        <f t="shared" si="3"/>
        <v>2730</v>
      </c>
      <c r="BC4" s="28">
        <f t="shared" si="3"/>
        <v>2730</v>
      </c>
      <c r="BD4" s="28">
        <f t="shared" si="3"/>
        <v>2730</v>
      </c>
      <c r="BE4" s="28">
        <f t="shared" si="3"/>
        <v>2730</v>
      </c>
      <c r="BF4" s="28">
        <f t="shared" si="3"/>
        <v>2730</v>
      </c>
      <c r="BG4" s="28">
        <f t="shared" si="3"/>
        <v>2730</v>
      </c>
      <c r="BH4" s="28">
        <f t="shared" si="3"/>
        <v>2730</v>
      </c>
      <c r="BI4" s="28">
        <f t="shared" si="3"/>
        <v>2730</v>
      </c>
      <c r="BJ4" s="28">
        <f t="shared" si="3"/>
        <v>2780</v>
      </c>
      <c r="BK4" s="28">
        <f t="shared" si="3"/>
        <v>2805</v>
      </c>
      <c r="BL4" s="28">
        <f t="shared" si="3"/>
        <v>2830</v>
      </c>
      <c r="BM4" s="28">
        <f t="shared" si="3"/>
        <v>2855</v>
      </c>
      <c r="BN4" s="28">
        <f t="shared" si="3"/>
        <v>2880</v>
      </c>
      <c r="BO4" s="28">
        <f t="shared" ref="BO4:CS4" si="4">SUM(BO5:BO11)</f>
        <v>2905</v>
      </c>
      <c r="BP4" s="28">
        <f t="shared" si="4"/>
        <v>2930</v>
      </c>
      <c r="BQ4" s="28">
        <f t="shared" si="4"/>
        <v>2955</v>
      </c>
      <c r="BR4" s="28">
        <f t="shared" si="4"/>
        <v>2980</v>
      </c>
      <c r="BS4" s="28">
        <f t="shared" si="4"/>
        <v>3005</v>
      </c>
      <c r="BT4" s="28">
        <f t="shared" si="4"/>
        <v>3030</v>
      </c>
      <c r="BU4" s="28">
        <f t="shared" si="4"/>
        <v>3055</v>
      </c>
      <c r="BV4" s="28">
        <f t="shared" si="4"/>
        <v>3080</v>
      </c>
      <c r="BW4" s="28">
        <f t="shared" si="4"/>
        <v>3105</v>
      </c>
      <c r="BX4" s="28">
        <f t="shared" si="4"/>
        <v>3130</v>
      </c>
      <c r="BY4" s="28">
        <f t="shared" si="4"/>
        <v>3155</v>
      </c>
      <c r="BZ4" s="28">
        <f t="shared" si="4"/>
        <v>3180</v>
      </c>
      <c r="CA4" s="28">
        <f t="shared" si="4"/>
        <v>3205</v>
      </c>
      <c r="CB4" s="28">
        <f t="shared" si="4"/>
        <v>3205</v>
      </c>
      <c r="CC4" s="28">
        <f t="shared" si="4"/>
        <v>3205</v>
      </c>
      <c r="CD4" s="28">
        <f t="shared" si="4"/>
        <v>3205</v>
      </c>
      <c r="CE4" s="28">
        <f t="shared" si="4"/>
        <v>3205</v>
      </c>
      <c r="CF4" s="28">
        <f t="shared" si="4"/>
        <v>3205</v>
      </c>
      <c r="CG4" s="28">
        <f t="shared" si="4"/>
        <v>3205</v>
      </c>
      <c r="CH4" s="28">
        <f t="shared" si="4"/>
        <v>3205</v>
      </c>
      <c r="CI4" s="28">
        <f t="shared" si="4"/>
        <v>3205</v>
      </c>
      <c r="CJ4" s="28">
        <f t="shared" si="4"/>
        <v>3205</v>
      </c>
      <c r="CK4" s="28">
        <f t="shared" si="4"/>
        <v>3205</v>
      </c>
      <c r="CL4" s="28">
        <f t="shared" si="4"/>
        <v>3205</v>
      </c>
      <c r="CM4" s="28">
        <f t="shared" si="4"/>
        <v>3205</v>
      </c>
      <c r="CN4" s="28">
        <f t="shared" si="4"/>
        <v>3205</v>
      </c>
      <c r="CO4" s="28">
        <f t="shared" si="4"/>
        <v>3205</v>
      </c>
      <c r="CP4" s="28">
        <f t="shared" si="4"/>
        <v>3205</v>
      </c>
      <c r="CQ4" s="28">
        <f t="shared" si="4"/>
        <v>3205</v>
      </c>
      <c r="CR4" s="28">
        <f t="shared" si="4"/>
        <v>3205</v>
      </c>
      <c r="CS4" s="28">
        <f t="shared" si="4"/>
        <v>3205</v>
      </c>
      <c r="CT4" s="162">
        <f t="shared" si="2"/>
        <v>275355</v>
      </c>
    </row>
    <row r="5" spans="1:98">
      <c r="A5" s="51" t="s">
        <v>32</v>
      </c>
      <c r="B5" s="222">
        <v>0</v>
      </c>
      <c r="C5" s="222">
        <v>0</v>
      </c>
      <c r="D5" s="222">
        <v>0</v>
      </c>
      <c r="E5" s="222">
        <v>0</v>
      </c>
      <c r="F5" s="222">
        <v>0</v>
      </c>
      <c r="G5" s="222">
        <v>0</v>
      </c>
      <c r="H5" s="222">
        <v>0</v>
      </c>
      <c r="I5" s="222">
        <v>0</v>
      </c>
      <c r="J5" s="222">
        <v>0</v>
      </c>
      <c r="K5" s="222">
        <v>0</v>
      </c>
      <c r="L5" s="222">
        <v>0</v>
      </c>
      <c r="M5" s="222">
        <v>0</v>
      </c>
      <c r="N5" s="222">
        <v>0</v>
      </c>
      <c r="O5" s="222">
        <v>0</v>
      </c>
      <c r="P5" s="222">
        <v>0</v>
      </c>
      <c r="Q5" s="222">
        <v>0</v>
      </c>
      <c r="R5" s="222">
        <v>0</v>
      </c>
      <c r="S5" s="222">
        <v>0</v>
      </c>
      <c r="T5" s="222">
        <v>0</v>
      </c>
      <c r="U5" s="222">
        <v>0</v>
      </c>
      <c r="V5" s="222">
        <v>0</v>
      </c>
      <c r="W5" s="222">
        <v>0</v>
      </c>
      <c r="X5" s="222">
        <v>0</v>
      </c>
      <c r="Y5" s="222">
        <v>0</v>
      </c>
      <c r="Z5" s="222">
        <v>0</v>
      </c>
      <c r="AA5" s="222">
        <v>0</v>
      </c>
      <c r="AB5" s="222">
        <v>0</v>
      </c>
      <c r="AC5" s="222">
        <v>0</v>
      </c>
      <c r="AD5" s="222">
        <v>0</v>
      </c>
      <c r="AE5" s="222">
        <v>0</v>
      </c>
      <c r="AF5" s="222">
        <v>0</v>
      </c>
      <c r="AG5" s="222">
        <v>0</v>
      </c>
      <c r="AH5" s="222">
        <v>0</v>
      </c>
      <c r="AI5" s="222">
        <v>0</v>
      </c>
      <c r="AJ5" s="222">
        <v>0</v>
      </c>
      <c r="AK5" s="222">
        <v>0</v>
      </c>
      <c r="AL5" s="222">
        <v>0</v>
      </c>
      <c r="AM5" s="222">
        <v>0</v>
      </c>
      <c r="AN5" s="222">
        <v>0</v>
      </c>
      <c r="AO5" s="222">
        <v>0</v>
      </c>
      <c r="AP5" s="222">
        <v>0</v>
      </c>
      <c r="AQ5" s="222">
        <v>0</v>
      </c>
      <c r="AR5" s="222">
        <v>0</v>
      </c>
      <c r="AS5" s="222">
        <v>0</v>
      </c>
      <c r="AT5" s="222">
        <v>0</v>
      </c>
      <c r="AU5" s="222">
        <v>0</v>
      </c>
      <c r="AV5" s="222">
        <v>0</v>
      </c>
      <c r="AW5" s="222">
        <v>0</v>
      </c>
      <c r="AX5" s="222">
        <v>0</v>
      </c>
      <c r="AY5" s="222">
        <v>0</v>
      </c>
      <c r="AZ5" s="222">
        <v>0</v>
      </c>
      <c r="BA5" s="222">
        <v>0</v>
      </c>
      <c r="BB5" s="222">
        <v>0</v>
      </c>
      <c r="BC5" s="222">
        <v>0</v>
      </c>
      <c r="BD5" s="222">
        <v>0</v>
      </c>
      <c r="BE5" s="222">
        <v>0</v>
      </c>
      <c r="BF5" s="222">
        <v>0</v>
      </c>
      <c r="BG5" s="222">
        <v>0</v>
      </c>
      <c r="BH5" s="222">
        <v>0</v>
      </c>
      <c r="BI5" s="222">
        <v>0</v>
      </c>
      <c r="BJ5" s="222">
        <v>50</v>
      </c>
      <c r="BK5" s="222">
        <v>75</v>
      </c>
      <c r="BL5" s="222">
        <v>100</v>
      </c>
      <c r="BM5" s="222">
        <v>125</v>
      </c>
      <c r="BN5" s="222">
        <v>150</v>
      </c>
      <c r="BO5" s="222">
        <v>175</v>
      </c>
      <c r="BP5" s="222">
        <v>200</v>
      </c>
      <c r="BQ5" s="222">
        <v>225</v>
      </c>
      <c r="BR5" s="222">
        <v>250</v>
      </c>
      <c r="BS5" s="222">
        <v>275</v>
      </c>
      <c r="BT5" s="222">
        <v>300</v>
      </c>
      <c r="BU5" s="222">
        <v>325</v>
      </c>
      <c r="BV5" s="222">
        <v>350</v>
      </c>
      <c r="BW5" s="222">
        <v>375</v>
      </c>
      <c r="BX5" s="222">
        <v>400</v>
      </c>
      <c r="BY5" s="222">
        <v>425</v>
      </c>
      <c r="BZ5" s="222">
        <v>450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2"/>
        <v>13275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2"/>
        <v>54720</v>
      </c>
    </row>
    <row r="7" spans="1:98">
      <c r="A7" s="17" t="s">
        <v>34</v>
      </c>
      <c r="B7" s="222">
        <v>758</v>
      </c>
      <c r="C7" s="222">
        <v>758</v>
      </c>
      <c r="D7" s="222">
        <v>758</v>
      </c>
      <c r="E7" s="222">
        <v>758</v>
      </c>
      <c r="F7" s="222">
        <v>758</v>
      </c>
      <c r="G7" s="222">
        <v>758</v>
      </c>
      <c r="H7" s="222">
        <v>758</v>
      </c>
      <c r="I7" s="222">
        <v>758</v>
      </c>
      <c r="J7" s="222">
        <v>758</v>
      </c>
      <c r="K7" s="222">
        <v>758</v>
      </c>
      <c r="L7" s="222">
        <v>758</v>
      </c>
      <c r="M7" s="222">
        <v>758</v>
      </c>
      <c r="N7" s="222">
        <v>758</v>
      </c>
      <c r="O7" s="222">
        <v>758</v>
      </c>
      <c r="P7" s="222">
        <v>758</v>
      </c>
      <c r="Q7" s="222">
        <v>758</v>
      </c>
      <c r="R7" s="222">
        <v>758</v>
      </c>
      <c r="S7" s="222">
        <v>758</v>
      </c>
      <c r="T7" s="222">
        <v>758</v>
      </c>
      <c r="U7" s="222">
        <v>758</v>
      </c>
      <c r="V7" s="222">
        <v>758</v>
      </c>
      <c r="W7" s="222">
        <v>758</v>
      </c>
      <c r="X7" s="222">
        <v>758</v>
      </c>
      <c r="Y7" s="222">
        <v>758</v>
      </c>
      <c r="Z7" s="222">
        <v>758</v>
      </c>
      <c r="AA7" s="222">
        <v>758</v>
      </c>
      <c r="AB7" s="222">
        <v>758</v>
      </c>
      <c r="AC7" s="222">
        <v>758</v>
      </c>
      <c r="AD7" s="222">
        <v>758</v>
      </c>
      <c r="AE7" s="222">
        <v>758</v>
      </c>
      <c r="AF7" s="222">
        <v>758</v>
      </c>
      <c r="AG7" s="222">
        <v>758</v>
      </c>
      <c r="AH7" s="222">
        <v>758</v>
      </c>
      <c r="AI7" s="222">
        <v>758</v>
      </c>
      <c r="AJ7" s="222">
        <v>758</v>
      </c>
      <c r="AK7" s="222">
        <v>758</v>
      </c>
      <c r="AL7" s="222">
        <v>758</v>
      </c>
      <c r="AM7" s="222">
        <v>758</v>
      </c>
      <c r="AN7" s="222">
        <v>758</v>
      </c>
      <c r="AO7" s="222">
        <v>758</v>
      </c>
      <c r="AP7" s="222">
        <v>758</v>
      </c>
      <c r="AQ7" s="222">
        <v>758</v>
      </c>
      <c r="AR7" s="222">
        <v>758</v>
      </c>
      <c r="AS7" s="222">
        <v>758</v>
      </c>
      <c r="AT7" s="222">
        <v>758</v>
      </c>
      <c r="AU7" s="222">
        <v>758</v>
      </c>
      <c r="AV7" s="222">
        <v>758</v>
      </c>
      <c r="AW7" s="222">
        <v>758</v>
      </c>
      <c r="AX7" s="222">
        <v>758</v>
      </c>
      <c r="AY7" s="222">
        <v>758</v>
      </c>
      <c r="AZ7" s="222">
        <v>758</v>
      </c>
      <c r="BA7" s="222">
        <v>758</v>
      </c>
      <c r="BB7" s="222">
        <v>758</v>
      </c>
      <c r="BC7" s="222">
        <v>758</v>
      </c>
      <c r="BD7" s="222">
        <v>758</v>
      </c>
      <c r="BE7" s="222">
        <v>758</v>
      </c>
      <c r="BF7" s="222">
        <v>758</v>
      </c>
      <c r="BG7" s="222">
        <v>758</v>
      </c>
      <c r="BH7" s="222">
        <v>758</v>
      </c>
      <c r="BI7" s="222">
        <v>758</v>
      </c>
      <c r="BJ7" s="222">
        <v>758</v>
      </c>
      <c r="BK7" s="222">
        <v>758</v>
      </c>
      <c r="BL7" s="222">
        <v>758</v>
      </c>
      <c r="BM7" s="222">
        <v>758</v>
      </c>
      <c r="BN7" s="222">
        <v>758</v>
      </c>
      <c r="BO7" s="222">
        <v>758</v>
      </c>
      <c r="BP7" s="222">
        <v>758</v>
      </c>
      <c r="BQ7" s="222">
        <v>758</v>
      </c>
      <c r="BR7" s="222">
        <v>758</v>
      </c>
      <c r="BS7" s="222">
        <v>758</v>
      </c>
      <c r="BT7" s="222">
        <v>758</v>
      </c>
      <c r="BU7" s="222">
        <v>758</v>
      </c>
      <c r="BV7" s="222">
        <v>758</v>
      </c>
      <c r="BW7" s="222">
        <v>758</v>
      </c>
      <c r="BX7" s="222">
        <v>758</v>
      </c>
      <c r="BY7" s="222">
        <v>758</v>
      </c>
      <c r="BZ7" s="222">
        <v>758</v>
      </c>
      <c r="CA7" s="222">
        <v>758</v>
      </c>
      <c r="CB7" s="222">
        <v>758</v>
      </c>
      <c r="CC7" s="222">
        <v>758</v>
      </c>
      <c r="CD7" s="222">
        <v>758</v>
      </c>
      <c r="CE7" s="222">
        <v>758</v>
      </c>
      <c r="CF7" s="222">
        <v>758</v>
      </c>
      <c r="CG7" s="222">
        <v>758</v>
      </c>
      <c r="CH7" s="222">
        <v>758</v>
      </c>
      <c r="CI7" s="222">
        <v>758</v>
      </c>
      <c r="CJ7" s="222">
        <v>758</v>
      </c>
      <c r="CK7" s="222">
        <v>758</v>
      </c>
      <c r="CL7" s="222">
        <v>758</v>
      </c>
      <c r="CM7" s="222">
        <v>758</v>
      </c>
      <c r="CN7" s="222">
        <v>758</v>
      </c>
      <c r="CO7" s="222">
        <v>758</v>
      </c>
      <c r="CP7" s="222">
        <v>758</v>
      </c>
      <c r="CQ7" s="222">
        <v>758</v>
      </c>
      <c r="CR7" s="222">
        <v>758</v>
      </c>
      <c r="CS7" s="222">
        <v>758</v>
      </c>
      <c r="CT7" s="162">
        <f t="shared" si="2"/>
        <v>72768</v>
      </c>
    </row>
    <row r="8" spans="1:98">
      <c r="A8" s="17" t="s">
        <v>35</v>
      </c>
      <c r="B8" s="222">
        <v>370</v>
      </c>
      <c r="C8" s="222">
        <v>370</v>
      </c>
      <c r="D8" s="222">
        <v>370</v>
      </c>
      <c r="E8" s="222">
        <v>370</v>
      </c>
      <c r="F8" s="222">
        <v>370</v>
      </c>
      <c r="G8" s="222">
        <v>370</v>
      </c>
      <c r="H8" s="222">
        <v>370</v>
      </c>
      <c r="I8" s="222">
        <v>370</v>
      </c>
      <c r="J8" s="222">
        <v>370</v>
      </c>
      <c r="K8" s="222">
        <v>370</v>
      </c>
      <c r="L8" s="222">
        <v>370</v>
      </c>
      <c r="M8" s="222">
        <v>370</v>
      </c>
      <c r="N8" s="222">
        <v>370</v>
      </c>
      <c r="O8" s="222">
        <v>370</v>
      </c>
      <c r="P8" s="222">
        <v>370</v>
      </c>
      <c r="Q8" s="222">
        <v>370</v>
      </c>
      <c r="R8" s="222">
        <v>370</v>
      </c>
      <c r="S8" s="222">
        <v>370</v>
      </c>
      <c r="T8" s="222">
        <v>370</v>
      </c>
      <c r="U8" s="222">
        <v>370</v>
      </c>
      <c r="V8" s="222">
        <v>370</v>
      </c>
      <c r="W8" s="222">
        <v>370</v>
      </c>
      <c r="X8" s="222">
        <v>370</v>
      </c>
      <c r="Y8" s="222">
        <v>370</v>
      </c>
      <c r="Z8" s="222">
        <v>370</v>
      </c>
      <c r="AA8" s="222">
        <v>370</v>
      </c>
      <c r="AB8" s="222">
        <v>370</v>
      </c>
      <c r="AC8" s="222">
        <v>370</v>
      </c>
      <c r="AD8" s="222">
        <v>370</v>
      </c>
      <c r="AE8" s="222">
        <v>370</v>
      </c>
      <c r="AF8" s="222">
        <v>370</v>
      </c>
      <c r="AG8" s="222">
        <v>370</v>
      </c>
      <c r="AH8" s="222">
        <v>370</v>
      </c>
      <c r="AI8" s="222">
        <v>370</v>
      </c>
      <c r="AJ8" s="222">
        <v>370</v>
      </c>
      <c r="AK8" s="222">
        <v>370</v>
      </c>
      <c r="AL8" s="222">
        <v>370</v>
      </c>
      <c r="AM8" s="222">
        <v>370</v>
      </c>
      <c r="AN8" s="222">
        <v>370</v>
      </c>
      <c r="AO8" s="222">
        <v>370</v>
      </c>
      <c r="AP8" s="222">
        <v>370</v>
      </c>
      <c r="AQ8" s="222">
        <v>370</v>
      </c>
      <c r="AR8" s="222">
        <v>370</v>
      </c>
      <c r="AS8" s="222">
        <v>370</v>
      </c>
      <c r="AT8" s="222">
        <v>370</v>
      </c>
      <c r="AU8" s="222">
        <v>370</v>
      </c>
      <c r="AV8" s="222">
        <v>370</v>
      </c>
      <c r="AW8" s="222">
        <v>370</v>
      </c>
      <c r="AX8" s="222">
        <v>370</v>
      </c>
      <c r="AY8" s="222">
        <v>370</v>
      </c>
      <c r="AZ8" s="222">
        <v>370</v>
      </c>
      <c r="BA8" s="222">
        <v>370</v>
      </c>
      <c r="BB8" s="222">
        <v>370</v>
      </c>
      <c r="BC8" s="222">
        <v>370</v>
      </c>
      <c r="BD8" s="222">
        <v>370</v>
      </c>
      <c r="BE8" s="222">
        <v>370</v>
      </c>
      <c r="BF8" s="222">
        <v>370</v>
      </c>
      <c r="BG8" s="222">
        <v>370</v>
      </c>
      <c r="BH8" s="222">
        <v>370</v>
      </c>
      <c r="BI8" s="222">
        <v>370</v>
      </c>
      <c r="BJ8" s="222">
        <v>370</v>
      </c>
      <c r="BK8" s="222">
        <v>370</v>
      </c>
      <c r="BL8" s="222">
        <v>370</v>
      </c>
      <c r="BM8" s="222">
        <v>370</v>
      </c>
      <c r="BN8" s="222">
        <v>370</v>
      </c>
      <c r="BO8" s="222">
        <v>370</v>
      </c>
      <c r="BP8" s="222">
        <v>370</v>
      </c>
      <c r="BQ8" s="222">
        <v>370</v>
      </c>
      <c r="BR8" s="222">
        <v>370</v>
      </c>
      <c r="BS8" s="222">
        <v>370</v>
      </c>
      <c r="BT8" s="222">
        <v>370</v>
      </c>
      <c r="BU8" s="222">
        <v>370</v>
      </c>
      <c r="BV8" s="222">
        <v>370</v>
      </c>
      <c r="BW8" s="222">
        <v>370</v>
      </c>
      <c r="BX8" s="222">
        <v>370</v>
      </c>
      <c r="BY8" s="222">
        <v>370</v>
      </c>
      <c r="BZ8" s="222">
        <v>370</v>
      </c>
      <c r="CA8" s="222">
        <v>370</v>
      </c>
      <c r="CB8" s="222">
        <v>370</v>
      </c>
      <c r="CC8" s="222">
        <v>370</v>
      </c>
      <c r="CD8" s="222">
        <v>370</v>
      </c>
      <c r="CE8" s="222">
        <v>370</v>
      </c>
      <c r="CF8" s="222">
        <v>370</v>
      </c>
      <c r="CG8" s="222">
        <v>370</v>
      </c>
      <c r="CH8" s="222">
        <v>370</v>
      </c>
      <c r="CI8" s="222">
        <v>370</v>
      </c>
      <c r="CJ8" s="222">
        <v>370</v>
      </c>
      <c r="CK8" s="222">
        <v>370</v>
      </c>
      <c r="CL8" s="222">
        <v>370</v>
      </c>
      <c r="CM8" s="222">
        <v>370</v>
      </c>
      <c r="CN8" s="222">
        <v>370</v>
      </c>
      <c r="CO8" s="222">
        <v>370</v>
      </c>
      <c r="CP8" s="222">
        <v>370</v>
      </c>
      <c r="CQ8" s="222">
        <v>370</v>
      </c>
      <c r="CR8" s="222">
        <v>370</v>
      </c>
      <c r="CS8" s="222">
        <v>370</v>
      </c>
      <c r="CT8" s="162">
        <f t="shared" si="2"/>
        <v>35520</v>
      </c>
    </row>
    <row r="9" spans="1:98">
      <c r="A9" s="17" t="s">
        <v>36</v>
      </c>
      <c r="B9" s="222">
        <v>400</v>
      </c>
      <c r="C9" s="222">
        <v>400</v>
      </c>
      <c r="D9" s="222">
        <v>400</v>
      </c>
      <c r="E9" s="222">
        <v>400</v>
      </c>
      <c r="F9" s="222">
        <v>400</v>
      </c>
      <c r="G9" s="222">
        <v>400</v>
      </c>
      <c r="H9" s="222">
        <v>400</v>
      </c>
      <c r="I9" s="222">
        <v>400</v>
      </c>
      <c r="J9" s="222">
        <v>400</v>
      </c>
      <c r="K9" s="222">
        <v>400</v>
      </c>
      <c r="L9" s="222">
        <v>400</v>
      </c>
      <c r="M9" s="222">
        <v>400</v>
      </c>
      <c r="N9" s="222">
        <v>400</v>
      </c>
      <c r="O9" s="222">
        <v>400</v>
      </c>
      <c r="P9" s="222">
        <v>400</v>
      </c>
      <c r="Q9" s="222">
        <v>400</v>
      </c>
      <c r="R9" s="222">
        <v>400</v>
      </c>
      <c r="S9" s="222">
        <v>400</v>
      </c>
      <c r="T9" s="222">
        <v>400</v>
      </c>
      <c r="U9" s="222">
        <v>400</v>
      </c>
      <c r="V9" s="222">
        <v>400</v>
      </c>
      <c r="W9" s="222">
        <v>400</v>
      </c>
      <c r="X9" s="222">
        <v>400</v>
      </c>
      <c r="Y9" s="222">
        <v>400</v>
      </c>
      <c r="Z9" s="222">
        <v>400</v>
      </c>
      <c r="AA9" s="222">
        <v>400</v>
      </c>
      <c r="AB9" s="222">
        <v>400</v>
      </c>
      <c r="AC9" s="222">
        <v>400</v>
      </c>
      <c r="AD9" s="222">
        <v>400</v>
      </c>
      <c r="AE9" s="222">
        <v>400</v>
      </c>
      <c r="AF9" s="222">
        <v>400</v>
      </c>
      <c r="AG9" s="222">
        <v>400</v>
      </c>
      <c r="AH9" s="222">
        <v>400</v>
      </c>
      <c r="AI9" s="222">
        <v>400</v>
      </c>
      <c r="AJ9" s="222">
        <v>400</v>
      </c>
      <c r="AK9" s="222">
        <v>400</v>
      </c>
      <c r="AL9" s="222">
        <v>400</v>
      </c>
      <c r="AM9" s="222">
        <v>400</v>
      </c>
      <c r="AN9" s="222">
        <v>400</v>
      </c>
      <c r="AO9" s="222">
        <v>400</v>
      </c>
      <c r="AP9" s="222">
        <v>400</v>
      </c>
      <c r="AQ9" s="222">
        <v>400</v>
      </c>
      <c r="AR9" s="222">
        <v>400</v>
      </c>
      <c r="AS9" s="222">
        <v>400</v>
      </c>
      <c r="AT9" s="222">
        <v>400</v>
      </c>
      <c r="AU9" s="222">
        <v>400</v>
      </c>
      <c r="AV9" s="222">
        <v>400</v>
      </c>
      <c r="AW9" s="222">
        <v>400</v>
      </c>
      <c r="AX9" s="222">
        <v>400</v>
      </c>
      <c r="AY9" s="222">
        <v>400</v>
      </c>
      <c r="AZ9" s="222">
        <v>400</v>
      </c>
      <c r="BA9" s="222">
        <v>400</v>
      </c>
      <c r="BB9" s="222">
        <v>400</v>
      </c>
      <c r="BC9" s="222">
        <v>400</v>
      </c>
      <c r="BD9" s="222">
        <v>400</v>
      </c>
      <c r="BE9" s="222">
        <v>400</v>
      </c>
      <c r="BF9" s="222">
        <v>400</v>
      </c>
      <c r="BG9" s="222">
        <v>400</v>
      </c>
      <c r="BH9" s="222">
        <v>400</v>
      </c>
      <c r="BI9" s="222">
        <v>400</v>
      </c>
      <c r="BJ9" s="222">
        <v>400</v>
      </c>
      <c r="BK9" s="222">
        <v>400</v>
      </c>
      <c r="BL9" s="222">
        <v>400</v>
      </c>
      <c r="BM9" s="222">
        <v>400</v>
      </c>
      <c r="BN9" s="222">
        <v>400</v>
      </c>
      <c r="BO9" s="222">
        <v>400</v>
      </c>
      <c r="BP9" s="222">
        <v>400</v>
      </c>
      <c r="BQ9" s="222">
        <v>400</v>
      </c>
      <c r="BR9" s="222">
        <v>400</v>
      </c>
      <c r="BS9" s="222">
        <v>400</v>
      </c>
      <c r="BT9" s="222">
        <v>400</v>
      </c>
      <c r="BU9" s="222">
        <v>400</v>
      </c>
      <c r="BV9" s="222">
        <v>400</v>
      </c>
      <c r="BW9" s="222">
        <v>400</v>
      </c>
      <c r="BX9" s="222">
        <v>400</v>
      </c>
      <c r="BY9" s="222">
        <v>400</v>
      </c>
      <c r="BZ9" s="222">
        <v>400</v>
      </c>
      <c r="CA9" s="222">
        <v>400</v>
      </c>
      <c r="CB9" s="222">
        <v>400</v>
      </c>
      <c r="CC9" s="222">
        <v>400</v>
      </c>
      <c r="CD9" s="222">
        <v>400</v>
      </c>
      <c r="CE9" s="222">
        <v>400</v>
      </c>
      <c r="CF9" s="222">
        <v>400</v>
      </c>
      <c r="CG9" s="222">
        <v>400</v>
      </c>
      <c r="CH9" s="222">
        <v>400</v>
      </c>
      <c r="CI9" s="222">
        <v>400</v>
      </c>
      <c r="CJ9" s="222">
        <v>400</v>
      </c>
      <c r="CK9" s="222">
        <v>400</v>
      </c>
      <c r="CL9" s="222">
        <v>400</v>
      </c>
      <c r="CM9" s="222">
        <v>400</v>
      </c>
      <c r="CN9" s="222">
        <v>400</v>
      </c>
      <c r="CO9" s="222">
        <v>400</v>
      </c>
      <c r="CP9" s="222">
        <v>400</v>
      </c>
      <c r="CQ9" s="222">
        <v>400</v>
      </c>
      <c r="CR9" s="222">
        <v>400</v>
      </c>
      <c r="CS9" s="222">
        <v>400</v>
      </c>
      <c r="CT9" s="162">
        <f t="shared" si="2"/>
        <v>38400</v>
      </c>
    </row>
    <row r="10" spans="1:98">
      <c r="A10" s="17" t="s">
        <v>37</v>
      </c>
      <c r="B10" s="222">
        <v>595</v>
      </c>
      <c r="C10" s="222">
        <v>595</v>
      </c>
      <c r="D10" s="222">
        <v>595</v>
      </c>
      <c r="E10" s="222">
        <v>595</v>
      </c>
      <c r="F10" s="222">
        <v>595</v>
      </c>
      <c r="G10" s="222">
        <v>595</v>
      </c>
      <c r="H10" s="222">
        <v>595</v>
      </c>
      <c r="I10" s="222">
        <v>595</v>
      </c>
      <c r="J10" s="222">
        <v>595</v>
      </c>
      <c r="K10" s="222">
        <v>595</v>
      </c>
      <c r="L10" s="222">
        <v>595</v>
      </c>
      <c r="M10" s="222">
        <v>595</v>
      </c>
      <c r="N10" s="222">
        <v>595</v>
      </c>
      <c r="O10" s="222">
        <v>595</v>
      </c>
      <c r="P10" s="222">
        <v>595</v>
      </c>
      <c r="Q10" s="222">
        <v>595</v>
      </c>
      <c r="R10" s="222">
        <v>595</v>
      </c>
      <c r="S10" s="222">
        <v>595</v>
      </c>
      <c r="T10" s="222">
        <v>595</v>
      </c>
      <c r="U10" s="222">
        <v>595</v>
      </c>
      <c r="V10" s="222">
        <v>595</v>
      </c>
      <c r="W10" s="222">
        <v>595</v>
      </c>
      <c r="X10" s="222">
        <v>595</v>
      </c>
      <c r="Y10" s="222">
        <v>595</v>
      </c>
      <c r="Z10" s="222">
        <v>595</v>
      </c>
      <c r="AA10" s="222">
        <v>595</v>
      </c>
      <c r="AB10" s="222">
        <v>595</v>
      </c>
      <c r="AC10" s="222">
        <v>595</v>
      </c>
      <c r="AD10" s="222">
        <v>595</v>
      </c>
      <c r="AE10" s="222">
        <v>595</v>
      </c>
      <c r="AF10" s="222">
        <v>595</v>
      </c>
      <c r="AG10" s="222">
        <v>595</v>
      </c>
      <c r="AH10" s="222">
        <v>595</v>
      </c>
      <c r="AI10" s="222">
        <v>595</v>
      </c>
      <c r="AJ10" s="222">
        <v>595</v>
      </c>
      <c r="AK10" s="222">
        <v>595</v>
      </c>
      <c r="AL10" s="222">
        <v>595</v>
      </c>
      <c r="AM10" s="222">
        <v>595</v>
      </c>
      <c r="AN10" s="222">
        <v>595</v>
      </c>
      <c r="AO10" s="222">
        <v>595</v>
      </c>
      <c r="AP10" s="222">
        <v>595</v>
      </c>
      <c r="AQ10" s="222">
        <v>595</v>
      </c>
      <c r="AR10" s="222">
        <v>595</v>
      </c>
      <c r="AS10" s="222">
        <v>595</v>
      </c>
      <c r="AT10" s="222">
        <v>595</v>
      </c>
      <c r="AU10" s="222">
        <v>595</v>
      </c>
      <c r="AV10" s="222">
        <v>595</v>
      </c>
      <c r="AW10" s="222">
        <v>595</v>
      </c>
      <c r="AX10" s="222">
        <v>595</v>
      </c>
      <c r="AY10" s="222">
        <v>595</v>
      </c>
      <c r="AZ10" s="222">
        <v>595</v>
      </c>
      <c r="BA10" s="222">
        <v>595</v>
      </c>
      <c r="BB10" s="222">
        <v>595</v>
      </c>
      <c r="BC10" s="222">
        <v>595</v>
      </c>
      <c r="BD10" s="222">
        <v>595</v>
      </c>
      <c r="BE10" s="222">
        <v>595</v>
      </c>
      <c r="BF10" s="222">
        <v>595</v>
      </c>
      <c r="BG10" s="222">
        <v>595</v>
      </c>
      <c r="BH10" s="222">
        <v>595</v>
      </c>
      <c r="BI10" s="222">
        <v>595</v>
      </c>
      <c r="BJ10" s="222">
        <v>595</v>
      </c>
      <c r="BK10" s="222">
        <v>595</v>
      </c>
      <c r="BL10" s="222">
        <v>595</v>
      </c>
      <c r="BM10" s="222">
        <v>595</v>
      </c>
      <c r="BN10" s="222">
        <v>595</v>
      </c>
      <c r="BO10" s="222">
        <v>595</v>
      </c>
      <c r="BP10" s="222">
        <v>595</v>
      </c>
      <c r="BQ10" s="222">
        <v>595</v>
      </c>
      <c r="BR10" s="222">
        <v>595</v>
      </c>
      <c r="BS10" s="222">
        <v>595</v>
      </c>
      <c r="BT10" s="222">
        <v>595</v>
      </c>
      <c r="BU10" s="222">
        <v>595</v>
      </c>
      <c r="BV10" s="222">
        <v>595</v>
      </c>
      <c r="BW10" s="222">
        <v>595</v>
      </c>
      <c r="BX10" s="222">
        <v>595</v>
      </c>
      <c r="BY10" s="222">
        <v>595</v>
      </c>
      <c r="BZ10" s="222">
        <v>595</v>
      </c>
      <c r="CA10" s="222">
        <v>595</v>
      </c>
      <c r="CB10" s="222">
        <v>595</v>
      </c>
      <c r="CC10" s="222">
        <v>595</v>
      </c>
      <c r="CD10" s="222">
        <v>595</v>
      </c>
      <c r="CE10" s="222">
        <v>595</v>
      </c>
      <c r="CF10" s="222">
        <v>595</v>
      </c>
      <c r="CG10" s="222">
        <v>595</v>
      </c>
      <c r="CH10" s="222">
        <v>595</v>
      </c>
      <c r="CI10" s="222">
        <v>595</v>
      </c>
      <c r="CJ10" s="222">
        <v>595</v>
      </c>
      <c r="CK10" s="222">
        <v>595</v>
      </c>
      <c r="CL10" s="222">
        <v>595</v>
      </c>
      <c r="CM10" s="222">
        <v>595</v>
      </c>
      <c r="CN10" s="222">
        <v>595</v>
      </c>
      <c r="CO10" s="222">
        <v>595</v>
      </c>
      <c r="CP10" s="222">
        <v>595</v>
      </c>
      <c r="CQ10" s="222">
        <v>595</v>
      </c>
      <c r="CR10" s="222">
        <v>595</v>
      </c>
      <c r="CS10" s="222">
        <v>595</v>
      </c>
      <c r="CT10" s="162">
        <f t="shared" si="2"/>
        <v>57120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2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5">SUM(B14:B14)</f>
        <v>3457.64</v>
      </c>
      <c r="C13" s="230">
        <f t="shared" si="5"/>
        <v>3457.64</v>
      </c>
      <c r="D13" s="230">
        <f t="shared" si="5"/>
        <v>3457.64</v>
      </c>
      <c r="E13" s="230">
        <f t="shared" si="5"/>
        <v>3457.64</v>
      </c>
      <c r="F13" s="230">
        <f t="shared" si="5"/>
        <v>3457.64</v>
      </c>
      <c r="G13" s="230">
        <f t="shared" si="5"/>
        <v>3457.64</v>
      </c>
      <c r="H13" s="230">
        <f t="shared" si="5"/>
        <v>3457.64</v>
      </c>
      <c r="I13" s="230">
        <f t="shared" si="5"/>
        <v>3457.64</v>
      </c>
      <c r="J13" s="230">
        <f t="shared" si="5"/>
        <v>3457.64</v>
      </c>
      <c r="K13" s="230">
        <f t="shared" si="5"/>
        <v>3457.64</v>
      </c>
      <c r="L13" s="230">
        <f t="shared" si="5"/>
        <v>3457.64</v>
      </c>
      <c r="M13" s="230">
        <f t="shared" si="5"/>
        <v>3457.64</v>
      </c>
      <c r="N13" s="230">
        <f t="shared" si="5"/>
        <v>3457.64</v>
      </c>
      <c r="O13" s="230">
        <f t="shared" si="5"/>
        <v>3457.64</v>
      </c>
      <c r="P13" s="230">
        <f t="shared" si="5"/>
        <v>3457.64</v>
      </c>
      <c r="Q13" s="230">
        <f t="shared" si="5"/>
        <v>3457.64</v>
      </c>
      <c r="R13" s="230">
        <f t="shared" si="5"/>
        <v>3457.81</v>
      </c>
      <c r="S13" s="230">
        <f t="shared" si="5"/>
        <v>3457.81</v>
      </c>
      <c r="T13" s="230">
        <f t="shared" si="5"/>
        <v>3457.81</v>
      </c>
      <c r="U13" s="230">
        <f t="shared" si="5"/>
        <v>3457.67</v>
      </c>
      <c r="V13" s="230">
        <f t="shared" si="5"/>
        <v>3458.57</v>
      </c>
      <c r="W13" s="230">
        <f t="shared" si="5"/>
        <v>3458.86</v>
      </c>
      <c r="X13" s="230">
        <f t="shared" si="5"/>
        <v>3459.16</v>
      </c>
      <c r="Y13" s="230">
        <f t="shared" si="5"/>
        <v>3459.16</v>
      </c>
      <c r="Z13" s="230">
        <f t="shared" si="5"/>
        <v>3459.35</v>
      </c>
      <c r="AA13" s="230">
        <f t="shared" si="5"/>
        <v>3459.65</v>
      </c>
      <c r="AB13" s="230">
        <f t="shared" si="5"/>
        <v>3428.92</v>
      </c>
      <c r="AC13" s="230">
        <f t="shared" si="5"/>
        <v>3428.92</v>
      </c>
      <c r="AD13" s="230">
        <f t="shared" si="5"/>
        <v>3428.81</v>
      </c>
      <c r="AE13" s="230">
        <f t="shared" si="5"/>
        <v>3428.81</v>
      </c>
      <c r="AF13" s="230">
        <f t="shared" si="5"/>
        <v>3428.81</v>
      </c>
      <c r="AG13" s="230">
        <f t="shared" si="5"/>
        <v>3428.81</v>
      </c>
      <c r="AH13" s="230">
        <f t="shared" ref="AH13:BM13" si="6">SUM(AH14:AH14)</f>
        <v>3428.81</v>
      </c>
      <c r="AI13" s="230">
        <f t="shared" si="6"/>
        <v>3428.81</v>
      </c>
      <c r="AJ13" s="230">
        <f t="shared" si="6"/>
        <v>3174.88</v>
      </c>
      <c r="AK13" s="230">
        <f t="shared" si="6"/>
        <v>3174.88</v>
      </c>
      <c r="AL13" s="230">
        <f t="shared" si="6"/>
        <v>3174.8</v>
      </c>
      <c r="AM13" s="230">
        <f t="shared" si="6"/>
        <v>3174.8</v>
      </c>
      <c r="AN13" s="230">
        <f t="shared" si="6"/>
        <v>3174.8</v>
      </c>
      <c r="AO13" s="230">
        <f t="shared" si="6"/>
        <v>3174.91</v>
      </c>
      <c r="AP13" s="230">
        <f t="shared" si="6"/>
        <v>3175.57</v>
      </c>
      <c r="AQ13" s="230">
        <f t="shared" si="6"/>
        <v>3176.44</v>
      </c>
      <c r="AR13" s="230">
        <f t="shared" si="6"/>
        <v>3176.44</v>
      </c>
      <c r="AS13" s="230">
        <f t="shared" si="6"/>
        <v>3176.44</v>
      </c>
      <c r="AT13" s="230">
        <f t="shared" si="6"/>
        <v>3176.44</v>
      </c>
      <c r="AU13" s="230">
        <f t="shared" si="6"/>
        <v>3176.44</v>
      </c>
      <c r="AV13" s="230">
        <f t="shared" si="6"/>
        <v>3176.44</v>
      </c>
      <c r="AW13" s="230">
        <f t="shared" si="6"/>
        <v>3176.44</v>
      </c>
      <c r="AX13" s="230">
        <f t="shared" si="6"/>
        <v>3197.06</v>
      </c>
      <c r="AY13" s="230">
        <f t="shared" si="6"/>
        <v>3201.24</v>
      </c>
      <c r="AZ13" s="230">
        <f t="shared" si="6"/>
        <v>3204.76</v>
      </c>
      <c r="BA13" s="230">
        <f t="shared" si="6"/>
        <v>3205.91</v>
      </c>
      <c r="BB13" s="230">
        <f t="shared" si="6"/>
        <v>3205.91</v>
      </c>
      <c r="BC13" s="230">
        <f t="shared" si="6"/>
        <v>3205.91</v>
      </c>
      <c r="BD13" s="230">
        <f t="shared" si="6"/>
        <v>3205.91</v>
      </c>
      <c r="BE13" s="230">
        <f t="shared" si="6"/>
        <v>3205.91</v>
      </c>
      <c r="BF13" s="230">
        <f t="shared" si="6"/>
        <v>3205.91</v>
      </c>
      <c r="BG13" s="230">
        <f t="shared" si="6"/>
        <v>3205.91</v>
      </c>
      <c r="BH13" s="230">
        <f t="shared" si="6"/>
        <v>3205.91</v>
      </c>
      <c r="BI13" s="230">
        <f t="shared" si="6"/>
        <v>3205.75</v>
      </c>
      <c r="BJ13" s="230">
        <f t="shared" si="6"/>
        <v>3205.75</v>
      </c>
      <c r="BK13" s="230">
        <f t="shared" si="6"/>
        <v>3205.75</v>
      </c>
      <c r="BL13" s="230">
        <f t="shared" si="6"/>
        <v>3224.6</v>
      </c>
      <c r="BM13" s="230">
        <f t="shared" si="6"/>
        <v>3228.78</v>
      </c>
      <c r="BN13" s="230">
        <f t="shared" ref="BN13:CS13" si="7">SUM(BN14:BN14)</f>
        <v>3228.57</v>
      </c>
      <c r="BO13" s="230">
        <f t="shared" si="7"/>
        <v>3232.75</v>
      </c>
      <c r="BP13" s="230">
        <f t="shared" si="7"/>
        <v>3236.93</v>
      </c>
      <c r="BQ13" s="230">
        <f t="shared" si="7"/>
        <v>3241.11</v>
      </c>
      <c r="BR13" s="230">
        <f t="shared" si="7"/>
        <v>2593.73</v>
      </c>
      <c r="BS13" s="230">
        <f t="shared" si="7"/>
        <v>2597.91</v>
      </c>
      <c r="BT13" s="230">
        <f t="shared" si="7"/>
        <v>2597.91</v>
      </c>
      <c r="BU13" s="230">
        <f t="shared" si="7"/>
        <v>2606.2600000000002</v>
      </c>
      <c r="BV13" s="230">
        <f t="shared" si="7"/>
        <v>2612.89</v>
      </c>
      <c r="BW13" s="230">
        <f t="shared" si="7"/>
        <v>2621.25</v>
      </c>
      <c r="BX13" s="230">
        <f t="shared" si="7"/>
        <v>2630.01</v>
      </c>
      <c r="BY13" s="230">
        <f t="shared" si="7"/>
        <v>2630.01</v>
      </c>
      <c r="BZ13" s="230">
        <f t="shared" si="7"/>
        <v>2630.01</v>
      </c>
      <c r="CA13" s="230">
        <f t="shared" si="7"/>
        <v>2630.01</v>
      </c>
      <c r="CB13" s="230">
        <f t="shared" si="7"/>
        <v>2630.01</v>
      </c>
      <c r="CC13" s="230">
        <f t="shared" si="7"/>
        <v>2630.01</v>
      </c>
      <c r="CD13" s="230">
        <f t="shared" si="7"/>
        <v>2630.01</v>
      </c>
      <c r="CE13" s="230">
        <f t="shared" si="7"/>
        <v>2630.01</v>
      </c>
      <c r="CF13" s="230">
        <f t="shared" si="7"/>
        <v>2630.01</v>
      </c>
      <c r="CG13" s="230">
        <f t="shared" si="7"/>
        <v>2630.01</v>
      </c>
      <c r="CH13" s="230">
        <f t="shared" si="7"/>
        <v>2577.4699999999998</v>
      </c>
      <c r="CI13" s="230">
        <f t="shared" si="7"/>
        <v>2577.4699999999998</v>
      </c>
      <c r="CJ13" s="230">
        <f t="shared" si="7"/>
        <v>2577.4699999999998</v>
      </c>
      <c r="CK13" s="230">
        <f t="shared" si="7"/>
        <v>2577.4699999999998</v>
      </c>
      <c r="CL13" s="230">
        <f t="shared" si="7"/>
        <v>2577.64</v>
      </c>
      <c r="CM13" s="230">
        <f t="shared" si="7"/>
        <v>2577.64</v>
      </c>
      <c r="CN13" s="230">
        <f t="shared" si="7"/>
        <v>2577.64</v>
      </c>
      <c r="CO13" s="230">
        <f t="shared" si="7"/>
        <v>2577.5</v>
      </c>
      <c r="CP13" s="230">
        <f t="shared" si="7"/>
        <v>2577.5</v>
      </c>
      <c r="CQ13" s="230">
        <f t="shared" si="7"/>
        <v>2577.5</v>
      </c>
      <c r="CR13" s="230">
        <f t="shared" si="7"/>
        <v>2577.5</v>
      </c>
      <c r="CS13" s="230">
        <f t="shared" si="7"/>
        <v>2577.5</v>
      </c>
      <c r="CT13" s="170">
        <f t="shared" si="2"/>
        <v>298919.19000000012</v>
      </c>
    </row>
    <row r="14" spans="1:98">
      <c r="A14" s="17" t="s">
        <v>12</v>
      </c>
      <c r="B14" s="1" cm="1">
        <f t="array" ref="B14:CS14">TRANSPOSE('[1]1703'!$AC$9:$AC$104)</f>
        <v>3457.64</v>
      </c>
      <c r="C14" s="1">
        <v>3457.64</v>
      </c>
      <c r="D14" s="1">
        <v>3457.64</v>
      </c>
      <c r="E14" s="1">
        <v>3457.64</v>
      </c>
      <c r="F14" s="1">
        <v>3457.64</v>
      </c>
      <c r="G14" s="1">
        <v>3457.64</v>
      </c>
      <c r="H14" s="1">
        <v>3457.64</v>
      </c>
      <c r="I14" s="1">
        <v>3457.64</v>
      </c>
      <c r="J14" s="1">
        <v>3457.64</v>
      </c>
      <c r="K14" s="1">
        <v>3457.64</v>
      </c>
      <c r="L14" s="1">
        <v>3457.64</v>
      </c>
      <c r="M14" s="1">
        <v>3457.64</v>
      </c>
      <c r="N14" s="1">
        <v>3457.64</v>
      </c>
      <c r="O14" s="1">
        <v>3457.64</v>
      </c>
      <c r="P14" s="1">
        <v>3457.64</v>
      </c>
      <c r="Q14" s="1">
        <v>3457.64</v>
      </c>
      <c r="R14" s="1">
        <v>3457.81</v>
      </c>
      <c r="S14" s="1">
        <v>3457.81</v>
      </c>
      <c r="T14" s="1">
        <v>3457.81</v>
      </c>
      <c r="U14" s="1">
        <v>3457.67</v>
      </c>
      <c r="V14" s="1">
        <v>3458.57</v>
      </c>
      <c r="W14" s="1">
        <v>3458.86</v>
      </c>
      <c r="X14" s="1">
        <v>3459.16</v>
      </c>
      <c r="Y14" s="1">
        <v>3459.16</v>
      </c>
      <c r="Z14" s="1">
        <v>3459.35</v>
      </c>
      <c r="AA14" s="1">
        <v>3459.65</v>
      </c>
      <c r="AB14" s="1">
        <v>3428.92</v>
      </c>
      <c r="AC14" s="1">
        <v>3428.92</v>
      </c>
      <c r="AD14" s="1">
        <v>3428.81</v>
      </c>
      <c r="AE14" s="1">
        <v>3428.81</v>
      </c>
      <c r="AF14" s="1">
        <v>3428.81</v>
      </c>
      <c r="AG14" s="1">
        <v>3428.81</v>
      </c>
      <c r="AH14" s="1">
        <v>3428.81</v>
      </c>
      <c r="AI14" s="1">
        <v>3428.81</v>
      </c>
      <c r="AJ14" s="1">
        <v>3174.88</v>
      </c>
      <c r="AK14" s="1">
        <v>3174.88</v>
      </c>
      <c r="AL14" s="1">
        <v>3174.8</v>
      </c>
      <c r="AM14" s="1">
        <v>3174.8</v>
      </c>
      <c r="AN14" s="1">
        <v>3174.8</v>
      </c>
      <c r="AO14" s="1">
        <v>3174.91</v>
      </c>
      <c r="AP14" s="1">
        <v>3175.57</v>
      </c>
      <c r="AQ14" s="1">
        <v>3176.44</v>
      </c>
      <c r="AR14" s="1">
        <v>3176.44</v>
      </c>
      <c r="AS14" s="1">
        <v>3176.44</v>
      </c>
      <c r="AT14" s="1">
        <v>3176.44</v>
      </c>
      <c r="AU14" s="1">
        <v>3176.44</v>
      </c>
      <c r="AV14" s="1">
        <v>3176.44</v>
      </c>
      <c r="AW14" s="1">
        <v>3176.44</v>
      </c>
      <c r="AX14" s="1">
        <v>3197.06</v>
      </c>
      <c r="AY14" s="1">
        <v>3201.24</v>
      </c>
      <c r="AZ14" s="1">
        <v>3204.76</v>
      </c>
      <c r="BA14" s="1">
        <v>3205.91</v>
      </c>
      <c r="BB14" s="1">
        <v>3205.91</v>
      </c>
      <c r="BC14" s="1">
        <v>3205.91</v>
      </c>
      <c r="BD14" s="1">
        <v>3205.91</v>
      </c>
      <c r="BE14" s="1">
        <v>3205.91</v>
      </c>
      <c r="BF14" s="1">
        <v>3205.91</v>
      </c>
      <c r="BG14" s="1">
        <v>3205.91</v>
      </c>
      <c r="BH14" s="1">
        <v>3205.91</v>
      </c>
      <c r="BI14" s="1">
        <v>3205.75</v>
      </c>
      <c r="BJ14" s="1">
        <v>3205.75</v>
      </c>
      <c r="BK14" s="1">
        <v>3205.75</v>
      </c>
      <c r="BL14" s="1">
        <v>3224.6</v>
      </c>
      <c r="BM14" s="1">
        <v>3228.78</v>
      </c>
      <c r="BN14" s="1">
        <v>3228.57</v>
      </c>
      <c r="BO14" s="1">
        <v>3232.75</v>
      </c>
      <c r="BP14" s="1">
        <v>3236.93</v>
      </c>
      <c r="BQ14" s="1">
        <v>3241.11</v>
      </c>
      <c r="BR14" s="1">
        <v>2593.73</v>
      </c>
      <c r="BS14" s="1">
        <v>2597.91</v>
      </c>
      <c r="BT14" s="1">
        <v>2597.91</v>
      </c>
      <c r="BU14" s="1">
        <v>2606.2600000000002</v>
      </c>
      <c r="BV14" s="1">
        <v>2612.89</v>
      </c>
      <c r="BW14" s="1">
        <v>2621.25</v>
      </c>
      <c r="BX14" s="1">
        <v>2630.01</v>
      </c>
      <c r="BY14" s="1">
        <v>2630.01</v>
      </c>
      <c r="BZ14" s="1">
        <v>2630.01</v>
      </c>
      <c r="CA14" s="1">
        <v>2630.01</v>
      </c>
      <c r="CB14" s="1">
        <v>2630.01</v>
      </c>
      <c r="CC14" s="1">
        <v>2630.01</v>
      </c>
      <c r="CD14" s="1">
        <v>2630.01</v>
      </c>
      <c r="CE14" s="1">
        <v>2630.01</v>
      </c>
      <c r="CF14" s="1">
        <v>2630.01</v>
      </c>
      <c r="CG14" s="1">
        <v>2630.01</v>
      </c>
      <c r="CH14" s="1">
        <v>2577.4699999999998</v>
      </c>
      <c r="CI14" s="1">
        <v>2577.4699999999998</v>
      </c>
      <c r="CJ14" s="1">
        <v>2577.4699999999998</v>
      </c>
      <c r="CK14" s="1">
        <v>2577.4699999999998</v>
      </c>
      <c r="CL14" s="1">
        <v>2577.64</v>
      </c>
      <c r="CM14" s="1">
        <v>2577.64</v>
      </c>
      <c r="CN14" s="1">
        <v>2577.64</v>
      </c>
      <c r="CO14" s="1">
        <v>2577.5</v>
      </c>
      <c r="CP14" s="1">
        <v>2577.5</v>
      </c>
      <c r="CQ14" s="1">
        <v>2577.5</v>
      </c>
      <c r="CR14" s="1">
        <v>2577.5</v>
      </c>
      <c r="CS14" s="1">
        <v>2577.5</v>
      </c>
      <c r="CT14" s="162">
        <f t="shared" si="2"/>
        <v>298919.19000000012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30">
        <f t="shared" si="9"/>
        <v>1970.45</v>
      </c>
      <c r="CE15" s="230">
        <f t="shared" si="9"/>
        <v>1970.45</v>
      </c>
      <c r="CF15" s="230">
        <f t="shared" si="9"/>
        <v>1970.45</v>
      </c>
      <c r="CG15" s="230">
        <f t="shared" si="9"/>
        <v>1970.45</v>
      </c>
      <c r="CH15" s="230">
        <f t="shared" si="9"/>
        <v>1970.45</v>
      </c>
      <c r="CI15" s="230">
        <f t="shared" si="9"/>
        <v>1970.45</v>
      </c>
      <c r="CJ15" s="230">
        <f t="shared" si="9"/>
        <v>1970.45</v>
      </c>
      <c r="CK15" s="230">
        <f t="shared" si="9"/>
        <v>1970.45</v>
      </c>
      <c r="CL15" s="230">
        <f t="shared" si="9"/>
        <v>1970.45</v>
      </c>
      <c r="CM15" s="230">
        <f t="shared" si="9"/>
        <v>1970.45</v>
      </c>
      <c r="CN15" s="230">
        <f t="shared" si="9"/>
        <v>1970.45</v>
      </c>
      <c r="CO15" s="230">
        <f t="shared" si="9"/>
        <v>1970.45</v>
      </c>
      <c r="CP15" s="230">
        <f t="shared" si="9"/>
        <v>1970.45</v>
      </c>
      <c r="CQ15" s="230">
        <f t="shared" si="9"/>
        <v>1970.45</v>
      </c>
      <c r="CR15" s="230">
        <f t="shared" si="9"/>
        <v>1970.45</v>
      </c>
      <c r="CS15" s="230">
        <f t="shared" si="9"/>
        <v>1970.45</v>
      </c>
      <c r="CT15" s="161">
        <f t="shared" si="2"/>
        <v>189163.20000000022</v>
      </c>
    </row>
    <row r="16" spans="1:98">
      <c r="A16" s="17" t="s">
        <v>42</v>
      </c>
      <c r="B16" s="222">
        <v>1131</v>
      </c>
      <c r="C16" s="222">
        <v>1131</v>
      </c>
      <c r="D16" s="222">
        <v>1131</v>
      </c>
      <c r="E16" s="222">
        <v>1131</v>
      </c>
      <c r="F16" s="222">
        <v>1131</v>
      </c>
      <c r="G16" s="222">
        <v>1131</v>
      </c>
      <c r="H16" s="222">
        <v>1131</v>
      </c>
      <c r="I16" s="222">
        <v>1131</v>
      </c>
      <c r="J16" s="222">
        <v>1131</v>
      </c>
      <c r="K16" s="222">
        <v>1131</v>
      </c>
      <c r="L16" s="222">
        <v>1131</v>
      </c>
      <c r="M16" s="222">
        <v>1131</v>
      </c>
      <c r="N16" s="222">
        <v>1131</v>
      </c>
      <c r="O16" s="222">
        <v>1131</v>
      </c>
      <c r="P16" s="222">
        <v>1131</v>
      </c>
      <c r="Q16" s="222">
        <v>1131</v>
      </c>
      <c r="R16" s="222">
        <v>1131</v>
      </c>
      <c r="S16" s="222">
        <v>1131</v>
      </c>
      <c r="T16" s="222">
        <v>1131</v>
      </c>
      <c r="U16" s="222">
        <v>1131</v>
      </c>
      <c r="V16" s="222">
        <v>1131</v>
      </c>
      <c r="W16" s="222">
        <v>1131</v>
      </c>
      <c r="X16" s="222">
        <v>1131</v>
      </c>
      <c r="Y16" s="222">
        <v>1131</v>
      </c>
      <c r="Z16" s="222">
        <v>1131</v>
      </c>
      <c r="AA16" s="222">
        <v>1131</v>
      </c>
      <c r="AB16" s="222">
        <v>1131</v>
      </c>
      <c r="AC16" s="222">
        <v>1131</v>
      </c>
      <c r="AD16" s="222">
        <v>1131</v>
      </c>
      <c r="AE16" s="222">
        <v>1131</v>
      </c>
      <c r="AF16" s="222">
        <v>1131</v>
      </c>
      <c r="AG16" s="222">
        <v>1131</v>
      </c>
      <c r="AH16" s="222">
        <v>1131</v>
      </c>
      <c r="AI16" s="222">
        <v>1131</v>
      </c>
      <c r="AJ16" s="222">
        <v>1131</v>
      </c>
      <c r="AK16" s="222">
        <v>1131</v>
      </c>
      <c r="AL16" s="222">
        <v>1131</v>
      </c>
      <c r="AM16" s="222">
        <v>1131</v>
      </c>
      <c r="AN16" s="222">
        <v>1131</v>
      </c>
      <c r="AO16" s="222">
        <v>1131</v>
      </c>
      <c r="AP16" s="222">
        <v>1131</v>
      </c>
      <c r="AQ16" s="222">
        <v>1131</v>
      </c>
      <c r="AR16" s="222">
        <v>1131</v>
      </c>
      <c r="AS16" s="222">
        <v>1131</v>
      </c>
      <c r="AT16" s="222">
        <v>1131</v>
      </c>
      <c r="AU16" s="222">
        <v>1131</v>
      </c>
      <c r="AV16" s="222">
        <v>1131</v>
      </c>
      <c r="AW16" s="222">
        <v>1131</v>
      </c>
      <c r="AX16" s="222">
        <v>1131</v>
      </c>
      <c r="AY16" s="222">
        <v>1131</v>
      </c>
      <c r="AZ16" s="222">
        <v>1131</v>
      </c>
      <c r="BA16" s="222">
        <v>1131</v>
      </c>
      <c r="BB16" s="222">
        <v>1131</v>
      </c>
      <c r="BC16" s="222">
        <v>1131</v>
      </c>
      <c r="BD16" s="222">
        <v>1131</v>
      </c>
      <c r="BE16" s="222">
        <v>1131</v>
      </c>
      <c r="BF16" s="222">
        <v>1131</v>
      </c>
      <c r="BG16" s="222">
        <v>1131</v>
      </c>
      <c r="BH16" s="222">
        <v>1131</v>
      </c>
      <c r="BI16" s="222">
        <v>1131</v>
      </c>
      <c r="BJ16" s="222">
        <v>1131</v>
      </c>
      <c r="BK16" s="222">
        <v>1131</v>
      </c>
      <c r="BL16" s="222">
        <v>1131</v>
      </c>
      <c r="BM16" s="222">
        <v>1131</v>
      </c>
      <c r="BN16" s="222">
        <v>1131</v>
      </c>
      <c r="BO16" s="222">
        <v>1131</v>
      </c>
      <c r="BP16" s="222">
        <v>1131</v>
      </c>
      <c r="BQ16" s="222">
        <v>1131</v>
      </c>
      <c r="BR16" s="222">
        <v>1131</v>
      </c>
      <c r="BS16" s="222">
        <v>1131</v>
      </c>
      <c r="BT16" s="222">
        <v>1131</v>
      </c>
      <c r="BU16" s="222">
        <v>1131</v>
      </c>
      <c r="BV16" s="222">
        <v>1131</v>
      </c>
      <c r="BW16" s="222">
        <v>1131</v>
      </c>
      <c r="BX16" s="222">
        <v>1131</v>
      </c>
      <c r="BY16" s="222">
        <v>1131</v>
      </c>
      <c r="BZ16" s="222">
        <v>1131</v>
      </c>
      <c r="CA16" s="222">
        <v>1131</v>
      </c>
      <c r="CB16" s="222">
        <v>1131</v>
      </c>
      <c r="CC16" s="222">
        <v>1131</v>
      </c>
      <c r="CD16" s="222">
        <v>1131</v>
      </c>
      <c r="CE16" s="222">
        <v>1131</v>
      </c>
      <c r="CF16" s="222">
        <v>1131</v>
      </c>
      <c r="CG16" s="222">
        <v>1131</v>
      </c>
      <c r="CH16" s="222">
        <v>1131</v>
      </c>
      <c r="CI16" s="222">
        <v>1131</v>
      </c>
      <c r="CJ16" s="222">
        <v>1131</v>
      </c>
      <c r="CK16" s="222">
        <v>1131</v>
      </c>
      <c r="CL16" s="222">
        <v>1131</v>
      </c>
      <c r="CM16" s="222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79.681280000000001</v>
      </c>
      <c r="C20" s="173">
        <f t="shared" si="10"/>
        <v>79.463480000000004</v>
      </c>
      <c r="D20" s="173">
        <f t="shared" si="10"/>
        <v>63.828360000000004</v>
      </c>
      <c r="E20" s="173">
        <f t="shared" si="10"/>
        <v>63.414999999999999</v>
      </c>
      <c r="F20" s="173">
        <f t="shared" si="10"/>
        <v>63.942639999999997</v>
      </c>
      <c r="G20" s="173">
        <f t="shared" si="10"/>
        <v>65.296400000000006</v>
      </c>
      <c r="H20" s="173">
        <f t="shared" si="10"/>
        <v>80.847440000000006</v>
      </c>
      <c r="I20" s="173">
        <f t="shared" si="10"/>
        <v>69.654600000000002</v>
      </c>
      <c r="J20" s="173">
        <f t="shared" si="10"/>
        <v>77.883119999999991</v>
      </c>
      <c r="K20" s="173">
        <f t="shared" si="10"/>
        <v>87.154759999999996</v>
      </c>
      <c r="L20" s="173">
        <f t="shared" si="10"/>
        <v>89.957639999999998</v>
      </c>
      <c r="M20" s="173">
        <f t="shared" si="10"/>
        <v>83.510400000000004</v>
      </c>
      <c r="N20" s="173">
        <f t="shared" si="10"/>
        <v>83.68432</v>
      </c>
      <c r="O20" s="173">
        <f t="shared" si="10"/>
        <v>82.088440000000006</v>
      </c>
      <c r="P20" s="173">
        <f t="shared" si="10"/>
        <v>80.688880000000012</v>
      </c>
      <c r="Q20" s="173">
        <f t="shared" si="10"/>
        <v>81.07996</v>
      </c>
      <c r="R20" s="173">
        <f t="shared" si="10"/>
        <v>81.560959999999994</v>
      </c>
      <c r="S20" s="173">
        <f t="shared" si="10"/>
        <v>79.258720000000011</v>
      </c>
      <c r="T20" s="173">
        <f t="shared" si="10"/>
        <v>76.384199999999993</v>
      </c>
      <c r="U20" s="173">
        <f t="shared" si="10"/>
        <v>76.450119999999998</v>
      </c>
      <c r="V20" s="173">
        <f t="shared" si="10"/>
        <v>74.749560000000002</v>
      </c>
      <c r="W20" s="173">
        <f t="shared" si="10"/>
        <v>71.164879999999997</v>
      </c>
      <c r="X20" s="173">
        <f t="shared" si="10"/>
        <v>73.953271831660487</v>
      </c>
      <c r="Y20" s="173">
        <f t="shared" si="10"/>
        <v>79.026364268015712</v>
      </c>
      <c r="Z20" s="173">
        <f t="shared" si="10"/>
        <v>78.44757121435012</v>
      </c>
      <c r="AA20" s="173">
        <f t="shared" si="10"/>
        <v>78.043106251935541</v>
      </c>
      <c r="AB20" s="173">
        <f t="shared" si="10"/>
        <v>81.985091804516799</v>
      </c>
      <c r="AC20" s="173">
        <f t="shared" si="10"/>
        <v>125.75851696677407</v>
      </c>
      <c r="AD20" s="173">
        <f t="shared" si="10"/>
        <v>257.11248979334766</v>
      </c>
      <c r="AE20" s="173">
        <f t="shared" si="10"/>
        <v>450.25029684561542</v>
      </c>
      <c r="AF20" s="173">
        <f t="shared" si="10"/>
        <v>672.19491833805375</v>
      </c>
      <c r="AG20" s="173">
        <f t="shared" si="10"/>
        <v>948.16758502454195</v>
      </c>
      <c r="AH20" s="173">
        <f t="shared" ref="AH20:BM20" si="11">SUM(AH21:AH24)</f>
        <v>1277.867672290874</v>
      </c>
      <c r="AI20" s="173">
        <f t="shared" si="11"/>
        <v>1595.2365837287873</v>
      </c>
      <c r="AJ20" s="173">
        <f t="shared" si="11"/>
        <v>1901.5201122006836</v>
      </c>
      <c r="AK20" s="173">
        <f t="shared" si="11"/>
        <v>2189.2413991298167</v>
      </c>
      <c r="AL20" s="173">
        <f t="shared" si="11"/>
        <v>2497.0174860798711</v>
      </c>
      <c r="AM20" s="173">
        <f t="shared" si="11"/>
        <v>2847.2614797840338</v>
      </c>
      <c r="AN20" s="173">
        <f t="shared" si="11"/>
        <v>3091.6032749649876</v>
      </c>
      <c r="AO20" s="173">
        <f t="shared" si="11"/>
        <v>3322.9673158848304</v>
      </c>
      <c r="AP20" s="173">
        <f t="shared" si="11"/>
        <v>3489.89688826153</v>
      </c>
      <c r="AQ20" s="173">
        <f t="shared" si="11"/>
        <v>3609.0668788286898</v>
      </c>
      <c r="AR20" s="173">
        <f t="shared" si="11"/>
        <v>3812.3015828513558</v>
      </c>
      <c r="AS20" s="173">
        <f t="shared" si="11"/>
        <v>3916.686149258705</v>
      </c>
      <c r="AT20" s="173">
        <f t="shared" si="11"/>
        <v>3961.6531428150311</v>
      </c>
      <c r="AU20" s="173">
        <f t="shared" si="11"/>
        <v>4014.4166239426404</v>
      </c>
      <c r="AV20" s="173">
        <f t="shared" si="11"/>
        <v>4061.5260964622653</v>
      </c>
      <c r="AW20" s="173">
        <f t="shared" si="11"/>
        <v>4130.9198026694439</v>
      </c>
      <c r="AX20" s="173">
        <f t="shared" si="11"/>
        <v>4146.5179105823963</v>
      </c>
      <c r="AY20" s="173">
        <f t="shared" si="11"/>
        <v>4137.4883827577842</v>
      </c>
      <c r="AZ20" s="173">
        <f t="shared" si="11"/>
        <v>4159.6710110617587</v>
      </c>
      <c r="BA20" s="173">
        <f t="shared" si="11"/>
        <v>4149.8209116346925</v>
      </c>
      <c r="BB20" s="173">
        <f t="shared" si="11"/>
        <v>4107.670832680521</v>
      </c>
      <c r="BC20" s="173">
        <f t="shared" si="11"/>
        <v>4086.6046142667642</v>
      </c>
      <c r="BD20" s="173">
        <f t="shared" si="11"/>
        <v>4053.1080344174861</v>
      </c>
      <c r="BE20" s="173">
        <f t="shared" si="11"/>
        <v>3984.5335431541312</v>
      </c>
      <c r="BF20" s="173">
        <f t="shared" si="11"/>
        <v>3902.3783455289772</v>
      </c>
      <c r="BG20" s="173">
        <f t="shared" si="11"/>
        <v>3827.909843154227</v>
      </c>
      <c r="BH20" s="173">
        <f t="shared" si="11"/>
        <v>3780.8616409977135</v>
      </c>
      <c r="BI20" s="173">
        <f t="shared" si="11"/>
        <v>3593.8301461735159</v>
      </c>
      <c r="BJ20" s="173">
        <f t="shared" si="11"/>
        <v>3386.8146792090188</v>
      </c>
      <c r="BK20" s="173">
        <f t="shared" si="11"/>
        <v>3217.1883731642588</v>
      </c>
      <c r="BL20" s="173">
        <f t="shared" si="11"/>
        <v>2884.7586783037359</v>
      </c>
      <c r="BM20" s="173">
        <f t="shared" si="11"/>
        <v>2619.8318848890985</v>
      </c>
      <c r="BN20" s="173">
        <f t="shared" ref="BN20:CS20" si="12">SUM(BN21:BN24)</f>
        <v>2360.9299448658003</v>
      </c>
      <c r="BO20" s="173">
        <f t="shared" si="12"/>
        <v>2161.1975952341422</v>
      </c>
      <c r="BP20" s="173">
        <f t="shared" si="12"/>
        <v>1855.0864425262339</v>
      </c>
      <c r="BQ20" s="173">
        <f t="shared" si="12"/>
        <v>1503.7645447011</v>
      </c>
      <c r="BR20" s="173">
        <f t="shared" si="12"/>
        <v>1146.4449320893302</v>
      </c>
      <c r="BS20" s="173">
        <f t="shared" si="12"/>
        <v>829.28331154511443</v>
      </c>
      <c r="BT20" s="173">
        <f t="shared" si="12"/>
        <v>578.87115499564948</v>
      </c>
      <c r="BU20" s="173">
        <f t="shared" si="12"/>
        <v>356.05458593692504</v>
      </c>
      <c r="BV20" s="173">
        <f t="shared" si="12"/>
        <v>195.32882578435397</v>
      </c>
      <c r="BW20" s="173">
        <f t="shared" si="12"/>
        <v>136.26125968009745</v>
      </c>
      <c r="BX20" s="173">
        <f t="shared" si="12"/>
        <v>96.308377543405868</v>
      </c>
      <c r="BY20" s="173">
        <f t="shared" si="12"/>
        <v>65.389052398444917</v>
      </c>
      <c r="BZ20" s="173">
        <f t="shared" si="12"/>
        <v>47.990960000000001</v>
      </c>
      <c r="CA20" s="173">
        <f t="shared" si="12"/>
        <v>64.81156</v>
      </c>
      <c r="CB20" s="173">
        <f t="shared" si="12"/>
        <v>71.831720000000004</v>
      </c>
      <c r="CC20" s="173">
        <f t="shared" si="12"/>
        <v>79.379080000000002</v>
      </c>
      <c r="CD20" s="173">
        <f t="shared" si="12"/>
        <v>81.386079999999993</v>
      </c>
      <c r="CE20" s="173">
        <f t="shared" si="12"/>
        <v>80.685000000000002</v>
      </c>
      <c r="CF20" s="173">
        <f t="shared" si="12"/>
        <v>81.165840000000003</v>
      </c>
      <c r="CG20" s="173">
        <f t="shared" si="12"/>
        <v>74.708079999999995</v>
      </c>
      <c r="CH20" s="173">
        <f t="shared" si="12"/>
        <v>68.092839999999995</v>
      </c>
      <c r="CI20" s="173">
        <f t="shared" si="12"/>
        <v>69.777280000000005</v>
      </c>
      <c r="CJ20" s="173">
        <f t="shared" si="12"/>
        <v>68.477199999999996</v>
      </c>
      <c r="CK20" s="173">
        <f t="shared" si="12"/>
        <v>63.846040000000002</v>
      </c>
      <c r="CL20" s="173">
        <f t="shared" si="12"/>
        <v>57.958880000000001</v>
      </c>
      <c r="CM20" s="173">
        <f t="shared" si="12"/>
        <v>60.266440000000003</v>
      </c>
      <c r="CN20" s="173">
        <f t="shared" si="12"/>
        <v>66.905360000000002</v>
      </c>
      <c r="CO20" s="173">
        <f t="shared" si="12"/>
        <v>65.78004</v>
      </c>
      <c r="CP20" s="173">
        <f t="shared" si="12"/>
        <v>66.190079999999995</v>
      </c>
      <c r="CQ20" s="173">
        <f t="shared" si="12"/>
        <v>72.074280000000002</v>
      </c>
      <c r="CR20" s="173">
        <f t="shared" si="12"/>
        <v>72.863439999999997</v>
      </c>
      <c r="CS20" s="173">
        <f t="shared" si="12"/>
        <v>68.821879999999993</v>
      </c>
      <c r="CT20" s="161">
        <f>SUM(B20:CS20)</f>
        <v>126962.78780076906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0.28000000000000003</v>
      </c>
      <c r="Y21" s="222">
        <v>0.25</v>
      </c>
      <c r="Z21" s="222">
        <v>0.35</v>
      </c>
      <c r="AA21" s="222">
        <v>0.54</v>
      </c>
      <c r="AB21" s="222">
        <v>1.01</v>
      </c>
      <c r="AC21" s="222">
        <v>9.23</v>
      </c>
      <c r="AD21" s="222">
        <v>50.5</v>
      </c>
      <c r="AE21" s="222">
        <v>121.35</v>
      </c>
      <c r="AF21" s="222">
        <v>195.6</v>
      </c>
      <c r="AG21" s="222">
        <v>312.53000000000003</v>
      </c>
      <c r="AH21" s="222">
        <v>483.24</v>
      </c>
      <c r="AI21" s="222">
        <v>651.72</v>
      </c>
      <c r="AJ21" s="222">
        <v>811.65</v>
      </c>
      <c r="AK21" s="222">
        <v>960.06</v>
      </c>
      <c r="AL21" s="222">
        <v>1112.92</v>
      </c>
      <c r="AM21" s="222">
        <v>1256.0900000000001</v>
      </c>
      <c r="AN21" s="222">
        <v>1383.73</v>
      </c>
      <c r="AO21" s="222">
        <v>1498.38</v>
      </c>
      <c r="AP21" s="222">
        <v>1570.1799999999998</v>
      </c>
      <c r="AQ21" s="222">
        <v>1637.8</v>
      </c>
      <c r="AR21" s="222">
        <v>1683.8899999999999</v>
      </c>
      <c r="AS21" s="222">
        <v>1709.8300000000002</v>
      </c>
      <c r="AT21" s="222">
        <v>1720.47</v>
      </c>
      <c r="AU21" s="222">
        <v>1728.5</v>
      </c>
      <c r="AV21" s="222">
        <v>1738.3</v>
      </c>
      <c r="AW21" s="222">
        <v>1760.3799999999999</v>
      </c>
      <c r="AX21" s="222">
        <v>1766.01</v>
      </c>
      <c r="AY21" s="222">
        <v>1768.02</v>
      </c>
      <c r="AZ21" s="222">
        <v>1758.93</v>
      </c>
      <c r="BA21" s="222">
        <v>1780.64</v>
      </c>
      <c r="BB21" s="222">
        <v>1791.6499999999999</v>
      </c>
      <c r="BC21" s="222">
        <v>1789.84</v>
      </c>
      <c r="BD21" s="222">
        <v>1790.9</v>
      </c>
      <c r="BE21" s="222">
        <v>1787.26</v>
      </c>
      <c r="BF21" s="222">
        <v>1778.34</v>
      </c>
      <c r="BG21" s="222">
        <v>1772.31</v>
      </c>
      <c r="BH21" s="222">
        <v>1763.43</v>
      </c>
      <c r="BI21" s="222">
        <v>1722.58</v>
      </c>
      <c r="BJ21" s="222">
        <v>1660.6599999999999</v>
      </c>
      <c r="BK21" s="222">
        <v>1582.68</v>
      </c>
      <c r="BL21" s="222">
        <v>1479.34</v>
      </c>
      <c r="BM21" s="222">
        <v>1371.78</v>
      </c>
      <c r="BN21" s="222">
        <v>1246.3</v>
      </c>
      <c r="BO21" s="222">
        <v>1108.8999999999999</v>
      </c>
      <c r="BP21" s="222">
        <v>963.68999999999994</v>
      </c>
      <c r="BQ21" s="222">
        <v>802.9799999999999</v>
      </c>
      <c r="BR21" s="222">
        <v>622.6</v>
      </c>
      <c r="BS21" s="222">
        <v>465.9</v>
      </c>
      <c r="BT21" s="222">
        <v>322.40999999999997</v>
      </c>
      <c r="BU21" s="222">
        <v>192.06</v>
      </c>
      <c r="BV21" s="222">
        <v>108.14</v>
      </c>
      <c r="BW21" s="222">
        <v>56.49</v>
      </c>
      <c r="BX21" s="222">
        <v>25.69</v>
      </c>
      <c r="BY21" s="222">
        <v>0.94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3">SUM(B21:CS21)</f>
        <v>55679.25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3.0158318316604937</v>
      </c>
      <c r="Y22" s="118">
        <v>5.3100842680157161</v>
      </c>
      <c r="Z22" s="118">
        <v>5.2823312143501289</v>
      </c>
      <c r="AA22" s="118">
        <v>5.2720262519355341</v>
      </c>
      <c r="AB22" s="118">
        <v>11.108251804516801</v>
      </c>
      <c r="AC22" s="118">
        <v>46.884036966774069</v>
      </c>
      <c r="AD22" s="118">
        <v>135.99052979334766</v>
      </c>
      <c r="AE22" s="118">
        <v>260.43809684561541</v>
      </c>
      <c r="AF22" s="118">
        <v>407.09291833805366</v>
      </c>
      <c r="AG22" s="118">
        <v>568.60190502454191</v>
      </c>
      <c r="AH22" s="118">
        <v>732.55267229087394</v>
      </c>
      <c r="AI22" s="118">
        <v>885.99638372878712</v>
      </c>
      <c r="AJ22" s="118">
        <v>1030.4591522006838</v>
      </c>
      <c r="AK22" s="118">
        <v>1171.9344391298171</v>
      </c>
      <c r="AL22" s="118">
        <v>1334.5533260798709</v>
      </c>
      <c r="AM22" s="118">
        <v>1550.1791997840339</v>
      </c>
      <c r="AN22" s="118">
        <v>1666.7464749649876</v>
      </c>
      <c r="AO22" s="118">
        <v>1782.9160358848303</v>
      </c>
      <c r="AP22" s="118">
        <v>1877.1465682615305</v>
      </c>
      <c r="AQ22" s="118">
        <v>1928.6644388286902</v>
      </c>
      <c r="AR22" s="118">
        <v>2085.9743028513558</v>
      </c>
      <c r="AS22" s="118">
        <v>2164.1187092587047</v>
      </c>
      <c r="AT22" s="118">
        <v>2199.5531428150307</v>
      </c>
      <c r="AU22" s="118">
        <v>2243.2031839426404</v>
      </c>
      <c r="AV22" s="118">
        <v>2279.8588564622651</v>
      </c>
      <c r="AW22" s="118">
        <v>2327.1633626694438</v>
      </c>
      <c r="AX22" s="118">
        <v>2337.1183105823957</v>
      </c>
      <c r="AY22" s="118">
        <v>2325.9883827577846</v>
      </c>
      <c r="AZ22" s="118">
        <v>2357.971891061758</v>
      </c>
      <c r="BA22" s="118">
        <v>2327.311391634692</v>
      </c>
      <c r="BB22" s="118">
        <v>2273.6046326805217</v>
      </c>
      <c r="BC22" s="118">
        <v>2254.6014142667641</v>
      </c>
      <c r="BD22" s="118">
        <v>2219.0837144174857</v>
      </c>
      <c r="BE22" s="118">
        <v>2155.2462231541313</v>
      </c>
      <c r="BF22" s="118">
        <v>2081.7683455289771</v>
      </c>
      <c r="BG22" s="118">
        <v>2012.8146031542267</v>
      </c>
      <c r="BH22" s="118">
        <v>1966.0929609977134</v>
      </c>
      <c r="BI22" s="118">
        <v>1821.8479861735159</v>
      </c>
      <c r="BJ22" s="118">
        <v>1669.4151592090188</v>
      </c>
      <c r="BK22" s="118">
        <v>1580.1536931642586</v>
      </c>
      <c r="BL22" s="118">
        <v>1360.9875583037358</v>
      </c>
      <c r="BM22" s="118">
        <v>1200.0893248890984</v>
      </c>
      <c r="BN22" s="118">
        <v>1070.5362248658005</v>
      </c>
      <c r="BO22" s="118">
        <v>1010.1311552341422</v>
      </c>
      <c r="BP22" s="118">
        <v>839.83308252623385</v>
      </c>
      <c r="BQ22" s="118">
        <v>639.1520647010999</v>
      </c>
      <c r="BR22" s="118">
        <v>463.38617208933016</v>
      </c>
      <c r="BS22" s="118">
        <v>288.39743154511444</v>
      </c>
      <c r="BT22" s="118">
        <v>192.23411499564955</v>
      </c>
      <c r="BU22" s="118">
        <v>101.16854593692499</v>
      </c>
      <c r="BV22" s="118">
        <v>27.867745784353971</v>
      </c>
      <c r="BW22" s="118">
        <v>12.689859680097463</v>
      </c>
      <c r="BX22" s="118">
        <v>10.710537543405874</v>
      </c>
      <c r="BY22" s="118">
        <v>10.100092398444918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3"/>
        <v>65320.318880769031</v>
      </c>
    </row>
    <row r="23" spans="1:98">
      <c r="A23" s="17" t="s">
        <v>24</v>
      </c>
      <c r="B23" s="118" cm="1">
        <f t="array" ref="B23:CS23">TRANSPOSE(TRANSPOSE(B50:CS50))</f>
        <v>39.74</v>
      </c>
      <c r="C23" s="118">
        <v>39.49</v>
      </c>
      <c r="D23" s="118">
        <v>23.7</v>
      </c>
      <c r="E23" s="118">
        <v>22.93</v>
      </c>
      <c r="F23" s="118">
        <v>24.75</v>
      </c>
      <c r="G23" s="118">
        <v>27.26</v>
      </c>
      <c r="H23" s="118">
        <v>40.57</v>
      </c>
      <c r="I23" s="118">
        <v>28.76</v>
      </c>
      <c r="J23" s="118">
        <v>37.03</v>
      </c>
      <c r="K23" s="118">
        <v>46.26</v>
      </c>
      <c r="L23" s="118">
        <v>49.45</v>
      </c>
      <c r="M23" s="118">
        <v>44.22</v>
      </c>
      <c r="N23" s="118">
        <v>44.08</v>
      </c>
      <c r="O23" s="118">
        <v>41.77</v>
      </c>
      <c r="P23" s="118">
        <v>40.700000000000003</v>
      </c>
      <c r="Q23" s="118">
        <v>41.07</v>
      </c>
      <c r="R23" s="118">
        <v>43.02</v>
      </c>
      <c r="S23" s="118">
        <v>40.950000000000003</v>
      </c>
      <c r="T23" s="118">
        <v>38.700000000000003</v>
      </c>
      <c r="U23" s="118">
        <v>38.229999999999997</v>
      </c>
      <c r="V23" s="118">
        <v>34.56</v>
      </c>
      <c r="W23" s="118">
        <v>31.95</v>
      </c>
      <c r="X23" s="118">
        <v>30.54</v>
      </c>
      <c r="Y23" s="118">
        <v>33.08</v>
      </c>
      <c r="Z23" s="118">
        <v>34.33</v>
      </c>
      <c r="AA23" s="118">
        <v>33.049999999999997</v>
      </c>
      <c r="AB23" s="118">
        <v>29.9</v>
      </c>
      <c r="AC23" s="118">
        <v>29.9</v>
      </c>
      <c r="AD23" s="118">
        <v>30.17</v>
      </c>
      <c r="AE23" s="118">
        <v>28.03</v>
      </c>
      <c r="AF23" s="118">
        <v>28.35</v>
      </c>
      <c r="AG23" s="118">
        <v>26.65</v>
      </c>
      <c r="AH23" s="118">
        <v>21.95</v>
      </c>
      <c r="AI23" s="118">
        <v>17.68</v>
      </c>
      <c r="AJ23" s="118">
        <v>18.27</v>
      </c>
      <c r="AK23" s="118">
        <v>16.27</v>
      </c>
      <c r="AL23" s="118">
        <v>8.6199999999999992</v>
      </c>
      <c r="AM23" s="118">
        <v>0.2</v>
      </c>
      <c r="AN23" s="118">
        <v>0.28000000000000003</v>
      </c>
      <c r="AO23" s="118">
        <v>0.42</v>
      </c>
      <c r="AP23" s="118">
        <v>0.6</v>
      </c>
      <c r="AQ23" s="118">
        <v>0.72</v>
      </c>
      <c r="AR23" s="118">
        <v>0.36</v>
      </c>
      <c r="AS23" s="118">
        <v>0.16</v>
      </c>
      <c r="AT23" s="118">
        <v>0.19</v>
      </c>
      <c r="AU23" s="118">
        <v>0.02</v>
      </c>
      <c r="AV23" s="118">
        <v>0.02</v>
      </c>
      <c r="AW23" s="118">
        <v>0.02</v>
      </c>
      <c r="AX23" s="118">
        <v>0.02</v>
      </c>
      <c r="AY23" s="118">
        <v>0.02</v>
      </c>
      <c r="AZ23" s="118">
        <v>0.02</v>
      </c>
      <c r="BA23" s="118">
        <v>0.02</v>
      </c>
      <c r="BB23" s="118">
        <v>0.02</v>
      </c>
      <c r="BC23" s="118">
        <v>0.03</v>
      </c>
      <c r="BD23" s="118">
        <v>7.0000000000000007E-2</v>
      </c>
      <c r="BE23" s="118">
        <v>0.12</v>
      </c>
      <c r="BF23" s="118">
        <v>0.12</v>
      </c>
      <c r="BG23" s="118">
        <v>0.08</v>
      </c>
      <c r="BH23" s="118">
        <v>8.34</v>
      </c>
      <c r="BI23" s="118">
        <v>6.23</v>
      </c>
      <c r="BJ23" s="118">
        <v>14.12</v>
      </c>
      <c r="BK23" s="118">
        <v>12.2</v>
      </c>
      <c r="BL23" s="118">
        <v>2.2999999999999998</v>
      </c>
      <c r="BM23" s="118">
        <v>6.42</v>
      </c>
      <c r="BN23" s="118">
        <v>4.62</v>
      </c>
      <c r="BO23" s="118">
        <v>2.0099999999999998</v>
      </c>
      <c r="BP23" s="118">
        <v>10.99</v>
      </c>
      <c r="BQ23" s="118">
        <v>21.14</v>
      </c>
      <c r="BR23" s="118">
        <v>23.57</v>
      </c>
      <c r="BS23" s="118">
        <v>36.5</v>
      </c>
      <c r="BT23" s="118">
        <v>26.42</v>
      </c>
      <c r="BU23" s="118">
        <v>24.68</v>
      </c>
      <c r="BV23" s="118">
        <v>22.19</v>
      </c>
      <c r="BW23" s="118">
        <v>29.46</v>
      </c>
      <c r="BX23" s="118">
        <v>22.03</v>
      </c>
      <c r="BY23" s="118">
        <v>14.48</v>
      </c>
      <c r="BZ23" s="118">
        <v>8.42</v>
      </c>
      <c r="CA23" s="118">
        <v>26.37</v>
      </c>
      <c r="CB23" s="118">
        <v>33.56</v>
      </c>
      <c r="CC23" s="118">
        <v>39</v>
      </c>
      <c r="CD23" s="118">
        <v>40.619999999999997</v>
      </c>
      <c r="CE23" s="118">
        <v>40.06</v>
      </c>
      <c r="CF23" s="118">
        <v>41.04</v>
      </c>
      <c r="CG23" s="118">
        <v>33.68</v>
      </c>
      <c r="CH23" s="118">
        <v>27.62</v>
      </c>
      <c r="CI23" s="118">
        <v>29.12</v>
      </c>
      <c r="CJ23" s="118">
        <v>28.02</v>
      </c>
      <c r="CK23" s="118">
        <v>24.53</v>
      </c>
      <c r="CL23" s="118">
        <v>18.149999999999999</v>
      </c>
      <c r="CM23" s="118">
        <v>22.07</v>
      </c>
      <c r="CN23" s="118">
        <v>26.54</v>
      </c>
      <c r="CO23" s="118">
        <v>25.25</v>
      </c>
      <c r="CP23" s="118">
        <v>25.7</v>
      </c>
      <c r="CQ23" s="118">
        <v>31.48</v>
      </c>
      <c r="CR23" s="118">
        <v>32.840000000000003</v>
      </c>
      <c r="CS23" s="118">
        <v>27.88</v>
      </c>
      <c r="CT23" s="162">
        <f t="shared" si="13"/>
        <v>2079.1399999999994</v>
      </c>
    </row>
    <row r="24" spans="1:98" ht="15.75" thickBot="1">
      <c r="A24" s="17" t="s">
        <v>41</v>
      </c>
      <c r="B24" s="1" cm="1">
        <f t="array" ref="B24:CS24">TRANSPOSE([3]Sheet1!$C$19011:$C$19106)</f>
        <v>39.941279999999999</v>
      </c>
      <c r="C24" s="1">
        <v>39.973480000000002</v>
      </c>
      <c r="D24" s="1">
        <v>40.128360000000001</v>
      </c>
      <c r="E24" s="1">
        <v>40.484999999999999</v>
      </c>
      <c r="F24" s="1">
        <v>39.192639999999997</v>
      </c>
      <c r="G24" s="1">
        <v>38.0364</v>
      </c>
      <c r="H24" s="1">
        <v>40.277439999999999</v>
      </c>
      <c r="I24" s="1">
        <v>40.894599999999997</v>
      </c>
      <c r="J24" s="1">
        <v>40.853119999999997</v>
      </c>
      <c r="K24" s="1">
        <v>40.894759999999998</v>
      </c>
      <c r="L24" s="1">
        <v>40.507640000000002</v>
      </c>
      <c r="M24" s="1">
        <v>39.290399999999998</v>
      </c>
      <c r="N24" s="1">
        <v>39.604320000000001</v>
      </c>
      <c r="O24" s="1">
        <v>40.318440000000002</v>
      </c>
      <c r="P24" s="1">
        <v>39.988880000000002</v>
      </c>
      <c r="Q24" s="1">
        <v>40.00996</v>
      </c>
      <c r="R24" s="1">
        <v>38.540959999999998</v>
      </c>
      <c r="S24" s="1">
        <v>38.308720000000001</v>
      </c>
      <c r="T24" s="1">
        <v>37.684199999999997</v>
      </c>
      <c r="U24" s="1">
        <v>38.220120000000001</v>
      </c>
      <c r="V24" s="1">
        <v>40.18956</v>
      </c>
      <c r="W24" s="1">
        <v>39.214880000000001</v>
      </c>
      <c r="X24" s="1">
        <v>40.117440000000002</v>
      </c>
      <c r="Y24" s="1">
        <v>40.386279999999999</v>
      </c>
      <c r="Z24" s="1">
        <v>38.485239999999997</v>
      </c>
      <c r="AA24" s="1">
        <v>39.181080000000001</v>
      </c>
      <c r="AB24" s="1">
        <v>39.966839999999998</v>
      </c>
      <c r="AC24" s="1">
        <v>39.744480000000003</v>
      </c>
      <c r="AD24" s="1">
        <v>40.45196</v>
      </c>
      <c r="AE24" s="1">
        <v>40.432200000000002</v>
      </c>
      <c r="AF24" s="1">
        <v>41.152000000000001</v>
      </c>
      <c r="AG24" s="1">
        <v>40.385680000000001</v>
      </c>
      <c r="AH24" s="1">
        <v>40.125</v>
      </c>
      <c r="AI24" s="1">
        <v>39.840200000000003</v>
      </c>
      <c r="AJ24" s="1">
        <v>41.14096</v>
      </c>
      <c r="AK24" s="1">
        <v>40.976959999999998</v>
      </c>
      <c r="AL24" s="1">
        <v>40.924160000000001</v>
      </c>
      <c r="AM24" s="1">
        <v>40.792279999999998</v>
      </c>
      <c r="AN24" s="1">
        <v>40.846800000000002</v>
      </c>
      <c r="AO24" s="1">
        <v>41.251280000000001</v>
      </c>
      <c r="AP24" s="1">
        <v>41.970320000000001</v>
      </c>
      <c r="AQ24" s="1">
        <v>41.882440000000003</v>
      </c>
      <c r="AR24" s="1">
        <v>42.077280000000002</v>
      </c>
      <c r="AS24" s="1">
        <v>42.577440000000003</v>
      </c>
      <c r="AT24" s="1">
        <v>41.44</v>
      </c>
      <c r="AU24" s="1">
        <v>42.693440000000002</v>
      </c>
      <c r="AV24" s="1">
        <v>43.347239999999999</v>
      </c>
      <c r="AW24" s="1">
        <v>43.356439999999999</v>
      </c>
      <c r="AX24" s="1">
        <v>43.369599999999998</v>
      </c>
      <c r="AY24" s="1">
        <v>43.46</v>
      </c>
      <c r="AZ24" s="1">
        <v>42.749119999999998</v>
      </c>
      <c r="BA24" s="1">
        <v>41.849519999999998</v>
      </c>
      <c r="BB24" s="1">
        <v>42.3962</v>
      </c>
      <c r="BC24" s="1">
        <v>42.133200000000002</v>
      </c>
      <c r="BD24" s="1">
        <v>43.054319999999997</v>
      </c>
      <c r="BE24" s="1">
        <v>41.907319999999999</v>
      </c>
      <c r="BF24" s="1">
        <v>42.15</v>
      </c>
      <c r="BG24" s="1">
        <v>42.705240000000003</v>
      </c>
      <c r="BH24" s="1">
        <v>42.99868</v>
      </c>
      <c r="BI24" s="1">
        <v>43.172159999999998</v>
      </c>
      <c r="BJ24" s="1">
        <v>42.619520000000001</v>
      </c>
      <c r="BK24" s="1">
        <v>42.154679999999999</v>
      </c>
      <c r="BL24" s="1">
        <v>42.131120000000003</v>
      </c>
      <c r="BM24" s="1">
        <v>41.542560000000002</v>
      </c>
      <c r="BN24" s="1">
        <v>39.47372</v>
      </c>
      <c r="BO24" s="1">
        <v>40.156440000000003</v>
      </c>
      <c r="BP24" s="1">
        <v>40.573360000000001</v>
      </c>
      <c r="BQ24" s="1">
        <v>40.49248</v>
      </c>
      <c r="BR24" s="1">
        <v>36.888759999999998</v>
      </c>
      <c r="BS24" s="1">
        <v>38.485880000000002</v>
      </c>
      <c r="BT24" s="1">
        <v>37.807040000000001</v>
      </c>
      <c r="BU24" s="1">
        <v>38.146039999999999</v>
      </c>
      <c r="BV24" s="1">
        <v>37.131079999999997</v>
      </c>
      <c r="BW24" s="1">
        <v>37.621400000000001</v>
      </c>
      <c r="BX24" s="1">
        <v>37.877839999999999</v>
      </c>
      <c r="BY24" s="1">
        <v>39.868960000000001</v>
      </c>
      <c r="BZ24" s="1">
        <v>39.570959999999999</v>
      </c>
      <c r="CA24" s="1">
        <v>38.441560000000003</v>
      </c>
      <c r="CB24" s="1">
        <v>38.271720000000002</v>
      </c>
      <c r="CC24" s="1">
        <v>40.379080000000002</v>
      </c>
      <c r="CD24" s="1">
        <v>40.766080000000002</v>
      </c>
      <c r="CE24" s="1">
        <v>40.625</v>
      </c>
      <c r="CF24" s="1">
        <v>40.125839999999997</v>
      </c>
      <c r="CG24" s="1">
        <v>41.028080000000003</v>
      </c>
      <c r="CH24" s="1">
        <v>40.472839999999998</v>
      </c>
      <c r="CI24" s="1">
        <v>40.65728</v>
      </c>
      <c r="CJ24" s="1">
        <v>40.4572</v>
      </c>
      <c r="CK24" s="1">
        <v>39.316040000000001</v>
      </c>
      <c r="CL24" s="1">
        <v>39.808880000000002</v>
      </c>
      <c r="CM24" s="1">
        <v>38.196440000000003</v>
      </c>
      <c r="CN24" s="1">
        <v>40.365360000000003</v>
      </c>
      <c r="CO24" s="1">
        <v>40.53004</v>
      </c>
      <c r="CP24" s="1">
        <v>40.490079999999999</v>
      </c>
      <c r="CQ24" s="1">
        <v>40.594279999999998</v>
      </c>
      <c r="CR24" s="1">
        <v>40.023440000000001</v>
      </c>
      <c r="CS24" s="1">
        <v>40.941879999999998</v>
      </c>
      <c r="CT24" s="162">
        <f t="shared" si="13"/>
        <v>3884.0789200000022</v>
      </c>
    </row>
    <row r="25" spans="1:98" ht="15.75" thickBot="1">
      <c r="A25" s="234" t="s">
        <v>48</v>
      </c>
      <c r="B25" s="236">
        <f>SUM(B3,B13,B15,B20)</f>
        <v>8274.1912800000009</v>
      </c>
      <c r="C25" s="236">
        <f t="shared" ref="C25:BN25" si="14">SUM(C3,C13,C15,C20)</f>
        <v>8273.9734800000006</v>
      </c>
      <c r="D25" s="236">
        <f t="shared" si="14"/>
        <v>8258.3383599999997</v>
      </c>
      <c r="E25" s="236">
        <f t="shared" si="14"/>
        <v>8257.9250000000011</v>
      </c>
      <c r="F25" s="236">
        <f t="shared" si="14"/>
        <v>8258.4526399999995</v>
      </c>
      <c r="G25" s="236">
        <f t="shared" si="14"/>
        <v>8259.8063999999995</v>
      </c>
      <c r="H25" s="236">
        <f t="shared" si="14"/>
        <v>8275.3574399999998</v>
      </c>
      <c r="I25" s="236">
        <f t="shared" si="14"/>
        <v>8264.1646000000001</v>
      </c>
      <c r="J25" s="236">
        <f t="shared" si="14"/>
        <v>8272.3931200000006</v>
      </c>
      <c r="K25" s="236">
        <f t="shared" si="14"/>
        <v>8281.6647599999997</v>
      </c>
      <c r="L25" s="236">
        <f t="shared" si="14"/>
        <v>8284.4676400000008</v>
      </c>
      <c r="M25" s="236">
        <f t="shared" si="14"/>
        <v>8278.0203999999994</v>
      </c>
      <c r="N25" s="236">
        <f t="shared" si="14"/>
        <v>8278.1943200000005</v>
      </c>
      <c r="O25" s="236">
        <f t="shared" si="14"/>
        <v>8276.5984399999998</v>
      </c>
      <c r="P25" s="236">
        <f t="shared" si="14"/>
        <v>8275.1988799999999</v>
      </c>
      <c r="Q25" s="236">
        <f t="shared" si="14"/>
        <v>8275.5899599999993</v>
      </c>
      <c r="R25" s="236">
        <f t="shared" si="14"/>
        <v>8276.240960000001</v>
      </c>
      <c r="S25" s="236">
        <f t="shared" si="14"/>
        <v>8273.9387200000001</v>
      </c>
      <c r="T25" s="236">
        <f t="shared" si="14"/>
        <v>8271.0642000000007</v>
      </c>
      <c r="U25" s="236">
        <f t="shared" si="14"/>
        <v>8270.9901200000004</v>
      </c>
      <c r="V25" s="236">
        <f t="shared" si="14"/>
        <v>8270.1895600000007</v>
      </c>
      <c r="W25" s="236">
        <f t="shared" si="14"/>
        <v>8266.8948800000016</v>
      </c>
      <c r="X25" s="236">
        <f t="shared" si="14"/>
        <v>8269.9832718316611</v>
      </c>
      <c r="Y25" s="236">
        <f t="shared" si="14"/>
        <v>8275.0563642680172</v>
      </c>
      <c r="Z25" s="236">
        <f t="shared" si="14"/>
        <v>8274.6675712143515</v>
      </c>
      <c r="AA25" s="236">
        <f t="shared" si="14"/>
        <v>8274.5631062519351</v>
      </c>
      <c r="AB25" s="236">
        <f t="shared" si="14"/>
        <v>8247.7750918045167</v>
      </c>
      <c r="AC25" s="236">
        <f t="shared" si="14"/>
        <v>8291.5485169667736</v>
      </c>
      <c r="AD25" s="236">
        <f t="shared" si="14"/>
        <v>8422.7924897933462</v>
      </c>
      <c r="AE25" s="236">
        <f t="shared" si="14"/>
        <v>8615.9302968456141</v>
      </c>
      <c r="AF25" s="236">
        <f t="shared" si="14"/>
        <v>8837.8749183380532</v>
      </c>
      <c r="AG25" s="236">
        <f t="shared" si="14"/>
        <v>9113.8475850245413</v>
      </c>
      <c r="AH25" s="236">
        <f t="shared" si="14"/>
        <v>9443.5476722908734</v>
      </c>
      <c r="AI25" s="236">
        <f t="shared" si="14"/>
        <v>9760.9165837287874</v>
      </c>
      <c r="AJ25" s="236">
        <f t="shared" si="14"/>
        <v>9813.2701122006838</v>
      </c>
      <c r="AK25" s="236">
        <f t="shared" si="14"/>
        <v>10100.991399129816</v>
      </c>
      <c r="AL25" s="236">
        <f t="shared" si="14"/>
        <v>10408.687486079871</v>
      </c>
      <c r="AM25" s="236">
        <f t="shared" si="14"/>
        <v>10758.931479784034</v>
      </c>
      <c r="AN25" s="236">
        <f t="shared" si="14"/>
        <v>11003.273274964988</v>
      </c>
      <c r="AO25" s="236">
        <f t="shared" si="14"/>
        <v>11234.74731588483</v>
      </c>
      <c r="AP25" s="236">
        <f t="shared" si="14"/>
        <v>11402.336888261529</v>
      </c>
      <c r="AQ25" s="236">
        <f t="shared" si="14"/>
        <v>11522.376878828691</v>
      </c>
      <c r="AR25" s="236">
        <f t="shared" si="14"/>
        <v>11725.611582851356</v>
      </c>
      <c r="AS25" s="236">
        <f t="shared" si="14"/>
        <v>11829.996149258706</v>
      </c>
      <c r="AT25" s="236">
        <f t="shared" si="14"/>
        <v>11874.963142815031</v>
      </c>
      <c r="AU25" s="236">
        <f t="shared" si="14"/>
        <v>11927.726623942641</v>
      </c>
      <c r="AV25" s="236">
        <f t="shared" si="14"/>
        <v>11974.836096462266</v>
      </c>
      <c r="AW25" s="236">
        <f t="shared" si="14"/>
        <v>12044.229802669444</v>
      </c>
      <c r="AX25" s="236">
        <f t="shared" si="14"/>
        <v>12080.447910582396</v>
      </c>
      <c r="AY25" s="236">
        <f t="shared" si="14"/>
        <v>12075.598382757784</v>
      </c>
      <c r="AZ25" s="236">
        <f t="shared" si="14"/>
        <v>12101.301011061758</v>
      </c>
      <c r="BA25" s="236">
        <f t="shared" si="14"/>
        <v>12092.600911634692</v>
      </c>
      <c r="BB25" s="236">
        <f t="shared" si="14"/>
        <v>12050.450832680521</v>
      </c>
      <c r="BC25" s="236">
        <f t="shared" si="14"/>
        <v>12029.384614266764</v>
      </c>
      <c r="BD25" s="236">
        <f t="shared" si="14"/>
        <v>11995.888034417487</v>
      </c>
      <c r="BE25" s="236">
        <f t="shared" si="14"/>
        <v>11927.31354315413</v>
      </c>
      <c r="BF25" s="236">
        <f t="shared" si="14"/>
        <v>11845.158345528976</v>
      </c>
      <c r="BG25" s="236">
        <f t="shared" si="14"/>
        <v>11770.689843154227</v>
      </c>
      <c r="BH25" s="236">
        <f t="shared" si="14"/>
        <v>11723.641640997714</v>
      </c>
      <c r="BI25" s="236">
        <f t="shared" si="14"/>
        <v>11536.450146173516</v>
      </c>
      <c r="BJ25" s="236">
        <f t="shared" si="14"/>
        <v>11379.434679209018</v>
      </c>
      <c r="BK25" s="236">
        <f t="shared" si="14"/>
        <v>11234.808373164258</v>
      </c>
      <c r="BL25" s="236">
        <f t="shared" si="14"/>
        <v>10946.228678303736</v>
      </c>
      <c r="BM25" s="236">
        <f t="shared" si="14"/>
        <v>10710.481884889099</v>
      </c>
      <c r="BN25" s="236">
        <f t="shared" si="14"/>
        <v>10476.369944865801</v>
      </c>
      <c r="BO25" s="236">
        <f t="shared" ref="BO25:CS25" si="15">SUM(BO3,BO13,BO15,BO20)</f>
        <v>10305.817595234143</v>
      </c>
      <c r="BP25" s="236">
        <f t="shared" si="15"/>
        <v>10028.886442526235</v>
      </c>
      <c r="BQ25" s="236">
        <f t="shared" si="15"/>
        <v>9706.7445447011014</v>
      </c>
      <c r="BR25" s="236">
        <f t="shared" si="15"/>
        <v>8727.0449320893294</v>
      </c>
      <c r="BS25" s="236">
        <f t="shared" si="15"/>
        <v>8439.0633115451146</v>
      </c>
      <c r="BT25" s="236">
        <f t="shared" si="15"/>
        <v>8213.6511549956485</v>
      </c>
      <c r="BU25" s="236">
        <f t="shared" si="15"/>
        <v>8024.184585936925</v>
      </c>
      <c r="BV25" s="236">
        <f t="shared" si="15"/>
        <v>7895.0888257843535</v>
      </c>
      <c r="BW25" s="236">
        <f t="shared" si="15"/>
        <v>7869.3812596800972</v>
      </c>
      <c r="BX25" s="236">
        <f t="shared" si="15"/>
        <v>7863.1883775434062</v>
      </c>
      <c r="BY25" s="236">
        <f t="shared" si="15"/>
        <v>7857.2690523984447</v>
      </c>
      <c r="BZ25" s="236">
        <f t="shared" si="15"/>
        <v>7864.8709600000002</v>
      </c>
      <c r="CA25" s="236">
        <f t="shared" si="15"/>
        <v>7906.6915600000002</v>
      </c>
      <c r="CB25" s="236">
        <f t="shared" si="15"/>
        <v>7913.7117200000002</v>
      </c>
      <c r="CC25" s="236">
        <f t="shared" si="15"/>
        <v>7921.2590799999998</v>
      </c>
      <c r="CD25" s="236">
        <f t="shared" si="15"/>
        <v>7923.2660800000003</v>
      </c>
      <c r="CE25" s="236">
        <f t="shared" si="15"/>
        <v>7922.5650000000005</v>
      </c>
      <c r="CF25" s="236">
        <f t="shared" si="15"/>
        <v>7923.0458399999998</v>
      </c>
      <c r="CG25" s="236">
        <f t="shared" si="15"/>
        <v>7916.5880800000004</v>
      </c>
      <c r="CH25" s="236">
        <f t="shared" si="15"/>
        <v>7857.4328399999995</v>
      </c>
      <c r="CI25" s="236">
        <f t="shared" si="15"/>
        <v>7859.1172799999995</v>
      </c>
      <c r="CJ25" s="236">
        <f t="shared" si="15"/>
        <v>7857.8171999999995</v>
      </c>
      <c r="CK25" s="236">
        <f t="shared" si="15"/>
        <v>7853.1860399999996</v>
      </c>
      <c r="CL25" s="236">
        <f t="shared" si="15"/>
        <v>7847.4688799999994</v>
      </c>
      <c r="CM25" s="236">
        <f t="shared" si="15"/>
        <v>7849.7764399999996</v>
      </c>
      <c r="CN25" s="236">
        <f t="shared" si="15"/>
        <v>7856.4153599999991</v>
      </c>
      <c r="CO25" s="236">
        <f t="shared" si="15"/>
        <v>7855.1500399999995</v>
      </c>
      <c r="CP25" s="236">
        <f t="shared" si="15"/>
        <v>7855.5600800000002</v>
      </c>
      <c r="CQ25" s="236">
        <f t="shared" si="15"/>
        <v>7861.4442799999997</v>
      </c>
      <c r="CR25" s="236">
        <f t="shared" si="15"/>
        <v>7862.23344</v>
      </c>
      <c r="CS25" s="236">
        <f t="shared" si="15"/>
        <v>7858.1918800000003</v>
      </c>
      <c r="CT25" s="235">
        <f t="shared" si="13"/>
        <v>893896.49780076905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2624.2050000000004</v>
      </c>
      <c r="C30" s="44">
        <f t="shared" si="16"/>
        <v>2401.2050000000004</v>
      </c>
      <c r="D30" s="44">
        <f t="shared" si="16"/>
        <v>2401.2050000000004</v>
      </c>
      <c r="E30" s="44">
        <f t="shared" si="16"/>
        <v>2401.2050000000004</v>
      </c>
      <c r="F30" s="44">
        <f t="shared" si="16"/>
        <v>2401.2050000000004</v>
      </c>
      <c r="G30" s="44">
        <f t="shared" si="16"/>
        <v>2401.2050000000004</v>
      </c>
      <c r="H30" s="44">
        <f t="shared" si="16"/>
        <v>2401.2050000000004</v>
      </c>
      <c r="I30" s="44">
        <f t="shared" si="16"/>
        <v>2401.2050000000004</v>
      </c>
      <c r="J30" s="44">
        <f t="shared" si="16"/>
        <v>2532.2050000000004</v>
      </c>
      <c r="K30" s="44">
        <f t="shared" si="16"/>
        <v>2532.2050000000004</v>
      </c>
      <c r="L30" s="44">
        <f t="shared" si="16"/>
        <v>2532.2050000000004</v>
      </c>
      <c r="M30" s="44">
        <f t="shared" si="16"/>
        <v>2532.2050000000004</v>
      </c>
      <c r="N30" s="44">
        <f t="shared" si="16"/>
        <v>2532.2050000000004</v>
      </c>
      <c r="O30" s="44">
        <f t="shared" si="16"/>
        <v>2532.2050000000004</v>
      </c>
      <c r="P30" s="44">
        <f t="shared" si="16"/>
        <v>2532.2050000000004</v>
      </c>
      <c r="Q30" s="44">
        <f t="shared" si="16"/>
        <v>2532.2050000000004</v>
      </c>
      <c r="R30" s="44">
        <f t="shared" si="16"/>
        <v>2532.2050000000004</v>
      </c>
      <c r="S30" s="44">
        <f t="shared" si="16"/>
        <v>2532.2050000000004</v>
      </c>
      <c r="T30" s="44">
        <f t="shared" si="16"/>
        <v>2532.2050000000004</v>
      </c>
      <c r="U30" s="44">
        <f t="shared" si="16"/>
        <v>2532.2050000000004</v>
      </c>
      <c r="V30" s="44">
        <f t="shared" si="16"/>
        <v>2532.2050000000004</v>
      </c>
      <c r="W30" s="44">
        <f t="shared" si="16"/>
        <v>2532.2050000000004</v>
      </c>
      <c r="X30" s="44">
        <f t="shared" si="16"/>
        <v>2532.2050000000004</v>
      </c>
      <c r="Y30" s="44">
        <f t="shared" si="16"/>
        <v>2532.2050000000004</v>
      </c>
      <c r="Z30" s="44">
        <f t="shared" si="16"/>
        <v>2532.2050000000004</v>
      </c>
      <c r="AA30" s="44">
        <f t="shared" si="16"/>
        <v>2532.2050000000004</v>
      </c>
      <c r="AB30" s="44">
        <f t="shared" si="16"/>
        <v>2532.2050000000004</v>
      </c>
      <c r="AC30" s="44">
        <f t="shared" si="16"/>
        <v>2532.2050000000004</v>
      </c>
      <c r="AD30" s="44">
        <f t="shared" si="16"/>
        <v>2532.2050000000004</v>
      </c>
      <c r="AE30" s="44">
        <f t="shared" si="16"/>
        <v>2532.2050000000004</v>
      </c>
      <c r="AF30" s="44">
        <f t="shared" si="16"/>
        <v>2532.2050000000004</v>
      </c>
      <c r="AG30" s="44">
        <f t="shared" si="16"/>
        <v>2352.2050000000004</v>
      </c>
      <c r="AH30" s="44">
        <f t="shared" si="16"/>
        <v>2302.2050000000004</v>
      </c>
      <c r="AI30" s="44">
        <f t="shared" si="16"/>
        <v>2302.2050000000004</v>
      </c>
      <c r="AJ30" s="44">
        <f t="shared" si="16"/>
        <v>2302.2050000000004</v>
      </c>
      <c r="AK30" s="44">
        <f t="shared" si="16"/>
        <v>2482.2050000000004</v>
      </c>
      <c r="AL30" s="44">
        <f t="shared" si="16"/>
        <v>2690.2050000000004</v>
      </c>
      <c r="AM30" s="44">
        <f t="shared" si="16"/>
        <v>2718.2050000000004</v>
      </c>
      <c r="AN30" s="44">
        <f t="shared" si="16"/>
        <v>2718.2050000000004</v>
      </c>
      <c r="AO30" s="44">
        <f t="shared" si="16"/>
        <v>2659.2050000000004</v>
      </c>
      <c r="AP30" s="44">
        <f t="shared" si="16"/>
        <v>2600.2050000000004</v>
      </c>
      <c r="AQ30" s="44">
        <f t="shared" si="16"/>
        <v>2600.2050000000004</v>
      </c>
      <c r="AR30" s="44">
        <f t="shared" si="16"/>
        <v>2600.2050000000004</v>
      </c>
      <c r="AS30" s="44">
        <f t="shared" si="16"/>
        <v>2600.2050000000004</v>
      </c>
      <c r="AT30" s="44">
        <f t="shared" si="16"/>
        <v>2600.2050000000004</v>
      </c>
      <c r="AU30" s="44">
        <f t="shared" si="16"/>
        <v>2600.2050000000004</v>
      </c>
      <c r="AV30" s="44">
        <f t="shared" si="16"/>
        <v>2540.2050000000004</v>
      </c>
      <c r="AW30" s="44">
        <f t="shared" si="16"/>
        <v>2367.2050000000004</v>
      </c>
      <c r="AX30" s="44">
        <f t="shared" si="16"/>
        <v>2367.2050000000004</v>
      </c>
      <c r="AY30" s="44">
        <f t="shared" si="16"/>
        <v>2367.2050000000004</v>
      </c>
      <c r="AZ30" s="44">
        <f t="shared" si="16"/>
        <v>2367.2050000000004</v>
      </c>
      <c r="BA30" s="44">
        <f t="shared" si="16"/>
        <v>2367.2050000000004</v>
      </c>
      <c r="BB30" s="44">
        <f t="shared" si="16"/>
        <v>2367.2050000000004</v>
      </c>
      <c r="BC30" s="44">
        <f t="shared" si="16"/>
        <v>2367.2050000000004</v>
      </c>
      <c r="BD30" s="44">
        <f t="shared" si="16"/>
        <v>2367.2050000000004</v>
      </c>
      <c r="BE30" s="44">
        <f t="shared" si="16"/>
        <v>2367.2050000000004</v>
      </c>
      <c r="BF30" s="44">
        <f t="shared" si="16"/>
        <v>2367.2050000000004</v>
      </c>
      <c r="BG30" s="44">
        <f t="shared" si="16"/>
        <v>2490.2050000000004</v>
      </c>
      <c r="BH30" s="44">
        <f t="shared" si="16"/>
        <v>2490.2050000000004</v>
      </c>
      <c r="BI30" s="44">
        <f t="shared" si="16"/>
        <v>2597.2050000000004</v>
      </c>
      <c r="BJ30" s="44">
        <f t="shared" si="16"/>
        <v>2717.2050000000004</v>
      </c>
      <c r="BK30" s="44">
        <f t="shared" si="16"/>
        <v>2717.2050000000004</v>
      </c>
      <c r="BL30" s="44">
        <f t="shared" si="16"/>
        <v>2726.9950000000003</v>
      </c>
      <c r="BM30" s="44">
        <f t="shared" si="16"/>
        <v>2726.9950000000003</v>
      </c>
      <c r="BN30" s="44">
        <f t="shared" ref="BN30:CS30" si="17">BN31+BN39</f>
        <v>2586.4450000000002</v>
      </c>
      <c r="BO30" s="44">
        <f t="shared" si="17"/>
        <v>2586.4450000000002</v>
      </c>
      <c r="BP30" s="44">
        <f t="shared" si="17"/>
        <v>2586.4450000000002</v>
      </c>
      <c r="BQ30" s="44">
        <f t="shared" si="17"/>
        <v>2586.4450000000002</v>
      </c>
      <c r="BR30" s="44">
        <f t="shared" si="17"/>
        <v>2633.4450000000002</v>
      </c>
      <c r="BS30" s="44">
        <f t="shared" si="17"/>
        <v>2658.4450000000002</v>
      </c>
      <c r="BT30" s="44">
        <f t="shared" si="17"/>
        <v>2683.4450000000002</v>
      </c>
      <c r="BU30" s="44">
        <f t="shared" si="17"/>
        <v>2708.4450000000002</v>
      </c>
      <c r="BV30" s="44">
        <f t="shared" si="17"/>
        <v>2716.4450000000002</v>
      </c>
      <c r="BW30" s="44">
        <f t="shared" si="17"/>
        <v>2741.4450000000002</v>
      </c>
      <c r="BX30" s="44">
        <f t="shared" si="17"/>
        <v>2764.4450000000002</v>
      </c>
      <c r="BY30" s="44">
        <f t="shared" si="17"/>
        <v>2581.4450000000002</v>
      </c>
      <c r="BZ30" s="44">
        <f t="shared" si="17"/>
        <v>2591.4450000000002</v>
      </c>
      <c r="CA30" s="44">
        <f t="shared" si="17"/>
        <v>2615.4450000000002</v>
      </c>
      <c r="CB30" s="44">
        <f t="shared" si="17"/>
        <v>2632.4450000000002</v>
      </c>
      <c r="CC30" s="44">
        <f t="shared" si="17"/>
        <v>2636.4450000000002</v>
      </c>
      <c r="CD30" s="44">
        <f t="shared" si="17"/>
        <v>2677.4450000000002</v>
      </c>
      <c r="CE30" s="44">
        <f t="shared" si="17"/>
        <v>2695.4450000000002</v>
      </c>
      <c r="CF30" s="44">
        <f t="shared" si="17"/>
        <v>2717.4450000000002</v>
      </c>
      <c r="CG30" s="44">
        <f t="shared" si="17"/>
        <v>2737.4450000000002</v>
      </c>
      <c r="CH30" s="44">
        <f t="shared" si="17"/>
        <v>2727.4450000000002</v>
      </c>
      <c r="CI30" s="44">
        <f t="shared" si="17"/>
        <v>2727.4450000000002</v>
      </c>
      <c r="CJ30" s="44">
        <f t="shared" si="17"/>
        <v>2727.4450000000002</v>
      </c>
      <c r="CK30" s="44">
        <f t="shared" si="17"/>
        <v>2723.4450000000002</v>
      </c>
      <c r="CL30" s="44">
        <f t="shared" si="17"/>
        <v>2722.4450000000002</v>
      </c>
      <c r="CM30" s="44">
        <f t="shared" si="17"/>
        <v>2722.4450000000002</v>
      </c>
      <c r="CN30" s="44">
        <f t="shared" si="17"/>
        <v>2722.4450000000002</v>
      </c>
      <c r="CO30" s="44">
        <f t="shared" si="17"/>
        <v>2722.4450000000002</v>
      </c>
      <c r="CP30" s="44">
        <f t="shared" si="17"/>
        <v>2722.4450000000002</v>
      </c>
      <c r="CQ30" s="44">
        <f t="shared" si="17"/>
        <v>2722.4450000000002</v>
      </c>
      <c r="CR30" s="44">
        <f t="shared" si="17"/>
        <v>2722.4450000000002</v>
      </c>
      <c r="CS30" s="45">
        <f t="shared" si="17"/>
        <v>2722.4450000000002</v>
      </c>
      <c r="CT30" s="46">
        <f t="shared" ref="CT30:CT47" si="18">SUM(B30:CS30)</f>
        <v>246301.94000000018</v>
      </c>
    </row>
    <row r="31" spans="1:98">
      <c r="A31" s="47" t="s">
        <v>31</v>
      </c>
      <c r="B31" s="48">
        <f>SUM(B32:B38)</f>
        <v>2587.7850000000003</v>
      </c>
      <c r="C31" s="49">
        <f t="shared" ref="C31:BN31" si="19">SUM(C32:C38)</f>
        <v>2364.7850000000003</v>
      </c>
      <c r="D31" s="49">
        <f t="shared" si="19"/>
        <v>2364.7850000000003</v>
      </c>
      <c r="E31" s="49">
        <f t="shared" si="19"/>
        <v>2364.7850000000003</v>
      </c>
      <c r="F31" s="49">
        <f t="shared" si="19"/>
        <v>2364.7850000000003</v>
      </c>
      <c r="G31" s="49">
        <f t="shared" si="19"/>
        <v>2364.7850000000003</v>
      </c>
      <c r="H31" s="49">
        <f t="shared" si="19"/>
        <v>2364.7850000000003</v>
      </c>
      <c r="I31" s="49">
        <f t="shared" si="19"/>
        <v>2364.7850000000003</v>
      </c>
      <c r="J31" s="49">
        <f t="shared" si="19"/>
        <v>2495.7850000000003</v>
      </c>
      <c r="K31" s="49">
        <f t="shared" si="19"/>
        <v>2495.7850000000003</v>
      </c>
      <c r="L31" s="49">
        <f t="shared" si="19"/>
        <v>2495.7850000000003</v>
      </c>
      <c r="M31" s="49">
        <f t="shared" si="19"/>
        <v>2495.7850000000003</v>
      </c>
      <c r="N31" s="49">
        <f t="shared" si="19"/>
        <v>2495.7850000000003</v>
      </c>
      <c r="O31" s="49">
        <f t="shared" si="19"/>
        <v>2495.7850000000003</v>
      </c>
      <c r="P31" s="49">
        <f t="shared" si="19"/>
        <v>2495.7850000000003</v>
      </c>
      <c r="Q31" s="49">
        <f t="shared" si="19"/>
        <v>2495.7850000000003</v>
      </c>
      <c r="R31" s="49">
        <f t="shared" si="19"/>
        <v>2495.7850000000003</v>
      </c>
      <c r="S31" s="49">
        <f t="shared" si="19"/>
        <v>2495.7850000000003</v>
      </c>
      <c r="T31" s="49">
        <f t="shared" si="19"/>
        <v>2495.7850000000003</v>
      </c>
      <c r="U31" s="49">
        <f t="shared" si="19"/>
        <v>2495.7850000000003</v>
      </c>
      <c r="V31" s="49">
        <f t="shared" si="19"/>
        <v>2495.7850000000003</v>
      </c>
      <c r="W31" s="49">
        <f t="shared" si="19"/>
        <v>2495.7850000000003</v>
      </c>
      <c r="X31" s="49">
        <f t="shared" si="19"/>
        <v>2495.7850000000003</v>
      </c>
      <c r="Y31" s="49">
        <f t="shared" si="19"/>
        <v>2495.7850000000003</v>
      </c>
      <c r="Z31" s="49">
        <f t="shared" si="19"/>
        <v>2495.7850000000003</v>
      </c>
      <c r="AA31" s="49">
        <f t="shared" si="19"/>
        <v>2495.7850000000003</v>
      </c>
      <c r="AB31" s="49">
        <f t="shared" si="19"/>
        <v>2495.7850000000003</v>
      </c>
      <c r="AC31" s="49">
        <f t="shared" si="19"/>
        <v>2495.7850000000003</v>
      </c>
      <c r="AD31" s="49">
        <f t="shared" si="19"/>
        <v>2495.7850000000003</v>
      </c>
      <c r="AE31" s="49">
        <f t="shared" si="19"/>
        <v>2495.7850000000003</v>
      </c>
      <c r="AF31" s="49">
        <f t="shared" si="19"/>
        <v>2495.7850000000003</v>
      </c>
      <c r="AG31" s="49">
        <f t="shared" si="19"/>
        <v>2315.7850000000003</v>
      </c>
      <c r="AH31" s="49">
        <f t="shared" si="19"/>
        <v>2265.7850000000003</v>
      </c>
      <c r="AI31" s="49">
        <f t="shared" si="19"/>
        <v>2265.7850000000003</v>
      </c>
      <c r="AJ31" s="49">
        <f t="shared" si="19"/>
        <v>2265.7850000000003</v>
      </c>
      <c r="AK31" s="49">
        <f t="shared" si="19"/>
        <v>2445.7850000000003</v>
      </c>
      <c r="AL31" s="49">
        <f t="shared" si="19"/>
        <v>2653.7850000000003</v>
      </c>
      <c r="AM31" s="49">
        <f t="shared" si="19"/>
        <v>2681.7850000000003</v>
      </c>
      <c r="AN31" s="49">
        <f t="shared" si="19"/>
        <v>2681.7850000000003</v>
      </c>
      <c r="AO31" s="49">
        <f t="shared" si="19"/>
        <v>2622.7850000000003</v>
      </c>
      <c r="AP31" s="49">
        <f t="shared" si="19"/>
        <v>2563.7850000000003</v>
      </c>
      <c r="AQ31" s="49">
        <f t="shared" si="19"/>
        <v>2563.7850000000003</v>
      </c>
      <c r="AR31" s="49">
        <f t="shared" si="19"/>
        <v>2563.7850000000003</v>
      </c>
      <c r="AS31" s="49">
        <f t="shared" si="19"/>
        <v>2563.7850000000003</v>
      </c>
      <c r="AT31" s="49">
        <f t="shared" si="19"/>
        <v>2563.7850000000003</v>
      </c>
      <c r="AU31" s="49">
        <f t="shared" si="19"/>
        <v>2563.7850000000003</v>
      </c>
      <c r="AV31" s="49">
        <f t="shared" si="19"/>
        <v>2503.7850000000003</v>
      </c>
      <c r="AW31" s="49">
        <f t="shared" si="19"/>
        <v>2330.7850000000003</v>
      </c>
      <c r="AX31" s="49">
        <f t="shared" si="19"/>
        <v>2330.7850000000003</v>
      </c>
      <c r="AY31" s="49">
        <f t="shared" si="19"/>
        <v>2330.7850000000003</v>
      </c>
      <c r="AZ31" s="49">
        <f t="shared" si="19"/>
        <v>2330.7850000000003</v>
      </c>
      <c r="BA31" s="49">
        <f t="shared" si="19"/>
        <v>2330.7850000000003</v>
      </c>
      <c r="BB31" s="49">
        <f t="shared" si="19"/>
        <v>2330.7850000000003</v>
      </c>
      <c r="BC31" s="49">
        <f t="shared" si="19"/>
        <v>2330.7850000000003</v>
      </c>
      <c r="BD31" s="49">
        <f t="shared" si="19"/>
        <v>2330.7850000000003</v>
      </c>
      <c r="BE31" s="49">
        <f t="shared" si="19"/>
        <v>2330.7850000000003</v>
      </c>
      <c r="BF31" s="49">
        <f t="shared" si="19"/>
        <v>2330.7850000000003</v>
      </c>
      <c r="BG31" s="49">
        <f t="shared" si="19"/>
        <v>2453.7850000000003</v>
      </c>
      <c r="BH31" s="49">
        <f t="shared" si="19"/>
        <v>2453.7850000000003</v>
      </c>
      <c r="BI31" s="49">
        <f t="shared" si="19"/>
        <v>2560.7850000000003</v>
      </c>
      <c r="BJ31" s="49">
        <f t="shared" si="19"/>
        <v>2680.7850000000003</v>
      </c>
      <c r="BK31" s="49">
        <f t="shared" si="19"/>
        <v>2680.7850000000003</v>
      </c>
      <c r="BL31" s="49">
        <f t="shared" si="19"/>
        <v>2690.5750000000003</v>
      </c>
      <c r="BM31" s="49">
        <f t="shared" si="19"/>
        <v>2690.5750000000003</v>
      </c>
      <c r="BN31" s="49">
        <f t="shared" si="19"/>
        <v>2550.0250000000001</v>
      </c>
      <c r="BO31" s="49">
        <f t="shared" ref="BO31:CS31" si="20">SUM(BO32:BO38)</f>
        <v>2550.0250000000001</v>
      </c>
      <c r="BP31" s="49">
        <f t="shared" si="20"/>
        <v>2550.0250000000001</v>
      </c>
      <c r="BQ31" s="49">
        <f t="shared" si="20"/>
        <v>2550.0250000000001</v>
      </c>
      <c r="BR31" s="49">
        <f t="shared" si="20"/>
        <v>2597.0250000000001</v>
      </c>
      <c r="BS31" s="49">
        <f t="shared" si="20"/>
        <v>2622.0250000000001</v>
      </c>
      <c r="BT31" s="49">
        <f t="shared" si="20"/>
        <v>2647.0250000000001</v>
      </c>
      <c r="BU31" s="49">
        <f t="shared" si="20"/>
        <v>2672.0250000000001</v>
      </c>
      <c r="BV31" s="49">
        <f t="shared" si="20"/>
        <v>2680.0250000000001</v>
      </c>
      <c r="BW31" s="49">
        <f t="shared" si="20"/>
        <v>2705.0250000000001</v>
      </c>
      <c r="BX31" s="49">
        <f t="shared" si="20"/>
        <v>2728.0250000000001</v>
      </c>
      <c r="BY31" s="49">
        <f t="shared" si="20"/>
        <v>2545.0250000000001</v>
      </c>
      <c r="BZ31" s="49">
        <f t="shared" si="20"/>
        <v>2555.0250000000001</v>
      </c>
      <c r="CA31" s="49">
        <f t="shared" si="20"/>
        <v>2579.0250000000001</v>
      </c>
      <c r="CB31" s="49">
        <f t="shared" si="20"/>
        <v>2596.0250000000001</v>
      </c>
      <c r="CC31" s="49">
        <f t="shared" si="20"/>
        <v>2600.0250000000001</v>
      </c>
      <c r="CD31" s="49">
        <f t="shared" si="20"/>
        <v>2641.0250000000001</v>
      </c>
      <c r="CE31" s="49">
        <f t="shared" si="20"/>
        <v>2659.0250000000001</v>
      </c>
      <c r="CF31" s="49">
        <f t="shared" si="20"/>
        <v>2681.0250000000001</v>
      </c>
      <c r="CG31" s="49">
        <f t="shared" si="20"/>
        <v>2701.0250000000001</v>
      </c>
      <c r="CH31" s="49">
        <f t="shared" si="20"/>
        <v>2691.0250000000001</v>
      </c>
      <c r="CI31" s="49">
        <f t="shared" si="20"/>
        <v>2691.0250000000001</v>
      </c>
      <c r="CJ31" s="49">
        <f t="shared" si="20"/>
        <v>2691.0250000000001</v>
      </c>
      <c r="CK31" s="49">
        <f t="shared" si="20"/>
        <v>2687.0250000000001</v>
      </c>
      <c r="CL31" s="49">
        <f t="shared" si="20"/>
        <v>2686.0250000000001</v>
      </c>
      <c r="CM31" s="49">
        <f t="shared" si="20"/>
        <v>2686.0250000000001</v>
      </c>
      <c r="CN31" s="49">
        <f t="shared" si="20"/>
        <v>2686.0250000000001</v>
      </c>
      <c r="CO31" s="49">
        <f t="shared" si="20"/>
        <v>2686.0250000000001</v>
      </c>
      <c r="CP31" s="49">
        <f t="shared" si="20"/>
        <v>2686.0250000000001</v>
      </c>
      <c r="CQ31" s="49">
        <f t="shared" si="20"/>
        <v>2686.0250000000001</v>
      </c>
      <c r="CR31" s="49">
        <f t="shared" si="20"/>
        <v>2686.0250000000001</v>
      </c>
      <c r="CS31" s="50">
        <f t="shared" si="20"/>
        <v>2686.0250000000001</v>
      </c>
      <c r="CT31" s="19">
        <f t="shared" si="18"/>
        <v>242805.62</v>
      </c>
    </row>
    <row r="32" spans="1:98">
      <c r="A32" s="51" t="s">
        <v>32</v>
      </c>
      <c r="B32" s="52">
        <f>B62-B73</f>
        <v>0</v>
      </c>
      <c r="C32" s="53">
        <f t="shared" ref="C32:BN32" si="21">C62-C73</f>
        <v>0</v>
      </c>
      <c r="D32" s="53">
        <f t="shared" si="21"/>
        <v>0</v>
      </c>
      <c r="E32" s="53">
        <f t="shared" si="21"/>
        <v>0</v>
      </c>
      <c r="F32" s="53">
        <f t="shared" si="21"/>
        <v>0</v>
      </c>
      <c r="G32" s="53">
        <f t="shared" si="21"/>
        <v>0</v>
      </c>
      <c r="H32" s="53">
        <f t="shared" si="21"/>
        <v>0</v>
      </c>
      <c r="I32" s="53">
        <f t="shared" si="21"/>
        <v>0</v>
      </c>
      <c r="J32" s="53">
        <f t="shared" si="21"/>
        <v>0</v>
      </c>
      <c r="K32" s="53">
        <f t="shared" si="21"/>
        <v>0</v>
      </c>
      <c r="L32" s="53">
        <f t="shared" si="21"/>
        <v>0</v>
      </c>
      <c r="M32" s="53">
        <f t="shared" si="21"/>
        <v>0</v>
      </c>
      <c r="N32" s="53">
        <f t="shared" si="21"/>
        <v>0</v>
      </c>
      <c r="O32" s="53">
        <f t="shared" si="21"/>
        <v>0</v>
      </c>
      <c r="P32" s="53">
        <f t="shared" si="21"/>
        <v>0</v>
      </c>
      <c r="Q32" s="53">
        <f t="shared" si="21"/>
        <v>0</v>
      </c>
      <c r="R32" s="53">
        <f t="shared" si="21"/>
        <v>0</v>
      </c>
      <c r="S32" s="53">
        <f t="shared" si="21"/>
        <v>0</v>
      </c>
      <c r="T32" s="53">
        <f t="shared" si="21"/>
        <v>0</v>
      </c>
      <c r="U32" s="53">
        <f t="shared" si="21"/>
        <v>0</v>
      </c>
      <c r="V32" s="53">
        <f t="shared" si="21"/>
        <v>0</v>
      </c>
      <c r="W32" s="53">
        <f t="shared" si="21"/>
        <v>0</v>
      </c>
      <c r="X32" s="53">
        <f t="shared" si="21"/>
        <v>0</v>
      </c>
      <c r="Y32" s="53">
        <f t="shared" si="21"/>
        <v>0</v>
      </c>
      <c r="Z32" s="53">
        <f t="shared" si="21"/>
        <v>0</v>
      </c>
      <c r="AA32" s="53">
        <f t="shared" si="21"/>
        <v>0</v>
      </c>
      <c r="AB32" s="53">
        <f t="shared" si="21"/>
        <v>0</v>
      </c>
      <c r="AC32" s="53">
        <f t="shared" si="21"/>
        <v>0</v>
      </c>
      <c r="AD32" s="53">
        <f t="shared" si="21"/>
        <v>0</v>
      </c>
      <c r="AE32" s="53">
        <f t="shared" si="21"/>
        <v>0</v>
      </c>
      <c r="AF32" s="53">
        <f t="shared" si="21"/>
        <v>0</v>
      </c>
      <c r="AG32" s="53">
        <f t="shared" si="21"/>
        <v>0</v>
      </c>
      <c r="AH32" s="53">
        <f t="shared" si="21"/>
        <v>0</v>
      </c>
      <c r="AI32" s="53">
        <f t="shared" si="21"/>
        <v>0</v>
      </c>
      <c r="AJ32" s="53">
        <f t="shared" si="21"/>
        <v>0</v>
      </c>
      <c r="AK32" s="53">
        <f t="shared" si="21"/>
        <v>0</v>
      </c>
      <c r="AL32" s="53">
        <f t="shared" si="21"/>
        <v>0</v>
      </c>
      <c r="AM32" s="53">
        <f t="shared" si="21"/>
        <v>0</v>
      </c>
      <c r="AN32" s="53">
        <f t="shared" si="21"/>
        <v>0</v>
      </c>
      <c r="AO32" s="53">
        <f t="shared" si="21"/>
        <v>0</v>
      </c>
      <c r="AP32" s="53">
        <f t="shared" si="21"/>
        <v>0</v>
      </c>
      <c r="AQ32" s="53">
        <f t="shared" si="21"/>
        <v>0</v>
      </c>
      <c r="AR32" s="53">
        <f t="shared" si="21"/>
        <v>0</v>
      </c>
      <c r="AS32" s="53">
        <f t="shared" si="21"/>
        <v>0</v>
      </c>
      <c r="AT32" s="53">
        <f t="shared" si="21"/>
        <v>0</v>
      </c>
      <c r="AU32" s="53">
        <f t="shared" si="21"/>
        <v>0</v>
      </c>
      <c r="AV32" s="53">
        <f t="shared" si="21"/>
        <v>0</v>
      </c>
      <c r="AW32" s="53">
        <f t="shared" si="21"/>
        <v>0</v>
      </c>
      <c r="AX32" s="53">
        <f t="shared" si="21"/>
        <v>0</v>
      </c>
      <c r="AY32" s="53">
        <f t="shared" si="21"/>
        <v>0</v>
      </c>
      <c r="AZ32" s="53">
        <f t="shared" si="21"/>
        <v>0</v>
      </c>
      <c r="BA32" s="53">
        <f t="shared" si="21"/>
        <v>0</v>
      </c>
      <c r="BB32" s="53">
        <f t="shared" si="21"/>
        <v>0</v>
      </c>
      <c r="BC32" s="53">
        <f t="shared" si="21"/>
        <v>0</v>
      </c>
      <c r="BD32" s="53">
        <f t="shared" si="21"/>
        <v>0</v>
      </c>
      <c r="BE32" s="53">
        <f t="shared" si="21"/>
        <v>0</v>
      </c>
      <c r="BF32" s="53">
        <f t="shared" si="21"/>
        <v>0</v>
      </c>
      <c r="BG32" s="53">
        <f t="shared" si="21"/>
        <v>0</v>
      </c>
      <c r="BH32" s="53">
        <f t="shared" si="21"/>
        <v>0</v>
      </c>
      <c r="BI32" s="53">
        <f t="shared" si="21"/>
        <v>0</v>
      </c>
      <c r="BJ32" s="53">
        <f t="shared" si="21"/>
        <v>0</v>
      </c>
      <c r="BK32" s="53">
        <f t="shared" si="21"/>
        <v>0</v>
      </c>
      <c r="BL32" s="53">
        <f t="shared" si="21"/>
        <v>0</v>
      </c>
      <c r="BM32" s="53">
        <f t="shared" si="21"/>
        <v>0</v>
      </c>
      <c r="BN32" s="53">
        <f t="shared" si="21"/>
        <v>0</v>
      </c>
      <c r="BO32" s="53">
        <f t="shared" ref="BO32:CS32" si="22">BO62-BO73</f>
        <v>0</v>
      </c>
      <c r="BP32" s="53">
        <f t="shared" si="22"/>
        <v>0</v>
      </c>
      <c r="BQ32" s="53">
        <f t="shared" si="22"/>
        <v>0</v>
      </c>
      <c r="BR32" s="53">
        <f t="shared" si="22"/>
        <v>50</v>
      </c>
      <c r="BS32" s="53">
        <f t="shared" si="22"/>
        <v>75</v>
      </c>
      <c r="BT32" s="53">
        <f t="shared" si="22"/>
        <v>100</v>
      </c>
      <c r="BU32" s="53">
        <f t="shared" si="22"/>
        <v>125</v>
      </c>
      <c r="BV32" s="53">
        <f t="shared" si="22"/>
        <v>150</v>
      </c>
      <c r="BW32" s="53">
        <f t="shared" si="22"/>
        <v>175</v>
      </c>
      <c r="BX32" s="53">
        <f t="shared" si="22"/>
        <v>200</v>
      </c>
      <c r="BY32" s="53">
        <f t="shared" si="22"/>
        <v>225</v>
      </c>
      <c r="BZ32" s="53">
        <f t="shared" si="22"/>
        <v>250</v>
      </c>
      <c r="CA32" s="53">
        <f t="shared" si="22"/>
        <v>275</v>
      </c>
      <c r="CB32" s="53">
        <f t="shared" si="22"/>
        <v>300</v>
      </c>
      <c r="CC32" s="53">
        <f t="shared" si="22"/>
        <v>325</v>
      </c>
      <c r="CD32" s="53">
        <f t="shared" si="22"/>
        <v>375</v>
      </c>
      <c r="CE32" s="53">
        <f t="shared" si="22"/>
        <v>400</v>
      </c>
      <c r="CF32" s="53">
        <f t="shared" si="22"/>
        <v>425</v>
      </c>
      <c r="CG32" s="53">
        <f t="shared" si="22"/>
        <v>450</v>
      </c>
      <c r="CH32" s="53">
        <f t="shared" si="22"/>
        <v>450</v>
      </c>
      <c r="CI32" s="53">
        <f t="shared" si="22"/>
        <v>450</v>
      </c>
      <c r="CJ32" s="53">
        <f t="shared" si="22"/>
        <v>450</v>
      </c>
      <c r="CK32" s="53">
        <f t="shared" si="22"/>
        <v>450</v>
      </c>
      <c r="CL32" s="53">
        <f t="shared" si="22"/>
        <v>450</v>
      </c>
      <c r="CM32" s="53">
        <f t="shared" si="22"/>
        <v>450</v>
      </c>
      <c r="CN32" s="53">
        <f t="shared" si="22"/>
        <v>450</v>
      </c>
      <c r="CO32" s="53">
        <f t="shared" si="22"/>
        <v>450</v>
      </c>
      <c r="CP32" s="53">
        <f t="shared" si="22"/>
        <v>450</v>
      </c>
      <c r="CQ32" s="53">
        <f t="shared" si="22"/>
        <v>450</v>
      </c>
      <c r="CR32" s="53">
        <f t="shared" si="22"/>
        <v>450</v>
      </c>
      <c r="CS32" s="54">
        <f t="shared" si="22"/>
        <v>450</v>
      </c>
      <c r="CT32" s="19">
        <f t="shared" si="18"/>
        <v>9300</v>
      </c>
    </row>
    <row r="33" spans="1:98">
      <c r="A33" s="17" t="s">
        <v>33</v>
      </c>
      <c r="B33" s="55">
        <f t="shared" ref="B33:Q38" si="23">B63-B74</f>
        <v>524</v>
      </c>
      <c r="C33" s="2">
        <f t="shared" si="23"/>
        <v>524</v>
      </c>
      <c r="D33" s="2">
        <f t="shared" si="23"/>
        <v>524</v>
      </c>
      <c r="E33" s="2">
        <f t="shared" si="23"/>
        <v>524</v>
      </c>
      <c r="F33" s="2">
        <f t="shared" si="23"/>
        <v>524</v>
      </c>
      <c r="G33" s="2">
        <f t="shared" si="23"/>
        <v>524</v>
      </c>
      <c r="H33" s="2">
        <f t="shared" si="23"/>
        <v>524</v>
      </c>
      <c r="I33" s="2">
        <f t="shared" si="23"/>
        <v>524</v>
      </c>
      <c r="J33" s="2">
        <f t="shared" si="23"/>
        <v>524</v>
      </c>
      <c r="K33" s="2">
        <f t="shared" si="23"/>
        <v>524</v>
      </c>
      <c r="L33" s="2">
        <f t="shared" si="23"/>
        <v>524</v>
      </c>
      <c r="M33" s="2">
        <f t="shared" si="23"/>
        <v>524</v>
      </c>
      <c r="N33" s="2">
        <f t="shared" si="23"/>
        <v>524</v>
      </c>
      <c r="O33" s="2">
        <f t="shared" si="23"/>
        <v>524</v>
      </c>
      <c r="P33" s="2">
        <f t="shared" si="23"/>
        <v>524</v>
      </c>
      <c r="Q33" s="2">
        <f t="shared" si="23"/>
        <v>524</v>
      </c>
      <c r="R33" s="2">
        <f t="shared" ref="R33:CC33" si="24">R63-R74</f>
        <v>524</v>
      </c>
      <c r="S33" s="2">
        <f t="shared" si="24"/>
        <v>524</v>
      </c>
      <c r="T33" s="2">
        <f t="shared" si="24"/>
        <v>524</v>
      </c>
      <c r="U33" s="2">
        <f t="shared" si="24"/>
        <v>524</v>
      </c>
      <c r="V33" s="2">
        <f t="shared" si="24"/>
        <v>524</v>
      </c>
      <c r="W33" s="2">
        <f t="shared" si="24"/>
        <v>524</v>
      </c>
      <c r="X33" s="2">
        <f t="shared" si="24"/>
        <v>524</v>
      </c>
      <c r="Y33" s="2">
        <f t="shared" si="24"/>
        <v>524</v>
      </c>
      <c r="Z33" s="2">
        <f t="shared" si="24"/>
        <v>524</v>
      </c>
      <c r="AA33" s="2">
        <f t="shared" si="24"/>
        <v>524</v>
      </c>
      <c r="AB33" s="2">
        <f t="shared" si="24"/>
        <v>524</v>
      </c>
      <c r="AC33" s="2">
        <f t="shared" si="24"/>
        <v>524</v>
      </c>
      <c r="AD33" s="2">
        <f t="shared" si="24"/>
        <v>524</v>
      </c>
      <c r="AE33" s="2">
        <f t="shared" si="24"/>
        <v>524</v>
      </c>
      <c r="AF33" s="2">
        <f t="shared" si="24"/>
        <v>524</v>
      </c>
      <c r="AG33" s="2">
        <f t="shared" si="24"/>
        <v>464</v>
      </c>
      <c r="AH33" s="2">
        <f t="shared" si="24"/>
        <v>414</v>
      </c>
      <c r="AI33" s="2">
        <f t="shared" si="24"/>
        <v>414</v>
      </c>
      <c r="AJ33" s="2">
        <f t="shared" si="24"/>
        <v>414</v>
      </c>
      <c r="AK33" s="2">
        <f t="shared" si="24"/>
        <v>474</v>
      </c>
      <c r="AL33" s="2">
        <f t="shared" si="24"/>
        <v>524</v>
      </c>
      <c r="AM33" s="2">
        <f t="shared" si="24"/>
        <v>524</v>
      </c>
      <c r="AN33" s="2">
        <f t="shared" si="24"/>
        <v>524</v>
      </c>
      <c r="AO33" s="2">
        <f t="shared" si="24"/>
        <v>524</v>
      </c>
      <c r="AP33" s="2">
        <f t="shared" si="24"/>
        <v>524</v>
      </c>
      <c r="AQ33" s="2">
        <f t="shared" si="24"/>
        <v>524</v>
      </c>
      <c r="AR33" s="2">
        <f t="shared" si="24"/>
        <v>524</v>
      </c>
      <c r="AS33" s="2">
        <f t="shared" si="24"/>
        <v>524</v>
      </c>
      <c r="AT33" s="2">
        <f t="shared" si="24"/>
        <v>524</v>
      </c>
      <c r="AU33" s="2">
        <f t="shared" si="24"/>
        <v>524</v>
      </c>
      <c r="AV33" s="2">
        <f t="shared" si="24"/>
        <v>464</v>
      </c>
      <c r="AW33" s="2">
        <f t="shared" si="24"/>
        <v>410</v>
      </c>
      <c r="AX33" s="2">
        <f t="shared" si="24"/>
        <v>410</v>
      </c>
      <c r="AY33" s="2">
        <f t="shared" si="24"/>
        <v>410</v>
      </c>
      <c r="AZ33" s="2">
        <f t="shared" si="24"/>
        <v>410</v>
      </c>
      <c r="BA33" s="2">
        <f t="shared" si="24"/>
        <v>410</v>
      </c>
      <c r="BB33" s="2">
        <f t="shared" si="24"/>
        <v>410</v>
      </c>
      <c r="BC33" s="2">
        <f t="shared" si="24"/>
        <v>410</v>
      </c>
      <c r="BD33" s="2">
        <f t="shared" si="24"/>
        <v>410</v>
      </c>
      <c r="BE33" s="2">
        <f t="shared" si="24"/>
        <v>410</v>
      </c>
      <c r="BF33" s="2">
        <f t="shared" si="24"/>
        <v>410</v>
      </c>
      <c r="BG33" s="2">
        <f t="shared" si="24"/>
        <v>410</v>
      </c>
      <c r="BH33" s="2">
        <f t="shared" si="24"/>
        <v>410</v>
      </c>
      <c r="BI33" s="2">
        <f t="shared" si="24"/>
        <v>470</v>
      </c>
      <c r="BJ33" s="2">
        <f t="shared" si="24"/>
        <v>524</v>
      </c>
      <c r="BK33" s="2">
        <f t="shared" si="24"/>
        <v>524</v>
      </c>
      <c r="BL33" s="2">
        <f t="shared" si="24"/>
        <v>524</v>
      </c>
      <c r="BM33" s="2">
        <f t="shared" si="24"/>
        <v>524</v>
      </c>
      <c r="BN33" s="2">
        <f t="shared" si="24"/>
        <v>524</v>
      </c>
      <c r="BO33" s="2">
        <f t="shared" si="24"/>
        <v>524</v>
      </c>
      <c r="BP33" s="2">
        <f t="shared" si="24"/>
        <v>524</v>
      </c>
      <c r="BQ33" s="2">
        <f t="shared" si="24"/>
        <v>524</v>
      </c>
      <c r="BR33" s="2">
        <f t="shared" si="24"/>
        <v>524</v>
      </c>
      <c r="BS33" s="2">
        <f t="shared" si="24"/>
        <v>524</v>
      </c>
      <c r="BT33" s="2">
        <f t="shared" si="24"/>
        <v>524</v>
      </c>
      <c r="BU33" s="2">
        <f t="shared" si="24"/>
        <v>524</v>
      </c>
      <c r="BV33" s="2">
        <f t="shared" si="24"/>
        <v>524</v>
      </c>
      <c r="BW33" s="2">
        <f t="shared" si="24"/>
        <v>524</v>
      </c>
      <c r="BX33" s="2">
        <f t="shared" si="24"/>
        <v>524</v>
      </c>
      <c r="BY33" s="2">
        <f t="shared" si="24"/>
        <v>524</v>
      </c>
      <c r="BZ33" s="2">
        <f t="shared" si="24"/>
        <v>524</v>
      </c>
      <c r="CA33" s="2">
        <f t="shared" si="24"/>
        <v>524</v>
      </c>
      <c r="CB33" s="2">
        <f t="shared" si="24"/>
        <v>524</v>
      </c>
      <c r="CC33" s="2">
        <f t="shared" si="24"/>
        <v>524</v>
      </c>
      <c r="CD33" s="2">
        <f t="shared" ref="CD33:CS33" si="25">CD63-CD74</f>
        <v>524</v>
      </c>
      <c r="CE33" s="2">
        <f t="shared" si="25"/>
        <v>524</v>
      </c>
      <c r="CF33" s="2">
        <f t="shared" si="25"/>
        <v>524</v>
      </c>
      <c r="CG33" s="2">
        <f t="shared" si="25"/>
        <v>524</v>
      </c>
      <c r="CH33" s="2">
        <f t="shared" si="25"/>
        <v>524</v>
      </c>
      <c r="CI33" s="2">
        <f t="shared" si="25"/>
        <v>524</v>
      </c>
      <c r="CJ33" s="2">
        <f t="shared" si="25"/>
        <v>524</v>
      </c>
      <c r="CK33" s="2">
        <f t="shared" si="25"/>
        <v>524</v>
      </c>
      <c r="CL33" s="2">
        <f t="shared" si="25"/>
        <v>524</v>
      </c>
      <c r="CM33" s="2">
        <f t="shared" si="25"/>
        <v>524</v>
      </c>
      <c r="CN33" s="2">
        <f t="shared" si="25"/>
        <v>524</v>
      </c>
      <c r="CO33" s="2">
        <f t="shared" si="25"/>
        <v>524</v>
      </c>
      <c r="CP33" s="2">
        <f t="shared" si="25"/>
        <v>524</v>
      </c>
      <c r="CQ33" s="2">
        <f t="shared" si="25"/>
        <v>524</v>
      </c>
      <c r="CR33" s="2">
        <f t="shared" si="25"/>
        <v>524</v>
      </c>
      <c r="CS33" s="56">
        <f t="shared" si="25"/>
        <v>524</v>
      </c>
      <c r="CT33" s="19">
        <f t="shared" si="18"/>
        <v>48382</v>
      </c>
    </row>
    <row r="34" spans="1:98">
      <c r="A34" s="17" t="s">
        <v>34</v>
      </c>
      <c r="B34" s="55">
        <f t="shared" si="23"/>
        <v>822.13499999999999</v>
      </c>
      <c r="C34" s="2">
        <f t="shared" si="23"/>
        <v>691.13499999999999</v>
      </c>
      <c r="D34" s="2">
        <f t="shared" si="23"/>
        <v>691.13499999999999</v>
      </c>
      <c r="E34" s="2">
        <f t="shared" si="23"/>
        <v>691.13499999999999</v>
      </c>
      <c r="F34" s="2">
        <f t="shared" si="23"/>
        <v>691.13499999999999</v>
      </c>
      <c r="G34" s="2">
        <f t="shared" si="23"/>
        <v>691.13499999999999</v>
      </c>
      <c r="H34" s="2">
        <f t="shared" si="23"/>
        <v>691.13499999999999</v>
      </c>
      <c r="I34" s="2">
        <f t="shared" si="23"/>
        <v>691.13499999999999</v>
      </c>
      <c r="J34" s="2">
        <f t="shared" si="23"/>
        <v>822.13499999999999</v>
      </c>
      <c r="K34" s="2">
        <f t="shared" si="23"/>
        <v>822.13499999999999</v>
      </c>
      <c r="L34" s="2">
        <f t="shared" si="23"/>
        <v>822.13499999999999</v>
      </c>
      <c r="M34" s="2">
        <f t="shared" si="23"/>
        <v>822.13499999999999</v>
      </c>
      <c r="N34" s="2">
        <f t="shared" si="23"/>
        <v>822.13499999999999</v>
      </c>
      <c r="O34" s="2">
        <f t="shared" si="23"/>
        <v>822.13499999999999</v>
      </c>
      <c r="P34" s="2">
        <f t="shared" si="23"/>
        <v>822.13499999999999</v>
      </c>
      <c r="Q34" s="2">
        <f t="shared" si="23"/>
        <v>822.13499999999999</v>
      </c>
      <c r="R34" s="2">
        <f t="shared" ref="R34:CC34" si="26">R64-R75</f>
        <v>822.13499999999999</v>
      </c>
      <c r="S34" s="2">
        <f t="shared" si="26"/>
        <v>822.13499999999999</v>
      </c>
      <c r="T34" s="2">
        <f t="shared" si="26"/>
        <v>822.13499999999999</v>
      </c>
      <c r="U34" s="2">
        <f t="shared" si="26"/>
        <v>822.13499999999999</v>
      </c>
      <c r="V34" s="2">
        <f t="shared" si="26"/>
        <v>822.13499999999999</v>
      </c>
      <c r="W34" s="2">
        <f t="shared" si="26"/>
        <v>822.13499999999999</v>
      </c>
      <c r="X34" s="2">
        <f t="shared" si="26"/>
        <v>822.13499999999999</v>
      </c>
      <c r="Y34" s="2">
        <f t="shared" si="26"/>
        <v>822.13499999999999</v>
      </c>
      <c r="Z34" s="2">
        <f t="shared" si="26"/>
        <v>822.13499999999999</v>
      </c>
      <c r="AA34" s="2">
        <f t="shared" si="26"/>
        <v>822.13499999999999</v>
      </c>
      <c r="AB34" s="2">
        <f t="shared" si="26"/>
        <v>822.13499999999999</v>
      </c>
      <c r="AC34" s="2">
        <f t="shared" si="26"/>
        <v>822.13499999999999</v>
      </c>
      <c r="AD34" s="2">
        <f t="shared" si="26"/>
        <v>822.13499999999999</v>
      </c>
      <c r="AE34" s="2">
        <f t="shared" si="26"/>
        <v>822.13499999999999</v>
      </c>
      <c r="AF34" s="2">
        <f t="shared" si="26"/>
        <v>822.13499999999999</v>
      </c>
      <c r="AG34" s="2">
        <f t="shared" si="26"/>
        <v>702.13499999999999</v>
      </c>
      <c r="AH34" s="2">
        <f t="shared" si="26"/>
        <v>702.13499999999999</v>
      </c>
      <c r="AI34" s="2">
        <f t="shared" si="26"/>
        <v>702.13499999999999</v>
      </c>
      <c r="AJ34" s="2">
        <f t="shared" si="26"/>
        <v>702.13499999999999</v>
      </c>
      <c r="AK34" s="2">
        <f t="shared" si="26"/>
        <v>822.13499999999999</v>
      </c>
      <c r="AL34" s="2">
        <f t="shared" si="26"/>
        <v>822.13499999999999</v>
      </c>
      <c r="AM34" s="2">
        <f t="shared" si="26"/>
        <v>822.13499999999999</v>
      </c>
      <c r="AN34" s="2">
        <f t="shared" si="26"/>
        <v>822.13499999999999</v>
      </c>
      <c r="AO34" s="2">
        <f t="shared" si="26"/>
        <v>822.13499999999999</v>
      </c>
      <c r="AP34" s="2">
        <f t="shared" si="26"/>
        <v>822.13499999999999</v>
      </c>
      <c r="AQ34" s="2">
        <f t="shared" si="26"/>
        <v>822.13499999999999</v>
      </c>
      <c r="AR34" s="2">
        <f t="shared" si="26"/>
        <v>822.13499999999999</v>
      </c>
      <c r="AS34" s="2">
        <f t="shared" si="26"/>
        <v>822.13499999999999</v>
      </c>
      <c r="AT34" s="2">
        <f t="shared" si="26"/>
        <v>822.13499999999999</v>
      </c>
      <c r="AU34" s="2">
        <f t="shared" si="26"/>
        <v>822.13499999999999</v>
      </c>
      <c r="AV34" s="2">
        <f t="shared" si="26"/>
        <v>822.13499999999999</v>
      </c>
      <c r="AW34" s="2">
        <f t="shared" si="26"/>
        <v>699.13499999999999</v>
      </c>
      <c r="AX34" s="2">
        <f t="shared" si="26"/>
        <v>699.13499999999999</v>
      </c>
      <c r="AY34" s="2">
        <f t="shared" si="26"/>
        <v>699.13499999999999</v>
      </c>
      <c r="AZ34" s="2">
        <f t="shared" si="26"/>
        <v>699.13499999999999</v>
      </c>
      <c r="BA34" s="2">
        <f t="shared" si="26"/>
        <v>699.13499999999999</v>
      </c>
      <c r="BB34" s="2">
        <f t="shared" si="26"/>
        <v>699.13499999999999</v>
      </c>
      <c r="BC34" s="2">
        <f t="shared" si="26"/>
        <v>699.13499999999999</v>
      </c>
      <c r="BD34" s="2">
        <f t="shared" si="26"/>
        <v>699.13499999999999</v>
      </c>
      <c r="BE34" s="2">
        <f t="shared" si="26"/>
        <v>699.13499999999999</v>
      </c>
      <c r="BF34" s="2">
        <f t="shared" si="26"/>
        <v>699.13499999999999</v>
      </c>
      <c r="BG34" s="2">
        <f t="shared" si="26"/>
        <v>822.13499999999999</v>
      </c>
      <c r="BH34" s="2">
        <f t="shared" si="26"/>
        <v>822.13499999999999</v>
      </c>
      <c r="BI34" s="2">
        <f t="shared" si="26"/>
        <v>822.13499999999999</v>
      </c>
      <c r="BJ34" s="2">
        <f t="shared" si="26"/>
        <v>822.13499999999999</v>
      </c>
      <c r="BK34" s="2">
        <f t="shared" si="26"/>
        <v>822.13499999999999</v>
      </c>
      <c r="BL34" s="2">
        <f t="shared" si="26"/>
        <v>821.92499999999995</v>
      </c>
      <c r="BM34" s="2">
        <f t="shared" si="26"/>
        <v>821.92499999999995</v>
      </c>
      <c r="BN34" s="2">
        <f t="shared" si="26"/>
        <v>813.375</v>
      </c>
      <c r="BO34" s="2">
        <f t="shared" si="26"/>
        <v>813.375</v>
      </c>
      <c r="BP34" s="2">
        <f t="shared" si="26"/>
        <v>813.375</v>
      </c>
      <c r="BQ34" s="2">
        <f t="shared" si="26"/>
        <v>813.375</v>
      </c>
      <c r="BR34" s="2">
        <f t="shared" si="26"/>
        <v>813.375</v>
      </c>
      <c r="BS34" s="2">
        <f t="shared" si="26"/>
        <v>813.375</v>
      </c>
      <c r="BT34" s="2">
        <f t="shared" si="26"/>
        <v>813.375</v>
      </c>
      <c r="BU34" s="2">
        <f t="shared" si="26"/>
        <v>813.375</v>
      </c>
      <c r="BV34" s="2">
        <f t="shared" si="26"/>
        <v>813.375</v>
      </c>
      <c r="BW34" s="2">
        <f t="shared" si="26"/>
        <v>813.375</v>
      </c>
      <c r="BX34" s="2">
        <f t="shared" si="26"/>
        <v>813.375</v>
      </c>
      <c r="BY34" s="2">
        <f t="shared" si="26"/>
        <v>613.375</v>
      </c>
      <c r="BZ34" s="2">
        <f t="shared" si="26"/>
        <v>613.375</v>
      </c>
      <c r="CA34" s="2">
        <f t="shared" si="26"/>
        <v>613.375</v>
      </c>
      <c r="CB34" s="2">
        <f t="shared" si="26"/>
        <v>613.375</v>
      </c>
      <c r="CC34" s="2">
        <f t="shared" si="26"/>
        <v>613.375</v>
      </c>
      <c r="CD34" s="2">
        <f t="shared" ref="CD34:CS34" si="27">CD64-CD75</f>
        <v>614.375</v>
      </c>
      <c r="CE34" s="2">
        <f t="shared" si="27"/>
        <v>614.375</v>
      </c>
      <c r="CF34" s="2">
        <f t="shared" si="27"/>
        <v>614.375</v>
      </c>
      <c r="CG34" s="2">
        <f t="shared" si="27"/>
        <v>614.375</v>
      </c>
      <c r="CH34" s="2">
        <f t="shared" si="27"/>
        <v>614.375</v>
      </c>
      <c r="CI34" s="2">
        <f t="shared" si="27"/>
        <v>614.375</v>
      </c>
      <c r="CJ34" s="2">
        <f t="shared" si="27"/>
        <v>614.375</v>
      </c>
      <c r="CK34" s="2">
        <f t="shared" si="27"/>
        <v>614.375</v>
      </c>
      <c r="CL34" s="2">
        <f t="shared" si="27"/>
        <v>614.375</v>
      </c>
      <c r="CM34" s="2">
        <f t="shared" si="27"/>
        <v>614.375</v>
      </c>
      <c r="CN34" s="2">
        <f t="shared" si="27"/>
        <v>614.375</v>
      </c>
      <c r="CO34" s="2">
        <f t="shared" si="27"/>
        <v>614.375</v>
      </c>
      <c r="CP34" s="2">
        <f t="shared" si="27"/>
        <v>614.375</v>
      </c>
      <c r="CQ34" s="2">
        <f t="shared" si="27"/>
        <v>614.375</v>
      </c>
      <c r="CR34" s="2">
        <f t="shared" si="27"/>
        <v>614.375</v>
      </c>
      <c r="CS34" s="56">
        <f t="shared" si="27"/>
        <v>614.375</v>
      </c>
      <c r="CT34" s="19">
        <f t="shared" si="18"/>
        <v>71833.220000000016</v>
      </c>
    </row>
    <row r="35" spans="1:98">
      <c r="A35" s="17" t="s">
        <v>35</v>
      </c>
      <c r="B35" s="55">
        <f t="shared" si="23"/>
        <v>288</v>
      </c>
      <c r="C35" s="2">
        <f t="shared" si="23"/>
        <v>288</v>
      </c>
      <c r="D35" s="2">
        <f t="shared" si="23"/>
        <v>288</v>
      </c>
      <c r="E35" s="2">
        <f t="shared" si="23"/>
        <v>288</v>
      </c>
      <c r="F35" s="2">
        <f t="shared" si="23"/>
        <v>288</v>
      </c>
      <c r="G35" s="2">
        <f t="shared" si="23"/>
        <v>288</v>
      </c>
      <c r="H35" s="2">
        <f t="shared" si="23"/>
        <v>288</v>
      </c>
      <c r="I35" s="2">
        <f t="shared" si="23"/>
        <v>288</v>
      </c>
      <c r="J35" s="2">
        <f t="shared" si="23"/>
        <v>288</v>
      </c>
      <c r="K35" s="2">
        <f t="shared" si="23"/>
        <v>288</v>
      </c>
      <c r="L35" s="2">
        <f t="shared" si="23"/>
        <v>288</v>
      </c>
      <c r="M35" s="2">
        <f t="shared" si="23"/>
        <v>288</v>
      </c>
      <c r="N35" s="2">
        <f t="shared" si="23"/>
        <v>288</v>
      </c>
      <c r="O35" s="2">
        <f t="shared" si="23"/>
        <v>288</v>
      </c>
      <c r="P35" s="2">
        <f t="shared" si="23"/>
        <v>288</v>
      </c>
      <c r="Q35" s="2">
        <f t="shared" si="23"/>
        <v>288</v>
      </c>
      <c r="R35" s="2">
        <f t="shared" ref="R35:CC35" si="28">R65-R76</f>
        <v>288</v>
      </c>
      <c r="S35" s="2">
        <f t="shared" si="28"/>
        <v>288</v>
      </c>
      <c r="T35" s="2">
        <f t="shared" si="28"/>
        <v>288</v>
      </c>
      <c r="U35" s="2">
        <f t="shared" si="28"/>
        <v>288</v>
      </c>
      <c r="V35" s="2">
        <f t="shared" si="28"/>
        <v>288</v>
      </c>
      <c r="W35" s="2">
        <f t="shared" si="28"/>
        <v>288</v>
      </c>
      <c r="X35" s="2">
        <f t="shared" si="28"/>
        <v>288</v>
      </c>
      <c r="Y35" s="2">
        <f t="shared" si="28"/>
        <v>288</v>
      </c>
      <c r="Z35" s="2">
        <f t="shared" si="28"/>
        <v>288</v>
      </c>
      <c r="AA35" s="2">
        <f t="shared" si="28"/>
        <v>288</v>
      </c>
      <c r="AB35" s="2">
        <f t="shared" si="28"/>
        <v>288</v>
      </c>
      <c r="AC35" s="2">
        <f t="shared" si="28"/>
        <v>288</v>
      </c>
      <c r="AD35" s="2">
        <f t="shared" si="28"/>
        <v>288</v>
      </c>
      <c r="AE35" s="2">
        <f t="shared" si="28"/>
        <v>288</v>
      </c>
      <c r="AF35" s="2">
        <f t="shared" si="28"/>
        <v>288</v>
      </c>
      <c r="AG35" s="2">
        <f t="shared" si="28"/>
        <v>288</v>
      </c>
      <c r="AH35" s="2">
        <f t="shared" si="28"/>
        <v>288</v>
      </c>
      <c r="AI35" s="2">
        <f t="shared" si="28"/>
        <v>288</v>
      </c>
      <c r="AJ35" s="2">
        <f t="shared" si="28"/>
        <v>288</v>
      </c>
      <c r="AK35" s="2">
        <f t="shared" si="28"/>
        <v>288</v>
      </c>
      <c r="AL35" s="2">
        <f t="shared" si="28"/>
        <v>357</v>
      </c>
      <c r="AM35" s="2">
        <f t="shared" si="28"/>
        <v>357</v>
      </c>
      <c r="AN35" s="2">
        <f t="shared" si="28"/>
        <v>357</v>
      </c>
      <c r="AO35" s="2">
        <f t="shared" si="28"/>
        <v>302</v>
      </c>
      <c r="AP35" s="2">
        <f t="shared" si="28"/>
        <v>302</v>
      </c>
      <c r="AQ35" s="2">
        <f t="shared" si="28"/>
        <v>302</v>
      </c>
      <c r="AR35" s="2">
        <f t="shared" si="28"/>
        <v>302</v>
      </c>
      <c r="AS35" s="2">
        <f t="shared" si="28"/>
        <v>302</v>
      </c>
      <c r="AT35" s="2">
        <f t="shared" si="28"/>
        <v>302</v>
      </c>
      <c r="AU35" s="2">
        <f t="shared" si="28"/>
        <v>302</v>
      </c>
      <c r="AV35" s="2">
        <f t="shared" si="28"/>
        <v>302</v>
      </c>
      <c r="AW35" s="2">
        <f t="shared" si="28"/>
        <v>302</v>
      </c>
      <c r="AX35" s="2">
        <f t="shared" si="28"/>
        <v>302</v>
      </c>
      <c r="AY35" s="2">
        <f t="shared" si="28"/>
        <v>302</v>
      </c>
      <c r="AZ35" s="2">
        <f t="shared" si="28"/>
        <v>302</v>
      </c>
      <c r="BA35" s="2">
        <f t="shared" si="28"/>
        <v>302</v>
      </c>
      <c r="BB35" s="2">
        <f t="shared" si="28"/>
        <v>302</v>
      </c>
      <c r="BC35" s="2">
        <f t="shared" si="28"/>
        <v>302</v>
      </c>
      <c r="BD35" s="2">
        <f t="shared" si="28"/>
        <v>302</v>
      </c>
      <c r="BE35" s="2">
        <f t="shared" si="28"/>
        <v>302</v>
      </c>
      <c r="BF35" s="2">
        <f t="shared" si="28"/>
        <v>302</v>
      </c>
      <c r="BG35" s="2">
        <f t="shared" si="28"/>
        <v>302</v>
      </c>
      <c r="BH35" s="2">
        <f t="shared" si="28"/>
        <v>302</v>
      </c>
      <c r="BI35" s="2">
        <f t="shared" si="28"/>
        <v>302</v>
      </c>
      <c r="BJ35" s="2">
        <f t="shared" si="28"/>
        <v>302</v>
      </c>
      <c r="BK35" s="2">
        <f t="shared" si="28"/>
        <v>302</v>
      </c>
      <c r="BL35" s="2">
        <f t="shared" si="28"/>
        <v>302</v>
      </c>
      <c r="BM35" s="2">
        <f t="shared" si="28"/>
        <v>302</v>
      </c>
      <c r="BN35" s="2">
        <f t="shared" si="28"/>
        <v>169</v>
      </c>
      <c r="BO35" s="2">
        <f t="shared" si="28"/>
        <v>169</v>
      </c>
      <c r="BP35" s="2">
        <f t="shared" si="28"/>
        <v>169</v>
      </c>
      <c r="BQ35" s="2">
        <f t="shared" si="28"/>
        <v>169</v>
      </c>
      <c r="BR35" s="2">
        <f t="shared" si="28"/>
        <v>169</v>
      </c>
      <c r="BS35" s="2">
        <f t="shared" si="28"/>
        <v>169</v>
      </c>
      <c r="BT35" s="2">
        <f t="shared" si="28"/>
        <v>169</v>
      </c>
      <c r="BU35" s="2">
        <f t="shared" si="28"/>
        <v>169</v>
      </c>
      <c r="BV35" s="2">
        <f t="shared" si="28"/>
        <v>169</v>
      </c>
      <c r="BW35" s="2">
        <f t="shared" si="28"/>
        <v>169</v>
      </c>
      <c r="BX35" s="2">
        <f t="shared" si="28"/>
        <v>169</v>
      </c>
      <c r="BY35" s="2">
        <f t="shared" si="28"/>
        <v>169</v>
      </c>
      <c r="BZ35" s="2">
        <f t="shared" si="28"/>
        <v>169</v>
      </c>
      <c r="CA35" s="2">
        <f t="shared" si="28"/>
        <v>169</v>
      </c>
      <c r="CB35" s="2">
        <f t="shared" si="28"/>
        <v>169</v>
      </c>
      <c r="CC35" s="2">
        <f t="shared" si="28"/>
        <v>169</v>
      </c>
      <c r="CD35" s="2">
        <f t="shared" ref="CD35:CS35" si="29">CD65-CD76</f>
        <v>169</v>
      </c>
      <c r="CE35" s="2">
        <f t="shared" si="29"/>
        <v>169</v>
      </c>
      <c r="CF35" s="2">
        <f t="shared" si="29"/>
        <v>169</v>
      </c>
      <c r="CG35" s="2">
        <f t="shared" si="29"/>
        <v>169</v>
      </c>
      <c r="CH35" s="2">
        <f t="shared" si="29"/>
        <v>169</v>
      </c>
      <c r="CI35" s="2">
        <f t="shared" si="29"/>
        <v>169</v>
      </c>
      <c r="CJ35" s="2">
        <f t="shared" si="29"/>
        <v>169</v>
      </c>
      <c r="CK35" s="2">
        <f t="shared" si="29"/>
        <v>169</v>
      </c>
      <c r="CL35" s="2">
        <f t="shared" si="29"/>
        <v>169</v>
      </c>
      <c r="CM35" s="2">
        <f t="shared" si="29"/>
        <v>169</v>
      </c>
      <c r="CN35" s="2">
        <f t="shared" si="29"/>
        <v>169</v>
      </c>
      <c r="CO35" s="2">
        <f t="shared" si="29"/>
        <v>169</v>
      </c>
      <c r="CP35" s="2">
        <f t="shared" si="29"/>
        <v>169</v>
      </c>
      <c r="CQ35" s="2">
        <f t="shared" si="29"/>
        <v>169</v>
      </c>
      <c r="CR35" s="2">
        <f t="shared" si="29"/>
        <v>169</v>
      </c>
      <c r="CS35" s="56">
        <f t="shared" si="29"/>
        <v>169</v>
      </c>
      <c r="CT35" s="19">
        <f t="shared" si="18"/>
        <v>24397</v>
      </c>
    </row>
    <row r="36" spans="1:98">
      <c r="A36" s="17" t="s">
        <v>36</v>
      </c>
      <c r="B36" s="55">
        <f t="shared" si="23"/>
        <v>319.75</v>
      </c>
      <c r="C36" s="2">
        <f t="shared" si="23"/>
        <v>291.75</v>
      </c>
      <c r="D36" s="2">
        <f t="shared" si="23"/>
        <v>291.75</v>
      </c>
      <c r="E36" s="2">
        <f t="shared" si="23"/>
        <v>291.75</v>
      </c>
      <c r="F36" s="2">
        <f t="shared" si="23"/>
        <v>291.75</v>
      </c>
      <c r="G36" s="2">
        <f t="shared" si="23"/>
        <v>291.75</v>
      </c>
      <c r="H36" s="2">
        <f t="shared" si="23"/>
        <v>291.75</v>
      </c>
      <c r="I36" s="2">
        <f t="shared" si="23"/>
        <v>291.75</v>
      </c>
      <c r="J36" s="2">
        <f t="shared" si="23"/>
        <v>291.75</v>
      </c>
      <c r="K36" s="2">
        <f t="shared" si="23"/>
        <v>291.75</v>
      </c>
      <c r="L36" s="2">
        <f t="shared" si="23"/>
        <v>291.75</v>
      </c>
      <c r="M36" s="2">
        <f t="shared" si="23"/>
        <v>291.75</v>
      </c>
      <c r="N36" s="2">
        <f t="shared" si="23"/>
        <v>291.75</v>
      </c>
      <c r="O36" s="2">
        <f t="shared" si="23"/>
        <v>291.75</v>
      </c>
      <c r="P36" s="2">
        <f t="shared" si="23"/>
        <v>291.75</v>
      </c>
      <c r="Q36" s="2">
        <f t="shared" si="23"/>
        <v>291.75</v>
      </c>
      <c r="R36" s="2">
        <f t="shared" ref="R36:CC36" si="30">R66-R77</f>
        <v>291.75</v>
      </c>
      <c r="S36" s="2">
        <f t="shared" si="30"/>
        <v>291.75</v>
      </c>
      <c r="T36" s="2">
        <f t="shared" si="30"/>
        <v>291.75</v>
      </c>
      <c r="U36" s="2">
        <f t="shared" si="30"/>
        <v>291.75</v>
      </c>
      <c r="V36" s="2">
        <f t="shared" si="30"/>
        <v>291.75</v>
      </c>
      <c r="W36" s="2">
        <f t="shared" si="30"/>
        <v>291.75</v>
      </c>
      <c r="X36" s="2">
        <f t="shared" si="30"/>
        <v>291.75</v>
      </c>
      <c r="Y36" s="2">
        <f t="shared" si="30"/>
        <v>291.75</v>
      </c>
      <c r="Z36" s="2">
        <f t="shared" si="30"/>
        <v>291.75</v>
      </c>
      <c r="AA36" s="2">
        <f t="shared" si="30"/>
        <v>291.75</v>
      </c>
      <c r="AB36" s="2">
        <f t="shared" si="30"/>
        <v>291.75</v>
      </c>
      <c r="AC36" s="2">
        <f t="shared" si="30"/>
        <v>291.75</v>
      </c>
      <c r="AD36" s="2">
        <f t="shared" si="30"/>
        <v>291.75</v>
      </c>
      <c r="AE36" s="2">
        <f t="shared" si="30"/>
        <v>291.75</v>
      </c>
      <c r="AF36" s="2">
        <f t="shared" si="30"/>
        <v>291.75</v>
      </c>
      <c r="AG36" s="2">
        <f t="shared" si="30"/>
        <v>291.75</v>
      </c>
      <c r="AH36" s="2">
        <f t="shared" si="30"/>
        <v>291.75</v>
      </c>
      <c r="AI36" s="2">
        <f t="shared" si="30"/>
        <v>291.75</v>
      </c>
      <c r="AJ36" s="2">
        <f t="shared" si="30"/>
        <v>291.75</v>
      </c>
      <c r="AK36" s="2">
        <f t="shared" si="30"/>
        <v>291.75</v>
      </c>
      <c r="AL36" s="2">
        <f t="shared" si="30"/>
        <v>321.75</v>
      </c>
      <c r="AM36" s="2">
        <f t="shared" si="30"/>
        <v>349.75</v>
      </c>
      <c r="AN36" s="2">
        <f t="shared" si="30"/>
        <v>349.75</v>
      </c>
      <c r="AO36" s="2">
        <f t="shared" si="30"/>
        <v>345.75</v>
      </c>
      <c r="AP36" s="2">
        <f t="shared" si="30"/>
        <v>345.75</v>
      </c>
      <c r="AQ36" s="2">
        <f t="shared" si="30"/>
        <v>345.75</v>
      </c>
      <c r="AR36" s="2">
        <f t="shared" si="30"/>
        <v>345.75</v>
      </c>
      <c r="AS36" s="2">
        <f t="shared" si="30"/>
        <v>345.75</v>
      </c>
      <c r="AT36" s="2">
        <f t="shared" si="30"/>
        <v>345.75</v>
      </c>
      <c r="AU36" s="2">
        <f t="shared" si="30"/>
        <v>345.75</v>
      </c>
      <c r="AV36" s="2">
        <f t="shared" si="30"/>
        <v>345.75</v>
      </c>
      <c r="AW36" s="2">
        <f t="shared" si="30"/>
        <v>349.75</v>
      </c>
      <c r="AX36" s="2">
        <f t="shared" si="30"/>
        <v>349.75</v>
      </c>
      <c r="AY36" s="2">
        <f t="shared" si="30"/>
        <v>349.75</v>
      </c>
      <c r="AZ36" s="2">
        <f t="shared" si="30"/>
        <v>349.75</v>
      </c>
      <c r="BA36" s="2">
        <f t="shared" si="30"/>
        <v>349.75</v>
      </c>
      <c r="BB36" s="2">
        <f t="shared" si="30"/>
        <v>349.75</v>
      </c>
      <c r="BC36" s="2">
        <f t="shared" si="30"/>
        <v>349.75</v>
      </c>
      <c r="BD36" s="2">
        <f t="shared" si="30"/>
        <v>349.75</v>
      </c>
      <c r="BE36" s="2">
        <f t="shared" si="30"/>
        <v>349.75</v>
      </c>
      <c r="BF36" s="2">
        <f t="shared" si="30"/>
        <v>349.75</v>
      </c>
      <c r="BG36" s="2">
        <f t="shared" si="30"/>
        <v>349.75</v>
      </c>
      <c r="BH36" s="2">
        <f t="shared" si="30"/>
        <v>349.75</v>
      </c>
      <c r="BI36" s="2">
        <f t="shared" si="30"/>
        <v>349.75</v>
      </c>
      <c r="BJ36" s="2">
        <f t="shared" si="30"/>
        <v>349.75</v>
      </c>
      <c r="BK36" s="2">
        <f t="shared" si="30"/>
        <v>349.75</v>
      </c>
      <c r="BL36" s="2">
        <f t="shared" si="30"/>
        <v>349.75</v>
      </c>
      <c r="BM36" s="2">
        <f t="shared" si="30"/>
        <v>349.75</v>
      </c>
      <c r="BN36" s="2">
        <f t="shared" si="30"/>
        <v>349.75</v>
      </c>
      <c r="BO36" s="2">
        <f t="shared" si="30"/>
        <v>349.75</v>
      </c>
      <c r="BP36" s="2">
        <f t="shared" si="30"/>
        <v>349.75</v>
      </c>
      <c r="BQ36" s="2">
        <f t="shared" si="30"/>
        <v>349.75</v>
      </c>
      <c r="BR36" s="2">
        <f t="shared" si="30"/>
        <v>349.75</v>
      </c>
      <c r="BS36" s="2">
        <f t="shared" si="30"/>
        <v>349.75</v>
      </c>
      <c r="BT36" s="2">
        <f t="shared" si="30"/>
        <v>349.75</v>
      </c>
      <c r="BU36" s="2">
        <f t="shared" si="30"/>
        <v>349.75</v>
      </c>
      <c r="BV36" s="2">
        <f t="shared" si="30"/>
        <v>349.75</v>
      </c>
      <c r="BW36" s="2">
        <f t="shared" si="30"/>
        <v>349.75</v>
      </c>
      <c r="BX36" s="2">
        <f t="shared" si="30"/>
        <v>349.75</v>
      </c>
      <c r="BY36" s="2">
        <f t="shared" si="30"/>
        <v>349.75</v>
      </c>
      <c r="BZ36" s="2">
        <f t="shared" si="30"/>
        <v>349.75</v>
      </c>
      <c r="CA36" s="2">
        <f t="shared" si="30"/>
        <v>349.75</v>
      </c>
      <c r="CB36" s="2">
        <f t="shared" si="30"/>
        <v>349.75</v>
      </c>
      <c r="CC36" s="2">
        <f t="shared" si="30"/>
        <v>349.75</v>
      </c>
      <c r="CD36" s="2">
        <f t="shared" ref="CD36:CS36" si="31">CD66-CD77</f>
        <v>349.75</v>
      </c>
      <c r="CE36" s="2">
        <f t="shared" si="31"/>
        <v>349.75</v>
      </c>
      <c r="CF36" s="2">
        <f t="shared" si="31"/>
        <v>349.75</v>
      </c>
      <c r="CG36" s="2">
        <f t="shared" si="31"/>
        <v>349.75</v>
      </c>
      <c r="CH36" s="2">
        <f t="shared" si="31"/>
        <v>349.75</v>
      </c>
      <c r="CI36" s="2">
        <f t="shared" si="31"/>
        <v>349.75</v>
      </c>
      <c r="CJ36" s="2">
        <f t="shared" si="31"/>
        <v>349.75</v>
      </c>
      <c r="CK36" s="2">
        <f t="shared" si="31"/>
        <v>349.75</v>
      </c>
      <c r="CL36" s="2">
        <f t="shared" si="31"/>
        <v>349.75</v>
      </c>
      <c r="CM36" s="2">
        <f t="shared" si="31"/>
        <v>349.75</v>
      </c>
      <c r="CN36" s="2">
        <f t="shared" si="31"/>
        <v>349.75</v>
      </c>
      <c r="CO36" s="2">
        <f t="shared" si="31"/>
        <v>349.75</v>
      </c>
      <c r="CP36" s="2">
        <f t="shared" si="31"/>
        <v>349.75</v>
      </c>
      <c r="CQ36" s="2">
        <f t="shared" si="31"/>
        <v>349.75</v>
      </c>
      <c r="CR36" s="2">
        <f t="shared" si="31"/>
        <v>349.75</v>
      </c>
      <c r="CS36" s="56">
        <f t="shared" si="31"/>
        <v>349.75</v>
      </c>
      <c r="CT36" s="19">
        <f t="shared" si="18"/>
        <v>31456</v>
      </c>
    </row>
    <row r="37" spans="1:98">
      <c r="A37" s="17" t="s">
        <v>37</v>
      </c>
      <c r="B37" s="55">
        <f t="shared" si="23"/>
        <v>605</v>
      </c>
      <c r="C37" s="2">
        <f t="shared" si="23"/>
        <v>541</v>
      </c>
      <c r="D37" s="2">
        <f t="shared" si="23"/>
        <v>541</v>
      </c>
      <c r="E37" s="2">
        <f t="shared" si="23"/>
        <v>541</v>
      </c>
      <c r="F37" s="2">
        <f t="shared" si="23"/>
        <v>541</v>
      </c>
      <c r="G37" s="2">
        <f t="shared" si="23"/>
        <v>541</v>
      </c>
      <c r="H37" s="2">
        <f t="shared" si="23"/>
        <v>541</v>
      </c>
      <c r="I37" s="2">
        <f t="shared" si="23"/>
        <v>541</v>
      </c>
      <c r="J37" s="2">
        <f t="shared" si="23"/>
        <v>541</v>
      </c>
      <c r="K37" s="2">
        <f t="shared" si="23"/>
        <v>541</v>
      </c>
      <c r="L37" s="2">
        <f t="shared" si="23"/>
        <v>541</v>
      </c>
      <c r="M37" s="2">
        <f t="shared" si="23"/>
        <v>541</v>
      </c>
      <c r="N37" s="2">
        <f t="shared" si="23"/>
        <v>541</v>
      </c>
      <c r="O37" s="2">
        <f t="shared" si="23"/>
        <v>541</v>
      </c>
      <c r="P37" s="2">
        <f t="shared" si="23"/>
        <v>541</v>
      </c>
      <c r="Q37" s="2">
        <f t="shared" si="23"/>
        <v>541</v>
      </c>
      <c r="R37" s="2">
        <f t="shared" ref="R37:CC37" si="32">R67-R78</f>
        <v>541</v>
      </c>
      <c r="S37" s="2">
        <f t="shared" si="32"/>
        <v>541</v>
      </c>
      <c r="T37" s="2">
        <f t="shared" si="32"/>
        <v>541</v>
      </c>
      <c r="U37" s="2">
        <f t="shared" si="32"/>
        <v>541</v>
      </c>
      <c r="V37" s="2">
        <f t="shared" si="32"/>
        <v>541</v>
      </c>
      <c r="W37" s="2">
        <f t="shared" si="32"/>
        <v>541</v>
      </c>
      <c r="X37" s="2">
        <f t="shared" si="32"/>
        <v>541</v>
      </c>
      <c r="Y37" s="2">
        <f t="shared" si="32"/>
        <v>541</v>
      </c>
      <c r="Z37" s="2">
        <f t="shared" si="32"/>
        <v>541</v>
      </c>
      <c r="AA37" s="2">
        <f t="shared" si="32"/>
        <v>541</v>
      </c>
      <c r="AB37" s="2">
        <f t="shared" si="32"/>
        <v>541</v>
      </c>
      <c r="AC37" s="2">
        <f t="shared" si="32"/>
        <v>541</v>
      </c>
      <c r="AD37" s="2">
        <f t="shared" si="32"/>
        <v>541</v>
      </c>
      <c r="AE37" s="2">
        <f t="shared" si="32"/>
        <v>541</v>
      </c>
      <c r="AF37" s="2">
        <f t="shared" si="32"/>
        <v>541</v>
      </c>
      <c r="AG37" s="2">
        <f t="shared" si="32"/>
        <v>541</v>
      </c>
      <c r="AH37" s="2">
        <f t="shared" si="32"/>
        <v>541</v>
      </c>
      <c r="AI37" s="2">
        <f t="shared" si="32"/>
        <v>541</v>
      </c>
      <c r="AJ37" s="2">
        <f t="shared" si="32"/>
        <v>541</v>
      </c>
      <c r="AK37" s="2">
        <f t="shared" si="32"/>
        <v>541</v>
      </c>
      <c r="AL37" s="2">
        <f t="shared" si="32"/>
        <v>600</v>
      </c>
      <c r="AM37" s="2">
        <f t="shared" si="32"/>
        <v>600</v>
      </c>
      <c r="AN37" s="2">
        <f t="shared" si="32"/>
        <v>600</v>
      </c>
      <c r="AO37" s="2">
        <f t="shared" si="32"/>
        <v>600</v>
      </c>
      <c r="AP37" s="2">
        <f t="shared" si="32"/>
        <v>541</v>
      </c>
      <c r="AQ37" s="2">
        <f t="shared" si="32"/>
        <v>541</v>
      </c>
      <c r="AR37" s="2">
        <f t="shared" si="32"/>
        <v>541</v>
      </c>
      <c r="AS37" s="2">
        <f t="shared" si="32"/>
        <v>541</v>
      </c>
      <c r="AT37" s="2">
        <f t="shared" si="32"/>
        <v>541</v>
      </c>
      <c r="AU37" s="2">
        <f t="shared" si="32"/>
        <v>541</v>
      </c>
      <c r="AV37" s="2">
        <f t="shared" si="32"/>
        <v>541</v>
      </c>
      <c r="AW37" s="2">
        <f t="shared" si="32"/>
        <v>541</v>
      </c>
      <c r="AX37" s="2">
        <f t="shared" si="32"/>
        <v>541</v>
      </c>
      <c r="AY37" s="2">
        <f t="shared" si="32"/>
        <v>541</v>
      </c>
      <c r="AZ37" s="2">
        <f t="shared" si="32"/>
        <v>541</v>
      </c>
      <c r="BA37" s="2">
        <f t="shared" si="32"/>
        <v>541</v>
      </c>
      <c r="BB37" s="2">
        <f t="shared" si="32"/>
        <v>541</v>
      </c>
      <c r="BC37" s="2">
        <f t="shared" si="32"/>
        <v>541</v>
      </c>
      <c r="BD37" s="2">
        <f t="shared" si="32"/>
        <v>541</v>
      </c>
      <c r="BE37" s="2">
        <f t="shared" si="32"/>
        <v>541</v>
      </c>
      <c r="BF37" s="2">
        <f t="shared" si="32"/>
        <v>541</v>
      </c>
      <c r="BG37" s="2">
        <f t="shared" si="32"/>
        <v>541</v>
      </c>
      <c r="BH37" s="2">
        <f t="shared" si="32"/>
        <v>541</v>
      </c>
      <c r="BI37" s="2">
        <f t="shared" si="32"/>
        <v>588</v>
      </c>
      <c r="BJ37" s="2">
        <f t="shared" si="32"/>
        <v>654</v>
      </c>
      <c r="BK37" s="2">
        <f t="shared" si="32"/>
        <v>654</v>
      </c>
      <c r="BL37" s="2">
        <f t="shared" si="32"/>
        <v>664</v>
      </c>
      <c r="BM37" s="2">
        <f t="shared" si="32"/>
        <v>664</v>
      </c>
      <c r="BN37" s="2">
        <f t="shared" si="32"/>
        <v>665</v>
      </c>
      <c r="BO37" s="2">
        <f t="shared" si="32"/>
        <v>665</v>
      </c>
      <c r="BP37" s="2">
        <f t="shared" si="32"/>
        <v>665</v>
      </c>
      <c r="BQ37" s="2">
        <f t="shared" si="32"/>
        <v>665</v>
      </c>
      <c r="BR37" s="2">
        <f t="shared" si="32"/>
        <v>662</v>
      </c>
      <c r="BS37" s="2">
        <f t="shared" si="32"/>
        <v>662</v>
      </c>
      <c r="BT37" s="2">
        <f t="shared" si="32"/>
        <v>662</v>
      </c>
      <c r="BU37" s="2">
        <f t="shared" si="32"/>
        <v>662</v>
      </c>
      <c r="BV37" s="2">
        <f t="shared" si="32"/>
        <v>645</v>
      </c>
      <c r="BW37" s="2">
        <f t="shared" si="32"/>
        <v>645</v>
      </c>
      <c r="BX37" s="2">
        <f t="shared" si="32"/>
        <v>643</v>
      </c>
      <c r="BY37" s="2">
        <f t="shared" si="32"/>
        <v>635</v>
      </c>
      <c r="BZ37" s="2">
        <f t="shared" si="32"/>
        <v>620</v>
      </c>
      <c r="CA37" s="2">
        <f t="shared" si="32"/>
        <v>619</v>
      </c>
      <c r="CB37" s="2">
        <f t="shared" si="32"/>
        <v>611</v>
      </c>
      <c r="CC37" s="2">
        <f t="shared" si="32"/>
        <v>590</v>
      </c>
      <c r="CD37" s="2">
        <f t="shared" ref="CD37:CS37" si="33">CD67-CD78</f>
        <v>580</v>
      </c>
      <c r="CE37" s="2">
        <f t="shared" si="33"/>
        <v>573</v>
      </c>
      <c r="CF37" s="2">
        <f t="shared" si="33"/>
        <v>570</v>
      </c>
      <c r="CG37" s="2">
        <f t="shared" si="33"/>
        <v>565</v>
      </c>
      <c r="CH37" s="2">
        <f t="shared" si="33"/>
        <v>555</v>
      </c>
      <c r="CI37" s="2">
        <f t="shared" si="33"/>
        <v>555</v>
      </c>
      <c r="CJ37" s="2">
        <f t="shared" si="33"/>
        <v>555</v>
      </c>
      <c r="CK37" s="2">
        <f t="shared" si="33"/>
        <v>551</v>
      </c>
      <c r="CL37" s="2">
        <f t="shared" si="33"/>
        <v>550</v>
      </c>
      <c r="CM37" s="2">
        <f t="shared" si="33"/>
        <v>550</v>
      </c>
      <c r="CN37" s="2">
        <f t="shared" si="33"/>
        <v>550</v>
      </c>
      <c r="CO37" s="2">
        <f t="shared" si="33"/>
        <v>550</v>
      </c>
      <c r="CP37" s="2">
        <f t="shared" si="33"/>
        <v>550</v>
      </c>
      <c r="CQ37" s="2">
        <f t="shared" si="33"/>
        <v>550</v>
      </c>
      <c r="CR37" s="2">
        <f t="shared" si="33"/>
        <v>550</v>
      </c>
      <c r="CS37" s="56">
        <f t="shared" si="33"/>
        <v>550</v>
      </c>
      <c r="CT37" s="19">
        <f t="shared" si="18"/>
        <v>54663</v>
      </c>
    </row>
    <row r="38" spans="1:98">
      <c r="A38" s="33" t="s">
        <v>38</v>
      </c>
      <c r="B38" s="57">
        <f t="shared" si="23"/>
        <v>28.9</v>
      </c>
      <c r="C38" s="58">
        <f t="shared" si="23"/>
        <v>28.9</v>
      </c>
      <c r="D38" s="58">
        <f t="shared" si="23"/>
        <v>28.9</v>
      </c>
      <c r="E38" s="58">
        <f t="shared" si="23"/>
        <v>28.9</v>
      </c>
      <c r="F38" s="58">
        <f t="shared" si="23"/>
        <v>28.9</v>
      </c>
      <c r="G38" s="58">
        <f t="shared" si="23"/>
        <v>28.9</v>
      </c>
      <c r="H38" s="58">
        <f t="shared" si="23"/>
        <v>28.9</v>
      </c>
      <c r="I38" s="58">
        <f t="shared" si="23"/>
        <v>28.9</v>
      </c>
      <c r="J38" s="58">
        <f t="shared" si="23"/>
        <v>28.9</v>
      </c>
      <c r="K38" s="58">
        <f t="shared" si="23"/>
        <v>28.9</v>
      </c>
      <c r="L38" s="58">
        <f t="shared" si="23"/>
        <v>28.9</v>
      </c>
      <c r="M38" s="58">
        <f t="shared" si="23"/>
        <v>28.9</v>
      </c>
      <c r="N38" s="58">
        <f t="shared" si="23"/>
        <v>28.9</v>
      </c>
      <c r="O38" s="58">
        <f t="shared" si="23"/>
        <v>28.9</v>
      </c>
      <c r="P38" s="58">
        <f t="shared" si="23"/>
        <v>28.9</v>
      </c>
      <c r="Q38" s="58">
        <f t="shared" si="23"/>
        <v>28.9</v>
      </c>
      <c r="R38" s="58">
        <f t="shared" ref="R38:CC38" si="34">R68-R79</f>
        <v>28.9</v>
      </c>
      <c r="S38" s="58">
        <f t="shared" si="34"/>
        <v>28.9</v>
      </c>
      <c r="T38" s="58">
        <f t="shared" si="34"/>
        <v>28.9</v>
      </c>
      <c r="U38" s="58">
        <f t="shared" si="34"/>
        <v>28.9</v>
      </c>
      <c r="V38" s="58">
        <f t="shared" si="34"/>
        <v>28.9</v>
      </c>
      <c r="W38" s="58">
        <f t="shared" si="34"/>
        <v>28.9</v>
      </c>
      <c r="X38" s="58">
        <f t="shared" si="34"/>
        <v>28.9</v>
      </c>
      <c r="Y38" s="58">
        <f t="shared" si="34"/>
        <v>28.9</v>
      </c>
      <c r="Z38" s="58">
        <f t="shared" si="34"/>
        <v>28.9</v>
      </c>
      <c r="AA38" s="58">
        <f t="shared" si="34"/>
        <v>28.9</v>
      </c>
      <c r="AB38" s="58">
        <f t="shared" si="34"/>
        <v>28.9</v>
      </c>
      <c r="AC38" s="58">
        <f t="shared" si="34"/>
        <v>28.9</v>
      </c>
      <c r="AD38" s="58">
        <f t="shared" si="34"/>
        <v>28.9</v>
      </c>
      <c r="AE38" s="58">
        <f t="shared" si="34"/>
        <v>28.9</v>
      </c>
      <c r="AF38" s="58">
        <f t="shared" si="34"/>
        <v>28.9</v>
      </c>
      <c r="AG38" s="58">
        <f t="shared" si="34"/>
        <v>28.9</v>
      </c>
      <c r="AH38" s="58">
        <f t="shared" si="34"/>
        <v>28.9</v>
      </c>
      <c r="AI38" s="58">
        <f t="shared" si="34"/>
        <v>28.9</v>
      </c>
      <c r="AJ38" s="58">
        <f t="shared" si="34"/>
        <v>28.9</v>
      </c>
      <c r="AK38" s="58">
        <f t="shared" si="34"/>
        <v>28.9</v>
      </c>
      <c r="AL38" s="58">
        <f t="shared" si="34"/>
        <v>28.9</v>
      </c>
      <c r="AM38" s="58">
        <f t="shared" si="34"/>
        <v>28.9</v>
      </c>
      <c r="AN38" s="58">
        <f t="shared" si="34"/>
        <v>28.9</v>
      </c>
      <c r="AO38" s="58">
        <f t="shared" si="34"/>
        <v>28.9</v>
      </c>
      <c r="AP38" s="58">
        <f t="shared" si="34"/>
        <v>28.9</v>
      </c>
      <c r="AQ38" s="58">
        <f t="shared" si="34"/>
        <v>28.9</v>
      </c>
      <c r="AR38" s="58">
        <f t="shared" si="34"/>
        <v>28.9</v>
      </c>
      <c r="AS38" s="58">
        <f t="shared" si="34"/>
        <v>28.9</v>
      </c>
      <c r="AT38" s="58">
        <f t="shared" si="34"/>
        <v>28.9</v>
      </c>
      <c r="AU38" s="58">
        <f t="shared" si="34"/>
        <v>28.9</v>
      </c>
      <c r="AV38" s="58">
        <f t="shared" si="34"/>
        <v>28.9</v>
      </c>
      <c r="AW38" s="58">
        <f t="shared" si="34"/>
        <v>28.9</v>
      </c>
      <c r="AX38" s="58">
        <f t="shared" si="34"/>
        <v>28.9</v>
      </c>
      <c r="AY38" s="58">
        <f t="shared" si="34"/>
        <v>28.9</v>
      </c>
      <c r="AZ38" s="58">
        <f t="shared" si="34"/>
        <v>28.9</v>
      </c>
      <c r="BA38" s="58">
        <f t="shared" si="34"/>
        <v>28.9</v>
      </c>
      <c r="BB38" s="58">
        <f t="shared" si="34"/>
        <v>28.9</v>
      </c>
      <c r="BC38" s="58">
        <f t="shared" si="34"/>
        <v>28.9</v>
      </c>
      <c r="BD38" s="58">
        <f t="shared" si="34"/>
        <v>28.9</v>
      </c>
      <c r="BE38" s="58">
        <f t="shared" si="34"/>
        <v>28.9</v>
      </c>
      <c r="BF38" s="58">
        <f t="shared" si="34"/>
        <v>28.9</v>
      </c>
      <c r="BG38" s="58">
        <f t="shared" si="34"/>
        <v>28.9</v>
      </c>
      <c r="BH38" s="58">
        <f t="shared" si="34"/>
        <v>28.9</v>
      </c>
      <c r="BI38" s="58">
        <f t="shared" si="34"/>
        <v>28.9</v>
      </c>
      <c r="BJ38" s="58">
        <f t="shared" si="34"/>
        <v>28.9</v>
      </c>
      <c r="BK38" s="58">
        <f t="shared" si="34"/>
        <v>28.9</v>
      </c>
      <c r="BL38" s="58">
        <f t="shared" si="34"/>
        <v>28.9</v>
      </c>
      <c r="BM38" s="58">
        <f t="shared" si="34"/>
        <v>28.9</v>
      </c>
      <c r="BN38" s="58">
        <f t="shared" si="34"/>
        <v>28.9</v>
      </c>
      <c r="BO38" s="58">
        <f t="shared" si="34"/>
        <v>28.9</v>
      </c>
      <c r="BP38" s="58">
        <f t="shared" si="34"/>
        <v>28.9</v>
      </c>
      <c r="BQ38" s="58">
        <f t="shared" si="34"/>
        <v>28.9</v>
      </c>
      <c r="BR38" s="58">
        <f t="shared" si="34"/>
        <v>28.9</v>
      </c>
      <c r="BS38" s="58">
        <f t="shared" si="34"/>
        <v>28.9</v>
      </c>
      <c r="BT38" s="58">
        <f t="shared" si="34"/>
        <v>28.9</v>
      </c>
      <c r="BU38" s="58">
        <f t="shared" si="34"/>
        <v>28.9</v>
      </c>
      <c r="BV38" s="58">
        <f t="shared" si="34"/>
        <v>28.9</v>
      </c>
      <c r="BW38" s="58">
        <f t="shared" si="34"/>
        <v>28.9</v>
      </c>
      <c r="BX38" s="58">
        <f t="shared" si="34"/>
        <v>28.9</v>
      </c>
      <c r="BY38" s="58">
        <f t="shared" si="34"/>
        <v>28.9</v>
      </c>
      <c r="BZ38" s="58">
        <f t="shared" si="34"/>
        <v>28.9</v>
      </c>
      <c r="CA38" s="58">
        <f t="shared" si="34"/>
        <v>28.9</v>
      </c>
      <c r="CB38" s="58">
        <f t="shared" si="34"/>
        <v>28.9</v>
      </c>
      <c r="CC38" s="58">
        <f t="shared" si="34"/>
        <v>28.9</v>
      </c>
      <c r="CD38" s="58">
        <f t="shared" ref="CD38:CS38" si="35">CD68-CD79</f>
        <v>28.9</v>
      </c>
      <c r="CE38" s="58">
        <f t="shared" si="35"/>
        <v>28.9</v>
      </c>
      <c r="CF38" s="58">
        <f t="shared" si="35"/>
        <v>28.9</v>
      </c>
      <c r="CG38" s="58">
        <f t="shared" si="35"/>
        <v>28.9</v>
      </c>
      <c r="CH38" s="58">
        <f t="shared" si="35"/>
        <v>28.9</v>
      </c>
      <c r="CI38" s="58">
        <f t="shared" si="35"/>
        <v>28.9</v>
      </c>
      <c r="CJ38" s="58">
        <f t="shared" si="35"/>
        <v>28.9</v>
      </c>
      <c r="CK38" s="58">
        <f t="shared" si="35"/>
        <v>28.9</v>
      </c>
      <c r="CL38" s="58">
        <f t="shared" si="35"/>
        <v>28.9</v>
      </c>
      <c r="CM38" s="58">
        <f t="shared" si="35"/>
        <v>28.9</v>
      </c>
      <c r="CN38" s="58">
        <f t="shared" si="35"/>
        <v>28.9</v>
      </c>
      <c r="CO38" s="58">
        <f t="shared" si="35"/>
        <v>28.9</v>
      </c>
      <c r="CP38" s="58">
        <f t="shared" si="35"/>
        <v>28.9</v>
      </c>
      <c r="CQ38" s="58">
        <f t="shared" si="35"/>
        <v>28.9</v>
      </c>
      <c r="CR38" s="58">
        <f t="shared" si="35"/>
        <v>28.9</v>
      </c>
      <c r="CS38" s="59">
        <f t="shared" si="35"/>
        <v>28.9</v>
      </c>
      <c r="CT38" s="19">
        <f t="shared" si="18"/>
        <v>2774.4000000000046</v>
      </c>
    </row>
    <row r="39" spans="1:98">
      <c r="A39" s="60" t="s">
        <v>39</v>
      </c>
      <c r="B39" s="61">
        <f t="shared" ref="B39:AG39" si="36">B12</f>
        <v>36.42</v>
      </c>
      <c r="C39" s="62">
        <f t="shared" si="36"/>
        <v>36.42</v>
      </c>
      <c r="D39" s="62">
        <f t="shared" si="36"/>
        <v>36.42</v>
      </c>
      <c r="E39" s="62">
        <f t="shared" si="36"/>
        <v>36.42</v>
      </c>
      <c r="F39" s="62">
        <f t="shared" si="36"/>
        <v>36.42</v>
      </c>
      <c r="G39" s="62">
        <f t="shared" si="36"/>
        <v>36.42</v>
      </c>
      <c r="H39" s="62">
        <f t="shared" si="36"/>
        <v>36.42</v>
      </c>
      <c r="I39" s="62">
        <f t="shared" si="36"/>
        <v>36.42</v>
      </c>
      <c r="J39" s="62">
        <f t="shared" si="36"/>
        <v>36.42</v>
      </c>
      <c r="K39" s="62">
        <f t="shared" si="36"/>
        <v>36.42</v>
      </c>
      <c r="L39" s="62">
        <f t="shared" si="36"/>
        <v>36.42</v>
      </c>
      <c r="M39" s="62">
        <f t="shared" si="36"/>
        <v>36.42</v>
      </c>
      <c r="N39" s="62">
        <f t="shared" si="36"/>
        <v>36.42</v>
      </c>
      <c r="O39" s="62">
        <f t="shared" si="36"/>
        <v>36.42</v>
      </c>
      <c r="P39" s="62">
        <f t="shared" si="36"/>
        <v>36.42</v>
      </c>
      <c r="Q39" s="62">
        <f t="shared" si="36"/>
        <v>36.42</v>
      </c>
      <c r="R39" s="62">
        <f t="shared" si="36"/>
        <v>36.42</v>
      </c>
      <c r="S39" s="62">
        <f t="shared" si="36"/>
        <v>36.42</v>
      </c>
      <c r="T39" s="62">
        <f t="shared" si="36"/>
        <v>36.42</v>
      </c>
      <c r="U39" s="62">
        <f t="shared" si="36"/>
        <v>36.42</v>
      </c>
      <c r="V39" s="62">
        <f t="shared" si="36"/>
        <v>36.42</v>
      </c>
      <c r="W39" s="62">
        <f t="shared" si="36"/>
        <v>36.42</v>
      </c>
      <c r="X39" s="62">
        <f t="shared" si="36"/>
        <v>36.42</v>
      </c>
      <c r="Y39" s="62">
        <f t="shared" si="36"/>
        <v>36.42</v>
      </c>
      <c r="Z39" s="62">
        <f t="shared" si="36"/>
        <v>36.42</v>
      </c>
      <c r="AA39" s="62">
        <f t="shared" si="36"/>
        <v>36.42</v>
      </c>
      <c r="AB39" s="62">
        <f t="shared" si="36"/>
        <v>36.42</v>
      </c>
      <c r="AC39" s="62">
        <f t="shared" si="36"/>
        <v>36.42</v>
      </c>
      <c r="AD39" s="62">
        <f t="shared" si="36"/>
        <v>36.42</v>
      </c>
      <c r="AE39" s="62">
        <f t="shared" si="36"/>
        <v>36.42</v>
      </c>
      <c r="AF39" s="62">
        <f t="shared" si="36"/>
        <v>36.42</v>
      </c>
      <c r="AG39" s="62">
        <f t="shared" si="36"/>
        <v>36.42</v>
      </c>
      <c r="AH39" s="62">
        <f t="shared" ref="AH39:BM39" si="37">AH12</f>
        <v>36.42</v>
      </c>
      <c r="AI39" s="62">
        <f t="shared" si="37"/>
        <v>36.42</v>
      </c>
      <c r="AJ39" s="62">
        <f t="shared" si="37"/>
        <v>36.42</v>
      </c>
      <c r="AK39" s="62">
        <f t="shared" si="37"/>
        <v>36.42</v>
      </c>
      <c r="AL39" s="62">
        <f t="shared" si="37"/>
        <v>36.42</v>
      </c>
      <c r="AM39" s="62">
        <f t="shared" si="37"/>
        <v>36.42</v>
      </c>
      <c r="AN39" s="62">
        <f t="shared" si="37"/>
        <v>36.42</v>
      </c>
      <c r="AO39" s="62">
        <f t="shared" si="37"/>
        <v>36.42</v>
      </c>
      <c r="AP39" s="62">
        <f t="shared" si="37"/>
        <v>36.42</v>
      </c>
      <c r="AQ39" s="62">
        <f t="shared" si="37"/>
        <v>36.42</v>
      </c>
      <c r="AR39" s="62">
        <f t="shared" si="37"/>
        <v>36.42</v>
      </c>
      <c r="AS39" s="62">
        <f t="shared" si="37"/>
        <v>36.42</v>
      </c>
      <c r="AT39" s="62">
        <f t="shared" si="37"/>
        <v>36.42</v>
      </c>
      <c r="AU39" s="62">
        <f t="shared" si="37"/>
        <v>36.42</v>
      </c>
      <c r="AV39" s="62">
        <f t="shared" si="37"/>
        <v>36.42</v>
      </c>
      <c r="AW39" s="62">
        <f t="shared" si="37"/>
        <v>36.42</v>
      </c>
      <c r="AX39" s="62">
        <f t="shared" si="37"/>
        <v>36.42</v>
      </c>
      <c r="AY39" s="62">
        <f t="shared" si="37"/>
        <v>36.42</v>
      </c>
      <c r="AZ39" s="62">
        <f t="shared" si="37"/>
        <v>36.42</v>
      </c>
      <c r="BA39" s="62">
        <f t="shared" si="37"/>
        <v>36.42</v>
      </c>
      <c r="BB39" s="62">
        <f t="shared" si="37"/>
        <v>36.42</v>
      </c>
      <c r="BC39" s="62">
        <f t="shared" si="37"/>
        <v>36.42</v>
      </c>
      <c r="BD39" s="62">
        <f t="shared" si="37"/>
        <v>36.42</v>
      </c>
      <c r="BE39" s="62">
        <f t="shared" si="37"/>
        <v>36.42</v>
      </c>
      <c r="BF39" s="62">
        <f t="shared" si="37"/>
        <v>36.42</v>
      </c>
      <c r="BG39" s="62">
        <f t="shared" si="37"/>
        <v>36.42</v>
      </c>
      <c r="BH39" s="62">
        <f t="shared" si="37"/>
        <v>36.42</v>
      </c>
      <c r="BI39" s="62">
        <f t="shared" si="37"/>
        <v>36.42</v>
      </c>
      <c r="BJ39" s="62">
        <f t="shared" si="37"/>
        <v>36.42</v>
      </c>
      <c r="BK39" s="62">
        <f t="shared" si="37"/>
        <v>36.42</v>
      </c>
      <c r="BL39" s="62">
        <f t="shared" si="37"/>
        <v>36.42</v>
      </c>
      <c r="BM39" s="62">
        <f t="shared" si="37"/>
        <v>36.42</v>
      </c>
      <c r="BN39" s="62">
        <f t="shared" ref="BN39:CS39" si="38">BN12</f>
        <v>36.42</v>
      </c>
      <c r="BO39" s="62">
        <f t="shared" si="38"/>
        <v>36.42</v>
      </c>
      <c r="BP39" s="62">
        <f t="shared" si="38"/>
        <v>36.42</v>
      </c>
      <c r="BQ39" s="62">
        <f t="shared" si="38"/>
        <v>36.42</v>
      </c>
      <c r="BR39" s="62">
        <f t="shared" si="38"/>
        <v>36.42</v>
      </c>
      <c r="BS39" s="62">
        <f t="shared" si="38"/>
        <v>36.42</v>
      </c>
      <c r="BT39" s="62">
        <f t="shared" si="38"/>
        <v>36.42</v>
      </c>
      <c r="BU39" s="62">
        <f t="shared" si="38"/>
        <v>36.42</v>
      </c>
      <c r="BV39" s="62">
        <f t="shared" si="38"/>
        <v>36.42</v>
      </c>
      <c r="BW39" s="62">
        <f t="shared" si="38"/>
        <v>36.42</v>
      </c>
      <c r="BX39" s="62">
        <f t="shared" si="38"/>
        <v>36.42</v>
      </c>
      <c r="BY39" s="62">
        <f t="shared" si="38"/>
        <v>36.42</v>
      </c>
      <c r="BZ39" s="62">
        <f t="shared" si="38"/>
        <v>36.42</v>
      </c>
      <c r="CA39" s="62">
        <f t="shared" si="38"/>
        <v>36.42</v>
      </c>
      <c r="CB39" s="62">
        <f t="shared" si="38"/>
        <v>36.42</v>
      </c>
      <c r="CC39" s="62">
        <f t="shared" si="38"/>
        <v>36.42</v>
      </c>
      <c r="CD39" s="62">
        <f t="shared" si="38"/>
        <v>36.42</v>
      </c>
      <c r="CE39" s="62">
        <f t="shared" si="38"/>
        <v>36.42</v>
      </c>
      <c r="CF39" s="62">
        <f t="shared" si="38"/>
        <v>36.42</v>
      </c>
      <c r="CG39" s="62">
        <f t="shared" si="38"/>
        <v>36.42</v>
      </c>
      <c r="CH39" s="62">
        <f t="shared" si="38"/>
        <v>36.42</v>
      </c>
      <c r="CI39" s="62">
        <f t="shared" si="38"/>
        <v>36.42</v>
      </c>
      <c r="CJ39" s="62">
        <f t="shared" si="38"/>
        <v>36.42</v>
      </c>
      <c r="CK39" s="62">
        <f t="shared" si="38"/>
        <v>36.42</v>
      </c>
      <c r="CL39" s="62">
        <f t="shared" si="38"/>
        <v>36.42</v>
      </c>
      <c r="CM39" s="62">
        <f t="shared" si="38"/>
        <v>36.42</v>
      </c>
      <c r="CN39" s="62">
        <f t="shared" si="38"/>
        <v>36.42</v>
      </c>
      <c r="CO39" s="62">
        <f t="shared" si="38"/>
        <v>36.42</v>
      </c>
      <c r="CP39" s="62">
        <f t="shared" si="38"/>
        <v>36.42</v>
      </c>
      <c r="CQ39" s="62">
        <f t="shared" si="38"/>
        <v>36.42</v>
      </c>
      <c r="CR39" s="62">
        <f t="shared" si="38"/>
        <v>36.42</v>
      </c>
      <c r="CS39" s="63">
        <f t="shared" si="38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39">SUM(B41:B41)</f>
        <v>3129.89</v>
      </c>
      <c r="C40" s="24">
        <f t="shared" si="39"/>
        <v>3172.58</v>
      </c>
      <c r="D40" s="24">
        <f t="shared" si="39"/>
        <v>3173.86</v>
      </c>
      <c r="E40" s="24">
        <f t="shared" si="39"/>
        <v>3173.28</v>
      </c>
      <c r="F40" s="24">
        <f t="shared" si="39"/>
        <v>2975.99</v>
      </c>
      <c r="G40" s="24">
        <f t="shared" si="39"/>
        <v>2917.28</v>
      </c>
      <c r="H40" s="24">
        <f t="shared" si="39"/>
        <v>2845.28</v>
      </c>
      <c r="I40" s="24">
        <f t="shared" si="39"/>
        <v>2701.28</v>
      </c>
      <c r="J40" s="24">
        <f t="shared" si="39"/>
        <v>2696.14</v>
      </c>
      <c r="K40" s="24">
        <f t="shared" si="39"/>
        <v>2768.14</v>
      </c>
      <c r="L40" s="24">
        <f t="shared" si="39"/>
        <v>2542.29</v>
      </c>
      <c r="M40" s="24">
        <f t="shared" si="39"/>
        <v>2242.29</v>
      </c>
      <c r="N40" s="24">
        <f t="shared" si="39"/>
        <v>2313.79</v>
      </c>
      <c r="O40" s="24">
        <f t="shared" si="39"/>
        <v>2455.59</v>
      </c>
      <c r="P40" s="24">
        <f t="shared" si="39"/>
        <v>2619.4699999999998</v>
      </c>
      <c r="Q40" s="24">
        <f t="shared" si="39"/>
        <v>2683.59</v>
      </c>
      <c r="R40" s="24">
        <f t="shared" si="39"/>
        <v>2521.86</v>
      </c>
      <c r="S40" s="24">
        <f t="shared" si="39"/>
        <v>2357.98</v>
      </c>
      <c r="T40" s="24">
        <f t="shared" si="39"/>
        <v>2352.83</v>
      </c>
      <c r="U40" s="24">
        <f t="shared" si="39"/>
        <v>2466.39</v>
      </c>
      <c r="V40" s="24">
        <f t="shared" si="39"/>
        <v>2466.08</v>
      </c>
      <c r="W40" s="24">
        <f t="shared" si="39"/>
        <v>2352.12</v>
      </c>
      <c r="X40" s="24">
        <f t="shared" si="39"/>
        <v>2406.61</v>
      </c>
      <c r="Y40" s="24">
        <f t="shared" si="39"/>
        <v>2622.45</v>
      </c>
      <c r="Z40" s="24">
        <f t="shared" si="39"/>
        <v>2622.33</v>
      </c>
      <c r="AA40" s="24">
        <f t="shared" si="39"/>
        <v>2508.2600000000002</v>
      </c>
      <c r="AB40" s="24">
        <f t="shared" si="39"/>
        <v>2587.1999999999998</v>
      </c>
      <c r="AC40" s="24">
        <f t="shared" si="39"/>
        <v>2703.07</v>
      </c>
      <c r="AD40" s="24">
        <f t="shared" si="39"/>
        <v>3054.3</v>
      </c>
      <c r="AE40" s="24">
        <f t="shared" si="39"/>
        <v>3198.98</v>
      </c>
      <c r="AF40" s="24">
        <f t="shared" si="39"/>
        <v>3249.44</v>
      </c>
      <c r="AG40" s="24">
        <f t="shared" si="39"/>
        <v>3249.44</v>
      </c>
      <c r="AH40" s="24">
        <f t="shared" ref="AH40:BM40" si="40">SUM(AH41:AH41)</f>
        <v>3249.44</v>
      </c>
      <c r="AI40" s="24">
        <f t="shared" si="40"/>
        <v>3249.44</v>
      </c>
      <c r="AJ40" s="24">
        <f t="shared" si="40"/>
        <v>2854.19</v>
      </c>
      <c r="AK40" s="24">
        <f t="shared" si="40"/>
        <v>2845.4</v>
      </c>
      <c r="AL40" s="24">
        <f t="shared" si="40"/>
        <v>2843.74</v>
      </c>
      <c r="AM40" s="24">
        <f t="shared" si="40"/>
        <v>2839.03</v>
      </c>
      <c r="AN40" s="24">
        <f t="shared" si="40"/>
        <v>2672.8</v>
      </c>
      <c r="AO40" s="24">
        <f t="shared" si="40"/>
        <v>2536.0500000000002</v>
      </c>
      <c r="AP40" s="24">
        <f t="shared" si="40"/>
        <v>2314.64</v>
      </c>
      <c r="AQ40" s="24">
        <f t="shared" si="40"/>
        <v>2036.16</v>
      </c>
      <c r="AR40" s="24">
        <f t="shared" si="40"/>
        <v>2032.74</v>
      </c>
      <c r="AS40" s="24">
        <f t="shared" si="40"/>
        <v>2032.74</v>
      </c>
      <c r="AT40" s="24">
        <f t="shared" si="40"/>
        <v>1875.48</v>
      </c>
      <c r="AU40" s="24">
        <f t="shared" si="40"/>
        <v>1730.71</v>
      </c>
      <c r="AV40" s="24">
        <f t="shared" si="40"/>
        <v>1718.93</v>
      </c>
      <c r="AW40" s="24">
        <f t="shared" si="40"/>
        <v>1718.13</v>
      </c>
      <c r="AX40" s="24">
        <f t="shared" si="40"/>
        <v>1718.13</v>
      </c>
      <c r="AY40" s="24">
        <f t="shared" si="40"/>
        <v>1718.13</v>
      </c>
      <c r="AZ40" s="24">
        <f t="shared" si="40"/>
        <v>2004.49</v>
      </c>
      <c r="BA40" s="24">
        <f t="shared" si="40"/>
        <v>2004.08</v>
      </c>
      <c r="BB40" s="24">
        <f t="shared" si="40"/>
        <v>2001.49</v>
      </c>
      <c r="BC40" s="24">
        <f t="shared" si="40"/>
        <v>2001.49</v>
      </c>
      <c r="BD40" s="24">
        <f t="shared" si="40"/>
        <v>1968.64</v>
      </c>
      <c r="BE40" s="24">
        <f t="shared" si="40"/>
        <v>1969.22</v>
      </c>
      <c r="BF40" s="24">
        <f t="shared" si="40"/>
        <v>1973.33</v>
      </c>
      <c r="BG40" s="24">
        <f t="shared" si="40"/>
        <v>1973.83</v>
      </c>
      <c r="BH40" s="24">
        <f t="shared" si="40"/>
        <v>2001.2</v>
      </c>
      <c r="BI40" s="24">
        <f t="shared" si="40"/>
        <v>2001.04</v>
      </c>
      <c r="BJ40" s="24">
        <f t="shared" si="40"/>
        <v>1785.6</v>
      </c>
      <c r="BK40" s="24">
        <f t="shared" si="40"/>
        <v>1785.6</v>
      </c>
      <c r="BL40" s="24">
        <f t="shared" si="40"/>
        <v>2062.0500000000002</v>
      </c>
      <c r="BM40" s="24">
        <f t="shared" si="40"/>
        <v>2393.13</v>
      </c>
      <c r="BN40" s="24">
        <f t="shared" ref="BN40:CS40" si="41">SUM(BN41:BN41)</f>
        <v>2792</v>
      </c>
      <c r="BO40" s="24">
        <f t="shared" si="41"/>
        <v>2932.84</v>
      </c>
      <c r="BP40" s="24">
        <f t="shared" si="41"/>
        <v>2937.02</v>
      </c>
      <c r="BQ40" s="24">
        <f t="shared" si="41"/>
        <v>2941.2</v>
      </c>
      <c r="BR40" s="24">
        <f t="shared" si="41"/>
        <v>2329.79</v>
      </c>
      <c r="BS40" s="24">
        <f t="shared" si="41"/>
        <v>2336.7800000000002</v>
      </c>
      <c r="BT40" s="24">
        <f t="shared" si="41"/>
        <v>1997.53</v>
      </c>
      <c r="BU40" s="24">
        <f t="shared" si="41"/>
        <v>1732.88</v>
      </c>
      <c r="BV40" s="24">
        <f t="shared" si="41"/>
        <v>2068.71</v>
      </c>
      <c r="BW40" s="24">
        <f t="shared" si="41"/>
        <v>2300.81</v>
      </c>
      <c r="BX40" s="24">
        <f t="shared" si="41"/>
        <v>2528.9</v>
      </c>
      <c r="BY40" s="24">
        <f t="shared" si="41"/>
        <v>2583.46</v>
      </c>
      <c r="BZ40" s="24">
        <f t="shared" si="41"/>
        <v>2591.9299999999998</v>
      </c>
      <c r="CA40" s="24">
        <f t="shared" si="41"/>
        <v>2596.9299999999998</v>
      </c>
      <c r="CB40" s="24">
        <f t="shared" si="41"/>
        <v>2714.55</v>
      </c>
      <c r="CC40" s="24">
        <f t="shared" si="41"/>
        <v>2719.55</v>
      </c>
      <c r="CD40" s="24">
        <f t="shared" si="41"/>
        <v>2718.11</v>
      </c>
      <c r="CE40" s="24">
        <f t="shared" si="41"/>
        <v>2715.2</v>
      </c>
      <c r="CF40" s="24">
        <f t="shared" si="41"/>
        <v>2686.35</v>
      </c>
      <c r="CG40" s="24">
        <f t="shared" si="41"/>
        <v>2511.37</v>
      </c>
      <c r="CH40" s="24">
        <f t="shared" si="41"/>
        <v>2373.41</v>
      </c>
      <c r="CI40" s="24">
        <f t="shared" si="41"/>
        <v>2371.41</v>
      </c>
      <c r="CJ40" s="24">
        <f t="shared" si="41"/>
        <v>2508.65</v>
      </c>
      <c r="CK40" s="24">
        <f t="shared" si="41"/>
        <v>2508.65</v>
      </c>
      <c r="CL40" s="24">
        <f t="shared" si="41"/>
        <v>2365.29</v>
      </c>
      <c r="CM40" s="24">
        <f t="shared" si="41"/>
        <v>2365.29</v>
      </c>
      <c r="CN40" s="24">
        <f t="shared" si="41"/>
        <v>2433.42</v>
      </c>
      <c r="CO40" s="24">
        <f t="shared" si="41"/>
        <v>2499.27</v>
      </c>
      <c r="CP40" s="24">
        <f t="shared" si="41"/>
        <v>2492.39</v>
      </c>
      <c r="CQ40" s="24">
        <f t="shared" si="41"/>
        <v>2492.39</v>
      </c>
      <c r="CR40" s="24">
        <f t="shared" si="41"/>
        <v>2488.39</v>
      </c>
      <c r="CS40" s="64">
        <f t="shared" si="41"/>
        <v>2483.39</v>
      </c>
      <c r="CT40" s="22">
        <f t="shared" si="18"/>
        <v>237159.01000000004</v>
      </c>
    </row>
    <row r="41" spans="1:98">
      <c r="A41" s="17" t="s">
        <v>12</v>
      </c>
      <c r="B41" s="25" cm="1">
        <f t="array" ref="B41:CS41">TRANSPOSE('[1]1703'!$AC$110:$AC$205)</f>
        <v>3129.89</v>
      </c>
      <c r="C41" s="26">
        <v>3172.58</v>
      </c>
      <c r="D41" s="26">
        <v>3173.86</v>
      </c>
      <c r="E41" s="26">
        <v>3173.28</v>
      </c>
      <c r="F41" s="26">
        <v>2975.99</v>
      </c>
      <c r="G41" s="26">
        <v>2917.28</v>
      </c>
      <c r="H41" s="26">
        <v>2845.28</v>
      </c>
      <c r="I41" s="26">
        <v>2701.28</v>
      </c>
      <c r="J41" s="26">
        <v>2696.14</v>
      </c>
      <c r="K41" s="26">
        <v>2768.14</v>
      </c>
      <c r="L41" s="26">
        <v>2542.29</v>
      </c>
      <c r="M41" s="26">
        <v>2242.29</v>
      </c>
      <c r="N41" s="26">
        <v>2313.79</v>
      </c>
      <c r="O41" s="26">
        <v>2455.59</v>
      </c>
      <c r="P41" s="26">
        <v>2619.4699999999998</v>
      </c>
      <c r="Q41" s="26">
        <v>2683.59</v>
      </c>
      <c r="R41" s="26">
        <v>2521.86</v>
      </c>
      <c r="S41" s="26">
        <v>2357.98</v>
      </c>
      <c r="T41" s="26">
        <v>2352.83</v>
      </c>
      <c r="U41" s="26">
        <v>2466.39</v>
      </c>
      <c r="V41" s="26">
        <v>2466.08</v>
      </c>
      <c r="W41" s="26">
        <v>2352.12</v>
      </c>
      <c r="X41" s="26">
        <v>2406.61</v>
      </c>
      <c r="Y41" s="26">
        <v>2622.45</v>
      </c>
      <c r="Z41" s="26">
        <v>2622.33</v>
      </c>
      <c r="AA41" s="26">
        <v>2508.2600000000002</v>
      </c>
      <c r="AB41" s="26">
        <v>2587.1999999999998</v>
      </c>
      <c r="AC41" s="26">
        <v>2703.07</v>
      </c>
      <c r="AD41" s="26">
        <v>3054.3</v>
      </c>
      <c r="AE41" s="26">
        <v>3198.98</v>
      </c>
      <c r="AF41" s="26">
        <v>3249.44</v>
      </c>
      <c r="AG41" s="26">
        <v>3249.44</v>
      </c>
      <c r="AH41" s="26">
        <v>3249.44</v>
      </c>
      <c r="AI41" s="26">
        <v>3249.44</v>
      </c>
      <c r="AJ41" s="26">
        <v>2854.19</v>
      </c>
      <c r="AK41" s="26">
        <v>2845.4</v>
      </c>
      <c r="AL41" s="26">
        <v>2843.74</v>
      </c>
      <c r="AM41" s="26">
        <v>2839.03</v>
      </c>
      <c r="AN41" s="26">
        <v>2672.8</v>
      </c>
      <c r="AO41" s="26">
        <v>2536.0500000000002</v>
      </c>
      <c r="AP41" s="26">
        <v>2314.64</v>
      </c>
      <c r="AQ41" s="26">
        <v>2036.16</v>
      </c>
      <c r="AR41" s="26">
        <v>2032.74</v>
      </c>
      <c r="AS41" s="26">
        <v>2032.74</v>
      </c>
      <c r="AT41" s="26">
        <v>1875.48</v>
      </c>
      <c r="AU41" s="26">
        <v>1730.71</v>
      </c>
      <c r="AV41" s="26">
        <v>1718.93</v>
      </c>
      <c r="AW41" s="26">
        <v>1718.13</v>
      </c>
      <c r="AX41" s="26">
        <v>1718.13</v>
      </c>
      <c r="AY41" s="26">
        <v>1718.13</v>
      </c>
      <c r="AZ41" s="26">
        <v>2004.49</v>
      </c>
      <c r="BA41" s="26">
        <v>2004.08</v>
      </c>
      <c r="BB41" s="26">
        <v>2001.49</v>
      </c>
      <c r="BC41" s="26">
        <v>2001.49</v>
      </c>
      <c r="BD41" s="26">
        <v>1968.64</v>
      </c>
      <c r="BE41" s="26">
        <v>1969.22</v>
      </c>
      <c r="BF41" s="26">
        <v>1973.33</v>
      </c>
      <c r="BG41" s="26">
        <v>1973.83</v>
      </c>
      <c r="BH41" s="26">
        <v>2001.2</v>
      </c>
      <c r="BI41" s="26">
        <v>2001.04</v>
      </c>
      <c r="BJ41" s="26">
        <v>1785.6</v>
      </c>
      <c r="BK41" s="26">
        <v>1785.6</v>
      </c>
      <c r="BL41" s="26">
        <v>2062.0500000000002</v>
      </c>
      <c r="BM41" s="26">
        <v>2393.13</v>
      </c>
      <c r="BN41" s="26">
        <v>2792</v>
      </c>
      <c r="BO41" s="26">
        <v>2932.84</v>
      </c>
      <c r="BP41" s="26">
        <v>2937.02</v>
      </c>
      <c r="BQ41" s="26">
        <v>2941.2</v>
      </c>
      <c r="BR41" s="26">
        <v>2329.79</v>
      </c>
      <c r="BS41" s="26">
        <v>2336.7800000000002</v>
      </c>
      <c r="BT41" s="26">
        <v>1997.53</v>
      </c>
      <c r="BU41" s="26">
        <v>1732.88</v>
      </c>
      <c r="BV41" s="26">
        <v>2068.71</v>
      </c>
      <c r="BW41" s="26">
        <v>2300.81</v>
      </c>
      <c r="BX41" s="26">
        <v>2528.9</v>
      </c>
      <c r="BY41" s="26">
        <v>2583.46</v>
      </c>
      <c r="BZ41" s="26">
        <v>2591.9299999999998</v>
      </c>
      <c r="CA41" s="26">
        <v>2596.9299999999998</v>
      </c>
      <c r="CB41" s="26">
        <v>2714.55</v>
      </c>
      <c r="CC41" s="26">
        <v>2719.55</v>
      </c>
      <c r="CD41" s="26">
        <v>2718.11</v>
      </c>
      <c r="CE41" s="26">
        <v>2715.2</v>
      </c>
      <c r="CF41" s="26">
        <v>2686.35</v>
      </c>
      <c r="CG41" s="26">
        <v>2511.37</v>
      </c>
      <c r="CH41" s="26">
        <v>2373.41</v>
      </c>
      <c r="CI41" s="26">
        <v>2371.41</v>
      </c>
      <c r="CJ41" s="26">
        <v>2508.65</v>
      </c>
      <c r="CK41" s="26">
        <v>2508.65</v>
      </c>
      <c r="CL41" s="26">
        <v>2365.29</v>
      </c>
      <c r="CM41" s="26">
        <v>2365.29</v>
      </c>
      <c r="CN41" s="26">
        <v>2433.42</v>
      </c>
      <c r="CO41" s="26">
        <v>2499.27</v>
      </c>
      <c r="CP41" s="26">
        <v>2492.39</v>
      </c>
      <c r="CQ41" s="26">
        <v>2492.39</v>
      </c>
      <c r="CR41" s="26">
        <v>2488.39</v>
      </c>
      <c r="CS41" s="65">
        <v>2483.39</v>
      </c>
      <c r="CT41" s="19">
        <f t="shared" si="18"/>
        <v>237159.01000000004</v>
      </c>
    </row>
    <row r="42" spans="1:98">
      <c r="A42" s="68" t="s">
        <v>41</v>
      </c>
      <c r="B42" s="231">
        <f t="shared" ref="B42:AG42" si="42">SUM(B43:B46)</f>
        <v>1906.45</v>
      </c>
      <c r="C42" s="232">
        <f t="shared" si="42"/>
        <v>1874.45</v>
      </c>
      <c r="D42" s="232">
        <f t="shared" si="42"/>
        <v>1842.45</v>
      </c>
      <c r="E42" s="232">
        <f t="shared" si="42"/>
        <v>1810.45</v>
      </c>
      <c r="F42" s="232">
        <f t="shared" si="42"/>
        <v>1808.95</v>
      </c>
      <c r="G42" s="232">
        <f t="shared" si="42"/>
        <v>1808.95</v>
      </c>
      <c r="H42" s="232">
        <f t="shared" si="42"/>
        <v>1808.95</v>
      </c>
      <c r="I42" s="232">
        <f t="shared" si="42"/>
        <v>1808.95</v>
      </c>
      <c r="J42" s="232">
        <f t="shared" si="42"/>
        <v>1808.95</v>
      </c>
      <c r="K42" s="232">
        <f t="shared" si="42"/>
        <v>1808.95</v>
      </c>
      <c r="L42" s="232">
        <f t="shared" si="42"/>
        <v>1808.95</v>
      </c>
      <c r="M42" s="232">
        <f t="shared" si="42"/>
        <v>1808.95</v>
      </c>
      <c r="N42" s="232">
        <f t="shared" si="42"/>
        <v>1808.95</v>
      </c>
      <c r="O42" s="232">
        <f t="shared" si="42"/>
        <v>1808.95</v>
      </c>
      <c r="P42" s="232">
        <f t="shared" si="42"/>
        <v>1808.95</v>
      </c>
      <c r="Q42" s="232">
        <f t="shared" si="42"/>
        <v>1808.95</v>
      </c>
      <c r="R42" s="232">
        <f t="shared" si="42"/>
        <v>1808.95</v>
      </c>
      <c r="S42" s="232">
        <f t="shared" si="42"/>
        <v>1808.95</v>
      </c>
      <c r="T42" s="232">
        <f t="shared" si="42"/>
        <v>1808.95</v>
      </c>
      <c r="U42" s="232">
        <f t="shared" si="42"/>
        <v>1808.95</v>
      </c>
      <c r="V42" s="232">
        <f t="shared" si="42"/>
        <v>1808.95</v>
      </c>
      <c r="W42" s="232">
        <f t="shared" si="42"/>
        <v>1808.95</v>
      </c>
      <c r="X42" s="232">
        <f t="shared" si="42"/>
        <v>1808.95</v>
      </c>
      <c r="Y42" s="232">
        <f t="shared" si="42"/>
        <v>1808.95</v>
      </c>
      <c r="Z42" s="232">
        <f t="shared" si="42"/>
        <v>1808.95</v>
      </c>
      <c r="AA42" s="232">
        <f t="shared" si="42"/>
        <v>1808.95</v>
      </c>
      <c r="AB42" s="232">
        <f t="shared" si="42"/>
        <v>1808.95</v>
      </c>
      <c r="AC42" s="232">
        <f t="shared" si="42"/>
        <v>1808.95</v>
      </c>
      <c r="AD42" s="232">
        <f t="shared" si="42"/>
        <v>1808.95</v>
      </c>
      <c r="AE42" s="232">
        <f t="shared" si="42"/>
        <v>1808.95</v>
      </c>
      <c r="AF42" s="232">
        <f t="shared" si="42"/>
        <v>1808.95</v>
      </c>
      <c r="AG42" s="232">
        <f t="shared" si="42"/>
        <v>1808.95</v>
      </c>
      <c r="AH42" s="232">
        <f t="shared" ref="AH42:BM42" si="43">SUM(AH43:AH46)</f>
        <v>1808.95</v>
      </c>
      <c r="AI42" s="232">
        <f t="shared" si="43"/>
        <v>1808.95</v>
      </c>
      <c r="AJ42" s="232">
        <f t="shared" si="43"/>
        <v>1808.95</v>
      </c>
      <c r="AK42" s="232">
        <f t="shared" si="43"/>
        <v>1808.95</v>
      </c>
      <c r="AL42" s="232">
        <f t="shared" si="43"/>
        <v>1840.95</v>
      </c>
      <c r="AM42" s="232">
        <f t="shared" si="43"/>
        <v>1854.95</v>
      </c>
      <c r="AN42" s="232">
        <f t="shared" si="43"/>
        <v>1854.95</v>
      </c>
      <c r="AO42" s="232">
        <f t="shared" si="43"/>
        <v>1854.95</v>
      </c>
      <c r="AP42" s="232">
        <f t="shared" si="43"/>
        <v>1822.95</v>
      </c>
      <c r="AQ42" s="232">
        <f t="shared" si="43"/>
        <v>1808.95</v>
      </c>
      <c r="AR42" s="232">
        <f t="shared" si="43"/>
        <v>1808.95</v>
      </c>
      <c r="AS42" s="232">
        <f t="shared" si="43"/>
        <v>1808.95</v>
      </c>
      <c r="AT42" s="232">
        <f t="shared" si="43"/>
        <v>1808.95</v>
      </c>
      <c r="AU42" s="232">
        <f t="shared" si="43"/>
        <v>1808.95</v>
      </c>
      <c r="AV42" s="232">
        <f t="shared" si="43"/>
        <v>1808.95</v>
      </c>
      <c r="AW42" s="232">
        <f t="shared" si="43"/>
        <v>1808.95</v>
      </c>
      <c r="AX42" s="232">
        <f t="shared" si="43"/>
        <v>1808.95</v>
      </c>
      <c r="AY42" s="232">
        <f t="shared" si="43"/>
        <v>1808.95</v>
      </c>
      <c r="AZ42" s="232">
        <f t="shared" si="43"/>
        <v>1808.95</v>
      </c>
      <c r="BA42" s="232">
        <f t="shared" si="43"/>
        <v>1808.95</v>
      </c>
      <c r="BB42" s="232">
        <f t="shared" si="43"/>
        <v>1703.35</v>
      </c>
      <c r="BC42" s="232">
        <f t="shared" si="43"/>
        <v>1597.75</v>
      </c>
      <c r="BD42" s="232">
        <f t="shared" si="43"/>
        <v>1703.35</v>
      </c>
      <c r="BE42" s="232">
        <f t="shared" si="43"/>
        <v>1808.95</v>
      </c>
      <c r="BF42" s="232">
        <f t="shared" si="43"/>
        <v>1808.95</v>
      </c>
      <c r="BG42" s="232">
        <f t="shared" si="43"/>
        <v>1808.95</v>
      </c>
      <c r="BH42" s="232">
        <f t="shared" si="43"/>
        <v>1808.95</v>
      </c>
      <c r="BI42" s="232">
        <f t="shared" si="43"/>
        <v>1808.95</v>
      </c>
      <c r="BJ42" s="232">
        <f t="shared" si="43"/>
        <v>1840.95</v>
      </c>
      <c r="BK42" s="232">
        <f t="shared" si="43"/>
        <v>1872.95</v>
      </c>
      <c r="BL42" s="232">
        <f t="shared" si="43"/>
        <v>1904.95</v>
      </c>
      <c r="BM42" s="232">
        <f t="shared" si="43"/>
        <v>1936.95</v>
      </c>
      <c r="BN42" s="232">
        <f t="shared" ref="BN42:CS42" si="44">SUM(BN43:BN46)</f>
        <v>1968.95</v>
      </c>
      <c r="BO42" s="232">
        <f t="shared" si="44"/>
        <v>1970.45</v>
      </c>
      <c r="BP42" s="232">
        <f t="shared" si="44"/>
        <v>1970.45</v>
      </c>
      <c r="BQ42" s="232">
        <f t="shared" si="44"/>
        <v>1970.45</v>
      </c>
      <c r="BR42" s="232">
        <f t="shared" si="44"/>
        <v>1970.45</v>
      </c>
      <c r="BS42" s="232">
        <f t="shared" si="44"/>
        <v>1970.45</v>
      </c>
      <c r="BT42" s="232">
        <f t="shared" si="44"/>
        <v>1970.45</v>
      </c>
      <c r="BU42" s="232">
        <f t="shared" si="44"/>
        <v>1970.45</v>
      </c>
      <c r="BV42" s="232">
        <f t="shared" si="44"/>
        <v>1970.45</v>
      </c>
      <c r="BW42" s="232">
        <f t="shared" si="44"/>
        <v>1970.45</v>
      </c>
      <c r="BX42" s="232">
        <f t="shared" si="44"/>
        <v>1970.45</v>
      </c>
      <c r="BY42" s="232">
        <f t="shared" si="44"/>
        <v>1970.45</v>
      </c>
      <c r="BZ42" s="232">
        <f t="shared" si="44"/>
        <v>1970.45</v>
      </c>
      <c r="CA42" s="232">
        <f t="shared" si="44"/>
        <v>1970.45</v>
      </c>
      <c r="CB42" s="232">
        <f t="shared" si="44"/>
        <v>1970.45</v>
      </c>
      <c r="CC42" s="232">
        <f t="shared" si="44"/>
        <v>1970.45</v>
      </c>
      <c r="CD42" s="232">
        <f t="shared" si="44"/>
        <v>1970.45</v>
      </c>
      <c r="CE42" s="232">
        <f t="shared" si="44"/>
        <v>1970.45</v>
      </c>
      <c r="CF42" s="232">
        <f t="shared" si="44"/>
        <v>1970.45</v>
      </c>
      <c r="CG42" s="232">
        <f t="shared" si="44"/>
        <v>1970.45</v>
      </c>
      <c r="CH42" s="232">
        <f t="shared" si="44"/>
        <v>1970.45</v>
      </c>
      <c r="CI42" s="232">
        <f t="shared" si="44"/>
        <v>1970.45</v>
      </c>
      <c r="CJ42" s="232">
        <f t="shared" si="44"/>
        <v>1970.45</v>
      </c>
      <c r="CK42" s="232">
        <f t="shared" si="44"/>
        <v>1970.45</v>
      </c>
      <c r="CL42" s="232">
        <f t="shared" si="44"/>
        <v>1970.45</v>
      </c>
      <c r="CM42" s="232">
        <f t="shared" si="44"/>
        <v>1970.45</v>
      </c>
      <c r="CN42" s="232">
        <f t="shared" si="44"/>
        <v>1970.45</v>
      </c>
      <c r="CO42" s="232">
        <f t="shared" si="44"/>
        <v>1970.45</v>
      </c>
      <c r="CP42" s="232">
        <f t="shared" si="44"/>
        <v>1970.45</v>
      </c>
      <c r="CQ42" s="232">
        <f t="shared" si="44"/>
        <v>1970.45</v>
      </c>
      <c r="CR42" s="232">
        <f t="shared" si="44"/>
        <v>1970.45</v>
      </c>
      <c r="CS42" s="233">
        <f t="shared" si="44"/>
        <v>1970.45</v>
      </c>
      <c r="CT42" s="22">
        <f t="shared" si="18"/>
        <v>179105.30000000016</v>
      </c>
    </row>
    <row r="43" spans="1:98">
      <c r="A43" s="51" t="s">
        <v>42</v>
      </c>
      <c r="B43" s="267">
        <v>1067</v>
      </c>
      <c r="C43" s="267">
        <v>1035</v>
      </c>
      <c r="D43" s="267">
        <v>1003</v>
      </c>
      <c r="E43" s="267">
        <v>971</v>
      </c>
      <c r="F43" s="267">
        <v>969.5</v>
      </c>
      <c r="G43" s="267">
        <v>969.5</v>
      </c>
      <c r="H43" s="267">
        <v>969.5</v>
      </c>
      <c r="I43" s="267">
        <v>969.5</v>
      </c>
      <c r="J43" s="267">
        <v>969.5</v>
      </c>
      <c r="K43" s="267">
        <v>969.5</v>
      </c>
      <c r="L43" s="267">
        <v>969.5</v>
      </c>
      <c r="M43" s="267">
        <v>969.5</v>
      </c>
      <c r="N43" s="267">
        <v>969.5</v>
      </c>
      <c r="O43" s="267">
        <v>969.5</v>
      </c>
      <c r="P43" s="267">
        <v>969.5</v>
      </c>
      <c r="Q43" s="267">
        <v>969.5</v>
      </c>
      <c r="R43" s="267">
        <v>969.5</v>
      </c>
      <c r="S43" s="267">
        <v>969.5</v>
      </c>
      <c r="T43" s="267">
        <v>969.5</v>
      </c>
      <c r="U43" s="267">
        <v>969.5</v>
      </c>
      <c r="V43" s="267">
        <v>969.5</v>
      </c>
      <c r="W43" s="267">
        <v>969.5</v>
      </c>
      <c r="X43" s="267">
        <v>969.5</v>
      </c>
      <c r="Y43" s="267">
        <v>969.5</v>
      </c>
      <c r="Z43" s="267">
        <v>969.5</v>
      </c>
      <c r="AA43" s="267">
        <v>969.5</v>
      </c>
      <c r="AB43" s="267">
        <v>969.5</v>
      </c>
      <c r="AC43" s="267">
        <v>969.5</v>
      </c>
      <c r="AD43" s="267">
        <v>969.5</v>
      </c>
      <c r="AE43" s="267">
        <v>969.5</v>
      </c>
      <c r="AF43" s="267">
        <v>969.5</v>
      </c>
      <c r="AG43" s="267">
        <v>969.5</v>
      </c>
      <c r="AH43" s="267">
        <v>969.5</v>
      </c>
      <c r="AI43" s="267">
        <v>969.5</v>
      </c>
      <c r="AJ43" s="267">
        <v>969.5</v>
      </c>
      <c r="AK43" s="267">
        <v>969.5</v>
      </c>
      <c r="AL43" s="267">
        <v>1001.5</v>
      </c>
      <c r="AM43" s="267">
        <v>1015.5</v>
      </c>
      <c r="AN43" s="267">
        <v>1015.5</v>
      </c>
      <c r="AO43" s="267">
        <v>1015.5</v>
      </c>
      <c r="AP43" s="267">
        <v>983.5</v>
      </c>
      <c r="AQ43" s="267">
        <v>969.5</v>
      </c>
      <c r="AR43" s="267">
        <v>969.5</v>
      </c>
      <c r="AS43" s="267">
        <v>969.5</v>
      </c>
      <c r="AT43" s="267">
        <v>969.5</v>
      </c>
      <c r="AU43" s="267">
        <v>969.5</v>
      </c>
      <c r="AV43" s="267">
        <v>969.5</v>
      </c>
      <c r="AW43" s="267">
        <v>969.5</v>
      </c>
      <c r="AX43" s="267">
        <v>969.5</v>
      </c>
      <c r="AY43" s="267">
        <v>969.5</v>
      </c>
      <c r="AZ43" s="267">
        <v>969.5</v>
      </c>
      <c r="BA43" s="267">
        <v>969.5</v>
      </c>
      <c r="BB43" s="267">
        <v>969.5</v>
      </c>
      <c r="BC43" s="267">
        <v>969.5</v>
      </c>
      <c r="BD43" s="267">
        <v>969.5</v>
      </c>
      <c r="BE43" s="267">
        <v>969.5</v>
      </c>
      <c r="BF43" s="267">
        <v>969.5</v>
      </c>
      <c r="BG43" s="267">
        <v>969.5</v>
      </c>
      <c r="BH43" s="267">
        <v>969.5</v>
      </c>
      <c r="BI43" s="267">
        <v>969.5</v>
      </c>
      <c r="BJ43" s="267">
        <v>1001.5</v>
      </c>
      <c r="BK43" s="267">
        <v>1033.5</v>
      </c>
      <c r="BL43" s="267">
        <v>1065.5</v>
      </c>
      <c r="BM43" s="267">
        <v>1097.5</v>
      </c>
      <c r="BN43" s="267">
        <v>1129.5</v>
      </c>
      <c r="BO43" s="267">
        <v>1131</v>
      </c>
      <c r="BP43" s="267">
        <v>1131</v>
      </c>
      <c r="BQ43" s="267">
        <v>1131</v>
      </c>
      <c r="BR43" s="267">
        <v>1131</v>
      </c>
      <c r="BS43" s="267">
        <v>1131</v>
      </c>
      <c r="BT43" s="267">
        <v>1131</v>
      </c>
      <c r="BU43" s="267">
        <v>1131</v>
      </c>
      <c r="BV43" s="267">
        <v>1131</v>
      </c>
      <c r="BW43" s="267">
        <v>1131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162">
        <f t="shared" si="18"/>
        <v>98940.5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163.85</v>
      </c>
      <c r="BC44" s="222">
        <v>58.25</v>
      </c>
      <c r="BD44" s="222">
        <v>163.85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8"/>
        <v>25444.800000000043</v>
      </c>
    </row>
    <row r="45" spans="1:98">
      <c r="A45" s="17" t="s">
        <v>44</v>
      </c>
      <c r="B45" s="222">
        <f t="shared" ref="B45" si="45">B18</f>
        <v>570</v>
      </c>
      <c r="C45" s="222">
        <f t="shared" ref="C45:BN45" si="46">C18</f>
        <v>570</v>
      </c>
      <c r="D45" s="222">
        <f t="shared" si="46"/>
        <v>570</v>
      </c>
      <c r="E45" s="222">
        <f t="shared" si="46"/>
        <v>570</v>
      </c>
      <c r="F45" s="222">
        <f t="shared" si="46"/>
        <v>570</v>
      </c>
      <c r="G45" s="222">
        <f t="shared" si="46"/>
        <v>570</v>
      </c>
      <c r="H45" s="222">
        <f t="shared" si="46"/>
        <v>570</v>
      </c>
      <c r="I45" s="222">
        <f t="shared" si="46"/>
        <v>570</v>
      </c>
      <c r="J45" s="222">
        <f t="shared" si="46"/>
        <v>570</v>
      </c>
      <c r="K45" s="222">
        <f t="shared" si="46"/>
        <v>570</v>
      </c>
      <c r="L45" s="222">
        <f t="shared" si="46"/>
        <v>570</v>
      </c>
      <c r="M45" s="222">
        <f t="shared" si="46"/>
        <v>570</v>
      </c>
      <c r="N45" s="222">
        <f t="shared" si="46"/>
        <v>570</v>
      </c>
      <c r="O45" s="222">
        <f t="shared" si="46"/>
        <v>570</v>
      </c>
      <c r="P45" s="222">
        <f t="shared" si="46"/>
        <v>570</v>
      </c>
      <c r="Q45" s="222">
        <f t="shared" si="46"/>
        <v>570</v>
      </c>
      <c r="R45" s="222">
        <f t="shared" si="46"/>
        <v>570</v>
      </c>
      <c r="S45" s="222">
        <f t="shared" si="46"/>
        <v>570</v>
      </c>
      <c r="T45" s="222">
        <f t="shared" si="46"/>
        <v>570</v>
      </c>
      <c r="U45" s="222">
        <f t="shared" si="46"/>
        <v>570</v>
      </c>
      <c r="V45" s="222">
        <f t="shared" si="46"/>
        <v>570</v>
      </c>
      <c r="W45" s="222">
        <f t="shared" si="46"/>
        <v>570</v>
      </c>
      <c r="X45" s="222">
        <f t="shared" si="46"/>
        <v>570</v>
      </c>
      <c r="Y45" s="222">
        <f t="shared" si="46"/>
        <v>570</v>
      </c>
      <c r="Z45" s="222">
        <f t="shared" si="46"/>
        <v>570</v>
      </c>
      <c r="AA45" s="222">
        <f t="shared" si="46"/>
        <v>570</v>
      </c>
      <c r="AB45" s="222">
        <f t="shared" si="46"/>
        <v>570</v>
      </c>
      <c r="AC45" s="222">
        <f t="shared" si="46"/>
        <v>570</v>
      </c>
      <c r="AD45" s="222">
        <f t="shared" si="46"/>
        <v>570</v>
      </c>
      <c r="AE45" s="222">
        <f t="shared" si="46"/>
        <v>570</v>
      </c>
      <c r="AF45" s="222">
        <f t="shared" si="46"/>
        <v>570</v>
      </c>
      <c r="AG45" s="222">
        <f t="shared" si="46"/>
        <v>570</v>
      </c>
      <c r="AH45" s="222">
        <f t="shared" si="46"/>
        <v>570</v>
      </c>
      <c r="AI45" s="222">
        <f t="shared" si="46"/>
        <v>570</v>
      </c>
      <c r="AJ45" s="222">
        <f t="shared" si="46"/>
        <v>570</v>
      </c>
      <c r="AK45" s="222">
        <f t="shared" si="46"/>
        <v>570</v>
      </c>
      <c r="AL45" s="222">
        <f t="shared" si="46"/>
        <v>570</v>
      </c>
      <c r="AM45" s="222">
        <f t="shared" si="46"/>
        <v>570</v>
      </c>
      <c r="AN45" s="222">
        <f t="shared" si="46"/>
        <v>570</v>
      </c>
      <c r="AO45" s="222">
        <f t="shared" si="46"/>
        <v>570</v>
      </c>
      <c r="AP45" s="222">
        <f t="shared" si="46"/>
        <v>570</v>
      </c>
      <c r="AQ45" s="222">
        <f t="shared" si="46"/>
        <v>570</v>
      </c>
      <c r="AR45" s="222">
        <f t="shared" si="46"/>
        <v>570</v>
      </c>
      <c r="AS45" s="222">
        <f t="shared" si="46"/>
        <v>570</v>
      </c>
      <c r="AT45" s="222">
        <f t="shared" si="46"/>
        <v>570</v>
      </c>
      <c r="AU45" s="222">
        <f t="shared" si="46"/>
        <v>570</v>
      </c>
      <c r="AV45" s="222">
        <f t="shared" si="46"/>
        <v>570</v>
      </c>
      <c r="AW45" s="222">
        <f t="shared" si="46"/>
        <v>570</v>
      </c>
      <c r="AX45" s="222">
        <f t="shared" si="46"/>
        <v>570</v>
      </c>
      <c r="AY45" s="222">
        <f t="shared" si="46"/>
        <v>570</v>
      </c>
      <c r="AZ45" s="222">
        <f t="shared" si="46"/>
        <v>570</v>
      </c>
      <c r="BA45" s="222">
        <f t="shared" si="46"/>
        <v>570</v>
      </c>
      <c r="BB45" s="222">
        <f t="shared" si="46"/>
        <v>570</v>
      </c>
      <c r="BC45" s="222">
        <f t="shared" si="46"/>
        <v>570</v>
      </c>
      <c r="BD45" s="222">
        <f t="shared" si="46"/>
        <v>570</v>
      </c>
      <c r="BE45" s="222">
        <f t="shared" si="46"/>
        <v>570</v>
      </c>
      <c r="BF45" s="222">
        <f t="shared" si="46"/>
        <v>570</v>
      </c>
      <c r="BG45" s="222">
        <f t="shared" si="46"/>
        <v>570</v>
      </c>
      <c r="BH45" s="222">
        <f t="shared" si="46"/>
        <v>570</v>
      </c>
      <c r="BI45" s="222">
        <f t="shared" si="46"/>
        <v>570</v>
      </c>
      <c r="BJ45" s="222">
        <f t="shared" si="46"/>
        <v>570</v>
      </c>
      <c r="BK45" s="222">
        <f t="shared" si="46"/>
        <v>570</v>
      </c>
      <c r="BL45" s="222">
        <f t="shared" si="46"/>
        <v>570</v>
      </c>
      <c r="BM45" s="222">
        <f t="shared" si="46"/>
        <v>570</v>
      </c>
      <c r="BN45" s="222">
        <f t="shared" si="46"/>
        <v>570</v>
      </c>
      <c r="BO45" s="222">
        <f t="shared" ref="BO45:CS45" si="47">BO18</f>
        <v>570</v>
      </c>
      <c r="BP45" s="222">
        <f t="shared" si="47"/>
        <v>570</v>
      </c>
      <c r="BQ45" s="222">
        <f t="shared" si="47"/>
        <v>570</v>
      </c>
      <c r="BR45" s="222">
        <f t="shared" si="47"/>
        <v>570</v>
      </c>
      <c r="BS45" s="222">
        <f t="shared" si="47"/>
        <v>570</v>
      </c>
      <c r="BT45" s="222">
        <f t="shared" si="47"/>
        <v>570</v>
      </c>
      <c r="BU45" s="222">
        <f t="shared" si="47"/>
        <v>570</v>
      </c>
      <c r="BV45" s="222">
        <f t="shared" si="47"/>
        <v>570</v>
      </c>
      <c r="BW45" s="222">
        <f t="shared" si="47"/>
        <v>570</v>
      </c>
      <c r="BX45" s="222">
        <f t="shared" si="47"/>
        <v>570</v>
      </c>
      <c r="BY45" s="222">
        <f t="shared" si="47"/>
        <v>570</v>
      </c>
      <c r="BZ45" s="222">
        <f t="shared" si="47"/>
        <v>570</v>
      </c>
      <c r="CA45" s="222">
        <f t="shared" si="47"/>
        <v>570</v>
      </c>
      <c r="CB45" s="222">
        <f t="shared" si="47"/>
        <v>570</v>
      </c>
      <c r="CC45" s="222">
        <f t="shared" si="47"/>
        <v>570</v>
      </c>
      <c r="CD45" s="222">
        <f t="shared" si="47"/>
        <v>570</v>
      </c>
      <c r="CE45" s="222">
        <f t="shared" si="47"/>
        <v>570</v>
      </c>
      <c r="CF45" s="222">
        <f t="shared" si="47"/>
        <v>570</v>
      </c>
      <c r="CG45" s="222">
        <f t="shared" si="47"/>
        <v>570</v>
      </c>
      <c r="CH45" s="222">
        <f t="shared" si="47"/>
        <v>570</v>
      </c>
      <c r="CI45" s="222">
        <f t="shared" si="47"/>
        <v>570</v>
      </c>
      <c r="CJ45" s="222">
        <f t="shared" si="47"/>
        <v>570</v>
      </c>
      <c r="CK45" s="222">
        <f t="shared" si="47"/>
        <v>570</v>
      </c>
      <c r="CL45" s="222">
        <f t="shared" si="47"/>
        <v>570</v>
      </c>
      <c r="CM45" s="222">
        <f t="shared" si="47"/>
        <v>570</v>
      </c>
      <c r="CN45" s="222">
        <f t="shared" si="47"/>
        <v>570</v>
      </c>
      <c r="CO45" s="222">
        <f t="shared" si="47"/>
        <v>570</v>
      </c>
      <c r="CP45" s="222">
        <f t="shared" si="47"/>
        <v>570</v>
      </c>
      <c r="CQ45" s="222">
        <f t="shared" si="47"/>
        <v>570</v>
      </c>
      <c r="CR45" s="222">
        <f t="shared" si="47"/>
        <v>570</v>
      </c>
      <c r="CS45" s="222">
        <f t="shared" si="47"/>
        <v>570</v>
      </c>
      <c r="CT45" s="162">
        <f t="shared" si="18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48">SUM(B48:B51)</f>
        <v>79.681280000000001</v>
      </c>
      <c r="C47" s="31">
        <f t="shared" si="48"/>
        <v>79.463480000000004</v>
      </c>
      <c r="D47" s="31">
        <f t="shared" si="48"/>
        <v>63.828360000000004</v>
      </c>
      <c r="E47" s="31">
        <f t="shared" si="48"/>
        <v>63.414999999999999</v>
      </c>
      <c r="F47" s="31">
        <f t="shared" si="48"/>
        <v>63.942639999999997</v>
      </c>
      <c r="G47" s="31">
        <f t="shared" si="48"/>
        <v>65.296400000000006</v>
      </c>
      <c r="H47" s="31">
        <f t="shared" si="48"/>
        <v>80.847440000000006</v>
      </c>
      <c r="I47" s="31">
        <f t="shared" si="48"/>
        <v>69.654600000000002</v>
      </c>
      <c r="J47" s="31">
        <f t="shared" si="48"/>
        <v>77.883119999999991</v>
      </c>
      <c r="K47" s="31">
        <f t="shared" si="48"/>
        <v>87.154759999999996</v>
      </c>
      <c r="L47" s="31">
        <f t="shared" si="48"/>
        <v>89.957639999999998</v>
      </c>
      <c r="M47" s="31">
        <f t="shared" si="48"/>
        <v>83.510400000000004</v>
      </c>
      <c r="N47" s="31">
        <f t="shared" si="48"/>
        <v>83.68432</v>
      </c>
      <c r="O47" s="31">
        <f t="shared" si="48"/>
        <v>82.088440000000006</v>
      </c>
      <c r="P47" s="31">
        <f t="shared" si="48"/>
        <v>80.688880000000012</v>
      </c>
      <c r="Q47" s="31">
        <f t="shared" si="48"/>
        <v>81.07996</v>
      </c>
      <c r="R47" s="31">
        <f t="shared" si="48"/>
        <v>81.560959999999994</v>
      </c>
      <c r="S47" s="31">
        <f t="shared" si="48"/>
        <v>79.258720000000011</v>
      </c>
      <c r="T47" s="31">
        <f t="shared" si="48"/>
        <v>76.384199999999993</v>
      </c>
      <c r="U47" s="31">
        <f t="shared" si="48"/>
        <v>76.450119999999998</v>
      </c>
      <c r="V47" s="31">
        <f t="shared" si="48"/>
        <v>74.749560000000002</v>
      </c>
      <c r="W47" s="31">
        <f t="shared" si="48"/>
        <v>71.164879999999997</v>
      </c>
      <c r="X47" s="31">
        <f t="shared" si="48"/>
        <v>73.953271831660487</v>
      </c>
      <c r="Y47" s="31">
        <f t="shared" si="48"/>
        <v>79.026364268015712</v>
      </c>
      <c r="Z47" s="31">
        <f t="shared" si="48"/>
        <v>78.44757121435012</v>
      </c>
      <c r="AA47" s="31">
        <f t="shared" si="48"/>
        <v>78.043106251935541</v>
      </c>
      <c r="AB47" s="31">
        <f t="shared" si="48"/>
        <v>81.985091804516799</v>
      </c>
      <c r="AC47" s="31">
        <f t="shared" si="48"/>
        <v>125.75851696677407</v>
      </c>
      <c r="AD47" s="31">
        <f t="shared" si="48"/>
        <v>257.11248979334766</v>
      </c>
      <c r="AE47" s="31">
        <f t="shared" si="48"/>
        <v>450.25029684561542</v>
      </c>
      <c r="AF47" s="31">
        <f t="shared" si="48"/>
        <v>672.19491833805375</v>
      </c>
      <c r="AG47" s="31">
        <f t="shared" si="48"/>
        <v>948.16758502454195</v>
      </c>
      <c r="AH47" s="31">
        <f t="shared" ref="AH47:BM47" si="49">SUM(AH48:AH51)</f>
        <v>1277.867672290874</v>
      </c>
      <c r="AI47" s="31">
        <f t="shared" si="49"/>
        <v>1595.2365837287873</v>
      </c>
      <c r="AJ47" s="31">
        <f t="shared" si="49"/>
        <v>1901.5201122006836</v>
      </c>
      <c r="AK47" s="31">
        <f t="shared" si="49"/>
        <v>2189.2413991298167</v>
      </c>
      <c r="AL47" s="31">
        <f t="shared" si="49"/>
        <v>2497.0174860798711</v>
      </c>
      <c r="AM47" s="31">
        <f t="shared" si="49"/>
        <v>2847.2614797840338</v>
      </c>
      <c r="AN47" s="31">
        <f t="shared" si="49"/>
        <v>3091.6032749649876</v>
      </c>
      <c r="AO47" s="31">
        <f t="shared" si="49"/>
        <v>3322.9673158848304</v>
      </c>
      <c r="AP47" s="31">
        <f t="shared" si="49"/>
        <v>3489.89688826153</v>
      </c>
      <c r="AQ47" s="31">
        <f t="shared" si="49"/>
        <v>3609.0668788286898</v>
      </c>
      <c r="AR47" s="31">
        <f t="shared" si="49"/>
        <v>3812.3015828513558</v>
      </c>
      <c r="AS47" s="31">
        <f t="shared" si="49"/>
        <v>3916.686149258705</v>
      </c>
      <c r="AT47" s="31">
        <f t="shared" si="49"/>
        <v>3961.6531428150311</v>
      </c>
      <c r="AU47" s="31">
        <f t="shared" si="49"/>
        <v>4014.4166239426404</v>
      </c>
      <c r="AV47" s="31">
        <f t="shared" si="49"/>
        <v>4061.5260964622653</v>
      </c>
      <c r="AW47" s="31">
        <f t="shared" si="49"/>
        <v>4130.9198026694439</v>
      </c>
      <c r="AX47" s="31">
        <f t="shared" si="49"/>
        <v>4146.5179105823963</v>
      </c>
      <c r="AY47" s="31">
        <f t="shared" si="49"/>
        <v>4137.4883827577842</v>
      </c>
      <c r="AZ47" s="31">
        <f t="shared" si="49"/>
        <v>4159.6710110617587</v>
      </c>
      <c r="BA47" s="31">
        <f t="shared" si="49"/>
        <v>4149.8209116346925</v>
      </c>
      <c r="BB47" s="31">
        <f t="shared" si="49"/>
        <v>4107.670832680521</v>
      </c>
      <c r="BC47" s="31">
        <f t="shared" si="49"/>
        <v>4086.6046142667642</v>
      </c>
      <c r="BD47" s="31">
        <f t="shared" si="49"/>
        <v>4053.1080344174861</v>
      </c>
      <c r="BE47" s="31">
        <f t="shared" si="49"/>
        <v>3984.5335431541312</v>
      </c>
      <c r="BF47" s="31">
        <f t="shared" si="49"/>
        <v>3902.3783455289772</v>
      </c>
      <c r="BG47" s="31">
        <f t="shared" si="49"/>
        <v>3827.909843154227</v>
      </c>
      <c r="BH47" s="31">
        <f t="shared" si="49"/>
        <v>3780.8616409977135</v>
      </c>
      <c r="BI47" s="31">
        <f t="shared" si="49"/>
        <v>3593.8301461735159</v>
      </c>
      <c r="BJ47" s="31">
        <f t="shared" si="49"/>
        <v>3386.8146792090188</v>
      </c>
      <c r="BK47" s="31">
        <f t="shared" si="49"/>
        <v>3217.1883731642588</v>
      </c>
      <c r="BL47" s="31">
        <f t="shared" si="49"/>
        <v>2884.7586783037359</v>
      </c>
      <c r="BM47" s="31">
        <f t="shared" si="49"/>
        <v>2619.8318848890985</v>
      </c>
      <c r="BN47" s="31">
        <f t="shared" ref="BN47:CS47" si="50">SUM(BN48:BN51)</f>
        <v>2360.9299448658003</v>
      </c>
      <c r="BO47" s="31">
        <f t="shared" si="50"/>
        <v>2161.1975952341422</v>
      </c>
      <c r="BP47" s="31">
        <f t="shared" si="50"/>
        <v>1855.0864425262339</v>
      </c>
      <c r="BQ47" s="31">
        <f t="shared" si="50"/>
        <v>1503.7645447011</v>
      </c>
      <c r="BR47" s="31">
        <f t="shared" si="50"/>
        <v>1146.4449320893302</v>
      </c>
      <c r="BS47" s="31">
        <f t="shared" si="50"/>
        <v>829.28331154511443</v>
      </c>
      <c r="BT47" s="31">
        <f t="shared" si="50"/>
        <v>578.87115499564948</v>
      </c>
      <c r="BU47" s="31">
        <f t="shared" si="50"/>
        <v>356.05458593692504</v>
      </c>
      <c r="BV47" s="31">
        <f t="shared" si="50"/>
        <v>195.32882578435397</v>
      </c>
      <c r="BW47" s="31">
        <f t="shared" si="50"/>
        <v>136.26125968009745</v>
      </c>
      <c r="BX47" s="31">
        <f t="shared" si="50"/>
        <v>96.308377543405868</v>
      </c>
      <c r="BY47" s="31">
        <f t="shared" si="50"/>
        <v>65.389052398444917</v>
      </c>
      <c r="BZ47" s="31">
        <f t="shared" si="50"/>
        <v>47.990960000000001</v>
      </c>
      <c r="CA47" s="31">
        <f t="shared" si="50"/>
        <v>64.81156</v>
      </c>
      <c r="CB47" s="31">
        <f t="shared" si="50"/>
        <v>71.831720000000004</v>
      </c>
      <c r="CC47" s="31">
        <f t="shared" si="50"/>
        <v>79.379080000000002</v>
      </c>
      <c r="CD47" s="31">
        <f t="shared" si="50"/>
        <v>81.386079999999993</v>
      </c>
      <c r="CE47" s="31">
        <f t="shared" si="50"/>
        <v>80.685000000000002</v>
      </c>
      <c r="CF47" s="31">
        <f t="shared" si="50"/>
        <v>81.165840000000003</v>
      </c>
      <c r="CG47" s="31">
        <f t="shared" si="50"/>
        <v>74.708079999999995</v>
      </c>
      <c r="CH47" s="31">
        <f t="shared" si="50"/>
        <v>68.092839999999995</v>
      </c>
      <c r="CI47" s="31">
        <f t="shared" si="50"/>
        <v>69.777280000000005</v>
      </c>
      <c r="CJ47" s="31">
        <f t="shared" si="50"/>
        <v>68.477199999999996</v>
      </c>
      <c r="CK47" s="31">
        <f t="shared" si="50"/>
        <v>63.846040000000002</v>
      </c>
      <c r="CL47" s="31">
        <f t="shared" si="50"/>
        <v>57.958880000000001</v>
      </c>
      <c r="CM47" s="31">
        <f t="shared" si="50"/>
        <v>60.266440000000003</v>
      </c>
      <c r="CN47" s="31">
        <f t="shared" si="50"/>
        <v>66.905360000000002</v>
      </c>
      <c r="CO47" s="31">
        <f t="shared" si="50"/>
        <v>65.78004</v>
      </c>
      <c r="CP47" s="31">
        <f t="shared" si="50"/>
        <v>66.190079999999995</v>
      </c>
      <c r="CQ47" s="31">
        <f t="shared" si="50"/>
        <v>72.074280000000002</v>
      </c>
      <c r="CR47" s="31">
        <f t="shared" si="50"/>
        <v>72.863439999999997</v>
      </c>
      <c r="CS47" s="69">
        <f t="shared" si="50"/>
        <v>68.821879999999993</v>
      </c>
      <c r="CT47" s="22">
        <f t="shared" si="18"/>
        <v>126962.78780076906</v>
      </c>
    </row>
    <row r="48" spans="1:98">
      <c r="A48" s="18" t="s">
        <v>65</v>
      </c>
      <c r="B48" s="25">
        <f>B21</f>
        <v>0</v>
      </c>
      <c r="C48" s="25">
        <f t="shared" ref="C48:BN48" si="51">C21</f>
        <v>0</v>
      </c>
      <c r="D48" s="25">
        <f t="shared" si="51"/>
        <v>0</v>
      </c>
      <c r="E48" s="25">
        <f t="shared" si="51"/>
        <v>0</v>
      </c>
      <c r="F48" s="25">
        <f t="shared" si="51"/>
        <v>0</v>
      </c>
      <c r="G48" s="25">
        <f t="shared" si="51"/>
        <v>0</v>
      </c>
      <c r="H48" s="25">
        <f t="shared" si="51"/>
        <v>0</v>
      </c>
      <c r="I48" s="25">
        <f t="shared" si="51"/>
        <v>0</v>
      </c>
      <c r="J48" s="25">
        <f t="shared" si="51"/>
        <v>0</v>
      </c>
      <c r="K48" s="25">
        <f t="shared" si="51"/>
        <v>0</v>
      </c>
      <c r="L48" s="25">
        <f t="shared" si="51"/>
        <v>0</v>
      </c>
      <c r="M48" s="25">
        <f t="shared" si="51"/>
        <v>0</v>
      </c>
      <c r="N48" s="25">
        <f t="shared" si="51"/>
        <v>0</v>
      </c>
      <c r="O48" s="25">
        <f t="shared" si="51"/>
        <v>0</v>
      </c>
      <c r="P48" s="25">
        <f t="shared" si="51"/>
        <v>0</v>
      </c>
      <c r="Q48" s="25">
        <f t="shared" si="51"/>
        <v>0</v>
      </c>
      <c r="R48" s="25">
        <f t="shared" si="51"/>
        <v>0</v>
      </c>
      <c r="S48" s="25">
        <f t="shared" si="51"/>
        <v>0</v>
      </c>
      <c r="T48" s="25">
        <f t="shared" si="51"/>
        <v>0</v>
      </c>
      <c r="U48" s="25">
        <f t="shared" si="51"/>
        <v>0</v>
      </c>
      <c r="V48" s="25">
        <f t="shared" si="51"/>
        <v>0</v>
      </c>
      <c r="W48" s="25">
        <f t="shared" si="51"/>
        <v>0</v>
      </c>
      <c r="X48" s="25">
        <f t="shared" si="51"/>
        <v>0.28000000000000003</v>
      </c>
      <c r="Y48" s="25">
        <f t="shared" si="51"/>
        <v>0.25</v>
      </c>
      <c r="Z48" s="25">
        <f t="shared" si="51"/>
        <v>0.35</v>
      </c>
      <c r="AA48" s="25">
        <f t="shared" si="51"/>
        <v>0.54</v>
      </c>
      <c r="AB48" s="25">
        <f t="shared" si="51"/>
        <v>1.01</v>
      </c>
      <c r="AC48" s="25">
        <f t="shared" si="51"/>
        <v>9.23</v>
      </c>
      <c r="AD48" s="25">
        <f t="shared" si="51"/>
        <v>50.5</v>
      </c>
      <c r="AE48" s="25">
        <f t="shared" si="51"/>
        <v>121.35</v>
      </c>
      <c r="AF48" s="25">
        <f t="shared" si="51"/>
        <v>195.6</v>
      </c>
      <c r="AG48" s="25">
        <f t="shared" si="51"/>
        <v>312.53000000000003</v>
      </c>
      <c r="AH48" s="25">
        <f t="shared" si="51"/>
        <v>483.24</v>
      </c>
      <c r="AI48" s="25">
        <f t="shared" si="51"/>
        <v>651.72</v>
      </c>
      <c r="AJ48" s="25">
        <f t="shared" si="51"/>
        <v>811.65</v>
      </c>
      <c r="AK48" s="25">
        <f t="shared" si="51"/>
        <v>960.06</v>
      </c>
      <c r="AL48" s="25">
        <f t="shared" si="51"/>
        <v>1112.92</v>
      </c>
      <c r="AM48" s="25">
        <f t="shared" si="51"/>
        <v>1256.0900000000001</v>
      </c>
      <c r="AN48" s="25">
        <f t="shared" si="51"/>
        <v>1383.73</v>
      </c>
      <c r="AO48" s="25">
        <f t="shared" si="51"/>
        <v>1498.38</v>
      </c>
      <c r="AP48" s="25">
        <f t="shared" si="51"/>
        <v>1570.1799999999998</v>
      </c>
      <c r="AQ48" s="25">
        <f t="shared" si="51"/>
        <v>1637.8</v>
      </c>
      <c r="AR48" s="25">
        <f t="shared" si="51"/>
        <v>1683.8899999999999</v>
      </c>
      <c r="AS48" s="25">
        <f t="shared" si="51"/>
        <v>1709.8300000000002</v>
      </c>
      <c r="AT48" s="25">
        <f t="shared" si="51"/>
        <v>1720.47</v>
      </c>
      <c r="AU48" s="25">
        <f t="shared" si="51"/>
        <v>1728.5</v>
      </c>
      <c r="AV48" s="25">
        <f t="shared" si="51"/>
        <v>1738.3</v>
      </c>
      <c r="AW48" s="25">
        <f t="shared" si="51"/>
        <v>1760.3799999999999</v>
      </c>
      <c r="AX48" s="25">
        <f t="shared" si="51"/>
        <v>1766.01</v>
      </c>
      <c r="AY48" s="25">
        <f t="shared" si="51"/>
        <v>1768.02</v>
      </c>
      <c r="AZ48" s="25">
        <f t="shared" si="51"/>
        <v>1758.93</v>
      </c>
      <c r="BA48" s="25">
        <f t="shared" si="51"/>
        <v>1780.64</v>
      </c>
      <c r="BB48" s="25">
        <f t="shared" si="51"/>
        <v>1791.6499999999999</v>
      </c>
      <c r="BC48" s="25">
        <f t="shared" si="51"/>
        <v>1789.84</v>
      </c>
      <c r="BD48" s="25">
        <f t="shared" si="51"/>
        <v>1790.9</v>
      </c>
      <c r="BE48" s="25">
        <f t="shared" si="51"/>
        <v>1787.26</v>
      </c>
      <c r="BF48" s="25">
        <f t="shared" si="51"/>
        <v>1778.34</v>
      </c>
      <c r="BG48" s="25">
        <f t="shared" si="51"/>
        <v>1772.31</v>
      </c>
      <c r="BH48" s="25">
        <f t="shared" si="51"/>
        <v>1763.43</v>
      </c>
      <c r="BI48" s="25">
        <f t="shared" si="51"/>
        <v>1722.58</v>
      </c>
      <c r="BJ48" s="25">
        <f t="shared" si="51"/>
        <v>1660.6599999999999</v>
      </c>
      <c r="BK48" s="25">
        <f t="shared" si="51"/>
        <v>1582.68</v>
      </c>
      <c r="BL48" s="25">
        <f t="shared" si="51"/>
        <v>1479.34</v>
      </c>
      <c r="BM48" s="25">
        <f t="shared" si="51"/>
        <v>1371.78</v>
      </c>
      <c r="BN48" s="25">
        <f t="shared" si="51"/>
        <v>1246.3</v>
      </c>
      <c r="BO48" s="25">
        <f t="shared" ref="BO48:CS51" si="52">BO21</f>
        <v>1108.8999999999999</v>
      </c>
      <c r="BP48" s="25">
        <f t="shared" si="52"/>
        <v>963.68999999999994</v>
      </c>
      <c r="BQ48" s="25">
        <f t="shared" si="52"/>
        <v>802.9799999999999</v>
      </c>
      <c r="BR48" s="25">
        <f t="shared" si="52"/>
        <v>622.6</v>
      </c>
      <c r="BS48" s="25">
        <f t="shared" si="52"/>
        <v>465.9</v>
      </c>
      <c r="BT48" s="25">
        <f t="shared" si="52"/>
        <v>322.40999999999997</v>
      </c>
      <c r="BU48" s="25">
        <f t="shared" si="52"/>
        <v>192.06</v>
      </c>
      <c r="BV48" s="25">
        <f t="shared" si="52"/>
        <v>108.14</v>
      </c>
      <c r="BW48" s="25">
        <f t="shared" si="52"/>
        <v>56.49</v>
      </c>
      <c r="BX48" s="25">
        <f t="shared" si="52"/>
        <v>25.69</v>
      </c>
      <c r="BY48" s="25">
        <f t="shared" si="52"/>
        <v>0.94</v>
      </c>
      <c r="BZ48" s="25">
        <f t="shared" si="52"/>
        <v>0</v>
      </c>
      <c r="CA48" s="25">
        <f t="shared" si="52"/>
        <v>0</v>
      </c>
      <c r="CB48" s="25">
        <f t="shared" si="52"/>
        <v>0</v>
      </c>
      <c r="CC48" s="25">
        <f t="shared" si="52"/>
        <v>0</v>
      </c>
      <c r="CD48" s="25">
        <f t="shared" si="52"/>
        <v>0</v>
      </c>
      <c r="CE48" s="25">
        <f t="shared" si="52"/>
        <v>0</v>
      </c>
      <c r="CF48" s="25">
        <f t="shared" si="52"/>
        <v>0</v>
      </c>
      <c r="CG48" s="25">
        <f t="shared" si="52"/>
        <v>0</v>
      </c>
      <c r="CH48" s="25">
        <f t="shared" si="52"/>
        <v>0</v>
      </c>
      <c r="CI48" s="25">
        <f t="shared" si="52"/>
        <v>0</v>
      </c>
      <c r="CJ48" s="25">
        <f t="shared" si="52"/>
        <v>0</v>
      </c>
      <c r="CK48" s="25">
        <f t="shared" si="52"/>
        <v>0</v>
      </c>
      <c r="CL48" s="25">
        <f t="shared" si="52"/>
        <v>0</v>
      </c>
      <c r="CM48" s="25">
        <f t="shared" si="52"/>
        <v>0</v>
      </c>
      <c r="CN48" s="25">
        <f t="shared" si="52"/>
        <v>0</v>
      </c>
      <c r="CO48" s="25">
        <f t="shared" si="52"/>
        <v>0</v>
      </c>
      <c r="CP48" s="25">
        <f t="shared" si="52"/>
        <v>0</v>
      </c>
      <c r="CQ48" s="25">
        <f t="shared" si="52"/>
        <v>0</v>
      </c>
      <c r="CR48" s="25">
        <f t="shared" si="52"/>
        <v>0</v>
      </c>
      <c r="CS48" s="25">
        <f t="shared" si="52"/>
        <v>0</v>
      </c>
      <c r="CT48" s="19">
        <f t="shared" ref="CT48:CT51" si="53">SUM(B48:CS48)</f>
        <v>55679.25</v>
      </c>
    </row>
    <row r="49" spans="1:98">
      <c r="A49" s="19" t="s">
        <v>66</v>
      </c>
      <c r="B49" s="118">
        <v>0</v>
      </c>
      <c r="C49" s="118">
        <v>0</v>
      </c>
      <c r="D49" s="118">
        <v>0</v>
      </c>
      <c r="E49" s="118">
        <v>0</v>
      </c>
      <c r="F49" s="118">
        <v>0</v>
      </c>
      <c r="G49" s="118">
        <v>0</v>
      </c>
      <c r="H49" s="118">
        <v>0</v>
      </c>
      <c r="I49" s="118">
        <v>0</v>
      </c>
      <c r="J49" s="118">
        <v>0</v>
      </c>
      <c r="K49" s="118">
        <v>0</v>
      </c>
      <c r="L49" s="118">
        <v>0</v>
      </c>
      <c r="M49" s="118">
        <v>0</v>
      </c>
      <c r="N49" s="118">
        <v>0</v>
      </c>
      <c r="O49" s="118">
        <v>0</v>
      </c>
      <c r="P49" s="118">
        <v>0</v>
      </c>
      <c r="Q49" s="118">
        <v>0</v>
      </c>
      <c r="R49" s="118">
        <v>0</v>
      </c>
      <c r="S49" s="118">
        <v>0</v>
      </c>
      <c r="T49" s="118">
        <v>0</v>
      </c>
      <c r="U49" s="118">
        <v>0</v>
      </c>
      <c r="V49" s="118">
        <v>0</v>
      </c>
      <c r="W49" s="118">
        <v>0</v>
      </c>
      <c r="X49" s="118">
        <v>3.0158318316604937</v>
      </c>
      <c r="Y49" s="118">
        <v>5.3100842680157161</v>
      </c>
      <c r="Z49" s="118">
        <v>5.2823312143501289</v>
      </c>
      <c r="AA49" s="118">
        <v>5.2720262519355341</v>
      </c>
      <c r="AB49" s="118">
        <v>11.108251804516801</v>
      </c>
      <c r="AC49" s="118">
        <v>46.884036966774069</v>
      </c>
      <c r="AD49" s="118">
        <v>135.99052979334766</v>
      </c>
      <c r="AE49" s="118">
        <v>260.43809684561541</v>
      </c>
      <c r="AF49" s="118">
        <v>407.09291833805366</v>
      </c>
      <c r="AG49" s="118">
        <v>568.60190502454191</v>
      </c>
      <c r="AH49" s="118">
        <v>732.55267229087394</v>
      </c>
      <c r="AI49" s="118">
        <v>885.99638372878712</v>
      </c>
      <c r="AJ49" s="118">
        <v>1030.4591522006838</v>
      </c>
      <c r="AK49" s="118">
        <v>1171.9344391298171</v>
      </c>
      <c r="AL49" s="118">
        <v>1334.5533260798709</v>
      </c>
      <c r="AM49" s="118">
        <v>1550.1791997840339</v>
      </c>
      <c r="AN49" s="118">
        <v>1666.7464749649876</v>
      </c>
      <c r="AO49" s="118">
        <v>1782.9160358848303</v>
      </c>
      <c r="AP49" s="118">
        <v>1877.1465682615305</v>
      </c>
      <c r="AQ49" s="118">
        <v>1928.6644388286902</v>
      </c>
      <c r="AR49" s="118">
        <v>2085.9743028513558</v>
      </c>
      <c r="AS49" s="118">
        <v>2164.1187092587047</v>
      </c>
      <c r="AT49" s="118">
        <v>2199.5531428150307</v>
      </c>
      <c r="AU49" s="118">
        <v>2243.2031839426404</v>
      </c>
      <c r="AV49" s="118">
        <v>2279.8588564622651</v>
      </c>
      <c r="AW49" s="118">
        <v>2327.1633626694438</v>
      </c>
      <c r="AX49" s="118">
        <v>2337.1183105823957</v>
      </c>
      <c r="AY49" s="118">
        <v>2325.9883827577846</v>
      </c>
      <c r="AZ49" s="118">
        <v>2357.971891061758</v>
      </c>
      <c r="BA49" s="118">
        <v>2327.311391634692</v>
      </c>
      <c r="BB49" s="118">
        <v>2273.6046326805217</v>
      </c>
      <c r="BC49" s="118">
        <v>2254.6014142667641</v>
      </c>
      <c r="BD49" s="118">
        <v>2219.0837144174857</v>
      </c>
      <c r="BE49" s="118">
        <v>2155.2462231541313</v>
      </c>
      <c r="BF49" s="118">
        <v>2081.7683455289771</v>
      </c>
      <c r="BG49" s="118">
        <v>2012.8146031542267</v>
      </c>
      <c r="BH49" s="118">
        <v>1966.0929609977134</v>
      </c>
      <c r="BI49" s="118">
        <v>1821.8479861735159</v>
      </c>
      <c r="BJ49" s="118">
        <v>1669.4151592090188</v>
      </c>
      <c r="BK49" s="118">
        <v>1580.1536931642586</v>
      </c>
      <c r="BL49" s="118">
        <v>1360.9875583037358</v>
      </c>
      <c r="BM49" s="118">
        <v>1200.0893248890984</v>
      </c>
      <c r="BN49" s="118">
        <v>1070.5362248658005</v>
      </c>
      <c r="BO49" s="118">
        <v>1010.1311552341422</v>
      </c>
      <c r="BP49" s="118">
        <v>839.83308252623385</v>
      </c>
      <c r="BQ49" s="118">
        <v>639.1520647010999</v>
      </c>
      <c r="BR49" s="118">
        <v>463.38617208933016</v>
      </c>
      <c r="BS49" s="118">
        <v>288.39743154511444</v>
      </c>
      <c r="BT49" s="118">
        <v>192.23411499564955</v>
      </c>
      <c r="BU49" s="118">
        <v>101.16854593692499</v>
      </c>
      <c r="BV49" s="118">
        <v>27.867745784353971</v>
      </c>
      <c r="BW49" s="118">
        <v>12.689859680097463</v>
      </c>
      <c r="BX49" s="118">
        <v>10.710537543405874</v>
      </c>
      <c r="BY49" s="118">
        <v>10.100092398444918</v>
      </c>
      <c r="BZ49" s="118">
        <v>0</v>
      </c>
      <c r="CA49" s="118">
        <v>0</v>
      </c>
      <c r="CB49" s="118">
        <v>0</v>
      </c>
      <c r="CC49" s="118">
        <v>0</v>
      </c>
      <c r="CD49" s="118">
        <v>0</v>
      </c>
      <c r="CE49" s="118">
        <v>0</v>
      </c>
      <c r="CF49" s="118">
        <v>0</v>
      </c>
      <c r="CG49" s="118">
        <v>0</v>
      </c>
      <c r="CH49" s="118">
        <v>0</v>
      </c>
      <c r="CI49" s="118">
        <v>0</v>
      </c>
      <c r="CJ49" s="118">
        <v>0</v>
      </c>
      <c r="CK49" s="118">
        <v>0</v>
      </c>
      <c r="CL49" s="118">
        <v>0</v>
      </c>
      <c r="CM49" s="118">
        <v>0</v>
      </c>
      <c r="CN49" s="118">
        <v>0</v>
      </c>
      <c r="CO49" s="118">
        <v>0</v>
      </c>
      <c r="CP49" s="118">
        <v>0</v>
      </c>
      <c r="CQ49" s="118">
        <v>0</v>
      </c>
      <c r="CR49" s="118">
        <v>0</v>
      </c>
      <c r="CS49" s="118">
        <v>0</v>
      </c>
      <c r="CT49" s="19">
        <f t="shared" si="53"/>
        <v>65320.318880769031</v>
      </c>
    </row>
    <row r="50" spans="1:98">
      <c r="A50" s="19" t="s">
        <v>24</v>
      </c>
      <c r="B50" s="118">
        <v>39.74</v>
      </c>
      <c r="C50" s="118">
        <v>39.49</v>
      </c>
      <c r="D50" s="118">
        <v>23.7</v>
      </c>
      <c r="E50" s="118">
        <v>22.93</v>
      </c>
      <c r="F50" s="118">
        <v>24.75</v>
      </c>
      <c r="G50" s="118">
        <v>27.26</v>
      </c>
      <c r="H50" s="118">
        <v>40.57</v>
      </c>
      <c r="I50" s="118">
        <v>28.76</v>
      </c>
      <c r="J50" s="118">
        <v>37.03</v>
      </c>
      <c r="K50" s="118">
        <v>46.26</v>
      </c>
      <c r="L50" s="118">
        <v>49.45</v>
      </c>
      <c r="M50" s="118">
        <v>44.22</v>
      </c>
      <c r="N50" s="118">
        <v>44.08</v>
      </c>
      <c r="O50" s="118">
        <v>41.77</v>
      </c>
      <c r="P50" s="118">
        <v>40.700000000000003</v>
      </c>
      <c r="Q50" s="118">
        <v>41.07</v>
      </c>
      <c r="R50" s="118">
        <v>43.02</v>
      </c>
      <c r="S50" s="118">
        <v>40.950000000000003</v>
      </c>
      <c r="T50" s="118">
        <v>38.700000000000003</v>
      </c>
      <c r="U50" s="118">
        <v>38.229999999999997</v>
      </c>
      <c r="V50" s="118">
        <v>34.56</v>
      </c>
      <c r="W50" s="118">
        <v>31.95</v>
      </c>
      <c r="X50" s="118">
        <v>30.54</v>
      </c>
      <c r="Y50" s="118">
        <v>33.08</v>
      </c>
      <c r="Z50" s="118">
        <v>34.33</v>
      </c>
      <c r="AA50" s="118">
        <v>33.049999999999997</v>
      </c>
      <c r="AB50" s="118">
        <v>29.9</v>
      </c>
      <c r="AC50" s="118">
        <v>29.9</v>
      </c>
      <c r="AD50" s="118">
        <v>30.17</v>
      </c>
      <c r="AE50" s="118">
        <v>28.03</v>
      </c>
      <c r="AF50" s="118">
        <v>28.35</v>
      </c>
      <c r="AG50" s="118">
        <v>26.65</v>
      </c>
      <c r="AH50" s="118">
        <v>21.95</v>
      </c>
      <c r="AI50" s="118">
        <v>17.68</v>
      </c>
      <c r="AJ50" s="118">
        <v>18.27</v>
      </c>
      <c r="AK50" s="118">
        <v>16.27</v>
      </c>
      <c r="AL50" s="118">
        <v>8.6199999999999992</v>
      </c>
      <c r="AM50" s="118">
        <v>0.2</v>
      </c>
      <c r="AN50" s="118">
        <v>0.28000000000000003</v>
      </c>
      <c r="AO50" s="118">
        <v>0.42</v>
      </c>
      <c r="AP50" s="118">
        <v>0.6</v>
      </c>
      <c r="AQ50" s="118">
        <v>0.72</v>
      </c>
      <c r="AR50" s="118">
        <v>0.36</v>
      </c>
      <c r="AS50" s="118">
        <v>0.16</v>
      </c>
      <c r="AT50" s="118">
        <v>0.19</v>
      </c>
      <c r="AU50" s="118">
        <v>0.02</v>
      </c>
      <c r="AV50" s="118">
        <v>0.02</v>
      </c>
      <c r="AW50" s="118">
        <v>0.02</v>
      </c>
      <c r="AX50" s="118">
        <v>0.02</v>
      </c>
      <c r="AY50" s="118">
        <v>0.02</v>
      </c>
      <c r="AZ50" s="118">
        <v>0.02</v>
      </c>
      <c r="BA50" s="118">
        <v>0.02</v>
      </c>
      <c r="BB50" s="118">
        <v>0.02</v>
      </c>
      <c r="BC50" s="118">
        <v>0.03</v>
      </c>
      <c r="BD50" s="118">
        <v>7.0000000000000007E-2</v>
      </c>
      <c r="BE50" s="118">
        <v>0.12</v>
      </c>
      <c r="BF50" s="118">
        <v>0.12</v>
      </c>
      <c r="BG50" s="118">
        <v>0.08</v>
      </c>
      <c r="BH50" s="118">
        <v>8.34</v>
      </c>
      <c r="BI50" s="118">
        <v>6.23</v>
      </c>
      <c r="BJ50" s="118">
        <v>14.12</v>
      </c>
      <c r="BK50" s="118">
        <v>12.2</v>
      </c>
      <c r="BL50" s="118">
        <v>2.2999999999999998</v>
      </c>
      <c r="BM50" s="118">
        <v>6.42</v>
      </c>
      <c r="BN50" s="118">
        <v>4.62</v>
      </c>
      <c r="BO50" s="118">
        <v>2.0099999999999998</v>
      </c>
      <c r="BP50" s="118">
        <v>10.99</v>
      </c>
      <c r="BQ50" s="118">
        <v>21.14</v>
      </c>
      <c r="BR50" s="118">
        <v>23.57</v>
      </c>
      <c r="BS50" s="118">
        <v>36.5</v>
      </c>
      <c r="BT50" s="118">
        <v>26.42</v>
      </c>
      <c r="BU50" s="118">
        <v>24.68</v>
      </c>
      <c r="BV50" s="118">
        <v>22.19</v>
      </c>
      <c r="BW50" s="118">
        <v>29.46</v>
      </c>
      <c r="BX50" s="118">
        <v>22.03</v>
      </c>
      <c r="BY50" s="118">
        <v>14.48</v>
      </c>
      <c r="BZ50" s="118">
        <v>8.42</v>
      </c>
      <c r="CA50" s="118">
        <v>26.37</v>
      </c>
      <c r="CB50" s="118">
        <v>33.56</v>
      </c>
      <c r="CC50" s="118">
        <v>39</v>
      </c>
      <c r="CD50" s="118">
        <v>40.619999999999997</v>
      </c>
      <c r="CE50" s="118">
        <v>40.06</v>
      </c>
      <c r="CF50" s="118">
        <v>41.04</v>
      </c>
      <c r="CG50" s="118">
        <v>33.68</v>
      </c>
      <c r="CH50" s="118">
        <v>27.62</v>
      </c>
      <c r="CI50" s="118">
        <v>29.12</v>
      </c>
      <c r="CJ50" s="118">
        <v>28.02</v>
      </c>
      <c r="CK50" s="118">
        <v>24.53</v>
      </c>
      <c r="CL50" s="118">
        <v>18.149999999999999</v>
      </c>
      <c r="CM50" s="118">
        <v>22.07</v>
      </c>
      <c r="CN50" s="118">
        <v>26.54</v>
      </c>
      <c r="CO50" s="118">
        <v>25.25</v>
      </c>
      <c r="CP50" s="118">
        <v>25.7</v>
      </c>
      <c r="CQ50" s="118">
        <v>31.48</v>
      </c>
      <c r="CR50" s="118">
        <v>32.840000000000003</v>
      </c>
      <c r="CS50" s="118">
        <v>27.88</v>
      </c>
      <c r="CT50" s="19">
        <f t="shared" si="53"/>
        <v>2079.1399999999994</v>
      </c>
    </row>
    <row r="51" spans="1:98">
      <c r="A51" s="19" t="s">
        <v>41</v>
      </c>
      <c r="B51" s="25">
        <f t="shared" ref="B51" si="54">B24</f>
        <v>39.941279999999999</v>
      </c>
      <c r="C51" s="25">
        <f t="shared" ref="C51:BN51" si="55">C24</f>
        <v>39.973480000000002</v>
      </c>
      <c r="D51" s="25">
        <f t="shared" si="55"/>
        <v>40.128360000000001</v>
      </c>
      <c r="E51" s="25">
        <f t="shared" si="55"/>
        <v>40.484999999999999</v>
      </c>
      <c r="F51" s="25">
        <f t="shared" si="55"/>
        <v>39.192639999999997</v>
      </c>
      <c r="G51" s="25">
        <f t="shared" si="55"/>
        <v>38.0364</v>
      </c>
      <c r="H51" s="25">
        <f t="shared" si="55"/>
        <v>40.277439999999999</v>
      </c>
      <c r="I51" s="25">
        <f t="shared" si="55"/>
        <v>40.894599999999997</v>
      </c>
      <c r="J51" s="25">
        <f t="shared" si="55"/>
        <v>40.853119999999997</v>
      </c>
      <c r="K51" s="25">
        <f t="shared" si="55"/>
        <v>40.894759999999998</v>
      </c>
      <c r="L51" s="25">
        <f t="shared" si="55"/>
        <v>40.507640000000002</v>
      </c>
      <c r="M51" s="25">
        <f t="shared" si="55"/>
        <v>39.290399999999998</v>
      </c>
      <c r="N51" s="25">
        <f t="shared" si="55"/>
        <v>39.604320000000001</v>
      </c>
      <c r="O51" s="25">
        <f t="shared" si="55"/>
        <v>40.318440000000002</v>
      </c>
      <c r="P51" s="25">
        <f t="shared" si="55"/>
        <v>39.988880000000002</v>
      </c>
      <c r="Q51" s="25">
        <f t="shared" si="55"/>
        <v>40.00996</v>
      </c>
      <c r="R51" s="25">
        <f t="shared" si="55"/>
        <v>38.540959999999998</v>
      </c>
      <c r="S51" s="25">
        <f t="shared" si="55"/>
        <v>38.308720000000001</v>
      </c>
      <c r="T51" s="25">
        <f t="shared" si="55"/>
        <v>37.684199999999997</v>
      </c>
      <c r="U51" s="25">
        <f t="shared" si="55"/>
        <v>38.220120000000001</v>
      </c>
      <c r="V51" s="25">
        <f t="shared" si="55"/>
        <v>40.18956</v>
      </c>
      <c r="W51" s="25">
        <f t="shared" si="55"/>
        <v>39.214880000000001</v>
      </c>
      <c r="X51" s="25">
        <f t="shared" si="55"/>
        <v>40.117440000000002</v>
      </c>
      <c r="Y51" s="25">
        <f t="shared" si="55"/>
        <v>40.386279999999999</v>
      </c>
      <c r="Z51" s="25">
        <f t="shared" si="55"/>
        <v>38.485239999999997</v>
      </c>
      <c r="AA51" s="25">
        <f t="shared" si="55"/>
        <v>39.181080000000001</v>
      </c>
      <c r="AB51" s="25">
        <f t="shared" si="55"/>
        <v>39.966839999999998</v>
      </c>
      <c r="AC51" s="25">
        <f t="shared" si="55"/>
        <v>39.744480000000003</v>
      </c>
      <c r="AD51" s="25">
        <f t="shared" si="55"/>
        <v>40.45196</v>
      </c>
      <c r="AE51" s="25">
        <f t="shared" si="55"/>
        <v>40.432200000000002</v>
      </c>
      <c r="AF51" s="25">
        <f t="shared" si="55"/>
        <v>41.152000000000001</v>
      </c>
      <c r="AG51" s="25">
        <f t="shared" si="55"/>
        <v>40.385680000000001</v>
      </c>
      <c r="AH51" s="25">
        <f t="shared" si="55"/>
        <v>40.125</v>
      </c>
      <c r="AI51" s="25">
        <f t="shared" si="55"/>
        <v>39.840200000000003</v>
      </c>
      <c r="AJ51" s="25">
        <f t="shared" si="55"/>
        <v>41.14096</v>
      </c>
      <c r="AK51" s="25">
        <f t="shared" si="55"/>
        <v>40.976959999999998</v>
      </c>
      <c r="AL51" s="25">
        <f t="shared" si="55"/>
        <v>40.924160000000001</v>
      </c>
      <c r="AM51" s="25">
        <f t="shared" si="55"/>
        <v>40.792279999999998</v>
      </c>
      <c r="AN51" s="25">
        <f t="shared" si="55"/>
        <v>40.846800000000002</v>
      </c>
      <c r="AO51" s="25">
        <f t="shared" si="55"/>
        <v>41.251280000000001</v>
      </c>
      <c r="AP51" s="25">
        <f t="shared" si="55"/>
        <v>41.970320000000001</v>
      </c>
      <c r="AQ51" s="25">
        <f t="shared" si="55"/>
        <v>41.882440000000003</v>
      </c>
      <c r="AR51" s="25">
        <f t="shared" si="55"/>
        <v>42.077280000000002</v>
      </c>
      <c r="AS51" s="25">
        <f t="shared" si="55"/>
        <v>42.577440000000003</v>
      </c>
      <c r="AT51" s="25">
        <f t="shared" si="55"/>
        <v>41.44</v>
      </c>
      <c r="AU51" s="25">
        <f t="shared" si="55"/>
        <v>42.693440000000002</v>
      </c>
      <c r="AV51" s="25">
        <f t="shared" si="55"/>
        <v>43.347239999999999</v>
      </c>
      <c r="AW51" s="25">
        <f t="shared" si="55"/>
        <v>43.356439999999999</v>
      </c>
      <c r="AX51" s="25">
        <f t="shared" si="55"/>
        <v>43.369599999999998</v>
      </c>
      <c r="AY51" s="25">
        <f t="shared" si="55"/>
        <v>43.46</v>
      </c>
      <c r="AZ51" s="25">
        <f t="shared" si="55"/>
        <v>42.749119999999998</v>
      </c>
      <c r="BA51" s="25">
        <f t="shared" si="55"/>
        <v>41.849519999999998</v>
      </c>
      <c r="BB51" s="25">
        <f t="shared" si="55"/>
        <v>42.3962</v>
      </c>
      <c r="BC51" s="25">
        <f t="shared" si="55"/>
        <v>42.133200000000002</v>
      </c>
      <c r="BD51" s="25">
        <f t="shared" si="55"/>
        <v>43.054319999999997</v>
      </c>
      <c r="BE51" s="25">
        <f t="shared" si="55"/>
        <v>41.907319999999999</v>
      </c>
      <c r="BF51" s="25">
        <f t="shared" si="55"/>
        <v>42.15</v>
      </c>
      <c r="BG51" s="25">
        <f t="shared" si="55"/>
        <v>42.705240000000003</v>
      </c>
      <c r="BH51" s="25">
        <f t="shared" si="55"/>
        <v>42.99868</v>
      </c>
      <c r="BI51" s="25">
        <f t="shared" si="55"/>
        <v>43.172159999999998</v>
      </c>
      <c r="BJ51" s="25">
        <f t="shared" si="55"/>
        <v>42.619520000000001</v>
      </c>
      <c r="BK51" s="25">
        <f t="shared" si="55"/>
        <v>42.154679999999999</v>
      </c>
      <c r="BL51" s="25">
        <f t="shared" si="55"/>
        <v>42.131120000000003</v>
      </c>
      <c r="BM51" s="25">
        <f t="shared" si="55"/>
        <v>41.542560000000002</v>
      </c>
      <c r="BN51" s="25">
        <f t="shared" si="55"/>
        <v>39.47372</v>
      </c>
      <c r="BO51" s="25">
        <f t="shared" si="52"/>
        <v>40.156440000000003</v>
      </c>
      <c r="BP51" s="25">
        <f t="shared" si="52"/>
        <v>40.573360000000001</v>
      </c>
      <c r="BQ51" s="25">
        <f t="shared" si="52"/>
        <v>40.49248</v>
      </c>
      <c r="BR51" s="25">
        <f t="shared" si="52"/>
        <v>36.888759999999998</v>
      </c>
      <c r="BS51" s="25">
        <f t="shared" si="52"/>
        <v>38.485880000000002</v>
      </c>
      <c r="BT51" s="25">
        <f t="shared" si="52"/>
        <v>37.807040000000001</v>
      </c>
      <c r="BU51" s="25">
        <f t="shared" si="52"/>
        <v>38.146039999999999</v>
      </c>
      <c r="BV51" s="25">
        <f t="shared" si="52"/>
        <v>37.131079999999997</v>
      </c>
      <c r="BW51" s="25">
        <f t="shared" si="52"/>
        <v>37.621400000000001</v>
      </c>
      <c r="BX51" s="25">
        <f t="shared" si="52"/>
        <v>37.877839999999999</v>
      </c>
      <c r="BY51" s="25">
        <f t="shared" si="52"/>
        <v>39.868960000000001</v>
      </c>
      <c r="BZ51" s="25">
        <f t="shared" si="52"/>
        <v>39.570959999999999</v>
      </c>
      <c r="CA51" s="25">
        <f t="shared" si="52"/>
        <v>38.441560000000003</v>
      </c>
      <c r="CB51" s="25">
        <f t="shared" si="52"/>
        <v>38.271720000000002</v>
      </c>
      <c r="CC51" s="25">
        <f t="shared" si="52"/>
        <v>40.379080000000002</v>
      </c>
      <c r="CD51" s="25">
        <f t="shared" si="52"/>
        <v>40.766080000000002</v>
      </c>
      <c r="CE51" s="25">
        <f t="shared" si="52"/>
        <v>40.625</v>
      </c>
      <c r="CF51" s="25">
        <f t="shared" si="52"/>
        <v>40.125839999999997</v>
      </c>
      <c r="CG51" s="25">
        <f t="shared" si="52"/>
        <v>41.028080000000003</v>
      </c>
      <c r="CH51" s="25">
        <f t="shared" si="52"/>
        <v>40.472839999999998</v>
      </c>
      <c r="CI51" s="25">
        <f t="shared" si="52"/>
        <v>40.65728</v>
      </c>
      <c r="CJ51" s="25">
        <f t="shared" si="52"/>
        <v>40.4572</v>
      </c>
      <c r="CK51" s="25">
        <f t="shared" si="52"/>
        <v>39.316040000000001</v>
      </c>
      <c r="CL51" s="25">
        <f t="shared" si="52"/>
        <v>39.808880000000002</v>
      </c>
      <c r="CM51" s="25">
        <f t="shared" si="52"/>
        <v>38.196440000000003</v>
      </c>
      <c r="CN51" s="25">
        <f t="shared" si="52"/>
        <v>40.365360000000003</v>
      </c>
      <c r="CO51" s="25">
        <f t="shared" si="52"/>
        <v>40.53004</v>
      </c>
      <c r="CP51" s="25">
        <f t="shared" si="52"/>
        <v>40.490079999999999</v>
      </c>
      <c r="CQ51" s="25">
        <f t="shared" si="52"/>
        <v>40.594279999999998</v>
      </c>
      <c r="CR51" s="25">
        <f t="shared" si="52"/>
        <v>40.023440000000001</v>
      </c>
      <c r="CS51" s="25">
        <f t="shared" si="52"/>
        <v>40.941879999999998</v>
      </c>
      <c r="CT51" s="19">
        <f t="shared" si="53"/>
        <v>3884.0789200000022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250</v>
      </c>
      <c r="I52" s="264">
        <v>250</v>
      </c>
      <c r="J52" s="264">
        <v>100</v>
      </c>
      <c r="K52" s="264">
        <v>100</v>
      </c>
      <c r="L52" s="264">
        <v>250</v>
      </c>
      <c r="M52" s="264">
        <v>150</v>
      </c>
      <c r="N52" s="264">
        <v>200</v>
      </c>
      <c r="O52" s="264">
        <v>250</v>
      </c>
      <c r="P52" s="264">
        <v>300</v>
      </c>
      <c r="Q52" s="264">
        <v>400</v>
      </c>
      <c r="R52" s="264">
        <v>200</v>
      </c>
      <c r="S52" s="264">
        <v>0</v>
      </c>
      <c r="T52" s="264">
        <v>0</v>
      </c>
      <c r="U52" s="264">
        <v>300</v>
      </c>
      <c r="V52" s="264">
        <v>250</v>
      </c>
      <c r="W52" s="264">
        <v>250</v>
      </c>
      <c r="X52" s="264">
        <v>150</v>
      </c>
      <c r="Y52" s="264">
        <v>350</v>
      </c>
      <c r="Z52" s="264">
        <v>200</v>
      </c>
      <c r="AA52" s="264">
        <v>200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200</v>
      </c>
      <c r="AN52" s="264">
        <v>24.2</v>
      </c>
      <c r="AO52" s="264">
        <v>270.70999999999998</v>
      </c>
      <c r="AP52" s="264">
        <v>375</v>
      </c>
      <c r="AQ52" s="264">
        <v>310.27999999999997</v>
      </c>
      <c r="AR52" s="264">
        <v>392.31</v>
      </c>
      <c r="AS52" s="264">
        <v>331.62</v>
      </c>
      <c r="AT52" s="264">
        <v>125</v>
      </c>
      <c r="AU52" s="264">
        <v>16</v>
      </c>
      <c r="AV52" s="264">
        <v>0</v>
      </c>
      <c r="AW52" s="264">
        <v>0</v>
      </c>
      <c r="AX52" s="264">
        <v>0</v>
      </c>
      <c r="AY52" s="264">
        <v>0</v>
      </c>
      <c r="AZ52" s="264">
        <v>200</v>
      </c>
      <c r="BA52" s="264">
        <v>250</v>
      </c>
      <c r="BB52" s="264">
        <v>100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100</v>
      </c>
      <c r="BO52" s="264">
        <v>0</v>
      </c>
      <c r="BP52" s="264">
        <v>95.02</v>
      </c>
      <c r="BQ52" s="264">
        <v>100</v>
      </c>
      <c r="BR52" s="264">
        <v>0</v>
      </c>
      <c r="BS52" s="264">
        <v>0</v>
      </c>
      <c r="BT52" s="264">
        <v>425</v>
      </c>
      <c r="BU52" s="264">
        <v>1025</v>
      </c>
      <c r="BV52" s="264">
        <v>1202</v>
      </c>
      <c r="BW52" s="264">
        <v>1469.3</v>
      </c>
      <c r="BX52" s="264">
        <v>1509.57</v>
      </c>
      <c r="BY52" s="264">
        <v>1600</v>
      </c>
      <c r="BZ52" s="264">
        <v>1450</v>
      </c>
      <c r="CA52" s="264">
        <v>1350</v>
      </c>
      <c r="CB52" s="264">
        <v>1350</v>
      </c>
      <c r="CC52" s="264">
        <v>1450</v>
      </c>
      <c r="CD52" s="264">
        <v>1425</v>
      </c>
      <c r="CE52" s="264">
        <v>1339.86</v>
      </c>
      <c r="CF52" s="264">
        <v>1224.99</v>
      </c>
      <c r="CG52" s="264">
        <v>1100</v>
      </c>
      <c r="CH52" s="264">
        <v>800</v>
      </c>
      <c r="CI52" s="264">
        <v>750</v>
      </c>
      <c r="CJ52" s="264">
        <v>700</v>
      </c>
      <c r="CK52" s="264">
        <v>750</v>
      </c>
      <c r="CL52" s="264">
        <v>1358.71</v>
      </c>
      <c r="CM52" s="264">
        <v>1352</v>
      </c>
      <c r="CN52" s="264">
        <v>1108.94</v>
      </c>
      <c r="CO52" s="264">
        <v>767.3</v>
      </c>
      <c r="CP52" s="264">
        <v>225</v>
      </c>
      <c r="CQ52" s="264">
        <v>0</v>
      </c>
      <c r="CR52" s="264">
        <v>0</v>
      </c>
      <c r="CS52" s="264">
        <v>0</v>
      </c>
      <c r="CT52" s="161">
        <f>SUM(B52:CS52)</f>
        <v>32772.81</v>
      </c>
    </row>
    <row r="53" spans="1:98" ht="15.75" thickBot="1">
      <c r="A53" s="73" t="s">
        <v>50</v>
      </c>
      <c r="B53" s="261">
        <f t="shared" ref="B53:AG53" si="56">SUM(B30,B40,B42,B47,-B52)</f>
        <v>7740.2262799999999</v>
      </c>
      <c r="C53" s="262">
        <f t="shared" si="56"/>
        <v>7527.69848</v>
      </c>
      <c r="D53" s="262">
        <f t="shared" si="56"/>
        <v>7481.3433600000008</v>
      </c>
      <c r="E53" s="262">
        <f t="shared" si="56"/>
        <v>7448.35</v>
      </c>
      <c r="F53" s="262">
        <f t="shared" si="56"/>
        <v>7250.0876399999997</v>
      </c>
      <c r="G53" s="262">
        <f t="shared" si="56"/>
        <v>7192.7314000000006</v>
      </c>
      <c r="H53" s="262">
        <f t="shared" si="56"/>
        <v>6886.2824400000009</v>
      </c>
      <c r="I53" s="262">
        <f t="shared" si="56"/>
        <v>6731.0896000000002</v>
      </c>
      <c r="J53" s="262">
        <f t="shared" si="56"/>
        <v>7015.1781200000005</v>
      </c>
      <c r="K53" s="262">
        <f t="shared" si="56"/>
        <v>7096.4497600000004</v>
      </c>
      <c r="L53" s="262">
        <f t="shared" si="56"/>
        <v>6723.4026400000002</v>
      </c>
      <c r="M53" s="262">
        <f t="shared" si="56"/>
        <v>6516.9554000000007</v>
      </c>
      <c r="N53" s="262">
        <f t="shared" si="56"/>
        <v>6538.6293200000009</v>
      </c>
      <c r="O53" s="262">
        <f t="shared" si="56"/>
        <v>6628.8334400000003</v>
      </c>
      <c r="P53" s="262">
        <f t="shared" si="56"/>
        <v>6741.3138799999997</v>
      </c>
      <c r="Q53" s="262">
        <f t="shared" si="56"/>
        <v>6705.8249599999999</v>
      </c>
      <c r="R53" s="262">
        <f t="shared" si="56"/>
        <v>6744.5759600000001</v>
      </c>
      <c r="S53" s="262">
        <f t="shared" si="56"/>
        <v>6778.39372</v>
      </c>
      <c r="T53" s="262">
        <f t="shared" si="56"/>
        <v>6770.3692000000001</v>
      </c>
      <c r="U53" s="262">
        <f t="shared" si="56"/>
        <v>6583.9951200000005</v>
      </c>
      <c r="V53" s="262">
        <f t="shared" si="56"/>
        <v>6631.9845599999999</v>
      </c>
      <c r="W53" s="262">
        <f t="shared" si="56"/>
        <v>6514.4398800000008</v>
      </c>
      <c r="X53" s="262">
        <f t="shared" si="56"/>
        <v>6671.7182718316608</v>
      </c>
      <c r="Y53" s="262">
        <f t="shared" si="56"/>
        <v>6692.6313642680161</v>
      </c>
      <c r="Z53" s="262">
        <f t="shared" si="56"/>
        <v>6841.93257121435</v>
      </c>
      <c r="AA53" s="262">
        <f t="shared" si="56"/>
        <v>6727.4581062519355</v>
      </c>
      <c r="AB53" s="262">
        <f t="shared" si="56"/>
        <v>7010.3400918045172</v>
      </c>
      <c r="AC53" s="262">
        <f t="shared" si="56"/>
        <v>7169.983516966774</v>
      </c>
      <c r="AD53" s="262">
        <f t="shared" si="56"/>
        <v>7652.5674897933486</v>
      </c>
      <c r="AE53" s="262">
        <f t="shared" si="56"/>
        <v>7990.3852968456158</v>
      </c>
      <c r="AF53" s="262">
        <f t="shared" si="56"/>
        <v>8262.7899183380541</v>
      </c>
      <c r="AG53" s="262">
        <f t="shared" si="56"/>
        <v>8358.7625850245422</v>
      </c>
      <c r="AH53" s="262">
        <f t="shared" ref="AH53:BM53" si="57">SUM(AH30,AH40,AH42,AH47,-AH52)</f>
        <v>8638.4626722908743</v>
      </c>
      <c r="AI53" s="262">
        <f t="shared" si="57"/>
        <v>8955.8315837287882</v>
      </c>
      <c r="AJ53" s="262">
        <f t="shared" si="57"/>
        <v>8866.8651122006831</v>
      </c>
      <c r="AK53" s="262">
        <f t="shared" si="57"/>
        <v>9325.7963991298166</v>
      </c>
      <c r="AL53" s="262">
        <f t="shared" si="57"/>
        <v>9871.9124860798711</v>
      </c>
      <c r="AM53" s="262">
        <f t="shared" si="57"/>
        <v>10059.446479784034</v>
      </c>
      <c r="AN53" s="262">
        <f t="shared" si="57"/>
        <v>10313.358274964987</v>
      </c>
      <c r="AO53" s="262">
        <f t="shared" si="57"/>
        <v>10102.462315884832</v>
      </c>
      <c r="AP53" s="262">
        <f t="shared" si="57"/>
        <v>9852.69188826153</v>
      </c>
      <c r="AQ53" s="262">
        <f t="shared" si="57"/>
        <v>9744.1018788286892</v>
      </c>
      <c r="AR53" s="262">
        <f t="shared" si="57"/>
        <v>9861.8865828513572</v>
      </c>
      <c r="AS53" s="262">
        <f t="shared" si="57"/>
        <v>10026.961149258705</v>
      </c>
      <c r="AT53" s="262">
        <f t="shared" si="57"/>
        <v>10121.288142815032</v>
      </c>
      <c r="AU53" s="262">
        <f t="shared" si="57"/>
        <v>10138.281623942641</v>
      </c>
      <c r="AV53" s="262">
        <f t="shared" si="57"/>
        <v>10129.611096462266</v>
      </c>
      <c r="AW53" s="262">
        <f t="shared" si="57"/>
        <v>10025.204802669445</v>
      </c>
      <c r="AX53" s="262">
        <f t="shared" si="57"/>
        <v>10040.802910582397</v>
      </c>
      <c r="AY53" s="262">
        <f t="shared" si="57"/>
        <v>10031.773382757785</v>
      </c>
      <c r="AZ53" s="262">
        <f t="shared" si="57"/>
        <v>10140.316011061759</v>
      </c>
      <c r="BA53" s="262">
        <f t="shared" si="57"/>
        <v>10080.055911634692</v>
      </c>
      <c r="BB53" s="262">
        <f t="shared" si="57"/>
        <v>10079.715832680522</v>
      </c>
      <c r="BC53" s="262">
        <f t="shared" si="57"/>
        <v>10053.049614266765</v>
      </c>
      <c r="BD53" s="262">
        <f t="shared" si="57"/>
        <v>10092.303034417486</v>
      </c>
      <c r="BE53" s="262">
        <f t="shared" si="57"/>
        <v>10129.908543154132</v>
      </c>
      <c r="BF53" s="262">
        <f t="shared" si="57"/>
        <v>10051.863345528976</v>
      </c>
      <c r="BG53" s="262">
        <f t="shared" si="57"/>
        <v>10100.894843154227</v>
      </c>
      <c r="BH53" s="262">
        <f t="shared" si="57"/>
        <v>10081.216640997714</v>
      </c>
      <c r="BI53" s="262">
        <f t="shared" si="57"/>
        <v>10001.025146173517</v>
      </c>
      <c r="BJ53" s="262">
        <f t="shared" si="57"/>
        <v>9730.5696792090184</v>
      </c>
      <c r="BK53" s="262">
        <f t="shared" si="57"/>
        <v>9592.9433731642584</v>
      </c>
      <c r="BL53" s="262">
        <f t="shared" si="57"/>
        <v>9578.7536783037358</v>
      </c>
      <c r="BM53" s="262">
        <f t="shared" si="57"/>
        <v>9676.9068848890984</v>
      </c>
      <c r="BN53" s="262">
        <f t="shared" ref="BN53:CS53" si="58">SUM(BN30,BN40,BN42,BN47,-BN52)</f>
        <v>9608.3249448657989</v>
      </c>
      <c r="BO53" s="262">
        <f t="shared" si="58"/>
        <v>9650.9325952341424</v>
      </c>
      <c r="BP53" s="262">
        <f t="shared" si="58"/>
        <v>9253.9814425262339</v>
      </c>
      <c r="BQ53" s="262">
        <f t="shared" si="58"/>
        <v>8901.8595447010994</v>
      </c>
      <c r="BR53" s="262">
        <f t="shared" si="58"/>
        <v>8080.1299320893304</v>
      </c>
      <c r="BS53" s="262">
        <f t="shared" si="58"/>
        <v>7794.9583115451151</v>
      </c>
      <c r="BT53" s="262">
        <f t="shared" si="58"/>
        <v>6805.2961549956499</v>
      </c>
      <c r="BU53" s="262">
        <f t="shared" si="58"/>
        <v>5742.8295859369255</v>
      </c>
      <c r="BV53" s="262">
        <f t="shared" si="58"/>
        <v>5748.9338257843547</v>
      </c>
      <c r="BW53" s="262">
        <f t="shared" si="58"/>
        <v>5679.666259680097</v>
      </c>
      <c r="BX53" s="262">
        <f t="shared" si="58"/>
        <v>5850.5333775434065</v>
      </c>
      <c r="BY53" s="262">
        <f t="shared" si="58"/>
        <v>5600.7440523984451</v>
      </c>
      <c r="BZ53" s="262">
        <f t="shared" si="58"/>
        <v>5751.8159599999999</v>
      </c>
      <c r="CA53" s="262">
        <f t="shared" si="58"/>
        <v>5897.6365599999999</v>
      </c>
      <c r="CB53" s="262">
        <f t="shared" si="58"/>
        <v>6039.2767200000008</v>
      </c>
      <c r="CC53" s="262">
        <f t="shared" si="58"/>
        <v>5955.8240800000003</v>
      </c>
      <c r="CD53" s="262">
        <f t="shared" si="58"/>
        <v>6022.3910800000003</v>
      </c>
      <c r="CE53" s="262">
        <f t="shared" si="58"/>
        <v>6121.920000000001</v>
      </c>
      <c r="CF53" s="262">
        <f t="shared" si="58"/>
        <v>6230.4208399999998</v>
      </c>
      <c r="CG53" s="262">
        <f t="shared" si="58"/>
        <v>6193.9730800000007</v>
      </c>
      <c r="CH53" s="262">
        <f t="shared" si="58"/>
        <v>6339.3978399999996</v>
      </c>
      <c r="CI53" s="262">
        <f t="shared" si="58"/>
        <v>6389.0822799999996</v>
      </c>
      <c r="CJ53" s="262">
        <f t="shared" si="58"/>
        <v>6575.0222000000003</v>
      </c>
      <c r="CK53" s="262">
        <f t="shared" si="58"/>
        <v>6516.3910400000004</v>
      </c>
      <c r="CL53" s="262">
        <f t="shared" si="58"/>
        <v>5757.4338800000005</v>
      </c>
      <c r="CM53" s="262">
        <f t="shared" si="58"/>
        <v>5766.4514400000007</v>
      </c>
      <c r="CN53" s="262">
        <f t="shared" si="58"/>
        <v>6084.2803599999988</v>
      </c>
      <c r="CO53" s="262">
        <f t="shared" si="58"/>
        <v>6490.6450399999994</v>
      </c>
      <c r="CP53" s="262">
        <f t="shared" si="58"/>
        <v>7026.4750800000002</v>
      </c>
      <c r="CQ53" s="262">
        <f t="shared" si="58"/>
        <v>7257.3592799999997</v>
      </c>
      <c r="CR53" s="262">
        <f t="shared" si="58"/>
        <v>7254.1484399999999</v>
      </c>
      <c r="CS53" s="263">
        <f t="shared" si="58"/>
        <v>7245.1068800000003</v>
      </c>
      <c r="CT53" s="76">
        <f>SUM(B53:CS53)</f>
        <v>756756.22780076938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59">B25-B53</f>
        <v>533.96500000000106</v>
      </c>
      <c r="C55" s="252">
        <f t="shared" si="59"/>
        <v>746.27500000000055</v>
      </c>
      <c r="D55" s="252">
        <f t="shared" si="59"/>
        <v>776.99499999999898</v>
      </c>
      <c r="E55" s="252">
        <f t="shared" si="59"/>
        <v>809.57500000000073</v>
      </c>
      <c r="F55" s="252">
        <f t="shared" si="59"/>
        <v>1008.3649999999998</v>
      </c>
      <c r="G55" s="252">
        <f t="shared" si="59"/>
        <v>1067.0749999999989</v>
      </c>
      <c r="H55" s="252">
        <f t="shared" si="59"/>
        <v>1389.0749999999989</v>
      </c>
      <c r="I55" s="252">
        <f t="shared" si="59"/>
        <v>1533.0749999999998</v>
      </c>
      <c r="J55" s="252">
        <f t="shared" si="59"/>
        <v>1257.2150000000001</v>
      </c>
      <c r="K55" s="252">
        <f t="shared" si="59"/>
        <v>1185.2149999999992</v>
      </c>
      <c r="L55" s="252">
        <f t="shared" si="59"/>
        <v>1561.0650000000005</v>
      </c>
      <c r="M55" s="252">
        <f t="shared" si="59"/>
        <v>1761.0649999999987</v>
      </c>
      <c r="N55" s="252">
        <f t="shared" si="59"/>
        <v>1739.5649999999996</v>
      </c>
      <c r="O55" s="252">
        <f t="shared" si="59"/>
        <v>1647.7649999999994</v>
      </c>
      <c r="P55" s="252">
        <f t="shared" si="59"/>
        <v>1533.8850000000002</v>
      </c>
      <c r="Q55" s="252">
        <f t="shared" si="59"/>
        <v>1569.7649999999994</v>
      </c>
      <c r="R55" s="252">
        <f t="shared" si="59"/>
        <v>1531.6650000000009</v>
      </c>
      <c r="S55" s="252">
        <f t="shared" si="59"/>
        <v>1495.5450000000001</v>
      </c>
      <c r="T55" s="252">
        <f t="shared" si="59"/>
        <v>1500.6950000000006</v>
      </c>
      <c r="U55" s="252">
        <f t="shared" si="59"/>
        <v>1686.9949999999999</v>
      </c>
      <c r="V55" s="252">
        <f t="shared" si="59"/>
        <v>1638.2050000000008</v>
      </c>
      <c r="W55" s="252">
        <f t="shared" si="59"/>
        <v>1752.4550000000008</v>
      </c>
      <c r="X55" s="252">
        <f t="shared" si="59"/>
        <v>1598.2650000000003</v>
      </c>
      <c r="Y55" s="252">
        <f t="shared" si="59"/>
        <v>1582.4250000000011</v>
      </c>
      <c r="Z55" s="252">
        <f t="shared" si="59"/>
        <v>1432.7350000000015</v>
      </c>
      <c r="AA55" s="252">
        <f t="shared" si="59"/>
        <v>1547.1049999999996</v>
      </c>
      <c r="AB55" s="252">
        <f t="shared" si="59"/>
        <v>1237.4349999999995</v>
      </c>
      <c r="AC55" s="252">
        <f t="shared" si="59"/>
        <v>1121.5649999999996</v>
      </c>
      <c r="AD55" s="252">
        <f t="shared" si="59"/>
        <v>770.22499999999764</v>
      </c>
      <c r="AE55" s="252">
        <f t="shared" si="59"/>
        <v>625.54499999999825</v>
      </c>
      <c r="AF55" s="252">
        <f t="shared" si="59"/>
        <v>575.08499999999913</v>
      </c>
      <c r="AG55" s="252">
        <f t="shared" si="59"/>
        <v>755.08499999999913</v>
      </c>
      <c r="AH55" s="252">
        <f t="shared" ref="AH55:BM55" si="60">AH25-AH53</f>
        <v>805.08499999999913</v>
      </c>
      <c r="AI55" s="252">
        <f t="shared" si="60"/>
        <v>805.08499999999913</v>
      </c>
      <c r="AJ55" s="252">
        <f t="shared" si="60"/>
        <v>946.40500000000065</v>
      </c>
      <c r="AK55" s="252">
        <f t="shared" si="60"/>
        <v>775.19499999999971</v>
      </c>
      <c r="AL55" s="252">
        <f t="shared" si="60"/>
        <v>536.77499999999964</v>
      </c>
      <c r="AM55" s="252">
        <f t="shared" si="60"/>
        <v>699.48500000000058</v>
      </c>
      <c r="AN55" s="252">
        <f t="shared" si="60"/>
        <v>689.91500000000087</v>
      </c>
      <c r="AO55" s="252">
        <f t="shared" si="60"/>
        <v>1132.284999999998</v>
      </c>
      <c r="AP55" s="252">
        <f t="shared" si="60"/>
        <v>1549.6449999999986</v>
      </c>
      <c r="AQ55" s="252">
        <f t="shared" si="60"/>
        <v>1778.2750000000015</v>
      </c>
      <c r="AR55" s="252">
        <f t="shared" si="60"/>
        <v>1863.7249999999985</v>
      </c>
      <c r="AS55" s="252">
        <f t="shared" si="60"/>
        <v>1803.0350000000017</v>
      </c>
      <c r="AT55" s="252">
        <f t="shared" si="60"/>
        <v>1753.6749999999993</v>
      </c>
      <c r="AU55" s="252">
        <f t="shared" si="60"/>
        <v>1789.4449999999997</v>
      </c>
      <c r="AV55" s="252">
        <f t="shared" si="60"/>
        <v>1845.2250000000004</v>
      </c>
      <c r="AW55" s="252">
        <f t="shared" si="60"/>
        <v>2019.0249999999996</v>
      </c>
      <c r="AX55" s="252">
        <f t="shared" si="60"/>
        <v>2039.6449999999986</v>
      </c>
      <c r="AY55" s="252">
        <f t="shared" si="60"/>
        <v>2043.8249999999989</v>
      </c>
      <c r="AZ55" s="252">
        <f t="shared" si="60"/>
        <v>1960.9849999999988</v>
      </c>
      <c r="BA55" s="252">
        <f t="shared" si="60"/>
        <v>2012.5450000000001</v>
      </c>
      <c r="BB55" s="252">
        <f t="shared" si="60"/>
        <v>1970.7349999999988</v>
      </c>
      <c r="BC55" s="252">
        <f t="shared" si="60"/>
        <v>1976.3349999999991</v>
      </c>
      <c r="BD55" s="252">
        <f t="shared" si="60"/>
        <v>1903.5850000000009</v>
      </c>
      <c r="BE55" s="252">
        <f t="shared" si="60"/>
        <v>1797.4049999999988</v>
      </c>
      <c r="BF55" s="252">
        <f t="shared" si="60"/>
        <v>1793.2950000000001</v>
      </c>
      <c r="BG55" s="252">
        <f t="shared" si="60"/>
        <v>1669.7950000000001</v>
      </c>
      <c r="BH55" s="252">
        <f t="shared" si="60"/>
        <v>1642.4249999999993</v>
      </c>
      <c r="BI55" s="252">
        <f t="shared" si="60"/>
        <v>1535.4249999999993</v>
      </c>
      <c r="BJ55" s="252">
        <f t="shared" si="60"/>
        <v>1648.8649999999998</v>
      </c>
      <c r="BK55" s="252">
        <f t="shared" si="60"/>
        <v>1641.8649999999998</v>
      </c>
      <c r="BL55" s="252">
        <f t="shared" si="60"/>
        <v>1367.4750000000004</v>
      </c>
      <c r="BM55" s="252">
        <f t="shared" si="60"/>
        <v>1033.5750000000007</v>
      </c>
      <c r="BN55" s="252">
        <f t="shared" ref="BN55:CS55" si="61">BN25-BN53</f>
        <v>868.04500000000189</v>
      </c>
      <c r="BO55" s="252">
        <f t="shared" si="61"/>
        <v>654.88500000000022</v>
      </c>
      <c r="BP55" s="252">
        <f t="shared" si="61"/>
        <v>774.90500000000065</v>
      </c>
      <c r="BQ55" s="252">
        <f t="shared" si="61"/>
        <v>804.88500000000204</v>
      </c>
      <c r="BR55" s="252">
        <f t="shared" si="61"/>
        <v>646.91499999999905</v>
      </c>
      <c r="BS55" s="252">
        <f t="shared" si="61"/>
        <v>644.10499999999956</v>
      </c>
      <c r="BT55" s="252">
        <f t="shared" si="61"/>
        <v>1408.3549999999987</v>
      </c>
      <c r="BU55" s="252">
        <f t="shared" si="61"/>
        <v>2281.3549999999996</v>
      </c>
      <c r="BV55" s="252">
        <f t="shared" si="61"/>
        <v>2146.1549999999988</v>
      </c>
      <c r="BW55" s="252">
        <f t="shared" si="61"/>
        <v>2189.7150000000001</v>
      </c>
      <c r="BX55" s="252">
        <f t="shared" si="61"/>
        <v>2012.6549999999997</v>
      </c>
      <c r="BY55" s="252">
        <f t="shared" si="61"/>
        <v>2256.5249999999996</v>
      </c>
      <c r="BZ55" s="252">
        <f t="shared" si="61"/>
        <v>2113.0550000000003</v>
      </c>
      <c r="CA55" s="252">
        <f t="shared" si="61"/>
        <v>2009.0550000000003</v>
      </c>
      <c r="CB55" s="252">
        <f t="shared" si="61"/>
        <v>1874.4349999999995</v>
      </c>
      <c r="CC55" s="252">
        <f t="shared" si="61"/>
        <v>1965.4349999999995</v>
      </c>
      <c r="CD55" s="252">
        <f t="shared" si="61"/>
        <v>1900.875</v>
      </c>
      <c r="CE55" s="252">
        <f t="shared" si="61"/>
        <v>1800.6449999999995</v>
      </c>
      <c r="CF55" s="252">
        <f t="shared" si="61"/>
        <v>1692.625</v>
      </c>
      <c r="CG55" s="252">
        <f t="shared" si="61"/>
        <v>1722.6149999999998</v>
      </c>
      <c r="CH55" s="252">
        <f t="shared" si="61"/>
        <v>1518.0349999999999</v>
      </c>
      <c r="CI55" s="252">
        <f t="shared" si="61"/>
        <v>1470.0349999999999</v>
      </c>
      <c r="CJ55" s="252">
        <f t="shared" si="61"/>
        <v>1282.7949999999992</v>
      </c>
      <c r="CK55" s="252">
        <f t="shared" si="61"/>
        <v>1336.7949999999992</v>
      </c>
      <c r="CL55" s="252">
        <f t="shared" si="61"/>
        <v>2090.0349999999989</v>
      </c>
      <c r="CM55" s="252">
        <f t="shared" si="61"/>
        <v>2083.3249999999989</v>
      </c>
      <c r="CN55" s="252">
        <f t="shared" si="61"/>
        <v>1772.1350000000002</v>
      </c>
      <c r="CO55" s="252">
        <f t="shared" si="61"/>
        <v>1364.5050000000001</v>
      </c>
      <c r="CP55" s="252">
        <f t="shared" si="61"/>
        <v>829.08500000000004</v>
      </c>
      <c r="CQ55" s="252">
        <f t="shared" si="61"/>
        <v>604.08500000000004</v>
      </c>
      <c r="CR55" s="252">
        <f t="shared" si="61"/>
        <v>608.08500000000004</v>
      </c>
      <c r="CS55" s="253">
        <f t="shared" si="61"/>
        <v>613.08500000000004</v>
      </c>
      <c r="CT55" s="79">
        <f>SUM(B55:CS55)</f>
        <v>137140.26999999996</v>
      </c>
    </row>
    <row r="56" spans="1:98" ht="15.75" thickBot="1">
      <c r="A56" s="251" t="s">
        <v>47</v>
      </c>
      <c r="B56" s="222">
        <v>3600.5</v>
      </c>
      <c r="C56" s="222">
        <v>3750.5</v>
      </c>
      <c r="D56" s="222">
        <v>3550.5</v>
      </c>
      <c r="E56" s="222">
        <v>3500.5</v>
      </c>
      <c r="F56" s="222">
        <v>3650.5</v>
      </c>
      <c r="G56" s="222">
        <v>3550.5</v>
      </c>
      <c r="H56" s="222">
        <v>3300.5</v>
      </c>
      <c r="I56" s="222">
        <v>3250.5</v>
      </c>
      <c r="J56" s="222">
        <v>3150.5</v>
      </c>
      <c r="K56" s="222">
        <v>3150.5</v>
      </c>
      <c r="L56" s="222">
        <v>3100.5</v>
      </c>
      <c r="M56" s="222">
        <v>3150.5</v>
      </c>
      <c r="N56" s="222">
        <v>3200.5</v>
      </c>
      <c r="O56" s="222">
        <v>3100.5</v>
      </c>
      <c r="P56" s="222">
        <v>3100.5</v>
      </c>
      <c r="Q56" s="222">
        <v>3150.5</v>
      </c>
      <c r="R56" s="222">
        <v>3150.5</v>
      </c>
      <c r="S56" s="222">
        <v>3150.5</v>
      </c>
      <c r="T56" s="222">
        <v>3150.5</v>
      </c>
      <c r="U56" s="222">
        <v>3250.5</v>
      </c>
      <c r="V56" s="222">
        <v>3350.5</v>
      </c>
      <c r="W56" s="222">
        <v>3500.5</v>
      </c>
      <c r="X56" s="222">
        <v>3500.5</v>
      </c>
      <c r="Y56" s="222">
        <v>3550.5</v>
      </c>
      <c r="Z56" s="222">
        <v>3550.5</v>
      </c>
      <c r="AA56" s="222">
        <v>3800.5</v>
      </c>
      <c r="AB56" s="222">
        <v>3950.5</v>
      </c>
      <c r="AC56" s="222">
        <v>3900.5</v>
      </c>
      <c r="AD56" s="222">
        <v>3850.5</v>
      </c>
      <c r="AE56" s="222">
        <v>3750.5</v>
      </c>
      <c r="AF56" s="222">
        <v>3600.5</v>
      </c>
      <c r="AG56" s="222">
        <v>3400.5</v>
      </c>
      <c r="AH56" s="222">
        <v>2950.5</v>
      </c>
      <c r="AI56" s="222">
        <v>2600.5</v>
      </c>
      <c r="AJ56" s="222">
        <v>2250.5</v>
      </c>
      <c r="AK56" s="222">
        <v>1900.5</v>
      </c>
      <c r="AL56" s="222">
        <v>1050.5</v>
      </c>
      <c r="AM56" s="222">
        <v>1000.5</v>
      </c>
      <c r="AN56" s="222">
        <v>950.5</v>
      </c>
      <c r="AO56" s="222">
        <v>950.5</v>
      </c>
      <c r="AP56" s="222">
        <v>1300.5</v>
      </c>
      <c r="AQ56" s="222">
        <v>1300.5</v>
      </c>
      <c r="AR56" s="222">
        <v>1050.5</v>
      </c>
      <c r="AS56" s="222">
        <v>950.5</v>
      </c>
      <c r="AT56" s="222">
        <v>950.5</v>
      </c>
      <c r="AU56" s="222">
        <v>950.5</v>
      </c>
      <c r="AV56" s="222">
        <v>950.5</v>
      </c>
      <c r="AW56" s="222">
        <v>950.5</v>
      </c>
      <c r="AX56" s="222">
        <v>1050.5</v>
      </c>
      <c r="AY56" s="222">
        <v>1000.5</v>
      </c>
      <c r="AZ56" s="222">
        <v>950.5</v>
      </c>
      <c r="BA56" s="222">
        <v>950.5</v>
      </c>
      <c r="BB56" s="222">
        <v>950.5</v>
      </c>
      <c r="BC56" s="222">
        <v>950.5</v>
      </c>
      <c r="BD56" s="222">
        <v>1000.5</v>
      </c>
      <c r="BE56" s="222">
        <v>1000.5</v>
      </c>
      <c r="BF56" s="222">
        <v>1100.5</v>
      </c>
      <c r="BG56" s="222">
        <v>988.5</v>
      </c>
      <c r="BH56" s="222">
        <v>1050.5</v>
      </c>
      <c r="BI56" s="222">
        <v>1237.03</v>
      </c>
      <c r="BJ56" s="222">
        <v>1680.38</v>
      </c>
      <c r="BK56" s="222">
        <v>1901.97</v>
      </c>
      <c r="BL56" s="222">
        <v>1893.06</v>
      </c>
      <c r="BM56" s="222">
        <v>1492.3</v>
      </c>
      <c r="BN56" s="222">
        <v>1700.5</v>
      </c>
      <c r="BO56" s="222">
        <v>1900.5</v>
      </c>
      <c r="BP56" s="222">
        <v>2250.5</v>
      </c>
      <c r="BQ56" s="222">
        <v>2300.5</v>
      </c>
      <c r="BR56" s="222">
        <v>2300.5</v>
      </c>
      <c r="BS56" s="222">
        <v>950.5</v>
      </c>
      <c r="BT56" s="222">
        <v>950.5</v>
      </c>
      <c r="BU56" s="222">
        <v>950.5</v>
      </c>
      <c r="BV56" s="222">
        <v>2250.5</v>
      </c>
      <c r="BW56" s="222">
        <v>2075.5</v>
      </c>
      <c r="BX56" s="222">
        <v>1850.5</v>
      </c>
      <c r="BY56" s="222">
        <v>2000.5</v>
      </c>
      <c r="BZ56" s="222">
        <v>1900.5</v>
      </c>
      <c r="CA56" s="222">
        <v>1750.5</v>
      </c>
      <c r="CB56" s="222">
        <v>1625.5</v>
      </c>
      <c r="CC56" s="222">
        <v>1650.5</v>
      </c>
      <c r="CD56" s="222">
        <v>1700.5</v>
      </c>
      <c r="CE56" s="222">
        <v>1600.5</v>
      </c>
      <c r="CF56" s="222">
        <v>1850.5</v>
      </c>
      <c r="CG56" s="222">
        <v>2100.5</v>
      </c>
      <c r="CH56" s="222">
        <v>1950.5</v>
      </c>
      <c r="CI56" s="222">
        <v>1950.5</v>
      </c>
      <c r="CJ56" s="222">
        <v>1800.5</v>
      </c>
      <c r="CK56" s="222">
        <v>1850.5</v>
      </c>
      <c r="CL56" s="222">
        <v>1500.5</v>
      </c>
      <c r="CM56" s="222">
        <v>1500.5</v>
      </c>
      <c r="CN56" s="222">
        <v>1550.5</v>
      </c>
      <c r="CO56" s="222">
        <v>1850.5</v>
      </c>
      <c r="CP56" s="222">
        <v>1450.5</v>
      </c>
      <c r="CQ56" s="222">
        <v>1450.5</v>
      </c>
      <c r="CR56" s="222">
        <v>1950.5</v>
      </c>
      <c r="CS56" s="222">
        <v>2450.5</v>
      </c>
      <c r="CT56" s="186">
        <f>SUM(B56:CS56)</f>
        <v>207838.24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62">IF(C56&gt;C55,0,C55-C56)</f>
        <v>0</v>
      </c>
      <c r="D57" s="254">
        <f t="shared" si="62"/>
        <v>0</v>
      </c>
      <c r="E57" s="254">
        <f t="shared" si="62"/>
        <v>0</v>
      </c>
      <c r="F57" s="254">
        <f t="shared" si="62"/>
        <v>0</v>
      </c>
      <c r="G57" s="254">
        <f t="shared" si="62"/>
        <v>0</v>
      </c>
      <c r="H57" s="254">
        <f t="shared" si="62"/>
        <v>0</v>
      </c>
      <c r="I57" s="254">
        <f t="shared" si="62"/>
        <v>0</v>
      </c>
      <c r="J57" s="254">
        <f t="shared" si="62"/>
        <v>0</v>
      </c>
      <c r="K57" s="254">
        <f t="shared" si="62"/>
        <v>0</v>
      </c>
      <c r="L57" s="254">
        <f t="shared" si="62"/>
        <v>0</v>
      </c>
      <c r="M57" s="254">
        <f t="shared" si="62"/>
        <v>0</v>
      </c>
      <c r="N57" s="254">
        <f t="shared" si="62"/>
        <v>0</v>
      </c>
      <c r="O57" s="254">
        <f t="shared" si="62"/>
        <v>0</v>
      </c>
      <c r="P57" s="254">
        <f t="shared" si="62"/>
        <v>0</v>
      </c>
      <c r="Q57" s="254">
        <f t="shared" si="62"/>
        <v>0</v>
      </c>
      <c r="R57" s="254">
        <f t="shared" si="62"/>
        <v>0</v>
      </c>
      <c r="S57" s="254">
        <f t="shared" si="62"/>
        <v>0</v>
      </c>
      <c r="T57" s="254">
        <f t="shared" si="62"/>
        <v>0</v>
      </c>
      <c r="U57" s="254">
        <f t="shared" si="62"/>
        <v>0</v>
      </c>
      <c r="V57" s="254">
        <f t="shared" si="62"/>
        <v>0</v>
      </c>
      <c r="W57" s="254">
        <f t="shared" si="62"/>
        <v>0</v>
      </c>
      <c r="X57" s="254">
        <f t="shared" si="62"/>
        <v>0</v>
      </c>
      <c r="Y57" s="254">
        <f t="shared" si="62"/>
        <v>0</v>
      </c>
      <c r="Z57" s="254">
        <f t="shared" si="62"/>
        <v>0</v>
      </c>
      <c r="AA57" s="254">
        <f t="shared" si="62"/>
        <v>0</v>
      </c>
      <c r="AB57" s="254">
        <f t="shared" si="62"/>
        <v>0</v>
      </c>
      <c r="AC57" s="254">
        <f t="shared" si="62"/>
        <v>0</v>
      </c>
      <c r="AD57" s="254">
        <f t="shared" si="62"/>
        <v>0</v>
      </c>
      <c r="AE57" s="254">
        <f t="shared" si="62"/>
        <v>0</v>
      </c>
      <c r="AF57" s="254">
        <f t="shared" si="62"/>
        <v>0</v>
      </c>
      <c r="AG57" s="254">
        <f t="shared" si="62"/>
        <v>0</v>
      </c>
      <c r="AH57" s="254">
        <f t="shared" si="62"/>
        <v>0</v>
      </c>
      <c r="AI57" s="254">
        <f t="shared" si="62"/>
        <v>0</v>
      </c>
      <c r="AJ57" s="254">
        <f t="shared" si="62"/>
        <v>0</v>
      </c>
      <c r="AK57" s="254">
        <f t="shared" si="62"/>
        <v>0</v>
      </c>
      <c r="AL57" s="254">
        <f t="shared" si="62"/>
        <v>0</v>
      </c>
      <c r="AM57" s="254">
        <f t="shared" si="62"/>
        <v>0</v>
      </c>
      <c r="AN57" s="254">
        <f t="shared" si="62"/>
        <v>0</v>
      </c>
      <c r="AO57" s="254">
        <f t="shared" si="62"/>
        <v>181.78499999999804</v>
      </c>
      <c r="AP57" s="254">
        <f t="shared" si="62"/>
        <v>249.14499999999862</v>
      </c>
      <c r="AQ57" s="254">
        <f t="shared" si="62"/>
        <v>477.77500000000146</v>
      </c>
      <c r="AR57" s="254">
        <f t="shared" si="62"/>
        <v>813.22499999999854</v>
      </c>
      <c r="AS57" s="254">
        <f t="shared" si="62"/>
        <v>852.53500000000167</v>
      </c>
      <c r="AT57" s="254">
        <f t="shared" si="62"/>
        <v>803.17499999999927</v>
      </c>
      <c r="AU57" s="254">
        <f t="shared" si="62"/>
        <v>838.94499999999971</v>
      </c>
      <c r="AV57" s="254">
        <f t="shared" si="62"/>
        <v>894.72500000000036</v>
      </c>
      <c r="AW57" s="254">
        <f t="shared" si="62"/>
        <v>1068.5249999999996</v>
      </c>
      <c r="AX57" s="254">
        <f t="shared" si="62"/>
        <v>989.14499999999862</v>
      </c>
      <c r="AY57" s="254">
        <f t="shared" si="62"/>
        <v>1043.3249999999989</v>
      </c>
      <c r="AZ57" s="254">
        <f t="shared" si="62"/>
        <v>1010.4849999999988</v>
      </c>
      <c r="BA57" s="254">
        <f t="shared" si="62"/>
        <v>1062.0450000000001</v>
      </c>
      <c r="BB57" s="254">
        <f t="shared" si="62"/>
        <v>1020.2349999999988</v>
      </c>
      <c r="BC57" s="254">
        <f t="shared" si="62"/>
        <v>1025.8349999999991</v>
      </c>
      <c r="BD57" s="254">
        <f t="shared" si="62"/>
        <v>903.08500000000095</v>
      </c>
      <c r="BE57" s="254">
        <f t="shared" si="62"/>
        <v>796.90499999999884</v>
      </c>
      <c r="BF57" s="254">
        <f t="shared" si="62"/>
        <v>692.79500000000007</v>
      </c>
      <c r="BG57" s="254">
        <f t="shared" si="62"/>
        <v>681.29500000000007</v>
      </c>
      <c r="BH57" s="254">
        <f t="shared" si="62"/>
        <v>591.92499999999927</v>
      </c>
      <c r="BI57" s="254">
        <f t="shared" si="62"/>
        <v>298.3949999999993</v>
      </c>
      <c r="BJ57" s="254">
        <f t="shared" si="62"/>
        <v>0</v>
      </c>
      <c r="BK57" s="254">
        <f t="shared" si="62"/>
        <v>0</v>
      </c>
      <c r="BL57" s="254">
        <f t="shared" si="62"/>
        <v>0</v>
      </c>
      <c r="BM57" s="254">
        <f t="shared" si="62"/>
        <v>0</v>
      </c>
      <c r="BN57" s="254">
        <f t="shared" si="62"/>
        <v>0</v>
      </c>
      <c r="BO57" s="254">
        <f t="shared" ref="BO57:CS57" si="63">IF(BO56&gt;BO55,0,BO55-BO56)</f>
        <v>0</v>
      </c>
      <c r="BP57" s="254">
        <f t="shared" si="63"/>
        <v>0</v>
      </c>
      <c r="BQ57" s="254">
        <f t="shared" si="63"/>
        <v>0</v>
      </c>
      <c r="BR57" s="254">
        <f t="shared" si="63"/>
        <v>0</v>
      </c>
      <c r="BS57" s="254">
        <f t="shared" si="63"/>
        <v>0</v>
      </c>
      <c r="BT57" s="254">
        <f t="shared" si="63"/>
        <v>457.85499999999865</v>
      </c>
      <c r="BU57" s="254">
        <f t="shared" si="63"/>
        <v>1330.8549999999996</v>
      </c>
      <c r="BV57" s="254">
        <f t="shared" si="63"/>
        <v>0</v>
      </c>
      <c r="BW57" s="254">
        <f t="shared" si="63"/>
        <v>114.21500000000015</v>
      </c>
      <c r="BX57" s="254">
        <f t="shared" si="63"/>
        <v>162.15499999999975</v>
      </c>
      <c r="BY57" s="254">
        <f t="shared" si="63"/>
        <v>256.02499999999964</v>
      </c>
      <c r="BZ57" s="254">
        <f t="shared" si="63"/>
        <v>212.55500000000029</v>
      </c>
      <c r="CA57" s="254">
        <f t="shared" si="63"/>
        <v>258.55500000000029</v>
      </c>
      <c r="CB57" s="254">
        <f t="shared" si="63"/>
        <v>248.93499999999949</v>
      </c>
      <c r="CC57" s="254">
        <f t="shared" si="63"/>
        <v>314.93499999999949</v>
      </c>
      <c r="CD57" s="254">
        <f t="shared" si="63"/>
        <v>200.375</v>
      </c>
      <c r="CE57" s="254">
        <f t="shared" si="63"/>
        <v>200.14499999999953</v>
      </c>
      <c r="CF57" s="254">
        <f t="shared" si="63"/>
        <v>0</v>
      </c>
      <c r="CG57" s="254">
        <f t="shared" si="63"/>
        <v>0</v>
      </c>
      <c r="CH57" s="254">
        <f t="shared" si="63"/>
        <v>0</v>
      </c>
      <c r="CI57" s="254">
        <f t="shared" si="63"/>
        <v>0</v>
      </c>
      <c r="CJ57" s="254">
        <f t="shared" si="63"/>
        <v>0</v>
      </c>
      <c r="CK57" s="254">
        <f t="shared" si="63"/>
        <v>0</v>
      </c>
      <c r="CL57" s="254">
        <f t="shared" si="63"/>
        <v>589.53499999999894</v>
      </c>
      <c r="CM57" s="254">
        <f t="shared" si="63"/>
        <v>582.82499999999891</v>
      </c>
      <c r="CN57" s="254">
        <f t="shared" si="63"/>
        <v>221.63500000000022</v>
      </c>
      <c r="CO57" s="254">
        <f t="shared" si="63"/>
        <v>0</v>
      </c>
      <c r="CP57" s="254">
        <f t="shared" si="63"/>
        <v>0</v>
      </c>
      <c r="CQ57" s="254">
        <f t="shared" si="63"/>
        <v>0</v>
      </c>
      <c r="CR57" s="254">
        <f t="shared" si="63"/>
        <v>0</v>
      </c>
      <c r="CS57" s="255">
        <f t="shared" si="63"/>
        <v>0</v>
      </c>
      <c r="CT57" s="79">
        <f>SUM(B57:CS57)</f>
        <v>21445.904999999984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2761.7850000000003</v>
      </c>
      <c r="C61" s="125">
        <f>SUM(C62:C68)</f>
        <v>2761.7850000000003</v>
      </c>
      <c r="D61" s="125">
        <f t="shared" ref="D61:BO61" si="64">SUM(D62:D68)</f>
        <v>2761.7850000000003</v>
      </c>
      <c r="E61" s="125">
        <f t="shared" si="64"/>
        <v>2761.7850000000003</v>
      </c>
      <c r="F61" s="125">
        <f t="shared" si="64"/>
        <v>2761.7850000000003</v>
      </c>
      <c r="G61" s="125">
        <f t="shared" si="64"/>
        <v>2761.7850000000003</v>
      </c>
      <c r="H61" s="125">
        <f t="shared" si="64"/>
        <v>2761.7850000000003</v>
      </c>
      <c r="I61" s="125">
        <f t="shared" si="64"/>
        <v>2761.7850000000003</v>
      </c>
      <c r="J61" s="125">
        <f t="shared" si="64"/>
        <v>2761.7850000000003</v>
      </c>
      <c r="K61" s="125">
        <f t="shared" si="64"/>
        <v>2761.7850000000003</v>
      </c>
      <c r="L61" s="125">
        <f t="shared" si="64"/>
        <v>2761.7850000000003</v>
      </c>
      <c r="M61" s="125">
        <f t="shared" si="64"/>
        <v>2761.7850000000003</v>
      </c>
      <c r="N61" s="125">
        <f t="shared" si="64"/>
        <v>2761.7850000000003</v>
      </c>
      <c r="O61" s="125">
        <f t="shared" si="64"/>
        <v>2761.7850000000003</v>
      </c>
      <c r="P61" s="125">
        <f t="shared" si="64"/>
        <v>2761.7850000000003</v>
      </c>
      <c r="Q61" s="125">
        <f t="shared" si="64"/>
        <v>2761.7850000000003</v>
      </c>
      <c r="R61" s="125">
        <f t="shared" si="64"/>
        <v>2761.7850000000003</v>
      </c>
      <c r="S61" s="125">
        <f t="shared" si="64"/>
        <v>2761.7850000000003</v>
      </c>
      <c r="T61" s="125">
        <f t="shared" si="64"/>
        <v>2761.7850000000003</v>
      </c>
      <c r="U61" s="125">
        <f t="shared" si="64"/>
        <v>2761.7850000000003</v>
      </c>
      <c r="V61" s="125">
        <f t="shared" si="64"/>
        <v>2761.7850000000003</v>
      </c>
      <c r="W61" s="125">
        <f t="shared" si="64"/>
        <v>2761.7850000000003</v>
      </c>
      <c r="X61" s="125">
        <f t="shared" si="64"/>
        <v>2761.7850000000003</v>
      </c>
      <c r="Y61" s="125">
        <f t="shared" si="64"/>
        <v>2761.7850000000003</v>
      </c>
      <c r="Z61" s="125">
        <f t="shared" si="64"/>
        <v>2761.7850000000003</v>
      </c>
      <c r="AA61" s="125">
        <f t="shared" si="64"/>
        <v>2761.7850000000003</v>
      </c>
      <c r="AB61" s="125">
        <f t="shared" si="64"/>
        <v>2761.7850000000003</v>
      </c>
      <c r="AC61" s="125">
        <f t="shared" si="64"/>
        <v>2761.7850000000003</v>
      </c>
      <c r="AD61" s="125">
        <f t="shared" si="64"/>
        <v>2761.7850000000003</v>
      </c>
      <c r="AE61" s="125">
        <f t="shared" si="64"/>
        <v>2761.7850000000003</v>
      </c>
      <c r="AF61" s="125">
        <f t="shared" si="64"/>
        <v>2761.7850000000003</v>
      </c>
      <c r="AG61" s="125">
        <f t="shared" si="64"/>
        <v>2761.7850000000003</v>
      </c>
      <c r="AH61" s="125">
        <f t="shared" si="64"/>
        <v>2761.7850000000003</v>
      </c>
      <c r="AI61" s="125">
        <f t="shared" si="64"/>
        <v>2761.7850000000003</v>
      </c>
      <c r="AJ61" s="125">
        <f t="shared" si="64"/>
        <v>2761.7850000000003</v>
      </c>
      <c r="AK61" s="125">
        <f t="shared" si="64"/>
        <v>2761.7850000000003</v>
      </c>
      <c r="AL61" s="125">
        <f t="shared" si="64"/>
        <v>2761.7850000000003</v>
      </c>
      <c r="AM61" s="125">
        <f t="shared" si="64"/>
        <v>2761.7850000000003</v>
      </c>
      <c r="AN61" s="125">
        <f t="shared" si="64"/>
        <v>2761.7850000000003</v>
      </c>
      <c r="AO61" s="125">
        <f t="shared" si="64"/>
        <v>2761.7850000000003</v>
      </c>
      <c r="AP61" s="125">
        <f t="shared" si="64"/>
        <v>2761.7850000000003</v>
      </c>
      <c r="AQ61" s="125">
        <f t="shared" si="64"/>
        <v>2761.7850000000003</v>
      </c>
      <c r="AR61" s="125">
        <f t="shared" si="64"/>
        <v>2761.7850000000003</v>
      </c>
      <c r="AS61" s="125">
        <f t="shared" si="64"/>
        <v>2761.7850000000003</v>
      </c>
      <c r="AT61" s="125">
        <f t="shared" si="64"/>
        <v>2761.7850000000003</v>
      </c>
      <c r="AU61" s="125">
        <f t="shared" si="64"/>
        <v>2761.7850000000003</v>
      </c>
      <c r="AV61" s="125">
        <f t="shared" si="64"/>
        <v>2761.7850000000003</v>
      </c>
      <c r="AW61" s="125">
        <f t="shared" si="64"/>
        <v>2761.7850000000003</v>
      </c>
      <c r="AX61" s="125">
        <f t="shared" si="64"/>
        <v>2761.7850000000003</v>
      </c>
      <c r="AY61" s="125">
        <f t="shared" si="64"/>
        <v>2761.7850000000003</v>
      </c>
      <c r="AZ61" s="125">
        <f t="shared" si="64"/>
        <v>2761.7850000000003</v>
      </c>
      <c r="BA61" s="125">
        <f t="shared" si="64"/>
        <v>2761.7850000000003</v>
      </c>
      <c r="BB61" s="125">
        <f t="shared" si="64"/>
        <v>2761.7850000000003</v>
      </c>
      <c r="BC61" s="125">
        <f t="shared" si="64"/>
        <v>2761.7850000000003</v>
      </c>
      <c r="BD61" s="125">
        <f t="shared" si="64"/>
        <v>2761.7850000000003</v>
      </c>
      <c r="BE61" s="125">
        <f t="shared" si="64"/>
        <v>2761.7850000000003</v>
      </c>
      <c r="BF61" s="125">
        <f t="shared" si="64"/>
        <v>2761.7850000000003</v>
      </c>
      <c r="BG61" s="125">
        <f t="shared" si="64"/>
        <v>2761.7850000000003</v>
      </c>
      <c r="BH61" s="125">
        <f t="shared" si="64"/>
        <v>2761.7850000000003</v>
      </c>
      <c r="BI61" s="125">
        <f t="shared" si="64"/>
        <v>2733.7850000000003</v>
      </c>
      <c r="BJ61" s="125">
        <f t="shared" si="64"/>
        <v>2735.7850000000003</v>
      </c>
      <c r="BK61" s="125">
        <f t="shared" si="64"/>
        <v>2735.7850000000003</v>
      </c>
      <c r="BL61" s="125">
        <f t="shared" si="64"/>
        <v>2745.5750000000003</v>
      </c>
      <c r="BM61" s="125">
        <f t="shared" si="64"/>
        <v>2745.5750000000003</v>
      </c>
      <c r="BN61" s="125">
        <f t="shared" si="64"/>
        <v>2550.0250000000001</v>
      </c>
      <c r="BO61" s="125">
        <f t="shared" si="64"/>
        <v>2550.0250000000001</v>
      </c>
      <c r="BP61" s="125">
        <f t="shared" ref="BP61:CS61" si="65">SUM(BP62:BP68)</f>
        <v>2550.0250000000001</v>
      </c>
      <c r="BQ61" s="125">
        <f t="shared" si="65"/>
        <v>2550.0250000000001</v>
      </c>
      <c r="BR61" s="125">
        <f t="shared" si="65"/>
        <v>2597.0250000000001</v>
      </c>
      <c r="BS61" s="125">
        <f t="shared" si="65"/>
        <v>2622.0250000000001</v>
      </c>
      <c r="BT61" s="125">
        <f t="shared" si="65"/>
        <v>2647.0250000000001</v>
      </c>
      <c r="BU61" s="125">
        <f t="shared" si="65"/>
        <v>2672.0250000000001</v>
      </c>
      <c r="BV61" s="125">
        <f t="shared" si="65"/>
        <v>2680.0250000000001</v>
      </c>
      <c r="BW61" s="125">
        <f t="shared" si="65"/>
        <v>2705.0250000000001</v>
      </c>
      <c r="BX61" s="125">
        <f t="shared" si="65"/>
        <v>2728.0250000000001</v>
      </c>
      <c r="BY61" s="125">
        <f t="shared" si="65"/>
        <v>2545.0250000000001</v>
      </c>
      <c r="BZ61" s="125">
        <f t="shared" si="65"/>
        <v>2555.0250000000001</v>
      </c>
      <c r="CA61" s="125">
        <f t="shared" si="65"/>
        <v>2579.0250000000001</v>
      </c>
      <c r="CB61" s="125">
        <f t="shared" si="65"/>
        <v>2596.0250000000001</v>
      </c>
      <c r="CC61" s="125">
        <f t="shared" si="65"/>
        <v>2600.0250000000001</v>
      </c>
      <c r="CD61" s="125">
        <f t="shared" si="65"/>
        <v>2641.0250000000001</v>
      </c>
      <c r="CE61" s="125">
        <f t="shared" si="65"/>
        <v>2659.0250000000001</v>
      </c>
      <c r="CF61" s="125">
        <f t="shared" si="65"/>
        <v>2681.0250000000001</v>
      </c>
      <c r="CG61" s="125">
        <f t="shared" si="65"/>
        <v>2701.0250000000001</v>
      </c>
      <c r="CH61" s="125">
        <f t="shared" si="65"/>
        <v>2691.0250000000001</v>
      </c>
      <c r="CI61" s="125">
        <f t="shared" si="65"/>
        <v>2691.0250000000001</v>
      </c>
      <c r="CJ61" s="125">
        <f t="shared" si="65"/>
        <v>2691.0250000000001</v>
      </c>
      <c r="CK61" s="125">
        <f t="shared" si="65"/>
        <v>2687.0250000000001</v>
      </c>
      <c r="CL61" s="125">
        <f t="shared" si="65"/>
        <v>2686.0250000000001</v>
      </c>
      <c r="CM61" s="125">
        <f t="shared" si="65"/>
        <v>2686.0250000000001</v>
      </c>
      <c r="CN61" s="125">
        <f t="shared" si="65"/>
        <v>2686.0250000000001</v>
      </c>
      <c r="CO61" s="125">
        <f t="shared" si="65"/>
        <v>2686.0250000000001</v>
      </c>
      <c r="CP61" s="125">
        <f t="shared" si="65"/>
        <v>2686.0250000000001</v>
      </c>
      <c r="CQ61" s="125">
        <f t="shared" si="65"/>
        <v>2686.0250000000001</v>
      </c>
      <c r="CR61" s="125">
        <f t="shared" si="65"/>
        <v>2686.0250000000001</v>
      </c>
      <c r="CS61" s="126">
        <f t="shared" si="65"/>
        <v>2686.0250000000001</v>
      </c>
      <c r="CT61" s="185">
        <f>SUM(B61:CS61)</f>
        <v>261298.62</v>
      </c>
    </row>
    <row r="62" spans="1:98">
      <c r="A62" s="17" t="s">
        <v>32</v>
      </c>
      <c r="B62" s="222">
        <v>0</v>
      </c>
      <c r="C62" s="222">
        <v>0</v>
      </c>
      <c r="D62" s="222">
        <v>0</v>
      </c>
      <c r="E62" s="222">
        <v>0</v>
      </c>
      <c r="F62" s="222">
        <v>0</v>
      </c>
      <c r="G62" s="222">
        <v>0</v>
      </c>
      <c r="H62" s="222">
        <v>0</v>
      </c>
      <c r="I62" s="222">
        <v>0</v>
      </c>
      <c r="J62" s="222">
        <v>0</v>
      </c>
      <c r="K62" s="222">
        <v>0</v>
      </c>
      <c r="L62" s="222">
        <v>0</v>
      </c>
      <c r="M62" s="222">
        <v>0</v>
      </c>
      <c r="N62" s="222">
        <v>0</v>
      </c>
      <c r="O62" s="222">
        <v>0</v>
      </c>
      <c r="P62" s="222">
        <v>0</v>
      </c>
      <c r="Q62" s="222">
        <v>0</v>
      </c>
      <c r="R62" s="222">
        <v>0</v>
      </c>
      <c r="S62" s="222">
        <v>0</v>
      </c>
      <c r="T62" s="222">
        <v>0</v>
      </c>
      <c r="U62" s="222">
        <v>0</v>
      </c>
      <c r="V62" s="222">
        <v>0</v>
      </c>
      <c r="W62" s="222">
        <v>0</v>
      </c>
      <c r="X62" s="222">
        <v>0</v>
      </c>
      <c r="Y62" s="222">
        <v>0</v>
      </c>
      <c r="Z62" s="222">
        <v>0</v>
      </c>
      <c r="AA62" s="222">
        <v>0</v>
      </c>
      <c r="AB62" s="222">
        <v>0</v>
      </c>
      <c r="AC62" s="222">
        <v>0</v>
      </c>
      <c r="AD62" s="222">
        <v>0</v>
      </c>
      <c r="AE62" s="222">
        <v>0</v>
      </c>
      <c r="AF62" s="222">
        <v>0</v>
      </c>
      <c r="AG62" s="222">
        <v>0</v>
      </c>
      <c r="AH62" s="222">
        <v>0</v>
      </c>
      <c r="AI62" s="222">
        <v>0</v>
      </c>
      <c r="AJ62" s="222">
        <v>0</v>
      </c>
      <c r="AK62" s="222">
        <v>0</v>
      </c>
      <c r="AL62" s="222">
        <v>0</v>
      </c>
      <c r="AM62" s="222">
        <v>0</v>
      </c>
      <c r="AN62" s="222">
        <v>0</v>
      </c>
      <c r="AO62" s="222">
        <v>0</v>
      </c>
      <c r="AP62" s="222">
        <v>0</v>
      </c>
      <c r="AQ62" s="222">
        <v>0</v>
      </c>
      <c r="AR62" s="222">
        <v>0</v>
      </c>
      <c r="AS62" s="222">
        <v>0</v>
      </c>
      <c r="AT62" s="222">
        <v>0</v>
      </c>
      <c r="AU62" s="222">
        <v>0</v>
      </c>
      <c r="AV62" s="222">
        <v>0</v>
      </c>
      <c r="AW62" s="222">
        <v>0</v>
      </c>
      <c r="AX62" s="222">
        <v>0</v>
      </c>
      <c r="AY62" s="222">
        <v>0</v>
      </c>
      <c r="AZ62" s="222">
        <v>0</v>
      </c>
      <c r="BA62" s="222">
        <v>0</v>
      </c>
      <c r="BB62" s="222">
        <v>0</v>
      </c>
      <c r="BC62" s="222">
        <v>0</v>
      </c>
      <c r="BD62" s="222">
        <v>0</v>
      </c>
      <c r="BE62" s="222">
        <v>0</v>
      </c>
      <c r="BF62" s="222">
        <v>0</v>
      </c>
      <c r="BG62" s="222">
        <v>0</v>
      </c>
      <c r="BH62" s="222">
        <v>0</v>
      </c>
      <c r="BI62" s="222">
        <v>0</v>
      </c>
      <c r="BJ62" s="222">
        <v>0</v>
      </c>
      <c r="BK62" s="222">
        <v>0</v>
      </c>
      <c r="BL62" s="222">
        <v>0</v>
      </c>
      <c r="BM62" s="222">
        <v>0</v>
      </c>
      <c r="BN62" s="222">
        <v>0</v>
      </c>
      <c r="BO62" s="222">
        <v>0</v>
      </c>
      <c r="BP62" s="222">
        <v>0</v>
      </c>
      <c r="BQ62" s="222">
        <v>0</v>
      </c>
      <c r="BR62" s="222">
        <v>50</v>
      </c>
      <c r="BS62" s="222">
        <v>75</v>
      </c>
      <c r="BT62" s="222">
        <v>100</v>
      </c>
      <c r="BU62" s="222">
        <v>125</v>
      </c>
      <c r="BV62" s="222">
        <v>150</v>
      </c>
      <c r="BW62" s="222">
        <v>175</v>
      </c>
      <c r="BX62" s="222">
        <v>200</v>
      </c>
      <c r="BY62" s="222">
        <v>225</v>
      </c>
      <c r="BZ62" s="222">
        <v>250</v>
      </c>
      <c r="CA62" s="222">
        <v>275</v>
      </c>
      <c r="CB62" s="222">
        <v>300</v>
      </c>
      <c r="CC62" s="222">
        <v>325</v>
      </c>
      <c r="CD62" s="222">
        <v>375</v>
      </c>
      <c r="CE62" s="222">
        <v>400</v>
      </c>
      <c r="CF62" s="222">
        <v>425</v>
      </c>
      <c r="CG62" s="222">
        <v>450</v>
      </c>
      <c r="CH62" s="222">
        <v>450</v>
      </c>
      <c r="CI62" s="222">
        <v>450</v>
      </c>
      <c r="CJ62" s="222">
        <v>450</v>
      </c>
      <c r="CK62" s="222">
        <v>450</v>
      </c>
      <c r="CL62" s="222">
        <v>450</v>
      </c>
      <c r="CM62" s="222">
        <v>450</v>
      </c>
      <c r="CN62" s="222">
        <v>450</v>
      </c>
      <c r="CO62" s="222">
        <v>450</v>
      </c>
      <c r="CP62" s="222">
        <v>450</v>
      </c>
      <c r="CQ62" s="222">
        <v>450</v>
      </c>
      <c r="CR62" s="222">
        <v>450</v>
      </c>
      <c r="CS62" s="222">
        <v>450</v>
      </c>
      <c r="CT62" s="162">
        <f t="shared" ref="CT62:CT68" si="66">SUM(B62:CS62)</f>
        <v>9300</v>
      </c>
    </row>
    <row r="63" spans="1:98">
      <c r="A63" s="17" t="s">
        <v>33</v>
      </c>
      <c r="B63" s="222">
        <v>524</v>
      </c>
      <c r="C63" s="222">
        <v>524</v>
      </c>
      <c r="D63" s="222">
        <v>524</v>
      </c>
      <c r="E63" s="222">
        <v>524</v>
      </c>
      <c r="F63" s="222">
        <v>524</v>
      </c>
      <c r="G63" s="222">
        <v>524</v>
      </c>
      <c r="H63" s="222">
        <v>524</v>
      </c>
      <c r="I63" s="222">
        <v>524</v>
      </c>
      <c r="J63" s="222">
        <v>524</v>
      </c>
      <c r="K63" s="222">
        <v>524</v>
      </c>
      <c r="L63" s="222">
        <v>524</v>
      </c>
      <c r="M63" s="222">
        <v>524</v>
      </c>
      <c r="N63" s="222">
        <v>524</v>
      </c>
      <c r="O63" s="222">
        <v>524</v>
      </c>
      <c r="P63" s="222">
        <v>524</v>
      </c>
      <c r="Q63" s="222">
        <v>524</v>
      </c>
      <c r="R63" s="222">
        <v>524</v>
      </c>
      <c r="S63" s="222">
        <v>524</v>
      </c>
      <c r="T63" s="222">
        <v>524</v>
      </c>
      <c r="U63" s="222">
        <v>524</v>
      </c>
      <c r="V63" s="222">
        <v>524</v>
      </c>
      <c r="W63" s="222">
        <v>524</v>
      </c>
      <c r="X63" s="222">
        <v>524</v>
      </c>
      <c r="Y63" s="222">
        <v>524</v>
      </c>
      <c r="Z63" s="222">
        <v>524</v>
      </c>
      <c r="AA63" s="222">
        <v>524</v>
      </c>
      <c r="AB63" s="222">
        <v>524</v>
      </c>
      <c r="AC63" s="222">
        <v>524</v>
      </c>
      <c r="AD63" s="222">
        <v>524</v>
      </c>
      <c r="AE63" s="222">
        <v>524</v>
      </c>
      <c r="AF63" s="222">
        <v>524</v>
      </c>
      <c r="AG63" s="222">
        <v>524</v>
      </c>
      <c r="AH63" s="222">
        <v>524</v>
      </c>
      <c r="AI63" s="222">
        <v>524</v>
      </c>
      <c r="AJ63" s="222">
        <v>524</v>
      </c>
      <c r="AK63" s="222">
        <v>524</v>
      </c>
      <c r="AL63" s="222">
        <v>524</v>
      </c>
      <c r="AM63" s="222">
        <v>524</v>
      </c>
      <c r="AN63" s="222">
        <v>524</v>
      </c>
      <c r="AO63" s="222">
        <v>524</v>
      </c>
      <c r="AP63" s="222">
        <v>524</v>
      </c>
      <c r="AQ63" s="222">
        <v>524</v>
      </c>
      <c r="AR63" s="222">
        <v>524</v>
      </c>
      <c r="AS63" s="222">
        <v>524</v>
      </c>
      <c r="AT63" s="222">
        <v>524</v>
      </c>
      <c r="AU63" s="222">
        <v>524</v>
      </c>
      <c r="AV63" s="222">
        <v>524</v>
      </c>
      <c r="AW63" s="222">
        <v>524</v>
      </c>
      <c r="AX63" s="222">
        <v>524</v>
      </c>
      <c r="AY63" s="222">
        <v>524</v>
      </c>
      <c r="AZ63" s="222">
        <v>524</v>
      </c>
      <c r="BA63" s="222">
        <v>524</v>
      </c>
      <c r="BB63" s="222">
        <v>524</v>
      </c>
      <c r="BC63" s="222">
        <v>524</v>
      </c>
      <c r="BD63" s="222">
        <v>524</v>
      </c>
      <c r="BE63" s="222">
        <v>524</v>
      </c>
      <c r="BF63" s="222">
        <v>524</v>
      </c>
      <c r="BG63" s="222">
        <v>524</v>
      </c>
      <c r="BH63" s="222">
        <v>524</v>
      </c>
      <c r="BI63" s="222">
        <v>524</v>
      </c>
      <c r="BJ63" s="222">
        <v>524</v>
      </c>
      <c r="BK63" s="222">
        <v>524</v>
      </c>
      <c r="BL63" s="222">
        <v>524</v>
      </c>
      <c r="BM63" s="222">
        <v>524</v>
      </c>
      <c r="BN63" s="222">
        <v>524</v>
      </c>
      <c r="BO63" s="222">
        <v>524</v>
      </c>
      <c r="BP63" s="222">
        <v>524</v>
      </c>
      <c r="BQ63" s="222">
        <v>524</v>
      </c>
      <c r="BR63" s="222">
        <v>524</v>
      </c>
      <c r="BS63" s="222">
        <v>524</v>
      </c>
      <c r="BT63" s="222">
        <v>524</v>
      </c>
      <c r="BU63" s="222">
        <v>524</v>
      </c>
      <c r="BV63" s="222">
        <v>524</v>
      </c>
      <c r="BW63" s="222">
        <v>524</v>
      </c>
      <c r="BX63" s="222">
        <v>524</v>
      </c>
      <c r="BY63" s="222">
        <v>524</v>
      </c>
      <c r="BZ63" s="222">
        <v>524</v>
      </c>
      <c r="CA63" s="222">
        <v>524</v>
      </c>
      <c r="CB63" s="222">
        <v>524</v>
      </c>
      <c r="CC63" s="222">
        <v>524</v>
      </c>
      <c r="CD63" s="222">
        <v>524</v>
      </c>
      <c r="CE63" s="222">
        <v>524</v>
      </c>
      <c r="CF63" s="222">
        <v>524</v>
      </c>
      <c r="CG63" s="222">
        <v>524</v>
      </c>
      <c r="CH63" s="222">
        <v>524</v>
      </c>
      <c r="CI63" s="222">
        <v>524</v>
      </c>
      <c r="CJ63" s="222">
        <v>524</v>
      </c>
      <c r="CK63" s="222">
        <v>524</v>
      </c>
      <c r="CL63" s="222">
        <v>524</v>
      </c>
      <c r="CM63" s="222">
        <v>524</v>
      </c>
      <c r="CN63" s="222">
        <v>524</v>
      </c>
      <c r="CO63" s="222">
        <v>524</v>
      </c>
      <c r="CP63" s="222">
        <v>524</v>
      </c>
      <c r="CQ63" s="222">
        <v>524</v>
      </c>
      <c r="CR63" s="222">
        <v>524</v>
      </c>
      <c r="CS63" s="222">
        <v>524</v>
      </c>
      <c r="CT63" s="162">
        <f t="shared" si="66"/>
        <v>50304</v>
      </c>
    </row>
    <row r="64" spans="1:98">
      <c r="A64" s="17" t="s">
        <v>34</v>
      </c>
      <c r="B64" s="222">
        <v>822.13499999999999</v>
      </c>
      <c r="C64" s="222">
        <v>822.13499999999999</v>
      </c>
      <c r="D64" s="222">
        <v>822.13499999999999</v>
      </c>
      <c r="E64" s="222">
        <v>822.13499999999999</v>
      </c>
      <c r="F64" s="222">
        <v>822.13499999999999</v>
      </c>
      <c r="G64" s="222">
        <v>822.13499999999999</v>
      </c>
      <c r="H64" s="222">
        <v>822.13499999999999</v>
      </c>
      <c r="I64" s="222">
        <v>822.13499999999999</v>
      </c>
      <c r="J64" s="222">
        <v>822.13499999999999</v>
      </c>
      <c r="K64" s="222">
        <v>822.13499999999999</v>
      </c>
      <c r="L64" s="222">
        <v>822.13499999999999</v>
      </c>
      <c r="M64" s="222">
        <v>822.13499999999999</v>
      </c>
      <c r="N64" s="222">
        <v>822.13499999999999</v>
      </c>
      <c r="O64" s="222">
        <v>822.13499999999999</v>
      </c>
      <c r="P64" s="222">
        <v>822.13499999999999</v>
      </c>
      <c r="Q64" s="222">
        <v>822.13499999999999</v>
      </c>
      <c r="R64" s="222">
        <v>822.13499999999999</v>
      </c>
      <c r="S64" s="222">
        <v>822.13499999999999</v>
      </c>
      <c r="T64" s="222">
        <v>822.13499999999999</v>
      </c>
      <c r="U64" s="222">
        <v>822.13499999999999</v>
      </c>
      <c r="V64" s="222">
        <v>822.13499999999999</v>
      </c>
      <c r="W64" s="222">
        <v>822.13499999999999</v>
      </c>
      <c r="X64" s="222">
        <v>822.13499999999999</v>
      </c>
      <c r="Y64" s="222">
        <v>822.13499999999999</v>
      </c>
      <c r="Z64" s="222">
        <v>822.13499999999999</v>
      </c>
      <c r="AA64" s="222">
        <v>822.13499999999999</v>
      </c>
      <c r="AB64" s="222">
        <v>822.13499999999999</v>
      </c>
      <c r="AC64" s="222">
        <v>822.13499999999999</v>
      </c>
      <c r="AD64" s="222">
        <v>822.13499999999999</v>
      </c>
      <c r="AE64" s="222">
        <v>822.13499999999999</v>
      </c>
      <c r="AF64" s="222">
        <v>822.13499999999999</v>
      </c>
      <c r="AG64" s="222">
        <v>822.13499999999999</v>
      </c>
      <c r="AH64" s="222">
        <v>822.13499999999999</v>
      </c>
      <c r="AI64" s="222">
        <v>822.13499999999999</v>
      </c>
      <c r="AJ64" s="222">
        <v>822.13499999999999</v>
      </c>
      <c r="AK64" s="222">
        <v>822.13499999999999</v>
      </c>
      <c r="AL64" s="222">
        <v>822.13499999999999</v>
      </c>
      <c r="AM64" s="222">
        <v>822.13499999999999</v>
      </c>
      <c r="AN64" s="222">
        <v>822.13499999999999</v>
      </c>
      <c r="AO64" s="222">
        <v>822.13499999999999</v>
      </c>
      <c r="AP64" s="222">
        <v>822.13499999999999</v>
      </c>
      <c r="AQ64" s="222">
        <v>822.13499999999999</v>
      </c>
      <c r="AR64" s="222">
        <v>822.13499999999999</v>
      </c>
      <c r="AS64" s="222">
        <v>822.13499999999999</v>
      </c>
      <c r="AT64" s="222">
        <v>822.13499999999999</v>
      </c>
      <c r="AU64" s="222">
        <v>822.13499999999999</v>
      </c>
      <c r="AV64" s="222">
        <v>822.13499999999999</v>
      </c>
      <c r="AW64" s="222">
        <v>822.13499999999999</v>
      </c>
      <c r="AX64" s="222">
        <v>822.13499999999999</v>
      </c>
      <c r="AY64" s="222">
        <v>822.13499999999999</v>
      </c>
      <c r="AZ64" s="222">
        <v>822.13499999999999</v>
      </c>
      <c r="BA64" s="222">
        <v>822.13499999999999</v>
      </c>
      <c r="BB64" s="222">
        <v>822.13499999999999</v>
      </c>
      <c r="BC64" s="222">
        <v>822.13499999999999</v>
      </c>
      <c r="BD64" s="222">
        <v>822.13499999999999</v>
      </c>
      <c r="BE64" s="222">
        <v>822.13499999999999</v>
      </c>
      <c r="BF64" s="222">
        <v>822.13499999999999</v>
      </c>
      <c r="BG64" s="222">
        <v>822.13499999999999</v>
      </c>
      <c r="BH64" s="222">
        <v>822.13499999999999</v>
      </c>
      <c r="BI64" s="222">
        <v>822.13499999999999</v>
      </c>
      <c r="BJ64" s="222">
        <v>822.13499999999999</v>
      </c>
      <c r="BK64" s="222">
        <v>822.13499999999999</v>
      </c>
      <c r="BL64" s="222">
        <v>821.92499999999995</v>
      </c>
      <c r="BM64" s="222">
        <v>821.92499999999995</v>
      </c>
      <c r="BN64" s="222">
        <v>813.375</v>
      </c>
      <c r="BO64" s="222">
        <v>813.375</v>
      </c>
      <c r="BP64" s="222">
        <v>813.375</v>
      </c>
      <c r="BQ64" s="222">
        <v>813.375</v>
      </c>
      <c r="BR64" s="222">
        <v>813.375</v>
      </c>
      <c r="BS64" s="222">
        <v>813.375</v>
      </c>
      <c r="BT64" s="222">
        <v>813.375</v>
      </c>
      <c r="BU64" s="222">
        <v>813.375</v>
      </c>
      <c r="BV64" s="222">
        <v>813.375</v>
      </c>
      <c r="BW64" s="222">
        <v>813.375</v>
      </c>
      <c r="BX64" s="222">
        <v>813.375</v>
      </c>
      <c r="BY64" s="222">
        <v>613.375</v>
      </c>
      <c r="BZ64" s="222">
        <v>613.375</v>
      </c>
      <c r="CA64" s="222">
        <v>613.375</v>
      </c>
      <c r="CB64" s="222">
        <v>613.375</v>
      </c>
      <c r="CC64" s="222">
        <v>613.375</v>
      </c>
      <c r="CD64" s="222">
        <v>614.375</v>
      </c>
      <c r="CE64" s="222">
        <v>614.375</v>
      </c>
      <c r="CF64" s="222">
        <v>614.375</v>
      </c>
      <c r="CG64" s="222">
        <v>614.375</v>
      </c>
      <c r="CH64" s="222">
        <v>614.375</v>
      </c>
      <c r="CI64" s="222">
        <v>614.375</v>
      </c>
      <c r="CJ64" s="222">
        <v>614.375</v>
      </c>
      <c r="CK64" s="222">
        <v>614.375</v>
      </c>
      <c r="CL64" s="222">
        <v>614.375</v>
      </c>
      <c r="CM64" s="222">
        <v>614.375</v>
      </c>
      <c r="CN64" s="222">
        <v>614.375</v>
      </c>
      <c r="CO64" s="222">
        <v>614.375</v>
      </c>
      <c r="CP64" s="222">
        <v>614.375</v>
      </c>
      <c r="CQ64" s="222">
        <v>614.375</v>
      </c>
      <c r="CR64" s="222">
        <v>614.375</v>
      </c>
      <c r="CS64" s="222">
        <v>614.375</v>
      </c>
      <c r="CT64" s="162">
        <f t="shared" si="66"/>
        <v>74460.22000000003</v>
      </c>
    </row>
    <row r="65" spans="1:98">
      <c r="A65" s="17" t="s">
        <v>35</v>
      </c>
      <c r="B65" s="222">
        <v>357</v>
      </c>
      <c r="C65" s="222">
        <v>357</v>
      </c>
      <c r="D65" s="222">
        <v>357</v>
      </c>
      <c r="E65" s="222">
        <v>357</v>
      </c>
      <c r="F65" s="222">
        <v>357</v>
      </c>
      <c r="G65" s="222">
        <v>357</v>
      </c>
      <c r="H65" s="222">
        <v>357</v>
      </c>
      <c r="I65" s="222">
        <v>357</v>
      </c>
      <c r="J65" s="222">
        <v>357</v>
      </c>
      <c r="K65" s="222">
        <v>357</v>
      </c>
      <c r="L65" s="222">
        <v>357</v>
      </c>
      <c r="M65" s="222">
        <v>357</v>
      </c>
      <c r="N65" s="222">
        <v>357</v>
      </c>
      <c r="O65" s="222">
        <v>357</v>
      </c>
      <c r="P65" s="222">
        <v>357</v>
      </c>
      <c r="Q65" s="222">
        <v>357</v>
      </c>
      <c r="R65" s="222">
        <v>357</v>
      </c>
      <c r="S65" s="222">
        <v>357</v>
      </c>
      <c r="T65" s="222">
        <v>357</v>
      </c>
      <c r="U65" s="222">
        <v>357</v>
      </c>
      <c r="V65" s="222">
        <v>357</v>
      </c>
      <c r="W65" s="222">
        <v>357</v>
      </c>
      <c r="X65" s="222">
        <v>357</v>
      </c>
      <c r="Y65" s="222">
        <v>357</v>
      </c>
      <c r="Z65" s="222">
        <v>357</v>
      </c>
      <c r="AA65" s="222">
        <v>357</v>
      </c>
      <c r="AB65" s="222">
        <v>357</v>
      </c>
      <c r="AC65" s="222">
        <v>357</v>
      </c>
      <c r="AD65" s="222">
        <v>357</v>
      </c>
      <c r="AE65" s="222">
        <v>357</v>
      </c>
      <c r="AF65" s="222">
        <v>357</v>
      </c>
      <c r="AG65" s="222">
        <v>357</v>
      </c>
      <c r="AH65" s="222">
        <v>357</v>
      </c>
      <c r="AI65" s="222">
        <v>357</v>
      </c>
      <c r="AJ65" s="222">
        <v>357</v>
      </c>
      <c r="AK65" s="222">
        <v>357</v>
      </c>
      <c r="AL65" s="222">
        <v>357</v>
      </c>
      <c r="AM65" s="222">
        <v>357</v>
      </c>
      <c r="AN65" s="222">
        <v>357</v>
      </c>
      <c r="AO65" s="222">
        <v>357</v>
      </c>
      <c r="AP65" s="222">
        <v>357</v>
      </c>
      <c r="AQ65" s="222">
        <v>357</v>
      </c>
      <c r="AR65" s="222">
        <v>357</v>
      </c>
      <c r="AS65" s="222">
        <v>357</v>
      </c>
      <c r="AT65" s="222">
        <v>357</v>
      </c>
      <c r="AU65" s="222">
        <v>357</v>
      </c>
      <c r="AV65" s="222">
        <v>357</v>
      </c>
      <c r="AW65" s="222">
        <v>357</v>
      </c>
      <c r="AX65" s="222">
        <v>357</v>
      </c>
      <c r="AY65" s="222">
        <v>357</v>
      </c>
      <c r="AZ65" s="222">
        <v>357</v>
      </c>
      <c r="BA65" s="222">
        <v>357</v>
      </c>
      <c r="BB65" s="222">
        <v>357</v>
      </c>
      <c r="BC65" s="222">
        <v>357</v>
      </c>
      <c r="BD65" s="222">
        <v>357</v>
      </c>
      <c r="BE65" s="222">
        <v>357</v>
      </c>
      <c r="BF65" s="222">
        <v>357</v>
      </c>
      <c r="BG65" s="222">
        <v>357</v>
      </c>
      <c r="BH65" s="222">
        <v>357</v>
      </c>
      <c r="BI65" s="222">
        <v>357</v>
      </c>
      <c r="BJ65" s="222">
        <v>357</v>
      </c>
      <c r="BK65" s="222">
        <v>357</v>
      </c>
      <c r="BL65" s="222">
        <v>357</v>
      </c>
      <c r="BM65" s="222">
        <v>357</v>
      </c>
      <c r="BN65" s="222">
        <v>169</v>
      </c>
      <c r="BO65" s="222">
        <v>169</v>
      </c>
      <c r="BP65" s="222">
        <v>169</v>
      </c>
      <c r="BQ65" s="222">
        <v>169</v>
      </c>
      <c r="BR65" s="222">
        <v>169</v>
      </c>
      <c r="BS65" s="222">
        <v>169</v>
      </c>
      <c r="BT65" s="222">
        <v>169</v>
      </c>
      <c r="BU65" s="222">
        <v>169</v>
      </c>
      <c r="BV65" s="222">
        <v>169</v>
      </c>
      <c r="BW65" s="222">
        <v>169</v>
      </c>
      <c r="BX65" s="222">
        <v>169</v>
      </c>
      <c r="BY65" s="222">
        <v>169</v>
      </c>
      <c r="BZ65" s="222">
        <v>169</v>
      </c>
      <c r="CA65" s="222">
        <v>169</v>
      </c>
      <c r="CB65" s="222">
        <v>169</v>
      </c>
      <c r="CC65" s="222">
        <v>169</v>
      </c>
      <c r="CD65" s="222">
        <v>169</v>
      </c>
      <c r="CE65" s="222">
        <v>169</v>
      </c>
      <c r="CF65" s="222">
        <v>169</v>
      </c>
      <c r="CG65" s="222">
        <v>169</v>
      </c>
      <c r="CH65" s="222">
        <v>169</v>
      </c>
      <c r="CI65" s="222">
        <v>169</v>
      </c>
      <c r="CJ65" s="222">
        <v>169</v>
      </c>
      <c r="CK65" s="222">
        <v>169</v>
      </c>
      <c r="CL65" s="222">
        <v>169</v>
      </c>
      <c r="CM65" s="222">
        <v>169</v>
      </c>
      <c r="CN65" s="222">
        <v>169</v>
      </c>
      <c r="CO65" s="222">
        <v>169</v>
      </c>
      <c r="CP65" s="222">
        <v>169</v>
      </c>
      <c r="CQ65" s="222">
        <v>169</v>
      </c>
      <c r="CR65" s="222">
        <v>169</v>
      </c>
      <c r="CS65" s="222">
        <v>169</v>
      </c>
      <c r="CT65" s="162">
        <f t="shared" si="66"/>
        <v>28256</v>
      </c>
    </row>
    <row r="66" spans="1:98">
      <c r="A66" s="17" t="s">
        <v>36</v>
      </c>
      <c r="B66" s="222">
        <v>349.75</v>
      </c>
      <c r="C66" s="222">
        <v>349.75</v>
      </c>
      <c r="D66" s="222">
        <v>349.75</v>
      </c>
      <c r="E66" s="222">
        <v>349.75</v>
      </c>
      <c r="F66" s="222">
        <v>349.75</v>
      </c>
      <c r="G66" s="222">
        <v>349.75</v>
      </c>
      <c r="H66" s="222">
        <v>349.75</v>
      </c>
      <c r="I66" s="222">
        <v>349.75</v>
      </c>
      <c r="J66" s="222">
        <v>349.75</v>
      </c>
      <c r="K66" s="222">
        <v>349.75</v>
      </c>
      <c r="L66" s="222">
        <v>349.75</v>
      </c>
      <c r="M66" s="222">
        <v>349.75</v>
      </c>
      <c r="N66" s="222">
        <v>349.75</v>
      </c>
      <c r="O66" s="222">
        <v>349.75</v>
      </c>
      <c r="P66" s="222">
        <v>349.75</v>
      </c>
      <c r="Q66" s="222">
        <v>349.75</v>
      </c>
      <c r="R66" s="222">
        <v>349.75</v>
      </c>
      <c r="S66" s="222">
        <v>349.75</v>
      </c>
      <c r="T66" s="222">
        <v>349.75</v>
      </c>
      <c r="U66" s="222">
        <v>349.75</v>
      </c>
      <c r="V66" s="222">
        <v>349.75</v>
      </c>
      <c r="W66" s="222">
        <v>349.75</v>
      </c>
      <c r="X66" s="222">
        <v>349.75</v>
      </c>
      <c r="Y66" s="222">
        <v>349.75</v>
      </c>
      <c r="Z66" s="222">
        <v>349.75</v>
      </c>
      <c r="AA66" s="222">
        <v>349.75</v>
      </c>
      <c r="AB66" s="222">
        <v>349.75</v>
      </c>
      <c r="AC66" s="222">
        <v>349.75</v>
      </c>
      <c r="AD66" s="222">
        <v>349.75</v>
      </c>
      <c r="AE66" s="222">
        <v>349.75</v>
      </c>
      <c r="AF66" s="222">
        <v>349.75</v>
      </c>
      <c r="AG66" s="222">
        <v>349.75</v>
      </c>
      <c r="AH66" s="222">
        <v>349.75</v>
      </c>
      <c r="AI66" s="222">
        <v>349.75</v>
      </c>
      <c r="AJ66" s="222">
        <v>349.75</v>
      </c>
      <c r="AK66" s="222">
        <v>349.75</v>
      </c>
      <c r="AL66" s="222">
        <v>349.75</v>
      </c>
      <c r="AM66" s="222">
        <v>349.75</v>
      </c>
      <c r="AN66" s="222">
        <v>349.75</v>
      </c>
      <c r="AO66" s="222">
        <v>349.75</v>
      </c>
      <c r="AP66" s="222">
        <v>349.75</v>
      </c>
      <c r="AQ66" s="222">
        <v>349.75</v>
      </c>
      <c r="AR66" s="222">
        <v>349.75</v>
      </c>
      <c r="AS66" s="222">
        <v>349.75</v>
      </c>
      <c r="AT66" s="222">
        <v>349.75</v>
      </c>
      <c r="AU66" s="222">
        <v>349.75</v>
      </c>
      <c r="AV66" s="222">
        <v>349.75</v>
      </c>
      <c r="AW66" s="222">
        <v>349.75</v>
      </c>
      <c r="AX66" s="222">
        <v>349.75</v>
      </c>
      <c r="AY66" s="222">
        <v>349.75</v>
      </c>
      <c r="AZ66" s="222">
        <v>349.75</v>
      </c>
      <c r="BA66" s="222">
        <v>349.75</v>
      </c>
      <c r="BB66" s="222">
        <v>349.75</v>
      </c>
      <c r="BC66" s="222">
        <v>349.75</v>
      </c>
      <c r="BD66" s="222">
        <v>349.75</v>
      </c>
      <c r="BE66" s="222">
        <v>349.75</v>
      </c>
      <c r="BF66" s="222">
        <v>349.75</v>
      </c>
      <c r="BG66" s="222">
        <v>349.75</v>
      </c>
      <c r="BH66" s="222">
        <v>349.75</v>
      </c>
      <c r="BI66" s="222">
        <v>349.75</v>
      </c>
      <c r="BJ66" s="222">
        <v>349.75</v>
      </c>
      <c r="BK66" s="222">
        <v>349.75</v>
      </c>
      <c r="BL66" s="222">
        <v>349.75</v>
      </c>
      <c r="BM66" s="222">
        <v>349.75</v>
      </c>
      <c r="BN66" s="222">
        <v>349.75</v>
      </c>
      <c r="BO66" s="222">
        <v>349.75</v>
      </c>
      <c r="BP66" s="222">
        <v>349.75</v>
      </c>
      <c r="BQ66" s="222">
        <v>349.75</v>
      </c>
      <c r="BR66" s="222">
        <v>349.75</v>
      </c>
      <c r="BS66" s="222">
        <v>349.75</v>
      </c>
      <c r="BT66" s="222">
        <v>349.75</v>
      </c>
      <c r="BU66" s="222">
        <v>349.75</v>
      </c>
      <c r="BV66" s="222">
        <v>349.75</v>
      </c>
      <c r="BW66" s="222">
        <v>349.75</v>
      </c>
      <c r="BX66" s="222">
        <v>349.75</v>
      </c>
      <c r="BY66" s="222">
        <v>349.75</v>
      </c>
      <c r="BZ66" s="222">
        <v>349.75</v>
      </c>
      <c r="CA66" s="222">
        <v>349.75</v>
      </c>
      <c r="CB66" s="222">
        <v>349.75</v>
      </c>
      <c r="CC66" s="222">
        <v>349.75</v>
      </c>
      <c r="CD66" s="222">
        <v>349.75</v>
      </c>
      <c r="CE66" s="222">
        <v>349.75</v>
      </c>
      <c r="CF66" s="222">
        <v>349.75</v>
      </c>
      <c r="CG66" s="222">
        <v>349.75</v>
      </c>
      <c r="CH66" s="222">
        <v>349.75</v>
      </c>
      <c r="CI66" s="222">
        <v>349.75</v>
      </c>
      <c r="CJ66" s="222">
        <v>349.75</v>
      </c>
      <c r="CK66" s="222">
        <v>349.75</v>
      </c>
      <c r="CL66" s="222">
        <v>349.75</v>
      </c>
      <c r="CM66" s="222">
        <v>349.75</v>
      </c>
      <c r="CN66" s="222">
        <v>349.75</v>
      </c>
      <c r="CO66" s="222">
        <v>349.75</v>
      </c>
      <c r="CP66" s="222">
        <v>349.75</v>
      </c>
      <c r="CQ66" s="222">
        <v>349.75</v>
      </c>
      <c r="CR66" s="222">
        <v>349.75</v>
      </c>
      <c r="CS66" s="222">
        <v>349.75</v>
      </c>
      <c r="CT66" s="162">
        <f t="shared" si="66"/>
        <v>33576</v>
      </c>
    </row>
    <row r="67" spans="1:98">
      <c r="A67" s="17" t="s">
        <v>37</v>
      </c>
      <c r="B67" s="222">
        <v>680</v>
      </c>
      <c r="C67" s="222">
        <v>680</v>
      </c>
      <c r="D67" s="222">
        <v>680</v>
      </c>
      <c r="E67" s="222">
        <v>680</v>
      </c>
      <c r="F67" s="222">
        <v>680</v>
      </c>
      <c r="G67" s="222">
        <v>680</v>
      </c>
      <c r="H67" s="222">
        <v>680</v>
      </c>
      <c r="I67" s="222">
        <v>680</v>
      </c>
      <c r="J67" s="222">
        <v>680</v>
      </c>
      <c r="K67" s="222">
        <v>680</v>
      </c>
      <c r="L67" s="222">
        <v>680</v>
      </c>
      <c r="M67" s="222">
        <v>680</v>
      </c>
      <c r="N67" s="222">
        <v>680</v>
      </c>
      <c r="O67" s="222">
        <v>680</v>
      </c>
      <c r="P67" s="222">
        <v>680</v>
      </c>
      <c r="Q67" s="222">
        <v>680</v>
      </c>
      <c r="R67" s="222">
        <v>680</v>
      </c>
      <c r="S67" s="222">
        <v>680</v>
      </c>
      <c r="T67" s="222">
        <v>680</v>
      </c>
      <c r="U67" s="222">
        <v>680</v>
      </c>
      <c r="V67" s="222">
        <v>680</v>
      </c>
      <c r="W67" s="222">
        <v>680</v>
      </c>
      <c r="X67" s="222">
        <v>680</v>
      </c>
      <c r="Y67" s="222">
        <v>680</v>
      </c>
      <c r="Z67" s="222">
        <v>680</v>
      </c>
      <c r="AA67" s="222">
        <v>680</v>
      </c>
      <c r="AB67" s="222">
        <v>680</v>
      </c>
      <c r="AC67" s="222">
        <v>680</v>
      </c>
      <c r="AD67" s="222">
        <v>680</v>
      </c>
      <c r="AE67" s="222">
        <v>680</v>
      </c>
      <c r="AF67" s="222">
        <v>680</v>
      </c>
      <c r="AG67" s="222">
        <v>680</v>
      </c>
      <c r="AH67" s="222">
        <v>680</v>
      </c>
      <c r="AI67" s="222">
        <v>680</v>
      </c>
      <c r="AJ67" s="222">
        <v>680</v>
      </c>
      <c r="AK67" s="222">
        <v>680</v>
      </c>
      <c r="AL67" s="222">
        <v>680</v>
      </c>
      <c r="AM67" s="222">
        <v>680</v>
      </c>
      <c r="AN67" s="222">
        <v>680</v>
      </c>
      <c r="AO67" s="222">
        <v>680</v>
      </c>
      <c r="AP67" s="222">
        <v>680</v>
      </c>
      <c r="AQ67" s="222">
        <v>680</v>
      </c>
      <c r="AR67" s="222">
        <v>680</v>
      </c>
      <c r="AS67" s="222">
        <v>680</v>
      </c>
      <c r="AT67" s="222">
        <v>680</v>
      </c>
      <c r="AU67" s="222">
        <v>680</v>
      </c>
      <c r="AV67" s="222">
        <v>680</v>
      </c>
      <c r="AW67" s="222">
        <v>680</v>
      </c>
      <c r="AX67" s="222">
        <v>680</v>
      </c>
      <c r="AY67" s="222">
        <v>680</v>
      </c>
      <c r="AZ67" s="222">
        <v>680</v>
      </c>
      <c r="BA67" s="222">
        <v>680</v>
      </c>
      <c r="BB67" s="222">
        <v>680</v>
      </c>
      <c r="BC67" s="222">
        <v>680</v>
      </c>
      <c r="BD67" s="222">
        <v>680</v>
      </c>
      <c r="BE67" s="222">
        <v>680</v>
      </c>
      <c r="BF67" s="222">
        <v>680</v>
      </c>
      <c r="BG67" s="222">
        <v>680</v>
      </c>
      <c r="BH67" s="222">
        <v>680</v>
      </c>
      <c r="BI67" s="222">
        <v>652</v>
      </c>
      <c r="BJ67" s="222">
        <v>654</v>
      </c>
      <c r="BK67" s="222">
        <v>654</v>
      </c>
      <c r="BL67" s="222">
        <v>664</v>
      </c>
      <c r="BM67" s="222">
        <v>664</v>
      </c>
      <c r="BN67" s="222">
        <v>665</v>
      </c>
      <c r="BO67" s="222">
        <v>665</v>
      </c>
      <c r="BP67" s="222">
        <v>665</v>
      </c>
      <c r="BQ67" s="222">
        <v>665</v>
      </c>
      <c r="BR67" s="222">
        <v>662</v>
      </c>
      <c r="BS67" s="222">
        <v>662</v>
      </c>
      <c r="BT67" s="222">
        <v>662</v>
      </c>
      <c r="BU67" s="222">
        <v>662</v>
      </c>
      <c r="BV67" s="222">
        <v>645</v>
      </c>
      <c r="BW67" s="222">
        <v>645</v>
      </c>
      <c r="BX67" s="222">
        <v>643</v>
      </c>
      <c r="BY67" s="222">
        <v>635</v>
      </c>
      <c r="BZ67" s="222">
        <v>620</v>
      </c>
      <c r="CA67" s="222">
        <v>619</v>
      </c>
      <c r="CB67" s="222">
        <v>611</v>
      </c>
      <c r="CC67" s="222">
        <v>590</v>
      </c>
      <c r="CD67" s="222">
        <v>580</v>
      </c>
      <c r="CE67" s="222">
        <v>573</v>
      </c>
      <c r="CF67" s="222">
        <v>570</v>
      </c>
      <c r="CG67" s="222">
        <v>565</v>
      </c>
      <c r="CH67" s="222">
        <v>555</v>
      </c>
      <c r="CI67" s="222">
        <v>555</v>
      </c>
      <c r="CJ67" s="222">
        <v>555</v>
      </c>
      <c r="CK67" s="222">
        <v>551</v>
      </c>
      <c r="CL67" s="222">
        <v>550</v>
      </c>
      <c r="CM67" s="222">
        <v>550</v>
      </c>
      <c r="CN67" s="222">
        <v>550</v>
      </c>
      <c r="CO67" s="222">
        <v>550</v>
      </c>
      <c r="CP67" s="222">
        <v>550</v>
      </c>
      <c r="CQ67" s="222">
        <v>550</v>
      </c>
      <c r="CR67" s="222">
        <v>550</v>
      </c>
      <c r="CS67" s="222">
        <v>550</v>
      </c>
      <c r="CT67" s="162">
        <f t="shared" si="66"/>
        <v>62628</v>
      </c>
    </row>
    <row r="68" spans="1:98" ht="15.75" thickBot="1">
      <c r="A68" s="124" t="s">
        <v>38</v>
      </c>
      <c r="B68" s="222">
        <v>28.9</v>
      </c>
      <c r="C68" s="222">
        <v>28.9</v>
      </c>
      <c r="D68" s="222">
        <v>28.9</v>
      </c>
      <c r="E68" s="222">
        <v>28.9</v>
      </c>
      <c r="F68" s="222">
        <v>28.9</v>
      </c>
      <c r="G68" s="222">
        <v>28.9</v>
      </c>
      <c r="H68" s="222">
        <v>28.9</v>
      </c>
      <c r="I68" s="222">
        <v>28.9</v>
      </c>
      <c r="J68" s="222">
        <v>28.9</v>
      </c>
      <c r="K68" s="222">
        <v>28.9</v>
      </c>
      <c r="L68" s="222">
        <v>28.9</v>
      </c>
      <c r="M68" s="222">
        <v>28.9</v>
      </c>
      <c r="N68" s="222">
        <v>28.9</v>
      </c>
      <c r="O68" s="222">
        <v>28.9</v>
      </c>
      <c r="P68" s="222">
        <v>28.9</v>
      </c>
      <c r="Q68" s="222">
        <v>28.9</v>
      </c>
      <c r="R68" s="222">
        <v>28.9</v>
      </c>
      <c r="S68" s="222">
        <v>28.9</v>
      </c>
      <c r="T68" s="222">
        <v>28.9</v>
      </c>
      <c r="U68" s="222">
        <v>28.9</v>
      </c>
      <c r="V68" s="222">
        <v>28.9</v>
      </c>
      <c r="W68" s="222">
        <v>28.9</v>
      </c>
      <c r="X68" s="222">
        <v>28.9</v>
      </c>
      <c r="Y68" s="222">
        <v>28.9</v>
      </c>
      <c r="Z68" s="222">
        <v>28.9</v>
      </c>
      <c r="AA68" s="222">
        <v>28.9</v>
      </c>
      <c r="AB68" s="222">
        <v>28.9</v>
      </c>
      <c r="AC68" s="222">
        <v>28.9</v>
      </c>
      <c r="AD68" s="222">
        <v>28.9</v>
      </c>
      <c r="AE68" s="222">
        <v>28.9</v>
      </c>
      <c r="AF68" s="222">
        <v>28.9</v>
      </c>
      <c r="AG68" s="222">
        <v>28.9</v>
      </c>
      <c r="AH68" s="222">
        <v>28.9</v>
      </c>
      <c r="AI68" s="222">
        <v>28.9</v>
      </c>
      <c r="AJ68" s="222">
        <v>28.9</v>
      </c>
      <c r="AK68" s="222">
        <v>28.9</v>
      </c>
      <c r="AL68" s="222">
        <v>28.9</v>
      </c>
      <c r="AM68" s="222">
        <v>28.9</v>
      </c>
      <c r="AN68" s="222">
        <v>28.9</v>
      </c>
      <c r="AO68" s="222">
        <v>28.9</v>
      </c>
      <c r="AP68" s="222">
        <v>28.9</v>
      </c>
      <c r="AQ68" s="222">
        <v>28.9</v>
      </c>
      <c r="AR68" s="222">
        <v>28.9</v>
      </c>
      <c r="AS68" s="222">
        <v>28.9</v>
      </c>
      <c r="AT68" s="222">
        <v>28.9</v>
      </c>
      <c r="AU68" s="222">
        <v>28.9</v>
      </c>
      <c r="AV68" s="222">
        <v>28.9</v>
      </c>
      <c r="AW68" s="222">
        <v>28.9</v>
      </c>
      <c r="AX68" s="222">
        <v>28.9</v>
      </c>
      <c r="AY68" s="222">
        <v>28.9</v>
      </c>
      <c r="AZ68" s="222">
        <v>28.9</v>
      </c>
      <c r="BA68" s="222">
        <v>28.9</v>
      </c>
      <c r="BB68" s="222">
        <v>28.9</v>
      </c>
      <c r="BC68" s="222">
        <v>28.9</v>
      </c>
      <c r="BD68" s="222">
        <v>28.9</v>
      </c>
      <c r="BE68" s="222">
        <v>28.9</v>
      </c>
      <c r="BF68" s="222">
        <v>28.9</v>
      </c>
      <c r="BG68" s="222">
        <v>28.9</v>
      </c>
      <c r="BH68" s="222">
        <v>28.9</v>
      </c>
      <c r="BI68" s="222">
        <v>28.9</v>
      </c>
      <c r="BJ68" s="222">
        <v>28.9</v>
      </c>
      <c r="BK68" s="222">
        <v>28.9</v>
      </c>
      <c r="BL68" s="222">
        <v>28.9</v>
      </c>
      <c r="BM68" s="222">
        <v>28.9</v>
      </c>
      <c r="BN68" s="222">
        <v>28.9</v>
      </c>
      <c r="BO68" s="222">
        <v>28.9</v>
      </c>
      <c r="BP68" s="222">
        <v>28.9</v>
      </c>
      <c r="BQ68" s="222">
        <v>28.9</v>
      </c>
      <c r="BR68" s="222">
        <v>28.9</v>
      </c>
      <c r="BS68" s="222">
        <v>28.9</v>
      </c>
      <c r="BT68" s="222">
        <v>28.9</v>
      </c>
      <c r="BU68" s="222">
        <v>28.9</v>
      </c>
      <c r="BV68" s="222">
        <v>28.9</v>
      </c>
      <c r="BW68" s="222">
        <v>28.9</v>
      </c>
      <c r="BX68" s="222">
        <v>28.9</v>
      </c>
      <c r="BY68" s="222">
        <v>28.9</v>
      </c>
      <c r="BZ68" s="222">
        <v>28.9</v>
      </c>
      <c r="CA68" s="222">
        <v>28.9</v>
      </c>
      <c r="CB68" s="222">
        <v>28.9</v>
      </c>
      <c r="CC68" s="222">
        <v>28.9</v>
      </c>
      <c r="CD68" s="222">
        <v>28.9</v>
      </c>
      <c r="CE68" s="222">
        <v>28.9</v>
      </c>
      <c r="CF68" s="222">
        <v>28.9</v>
      </c>
      <c r="CG68" s="222">
        <v>28.9</v>
      </c>
      <c r="CH68" s="222">
        <v>28.9</v>
      </c>
      <c r="CI68" s="222">
        <v>28.9</v>
      </c>
      <c r="CJ68" s="222">
        <v>28.9</v>
      </c>
      <c r="CK68" s="222">
        <v>28.9</v>
      </c>
      <c r="CL68" s="222">
        <v>28.9</v>
      </c>
      <c r="CM68" s="222">
        <v>28.9</v>
      </c>
      <c r="CN68" s="222">
        <v>28.9</v>
      </c>
      <c r="CO68" s="222">
        <v>28.9</v>
      </c>
      <c r="CP68" s="222">
        <v>28.9</v>
      </c>
      <c r="CQ68" s="222">
        <v>28.9</v>
      </c>
      <c r="CR68" s="222">
        <v>28.9</v>
      </c>
      <c r="CS68" s="222">
        <v>28.9</v>
      </c>
      <c r="CT68" s="221">
        <f t="shared" si="66"/>
        <v>2774.4000000000046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>
        <v>0</v>
      </c>
      <c r="BF73" s="222">
        <v>0</v>
      </c>
      <c r="BG73" s="222">
        <v>0</v>
      </c>
      <c r="BH73" s="222">
        <v>0</v>
      </c>
      <c r="BI73" s="222">
        <v>0</v>
      </c>
      <c r="BJ73" s="222">
        <v>0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0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60</v>
      </c>
      <c r="AH74" s="222">
        <v>110</v>
      </c>
      <c r="AI74" s="222">
        <v>110</v>
      </c>
      <c r="AJ74" s="222">
        <v>110</v>
      </c>
      <c r="AK74" s="222">
        <v>50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60</v>
      </c>
      <c r="AW74" s="222">
        <v>114</v>
      </c>
      <c r="AX74" s="222">
        <v>114</v>
      </c>
      <c r="AY74" s="222">
        <v>114</v>
      </c>
      <c r="AZ74" s="222">
        <v>114</v>
      </c>
      <c r="BA74" s="222">
        <v>114</v>
      </c>
      <c r="BB74" s="222">
        <v>114</v>
      </c>
      <c r="BC74" s="222">
        <v>114</v>
      </c>
      <c r="BD74" s="222">
        <v>114</v>
      </c>
      <c r="BE74" s="222">
        <v>114</v>
      </c>
      <c r="BF74" s="222">
        <v>114</v>
      </c>
      <c r="BG74" s="222">
        <v>114</v>
      </c>
      <c r="BH74" s="222">
        <v>114</v>
      </c>
      <c r="BI74" s="222">
        <v>54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7">SUM(B74:CS74)</f>
        <v>1922</v>
      </c>
    </row>
    <row r="75" spans="1:98">
      <c r="A75" s="19" t="s">
        <v>34</v>
      </c>
      <c r="B75" s="222">
        <v>0</v>
      </c>
      <c r="C75" s="222">
        <v>131</v>
      </c>
      <c r="D75" s="222">
        <v>131</v>
      </c>
      <c r="E75" s="222">
        <v>131</v>
      </c>
      <c r="F75" s="222">
        <v>131</v>
      </c>
      <c r="G75" s="222">
        <v>131</v>
      </c>
      <c r="H75" s="222">
        <v>131</v>
      </c>
      <c r="I75" s="222">
        <v>131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120</v>
      </c>
      <c r="AH75" s="222">
        <v>120</v>
      </c>
      <c r="AI75" s="222">
        <v>120</v>
      </c>
      <c r="AJ75" s="222">
        <v>120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123</v>
      </c>
      <c r="AX75" s="222">
        <v>123</v>
      </c>
      <c r="AY75" s="222">
        <v>123</v>
      </c>
      <c r="AZ75" s="222">
        <v>123</v>
      </c>
      <c r="BA75" s="222">
        <v>123</v>
      </c>
      <c r="BB75" s="222">
        <v>123</v>
      </c>
      <c r="BC75" s="222">
        <v>123</v>
      </c>
      <c r="BD75" s="222">
        <v>123</v>
      </c>
      <c r="BE75" s="222">
        <v>123</v>
      </c>
      <c r="BF75" s="222">
        <v>123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7"/>
        <v>2627</v>
      </c>
    </row>
    <row r="76" spans="1:98">
      <c r="A76" s="19" t="s">
        <v>35</v>
      </c>
      <c r="B76" s="222">
        <v>69</v>
      </c>
      <c r="C76" s="222">
        <v>69</v>
      </c>
      <c r="D76" s="222">
        <v>69</v>
      </c>
      <c r="E76" s="222">
        <v>69</v>
      </c>
      <c r="F76" s="222">
        <v>69</v>
      </c>
      <c r="G76" s="222">
        <v>69</v>
      </c>
      <c r="H76" s="222">
        <v>69</v>
      </c>
      <c r="I76" s="222">
        <v>69</v>
      </c>
      <c r="J76" s="222">
        <v>69</v>
      </c>
      <c r="K76" s="222">
        <v>69</v>
      </c>
      <c r="L76" s="222">
        <v>69</v>
      </c>
      <c r="M76" s="222">
        <v>69</v>
      </c>
      <c r="N76" s="222">
        <v>69</v>
      </c>
      <c r="O76" s="222">
        <v>69</v>
      </c>
      <c r="P76" s="222">
        <v>69</v>
      </c>
      <c r="Q76" s="222">
        <v>69</v>
      </c>
      <c r="R76" s="222">
        <v>69</v>
      </c>
      <c r="S76" s="222">
        <v>69</v>
      </c>
      <c r="T76" s="222">
        <v>69</v>
      </c>
      <c r="U76" s="222">
        <v>69</v>
      </c>
      <c r="V76" s="222">
        <v>69</v>
      </c>
      <c r="W76" s="222">
        <v>69</v>
      </c>
      <c r="X76" s="222">
        <v>69</v>
      </c>
      <c r="Y76" s="222">
        <v>69</v>
      </c>
      <c r="Z76" s="222">
        <v>69</v>
      </c>
      <c r="AA76" s="222">
        <v>69</v>
      </c>
      <c r="AB76" s="222">
        <v>69</v>
      </c>
      <c r="AC76" s="222">
        <v>69</v>
      </c>
      <c r="AD76" s="222">
        <v>69</v>
      </c>
      <c r="AE76" s="222">
        <v>69</v>
      </c>
      <c r="AF76" s="222">
        <v>69</v>
      </c>
      <c r="AG76" s="222">
        <v>69</v>
      </c>
      <c r="AH76" s="222">
        <v>69</v>
      </c>
      <c r="AI76" s="222">
        <v>69</v>
      </c>
      <c r="AJ76" s="222">
        <v>69</v>
      </c>
      <c r="AK76" s="222">
        <v>69</v>
      </c>
      <c r="AL76" s="222">
        <v>0</v>
      </c>
      <c r="AM76" s="222">
        <v>0</v>
      </c>
      <c r="AN76" s="222">
        <v>0</v>
      </c>
      <c r="AO76" s="222">
        <v>55</v>
      </c>
      <c r="AP76" s="222">
        <v>55</v>
      </c>
      <c r="AQ76" s="222">
        <v>55</v>
      </c>
      <c r="AR76" s="222">
        <v>55</v>
      </c>
      <c r="AS76" s="222">
        <v>55</v>
      </c>
      <c r="AT76" s="222">
        <v>55</v>
      </c>
      <c r="AU76" s="222">
        <v>55</v>
      </c>
      <c r="AV76" s="222">
        <v>55</v>
      </c>
      <c r="AW76" s="222">
        <v>55</v>
      </c>
      <c r="AX76" s="222">
        <v>55</v>
      </c>
      <c r="AY76" s="222">
        <v>55</v>
      </c>
      <c r="AZ76" s="222">
        <v>55</v>
      </c>
      <c r="BA76" s="222">
        <v>55</v>
      </c>
      <c r="BB76" s="222">
        <v>55</v>
      </c>
      <c r="BC76" s="222">
        <v>55</v>
      </c>
      <c r="BD76" s="222">
        <v>55</v>
      </c>
      <c r="BE76" s="222">
        <v>55</v>
      </c>
      <c r="BF76" s="222">
        <v>55</v>
      </c>
      <c r="BG76" s="222">
        <v>55</v>
      </c>
      <c r="BH76" s="222">
        <v>55</v>
      </c>
      <c r="BI76" s="222">
        <v>55</v>
      </c>
      <c r="BJ76" s="222">
        <v>55</v>
      </c>
      <c r="BK76" s="222">
        <v>55</v>
      </c>
      <c r="BL76" s="222">
        <v>55</v>
      </c>
      <c r="BM76" s="222">
        <v>55</v>
      </c>
      <c r="BN76" s="222">
        <v>0</v>
      </c>
      <c r="BO76" s="222">
        <v>0</v>
      </c>
      <c r="BP76" s="222">
        <v>0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0</v>
      </c>
      <c r="CN76" s="222">
        <v>0</v>
      </c>
      <c r="CO76" s="222">
        <v>0</v>
      </c>
      <c r="CP76" s="222">
        <v>0</v>
      </c>
      <c r="CQ76" s="222">
        <v>0</v>
      </c>
      <c r="CR76" s="222">
        <v>0</v>
      </c>
      <c r="CS76" s="222">
        <v>0</v>
      </c>
      <c r="CT76" s="19">
        <f t="shared" si="67"/>
        <v>3859</v>
      </c>
    </row>
    <row r="77" spans="1:98">
      <c r="A77" s="19" t="s">
        <v>36</v>
      </c>
      <c r="B77" s="222">
        <v>30</v>
      </c>
      <c r="C77" s="222">
        <v>58</v>
      </c>
      <c r="D77" s="222">
        <v>58</v>
      </c>
      <c r="E77" s="222">
        <v>58</v>
      </c>
      <c r="F77" s="222">
        <v>58</v>
      </c>
      <c r="G77" s="222">
        <v>58</v>
      </c>
      <c r="H77" s="222">
        <v>58</v>
      </c>
      <c r="I77" s="222">
        <v>58</v>
      </c>
      <c r="J77" s="222">
        <v>58</v>
      </c>
      <c r="K77" s="222">
        <v>58</v>
      </c>
      <c r="L77" s="222">
        <v>58</v>
      </c>
      <c r="M77" s="222">
        <v>58</v>
      </c>
      <c r="N77" s="222">
        <v>58</v>
      </c>
      <c r="O77" s="222">
        <v>58</v>
      </c>
      <c r="P77" s="222">
        <v>58</v>
      </c>
      <c r="Q77" s="222">
        <v>58</v>
      </c>
      <c r="R77" s="222">
        <v>58</v>
      </c>
      <c r="S77" s="222">
        <v>58</v>
      </c>
      <c r="T77" s="222">
        <v>58</v>
      </c>
      <c r="U77" s="222">
        <v>58</v>
      </c>
      <c r="V77" s="222">
        <v>58</v>
      </c>
      <c r="W77" s="222">
        <v>58</v>
      </c>
      <c r="X77" s="222">
        <v>58</v>
      </c>
      <c r="Y77" s="222">
        <v>58</v>
      </c>
      <c r="Z77" s="222">
        <v>58</v>
      </c>
      <c r="AA77" s="222">
        <v>58</v>
      </c>
      <c r="AB77" s="222">
        <v>58</v>
      </c>
      <c r="AC77" s="222">
        <v>58</v>
      </c>
      <c r="AD77" s="222">
        <v>58</v>
      </c>
      <c r="AE77" s="222">
        <v>58</v>
      </c>
      <c r="AF77" s="222">
        <v>58</v>
      </c>
      <c r="AG77" s="222">
        <v>58</v>
      </c>
      <c r="AH77" s="222">
        <v>58</v>
      </c>
      <c r="AI77" s="222">
        <v>58</v>
      </c>
      <c r="AJ77" s="222">
        <v>58</v>
      </c>
      <c r="AK77" s="222">
        <v>58</v>
      </c>
      <c r="AL77" s="222">
        <v>28</v>
      </c>
      <c r="AM77" s="222">
        <v>0</v>
      </c>
      <c r="AN77" s="222">
        <v>0</v>
      </c>
      <c r="AO77" s="222">
        <v>4</v>
      </c>
      <c r="AP77" s="222">
        <v>4</v>
      </c>
      <c r="AQ77" s="222">
        <v>4</v>
      </c>
      <c r="AR77" s="222">
        <v>4</v>
      </c>
      <c r="AS77" s="222">
        <v>4</v>
      </c>
      <c r="AT77" s="222">
        <v>4</v>
      </c>
      <c r="AU77" s="222">
        <v>4</v>
      </c>
      <c r="AV77" s="222">
        <v>4</v>
      </c>
      <c r="AW77" s="222">
        <v>0</v>
      </c>
      <c r="AX77" s="222">
        <v>0</v>
      </c>
      <c r="AY77" s="222">
        <v>0</v>
      </c>
      <c r="AZ77" s="222">
        <v>0</v>
      </c>
      <c r="BA77" s="222">
        <v>0</v>
      </c>
      <c r="BB77" s="222">
        <v>0</v>
      </c>
      <c r="BC77" s="222">
        <v>0</v>
      </c>
      <c r="BD77" s="222">
        <v>0</v>
      </c>
      <c r="BE77" s="222">
        <v>0</v>
      </c>
      <c r="BF77" s="222">
        <v>0</v>
      </c>
      <c r="BG77" s="222">
        <v>0</v>
      </c>
      <c r="BH77" s="222">
        <v>0</v>
      </c>
      <c r="BI77" s="222">
        <v>0</v>
      </c>
      <c r="BJ77" s="222">
        <v>0</v>
      </c>
      <c r="BK77" s="222">
        <v>0</v>
      </c>
      <c r="BL77" s="222">
        <v>0</v>
      </c>
      <c r="BM77" s="222">
        <v>0</v>
      </c>
      <c r="BN77" s="222">
        <v>0</v>
      </c>
      <c r="BO77" s="222">
        <v>0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67"/>
        <v>2120</v>
      </c>
    </row>
    <row r="78" spans="1:98">
      <c r="A78" s="19" t="s">
        <v>37</v>
      </c>
      <c r="B78" s="222">
        <v>75</v>
      </c>
      <c r="C78" s="222">
        <v>139</v>
      </c>
      <c r="D78" s="222">
        <v>139</v>
      </c>
      <c r="E78" s="222">
        <v>139</v>
      </c>
      <c r="F78" s="222">
        <v>139</v>
      </c>
      <c r="G78" s="222">
        <v>139</v>
      </c>
      <c r="H78" s="222">
        <v>139</v>
      </c>
      <c r="I78" s="222">
        <v>139</v>
      </c>
      <c r="J78" s="222">
        <v>139</v>
      </c>
      <c r="K78" s="222">
        <v>139</v>
      </c>
      <c r="L78" s="222">
        <v>139</v>
      </c>
      <c r="M78" s="222">
        <v>139</v>
      </c>
      <c r="N78" s="222">
        <v>139</v>
      </c>
      <c r="O78" s="222">
        <v>139</v>
      </c>
      <c r="P78" s="222">
        <v>139</v>
      </c>
      <c r="Q78" s="222">
        <v>139</v>
      </c>
      <c r="R78" s="222">
        <v>139</v>
      </c>
      <c r="S78" s="222">
        <v>139</v>
      </c>
      <c r="T78" s="222">
        <v>139</v>
      </c>
      <c r="U78" s="222">
        <v>139</v>
      </c>
      <c r="V78" s="222">
        <v>139</v>
      </c>
      <c r="W78" s="222">
        <v>139</v>
      </c>
      <c r="X78" s="222">
        <v>139</v>
      </c>
      <c r="Y78" s="222">
        <v>139</v>
      </c>
      <c r="Z78" s="222">
        <v>139</v>
      </c>
      <c r="AA78" s="222">
        <v>139</v>
      </c>
      <c r="AB78" s="222">
        <v>139</v>
      </c>
      <c r="AC78" s="222">
        <v>139</v>
      </c>
      <c r="AD78" s="222">
        <v>139</v>
      </c>
      <c r="AE78" s="222">
        <v>139</v>
      </c>
      <c r="AF78" s="222">
        <v>139</v>
      </c>
      <c r="AG78" s="222">
        <v>139</v>
      </c>
      <c r="AH78" s="222">
        <v>139</v>
      </c>
      <c r="AI78" s="222">
        <v>139</v>
      </c>
      <c r="AJ78" s="222">
        <v>139</v>
      </c>
      <c r="AK78" s="222">
        <v>139</v>
      </c>
      <c r="AL78" s="222">
        <v>80</v>
      </c>
      <c r="AM78" s="222">
        <v>80</v>
      </c>
      <c r="AN78" s="222">
        <v>80</v>
      </c>
      <c r="AO78" s="222">
        <v>80</v>
      </c>
      <c r="AP78" s="222">
        <v>139</v>
      </c>
      <c r="AQ78" s="222">
        <v>139</v>
      </c>
      <c r="AR78" s="222">
        <v>139</v>
      </c>
      <c r="AS78" s="222">
        <v>139</v>
      </c>
      <c r="AT78" s="222">
        <v>139</v>
      </c>
      <c r="AU78" s="222">
        <v>139</v>
      </c>
      <c r="AV78" s="222">
        <v>139</v>
      </c>
      <c r="AW78" s="222">
        <v>139</v>
      </c>
      <c r="AX78" s="222">
        <v>139</v>
      </c>
      <c r="AY78" s="222">
        <v>139</v>
      </c>
      <c r="AZ78" s="222">
        <v>139</v>
      </c>
      <c r="BA78" s="222">
        <v>139</v>
      </c>
      <c r="BB78" s="222">
        <v>139</v>
      </c>
      <c r="BC78" s="222">
        <v>139</v>
      </c>
      <c r="BD78" s="222">
        <v>139</v>
      </c>
      <c r="BE78" s="222">
        <v>139</v>
      </c>
      <c r="BF78" s="222">
        <v>139</v>
      </c>
      <c r="BG78" s="222">
        <v>139</v>
      </c>
      <c r="BH78" s="222">
        <v>139</v>
      </c>
      <c r="BI78" s="222">
        <v>64</v>
      </c>
      <c r="BJ78" s="222">
        <v>0</v>
      </c>
      <c r="BK78" s="222">
        <v>0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7"/>
        <v>7965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7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68">SUM(C85:C87)</f>
        <v>0</v>
      </c>
      <c r="D84" s="164">
        <f t="shared" si="68"/>
        <v>0</v>
      </c>
      <c r="E84" s="164">
        <f t="shared" si="68"/>
        <v>0</v>
      </c>
      <c r="F84" s="164">
        <f t="shared" si="68"/>
        <v>0</v>
      </c>
      <c r="G84" s="164">
        <f t="shared" si="68"/>
        <v>0</v>
      </c>
      <c r="H84" s="164">
        <f t="shared" si="68"/>
        <v>0</v>
      </c>
      <c r="I84" s="164">
        <f t="shared" si="68"/>
        <v>0</v>
      </c>
      <c r="J84" s="164">
        <f t="shared" si="68"/>
        <v>0</v>
      </c>
      <c r="K84" s="164">
        <f t="shared" si="68"/>
        <v>0</v>
      </c>
      <c r="L84" s="164">
        <f t="shared" si="68"/>
        <v>0</v>
      </c>
      <c r="M84" s="164">
        <f t="shared" si="68"/>
        <v>0</v>
      </c>
      <c r="N84" s="164">
        <f t="shared" si="68"/>
        <v>0</v>
      </c>
      <c r="O84" s="164">
        <f t="shared" si="68"/>
        <v>0</v>
      </c>
      <c r="P84" s="164">
        <f t="shared" si="68"/>
        <v>0</v>
      </c>
      <c r="Q84" s="164">
        <f t="shared" si="68"/>
        <v>0</v>
      </c>
      <c r="R84" s="164">
        <f t="shared" si="68"/>
        <v>0</v>
      </c>
      <c r="S84" s="164">
        <f t="shared" si="68"/>
        <v>0</v>
      </c>
      <c r="T84" s="164">
        <f t="shared" si="68"/>
        <v>0</v>
      </c>
      <c r="U84" s="164">
        <f t="shared" si="68"/>
        <v>0</v>
      </c>
      <c r="V84" s="164">
        <f t="shared" si="68"/>
        <v>0</v>
      </c>
      <c r="W84" s="164">
        <f t="shared" si="68"/>
        <v>0</v>
      </c>
      <c r="X84" s="164">
        <f t="shared" si="68"/>
        <v>0</v>
      </c>
      <c r="Y84" s="164">
        <f t="shared" si="68"/>
        <v>0</v>
      </c>
      <c r="Z84" s="164">
        <f t="shared" si="68"/>
        <v>0</v>
      </c>
      <c r="AA84" s="164">
        <f t="shared" si="68"/>
        <v>0</v>
      </c>
      <c r="AB84" s="164">
        <f t="shared" si="68"/>
        <v>0</v>
      </c>
      <c r="AC84" s="164">
        <f t="shared" si="68"/>
        <v>0</v>
      </c>
      <c r="AD84" s="164">
        <f t="shared" si="68"/>
        <v>0</v>
      </c>
      <c r="AE84" s="164">
        <f t="shared" si="68"/>
        <v>0</v>
      </c>
      <c r="AF84" s="164">
        <f t="shared" si="68"/>
        <v>56.4</v>
      </c>
      <c r="AG84" s="164">
        <f t="shared" si="68"/>
        <v>0</v>
      </c>
      <c r="AH84" s="164">
        <f t="shared" si="68"/>
        <v>0</v>
      </c>
      <c r="AI84" s="164">
        <f t="shared" si="68"/>
        <v>0</v>
      </c>
      <c r="AJ84" s="164">
        <f t="shared" si="68"/>
        <v>0</v>
      </c>
      <c r="AK84" s="164">
        <f t="shared" si="68"/>
        <v>0</v>
      </c>
      <c r="AL84" s="164">
        <f t="shared" si="68"/>
        <v>0</v>
      </c>
      <c r="AM84" s="164">
        <f t="shared" si="68"/>
        <v>0</v>
      </c>
      <c r="AN84" s="164">
        <f t="shared" si="68"/>
        <v>0</v>
      </c>
      <c r="AO84" s="164">
        <f t="shared" si="68"/>
        <v>0</v>
      </c>
      <c r="AP84" s="164">
        <f t="shared" si="68"/>
        <v>25.3</v>
      </c>
      <c r="AQ84" s="164">
        <f t="shared" si="68"/>
        <v>44.8</v>
      </c>
      <c r="AR84" s="164">
        <f t="shared" si="68"/>
        <v>48.5</v>
      </c>
      <c r="AS84" s="164">
        <f t="shared" si="68"/>
        <v>48.3</v>
      </c>
      <c r="AT84" s="164">
        <f t="shared" si="68"/>
        <v>47.9</v>
      </c>
      <c r="AU84" s="164">
        <f t="shared" si="68"/>
        <v>48</v>
      </c>
      <c r="AV84" s="164">
        <f t="shared" si="68"/>
        <v>46.9</v>
      </c>
      <c r="AW84" s="164">
        <f t="shared" si="68"/>
        <v>47.2</v>
      </c>
      <c r="AX84" s="164">
        <f t="shared" si="68"/>
        <v>47.8</v>
      </c>
      <c r="AY84" s="164">
        <f t="shared" si="68"/>
        <v>48.1</v>
      </c>
      <c r="AZ84" s="164">
        <f t="shared" si="68"/>
        <v>48.1</v>
      </c>
      <c r="BA84" s="164">
        <f t="shared" si="68"/>
        <v>48.3</v>
      </c>
      <c r="BB84" s="164">
        <f t="shared" si="68"/>
        <v>0</v>
      </c>
      <c r="BC84" s="164">
        <f t="shared" si="68"/>
        <v>0</v>
      </c>
      <c r="BD84" s="164">
        <f t="shared" si="68"/>
        <v>0</v>
      </c>
      <c r="BE84" s="164">
        <f t="shared" si="68"/>
        <v>0</v>
      </c>
      <c r="BF84" s="164">
        <f t="shared" si="68"/>
        <v>0</v>
      </c>
      <c r="BG84" s="164">
        <f t="shared" si="68"/>
        <v>0</v>
      </c>
      <c r="BH84" s="164">
        <f t="shared" si="68"/>
        <v>0</v>
      </c>
      <c r="BI84" s="164">
        <f t="shared" si="68"/>
        <v>0</v>
      </c>
      <c r="BJ84" s="164">
        <f t="shared" si="68"/>
        <v>0</v>
      </c>
      <c r="BK84" s="164">
        <f t="shared" si="68"/>
        <v>0</v>
      </c>
      <c r="BL84" s="164">
        <f t="shared" si="68"/>
        <v>0</v>
      </c>
      <c r="BM84" s="164">
        <f t="shared" si="68"/>
        <v>0</v>
      </c>
      <c r="BN84" s="164">
        <f t="shared" si="68"/>
        <v>0</v>
      </c>
      <c r="BO84" s="164">
        <f t="shared" ref="BO84:CS84" si="69">SUM(BO85:BO87)</f>
        <v>0</v>
      </c>
      <c r="BP84" s="164">
        <f t="shared" si="69"/>
        <v>0</v>
      </c>
      <c r="BQ84" s="164">
        <f t="shared" si="69"/>
        <v>0</v>
      </c>
      <c r="BR84" s="164">
        <f t="shared" si="69"/>
        <v>0</v>
      </c>
      <c r="BS84" s="164">
        <f t="shared" si="69"/>
        <v>0</v>
      </c>
      <c r="BT84" s="164">
        <f t="shared" si="69"/>
        <v>0</v>
      </c>
      <c r="BU84" s="164">
        <f t="shared" si="69"/>
        <v>0</v>
      </c>
      <c r="BV84" s="164">
        <f t="shared" si="69"/>
        <v>0</v>
      </c>
      <c r="BW84" s="164">
        <f t="shared" si="69"/>
        <v>0</v>
      </c>
      <c r="BX84" s="164">
        <f t="shared" si="69"/>
        <v>0</v>
      </c>
      <c r="BY84" s="164">
        <f t="shared" si="69"/>
        <v>0</v>
      </c>
      <c r="BZ84" s="164">
        <f t="shared" si="69"/>
        <v>0</v>
      </c>
      <c r="CA84" s="164">
        <f t="shared" si="69"/>
        <v>0</v>
      </c>
      <c r="CB84" s="164">
        <f t="shared" si="69"/>
        <v>0</v>
      </c>
      <c r="CC84" s="164">
        <f t="shared" si="69"/>
        <v>0</v>
      </c>
      <c r="CD84" s="164">
        <f t="shared" si="69"/>
        <v>0</v>
      </c>
      <c r="CE84" s="164">
        <f t="shared" si="69"/>
        <v>0</v>
      </c>
      <c r="CF84" s="164">
        <f t="shared" si="69"/>
        <v>0</v>
      </c>
      <c r="CG84" s="164">
        <f t="shared" si="69"/>
        <v>0</v>
      </c>
      <c r="CH84" s="164">
        <f t="shared" si="69"/>
        <v>0</v>
      </c>
      <c r="CI84" s="164">
        <f t="shared" si="69"/>
        <v>0</v>
      </c>
      <c r="CJ84" s="164">
        <f t="shared" si="69"/>
        <v>0</v>
      </c>
      <c r="CK84" s="164">
        <f>SUM(CK85:CK87)</f>
        <v>0</v>
      </c>
      <c r="CL84" s="164">
        <f t="shared" si="69"/>
        <v>0</v>
      </c>
      <c r="CM84" s="164">
        <f t="shared" si="69"/>
        <v>0</v>
      </c>
      <c r="CN84" s="164">
        <f t="shared" si="69"/>
        <v>0</v>
      </c>
      <c r="CO84" s="164">
        <f t="shared" si="69"/>
        <v>0</v>
      </c>
      <c r="CP84" s="164">
        <f t="shared" si="69"/>
        <v>0</v>
      </c>
      <c r="CQ84" s="164">
        <f t="shared" si="69"/>
        <v>0</v>
      </c>
      <c r="CR84" s="164">
        <f t="shared" si="69"/>
        <v>0</v>
      </c>
      <c r="CS84" s="165">
        <f t="shared" si="69"/>
        <v>0</v>
      </c>
      <c r="CT84" s="161">
        <f>SUM(B84:CS84)</f>
        <v>605.59999999999991</v>
      </c>
    </row>
    <row r="85" spans="1:98">
      <c r="A85" s="17" t="s">
        <v>54</v>
      </c>
      <c r="B85" s="27" cm="1">
        <f t="array" ref="B85:CS85">[4]Sheet2!$B$18:$CS$18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98">
      <c r="A86" s="17" t="s">
        <v>55</v>
      </c>
      <c r="B86" s="27" cm="1">
        <f t="array" ref="B86:CS86">[5]Sheet2!$B$18:$CS$18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56.4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0">SUM(B86:CS86)</f>
        <v>56.4</v>
      </c>
    </row>
    <row r="87" spans="1:98">
      <c r="A87" s="17" t="s">
        <v>56</v>
      </c>
      <c r="B87" s="27" cm="1">
        <f t="array" ref="B87:CS87">[6]Sheet2!$B$18:$CS$18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25.3</v>
      </c>
      <c r="AQ87" s="1">
        <v>44.8</v>
      </c>
      <c r="AR87" s="1">
        <v>48.5</v>
      </c>
      <c r="AS87" s="1">
        <v>48.3</v>
      </c>
      <c r="AT87" s="1">
        <v>47.9</v>
      </c>
      <c r="AU87" s="1">
        <v>48</v>
      </c>
      <c r="AV87" s="1">
        <v>46.9</v>
      </c>
      <c r="AW87" s="1">
        <v>47.2</v>
      </c>
      <c r="AX87" s="1">
        <v>47.8</v>
      </c>
      <c r="AY87" s="1">
        <v>48.1</v>
      </c>
      <c r="AZ87" s="1">
        <v>48.1</v>
      </c>
      <c r="BA87" s="1">
        <v>48.3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0"/>
        <v>549.19999999999993</v>
      </c>
    </row>
    <row r="88" spans="1:98">
      <c r="A88" s="158" t="s">
        <v>57</v>
      </c>
      <c r="B88" s="166">
        <f t="shared" ref="B88:AG88" si="71">SUM(B89:B89)</f>
        <v>0</v>
      </c>
      <c r="C88" s="91">
        <f t="shared" si="71"/>
        <v>0</v>
      </c>
      <c r="D88" s="91">
        <f t="shared" si="71"/>
        <v>0</v>
      </c>
      <c r="E88" s="91">
        <f t="shared" si="71"/>
        <v>0</v>
      </c>
      <c r="F88" s="91">
        <f t="shared" si="71"/>
        <v>0</v>
      </c>
      <c r="G88" s="91">
        <f t="shared" si="71"/>
        <v>0</v>
      </c>
      <c r="H88" s="91">
        <f t="shared" si="71"/>
        <v>0</v>
      </c>
      <c r="I88" s="91">
        <f t="shared" si="71"/>
        <v>0</v>
      </c>
      <c r="J88" s="91">
        <f t="shared" si="71"/>
        <v>0</v>
      </c>
      <c r="K88" s="91">
        <f t="shared" si="71"/>
        <v>0</v>
      </c>
      <c r="L88" s="91">
        <f t="shared" si="71"/>
        <v>0</v>
      </c>
      <c r="M88" s="91">
        <f t="shared" si="71"/>
        <v>0</v>
      </c>
      <c r="N88" s="91">
        <f t="shared" si="71"/>
        <v>0</v>
      </c>
      <c r="O88" s="91">
        <f t="shared" si="71"/>
        <v>0</v>
      </c>
      <c r="P88" s="91">
        <f t="shared" si="71"/>
        <v>0</v>
      </c>
      <c r="Q88" s="91">
        <f t="shared" si="71"/>
        <v>0</v>
      </c>
      <c r="R88" s="91">
        <f t="shared" si="71"/>
        <v>0</v>
      </c>
      <c r="S88" s="91">
        <f t="shared" si="71"/>
        <v>0</v>
      </c>
      <c r="T88" s="91">
        <f t="shared" si="71"/>
        <v>0</v>
      </c>
      <c r="U88" s="91">
        <f t="shared" si="71"/>
        <v>0</v>
      </c>
      <c r="V88" s="91">
        <f t="shared" si="71"/>
        <v>0</v>
      </c>
      <c r="W88" s="91">
        <f t="shared" si="71"/>
        <v>0</v>
      </c>
      <c r="X88" s="91">
        <f t="shared" si="71"/>
        <v>0</v>
      </c>
      <c r="Y88" s="91">
        <f t="shared" si="71"/>
        <v>0</v>
      </c>
      <c r="Z88" s="91">
        <f t="shared" si="71"/>
        <v>0</v>
      </c>
      <c r="AA88" s="91">
        <f t="shared" si="71"/>
        <v>3.0799999999999998E-2</v>
      </c>
      <c r="AB88" s="91">
        <f t="shared" si="71"/>
        <v>0.4919</v>
      </c>
      <c r="AC88" s="91">
        <f t="shared" si="71"/>
        <v>2.7923035199999999</v>
      </c>
      <c r="AD88" s="91">
        <f t="shared" si="71"/>
        <v>5.8046954000000008</v>
      </c>
      <c r="AE88" s="91">
        <f t="shared" si="71"/>
        <v>9.6337212000000001</v>
      </c>
      <c r="AF88" s="91">
        <f t="shared" si="71"/>
        <v>15.908347499999998</v>
      </c>
      <c r="AG88" s="91">
        <f t="shared" si="71"/>
        <v>22.671273299999999</v>
      </c>
      <c r="AH88" s="91">
        <f t="shared" ref="AH88:BM88" si="72">SUM(AH89:AH89)</f>
        <v>28.350810300000006</v>
      </c>
      <c r="AI88" s="91">
        <f t="shared" si="72"/>
        <v>35.128319600000005</v>
      </c>
      <c r="AJ88" s="91">
        <f t="shared" si="72"/>
        <v>40.328960200000004</v>
      </c>
      <c r="AK88" s="91">
        <f t="shared" si="72"/>
        <v>44.677032700000005</v>
      </c>
      <c r="AL88" s="91">
        <f t="shared" si="72"/>
        <v>55.118991899999997</v>
      </c>
      <c r="AM88" s="91">
        <f t="shared" si="72"/>
        <v>61.388406000000003</v>
      </c>
      <c r="AN88" s="91">
        <f t="shared" si="72"/>
        <v>79.187586999999994</v>
      </c>
      <c r="AO88" s="91">
        <f t="shared" si="72"/>
        <v>97.102852000000013</v>
      </c>
      <c r="AP88" s="91">
        <f t="shared" si="72"/>
        <v>97.223651000000018</v>
      </c>
      <c r="AQ88" s="91">
        <f t="shared" si="72"/>
        <v>92.88921400000001</v>
      </c>
      <c r="AR88" s="91">
        <f t="shared" si="72"/>
        <v>98.158011000000002</v>
      </c>
      <c r="AS88" s="91">
        <f t="shared" si="72"/>
        <v>104.96314899999999</v>
      </c>
      <c r="AT88" s="91">
        <f t="shared" si="72"/>
        <v>121.28506200000001</v>
      </c>
      <c r="AU88" s="91">
        <f t="shared" si="72"/>
        <v>125.964688</v>
      </c>
      <c r="AV88" s="91">
        <f t="shared" si="72"/>
        <v>121.71312100000002</v>
      </c>
      <c r="AW88" s="91">
        <f t="shared" si="72"/>
        <v>109.862302</v>
      </c>
      <c r="AX88" s="91">
        <f t="shared" si="72"/>
        <v>110.276422</v>
      </c>
      <c r="AY88" s="91">
        <f t="shared" si="72"/>
        <v>110.62515499999999</v>
      </c>
      <c r="AZ88" s="91">
        <f t="shared" si="72"/>
        <v>106.409223</v>
      </c>
      <c r="BA88" s="91">
        <f t="shared" si="72"/>
        <v>102.534497</v>
      </c>
      <c r="BB88" s="91">
        <f t="shared" si="72"/>
        <v>93.695273000000014</v>
      </c>
      <c r="BC88" s="91">
        <f t="shared" si="72"/>
        <v>102.619392</v>
      </c>
      <c r="BD88" s="91">
        <f t="shared" si="72"/>
        <v>103.62237099999999</v>
      </c>
      <c r="BE88" s="91">
        <f t="shared" si="72"/>
        <v>101.00146900000001</v>
      </c>
      <c r="BF88" s="91">
        <f t="shared" si="72"/>
        <v>102.74884499999999</v>
      </c>
      <c r="BG88" s="91">
        <f t="shared" si="72"/>
        <v>88.99401499999999</v>
      </c>
      <c r="BH88" s="91">
        <f t="shared" si="72"/>
        <v>100.00642500000001</v>
      </c>
      <c r="BI88" s="91">
        <f t="shared" si="72"/>
        <v>101.34205900000001</v>
      </c>
      <c r="BJ88" s="91">
        <f t="shared" si="72"/>
        <v>84.946021999999999</v>
      </c>
      <c r="BK88" s="91">
        <f t="shared" si="72"/>
        <v>71.741656000000006</v>
      </c>
      <c r="BL88" s="91">
        <f t="shared" si="72"/>
        <v>62.116430000000001</v>
      </c>
      <c r="BM88" s="91">
        <f t="shared" si="72"/>
        <v>58.801650000000002</v>
      </c>
      <c r="BN88" s="91">
        <f t="shared" ref="BN88:CS88" si="73">SUM(BN89:BN89)</f>
        <v>54.572533999999997</v>
      </c>
      <c r="BO88" s="91">
        <f t="shared" si="73"/>
        <v>46.131450999999998</v>
      </c>
      <c r="BP88" s="91">
        <f t="shared" si="73"/>
        <v>38.820316000000005</v>
      </c>
      <c r="BQ88" s="91">
        <f t="shared" si="73"/>
        <v>31.960973000000003</v>
      </c>
      <c r="BR88" s="91">
        <f t="shared" si="73"/>
        <v>24.493456500000001</v>
      </c>
      <c r="BS88" s="91">
        <f t="shared" si="73"/>
        <v>16.436725300000003</v>
      </c>
      <c r="BT88" s="91">
        <f t="shared" si="73"/>
        <v>9.4792077999999993</v>
      </c>
      <c r="BU88" s="91">
        <f t="shared" si="73"/>
        <v>4.5228533000000004</v>
      </c>
      <c r="BV88" s="91">
        <f t="shared" si="73"/>
        <v>1.3315009600000001</v>
      </c>
      <c r="BW88" s="91">
        <f t="shared" si="73"/>
        <v>0.43058896000000002</v>
      </c>
      <c r="BX88" s="91">
        <f t="shared" si="73"/>
        <v>3.1959999999999995E-2</v>
      </c>
      <c r="BY88" s="91">
        <f t="shared" si="73"/>
        <v>0</v>
      </c>
      <c r="BZ88" s="91">
        <f t="shared" si="73"/>
        <v>0</v>
      </c>
      <c r="CA88" s="91">
        <f t="shared" si="73"/>
        <v>0</v>
      </c>
      <c r="CB88" s="91">
        <f t="shared" si="73"/>
        <v>0</v>
      </c>
      <c r="CC88" s="91">
        <f t="shared" si="73"/>
        <v>0</v>
      </c>
      <c r="CD88" s="91">
        <f t="shared" si="73"/>
        <v>0</v>
      </c>
      <c r="CE88" s="91">
        <f t="shared" si="73"/>
        <v>0</v>
      </c>
      <c r="CF88" s="91">
        <f t="shared" si="73"/>
        <v>0</v>
      </c>
      <c r="CG88" s="91">
        <f t="shared" si="73"/>
        <v>0</v>
      </c>
      <c r="CH88" s="91">
        <f t="shared" si="73"/>
        <v>0</v>
      </c>
      <c r="CI88" s="91">
        <f t="shared" si="73"/>
        <v>0</v>
      </c>
      <c r="CJ88" s="91">
        <f t="shared" si="73"/>
        <v>0</v>
      </c>
      <c r="CK88" s="91">
        <f t="shared" si="73"/>
        <v>0</v>
      </c>
      <c r="CL88" s="91">
        <f t="shared" si="73"/>
        <v>0</v>
      </c>
      <c r="CM88" s="91">
        <f t="shared" si="73"/>
        <v>0</v>
      </c>
      <c r="CN88" s="91">
        <f t="shared" si="73"/>
        <v>0</v>
      </c>
      <c r="CO88" s="91">
        <f t="shared" si="73"/>
        <v>0</v>
      </c>
      <c r="CP88" s="91">
        <f t="shared" si="73"/>
        <v>0</v>
      </c>
      <c r="CQ88" s="91">
        <f t="shared" si="73"/>
        <v>0</v>
      </c>
      <c r="CR88" s="91">
        <f t="shared" si="73"/>
        <v>0</v>
      </c>
      <c r="CS88" s="161">
        <f t="shared" si="73"/>
        <v>0</v>
      </c>
      <c r="CT88" s="161">
        <f>SUM(B88:CS88)</f>
        <v>3100.3676694400001</v>
      </c>
    </row>
    <row r="89" spans="1:98">
      <c r="A89" s="17" t="s">
        <v>71</v>
      </c>
      <c r="B89" s="167" cm="1">
        <f t="array" ref="B89:CS89">[7]Consol_Captive!$B$20:$CS$20/1000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3.0799999999999998E-2</v>
      </c>
      <c r="AB89" s="156">
        <v>0.4919</v>
      </c>
      <c r="AC89" s="156">
        <v>2.7923035199999999</v>
      </c>
      <c r="AD89" s="156">
        <v>5.8046954000000008</v>
      </c>
      <c r="AE89" s="156">
        <v>9.6337212000000001</v>
      </c>
      <c r="AF89" s="156">
        <v>15.908347499999998</v>
      </c>
      <c r="AG89" s="156">
        <v>22.671273299999999</v>
      </c>
      <c r="AH89" s="156">
        <v>28.350810300000006</v>
      </c>
      <c r="AI89" s="156">
        <v>35.128319600000005</v>
      </c>
      <c r="AJ89" s="156">
        <v>40.328960200000004</v>
      </c>
      <c r="AK89" s="156">
        <v>44.677032700000005</v>
      </c>
      <c r="AL89" s="156">
        <v>55.118991899999997</v>
      </c>
      <c r="AM89" s="156">
        <v>61.388406000000003</v>
      </c>
      <c r="AN89" s="156">
        <v>79.187586999999994</v>
      </c>
      <c r="AO89" s="156">
        <v>97.102852000000013</v>
      </c>
      <c r="AP89" s="156">
        <v>97.223651000000018</v>
      </c>
      <c r="AQ89" s="156">
        <v>92.88921400000001</v>
      </c>
      <c r="AR89" s="156">
        <v>98.158011000000002</v>
      </c>
      <c r="AS89" s="156">
        <v>104.96314899999999</v>
      </c>
      <c r="AT89" s="156">
        <v>121.28506200000001</v>
      </c>
      <c r="AU89" s="156">
        <v>125.964688</v>
      </c>
      <c r="AV89" s="156">
        <v>121.71312100000002</v>
      </c>
      <c r="AW89" s="156">
        <v>109.862302</v>
      </c>
      <c r="AX89" s="156">
        <v>110.276422</v>
      </c>
      <c r="AY89" s="156">
        <v>110.62515499999999</v>
      </c>
      <c r="AZ89" s="156">
        <v>106.409223</v>
      </c>
      <c r="BA89" s="156">
        <v>102.534497</v>
      </c>
      <c r="BB89" s="156">
        <v>93.695273000000014</v>
      </c>
      <c r="BC89" s="156">
        <v>102.619392</v>
      </c>
      <c r="BD89" s="156">
        <v>103.62237099999999</v>
      </c>
      <c r="BE89" s="156">
        <v>101.00146900000001</v>
      </c>
      <c r="BF89" s="156">
        <v>102.74884499999999</v>
      </c>
      <c r="BG89" s="156">
        <v>88.99401499999999</v>
      </c>
      <c r="BH89" s="156">
        <v>100.00642500000001</v>
      </c>
      <c r="BI89" s="156">
        <v>101.34205900000001</v>
      </c>
      <c r="BJ89" s="156">
        <v>84.946021999999999</v>
      </c>
      <c r="BK89" s="156">
        <v>71.741656000000006</v>
      </c>
      <c r="BL89" s="156">
        <v>62.116430000000001</v>
      </c>
      <c r="BM89" s="156">
        <v>58.801650000000002</v>
      </c>
      <c r="BN89" s="156">
        <v>54.572533999999997</v>
      </c>
      <c r="BO89" s="156">
        <v>46.131450999999998</v>
      </c>
      <c r="BP89" s="156">
        <v>38.820316000000005</v>
      </c>
      <c r="BQ89" s="156">
        <v>31.960973000000003</v>
      </c>
      <c r="BR89" s="156">
        <v>24.493456500000001</v>
      </c>
      <c r="BS89" s="156">
        <v>16.436725300000003</v>
      </c>
      <c r="BT89" s="156">
        <v>9.4792077999999993</v>
      </c>
      <c r="BU89" s="156">
        <v>4.5228533000000004</v>
      </c>
      <c r="BV89" s="156">
        <v>1.3315009600000001</v>
      </c>
      <c r="BW89" s="156">
        <v>0.43058896000000002</v>
      </c>
      <c r="BX89" s="156">
        <v>3.1959999999999995E-2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12">
        <f t="shared" ref="CT89:CT92" si="74">SUM(B89:CS89)</f>
        <v>3100.3676694400001</v>
      </c>
    </row>
    <row r="90" spans="1:98">
      <c r="A90" s="17" t="s">
        <v>72</v>
      </c>
      <c r="B90" s="167" cm="1">
        <f t="array" ref="B90:CS90">[7]Consol_TP!$B$20:$CS$20/1000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0.26574999999999999</v>
      </c>
      <c r="AC90" s="270">
        <v>1.5337900000000002</v>
      </c>
      <c r="AD90" s="270">
        <v>3.4706299999999994</v>
      </c>
      <c r="AE90" s="270">
        <v>5.6827299999999994</v>
      </c>
      <c r="AF90" s="270">
        <v>8.7387900000000016</v>
      </c>
      <c r="AG90" s="270">
        <v>13.162109999999998</v>
      </c>
      <c r="AH90" s="270">
        <v>17.898700000000002</v>
      </c>
      <c r="AI90" s="270">
        <v>21.756630000000001</v>
      </c>
      <c r="AJ90" s="270">
        <v>26.501989999999999</v>
      </c>
      <c r="AK90" s="270">
        <v>33.602199999999996</v>
      </c>
      <c r="AL90" s="270">
        <v>39.537730000000003</v>
      </c>
      <c r="AM90" s="270">
        <v>43.575009999999992</v>
      </c>
      <c r="AN90" s="270">
        <v>49.649770000000004</v>
      </c>
      <c r="AO90" s="270">
        <v>55.151660000000007</v>
      </c>
      <c r="AP90" s="270">
        <v>56.548130000000008</v>
      </c>
      <c r="AQ90" s="270">
        <v>57.004009999999994</v>
      </c>
      <c r="AR90" s="270">
        <v>60.117450000000005</v>
      </c>
      <c r="AS90" s="270">
        <v>61.233340000000005</v>
      </c>
      <c r="AT90" s="270">
        <v>67.83026000000001</v>
      </c>
      <c r="AU90" s="270">
        <v>68.813580000000002</v>
      </c>
      <c r="AV90" s="270">
        <v>69.989320000000006</v>
      </c>
      <c r="AW90" s="270">
        <v>71.182500000000005</v>
      </c>
      <c r="AX90" s="270">
        <v>74.157379999999989</v>
      </c>
      <c r="AY90" s="270">
        <v>74.716770000000011</v>
      </c>
      <c r="AZ90" s="270">
        <v>74.040569999999988</v>
      </c>
      <c r="BA90" s="270">
        <v>75.221500000000006</v>
      </c>
      <c r="BB90" s="270">
        <v>75.887160000000009</v>
      </c>
      <c r="BC90" s="270">
        <v>76.388329999999996</v>
      </c>
      <c r="BD90" s="270">
        <v>74.141149999999996</v>
      </c>
      <c r="BE90" s="270">
        <v>70.13042999999999</v>
      </c>
      <c r="BF90" s="270">
        <v>69.125690000000006</v>
      </c>
      <c r="BG90" s="270">
        <v>66.638639999999995</v>
      </c>
      <c r="BH90" s="270">
        <v>63.838500000000003</v>
      </c>
      <c r="BI90" s="270">
        <v>58.011989999999997</v>
      </c>
      <c r="BJ90" s="270">
        <v>54.135489999999997</v>
      </c>
      <c r="BK90" s="270">
        <v>49.560579999999995</v>
      </c>
      <c r="BL90" s="270">
        <v>43.998580000000004</v>
      </c>
      <c r="BM90" s="270">
        <v>32.00047</v>
      </c>
      <c r="BN90" s="270">
        <v>26.056530000000002</v>
      </c>
      <c r="BO90" s="270">
        <v>18.23404</v>
      </c>
      <c r="BP90" s="270">
        <v>13.16718</v>
      </c>
      <c r="BQ90" s="270">
        <v>9.8194300000000005</v>
      </c>
      <c r="BR90" s="270">
        <v>6.2898800000000001</v>
      </c>
      <c r="BS90" s="270">
        <v>4.1460699999999999</v>
      </c>
      <c r="BT90" s="270">
        <v>3.0273900000000005</v>
      </c>
      <c r="BU90" s="270">
        <v>1.6242000000000001</v>
      </c>
      <c r="BV90" s="270">
        <v>0.49875000000000003</v>
      </c>
      <c r="BW90" s="270">
        <v>9.0249999999999997E-2</v>
      </c>
      <c r="BX90" s="270">
        <v>4.0000000000000001E-3</v>
      </c>
      <c r="BY90" s="270">
        <v>0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4"/>
        <v>1948.1970299999998</v>
      </c>
    </row>
    <row r="91" spans="1:98">
      <c r="A91" s="159" t="s">
        <v>58</v>
      </c>
      <c r="B91" s="169">
        <f t="shared" ref="B91:AG91" si="75">SUM(B84,B88)</f>
        <v>0</v>
      </c>
      <c r="C91" s="92">
        <f t="shared" si="75"/>
        <v>0</v>
      </c>
      <c r="D91" s="92">
        <f t="shared" si="75"/>
        <v>0</v>
      </c>
      <c r="E91" s="92">
        <f t="shared" si="75"/>
        <v>0</v>
      </c>
      <c r="F91" s="92">
        <f t="shared" si="75"/>
        <v>0</v>
      </c>
      <c r="G91" s="92">
        <f t="shared" si="75"/>
        <v>0</v>
      </c>
      <c r="H91" s="92">
        <f t="shared" si="75"/>
        <v>0</v>
      </c>
      <c r="I91" s="92">
        <f t="shared" si="75"/>
        <v>0</v>
      </c>
      <c r="J91" s="92">
        <f t="shared" si="75"/>
        <v>0</v>
      </c>
      <c r="K91" s="92">
        <f t="shared" si="75"/>
        <v>0</v>
      </c>
      <c r="L91" s="92">
        <f t="shared" si="75"/>
        <v>0</v>
      </c>
      <c r="M91" s="92">
        <f t="shared" si="75"/>
        <v>0</v>
      </c>
      <c r="N91" s="92">
        <f t="shared" si="75"/>
        <v>0</v>
      </c>
      <c r="O91" s="92">
        <f t="shared" si="75"/>
        <v>0</v>
      </c>
      <c r="P91" s="92">
        <f t="shared" si="75"/>
        <v>0</v>
      </c>
      <c r="Q91" s="92">
        <f t="shared" si="75"/>
        <v>0</v>
      </c>
      <c r="R91" s="92">
        <f t="shared" si="75"/>
        <v>0</v>
      </c>
      <c r="S91" s="92">
        <f t="shared" si="75"/>
        <v>0</v>
      </c>
      <c r="T91" s="92">
        <f t="shared" si="75"/>
        <v>0</v>
      </c>
      <c r="U91" s="92">
        <f t="shared" si="75"/>
        <v>0</v>
      </c>
      <c r="V91" s="92">
        <f t="shared" si="75"/>
        <v>0</v>
      </c>
      <c r="W91" s="92">
        <f t="shared" si="75"/>
        <v>0</v>
      </c>
      <c r="X91" s="92">
        <f t="shared" si="75"/>
        <v>0</v>
      </c>
      <c r="Y91" s="92">
        <f t="shared" si="75"/>
        <v>0</v>
      </c>
      <c r="Z91" s="92">
        <f t="shared" si="75"/>
        <v>0</v>
      </c>
      <c r="AA91" s="92">
        <f t="shared" si="75"/>
        <v>3.0799999999999998E-2</v>
      </c>
      <c r="AB91" s="92">
        <f t="shared" si="75"/>
        <v>0.4919</v>
      </c>
      <c r="AC91" s="92">
        <f t="shared" si="75"/>
        <v>2.7923035199999999</v>
      </c>
      <c r="AD91" s="92">
        <f t="shared" si="75"/>
        <v>5.8046954000000008</v>
      </c>
      <c r="AE91" s="92">
        <f t="shared" si="75"/>
        <v>9.6337212000000001</v>
      </c>
      <c r="AF91" s="92">
        <f t="shared" si="75"/>
        <v>72.308347499999996</v>
      </c>
      <c r="AG91" s="92">
        <f t="shared" si="75"/>
        <v>22.671273299999999</v>
      </c>
      <c r="AH91" s="92">
        <f t="shared" ref="AH91:BM91" si="76">SUM(AH84,AH88)</f>
        <v>28.350810300000006</v>
      </c>
      <c r="AI91" s="92">
        <f t="shared" si="76"/>
        <v>35.128319600000005</v>
      </c>
      <c r="AJ91" s="92">
        <f t="shared" si="76"/>
        <v>40.328960200000004</v>
      </c>
      <c r="AK91" s="92">
        <f t="shared" si="76"/>
        <v>44.677032700000005</v>
      </c>
      <c r="AL91" s="92">
        <f t="shared" si="76"/>
        <v>55.118991899999997</v>
      </c>
      <c r="AM91" s="92">
        <f t="shared" si="76"/>
        <v>61.388406000000003</v>
      </c>
      <c r="AN91" s="92">
        <f t="shared" si="76"/>
        <v>79.187586999999994</v>
      </c>
      <c r="AO91" s="92">
        <f t="shared" si="76"/>
        <v>97.102852000000013</v>
      </c>
      <c r="AP91" s="92">
        <f t="shared" si="76"/>
        <v>122.52365100000002</v>
      </c>
      <c r="AQ91" s="92">
        <f t="shared" si="76"/>
        <v>137.68921399999999</v>
      </c>
      <c r="AR91" s="92">
        <f t="shared" si="76"/>
        <v>146.65801099999999</v>
      </c>
      <c r="AS91" s="92">
        <f t="shared" si="76"/>
        <v>153.263149</v>
      </c>
      <c r="AT91" s="92">
        <f t="shared" si="76"/>
        <v>169.18506200000002</v>
      </c>
      <c r="AU91" s="92">
        <f t="shared" si="76"/>
        <v>173.964688</v>
      </c>
      <c r="AV91" s="92">
        <f t="shared" si="76"/>
        <v>168.61312100000001</v>
      </c>
      <c r="AW91" s="92">
        <f t="shared" si="76"/>
        <v>157.06230199999999</v>
      </c>
      <c r="AX91" s="92">
        <f t="shared" si="76"/>
        <v>158.07642199999998</v>
      </c>
      <c r="AY91" s="92">
        <f t="shared" si="76"/>
        <v>158.725155</v>
      </c>
      <c r="AZ91" s="92">
        <f t="shared" si="76"/>
        <v>154.50922299999999</v>
      </c>
      <c r="BA91" s="92">
        <f t="shared" si="76"/>
        <v>150.834497</v>
      </c>
      <c r="BB91" s="92">
        <f t="shared" si="76"/>
        <v>93.695273000000014</v>
      </c>
      <c r="BC91" s="92">
        <f t="shared" si="76"/>
        <v>102.619392</v>
      </c>
      <c r="BD91" s="92">
        <f t="shared" si="76"/>
        <v>103.62237099999999</v>
      </c>
      <c r="BE91" s="92">
        <f t="shared" si="76"/>
        <v>101.00146900000001</v>
      </c>
      <c r="BF91" s="92">
        <f t="shared" si="76"/>
        <v>102.74884499999999</v>
      </c>
      <c r="BG91" s="92">
        <f t="shared" si="76"/>
        <v>88.99401499999999</v>
      </c>
      <c r="BH91" s="92">
        <f t="shared" si="76"/>
        <v>100.00642500000001</v>
      </c>
      <c r="BI91" s="92">
        <f t="shared" si="76"/>
        <v>101.34205900000001</v>
      </c>
      <c r="BJ91" s="92">
        <f t="shared" si="76"/>
        <v>84.946021999999999</v>
      </c>
      <c r="BK91" s="92">
        <f t="shared" si="76"/>
        <v>71.741656000000006</v>
      </c>
      <c r="BL91" s="92">
        <f t="shared" si="76"/>
        <v>62.116430000000001</v>
      </c>
      <c r="BM91" s="92">
        <f t="shared" si="76"/>
        <v>58.801650000000002</v>
      </c>
      <c r="BN91" s="92">
        <f t="shared" ref="BN91:CS91" si="77">SUM(BN84,BN88)</f>
        <v>54.572533999999997</v>
      </c>
      <c r="BO91" s="92">
        <f t="shared" si="77"/>
        <v>46.131450999999998</v>
      </c>
      <c r="BP91" s="92">
        <f t="shared" si="77"/>
        <v>38.820316000000005</v>
      </c>
      <c r="BQ91" s="92">
        <f t="shared" si="77"/>
        <v>31.960973000000003</v>
      </c>
      <c r="BR91" s="92">
        <f t="shared" si="77"/>
        <v>24.493456500000001</v>
      </c>
      <c r="BS91" s="92">
        <f t="shared" si="77"/>
        <v>16.436725300000003</v>
      </c>
      <c r="BT91" s="92">
        <f t="shared" si="77"/>
        <v>9.4792077999999993</v>
      </c>
      <c r="BU91" s="92">
        <f t="shared" si="77"/>
        <v>4.5228533000000004</v>
      </c>
      <c r="BV91" s="92">
        <f t="shared" si="77"/>
        <v>1.3315009600000001</v>
      </c>
      <c r="BW91" s="92">
        <f t="shared" si="77"/>
        <v>0.43058896000000002</v>
      </c>
      <c r="BX91" s="92">
        <f t="shared" si="77"/>
        <v>3.1959999999999995E-2</v>
      </c>
      <c r="BY91" s="92">
        <f t="shared" si="77"/>
        <v>0</v>
      </c>
      <c r="BZ91" s="92">
        <f t="shared" si="77"/>
        <v>0</v>
      </c>
      <c r="CA91" s="92">
        <f t="shared" si="77"/>
        <v>0</v>
      </c>
      <c r="CB91" s="92">
        <f t="shared" si="77"/>
        <v>0</v>
      </c>
      <c r="CC91" s="92">
        <f t="shared" si="77"/>
        <v>0</v>
      </c>
      <c r="CD91" s="92">
        <f t="shared" si="77"/>
        <v>0</v>
      </c>
      <c r="CE91" s="92">
        <f t="shared" si="77"/>
        <v>0</v>
      </c>
      <c r="CF91" s="92">
        <f t="shared" si="77"/>
        <v>0</v>
      </c>
      <c r="CG91" s="92">
        <f t="shared" si="77"/>
        <v>0</v>
      </c>
      <c r="CH91" s="92">
        <f t="shared" si="77"/>
        <v>0</v>
      </c>
      <c r="CI91" s="92">
        <f t="shared" si="77"/>
        <v>0</v>
      </c>
      <c r="CJ91" s="92">
        <f t="shared" si="77"/>
        <v>0</v>
      </c>
      <c r="CK91" s="92">
        <f t="shared" si="77"/>
        <v>0</v>
      </c>
      <c r="CL91" s="92">
        <f t="shared" si="77"/>
        <v>0</v>
      </c>
      <c r="CM91" s="92">
        <f t="shared" si="77"/>
        <v>0</v>
      </c>
      <c r="CN91" s="92">
        <f t="shared" si="77"/>
        <v>0</v>
      </c>
      <c r="CO91" s="92">
        <f t="shared" si="77"/>
        <v>0</v>
      </c>
      <c r="CP91" s="92">
        <f t="shared" si="77"/>
        <v>0</v>
      </c>
      <c r="CQ91" s="92">
        <f t="shared" si="77"/>
        <v>0</v>
      </c>
      <c r="CR91" s="92">
        <f t="shared" si="77"/>
        <v>0</v>
      </c>
      <c r="CS91" s="170">
        <f t="shared" si="77"/>
        <v>0</v>
      </c>
      <c r="CT91" s="161">
        <f t="shared" si="74"/>
        <v>3705.9676694399996</v>
      </c>
    </row>
    <row r="92" spans="1:98">
      <c r="A92" s="158" t="s">
        <v>18</v>
      </c>
      <c r="B92" s="169">
        <f>SUM(B93:B95)</f>
        <v>30</v>
      </c>
      <c r="C92" s="169">
        <f t="shared" ref="C92:BN92" si="78">SUM(C93:C95)</f>
        <v>30</v>
      </c>
      <c r="D92" s="169">
        <f t="shared" si="78"/>
        <v>30</v>
      </c>
      <c r="E92" s="169">
        <f t="shared" si="78"/>
        <v>30</v>
      </c>
      <c r="F92" s="169">
        <f t="shared" si="78"/>
        <v>30</v>
      </c>
      <c r="G92" s="169">
        <f t="shared" si="78"/>
        <v>30</v>
      </c>
      <c r="H92" s="169">
        <f t="shared" si="78"/>
        <v>30</v>
      </c>
      <c r="I92" s="169">
        <f t="shared" si="78"/>
        <v>30</v>
      </c>
      <c r="J92" s="169">
        <f t="shared" si="78"/>
        <v>30</v>
      </c>
      <c r="K92" s="169">
        <f t="shared" si="78"/>
        <v>30</v>
      </c>
      <c r="L92" s="169">
        <f t="shared" si="78"/>
        <v>30</v>
      </c>
      <c r="M92" s="169">
        <f t="shared" si="78"/>
        <v>30</v>
      </c>
      <c r="N92" s="169">
        <f t="shared" si="78"/>
        <v>30</v>
      </c>
      <c r="O92" s="169">
        <f t="shared" si="78"/>
        <v>30</v>
      </c>
      <c r="P92" s="169">
        <f t="shared" si="78"/>
        <v>30</v>
      </c>
      <c r="Q92" s="169">
        <f t="shared" si="78"/>
        <v>30</v>
      </c>
      <c r="R92" s="169">
        <f t="shared" si="78"/>
        <v>30</v>
      </c>
      <c r="S92" s="169">
        <f t="shared" si="78"/>
        <v>30</v>
      </c>
      <c r="T92" s="169">
        <f t="shared" si="78"/>
        <v>30</v>
      </c>
      <c r="U92" s="169">
        <f t="shared" si="78"/>
        <v>30</v>
      </c>
      <c r="V92" s="169">
        <f t="shared" si="78"/>
        <v>30</v>
      </c>
      <c r="W92" s="169">
        <f t="shared" si="78"/>
        <v>30</v>
      </c>
      <c r="X92" s="169">
        <f t="shared" si="78"/>
        <v>30</v>
      </c>
      <c r="Y92" s="169">
        <f t="shared" si="78"/>
        <v>30</v>
      </c>
      <c r="Z92" s="169">
        <f t="shared" si="78"/>
        <v>30</v>
      </c>
      <c r="AA92" s="169">
        <f t="shared" si="78"/>
        <v>30</v>
      </c>
      <c r="AB92" s="169">
        <f t="shared" si="78"/>
        <v>30</v>
      </c>
      <c r="AC92" s="169">
        <f t="shared" si="78"/>
        <v>30</v>
      </c>
      <c r="AD92" s="169">
        <f t="shared" si="78"/>
        <v>30</v>
      </c>
      <c r="AE92" s="169">
        <f t="shared" si="78"/>
        <v>30</v>
      </c>
      <c r="AF92" s="169">
        <f t="shared" si="78"/>
        <v>30</v>
      </c>
      <c r="AG92" s="169">
        <f t="shared" si="78"/>
        <v>30</v>
      </c>
      <c r="AH92" s="169">
        <f t="shared" si="78"/>
        <v>30</v>
      </c>
      <c r="AI92" s="169">
        <f t="shared" si="78"/>
        <v>30</v>
      </c>
      <c r="AJ92" s="169">
        <f t="shared" si="78"/>
        <v>30</v>
      </c>
      <c r="AK92" s="169">
        <f t="shared" si="78"/>
        <v>30</v>
      </c>
      <c r="AL92" s="169">
        <f t="shared" si="78"/>
        <v>30</v>
      </c>
      <c r="AM92" s="169">
        <f t="shared" si="78"/>
        <v>30</v>
      </c>
      <c r="AN92" s="169">
        <f t="shared" si="78"/>
        <v>30</v>
      </c>
      <c r="AO92" s="169">
        <f t="shared" si="78"/>
        <v>30</v>
      </c>
      <c r="AP92" s="169">
        <f t="shared" si="78"/>
        <v>30</v>
      </c>
      <c r="AQ92" s="169">
        <f t="shared" si="78"/>
        <v>30</v>
      </c>
      <c r="AR92" s="169">
        <f t="shared" si="78"/>
        <v>30</v>
      </c>
      <c r="AS92" s="169">
        <f t="shared" si="78"/>
        <v>30</v>
      </c>
      <c r="AT92" s="169">
        <f t="shared" si="78"/>
        <v>30</v>
      </c>
      <c r="AU92" s="169">
        <f t="shared" si="78"/>
        <v>30</v>
      </c>
      <c r="AV92" s="169">
        <f t="shared" si="78"/>
        <v>30</v>
      </c>
      <c r="AW92" s="169">
        <f t="shared" si="78"/>
        <v>30</v>
      </c>
      <c r="AX92" s="169">
        <f t="shared" si="78"/>
        <v>30</v>
      </c>
      <c r="AY92" s="169">
        <f t="shared" si="78"/>
        <v>30</v>
      </c>
      <c r="AZ92" s="169">
        <f t="shared" si="78"/>
        <v>30</v>
      </c>
      <c r="BA92" s="169">
        <f t="shared" si="78"/>
        <v>30</v>
      </c>
      <c r="BB92" s="169">
        <f t="shared" si="78"/>
        <v>30</v>
      </c>
      <c r="BC92" s="169">
        <f t="shared" si="78"/>
        <v>30</v>
      </c>
      <c r="BD92" s="169">
        <f t="shared" si="78"/>
        <v>30</v>
      </c>
      <c r="BE92" s="169">
        <f t="shared" si="78"/>
        <v>30</v>
      </c>
      <c r="BF92" s="169">
        <f t="shared" si="78"/>
        <v>30</v>
      </c>
      <c r="BG92" s="169">
        <f t="shared" si="78"/>
        <v>30</v>
      </c>
      <c r="BH92" s="169">
        <f t="shared" si="78"/>
        <v>30</v>
      </c>
      <c r="BI92" s="169">
        <f t="shared" si="78"/>
        <v>30</v>
      </c>
      <c r="BJ92" s="169">
        <f t="shared" si="78"/>
        <v>30</v>
      </c>
      <c r="BK92" s="169">
        <f t="shared" si="78"/>
        <v>30</v>
      </c>
      <c r="BL92" s="169">
        <f t="shared" si="78"/>
        <v>30</v>
      </c>
      <c r="BM92" s="169">
        <f t="shared" si="78"/>
        <v>30</v>
      </c>
      <c r="BN92" s="169">
        <f t="shared" si="78"/>
        <v>30</v>
      </c>
      <c r="BO92" s="169">
        <f t="shared" ref="BO92:CS92" si="79">SUM(BO93:BO95)</f>
        <v>30</v>
      </c>
      <c r="BP92" s="169">
        <f t="shared" si="79"/>
        <v>30</v>
      </c>
      <c r="BQ92" s="169">
        <f t="shared" si="79"/>
        <v>30</v>
      </c>
      <c r="BR92" s="169">
        <f t="shared" si="79"/>
        <v>30</v>
      </c>
      <c r="BS92" s="169">
        <f t="shared" si="79"/>
        <v>30</v>
      </c>
      <c r="BT92" s="169">
        <f t="shared" si="79"/>
        <v>30</v>
      </c>
      <c r="BU92" s="169">
        <f t="shared" si="79"/>
        <v>30</v>
      </c>
      <c r="BV92" s="169">
        <f t="shared" si="79"/>
        <v>30</v>
      </c>
      <c r="BW92" s="169">
        <f t="shared" si="79"/>
        <v>30</v>
      </c>
      <c r="BX92" s="169">
        <f t="shared" si="79"/>
        <v>30</v>
      </c>
      <c r="BY92" s="169">
        <f t="shared" si="79"/>
        <v>30</v>
      </c>
      <c r="BZ92" s="169">
        <f t="shared" si="79"/>
        <v>30</v>
      </c>
      <c r="CA92" s="169">
        <f t="shared" si="79"/>
        <v>30</v>
      </c>
      <c r="CB92" s="169">
        <f t="shared" si="79"/>
        <v>30</v>
      </c>
      <c r="CC92" s="169">
        <f t="shared" si="79"/>
        <v>30</v>
      </c>
      <c r="CD92" s="169">
        <f t="shared" si="79"/>
        <v>30</v>
      </c>
      <c r="CE92" s="169">
        <f t="shared" si="79"/>
        <v>30</v>
      </c>
      <c r="CF92" s="169">
        <f t="shared" si="79"/>
        <v>30</v>
      </c>
      <c r="CG92" s="169">
        <f t="shared" si="79"/>
        <v>30</v>
      </c>
      <c r="CH92" s="169">
        <f t="shared" si="79"/>
        <v>30</v>
      </c>
      <c r="CI92" s="169">
        <f t="shared" si="79"/>
        <v>30</v>
      </c>
      <c r="CJ92" s="169">
        <f t="shared" si="79"/>
        <v>30</v>
      </c>
      <c r="CK92" s="169">
        <f t="shared" si="79"/>
        <v>30</v>
      </c>
      <c r="CL92" s="169">
        <f t="shared" si="79"/>
        <v>30</v>
      </c>
      <c r="CM92" s="169">
        <f t="shared" si="79"/>
        <v>30</v>
      </c>
      <c r="CN92" s="169">
        <f t="shared" si="79"/>
        <v>30</v>
      </c>
      <c r="CO92" s="169">
        <f t="shared" si="79"/>
        <v>30</v>
      </c>
      <c r="CP92" s="169">
        <f t="shared" si="79"/>
        <v>30</v>
      </c>
      <c r="CQ92" s="169">
        <f t="shared" si="79"/>
        <v>30</v>
      </c>
      <c r="CR92" s="169">
        <f t="shared" si="79"/>
        <v>30</v>
      </c>
      <c r="CS92" s="169">
        <f t="shared" si="79"/>
        <v>30</v>
      </c>
      <c r="CT92" s="161">
        <f t="shared" si="74"/>
        <v>2880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0">SUM(B93:CS93)</f>
        <v>0</v>
      </c>
    </row>
    <row r="94" spans="1:98" ht="15.75" thickBot="1">
      <c r="A94" s="17" t="s">
        <v>60</v>
      </c>
      <c r="B94" s="88">
        <v>0</v>
      </c>
      <c r="C94" s="88">
        <v>0</v>
      </c>
      <c r="D94" s="88">
        <v>0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0</v>
      </c>
      <c r="K94" s="88">
        <v>0</v>
      </c>
      <c r="L94" s="88">
        <v>0</v>
      </c>
      <c r="M94" s="88">
        <v>0</v>
      </c>
      <c r="N94" s="88">
        <v>0</v>
      </c>
      <c r="O94" s="88">
        <v>0</v>
      </c>
      <c r="P94" s="88">
        <v>0</v>
      </c>
      <c r="Q94" s="88">
        <v>0</v>
      </c>
      <c r="R94" s="88">
        <v>0</v>
      </c>
      <c r="S94" s="88">
        <v>0</v>
      </c>
      <c r="T94" s="88">
        <v>0</v>
      </c>
      <c r="U94" s="88">
        <v>0</v>
      </c>
      <c r="V94" s="88">
        <v>0</v>
      </c>
      <c r="W94" s="88">
        <v>0</v>
      </c>
      <c r="X94" s="88">
        <v>0</v>
      </c>
      <c r="Y94" s="88">
        <v>0</v>
      </c>
      <c r="Z94" s="88">
        <v>0</v>
      </c>
      <c r="AA94" s="88">
        <v>0</v>
      </c>
      <c r="AB94" s="88">
        <v>0</v>
      </c>
      <c r="AC94" s="88">
        <v>0</v>
      </c>
      <c r="AD94" s="88">
        <v>0</v>
      </c>
      <c r="AE94" s="88">
        <v>0</v>
      </c>
      <c r="AF94" s="88">
        <v>0</v>
      </c>
      <c r="AG94" s="88">
        <v>0</v>
      </c>
      <c r="AH94" s="88">
        <v>0</v>
      </c>
      <c r="AI94" s="88">
        <v>0</v>
      </c>
      <c r="AJ94" s="88">
        <v>0</v>
      </c>
      <c r="AK94" s="88">
        <v>0</v>
      </c>
      <c r="AL94" s="88">
        <v>0</v>
      </c>
      <c r="AM94" s="88">
        <v>0</v>
      </c>
      <c r="AN94" s="88">
        <v>0</v>
      </c>
      <c r="AO94" s="88">
        <v>0</v>
      </c>
      <c r="AP94" s="88">
        <v>0</v>
      </c>
      <c r="AQ94" s="88">
        <v>0</v>
      </c>
      <c r="AR94" s="88">
        <v>0</v>
      </c>
      <c r="AS94" s="88">
        <v>0</v>
      </c>
      <c r="AT94" s="88">
        <v>0</v>
      </c>
      <c r="AU94" s="88">
        <v>0</v>
      </c>
      <c r="AV94" s="88">
        <v>0</v>
      </c>
      <c r="AW94" s="88">
        <v>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  <c r="CM94" s="88">
        <v>0</v>
      </c>
      <c r="CN94" s="88">
        <v>0</v>
      </c>
      <c r="CO94" s="88">
        <v>0</v>
      </c>
      <c r="CP94" s="88">
        <v>0</v>
      </c>
      <c r="CQ94" s="88">
        <v>0</v>
      </c>
      <c r="CR94" s="88">
        <v>0</v>
      </c>
      <c r="CS94" s="88">
        <v>0</v>
      </c>
      <c r="CT94" s="186">
        <f t="shared" si="80"/>
        <v>0</v>
      </c>
    </row>
    <row r="95" spans="1:98" ht="15.75" thickBot="1">
      <c r="A95" s="33" t="s">
        <v>70</v>
      </c>
      <c r="B95" s="214" cm="1">
        <f t="array" ref="B95:CS95">TRANSPOSE('[10]1203'!$C$14:$C$109)</f>
        <v>30</v>
      </c>
      <c r="C95" s="215">
        <v>30</v>
      </c>
      <c r="D95" s="215">
        <v>30</v>
      </c>
      <c r="E95" s="215">
        <v>30</v>
      </c>
      <c r="F95" s="215">
        <v>30</v>
      </c>
      <c r="G95" s="215">
        <v>30</v>
      </c>
      <c r="H95" s="215">
        <v>30</v>
      </c>
      <c r="I95" s="215">
        <v>30</v>
      </c>
      <c r="J95" s="215">
        <v>30</v>
      </c>
      <c r="K95" s="215">
        <v>30</v>
      </c>
      <c r="L95" s="215">
        <v>30</v>
      </c>
      <c r="M95" s="215">
        <v>30</v>
      </c>
      <c r="N95" s="215">
        <v>30</v>
      </c>
      <c r="O95" s="215">
        <v>30</v>
      </c>
      <c r="P95" s="215">
        <v>30</v>
      </c>
      <c r="Q95" s="215">
        <v>30</v>
      </c>
      <c r="R95" s="215">
        <v>30</v>
      </c>
      <c r="S95" s="215">
        <v>30</v>
      </c>
      <c r="T95" s="215">
        <v>30</v>
      </c>
      <c r="U95" s="215">
        <v>30</v>
      </c>
      <c r="V95" s="215">
        <v>30</v>
      </c>
      <c r="W95" s="215">
        <v>30</v>
      </c>
      <c r="X95" s="215">
        <v>30</v>
      </c>
      <c r="Y95" s="215">
        <v>30</v>
      </c>
      <c r="Z95" s="215">
        <v>30</v>
      </c>
      <c r="AA95" s="215">
        <v>30</v>
      </c>
      <c r="AB95" s="215">
        <v>30</v>
      </c>
      <c r="AC95" s="215">
        <v>30</v>
      </c>
      <c r="AD95" s="215">
        <v>30</v>
      </c>
      <c r="AE95" s="215">
        <v>30</v>
      </c>
      <c r="AF95" s="215">
        <v>30</v>
      </c>
      <c r="AG95" s="215">
        <v>30</v>
      </c>
      <c r="AH95" s="215">
        <v>30</v>
      </c>
      <c r="AI95" s="215">
        <v>30</v>
      </c>
      <c r="AJ95" s="215">
        <v>30</v>
      </c>
      <c r="AK95" s="215">
        <v>30</v>
      </c>
      <c r="AL95" s="215">
        <v>30</v>
      </c>
      <c r="AM95" s="215">
        <v>30</v>
      </c>
      <c r="AN95" s="215">
        <v>30</v>
      </c>
      <c r="AO95" s="215">
        <v>30</v>
      </c>
      <c r="AP95" s="215">
        <v>30</v>
      </c>
      <c r="AQ95" s="215">
        <v>30</v>
      </c>
      <c r="AR95" s="215">
        <v>30</v>
      </c>
      <c r="AS95" s="215">
        <v>30</v>
      </c>
      <c r="AT95" s="215">
        <v>30</v>
      </c>
      <c r="AU95" s="215">
        <v>30</v>
      </c>
      <c r="AV95" s="215">
        <v>30</v>
      </c>
      <c r="AW95" s="215">
        <v>30</v>
      </c>
      <c r="AX95" s="215">
        <v>30</v>
      </c>
      <c r="AY95" s="215">
        <v>30</v>
      </c>
      <c r="AZ95" s="215">
        <v>30</v>
      </c>
      <c r="BA95" s="215">
        <v>30</v>
      </c>
      <c r="BB95" s="215">
        <v>30</v>
      </c>
      <c r="BC95" s="215">
        <v>30</v>
      </c>
      <c r="BD95" s="215">
        <v>30</v>
      </c>
      <c r="BE95" s="215">
        <v>30</v>
      </c>
      <c r="BF95" s="215">
        <v>30</v>
      </c>
      <c r="BG95" s="215">
        <v>30</v>
      </c>
      <c r="BH95" s="215">
        <v>30</v>
      </c>
      <c r="BI95" s="215">
        <v>30</v>
      </c>
      <c r="BJ95" s="215">
        <v>30</v>
      </c>
      <c r="BK95" s="215">
        <v>30</v>
      </c>
      <c r="BL95" s="215">
        <v>30</v>
      </c>
      <c r="BM95" s="215">
        <v>30</v>
      </c>
      <c r="BN95" s="215">
        <v>30</v>
      </c>
      <c r="BO95" s="215">
        <v>30</v>
      </c>
      <c r="BP95" s="215">
        <v>30</v>
      </c>
      <c r="BQ95" s="215">
        <v>30</v>
      </c>
      <c r="BR95" s="215">
        <v>30</v>
      </c>
      <c r="BS95" s="215">
        <v>30</v>
      </c>
      <c r="BT95" s="215">
        <v>30</v>
      </c>
      <c r="BU95" s="215">
        <v>30</v>
      </c>
      <c r="BV95" s="215">
        <v>30</v>
      </c>
      <c r="BW95" s="215">
        <v>30</v>
      </c>
      <c r="BX95" s="215">
        <v>30</v>
      </c>
      <c r="BY95" s="215">
        <v>30</v>
      </c>
      <c r="BZ95" s="215">
        <v>30</v>
      </c>
      <c r="CA95" s="215">
        <v>30</v>
      </c>
      <c r="CB95" s="215">
        <v>30</v>
      </c>
      <c r="CC95" s="215">
        <v>30</v>
      </c>
      <c r="CD95" s="215">
        <v>30</v>
      </c>
      <c r="CE95" s="215">
        <v>30</v>
      </c>
      <c r="CF95" s="215">
        <v>30</v>
      </c>
      <c r="CG95" s="215">
        <v>30</v>
      </c>
      <c r="CH95" s="215">
        <v>30</v>
      </c>
      <c r="CI95" s="215">
        <v>30</v>
      </c>
      <c r="CJ95" s="215">
        <v>30</v>
      </c>
      <c r="CK95" s="215">
        <v>30</v>
      </c>
      <c r="CL95" s="215">
        <v>30</v>
      </c>
      <c r="CM95" s="215">
        <v>30</v>
      </c>
      <c r="CN95" s="215">
        <v>30</v>
      </c>
      <c r="CO95" s="215">
        <v>30</v>
      </c>
      <c r="CP95" s="215">
        <v>30</v>
      </c>
      <c r="CQ95" s="215">
        <v>30</v>
      </c>
      <c r="CR95" s="215">
        <v>30</v>
      </c>
      <c r="CS95" s="216">
        <v>30</v>
      </c>
      <c r="CT95" s="217">
        <f>SUM(B95:CS95)</f>
        <v>2880</v>
      </c>
    </row>
    <row r="96" spans="1:98" ht="15.75" thickBot="1">
      <c r="A96" s="160" t="s">
        <v>61</v>
      </c>
      <c r="B96" s="171">
        <f t="shared" ref="B96:AG96" si="81">B91+B92</f>
        <v>30</v>
      </c>
      <c r="C96" s="121">
        <f t="shared" si="81"/>
        <v>30</v>
      </c>
      <c r="D96" s="121">
        <f t="shared" si="81"/>
        <v>30</v>
      </c>
      <c r="E96" s="121">
        <f t="shared" si="81"/>
        <v>30</v>
      </c>
      <c r="F96" s="121">
        <f t="shared" si="81"/>
        <v>30</v>
      </c>
      <c r="G96" s="121">
        <f t="shared" si="81"/>
        <v>30</v>
      </c>
      <c r="H96" s="121">
        <f t="shared" si="81"/>
        <v>30</v>
      </c>
      <c r="I96" s="121">
        <f t="shared" si="81"/>
        <v>30</v>
      </c>
      <c r="J96" s="121">
        <f t="shared" si="81"/>
        <v>30</v>
      </c>
      <c r="K96" s="121">
        <f t="shared" si="81"/>
        <v>30</v>
      </c>
      <c r="L96" s="121">
        <f t="shared" si="81"/>
        <v>30</v>
      </c>
      <c r="M96" s="121">
        <f t="shared" si="81"/>
        <v>30</v>
      </c>
      <c r="N96" s="121">
        <f t="shared" si="81"/>
        <v>30</v>
      </c>
      <c r="O96" s="121">
        <f t="shared" si="81"/>
        <v>30</v>
      </c>
      <c r="P96" s="121">
        <f t="shared" si="81"/>
        <v>30</v>
      </c>
      <c r="Q96" s="121">
        <f t="shared" si="81"/>
        <v>30</v>
      </c>
      <c r="R96" s="121">
        <f t="shared" si="81"/>
        <v>30</v>
      </c>
      <c r="S96" s="121">
        <f t="shared" si="81"/>
        <v>30</v>
      </c>
      <c r="T96" s="121">
        <f t="shared" si="81"/>
        <v>30</v>
      </c>
      <c r="U96" s="121">
        <f t="shared" si="81"/>
        <v>30</v>
      </c>
      <c r="V96" s="121">
        <f t="shared" si="81"/>
        <v>30</v>
      </c>
      <c r="W96" s="121">
        <f t="shared" si="81"/>
        <v>30</v>
      </c>
      <c r="X96" s="121">
        <f t="shared" si="81"/>
        <v>30</v>
      </c>
      <c r="Y96" s="121">
        <f t="shared" si="81"/>
        <v>30</v>
      </c>
      <c r="Z96" s="121">
        <f t="shared" si="81"/>
        <v>30</v>
      </c>
      <c r="AA96" s="121">
        <f t="shared" si="81"/>
        <v>30.030799999999999</v>
      </c>
      <c r="AB96" s="121">
        <f t="shared" si="81"/>
        <v>30.491900000000001</v>
      </c>
      <c r="AC96" s="121">
        <f t="shared" si="81"/>
        <v>32.792303519999997</v>
      </c>
      <c r="AD96" s="121">
        <f t="shared" si="81"/>
        <v>35.8046954</v>
      </c>
      <c r="AE96" s="121">
        <f t="shared" si="81"/>
        <v>39.633721199999997</v>
      </c>
      <c r="AF96" s="121">
        <f t="shared" si="81"/>
        <v>102.3083475</v>
      </c>
      <c r="AG96" s="121">
        <f t="shared" si="81"/>
        <v>52.671273299999996</v>
      </c>
      <c r="AH96" s="121">
        <f t="shared" ref="AH96:BM96" si="82">AH91+AH92</f>
        <v>58.350810300000006</v>
      </c>
      <c r="AI96" s="121">
        <f t="shared" si="82"/>
        <v>65.128319599999998</v>
      </c>
      <c r="AJ96" s="121">
        <f t="shared" si="82"/>
        <v>70.328960200000012</v>
      </c>
      <c r="AK96" s="121">
        <f t="shared" si="82"/>
        <v>74.677032700000012</v>
      </c>
      <c r="AL96" s="121">
        <f t="shared" si="82"/>
        <v>85.118991899999997</v>
      </c>
      <c r="AM96" s="121">
        <f t="shared" si="82"/>
        <v>91.388406000000003</v>
      </c>
      <c r="AN96" s="121">
        <f t="shared" si="82"/>
        <v>109.18758699999999</v>
      </c>
      <c r="AO96" s="121">
        <f t="shared" si="82"/>
        <v>127.10285200000001</v>
      </c>
      <c r="AP96" s="121">
        <f t="shared" si="82"/>
        <v>152.52365100000003</v>
      </c>
      <c r="AQ96" s="121">
        <f t="shared" si="82"/>
        <v>167.68921399999999</v>
      </c>
      <c r="AR96" s="121">
        <f t="shared" si="82"/>
        <v>176.65801099999999</v>
      </c>
      <c r="AS96" s="121">
        <f t="shared" si="82"/>
        <v>183.263149</v>
      </c>
      <c r="AT96" s="121">
        <f t="shared" si="82"/>
        <v>199.18506200000002</v>
      </c>
      <c r="AU96" s="121">
        <f t="shared" si="82"/>
        <v>203.964688</v>
      </c>
      <c r="AV96" s="121">
        <f t="shared" si="82"/>
        <v>198.61312100000001</v>
      </c>
      <c r="AW96" s="121">
        <f t="shared" si="82"/>
        <v>187.06230199999999</v>
      </c>
      <c r="AX96" s="121">
        <f t="shared" si="82"/>
        <v>188.07642199999998</v>
      </c>
      <c r="AY96" s="121">
        <f t="shared" si="82"/>
        <v>188.725155</v>
      </c>
      <c r="AZ96" s="121">
        <f t="shared" si="82"/>
        <v>184.50922299999999</v>
      </c>
      <c r="BA96" s="121">
        <f t="shared" si="82"/>
        <v>180.834497</v>
      </c>
      <c r="BB96" s="121">
        <f t="shared" si="82"/>
        <v>123.69527300000001</v>
      </c>
      <c r="BC96" s="121">
        <f t="shared" si="82"/>
        <v>132.619392</v>
      </c>
      <c r="BD96" s="121">
        <f t="shared" si="82"/>
        <v>133.62237099999999</v>
      </c>
      <c r="BE96" s="121">
        <f t="shared" si="82"/>
        <v>131.00146900000001</v>
      </c>
      <c r="BF96" s="121">
        <f t="shared" si="82"/>
        <v>132.74884499999999</v>
      </c>
      <c r="BG96" s="121">
        <f t="shared" si="82"/>
        <v>118.99401499999999</v>
      </c>
      <c r="BH96" s="121">
        <f t="shared" si="82"/>
        <v>130.00642500000001</v>
      </c>
      <c r="BI96" s="121">
        <f t="shared" si="82"/>
        <v>131.34205900000001</v>
      </c>
      <c r="BJ96" s="121">
        <f t="shared" si="82"/>
        <v>114.946022</v>
      </c>
      <c r="BK96" s="121">
        <f t="shared" si="82"/>
        <v>101.74165600000001</v>
      </c>
      <c r="BL96" s="121">
        <f t="shared" si="82"/>
        <v>92.116430000000008</v>
      </c>
      <c r="BM96" s="121">
        <f t="shared" si="82"/>
        <v>88.801649999999995</v>
      </c>
      <c r="BN96" s="121">
        <f t="shared" ref="BN96:CS96" si="83">BN91+BN92</f>
        <v>84.57253399999999</v>
      </c>
      <c r="BO96" s="121">
        <f t="shared" si="83"/>
        <v>76.131450999999998</v>
      </c>
      <c r="BP96" s="121">
        <f t="shared" si="83"/>
        <v>68.820316000000005</v>
      </c>
      <c r="BQ96" s="121">
        <f t="shared" si="83"/>
        <v>61.960973000000003</v>
      </c>
      <c r="BR96" s="121">
        <f t="shared" si="83"/>
        <v>54.493456500000001</v>
      </c>
      <c r="BS96" s="121">
        <f t="shared" si="83"/>
        <v>46.436725300000006</v>
      </c>
      <c r="BT96" s="121">
        <f t="shared" si="83"/>
        <v>39.479207799999998</v>
      </c>
      <c r="BU96" s="121">
        <f t="shared" si="83"/>
        <v>34.522853300000001</v>
      </c>
      <c r="BV96" s="121">
        <f t="shared" si="83"/>
        <v>31.33150096</v>
      </c>
      <c r="BW96" s="121">
        <f t="shared" si="83"/>
        <v>30.430588960000001</v>
      </c>
      <c r="BX96" s="121">
        <f t="shared" si="83"/>
        <v>30.031960000000002</v>
      </c>
      <c r="BY96" s="121">
        <f t="shared" si="83"/>
        <v>30</v>
      </c>
      <c r="BZ96" s="121">
        <f t="shared" si="83"/>
        <v>30</v>
      </c>
      <c r="CA96" s="121">
        <f t="shared" si="83"/>
        <v>30</v>
      </c>
      <c r="CB96" s="121">
        <f t="shared" si="83"/>
        <v>30</v>
      </c>
      <c r="CC96" s="121">
        <f t="shared" si="83"/>
        <v>30</v>
      </c>
      <c r="CD96" s="121">
        <f t="shared" si="83"/>
        <v>30</v>
      </c>
      <c r="CE96" s="121">
        <f t="shared" si="83"/>
        <v>30</v>
      </c>
      <c r="CF96" s="121">
        <f t="shared" si="83"/>
        <v>30</v>
      </c>
      <c r="CG96" s="121">
        <f t="shared" si="83"/>
        <v>30</v>
      </c>
      <c r="CH96" s="121">
        <f t="shared" si="83"/>
        <v>30</v>
      </c>
      <c r="CI96" s="121">
        <f t="shared" si="83"/>
        <v>30</v>
      </c>
      <c r="CJ96" s="121">
        <f t="shared" si="83"/>
        <v>30</v>
      </c>
      <c r="CK96" s="121">
        <f t="shared" si="83"/>
        <v>30</v>
      </c>
      <c r="CL96" s="121">
        <f t="shared" si="83"/>
        <v>30</v>
      </c>
      <c r="CM96" s="121">
        <f t="shared" si="83"/>
        <v>30</v>
      </c>
      <c r="CN96" s="121">
        <f t="shared" si="83"/>
        <v>30</v>
      </c>
      <c r="CO96" s="121">
        <f t="shared" si="83"/>
        <v>30</v>
      </c>
      <c r="CP96" s="121">
        <f t="shared" si="83"/>
        <v>30</v>
      </c>
      <c r="CQ96" s="121">
        <f t="shared" si="83"/>
        <v>30</v>
      </c>
      <c r="CR96" s="121">
        <f t="shared" si="83"/>
        <v>30</v>
      </c>
      <c r="CS96" s="172">
        <f t="shared" si="83"/>
        <v>30</v>
      </c>
      <c r="CT96" s="96">
        <f t="shared" si="80"/>
        <v>6585.9676694400005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4">IF(B57&lt;0,0,MIN(B57,B96))</f>
        <v>0</v>
      </c>
      <c r="C99" s="94">
        <f t="shared" si="84"/>
        <v>0</v>
      </c>
      <c r="D99" s="94">
        <f t="shared" si="84"/>
        <v>0</v>
      </c>
      <c r="E99" s="94">
        <f t="shared" si="84"/>
        <v>0</v>
      </c>
      <c r="F99" s="94">
        <f t="shared" si="84"/>
        <v>0</v>
      </c>
      <c r="G99" s="94">
        <f t="shared" si="84"/>
        <v>0</v>
      </c>
      <c r="H99" s="94">
        <f t="shared" si="84"/>
        <v>0</v>
      </c>
      <c r="I99" s="94">
        <f t="shared" si="84"/>
        <v>0</v>
      </c>
      <c r="J99" s="94">
        <f t="shared" si="84"/>
        <v>0</v>
      </c>
      <c r="K99" s="94">
        <f t="shared" si="84"/>
        <v>0</v>
      </c>
      <c r="L99" s="94">
        <f t="shared" si="84"/>
        <v>0</v>
      </c>
      <c r="M99" s="94">
        <f t="shared" si="84"/>
        <v>0</v>
      </c>
      <c r="N99" s="94">
        <f t="shared" si="84"/>
        <v>0</v>
      </c>
      <c r="O99" s="94">
        <f t="shared" si="84"/>
        <v>0</v>
      </c>
      <c r="P99" s="94">
        <f t="shared" si="84"/>
        <v>0</v>
      </c>
      <c r="Q99" s="94">
        <f t="shared" si="84"/>
        <v>0</v>
      </c>
      <c r="R99" s="94">
        <f t="shared" si="84"/>
        <v>0</v>
      </c>
      <c r="S99" s="94">
        <f t="shared" si="84"/>
        <v>0</v>
      </c>
      <c r="T99" s="94">
        <f t="shared" si="84"/>
        <v>0</v>
      </c>
      <c r="U99" s="94">
        <f t="shared" si="84"/>
        <v>0</v>
      </c>
      <c r="V99" s="94">
        <f t="shared" si="84"/>
        <v>0</v>
      </c>
      <c r="W99" s="94">
        <f t="shared" si="84"/>
        <v>0</v>
      </c>
      <c r="X99" s="94">
        <f t="shared" si="84"/>
        <v>0</v>
      </c>
      <c r="Y99" s="94">
        <f t="shared" si="84"/>
        <v>0</v>
      </c>
      <c r="Z99" s="94">
        <f t="shared" si="84"/>
        <v>0</v>
      </c>
      <c r="AA99" s="94">
        <f t="shared" si="84"/>
        <v>0</v>
      </c>
      <c r="AB99" s="94">
        <f t="shared" si="84"/>
        <v>0</v>
      </c>
      <c r="AC99" s="94">
        <f t="shared" si="84"/>
        <v>0</v>
      </c>
      <c r="AD99" s="94">
        <f t="shared" si="84"/>
        <v>0</v>
      </c>
      <c r="AE99" s="94">
        <f t="shared" si="84"/>
        <v>0</v>
      </c>
      <c r="AF99" s="94">
        <f t="shared" si="84"/>
        <v>0</v>
      </c>
      <c r="AG99" s="94">
        <f t="shared" si="84"/>
        <v>0</v>
      </c>
      <c r="AH99" s="94">
        <f t="shared" ref="AH99:BM99" si="85">IF(AH57&lt;0,0,MIN(AH57,AH96))</f>
        <v>0</v>
      </c>
      <c r="AI99" s="94">
        <f t="shared" si="85"/>
        <v>0</v>
      </c>
      <c r="AJ99" s="94">
        <f t="shared" si="85"/>
        <v>0</v>
      </c>
      <c r="AK99" s="94">
        <f t="shared" si="85"/>
        <v>0</v>
      </c>
      <c r="AL99" s="94">
        <f t="shared" si="85"/>
        <v>0</v>
      </c>
      <c r="AM99" s="94">
        <f t="shared" si="85"/>
        <v>0</v>
      </c>
      <c r="AN99" s="94">
        <f t="shared" si="85"/>
        <v>0</v>
      </c>
      <c r="AO99" s="94">
        <f t="shared" si="85"/>
        <v>127.10285200000001</v>
      </c>
      <c r="AP99" s="94">
        <f t="shared" si="85"/>
        <v>152.52365100000003</v>
      </c>
      <c r="AQ99" s="94">
        <f t="shared" si="85"/>
        <v>167.68921399999999</v>
      </c>
      <c r="AR99" s="94">
        <f t="shared" si="85"/>
        <v>176.65801099999999</v>
      </c>
      <c r="AS99" s="94">
        <f t="shared" si="85"/>
        <v>183.263149</v>
      </c>
      <c r="AT99" s="94">
        <f t="shared" si="85"/>
        <v>199.18506200000002</v>
      </c>
      <c r="AU99" s="94">
        <f t="shared" si="85"/>
        <v>203.964688</v>
      </c>
      <c r="AV99" s="94">
        <f t="shared" si="85"/>
        <v>198.61312100000001</v>
      </c>
      <c r="AW99" s="94">
        <f t="shared" si="85"/>
        <v>187.06230199999999</v>
      </c>
      <c r="AX99" s="94">
        <f t="shared" si="85"/>
        <v>188.07642199999998</v>
      </c>
      <c r="AY99" s="94">
        <f t="shared" si="85"/>
        <v>188.725155</v>
      </c>
      <c r="AZ99" s="94">
        <f t="shared" si="85"/>
        <v>184.50922299999999</v>
      </c>
      <c r="BA99" s="94">
        <f t="shared" si="85"/>
        <v>180.834497</v>
      </c>
      <c r="BB99" s="94">
        <f t="shared" si="85"/>
        <v>123.69527300000001</v>
      </c>
      <c r="BC99" s="94">
        <f t="shared" si="85"/>
        <v>132.619392</v>
      </c>
      <c r="BD99" s="94">
        <f t="shared" si="85"/>
        <v>133.62237099999999</v>
      </c>
      <c r="BE99" s="94">
        <f t="shared" si="85"/>
        <v>131.00146900000001</v>
      </c>
      <c r="BF99" s="94">
        <f t="shared" si="85"/>
        <v>132.74884499999999</v>
      </c>
      <c r="BG99" s="94">
        <f t="shared" si="85"/>
        <v>118.99401499999999</v>
      </c>
      <c r="BH99" s="94">
        <f t="shared" si="85"/>
        <v>130.00642500000001</v>
      </c>
      <c r="BI99" s="94">
        <f t="shared" si="85"/>
        <v>131.34205900000001</v>
      </c>
      <c r="BJ99" s="94">
        <f t="shared" si="85"/>
        <v>0</v>
      </c>
      <c r="BK99" s="94">
        <f t="shared" si="85"/>
        <v>0</v>
      </c>
      <c r="BL99" s="94">
        <f t="shared" si="85"/>
        <v>0</v>
      </c>
      <c r="BM99" s="94">
        <f t="shared" si="85"/>
        <v>0</v>
      </c>
      <c r="BN99" s="94">
        <f t="shared" ref="BN99:CS99" si="86">IF(BN57&lt;0,0,MIN(BN57,BN96))</f>
        <v>0</v>
      </c>
      <c r="BO99" s="94">
        <f t="shared" si="86"/>
        <v>0</v>
      </c>
      <c r="BP99" s="94">
        <f t="shared" si="86"/>
        <v>0</v>
      </c>
      <c r="BQ99" s="94">
        <f t="shared" si="86"/>
        <v>0</v>
      </c>
      <c r="BR99" s="94">
        <f t="shared" si="86"/>
        <v>0</v>
      </c>
      <c r="BS99" s="94">
        <f t="shared" si="86"/>
        <v>0</v>
      </c>
      <c r="BT99" s="94">
        <f t="shared" si="86"/>
        <v>39.479207799999998</v>
      </c>
      <c r="BU99" s="94">
        <f t="shared" si="86"/>
        <v>34.522853300000001</v>
      </c>
      <c r="BV99" s="94">
        <f t="shared" si="86"/>
        <v>0</v>
      </c>
      <c r="BW99" s="94">
        <f t="shared" si="86"/>
        <v>30.430588960000001</v>
      </c>
      <c r="BX99" s="94">
        <f t="shared" si="86"/>
        <v>30.031960000000002</v>
      </c>
      <c r="BY99" s="94">
        <f t="shared" si="86"/>
        <v>30</v>
      </c>
      <c r="BZ99" s="94">
        <f t="shared" si="86"/>
        <v>30</v>
      </c>
      <c r="CA99" s="94">
        <f t="shared" si="86"/>
        <v>30</v>
      </c>
      <c r="CB99" s="94">
        <f t="shared" si="86"/>
        <v>30</v>
      </c>
      <c r="CC99" s="94">
        <f t="shared" si="86"/>
        <v>30</v>
      </c>
      <c r="CD99" s="94">
        <f t="shared" si="86"/>
        <v>30</v>
      </c>
      <c r="CE99" s="94">
        <f t="shared" si="86"/>
        <v>30</v>
      </c>
      <c r="CF99" s="94">
        <f t="shared" si="86"/>
        <v>0</v>
      </c>
      <c r="CG99" s="94">
        <f t="shared" si="86"/>
        <v>0</v>
      </c>
      <c r="CH99" s="94">
        <f t="shared" si="86"/>
        <v>0</v>
      </c>
      <c r="CI99" s="94">
        <f t="shared" si="86"/>
        <v>0</v>
      </c>
      <c r="CJ99" s="94">
        <f t="shared" si="86"/>
        <v>0</v>
      </c>
      <c r="CK99" s="94">
        <f t="shared" si="86"/>
        <v>0</v>
      </c>
      <c r="CL99" s="94">
        <f t="shared" si="86"/>
        <v>30</v>
      </c>
      <c r="CM99" s="94">
        <f t="shared" si="86"/>
        <v>30</v>
      </c>
      <c r="CN99" s="94">
        <f t="shared" si="86"/>
        <v>30</v>
      </c>
      <c r="CO99" s="94">
        <f t="shared" si="86"/>
        <v>0</v>
      </c>
      <c r="CP99" s="94">
        <f t="shared" si="86"/>
        <v>0</v>
      </c>
      <c r="CQ99" s="94">
        <f t="shared" si="86"/>
        <v>0</v>
      </c>
      <c r="CR99" s="94">
        <f t="shared" si="86"/>
        <v>0</v>
      </c>
      <c r="CS99" s="94">
        <f t="shared" si="86"/>
        <v>0</v>
      </c>
      <c r="CT99" s="96">
        <f>SUM(B99:CS99)</f>
        <v>3806.7018060599999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8">
    <tabColor rgb="FFFFFF99"/>
  </sheetPr>
  <dimension ref="A1:CZ125"/>
  <sheetViews>
    <sheetView showGridLines="0" tabSelected="1" topLeftCell="A66" workbookViewId="0">
      <pane xSplit="1" topLeftCell="CJ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3493.42</v>
      </c>
      <c r="C3" s="13">
        <f t="shared" si="0"/>
        <v>3493.42</v>
      </c>
      <c r="D3" s="13">
        <f t="shared" si="0"/>
        <v>3493.42</v>
      </c>
      <c r="E3" s="13">
        <f t="shared" si="0"/>
        <v>3493.42</v>
      </c>
      <c r="F3" s="13">
        <f t="shared" si="0"/>
        <v>3493.42</v>
      </c>
      <c r="G3" s="13">
        <f t="shared" si="0"/>
        <v>3493.42</v>
      </c>
      <c r="H3" s="13">
        <f t="shared" si="0"/>
        <v>3493.42</v>
      </c>
      <c r="I3" s="13">
        <f t="shared" si="0"/>
        <v>3493.42</v>
      </c>
      <c r="J3" s="13">
        <f t="shared" si="0"/>
        <v>3493.42</v>
      </c>
      <c r="K3" s="13">
        <f t="shared" si="0"/>
        <v>3493.42</v>
      </c>
      <c r="L3" s="13">
        <f t="shared" si="0"/>
        <v>3493.42</v>
      </c>
      <c r="M3" s="13">
        <f t="shared" si="0"/>
        <v>3493.42</v>
      </c>
      <c r="N3" s="13">
        <f t="shared" si="0"/>
        <v>3493.42</v>
      </c>
      <c r="O3" s="13">
        <f t="shared" si="0"/>
        <v>3493.42</v>
      </c>
      <c r="P3" s="13">
        <f t="shared" si="0"/>
        <v>3493.42</v>
      </c>
      <c r="Q3" s="13">
        <f t="shared" si="0"/>
        <v>3493.42</v>
      </c>
      <c r="R3" s="13">
        <f t="shared" si="0"/>
        <v>3493.42</v>
      </c>
      <c r="S3" s="13">
        <f t="shared" si="0"/>
        <v>3493.42</v>
      </c>
      <c r="T3" s="13">
        <f t="shared" si="0"/>
        <v>3493.42</v>
      </c>
      <c r="U3" s="13">
        <f t="shared" si="0"/>
        <v>3493.42</v>
      </c>
      <c r="V3" s="13">
        <f t="shared" si="0"/>
        <v>3493.42</v>
      </c>
      <c r="W3" s="13">
        <f t="shared" si="0"/>
        <v>3493.42</v>
      </c>
      <c r="X3" s="13">
        <f t="shared" si="0"/>
        <v>3493.42</v>
      </c>
      <c r="Y3" s="13">
        <f t="shared" si="0"/>
        <v>3493.42</v>
      </c>
      <c r="Z3" s="13">
        <f t="shared" si="0"/>
        <v>3493.42</v>
      </c>
      <c r="AA3" s="13">
        <f t="shared" si="0"/>
        <v>3493.42</v>
      </c>
      <c r="AB3" s="13">
        <f t="shared" si="0"/>
        <v>3493.42</v>
      </c>
      <c r="AC3" s="13">
        <f t="shared" si="0"/>
        <v>3493.42</v>
      </c>
      <c r="AD3" s="13">
        <f t="shared" si="0"/>
        <v>3493.42</v>
      </c>
      <c r="AE3" s="13">
        <f t="shared" si="0"/>
        <v>3493.42</v>
      </c>
      <c r="AF3" s="13">
        <f t="shared" si="0"/>
        <v>3493.42</v>
      </c>
      <c r="AG3" s="13">
        <f t="shared" si="0"/>
        <v>3493.42</v>
      </c>
      <c r="AH3" s="13">
        <f t="shared" si="0"/>
        <v>3493.42</v>
      </c>
      <c r="AI3" s="13">
        <f t="shared" si="0"/>
        <v>3493.42</v>
      </c>
      <c r="AJ3" s="13">
        <f t="shared" si="0"/>
        <v>3493.42</v>
      </c>
      <c r="AK3" s="13">
        <f t="shared" si="0"/>
        <v>3493.42</v>
      </c>
      <c r="AL3" s="13">
        <f t="shared" si="0"/>
        <v>3493.42</v>
      </c>
      <c r="AM3" s="13">
        <f t="shared" si="0"/>
        <v>3493.42</v>
      </c>
      <c r="AN3" s="13">
        <f t="shared" si="0"/>
        <v>3493.42</v>
      </c>
      <c r="AO3" s="13">
        <f t="shared" si="0"/>
        <v>3493.42</v>
      </c>
      <c r="AP3" s="13">
        <f t="shared" si="0"/>
        <v>3493.42</v>
      </c>
      <c r="AQ3" s="13">
        <f t="shared" si="0"/>
        <v>3493.42</v>
      </c>
      <c r="AR3" s="13">
        <f t="shared" si="0"/>
        <v>3493.42</v>
      </c>
      <c r="AS3" s="13">
        <f t="shared" si="0"/>
        <v>3493.42</v>
      </c>
      <c r="AT3" s="13">
        <f t="shared" si="0"/>
        <v>3493.42</v>
      </c>
      <c r="AU3" s="13">
        <f t="shared" si="0"/>
        <v>3493.42</v>
      </c>
      <c r="AV3" s="13">
        <f t="shared" si="0"/>
        <v>3493.42</v>
      </c>
      <c r="AW3" s="13">
        <f t="shared" si="0"/>
        <v>3493.42</v>
      </c>
      <c r="AX3" s="13">
        <f t="shared" si="0"/>
        <v>3493.42</v>
      </c>
      <c r="AY3" s="13">
        <f t="shared" si="0"/>
        <v>3493.42</v>
      </c>
      <c r="AZ3" s="13">
        <f t="shared" si="0"/>
        <v>3493.42</v>
      </c>
      <c r="BA3" s="13">
        <f t="shared" si="0"/>
        <v>3493.42</v>
      </c>
      <c r="BB3" s="13">
        <f t="shared" si="0"/>
        <v>3493.42</v>
      </c>
      <c r="BC3" s="13">
        <f t="shared" si="0"/>
        <v>3493.42</v>
      </c>
      <c r="BD3" s="13">
        <f t="shared" si="0"/>
        <v>3493.42</v>
      </c>
      <c r="BE3" s="13">
        <f t="shared" si="0"/>
        <v>3493.42</v>
      </c>
      <c r="BF3" s="13">
        <f t="shared" si="0"/>
        <v>3493.42</v>
      </c>
      <c r="BG3" s="13">
        <f t="shared" si="0"/>
        <v>3493.42</v>
      </c>
      <c r="BH3" s="13">
        <f t="shared" si="0"/>
        <v>3493.42</v>
      </c>
      <c r="BI3" s="13">
        <f t="shared" si="0"/>
        <v>3493.42</v>
      </c>
      <c r="BJ3" s="13">
        <f t="shared" si="0"/>
        <v>3493.42</v>
      </c>
      <c r="BK3" s="13">
        <f t="shared" si="0"/>
        <v>3493.42</v>
      </c>
      <c r="BL3" s="13">
        <f t="shared" si="0"/>
        <v>3493.42</v>
      </c>
      <c r="BM3" s="13">
        <f t="shared" si="0"/>
        <v>3493.42</v>
      </c>
      <c r="BN3" s="13">
        <f t="shared" ref="BN3:CS3" si="1">BN4+BN12</f>
        <v>3493.42</v>
      </c>
      <c r="BO3" s="13">
        <f t="shared" si="1"/>
        <v>3493.42</v>
      </c>
      <c r="BP3" s="13">
        <f t="shared" si="1"/>
        <v>3493.42</v>
      </c>
      <c r="BQ3" s="13">
        <f t="shared" si="1"/>
        <v>3493.42</v>
      </c>
      <c r="BR3" s="13">
        <f t="shared" si="1"/>
        <v>3493.42</v>
      </c>
      <c r="BS3" s="13">
        <f t="shared" si="1"/>
        <v>3493.42</v>
      </c>
      <c r="BT3" s="13">
        <f t="shared" si="1"/>
        <v>3493.42</v>
      </c>
      <c r="BU3" s="13">
        <f t="shared" si="1"/>
        <v>3493.42</v>
      </c>
      <c r="BV3" s="13">
        <f t="shared" si="1"/>
        <v>3493.42</v>
      </c>
      <c r="BW3" s="13">
        <f t="shared" si="1"/>
        <v>3493.42</v>
      </c>
      <c r="BX3" s="13">
        <f t="shared" si="1"/>
        <v>3493.42</v>
      </c>
      <c r="BY3" s="13">
        <f t="shared" si="1"/>
        <v>3493.42</v>
      </c>
      <c r="BZ3" s="13">
        <f t="shared" si="1"/>
        <v>3493.42</v>
      </c>
      <c r="CA3" s="13">
        <f t="shared" si="1"/>
        <v>3493.42</v>
      </c>
      <c r="CB3" s="13">
        <f t="shared" si="1"/>
        <v>3493.42</v>
      </c>
      <c r="CC3" s="13">
        <f t="shared" si="1"/>
        <v>3493.42</v>
      </c>
      <c r="CD3" s="13">
        <f t="shared" si="1"/>
        <v>3493.42</v>
      </c>
      <c r="CE3" s="13">
        <f t="shared" si="1"/>
        <v>3493.42</v>
      </c>
      <c r="CF3" s="13">
        <f t="shared" si="1"/>
        <v>3493.42</v>
      </c>
      <c r="CG3" s="13">
        <f t="shared" si="1"/>
        <v>3493.42</v>
      </c>
      <c r="CH3" s="13">
        <f t="shared" si="1"/>
        <v>3493.42</v>
      </c>
      <c r="CI3" s="13">
        <f t="shared" si="1"/>
        <v>3493.42</v>
      </c>
      <c r="CJ3" s="13">
        <f t="shared" si="1"/>
        <v>3493.42</v>
      </c>
      <c r="CK3" s="13">
        <f t="shared" si="1"/>
        <v>3493.42</v>
      </c>
      <c r="CL3" s="13">
        <f t="shared" si="1"/>
        <v>3493.42</v>
      </c>
      <c r="CM3" s="13">
        <f t="shared" si="1"/>
        <v>3493.42</v>
      </c>
      <c r="CN3" s="13">
        <f t="shared" si="1"/>
        <v>3493.42</v>
      </c>
      <c r="CO3" s="13">
        <f t="shared" si="1"/>
        <v>3493.42</v>
      </c>
      <c r="CP3" s="13">
        <f t="shared" si="1"/>
        <v>3493.42</v>
      </c>
      <c r="CQ3" s="13">
        <f t="shared" si="1"/>
        <v>3493.42</v>
      </c>
      <c r="CR3" s="13">
        <f t="shared" si="1"/>
        <v>3493.42</v>
      </c>
      <c r="CS3" s="14">
        <f t="shared" si="1"/>
        <v>3493.42</v>
      </c>
      <c r="CT3" s="46">
        <f t="shared" ref="CT3:CT19" si="2">SUM(B3:CS3)</f>
        <v>335368.32000000012</v>
      </c>
    </row>
    <row r="4" spans="1:98">
      <c r="A4" s="238" t="s">
        <v>31</v>
      </c>
      <c r="B4" s="28">
        <f>SUM(B5:B11)</f>
        <v>3457</v>
      </c>
      <c r="C4" s="28">
        <f t="shared" ref="C4:BN4" si="3">SUM(C5:C11)</f>
        <v>3457</v>
      </c>
      <c r="D4" s="28">
        <f t="shared" si="3"/>
        <v>3457</v>
      </c>
      <c r="E4" s="28">
        <f t="shared" si="3"/>
        <v>3457</v>
      </c>
      <c r="F4" s="28">
        <f t="shared" si="3"/>
        <v>3457</v>
      </c>
      <c r="G4" s="28">
        <f t="shared" si="3"/>
        <v>3457</v>
      </c>
      <c r="H4" s="28">
        <f t="shared" si="3"/>
        <v>3457</v>
      </c>
      <c r="I4" s="28">
        <f t="shared" si="3"/>
        <v>3457</v>
      </c>
      <c r="J4" s="28">
        <f t="shared" si="3"/>
        <v>3457</v>
      </c>
      <c r="K4" s="28">
        <f t="shared" si="3"/>
        <v>3457</v>
      </c>
      <c r="L4" s="28">
        <f t="shared" si="3"/>
        <v>3457</v>
      </c>
      <c r="M4" s="28">
        <f t="shared" si="3"/>
        <v>3457</v>
      </c>
      <c r="N4" s="28">
        <f t="shared" si="3"/>
        <v>3457</v>
      </c>
      <c r="O4" s="28">
        <f t="shared" si="3"/>
        <v>3457</v>
      </c>
      <c r="P4" s="28">
        <f t="shared" si="3"/>
        <v>3457</v>
      </c>
      <c r="Q4" s="28">
        <f t="shared" si="3"/>
        <v>3457</v>
      </c>
      <c r="R4" s="28">
        <f t="shared" si="3"/>
        <v>3457</v>
      </c>
      <c r="S4" s="28">
        <f t="shared" si="3"/>
        <v>3457</v>
      </c>
      <c r="T4" s="28">
        <f t="shared" si="3"/>
        <v>3457</v>
      </c>
      <c r="U4" s="28">
        <f t="shared" si="3"/>
        <v>3457</v>
      </c>
      <c r="V4" s="28">
        <f t="shared" si="3"/>
        <v>3457</v>
      </c>
      <c r="W4" s="28">
        <f t="shared" si="3"/>
        <v>3457</v>
      </c>
      <c r="X4" s="28">
        <f t="shared" si="3"/>
        <v>3457</v>
      </c>
      <c r="Y4" s="28">
        <f t="shared" si="3"/>
        <v>3457</v>
      </c>
      <c r="Z4" s="28">
        <f t="shared" si="3"/>
        <v>3457</v>
      </c>
      <c r="AA4" s="28">
        <f t="shared" si="3"/>
        <v>3457</v>
      </c>
      <c r="AB4" s="28">
        <f t="shared" si="3"/>
        <v>3457</v>
      </c>
      <c r="AC4" s="28">
        <f t="shared" si="3"/>
        <v>3457</v>
      </c>
      <c r="AD4" s="28">
        <f t="shared" si="3"/>
        <v>3457</v>
      </c>
      <c r="AE4" s="28">
        <f t="shared" si="3"/>
        <v>3457</v>
      </c>
      <c r="AF4" s="28">
        <f t="shared" si="3"/>
        <v>3457</v>
      </c>
      <c r="AG4" s="28">
        <f t="shared" si="3"/>
        <v>3457</v>
      </c>
      <c r="AH4" s="28">
        <f t="shared" si="3"/>
        <v>3457</v>
      </c>
      <c r="AI4" s="28">
        <f t="shared" si="3"/>
        <v>3457</v>
      </c>
      <c r="AJ4" s="28">
        <f t="shared" si="3"/>
        <v>3457</v>
      </c>
      <c r="AK4" s="28">
        <f t="shared" si="3"/>
        <v>3457</v>
      </c>
      <c r="AL4" s="28">
        <f t="shared" si="3"/>
        <v>3457</v>
      </c>
      <c r="AM4" s="28">
        <f t="shared" si="3"/>
        <v>3457</v>
      </c>
      <c r="AN4" s="28">
        <f t="shared" si="3"/>
        <v>3457</v>
      </c>
      <c r="AO4" s="28">
        <f t="shared" si="3"/>
        <v>3457</v>
      </c>
      <c r="AP4" s="28">
        <f t="shared" si="3"/>
        <v>3457</v>
      </c>
      <c r="AQ4" s="28">
        <f t="shared" si="3"/>
        <v>3457</v>
      </c>
      <c r="AR4" s="28">
        <f t="shared" si="3"/>
        <v>3457</v>
      </c>
      <c r="AS4" s="28">
        <f t="shared" si="3"/>
        <v>3457</v>
      </c>
      <c r="AT4" s="28">
        <f t="shared" si="3"/>
        <v>3457</v>
      </c>
      <c r="AU4" s="28">
        <f t="shared" si="3"/>
        <v>3457</v>
      </c>
      <c r="AV4" s="28">
        <f t="shared" si="3"/>
        <v>3457</v>
      </c>
      <c r="AW4" s="28">
        <f t="shared" si="3"/>
        <v>3457</v>
      </c>
      <c r="AX4" s="28">
        <f t="shared" si="3"/>
        <v>3457</v>
      </c>
      <c r="AY4" s="28">
        <f t="shared" si="3"/>
        <v>3457</v>
      </c>
      <c r="AZ4" s="28">
        <f t="shared" si="3"/>
        <v>3457</v>
      </c>
      <c r="BA4" s="28">
        <f t="shared" si="3"/>
        <v>3457</v>
      </c>
      <c r="BB4" s="28">
        <f t="shared" si="3"/>
        <v>3457</v>
      </c>
      <c r="BC4" s="28">
        <f t="shared" si="3"/>
        <v>3457</v>
      </c>
      <c r="BD4" s="28">
        <f t="shared" si="3"/>
        <v>3457</v>
      </c>
      <c r="BE4" s="28">
        <f t="shared" si="3"/>
        <v>3457</v>
      </c>
      <c r="BF4" s="28">
        <f t="shared" si="3"/>
        <v>3457</v>
      </c>
      <c r="BG4" s="28">
        <f t="shared" si="3"/>
        <v>3457</v>
      </c>
      <c r="BH4" s="28">
        <f t="shared" si="3"/>
        <v>3457</v>
      </c>
      <c r="BI4" s="28">
        <f t="shared" si="3"/>
        <v>3457</v>
      </c>
      <c r="BJ4" s="28">
        <f t="shared" si="3"/>
        <v>3457</v>
      </c>
      <c r="BK4" s="28">
        <f t="shared" si="3"/>
        <v>3457</v>
      </c>
      <c r="BL4" s="28">
        <f t="shared" si="3"/>
        <v>3457</v>
      </c>
      <c r="BM4" s="28">
        <f t="shared" si="3"/>
        <v>3457</v>
      </c>
      <c r="BN4" s="28">
        <f t="shared" si="3"/>
        <v>3457</v>
      </c>
      <c r="BO4" s="28">
        <f t="shared" ref="BO4:CS4" si="4">SUM(BO5:BO11)</f>
        <v>3457</v>
      </c>
      <c r="BP4" s="28">
        <f t="shared" si="4"/>
        <v>3457</v>
      </c>
      <c r="BQ4" s="28">
        <f t="shared" si="4"/>
        <v>3457</v>
      </c>
      <c r="BR4" s="28">
        <f t="shared" si="4"/>
        <v>3457</v>
      </c>
      <c r="BS4" s="28">
        <f t="shared" si="4"/>
        <v>3457</v>
      </c>
      <c r="BT4" s="28">
        <f t="shared" si="4"/>
        <v>3457</v>
      </c>
      <c r="BU4" s="28">
        <f t="shared" si="4"/>
        <v>3457</v>
      </c>
      <c r="BV4" s="28">
        <f t="shared" si="4"/>
        <v>3457</v>
      </c>
      <c r="BW4" s="28">
        <f t="shared" si="4"/>
        <v>3457</v>
      </c>
      <c r="BX4" s="28">
        <f t="shared" si="4"/>
        <v>3457</v>
      </c>
      <c r="BY4" s="28">
        <f t="shared" si="4"/>
        <v>3457</v>
      </c>
      <c r="BZ4" s="28">
        <f t="shared" si="4"/>
        <v>3457</v>
      </c>
      <c r="CA4" s="28">
        <f t="shared" si="4"/>
        <v>3457</v>
      </c>
      <c r="CB4" s="28">
        <f t="shared" si="4"/>
        <v>3457</v>
      </c>
      <c r="CC4" s="28">
        <f t="shared" si="4"/>
        <v>3457</v>
      </c>
      <c r="CD4" s="28">
        <f t="shared" si="4"/>
        <v>3457</v>
      </c>
      <c r="CE4" s="28">
        <f t="shared" si="4"/>
        <v>3457</v>
      </c>
      <c r="CF4" s="28">
        <f t="shared" si="4"/>
        <v>3457</v>
      </c>
      <c r="CG4" s="28">
        <f t="shared" si="4"/>
        <v>3457</v>
      </c>
      <c r="CH4" s="28">
        <f t="shared" si="4"/>
        <v>3457</v>
      </c>
      <c r="CI4" s="28">
        <f t="shared" si="4"/>
        <v>3457</v>
      </c>
      <c r="CJ4" s="28">
        <f t="shared" si="4"/>
        <v>3457</v>
      </c>
      <c r="CK4" s="28">
        <f t="shared" si="4"/>
        <v>3457</v>
      </c>
      <c r="CL4" s="28">
        <f t="shared" si="4"/>
        <v>3457</v>
      </c>
      <c r="CM4" s="28">
        <f t="shared" si="4"/>
        <v>3457</v>
      </c>
      <c r="CN4" s="28">
        <f t="shared" si="4"/>
        <v>3457</v>
      </c>
      <c r="CO4" s="28">
        <f t="shared" si="4"/>
        <v>3457</v>
      </c>
      <c r="CP4" s="28">
        <f t="shared" si="4"/>
        <v>3457</v>
      </c>
      <c r="CQ4" s="28">
        <f t="shared" si="4"/>
        <v>3457</v>
      </c>
      <c r="CR4" s="28">
        <f t="shared" si="4"/>
        <v>3457</v>
      </c>
      <c r="CS4" s="28">
        <f t="shared" si="4"/>
        <v>3457</v>
      </c>
      <c r="CT4" s="275">
        <f t="shared" si="2"/>
        <v>331872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275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275">
        <f t="shared" si="2"/>
        <v>54720</v>
      </c>
    </row>
    <row r="7" spans="1:98">
      <c r="A7" s="17" t="s">
        <v>34</v>
      </c>
      <c r="B7" s="222">
        <v>830</v>
      </c>
      <c r="C7" s="222">
        <v>830</v>
      </c>
      <c r="D7" s="222">
        <v>830</v>
      </c>
      <c r="E7" s="222">
        <v>830</v>
      </c>
      <c r="F7" s="222">
        <v>830</v>
      </c>
      <c r="G7" s="222">
        <v>830</v>
      </c>
      <c r="H7" s="222">
        <v>830</v>
      </c>
      <c r="I7" s="222">
        <v>830</v>
      </c>
      <c r="J7" s="222">
        <v>830</v>
      </c>
      <c r="K7" s="222">
        <v>830</v>
      </c>
      <c r="L7" s="222">
        <v>830</v>
      </c>
      <c r="M7" s="222">
        <v>830</v>
      </c>
      <c r="N7" s="222">
        <v>830</v>
      </c>
      <c r="O7" s="222">
        <v>830</v>
      </c>
      <c r="P7" s="222">
        <v>830</v>
      </c>
      <c r="Q7" s="222">
        <v>830</v>
      </c>
      <c r="R7" s="222">
        <v>830</v>
      </c>
      <c r="S7" s="222">
        <v>830</v>
      </c>
      <c r="T7" s="222">
        <v>830</v>
      </c>
      <c r="U7" s="222">
        <v>830</v>
      </c>
      <c r="V7" s="222">
        <v>830</v>
      </c>
      <c r="W7" s="222">
        <v>830</v>
      </c>
      <c r="X7" s="222">
        <v>830</v>
      </c>
      <c r="Y7" s="222">
        <v>830</v>
      </c>
      <c r="Z7" s="222">
        <v>830</v>
      </c>
      <c r="AA7" s="222">
        <v>830</v>
      </c>
      <c r="AB7" s="222">
        <v>830</v>
      </c>
      <c r="AC7" s="222">
        <v>830</v>
      </c>
      <c r="AD7" s="222">
        <v>830</v>
      </c>
      <c r="AE7" s="222">
        <v>830</v>
      </c>
      <c r="AF7" s="222">
        <v>830</v>
      </c>
      <c r="AG7" s="222">
        <v>830</v>
      </c>
      <c r="AH7" s="222">
        <v>830</v>
      </c>
      <c r="AI7" s="222">
        <v>830</v>
      </c>
      <c r="AJ7" s="222">
        <v>830</v>
      </c>
      <c r="AK7" s="222">
        <v>830</v>
      </c>
      <c r="AL7" s="222">
        <v>830</v>
      </c>
      <c r="AM7" s="222">
        <v>830</v>
      </c>
      <c r="AN7" s="222">
        <v>830</v>
      </c>
      <c r="AO7" s="222">
        <v>830</v>
      </c>
      <c r="AP7" s="222">
        <v>830</v>
      </c>
      <c r="AQ7" s="222">
        <v>830</v>
      </c>
      <c r="AR7" s="222">
        <v>830</v>
      </c>
      <c r="AS7" s="222">
        <v>830</v>
      </c>
      <c r="AT7" s="222">
        <v>830</v>
      </c>
      <c r="AU7" s="222">
        <v>830</v>
      </c>
      <c r="AV7" s="222">
        <v>830</v>
      </c>
      <c r="AW7" s="222">
        <v>830</v>
      </c>
      <c r="AX7" s="222">
        <v>830</v>
      </c>
      <c r="AY7" s="222">
        <v>830</v>
      </c>
      <c r="AZ7" s="222">
        <v>830</v>
      </c>
      <c r="BA7" s="222">
        <v>830</v>
      </c>
      <c r="BB7" s="222">
        <v>830</v>
      </c>
      <c r="BC7" s="222">
        <v>830</v>
      </c>
      <c r="BD7" s="222">
        <v>830</v>
      </c>
      <c r="BE7" s="222">
        <v>830</v>
      </c>
      <c r="BF7" s="222">
        <v>830</v>
      </c>
      <c r="BG7" s="222">
        <v>830</v>
      </c>
      <c r="BH7" s="222">
        <v>830</v>
      </c>
      <c r="BI7" s="222">
        <v>830</v>
      </c>
      <c r="BJ7" s="222">
        <v>830</v>
      </c>
      <c r="BK7" s="222">
        <v>830</v>
      </c>
      <c r="BL7" s="222">
        <v>830</v>
      </c>
      <c r="BM7" s="222">
        <v>830</v>
      </c>
      <c r="BN7" s="222">
        <v>830</v>
      </c>
      <c r="BO7" s="222">
        <v>830</v>
      </c>
      <c r="BP7" s="222">
        <v>830</v>
      </c>
      <c r="BQ7" s="222">
        <v>830</v>
      </c>
      <c r="BR7" s="222">
        <v>830</v>
      </c>
      <c r="BS7" s="222">
        <v>830</v>
      </c>
      <c r="BT7" s="222">
        <v>830</v>
      </c>
      <c r="BU7" s="222">
        <v>830</v>
      </c>
      <c r="BV7" s="222">
        <v>830</v>
      </c>
      <c r="BW7" s="222">
        <v>830</v>
      </c>
      <c r="BX7" s="222">
        <v>830</v>
      </c>
      <c r="BY7" s="222">
        <v>830</v>
      </c>
      <c r="BZ7" s="222">
        <v>830</v>
      </c>
      <c r="CA7" s="222">
        <v>830</v>
      </c>
      <c r="CB7" s="222">
        <v>830</v>
      </c>
      <c r="CC7" s="222">
        <v>830</v>
      </c>
      <c r="CD7" s="222">
        <v>830</v>
      </c>
      <c r="CE7" s="222">
        <v>830</v>
      </c>
      <c r="CF7" s="222">
        <v>830</v>
      </c>
      <c r="CG7" s="222">
        <v>830</v>
      </c>
      <c r="CH7" s="222">
        <v>830</v>
      </c>
      <c r="CI7" s="222">
        <v>830</v>
      </c>
      <c r="CJ7" s="222">
        <v>830</v>
      </c>
      <c r="CK7" s="222">
        <v>830</v>
      </c>
      <c r="CL7" s="222">
        <v>830</v>
      </c>
      <c r="CM7" s="222">
        <v>830</v>
      </c>
      <c r="CN7" s="222">
        <v>830</v>
      </c>
      <c r="CO7" s="222">
        <v>830</v>
      </c>
      <c r="CP7" s="222">
        <v>830</v>
      </c>
      <c r="CQ7" s="222">
        <v>830</v>
      </c>
      <c r="CR7" s="222">
        <v>830</v>
      </c>
      <c r="CS7" s="222">
        <v>830</v>
      </c>
      <c r="CT7" s="275">
        <f t="shared" si="2"/>
        <v>79680</v>
      </c>
    </row>
    <row r="8" spans="1:98">
      <c r="A8" s="17" t="s">
        <v>35</v>
      </c>
      <c r="B8" s="222">
        <v>395</v>
      </c>
      <c r="C8" s="222">
        <v>395</v>
      </c>
      <c r="D8" s="222">
        <v>395</v>
      </c>
      <c r="E8" s="222">
        <v>395</v>
      </c>
      <c r="F8" s="222">
        <v>395</v>
      </c>
      <c r="G8" s="222">
        <v>395</v>
      </c>
      <c r="H8" s="222">
        <v>395</v>
      </c>
      <c r="I8" s="222">
        <v>395</v>
      </c>
      <c r="J8" s="222">
        <v>395</v>
      </c>
      <c r="K8" s="222">
        <v>395</v>
      </c>
      <c r="L8" s="222">
        <v>395</v>
      </c>
      <c r="M8" s="222">
        <v>395</v>
      </c>
      <c r="N8" s="222">
        <v>395</v>
      </c>
      <c r="O8" s="222">
        <v>395</v>
      </c>
      <c r="P8" s="222">
        <v>395</v>
      </c>
      <c r="Q8" s="222">
        <v>395</v>
      </c>
      <c r="R8" s="222">
        <v>395</v>
      </c>
      <c r="S8" s="222">
        <v>395</v>
      </c>
      <c r="T8" s="222">
        <v>395</v>
      </c>
      <c r="U8" s="222">
        <v>395</v>
      </c>
      <c r="V8" s="222">
        <v>395</v>
      </c>
      <c r="W8" s="222">
        <v>395</v>
      </c>
      <c r="X8" s="222">
        <v>395</v>
      </c>
      <c r="Y8" s="222">
        <v>395</v>
      </c>
      <c r="Z8" s="222">
        <v>395</v>
      </c>
      <c r="AA8" s="222">
        <v>395</v>
      </c>
      <c r="AB8" s="222">
        <v>395</v>
      </c>
      <c r="AC8" s="222">
        <v>395</v>
      </c>
      <c r="AD8" s="222">
        <v>395</v>
      </c>
      <c r="AE8" s="222">
        <v>395</v>
      </c>
      <c r="AF8" s="222">
        <v>395</v>
      </c>
      <c r="AG8" s="222">
        <v>395</v>
      </c>
      <c r="AH8" s="222">
        <v>395</v>
      </c>
      <c r="AI8" s="222">
        <v>395</v>
      </c>
      <c r="AJ8" s="222">
        <v>395</v>
      </c>
      <c r="AK8" s="222">
        <v>395</v>
      </c>
      <c r="AL8" s="222">
        <v>395</v>
      </c>
      <c r="AM8" s="222">
        <v>395</v>
      </c>
      <c r="AN8" s="222">
        <v>395</v>
      </c>
      <c r="AO8" s="222">
        <v>395</v>
      </c>
      <c r="AP8" s="222">
        <v>395</v>
      </c>
      <c r="AQ8" s="222">
        <v>395</v>
      </c>
      <c r="AR8" s="222">
        <v>395</v>
      </c>
      <c r="AS8" s="222">
        <v>395</v>
      </c>
      <c r="AT8" s="222">
        <v>395</v>
      </c>
      <c r="AU8" s="222">
        <v>395</v>
      </c>
      <c r="AV8" s="222">
        <v>395</v>
      </c>
      <c r="AW8" s="222">
        <v>395</v>
      </c>
      <c r="AX8" s="222">
        <v>395</v>
      </c>
      <c r="AY8" s="222">
        <v>395</v>
      </c>
      <c r="AZ8" s="222">
        <v>395</v>
      </c>
      <c r="BA8" s="222">
        <v>395</v>
      </c>
      <c r="BB8" s="222">
        <v>395</v>
      </c>
      <c r="BC8" s="222">
        <v>395</v>
      </c>
      <c r="BD8" s="222">
        <v>395</v>
      </c>
      <c r="BE8" s="222">
        <v>395</v>
      </c>
      <c r="BF8" s="222">
        <v>395</v>
      </c>
      <c r="BG8" s="222">
        <v>395</v>
      </c>
      <c r="BH8" s="222">
        <v>395</v>
      </c>
      <c r="BI8" s="222">
        <v>395</v>
      </c>
      <c r="BJ8" s="222">
        <v>395</v>
      </c>
      <c r="BK8" s="222">
        <v>395</v>
      </c>
      <c r="BL8" s="222">
        <v>395</v>
      </c>
      <c r="BM8" s="222">
        <v>395</v>
      </c>
      <c r="BN8" s="222">
        <v>395</v>
      </c>
      <c r="BO8" s="222">
        <v>395</v>
      </c>
      <c r="BP8" s="222">
        <v>395</v>
      </c>
      <c r="BQ8" s="222">
        <v>395</v>
      </c>
      <c r="BR8" s="222">
        <v>395</v>
      </c>
      <c r="BS8" s="222">
        <v>395</v>
      </c>
      <c r="BT8" s="222">
        <v>395</v>
      </c>
      <c r="BU8" s="222">
        <v>395</v>
      </c>
      <c r="BV8" s="222">
        <v>395</v>
      </c>
      <c r="BW8" s="222">
        <v>395</v>
      </c>
      <c r="BX8" s="222">
        <v>395</v>
      </c>
      <c r="BY8" s="222">
        <v>395</v>
      </c>
      <c r="BZ8" s="222">
        <v>395</v>
      </c>
      <c r="CA8" s="222">
        <v>395</v>
      </c>
      <c r="CB8" s="222">
        <v>395</v>
      </c>
      <c r="CC8" s="222">
        <v>395</v>
      </c>
      <c r="CD8" s="222">
        <v>395</v>
      </c>
      <c r="CE8" s="222">
        <v>395</v>
      </c>
      <c r="CF8" s="222">
        <v>395</v>
      </c>
      <c r="CG8" s="222">
        <v>395</v>
      </c>
      <c r="CH8" s="222">
        <v>395</v>
      </c>
      <c r="CI8" s="222">
        <v>395</v>
      </c>
      <c r="CJ8" s="222">
        <v>395</v>
      </c>
      <c r="CK8" s="222">
        <v>395</v>
      </c>
      <c r="CL8" s="222">
        <v>395</v>
      </c>
      <c r="CM8" s="222">
        <v>395</v>
      </c>
      <c r="CN8" s="222">
        <v>395</v>
      </c>
      <c r="CO8" s="222">
        <v>395</v>
      </c>
      <c r="CP8" s="222">
        <v>395</v>
      </c>
      <c r="CQ8" s="222">
        <v>395</v>
      </c>
      <c r="CR8" s="222">
        <v>395</v>
      </c>
      <c r="CS8" s="222">
        <v>395</v>
      </c>
      <c r="CT8" s="275">
        <f t="shared" si="2"/>
        <v>37920</v>
      </c>
    </row>
    <row r="9" spans="1:98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275">
        <f t="shared" si="2"/>
        <v>43200</v>
      </c>
    </row>
    <row r="10" spans="1:98">
      <c r="A10" s="17" t="s">
        <v>37</v>
      </c>
      <c r="B10" s="222">
        <v>700</v>
      </c>
      <c r="C10" s="222">
        <v>700</v>
      </c>
      <c r="D10" s="222">
        <v>700</v>
      </c>
      <c r="E10" s="222">
        <v>700</v>
      </c>
      <c r="F10" s="222">
        <v>700</v>
      </c>
      <c r="G10" s="222">
        <v>700</v>
      </c>
      <c r="H10" s="222">
        <v>700</v>
      </c>
      <c r="I10" s="222">
        <v>700</v>
      </c>
      <c r="J10" s="222">
        <v>700</v>
      </c>
      <c r="K10" s="222">
        <v>700</v>
      </c>
      <c r="L10" s="222">
        <v>700</v>
      </c>
      <c r="M10" s="222">
        <v>700</v>
      </c>
      <c r="N10" s="222">
        <v>700</v>
      </c>
      <c r="O10" s="222">
        <v>700</v>
      </c>
      <c r="P10" s="222">
        <v>700</v>
      </c>
      <c r="Q10" s="222">
        <v>700</v>
      </c>
      <c r="R10" s="222">
        <v>700</v>
      </c>
      <c r="S10" s="222">
        <v>700</v>
      </c>
      <c r="T10" s="222">
        <v>700</v>
      </c>
      <c r="U10" s="222">
        <v>700</v>
      </c>
      <c r="V10" s="222">
        <v>700</v>
      </c>
      <c r="W10" s="222">
        <v>700</v>
      </c>
      <c r="X10" s="222">
        <v>700</v>
      </c>
      <c r="Y10" s="222">
        <v>700</v>
      </c>
      <c r="Z10" s="222">
        <v>700</v>
      </c>
      <c r="AA10" s="222">
        <v>700</v>
      </c>
      <c r="AB10" s="222">
        <v>700</v>
      </c>
      <c r="AC10" s="222">
        <v>700</v>
      </c>
      <c r="AD10" s="222">
        <v>700</v>
      </c>
      <c r="AE10" s="222">
        <v>700</v>
      </c>
      <c r="AF10" s="222">
        <v>700</v>
      </c>
      <c r="AG10" s="222">
        <v>700</v>
      </c>
      <c r="AH10" s="222">
        <v>700</v>
      </c>
      <c r="AI10" s="222">
        <v>700</v>
      </c>
      <c r="AJ10" s="222">
        <v>700</v>
      </c>
      <c r="AK10" s="222">
        <v>700</v>
      </c>
      <c r="AL10" s="222">
        <v>700</v>
      </c>
      <c r="AM10" s="222">
        <v>700</v>
      </c>
      <c r="AN10" s="222">
        <v>700</v>
      </c>
      <c r="AO10" s="222">
        <v>700</v>
      </c>
      <c r="AP10" s="222">
        <v>700</v>
      </c>
      <c r="AQ10" s="222">
        <v>700</v>
      </c>
      <c r="AR10" s="222">
        <v>700</v>
      </c>
      <c r="AS10" s="222">
        <v>700</v>
      </c>
      <c r="AT10" s="222">
        <v>700</v>
      </c>
      <c r="AU10" s="222">
        <v>700</v>
      </c>
      <c r="AV10" s="222">
        <v>700</v>
      </c>
      <c r="AW10" s="222">
        <v>700</v>
      </c>
      <c r="AX10" s="222">
        <v>700</v>
      </c>
      <c r="AY10" s="222">
        <v>700</v>
      </c>
      <c r="AZ10" s="222">
        <v>700</v>
      </c>
      <c r="BA10" s="222">
        <v>700</v>
      </c>
      <c r="BB10" s="222">
        <v>700</v>
      </c>
      <c r="BC10" s="222">
        <v>700</v>
      </c>
      <c r="BD10" s="222">
        <v>700</v>
      </c>
      <c r="BE10" s="222">
        <v>700</v>
      </c>
      <c r="BF10" s="222">
        <v>700</v>
      </c>
      <c r="BG10" s="222">
        <v>700</v>
      </c>
      <c r="BH10" s="222">
        <v>700</v>
      </c>
      <c r="BI10" s="222">
        <v>700</v>
      </c>
      <c r="BJ10" s="222">
        <v>700</v>
      </c>
      <c r="BK10" s="222">
        <v>700</v>
      </c>
      <c r="BL10" s="222">
        <v>700</v>
      </c>
      <c r="BM10" s="222">
        <v>700</v>
      </c>
      <c r="BN10" s="222">
        <v>700</v>
      </c>
      <c r="BO10" s="222">
        <v>700</v>
      </c>
      <c r="BP10" s="222">
        <v>700</v>
      </c>
      <c r="BQ10" s="222">
        <v>700</v>
      </c>
      <c r="BR10" s="222">
        <v>700</v>
      </c>
      <c r="BS10" s="222">
        <v>700</v>
      </c>
      <c r="BT10" s="222">
        <v>700</v>
      </c>
      <c r="BU10" s="222">
        <v>700</v>
      </c>
      <c r="BV10" s="222">
        <v>700</v>
      </c>
      <c r="BW10" s="222">
        <v>700</v>
      </c>
      <c r="BX10" s="222">
        <v>700</v>
      </c>
      <c r="BY10" s="222">
        <v>700</v>
      </c>
      <c r="BZ10" s="222">
        <v>700</v>
      </c>
      <c r="CA10" s="222">
        <v>700</v>
      </c>
      <c r="CB10" s="222">
        <v>700</v>
      </c>
      <c r="CC10" s="222">
        <v>700</v>
      </c>
      <c r="CD10" s="222">
        <v>700</v>
      </c>
      <c r="CE10" s="222">
        <v>700</v>
      </c>
      <c r="CF10" s="222">
        <v>700</v>
      </c>
      <c r="CG10" s="222">
        <v>700</v>
      </c>
      <c r="CH10" s="222">
        <v>700</v>
      </c>
      <c r="CI10" s="222">
        <v>700</v>
      </c>
      <c r="CJ10" s="222">
        <v>700</v>
      </c>
      <c r="CK10" s="222">
        <v>700</v>
      </c>
      <c r="CL10" s="222">
        <v>700</v>
      </c>
      <c r="CM10" s="222">
        <v>700</v>
      </c>
      <c r="CN10" s="222">
        <v>700</v>
      </c>
      <c r="CO10" s="222">
        <v>700</v>
      </c>
      <c r="CP10" s="222">
        <v>700</v>
      </c>
      <c r="CQ10" s="222">
        <v>700</v>
      </c>
      <c r="CR10" s="222">
        <v>700</v>
      </c>
      <c r="CS10" s="222">
        <v>700</v>
      </c>
      <c r="CT10" s="275">
        <f t="shared" si="2"/>
        <v>67200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275">
        <f t="shared" si="2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5">SUM(B14:B14)</f>
        <v>2564.2399999999998</v>
      </c>
      <c r="C13" s="230">
        <f t="shared" si="5"/>
        <v>2564.2399999999998</v>
      </c>
      <c r="D13" s="230">
        <f t="shared" si="5"/>
        <v>2564.2399999999998</v>
      </c>
      <c r="E13" s="230">
        <f t="shared" si="5"/>
        <v>2564.2399999999998</v>
      </c>
      <c r="F13" s="230">
        <f t="shared" si="5"/>
        <v>2564.2399999999998</v>
      </c>
      <c r="G13" s="230">
        <f t="shared" si="5"/>
        <v>2564.2399999999998</v>
      </c>
      <c r="H13" s="230">
        <f t="shared" si="5"/>
        <v>2564.2399999999998</v>
      </c>
      <c r="I13" s="230">
        <f t="shared" si="5"/>
        <v>2564.2399999999998</v>
      </c>
      <c r="J13" s="230">
        <f t="shared" si="5"/>
        <v>2564.2399999999998</v>
      </c>
      <c r="K13" s="230">
        <f t="shared" si="5"/>
        <v>2564.2399999999998</v>
      </c>
      <c r="L13" s="230">
        <f t="shared" si="5"/>
        <v>2564.2399999999998</v>
      </c>
      <c r="M13" s="230">
        <f t="shared" si="5"/>
        <v>2564.2399999999998</v>
      </c>
      <c r="N13" s="230">
        <f t="shared" si="5"/>
        <v>2564.2399999999998</v>
      </c>
      <c r="O13" s="230">
        <f t="shared" si="5"/>
        <v>2564.2399999999998</v>
      </c>
      <c r="P13" s="230">
        <f t="shared" si="5"/>
        <v>2564.2399999999998</v>
      </c>
      <c r="Q13" s="230">
        <f t="shared" si="5"/>
        <v>2564.2399999999998</v>
      </c>
      <c r="R13" s="230">
        <f t="shared" si="5"/>
        <v>2564.2399999999998</v>
      </c>
      <c r="S13" s="230">
        <f t="shared" si="5"/>
        <v>2564.2399999999998</v>
      </c>
      <c r="T13" s="230">
        <f t="shared" si="5"/>
        <v>2564.2399999999998</v>
      </c>
      <c r="U13" s="230">
        <f t="shared" si="5"/>
        <v>2564.2399999999998</v>
      </c>
      <c r="V13" s="230">
        <f t="shared" si="5"/>
        <v>2564.2399999999998</v>
      </c>
      <c r="W13" s="230">
        <f t="shared" si="5"/>
        <v>2564.2399999999998</v>
      </c>
      <c r="X13" s="230">
        <f t="shared" si="5"/>
        <v>2564.2399999999998</v>
      </c>
      <c r="Y13" s="230">
        <f t="shared" si="5"/>
        <v>2564.42</v>
      </c>
      <c r="Z13" s="230">
        <f t="shared" si="5"/>
        <v>2541.86</v>
      </c>
      <c r="AA13" s="230">
        <f t="shared" si="5"/>
        <v>2541.86</v>
      </c>
      <c r="AB13" s="230">
        <f t="shared" si="5"/>
        <v>2529.2199999999998</v>
      </c>
      <c r="AC13" s="230">
        <f t="shared" si="5"/>
        <v>2516.7800000000002</v>
      </c>
      <c r="AD13" s="230">
        <f t="shared" si="5"/>
        <v>2512.41</v>
      </c>
      <c r="AE13" s="230">
        <f t="shared" si="5"/>
        <v>2512.56</v>
      </c>
      <c r="AF13" s="230">
        <f t="shared" si="5"/>
        <v>2525.4</v>
      </c>
      <c r="AG13" s="230">
        <f t="shared" si="5"/>
        <v>2529.7199999999998</v>
      </c>
      <c r="AH13" s="230">
        <f t="shared" ref="AH13:BM13" si="6">SUM(AH14:AH14)</f>
        <v>2534.25</v>
      </c>
      <c r="AI13" s="230">
        <f t="shared" si="6"/>
        <v>2534.4</v>
      </c>
      <c r="AJ13" s="230">
        <f t="shared" si="6"/>
        <v>2451.96</v>
      </c>
      <c r="AK13" s="230">
        <f t="shared" si="6"/>
        <v>2451.96</v>
      </c>
      <c r="AL13" s="230">
        <f t="shared" si="6"/>
        <v>2451.96</v>
      </c>
      <c r="AM13" s="230">
        <f t="shared" si="6"/>
        <v>2451.96</v>
      </c>
      <c r="AN13" s="230">
        <f t="shared" si="6"/>
        <v>2451.96</v>
      </c>
      <c r="AO13" s="230">
        <f t="shared" si="6"/>
        <v>2452.08</v>
      </c>
      <c r="AP13" s="230">
        <f t="shared" si="6"/>
        <v>2452.7399999999998</v>
      </c>
      <c r="AQ13" s="230">
        <f t="shared" si="6"/>
        <v>2453.61</v>
      </c>
      <c r="AR13" s="230">
        <f t="shared" si="6"/>
        <v>2453.61</v>
      </c>
      <c r="AS13" s="230">
        <f t="shared" si="6"/>
        <v>2453.61</v>
      </c>
      <c r="AT13" s="230">
        <f t="shared" si="6"/>
        <v>2451.84</v>
      </c>
      <c r="AU13" s="230">
        <f t="shared" si="6"/>
        <v>2451.84</v>
      </c>
      <c r="AV13" s="230">
        <f t="shared" si="6"/>
        <v>2451.91</v>
      </c>
      <c r="AW13" s="230">
        <f t="shared" si="6"/>
        <v>2451.91</v>
      </c>
      <c r="AX13" s="230">
        <f t="shared" si="6"/>
        <v>2452.29</v>
      </c>
      <c r="AY13" s="230">
        <f t="shared" si="6"/>
        <v>2452.29</v>
      </c>
      <c r="AZ13" s="230">
        <f t="shared" si="6"/>
        <v>2489.46</v>
      </c>
      <c r="BA13" s="230">
        <f t="shared" si="6"/>
        <v>2550.69</v>
      </c>
      <c r="BB13" s="230">
        <f t="shared" si="6"/>
        <v>2627</v>
      </c>
      <c r="BC13" s="230">
        <f t="shared" si="6"/>
        <v>2704.38</v>
      </c>
      <c r="BD13" s="230">
        <f t="shared" si="6"/>
        <v>2704.63</v>
      </c>
      <c r="BE13" s="230">
        <f t="shared" si="6"/>
        <v>2704.88</v>
      </c>
      <c r="BF13" s="230">
        <f t="shared" si="6"/>
        <v>2705.13</v>
      </c>
      <c r="BG13" s="230">
        <f t="shared" si="6"/>
        <v>2705.38</v>
      </c>
      <c r="BH13" s="230">
        <f t="shared" si="6"/>
        <v>2731.82</v>
      </c>
      <c r="BI13" s="230">
        <f t="shared" si="6"/>
        <v>2736.32</v>
      </c>
      <c r="BJ13" s="230">
        <f t="shared" si="6"/>
        <v>2740.97</v>
      </c>
      <c r="BK13" s="230">
        <f t="shared" si="6"/>
        <v>2745.63</v>
      </c>
      <c r="BL13" s="230">
        <f t="shared" si="6"/>
        <v>2754.5</v>
      </c>
      <c r="BM13" s="230">
        <f t="shared" si="6"/>
        <v>2755.19</v>
      </c>
      <c r="BN13" s="230">
        <f t="shared" ref="BN13:CS13" si="7">SUM(BN14:BN14)</f>
        <v>2755.89</v>
      </c>
      <c r="BO13" s="230">
        <f t="shared" si="7"/>
        <v>2765.61</v>
      </c>
      <c r="BP13" s="230">
        <f t="shared" si="7"/>
        <v>2765.61</v>
      </c>
      <c r="BQ13" s="230">
        <f t="shared" si="7"/>
        <v>2774.41</v>
      </c>
      <c r="BR13" s="230">
        <f t="shared" si="7"/>
        <v>2774.41</v>
      </c>
      <c r="BS13" s="230">
        <f t="shared" si="7"/>
        <v>2783.21</v>
      </c>
      <c r="BT13" s="230">
        <f t="shared" si="7"/>
        <v>2783.21</v>
      </c>
      <c r="BU13" s="230">
        <f t="shared" si="7"/>
        <v>2795.32</v>
      </c>
      <c r="BV13" s="230">
        <f t="shared" si="7"/>
        <v>2795.32</v>
      </c>
      <c r="BW13" s="230">
        <f t="shared" si="7"/>
        <v>2795.32</v>
      </c>
      <c r="BX13" s="230">
        <f t="shared" si="7"/>
        <v>2795.32</v>
      </c>
      <c r="BY13" s="230">
        <f t="shared" si="7"/>
        <v>2795.32</v>
      </c>
      <c r="BZ13" s="230">
        <f t="shared" si="7"/>
        <v>2794.57</v>
      </c>
      <c r="CA13" s="230">
        <f t="shared" si="7"/>
        <v>2794.57</v>
      </c>
      <c r="CB13" s="230">
        <f t="shared" si="7"/>
        <v>2794.57</v>
      </c>
      <c r="CC13" s="230">
        <f t="shared" si="7"/>
        <v>2794.57</v>
      </c>
      <c r="CD13" s="230">
        <f t="shared" si="7"/>
        <v>2794.78</v>
      </c>
      <c r="CE13" s="230">
        <f t="shared" si="7"/>
        <v>2794.78</v>
      </c>
      <c r="CF13" s="230">
        <f t="shared" si="7"/>
        <v>2794.78</v>
      </c>
      <c r="CG13" s="230">
        <f t="shared" si="7"/>
        <v>2794.78</v>
      </c>
      <c r="CH13" s="230">
        <f t="shared" si="7"/>
        <v>2794.78</v>
      </c>
      <c r="CI13" s="230">
        <f t="shared" si="7"/>
        <v>2794.78</v>
      </c>
      <c r="CJ13" s="230">
        <f t="shared" si="7"/>
        <v>2794.78</v>
      </c>
      <c r="CK13" s="230">
        <f t="shared" si="7"/>
        <v>2794.78</v>
      </c>
      <c r="CL13" s="230">
        <f t="shared" si="7"/>
        <v>2794.96</v>
      </c>
      <c r="CM13" s="230">
        <f t="shared" si="7"/>
        <v>2794.96</v>
      </c>
      <c r="CN13" s="230">
        <f t="shared" si="7"/>
        <v>2794.58</v>
      </c>
      <c r="CO13" s="230">
        <f t="shared" si="7"/>
        <v>2794.43</v>
      </c>
      <c r="CP13" s="230">
        <f t="shared" si="7"/>
        <v>2794.43</v>
      </c>
      <c r="CQ13" s="230">
        <f t="shared" si="7"/>
        <v>2794.43</v>
      </c>
      <c r="CR13" s="230">
        <f t="shared" si="7"/>
        <v>2794.43</v>
      </c>
      <c r="CS13" s="230">
        <f t="shared" si="7"/>
        <v>2794.43</v>
      </c>
      <c r="CT13" s="170">
        <f t="shared" si="2"/>
        <v>252986.03</v>
      </c>
    </row>
    <row r="14" spans="1:98">
      <c r="A14" s="17" t="s">
        <v>12</v>
      </c>
      <c r="B14" s="1" cm="1">
        <f t="array" ref="B14:CS14">TRANSPOSE('[1]1803'!$AC$9:$AC$104)</f>
        <v>2564.2399999999998</v>
      </c>
      <c r="C14" s="1">
        <v>2564.2399999999998</v>
      </c>
      <c r="D14" s="1">
        <v>2564.2399999999998</v>
      </c>
      <c r="E14" s="1">
        <v>2564.2399999999998</v>
      </c>
      <c r="F14" s="1">
        <v>2564.2399999999998</v>
      </c>
      <c r="G14" s="1">
        <v>2564.2399999999998</v>
      </c>
      <c r="H14" s="1">
        <v>2564.2399999999998</v>
      </c>
      <c r="I14" s="1">
        <v>2564.2399999999998</v>
      </c>
      <c r="J14" s="1">
        <v>2564.2399999999998</v>
      </c>
      <c r="K14" s="1">
        <v>2564.2399999999998</v>
      </c>
      <c r="L14" s="1">
        <v>2564.2399999999998</v>
      </c>
      <c r="M14" s="1">
        <v>2564.2399999999998</v>
      </c>
      <c r="N14" s="1">
        <v>2564.2399999999998</v>
      </c>
      <c r="O14" s="1">
        <v>2564.2399999999998</v>
      </c>
      <c r="P14" s="1">
        <v>2564.2399999999998</v>
      </c>
      <c r="Q14" s="1">
        <v>2564.2399999999998</v>
      </c>
      <c r="R14" s="1">
        <v>2564.2399999999998</v>
      </c>
      <c r="S14" s="1">
        <v>2564.2399999999998</v>
      </c>
      <c r="T14" s="1">
        <v>2564.2399999999998</v>
      </c>
      <c r="U14" s="1">
        <v>2564.2399999999998</v>
      </c>
      <c r="V14" s="1">
        <v>2564.2399999999998</v>
      </c>
      <c r="W14" s="1">
        <v>2564.2399999999998</v>
      </c>
      <c r="X14" s="1">
        <v>2564.2399999999998</v>
      </c>
      <c r="Y14" s="1">
        <v>2564.42</v>
      </c>
      <c r="Z14" s="1">
        <v>2541.86</v>
      </c>
      <c r="AA14" s="1">
        <v>2541.86</v>
      </c>
      <c r="AB14" s="1">
        <v>2529.2199999999998</v>
      </c>
      <c r="AC14" s="1">
        <v>2516.7800000000002</v>
      </c>
      <c r="AD14" s="1">
        <v>2512.41</v>
      </c>
      <c r="AE14" s="1">
        <v>2512.56</v>
      </c>
      <c r="AF14" s="1">
        <v>2525.4</v>
      </c>
      <c r="AG14" s="1">
        <v>2529.7199999999998</v>
      </c>
      <c r="AH14" s="1">
        <v>2534.25</v>
      </c>
      <c r="AI14" s="1">
        <v>2534.4</v>
      </c>
      <c r="AJ14" s="1">
        <v>2451.96</v>
      </c>
      <c r="AK14" s="1">
        <v>2451.96</v>
      </c>
      <c r="AL14" s="1">
        <v>2451.96</v>
      </c>
      <c r="AM14" s="1">
        <v>2451.96</v>
      </c>
      <c r="AN14" s="1">
        <v>2451.96</v>
      </c>
      <c r="AO14" s="1">
        <v>2452.08</v>
      </c>
      <c r="AP14" s="1">
        <v>2452.7399999999998</v>
      </c>
      <c r="AQ14" s="1">
        <v>2453.61</v>
      </c>
      <c r="AR14" s="1">
        <v>2453.61</v>
      </c>
      <c r="AS14" s="1">
        <v>2453.61</v>
      </c>
      <c r="AT14" s="1">
        <v>2451.84</v>
      </c>
      <c r="AU14" s="1">
        <v>2451.84</v>
      </c>
      <c r="AV14" s="1">
        <v>2451.91</v>
      </c>
      <c r="AW14" s="1">
        <v>2451.91</v>
      </c>
      <c r="AX14" s="1">
        <v>2452.29</v>
      </c>
      <c r="AY14" s="1">
        <v>2452.29</v>
      </c>
      <c r="AZ14" s="1">
        <v>2489.46</v>
      </c>
      <c r="BA14" s="1">
        <v>2550.69</v>
      </c>
      <c r="BB14" s="1">
        <v>2627</v>
      </c>
      <c r="BC14" s="1">
        <v>2704.38</v>
      </c>
      <c r="BD14" s="1">
        <v>2704.63</v>
      </c>
      <c r="BE14" s="1">
        <v>2704.88</v>
      </c>
      <c r="BF14" s="1">
        <v>2705.13</v>
      </c>
      <c r="BG14" s="1">
        <v>2705.38</v>
      </c>
      <c r="BH14" s="1">
        <v>2731.82</v>
      </c>
      <c r="BI14" s="1">
        <v>2736.32</v>
      </c>
      <c r="BJ14" s="1">
        <v>2740.97</v>
      </c>
      <c r="BK14" s="1">
        <v>2745.63</v>
      </c>
      <c r="BL14" s="1">
        <v>2754.5</v>
      </c>
      <c r="BM14" s="1">
        <v>2755.19</v>
      </c>
      <c r="BN14" s="1">
        <v>2755.89</v>
      </c>
      <c r="BO14" s="1">
        <v>2765.61</v>
      </c>
      <c r="BP14" s="1">
        <v>2765.61</v>
      </c>
      <c r="BQ14" s="1">
        <v>2774.41</v>
      </c>
      <c r="BR14" s="1">
        <v>2774.41</v>
      </c>
      <c r="BS14" s="1">
        <v>2783.21</v>
      </c>
      <c r="BT14" s="1">
        <v>2783.21</v>
      </c>
      <c r="BU14" s="1">
        <v>2795.32</v>
      </c>
      <c r="BV14" s="1">
        <v>2795.32</v>
      </c>
      <c r="BW14" s="1">
        <v>2795.32</v>
      </c>
      <c r="BX14" s="1">
        <v>2795.32</v>
      </c>
      <c r="BY14" s="1">
        <v>2795.32</v>
      </c>
      <c r="BZ14" s="1">
        <v>2794.57</v>
      </c>
      <c r="CA14" s="1">
        <v>2794.57</v>
      </c>
      <c r="CB14" s="1">
        <v>2794.57</v>
      </c>
      <c r="CC14" s="1">
        <v>2794.57</v>
      </c>
      <c r="CD14" s="1">
        <v>2794.78</v>
      </c>
      <c r="CE14" s="1">
        <v>2794.78</v>
      </c>
      <c r="CF14" s="1">
        <v>2794.78</v>
      </c>
      <c r="CG14" s="1">
        <v>2794.78</v>
      </c>
      <c r="CH14" s="1">
        <v>2794.78</v>
      </c>
      <c r="CI14" s="1">
        <v>2794.78</v>
      </c>
      <c r="CJ14" s="1">
        <v>2794.78</v>
      </c>
      <c r="CK14" s="1">
        <v>2794.78</v>
      </c>
      <c r="CL14" s="1">
        <v>2794.96</v>
      </c>
      <c r="CM14" s="1">
        <v>2794.96</v>
      </c>
      <c r="CN14" s="1">
        <v>2794.58</v>
      </c>
      <c r="CO14" s="1">
        <v>2794.43</v>
      </c>
      <c r="CP14" s="1">
        <v>2794.43</v>
      </c>
      <c r="CQ14" s="1">
        <v>2794.43</v>
      </c>
      <c r="CR14" s="1">
        <v>2794.43</v>
      </c>
      <c r="CS14" s="1">
        <v>2794.43</v>
      </c>
      <c r="CT14" s="162">
        <f t="shared" si="2"/>
        <v>252986.03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30">
        <f t="shared" si="9"/>
        <v>1970.45</v>
      </c>
      <c r="CE15" s="230">
        <f t="shared" si="9"/>
        <v>1970.45</v>
      </c>
      <c r="CF15" s="230">
        <f t="shared" si="9"/>
        <v>1970.45</v>
      </c>
      <c r="CG15" s="230">
        <f t="shared" si="9"/>
        <v>1970.45</v>
      </c>
      <c r="CH15" s="230">
        <f t="shared" si="9"/>
        <v>1970.45</v>
      </c>
      <c r="CI15" s="230">
        <f t="shared" si="9"/>
        <v>1970.45</v>
      </c>
      <c r="CJ15" s="230">
        <f t="shared" si="9"/>
        <v>1970.45</v>
      </c>
      <c r="CK15" s="230">
        <f t="shared" si="9"/>
        <v>1970.45</v>
      </c>
      <c r="CL15" s="230">
        <f t="shared" si="9"/>
        <v>1970.45</v>
      </c>
      <c r="CM15" s="230">
        <f t="shared" si="9"/>
        <v>1970.45</v>
      </c>
      <c r="CN15" s="230">
        <f t="shared" si="9"/>
        <v>1970.45</v>
      </c>
      <c r="CO15" s="230">
        <f t="shared" si="9"/>
        <v>1970.45</v>
      </c>
      <c r="CP15" s="230">
        <f t="shared" si="9"/>
        <v>1970.45</v>
      </c>
      <c r="CQ15" s="230">
        <f t="shared" si="9"/>
        <v>1970.45</v>
      </c>
      <c r="CR15" s="230">
        <f t="shared" si="9"/>
        <v>1970.45</v>
      </c>
      <c r="CS15" s="230">
        <f t="shared" si="9"/>
        <v>1970.45</v>
      </c>
      <c r="CT15" s="161">
        <f t="shared" si="2"/>
        <v>189163.20000000022</v>
      </c>
    </row>
    <row r="16" spans="1:98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68.295839999999998</v>
      </c>
      <c r="C20" s="173">
        <f t="shared" si="10"/>
        <v>67.804159999999996</v>
      </c>
      <c r="D20" s="173">
        <f t="shared" si="10"/>
        <v>68.922160000000005</v>
      </c>
      <c r="E20" s="173">
        <f t="shared" si="10"/>
        <v>67.242199999999997</v>
      </c>
      <c r="F20" s="173">
        <f t="shared" si="10"/>
        <v>63.814799999999998</v>
      </c>
      <c r="G20" s="173">
        <f t="shared" si="10"/>
        <v>65.238240000000005</v>
      </c>
      <c r="H20" s="173">
        <f t="shared" si="10"/>
        <v>61.793559999999999</v>
      </c>
      <c r="I20" s="173">
        <f t="shared" si="10"/>
        <v>58.712400000000002</v>
      </c>
      <c r="J20" s="173">
        <f t="shared" si="10"/>
        <v>61.563079999999999</v>
      </c>
      <c r="K20" s="173">
        <f t="shared" si="10"/>
        <v>61.250799999999998</v>
      </c>
      <c r="L20" s="173">
        <f t="shared" si="10"/>
        <v>59.696600000000004</v>
      </c>
      <c r="M20" s="173">
        <f t="shared" si="10"/>
        <v>47.096719999999998</v>
      </c>
      <c r="N20" s="173">
        <f t="shared" si="10"/>
        <v>44.433440000000004</v>
      </c>
      <c r="O20" s="173">
        <f t="shared" si="10"/>
        <v>44.474719999999998</v>
      </c>
      <c r="P20" s="173">
        <f t="shared" si="10"/>
        <v>45.252039999999994</v>
      </c>
      <c r="Q20" s="173">
        <f t="shared" si="10"/>
        <v>43.674480000000003</v>
      </c>
      <c r="R20" s="173">
        <f t="shared" si="10"/>
        <v>46.515520000000002</v>
      </c>
      <c r="S20" s="173">
        <f t="shared" si="10"/>
        <v>49.422079999999994</v>
      </c>
      <c r="T20" s="173">
        <f t="shared" si="10"/>
        <v>47.882400000000004</v>
      </c>
      <c r="U20" s="173">
        <f t="shared" si="10"/>
        <v>42.16572</v>
      </c>
      <c r="V20" s="173">
        <f t="shared" si="10"/>
        <v>54.264199999999995</v>
      </c>
      <c r="W20" s="173">
        <f t="shared" si="10"/>
        <v>64.715119999999999</v>
      </c>
      <c r="X20" s="173">
        <f t="shared" si="10"/>
        <v>66.360919999999993</v>
      </c>
      <c r="Y20" s="173">
        <f t="shared" si="10"/>
        <v>65.17456</v>
      </c>
      <c r="Z20" s="173">
        <f t="shared" si="10"/>
        <v>62.6004</v>
      </c>
      <c r="AA20" s="173">
        <f t="shared" si="10"/>
        <v>64.024590064985318</v>
      </c>
      <c r="AB20" s="173">
        <f t="shared" si="10"/>
        <v>67.06797621149471</v>
      </c>
      <c r="AC20" s="173">
        <f t="shared" si="10"/>
        <v>97.125232194428719</v>
      </c>
      <c r="AD20" s="173">
        <f t="shared" si="10"/>
        <v>186.87717579621415</v>
      </c>
      <c r="AE20" s="173">
        <f t="shared" si="10"/>
        <v>350.17731762988745</v>
      </c>
      <c r="AF20" s="173">
        <f t="shared" si="10"/>
        <v>509.56343118035983</v>
      </c>
      <c r="AG20" s="173">
        <f t="shared" si="10"/>
        <v>755.26606801996331</v>
      </c>
      <c r="AH20" s="173">
        <f t="shared" ref="AH20:BM20" si="11">SUM(AH21:AH24)</f>
        <v>1114.3946519404149</v>
      </c>
      <c r="AI20" s="173">
        <f t="shared" si="11"/>
        <v>1398.7653361848054</v>
      </c>
      <c r="AJ20" s="173">
        <f t="shared" si="11"/>
        <v>1733.6434559022955</v>
      </c>
      <c r="AK20" s="173">
        <f t="shared" si="11"/>
        <v>2003.1756196404758</v>
      </c>
      <c r="AL20" s="173">
        <f t="shared" si="11"/>
        <v>2294.7139939357667</v>
      </c>
      <c r="AM20" s="173">
        <f t="shared" si="11"/>
        <v>2516.6852639122103</v>
      </c>
      <c r="AN20" s="173">
        <f t="shared" si="11"/>
        <v>2729.147707643966</v>
      </c>
      <c r="AO20" s="173">
        <f t="shared" si="11"/>
        <v>2965.6263596198828</v>
      </c>
      <c r="AP20" s="173">
        <f t="shared" si="11"/>
        <v>3276.6760365327077</v>
      </c>
      <c r="AQ20" s="173">
        <f t="shared" si="11"/>
        <v>3552.4853164819701</v>
      </c>
      <c r="AR20" s="173">
        <f t="shared" si="11"/>
        <v>3716.4648554514292</v>
      </c>
      <c r="AS20" s="173">
        <f t="shared" si="11"/>
        <v>3880.3281962235933</v>
      </c>
      <c r="AT20" s="173">
        <f t="shared" si="11"/>
        <v>4007.4564234621689</v>
      </c>
      <c r="AU20" s="173">
        <f t="shared" si="11"/>
        <v>4213.5685488058734</v>
      </c>
      <c r="AV20" s="173">
        <f t="shared" si="11"/>
        <v>4258.2157366987503</v>
      </c>
      <c r="AW20" s="173">
        <f t="shared" si="11"/>
        <v>4262.5565829261404</v>
      </c>
      <c r="AX20" s="173">
        <f t="shared" si="11"/>
        <v>4309.6549453259859</v>
      </c>
      <c r="AY20" s="173">
        <f t="shared" si="11"/>
        <v>4370.8604604828079</v>
      </c>
      <c r="AZ20" s="173">
        <f t="shared" si="11"/>
        <v>4334.9963570355367</v>
      </c>
      <c r="BA20" s="173">
        <f t="shared" si="11"/>
        <v>4286.508137457653</v>
      </c>
      <c r="BB20" s="173">
        <f t="shared" si="11"/>
        <v>4233.0015615873936</v>
      </c>
      <c r="BC20" s="173">
        <f t="shared" si="11"/>
        <v>4187.8373488412899</v>
      </c>
      <c r="BD20" s="173">
        <f t="shared" si="11"/>
        <v>4139.5639353572033</v>
      </c>
      <c r="BE20" s="173">
        <f t="shared" si="11"/>
        <v>4100.8630369494676</v>
      </c>
      <c r="BF20" s="173">
        <f t="shared" si="11"/>
        <v>4007.8156565635918</v>
      </c>
      <c r="BG20" s="173">
        <f t="shared" si="11"/>
        <v>3932.1306343395945</v>
      </c>
      <c r="BH20" s="173">
        <f t="shared" si="11"/>
        <v>3799.7596335147177</v>
      </c>
      <c r="BI20" s="173">
        <f t="shared" si="11"/>
        <v>3612.000474029001</v>
      </c>
      <c r="BJ20" s="173">
        <f t="shared" si="11"/>
        <v>3438.6003782786634</v>
      </c>
      <c r="BK20" s="173">
        <f t="shared" si="11"/>
        <v>3187.3781600512229</v>
      </c>
      <c r="BL20" s="173">
        <f t="shared" si="11"/>
        <v>2870.7753470604985</v>
      </c>
      <c r="BM20" s="173">
        <f t="shared" si="11"/>
        <v>2676.1184462529181</v>
      </c>
      <c r="BN20" s="173">
        <f t="shared" ref="BN20:CS20" si="12">SUM(BN21:BN24)</f>
        <v>2433.6576940416053</v>
      </c>
      <c r="BO20" s="173">
        <f t="shared" si="12"/>
        <v>2172.4513684653034</v>
      </c>
      <c r="BP20" s="173">
        <f t="shared" si="12"/>
        <v>1854.5693187178329</v>
      </c>
      <c r="BQ20" s="173">
        <f t="shared" si="12"/>
        <v>1454.8720503485624</v>
      </c>
      <c r="BR20" s="173">
        <f t="shared" si="12"/>
        <v>1126.5376485153013</v>
      </c>
      <c r="BS20" s="173">
        <f t="shared" si="12"/>
        <v>799.04809293759968</v>
      </c>
      <c r="BT20" s="173">
        <f t="shared" si="12"/>
        <v>546.17293511374419</v>
      </c>
      <c r="BU20" s="173">
        <f t="shared" si="12"/>
        <v>300.60917934932263</v>
      </c>
      <c r="BV20" s="173">
        <f t="shared" si="12"/>
        <v>176.2483545701412</v>
      </c>
      <c r="BW20" s="173">
        <f t="shared" si="12"/>
        <v>99.398825513952488</v>
      </c>
      <c r="BX20" s="173">
        <f t="shared" si="12"/>
        <v>62.67868</v>
      </c>
      <c r="BY20" s="173">
        <f t="shared" si="12"/>
        <v>33.915039999999998</v>
      </c>
      <c r="BZ20" s="173">
        <f t="shared" si="12"/>
        <v>33.433039999999998</v>
      </c>
      <c r="CA20" s="173">
        <f t="shared" si="12"/>
        <v>33.677880000000002</v>
      </c>
      <c r="CB20" s="173">
        <f t="shared" si="12"/>
        <v>35.712240000000001</v>
      </c>
      <c r="CC20" s="173">
        <f t="shared" si="12"/>
        <v>34.975079999999998</v>
      </c>
      <c r="CD20" s="173">
        <f t="shared" si="12"/>
        <v>32.451520000000002</v>
      </c>
      <c r="CE20" s="173">
        <f t="shared" si="12"/>
        <v>33.939920000000001</v>
      </c>
      <c r="CF20" s="173">
        <f t="shared" si="12"/>
        <v>36.805280000000003</v>
      </c>
      <c r="CG20" s="173">
        <f t="shared" si="12"/>
        <v>57.308599999999998</v>
      </c>
      <c r="CH20" s="173">
        <f t="shared" si="12"/>
        <v>62.842200000000005</v>
      </c>
      <c r="CI20" s="173">
        <f t="shared" si="12"/>
        <v>66.914959999999994</v>
      </c>
      <c r="CJ20" s="173">
        <f t="shared" si="12"/>
        <v>60.741079999999997</v>
      </c>
      <c r="CK20" s="173">
        <f t="shared" si="12"/>
        <v>70.358319999999992</v>
      </c>
      <c r="CL20" s="173">
        <f t="shared" si="12"/>
        <v>88.315719999999999</v>
      </c>
      <c r="CM20" s="173">
        <f t="shared" si="12"/>
        <v>98.606960000000001</v>
      </c>
      <c r="CN20" s="173">
        <f t="shared" si="12"/>
        <v>101.39076</v>
      </c>
      <c r="CO20" s="173">
        <f t="shared" si="12"/>
        <v>95.508240000000001</v>
      </c>
      <c r="CP20" s="173">
        <f t="shared" si="12"/>
        <v>91.483319999999992</v>
      </c>
      <c r="CQ20" s="173">
        <f t="shared" si="12"/>
        <v>86.948160000000001</v>
      </c>
      <c r="CR20" s="173">
        <f t="shared" si="12"/>
        <v>83.832160000000002</v>
      </c>
      <c r="CS20" s="173">
        <f t="shared" si="12"/>
        <v>84.499079999999992</v>
      </c>
      <c r="CT20" s="161">
        <f>SUM(B20:CS20)</f>
        <v>125220.14025716073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0.28000000000000003</v>
      </c>
      <c r="Y21" s="222">
        <v>0.25</v>
      </c>
      <c r="Z21" s="222">
        <v>0.33999999999999997</v>
      </c>
      <c r="AA21" s="222">
        <v>0.54</v>
      </c>
      <c r="AB21" s="222">
        <v>1.1000000000000001</v>
      </c>
      <c r="AC21" s="222">
        <v>7.9300000000000006</v>
      </c>
      <c r="AD21" s="222">
        <v>50.71</v>
      </c>
      <c r="AE21" s="222">
        <v>115.42999999999999</v>
      </c>
      <c r="AF21" s="222">
        <v>190.92000000000002</v>
      </c>
      <c r="AG21" s="222">
        <v>312.89</v>
      </c>
      <c r="AH21" s="222">
        <v>477.27</v>
      </c>
      <c r="AI21" s="222">
        <v>645.46999999999991</v>
      </c>
      <c r="AJ21" s="222">
        <v>804.7</v>
      </c>
      <c r="AK21" s="222">
        <v>941.2700000000001</v>
      </c>
      <c r="AL21" s="222">
        <v>1109.1299999999999</v>
      </c>
      <c r="AM21" s="222">
        <v>1238.76</v>
      </c>
      <c r="AN21" s="222">
        <v>1394.4099999999999</v>
      </c>
      <c r="AO21" s="222">
        <v>1517.0500000000002</v>
      </c>
      <c r="AP21" s="222">
        <v>1623.76</v>
      </c>
      <c r="AQ21" s="222">
        <v>1703.3600000000001</v>
      </c>
      <c r="AR21" s="222">
        <v>1758.83</v>
      </c>
      <c r="AS21" s="222">
        <v>1797.23</v>
      </c>
      <c r="AT21" s="222">
        <v>1806.74</v>
      </c>
      <c r="AU21" s="222">
        <v>1810.94</v>
      </c>
      <c r="AV21" s="222">
        <v>1818.8700000000001</v>
      </c>
      <c r="AW21" s="222">
        <v>1824.48</v>
      </c>
      <c r="AX21" s="222">
        <v>1816.27</v>
      </c>
      <c r="AY21" s="222">
        <v>1820.69</v>
      </c>
      <c r="AZ21" s="222">
        <v>1820.5</v>
      </c>
      <c r="BA21" s="222">
        <v>1823.38</v>
      </c>
      <c r="BB21" s="222">
        <v>1821.83</v>
      </c>
      <c r="BC21" s="222">
        <v>1820.99</v>
      </c>
      <c r="BD21" s="222">
        <v>1818.3</v>
      </c>
      <c r="BE21" s="222">
        <v>1814.69</v>
      </c>
      <c r="BF21" s="222">
        <v>1812.6000000000001</v>
      </c>
      <c r="BG21" s="222">
        <v>1808.25</v>
      </c>
      <c r="BH21" s="222">
        <v>1798.8400000000001</v>
      </c>
      <c r="BI21" s="222">
        <v>1764.22</v>
      </c>
      <c r="BJ21" s="222">
        <v>1699.8100000000002</v>
      </c>
      <c r="BK21" s="222">
        <v>1616.98</v>
      </c>
      <c r="BL21" s="222">
        <v>1520.3</v>
      </c>
      <c r="BM21" s="222">
        <v>1410.99</v>
      </c>
      <c r="BN21" s="222">
        <v>1283.8700000000001</v>
      </c>
      <c r="BO21" s="222">
        <v>1145.05</v>
      </c>
      <c r="BP21" s="222">
        <v>981.74</v>
      </c>
      <c r="BQ21" s="222">
        <v>825.27</v>
      </c>
      <c r="BR21" s="222">
        <v>650.11</v>
      </c>
      <c r="BS21" s="222">
        <v>488.94</v>
      </c>
      <c r="BT21" s="222">
        <v>328.39</v>
      </c>
      <c r="BU21" s="222">
        <v>194.43</v>
      </c>
      <c r="BV21" s="222">
        <v>111.6</v>
      </c>
      <c r="BW21" s="222">
        <v>60.76</v>
      </c>
      <c r="BX21" s="222">
        <v>26.78</v>
      </c>
      <c r="BY21" s="222">
        <v>0.95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3">SUM(B21:CS21)</f>
        <v>57039.19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0</v>
      </c>
      <c r="Z22" s="118">
        <v>0</v>
      </c>
      <c r="AA22" s="118">
        <v>3.7829100649853218</v>
      </c>
      <c r="AB22" s="118">
        <v>8.6109762114947053</v>
      </c>
      <c r="AC22" s="118">
        <v>33.805712194428729</v>
      </c>
      <c r="AD22" s="118">
        <v>84.065695796214158</v>
      </c>
      <c r="AE22" s="118">
        <v>186.53723762988747</v>
      </c>
      <c r="AF22" s="118">
        <v>282.20139118035979</v>
      </c>
      <c r="AG22" s="118">
        <v>412.77190801996318</v>
      </c>
      <c r="AH22" s="118">
        <v>608.25309194041495</v>
      </c>
      <c r="AI22" s="118">
        <v>724.3856561848055</v>
      </c>
      <c r="AJ22" s="118">
        <v>898.65849590229539</v>
      </c>
      <c r="AK22" s="118">
        <v>1033.7148596404757</v>
      </c>
      <c r="AL22" s="118">
        <v>1157.0802739357671</v>
      </c>
      <c r="AM22" s="118">
        <v>1248.2215839122105</v>
      </c>
      <c r="AN22" s="118">
        <v>1306.0473876439664</v>
      </c>
      <c r="AO22" s="118">
        <v>1419.6456796198829</v>
      </c>
      <c r="AP22" s="118">
        <v>1624.2187965327075</v>
      </c>
      <c r="AQ22" s="118">
        <v>1820.5231564819703</v>
      </c>
      <c r="AR22" s="118">
        <v>1928.4794554514294</v>
      </c>
      <c r="AS22" s="118">
        <v>2054.5548762235931</v>
      </c>
      <c r="AT22" s="118">
        <v>2172.7685034621686</v>
      </c>
      <c r="AU22" s="118">
        <v>2374.2431488058733</v>
      </c>
      <c r="AV22" s="118">
        <v>2410.9900966987502</v>
      </c>
      <c r="AW22" s="118">
        <v>2409.1402629261411</v>
      </c>
      <c r="AX22" s="118">
        <v>2464.8665053259861</v>
      </c>
      <c r="AY22" s="118">
        <v>2521.6749004828075</v>
      </c>
      <c r="AZ22" s="118">
        <v>2486.1025970355367</v>
      </c>
      <c r="BA22" s="118">
        <v>2435.2414174576534</v>
      </c>
      <c r="BB22" s="118">
        <v>2382.4471615873936</v>
      </c>
      <c r="BC22" s="118">
        <v>2339.2997888412897</v>
      </c>
      <c r="BD22" s="118">
        <v>2293.0446953572032</v>
      </c>
      <c r="BE22" s="118">
        <v>2257.6388769494674</v>
      </c>
      <c r="BF22" s="118">
        <v>2168.2826565635919</v>
      </c>
      <c r="BG22" s="118">
        <v>2095.7506743395948</v>
      </c>
      <c r="BH22" s="118">
        <v>1969.4532735147177</v>
      </c>
      <c r="BI22" s="118">
        <v>1817.2119540290005</v>
      </c>
      <c r="BJ22" s="118">
        <v>1708.7746982786632</v>
      </c>
      <c r="BK22" s="118">
        <v>1537.2673600512232</v>
      </c>
      <c r="BL22" s="118">
        <v>1317.6273470604986</v>
      </c>
      <c r="BM22" s="118">
        <v>1226.4952862529183</v>
      </c>
      <c r="BN22" s="118">
        <v>1104.8872140416054</v>
      </c>
      <c r="BO22" s="118">
        <v>986.65508846530372</v>
      </c>
      <c r="BP22" s="118">
        <v>826.29299871783292</v>
      </c>
      <c r="BQ22" s="118">
        <v>591.02189034856247</v>
      </c>
      <c r="BR22" s="118">
        <v>435.91332851530126</v>
      </c>
      <c r="BS22" s="118">
        <v>272.05505293759961</v>
      </c>
      <c r="BT22" s="118">
        <v>172.43225511374416</v>
      </c>
      <c r="BU22" s="118">
        <v>67.444939349322652</v>
      </c>
      <c r="BV22" s="118">
        <v>29.773074570141201</v>
      </c>
      <c r="BW22" s="118">
        <v>2.1643055139524825</v>
      </c>
      <c r="BX22" s="118">
        <v>0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3"/>
        <v>63712.520497160687</v>
      </c>
    </row>
    <row r="23" spans="1:98">
      <c r="A23" s="17" t="s">
        <v>24</v>
      </c>
      <c r="B23" s="118" cm="1">
        <f t="array" ref="B23:CS23">TRANSPOSE(TRANSPOSE(B50:CS50))</f>
        <v>26.98</v>
      </c>
      <c r="C23" s="118">
        <v>26.42</v>
      </c>
      <c r="D23" s="118">
        <v>27.05</v>
      </c>
      <c r="E23" s="118">
        <v>25.96</v>
      </c>
      <c r="F23" s="118">
        <v>25.04</v>
      </c>
      <c r="G23" s="118">
        <v>25.87</v>
      </c>
      <c r="H23" s="118">
        <v>21.37</v>
      </c>
      <c r="I23" s="118">
        <v>18.41</v>
      </c>
      <c r="J23" s="118">
        <v>21.09</v>
      </c>
      <c r="K23" s="118">
        <v>21.54</v>
      </c>
      <c r="L23" s="118">
        <v>19.170000000000002</v>
      </c>
      <c r="M23" s="118">
        <v>6.69</v>
      </c>
      <c r="N23" s="118">
        <v>4.17</v>
      </c>
      <c r="O23" s="118">
        <v>4.58</v>
      </c>
      <c r="P23" s="118">
        <v>5.09</v>
      </c>
      <c r="Q23" s="118">
        <v>4.32</v>
      </c>
      <c r="R23" s="118">
        <v>5.47</v>
      </c>
      <c r="S23" s="118">
        <v>8.1999999999999993</v>
      </c>
      <c r="T23" s="118">
        <v>8.4499999999999993</v>
      </c>
      <c r="U23" s="118">
        <v>3.11</v>
      </c>
      <c r="V23" s="118">
        <v>15.4</v>
      </c>
      <c r="W23" s="118">
        <v>25.9</v>
      </c>
      <c r="X23" s="118">
        <v>27.61</v>
      </c>
      <c r="Y23" s="118">
        <v>26.92</v>
      </c>
      <c r="Z23" s="118">
        <v>25.76</v>
      </c>
      <c r="AA23" s="118">
        <v>23.18</v>
      </c>
      <c r="AB23" s="118">
        <v>24.13</v>
      </c>
      <c r="AC23" s="118">
        <v>21.4</v>
      </c>
      <c r="AD23" s="118">
        <v>19.14</v>
      </c>
      <c r="AE23" s="118">
        <v>17.91</v>
      </c>
      <c r="AF23" s="118">
        <v>7.17</v>
      </c>
      <c r="AG23" s="118">
        <v>0.2</v>
      </c>
      <c r="AH23" s="118">
        <v>0.2</v>
      </c>
      <c r="AI23" s="118">
        <v>0.2</v>
      </c>
      <c r="AJ23" s="118">
        <v>0.2</v>
      </c>
      <c r="AK23" s="118">
        <v>0.22</v>
      </c>
      <c r="AL23" s="118">
        <v>0.66</v>
      </c>
      <c r="AM23" s="118">
        <v>0.83</v>
      </c>
      <c r="AN23" s="118">
        <v>0.68</v>
      </c>
      <c r="AO23" s="118">
        <v>0.48</v>
      </c>
      <c r="AP23" s="118">
        <v>0.32</v>
      </c>
      <c r="AQ23" s="118">
        <v>0.18</v>
      </c>
      <c r="AR23" s="118">
        <v>0.17</v>
      </c>
      <c r="AS23" s="118">
        <v>0.17</v>
      </c>
      <c r="AT23" s="118">
        <v>0.17</v>
      </c>
      <c r="AU23" s="118">
        <v>0.17</v>
      </c>
      <c r="AV23" s="118">
        <v>0.17</v>
      </c>
      <c r="AW23" s="118">
        <v>0.17</v>
      </c>
      <c r="AX23" s="118">
        <v>0.17</v>
      </c>
      <c r="AY23" s="118">
        <v>0.17</v>
      </c>
      <c r="AZ23" s="118">
        <v>0.17</v>
      </c>
      <c r="BA23" s="118">
        <v>0.16</v>
      </c>
      <c r="BB23" s="118">
        <v>0.09</v>
      </c>
      <c r="BC23" s="118">
        <v>0.09</v>
      </c>
      <c r="BD23" s="118">
        <v>0.09</v>
      </c>
      <c r="BE23" s="118">
        <v>0.08</v>
      </c>
      <c r="BF23" s="118">
        <v>0.18</v>
      </c>
      <c r="BG23" s="118">
        <v>0.04</v>
      </c>
      <c r="BH23" s="118">
        <v>0.73</v>
      </c>
      <c r="BI23" s="118">
        <v>0.65</v>
      </c>
      <c r="BJ23" s="118">
        <v>0.37</v>
      </c>
      <c r="BK23" s="118">
        <v>3.35</v>
      </c>
      <c r="BL23" s="118">
        <v>2.02</v>
      </c>
      <c r="BM23" s="118">
        <v>5.87</v>
      </c>
      <c r="BN23" s="118">
        <v>7.77</v>
      </c>
      <c r="BO23" s="118">
        <v>3.41</v>
      </c>
      <c r="BP23" s="118">
        <v>9.35</v>
      </c>
      <c r="BQ23" s="118">
        <v>2.2000000000000002</v>
      </c>
      <c r="BR23" s="118">
        <v>4.1399999999999997</v>
      </c>
      <c r="BS23" s="118">
        <v>0.86</v>
      </c>
      <c r="BT23" s="118">
        <v>8.57</v>
      </c>
      <c r="BU23" s="118">
        <v>5.17</v>
      </c>
      <c r="BV23" s="118">
        <v>3.4</v>
      </c>
      <c r="BW23" s="118">
        <v>3.22</v>
      </c>
      <c r="BX23" s="118">
        <v>2.5499999999999998</v>
      </c>
      <c r="BY23" s="118">
        <v>1.84</v>
      </c>
      <c r="BZ23" s="118">
        <v>2.67</v>
      </c>
      <c r="CA23" s="118">
        <v>4.5</v>
      </c>
      <c r="CB23" s="118">
        <v>7.84</v>
      </c>
      <c r="CC23" s="118">
        <v>8.27</v>
      </c>
      <c r="CD23" s="118">
        <v>5.99</v>
      </c>
      <c r="CE23" s="118">
        <v>5.46</v>
      </c>
      <c r="CF23" s="118">
        <v>6.06</v>
      </c>
      <c r="CG23" s="118">
        <v>27.67</v>
      </c>
      <c r="CH23" s="118">
        <v>37.28</v>
      </c>
      <c r="CI23" s="118">
        <v>42.37</v>
      </c>
      <c r="CJ23" s="118">
        <v>37.159999999999997</v>
      </c>
      <c r="CK23" s="118">
        <v>46.82</v>
      </c>
      <c r="CL23" s="118">
        <v>65.42</v>
      </c>
      <c r="CM23" s="118">
        <v>75.11</v>
      </c>
      <c r="CN23" s="118">
        <v>77.930000000000007</v>
      </c>
      <c r="CO23" s="118">
        <v>72.430000000000007</v>
      </c>
      <c r="CP23" s="118">
        <v>68.55</v>
      </c>
      <c r="CQ23" s="118">
        <v>64.459999999999994</v>
      </c>
      <c r="CR23" s="118">
        <v>60.66</v>
      </c>
      <c r="CS23" s="118">
        <v>60.47</v>
      </c>
      <c r="CT23" s="162">
        <f t="shared" si="13"/>
        <v>1392.5199999999998</v>
      </c>
    </row>
    <row r="24" spans="1:98" ht="15.75" thickBot="1">
      <c r="A24" s="17" t="s">
        <v>41</v>
      </c>
      <c r="B24" s="1" cm="1">
        <f t="array" ref="B24:CS24">TRANSPOSE([3]Sheet1!$C$19107:$C$19202)</f>
        <v>41.315840000000001</v>
      </c>
      <c r="C24" s="1">
        <v>41.384160000000001</v>
      </c>
      <c r="D24" s="1">
        <v>41.872160000000001</v>
      </c>
      <c r="E24" s="1">
        <v>41.282200000000003</v>
      </c>
      <c r="F24" s="1">
        <v>38.774799999999999</v>
      </c>
      <c r="G24" s="1">
        <v>39.36824</v>
      </c>
      <c r="H24" s="1">
        <v>40.423560000000002</v>
      </c>
      <c r="I24" s="1">
        <v>40.302399999999999</v>
      </c>
      <c r="J24" s="1">
        <v>40.473080000000003</v>
      </c>
      <c r="K24" s="1">
        <v>39.710799999999999</v>
      </c>
      <c r="L24" s="1">
        <v>40.526600000000002</v>
      </c>
      <c r="M24" s="1">
        <v>40.40672</v>
      </c>
      <c r="N24" s="1">
        <v>40.263440000000003</v>
      </c>
      <c r="O24" s="1">
        <v>39.89472</v>
      </c>
      <c r="P24" s="1">
        <v>40.162039999999998</v>
      </c>
      <c r="Q24" s="1">
        <v>39.354480000000002</v>
      </c>
      <c r="R24" s="1">
        <v>41.045520000000003</v>
      </c>
      <c r="S24" s="1">
        <v>41.222079999999998</v>
      </c>
      <c r="T24" s="1">
        <v>39.432400000000001</v>
      </c>
      <c r="U24" s="1">
        <v>39.055720000000001</v>
      </c>
      <c r="V24" s="1">
        <v>38.864199999999997</v>
      </c>
      <c r="W24" s="1">
        <v>38.81512</v>
      </c>
      <c r="X24" s="1">
        <v>38.47092</v>
      </c>
      <c r="Y24" s="1">
        <v>38.004559999999998</v>
      </c>
      <c r="Z24" s="1">
        <v>36.500399999999999</v>
      </c>
      <c r="AA24" s="1">
        <v>36.521680000000003</v>
      </c>
      <c r="AB24" s="1">
        <v>33.226999999999997</v>
      </c>
      <c r="AC24" s="1">
        <v>33.989519999999999</v>
      </c>
      <c r="AD24" s="1">
        <v>32.961480000000002</v>
      </c>
      <c r="AE24" s="1">
        <v>30.300080000000001</v>
      </c>
      <c r="AF24" s="1">
        <v>29.272040000000001</v>
      </c>
      <c r="AG24" s="1">
        <v>29.404160000000001</v>
      </c>
      <c r="AH24" s="1">
        <v>28.671559999999999</v>
      </c>
      <c r="AI24" s="1">
        <v>28.709679999999999</v>
      </c>
      <c r="AJ24" s="1">
        <v>30.084959999999999</v>
      </c>
      <c r="AK24" s="1">
        <v>27.970759999999999</v>
      </c>
      <c r="AL24" s="1">
        <v>27.843720000000001</v>
      </c>
      <c r="AM24" s="1">
        <v>28.87368</v>
      </c>
      <c r="AN24" s="1">
        <v>28.01032</v>
      </c>
      <c r="AO24" s="1">
        <v>28.450679999999998</v>
      </c>
      <c r="AP24" s="1">
        <v>28.37724</v>
      </c>
      <c r="AQ24" s="1">
        <v>28.422160000000002</v>
      </c>
      <c r="AR24" s="1">
        <v>28.985399999999998</v>
      </c>
      <c r="AS24" s="1">
        <v>28.37332</v>
      </c>
      <c r="AT24" s="1">
        <v>27.777920000000002</v>
      </c>
      <c r="AU24" s="1">
        <v>28.215399999999999</v>
      </c>
      <c r="AV24" s="1">
        <v>28.185639999999999</v>
      </c>
      <c r="AW24" s="1">
        <v>28.76632</v>
      </c>
      <c r="AX24" s="1">
        <v>28.34844</v>
      </c>
      <c r="AY24" s="1">
        <v>28.325559999999999</v>
      </c>
      <c r="AZ24" s="1">
        <v>28.223759999999999</v>
      </c>
      <c r="BA24" s="1">
        <v>27.72672</v>
      </c>
      <c r="BB24" s="1">
        <v>28.634399999999999</v>
      </c>
      <c r="BC24" s="1">
        <v>27.457560000000001</v>
      </c>
      <c r="BD24" s="1">
        <v>28.129239999999999</v>
      </c>
      <c r="BE24" s="1">
        <v>28.454160000000002</v>
      </c>
      <c r="BF24" s="1">
        <v>26.753</v>
      </c>
      <c r="BG24" s="1">
        <v>28.089960000000001</v>
      </c>
      <c r="BH24" s="1">
        <v>30.736360000000001</v>
      </c>
      <c r="BI24" s="1">
        <v>29.918520000000001</v>
      </c>
      <c r="BJ24" s="1">
        <v>29.645679999999999</v>
      </c>
      <c r="BK24" s="1">
        <v>29.780799999999999</v>
      </c>
      <c r="BL24" s="1">
        <v>30.827999999999999</v>
      </c>
      <c r="BM24" s="1">
        <v>32.763159999999999</v>
      </c>
      <c r="BN24" s="1">
        <v>37.130479999999999</v>
      </c>
      <c r="BO24" s="1">
        <v>37.336280000000002</v>
      </c>
      <c r="BP24" s="1">
        <v>37.186320000000002</v>
      </c>
      <c r="BQ24" s="1">
        <v>36.380159999999997</v>
      </c>
      <c r="BR24" s="1">
        <v>36.374319999999997</v>
      </c>
      <c r="BS24" s="1">
        <v>37.193040000000003</v>
      </c>
      <c r="BT24" s="1">
        <v>36.780679999999997</v>
      </c>
      <c r="BU24" s="1">
        <v>33.564239999999998</v>
      </c>
      <c r="BV24" s="1">
        <v>31.475280000000001</v>
      </c>
      <c r="BW24" s="1">
        <v>33.254519999999999</v>
      </c>
      <c r="BX24" s="1">
        <v>33.348680000000002</v>
      </c>
      <c r="BY24" s="1">
        <v>31.125039999999998</v>
      </c>
      <c r="BZ24" s="1">
        <v>30.76304</v>
      </c>
      <c r="CA24" s="1">
        <v>29.177879999999998</v>
      </c>
      <c r="CB24" s="1">
        <v>27.872240000000001</v>
      </c>
      <c r="CC24" s="1">
        <v>26.705079999999999</v>
      </c>
      <c r="CD24" s="1">
        <v>26.46152</v>
      </c>
      <c r="CE24" s="1">
        <v>28.47992</v>
      </c>
      <c r="CF24" s="1">
        <v>30.745280000000001</v>
      </c>
      <c r="CG24" s="1">
        <v>29.6386</v>
      </c>
      <c r="CH24" s="1">
        <v>25.562200000000001</v>
      </c>
      <c r="CI24" s="1">
        <v>24.54496</v>
      </c>
      <c r="CJ24" s="1">
        <v>23.58108</v>
      </c>
      <c r="CK24" s="1">
        <v>23.538319999999999</v>
      </c>
      <c r="CL24" s="1">
        <v>22.895720000000001</v>
      </c>
      <c r="CM24" s="1">
        <v>23.496960000000001</v>
      </c>
      <c r="CN24" s="1">
        <v>23.460760000000001</v>
      </c>
      <c r="CO24" s="1">
        <v>23.078240000000001</v>
      </c>
      <c r="CP24" s="1">
        <v>22.933319999999998</v>
      </c>
      <c r="CQ24" s="1">
        <v>22.488160000000001</v>
      </c>
      <c r="CR24" s="1">
        <v>23.172160000000002</v>
      </c>
      <c r="CS24" s="1">
        <v>24.02908</v>
      </c>
      <c r="CT24" s="162">
        <f t="shared" si="13"/>
        <v>3075.9097599999996</v>
      </c>
    </row>
    <row r="25" spans="1:98" ht="15.75" thickBot="1">
      <c r="A25" s="234" t="s">
        <v>48</v>
      </c>
      <c r="B25" s="236">
        <f>SUM(B3,B13,B15,B20)</f>
        <v>8096.4058399999994</v>
      </c>
      <c r="C25" s="236">
        <f t="shared" ref="C25:BN25" si="14">SUM(C3,C13,C15,C20)</f>
        <v>8095.9141599999994</v>
      </c>
      <c r="D25" s="236">
        <f t="shared" si="14"/>
        <v>8097.0321599999997</v>
      </c>
      <c r="E25" s="236">
        <f t="shared" si="14"/>
        <v>8095.3521999999994</v>
      </c>
      <c r="F25" s="236">
        <f t="shared" si="14"/>
        <v>8091.9247999999998</v>
      </c>
      <c r="G25" s="236">
        <f t="shared" si="14"/>
        <v>8093.3482399999994</v>
      </c>
      <c r="H25" s="236">
        <f t="shared" si="14"/>
        <v>8089.9035599999997</v>
      </c>
      <c r="I25" s="236">
        <f t="shared" si="14"/>
        <v>8086.8224</v>
      </c>
      <c r="J25" s="236">
        <f t="shared" si="14"/>
        <v>8089.6730799999996</v>
      </c>
      <c r="K25" s="236">
        <f t="shared" si="14"/>
        <v>8089.3607999999995</v>
      </c>
      <c r="L25" s="236">
        <f t="shared" si="14"/>
        <v>8087.8065999999999</v>
      </c>
      <c r="M25" s="236">
        <f t="shared" si="14"/>
        <v>8075.2067199999992</v>
      </c>
      <c r="N25" s="236">
        <f t="shared" si="14"/>
        <v>8072.5434399999995</v>
      </c>
      <c r="O25" s="236">
        <f t="shared" si="14"/>
        <v>8072.5847199999998</v>
      </c>
      <c r="P25" s="236">
        <f t="shared" si="14"/>
        <v>8073.36204</v>
      </c>
      <c r="Q25" s="236">
        <f t="shared" si="14"/>
        <v>8071.7844799999993</v>
      </c>
      <c r="R25" s="236">
        <f t="shared" si="14"/>
        <v>8074.6255199999996</v>
      </c>
      <c r="S25" s="236">
        <f t="shared" si="14"/>
        <v>8077.53208</v>
      </c>
      <c r="T25" s="236">
        <f t="shared" si="14"/>
        <v>8075.9924000000001</v>
      </c>
      <c r="U25" s="236">
        <f t="shared" si="14"/>
        <v>8070.2757199999996</v>
      </c>
      <c r="V25" s="236">
        <f t="shared" si="14"/>
        <v>8082.3741999999993</v>
      </c>
      <c r="W25" s="236">
        <f t="shared" si="14"/>
        <v>8092.8251199999995</v>
      </c>
      <c r="X25" s="236">
        <f t="shared" si="14"/>
        <v>8094.4709199999998</v>
      </c>
      <c r="Y25" s="236">
        <f t="shared" si="14"/>
        <v>8093.4645600000003</v>
      </c>
      <c r="Z25" s="236">
        <f t="shared" si="14"/>
        <v>8068.3304000000007</v>
      </c>
      <c r="AA25" s="236">
        <f t="shared" si="14"/>
        <v>8069.7545900649857</v>
      </c>
      <c r="AB25" s="236">
        <f t="shared" si="14"/>
        <v>8060.1579762114943</v>
      </c>
      <c r="AC25" s="236">
        <f t="shared" si="14"/>
        <v>8077.775232194429</v>
      </c>
      <c r="AD25" s="236">
        <f t="shared" si="14"/>
        <v>8163.1571757962138</v>
      </c>
      <c r="AE25" s="236">
        <f t="shared" si="14"/>
        <v>8326.6073176298869</v>
      </c>
      <c r="AF25" s="236">
        <f t="shared" si="14"/>
        <v>8498.8334311803592</v>
      </c>
      <c r="AG25" s="236">
        <f t="shared" si="14"/>
        <v>8748.8560680199625</v>
      </c>
      <c r="AH25" s="236">
        <f t="shared" si="14"/>
        <v>9112.5146519404152</v>
      </c>
      <c r="AI25" s="236">
        <f t="shared" si="14"/>
        <v>9397.0353361848047</v>
      </c>
      <c r="AJ25" s="236">
        <f t="shared" si="14"/>
        <v>9649.4734559022945</v>
      </c>
      <c r="AK25" s="236">
        <f t="shared" si="14"/>
        <v>9919.0056196404767</v>
      </c>
      <c r="AL25" s="236">
        <f t="shared" si="14"/>
        <v>10210.543993935768</v>
      </c>
      <c r="AM25" s="236">
        <f t="shared" si="14"/>
        <v>10432.51526391221</v>
      </c>
      <c r="AN25" s="236">
        <f t="shared" si="14"/>
        <v>10644.977707643966</v>
      </c>
      <c r="AO25" s="236">
        <f t="shared" si="14"/>
        <v>10881.576359619883</v>
      </c>
      <c r="AP25" s="236">
        <f t="shared" si="14"/>
        <v>11193.286036532707</v>
      </c>
      <c r="AQ25" s="236">
        <f t="shared" si="14"/>
        <v>11469.96531648197</v>
      </c>
      <c r="AR25" s="236">
        <f t="shared" si="14"/>
        <v>11633.944855451429</v>
      </c>
      <c r="AS25" s="236">
        <f t="shared" si="14"/>
        <v>11797.808196223594</v>
      </c>
      <c r="AT25" s="236">
        <f t="shared" si="14"/>
        <v>11923.166423462169</v>
      </c>
      <c r="AU25" s="236">
        <f t="shared" si="14"/>
        <v>12129.278548805873</v>
      </c>
      <c r="AV25" s="236">
        <f t="shared" si="14"/>
        <v>12173.995736698751</v>
      </c>
      <c r="AW25" s="236">
        <f t="shared" si="14"/>
        <v>12178.33658292614</v>
      </c>
      <c r="AX25" s="236">
        <f t="shared" si="14"/>
        <v>12225.814945325987</v>
      </c>
      <c r="AY25" s="236">
        <f t="shared" si="14"/>
        <v>12287.020460482807</v>
      </c>
      <c r="AZ25" s="236">
        <f t="shared" si="14"/>
        <v>12288.326357035538</v>
      </c>
      <c r="BA25" s="236">
        <f t="shared" si="14"/>
        <v>12301.068137457652</v>
      </c>
      <c r="BB25" s="236">
        <f t="shared" si="14"/>
        <v>12323.871561587393</v>
      </c>
      <c r="BC25" s="236">
        <f t="shared" si="14"/>
        <v>12356.087348841291</v>
      </c>
      <c r="BD25" s="236">
        <f t="shared" si="14"/>
        <v>12308.063935357204</v>
      </c>
      <c r="BE25" s="236">
        <f t="shared" si="14"/>
        <v>12269.613036949468</v>
      </c>
      <c r="BF25" s="236">
        <f t="shared" si="14"/>
        <v>12176.815656563591</v>
      </c>
      <c r="BG25" s="236">
        <f t="shared" si="14"/>
        <v>12101.380634339595</v>
      </c>
      <c r="BH25" s="236">
        <f t="shared" si="14"/>
        <v>11995.449633514718</v>
      </c>
      <c r="BI25" s="236">
        <f t="shared" si="14"/>
        <v>11812.190474029001</v>
      </c>
      <c r="BJ25" s="236">
        <f t="shared" si="14"/>
        <v>11643.440378278663</v>
      </c>
      <c r="BK25" s="236">
        <f t="shared" si="14"/>
        <v>11396.878160051223</v>
      </c>
      <c r="BL25" s="236">
        <f t="shared" si="14"/>
        <v>11089.145347060499</v>
      </c>
      <c r="BM25" s="236">
        <f t="shared" si="14"/>
        <v>10895.178446252919</v>
      </c>
      <c r="BN25" s="236">
        <f t="shared" si="14"/>
        <v>10653.417694041606</v>
      </c>
      <c r="BO25" s="236">
        <f t="shared" ref="BO25:CS25" si="15">SUM(BO3,BO13,BO15,BO20)</f>
        <v>10401.931368465304</v>
      </c>
      <c r="BP25" s="236">
        <f t="shared" si="15"/>
        <v>10084.049318717834</v>
      </c>
      <c r="BQ25" s="236">
        <f t="shared" si="15"/>
        <v>9693.1520503485626</v>
      </c>
      <c r="BR25" s="236">
        <f t="shared" si="15"/>
        <v>9364.8176485153017</v>
      </c>
      <c r="BS25" s="236">
        <f t="shared" si="15"/>
        <v>9046.1280929375989</v>
      </c>
      <c r="BT25" s="236">
        <f t="shared" si="15"/>
        <v>8793.2529351137437</v>
      </c>
      <c r="BU25" s="236">
        <f t="shared" si="15"/>
        <v>8559.7991793493238</v>
      </c>
      <c r="BV25" s="236">
        <f t="shared" si="15"/>
        <v>8435.4383545701421</v>
      </c>
      <c r="BW25" s="236">
        <f t="shared" si="15"/>
        <v>8358.5888255139525</v>
      </c>
      <c r="BX25" s="236">
        <f t="shared" si="15"/>
        <v>8321.8686800000014</v>
      </c>
      <c r="BY25" s="236">
        <f t="shared" si="15"/>
        <v>8293.1050400000004</v>
      </c>
      <c r="BZ25" s="236">
        <f t="shared" si="15"/>
        <v>8291.8730400000004</v>
      </c>
      <c r="CA25" s="236">
        <f t="shared" si="15"/>
        <v>8292.1178799999998</v>
      </c>
      <c r="CB25" s="236">
        <f t="shared" si="15"/>
        <v>8294.1522400000013</v>
      </c>
      <c r="CC25" s="236">
        <f t="shared" si="15"/>
        <v>8293.4150800000007</v>
      </c>
      <c r="CD25" s="236">
        <f t="shared" si="15"/>
        <v>8291.101520000002</v>
      </c>
      <c r="CE25" s="236">
        <f t="shared" si="15"/>
        <v>8292.5899200000022</v>
      </c>
      <c r="CF25" s="236">
        <f t="shared" si="15"/>
        <v>8295.4552800000019</v>
      </c>
      <c r="CG25" s="236">
        <f t="shared" si="15"/>
        <v>8315.9586000000018</v>
      </c>
      <c r="CH25" s="236">
        <f t="shared" si="15"/>
        <v>8321.4922000000006</v>
      </c>
      <c r="CI25" s="236">
        <f t="shared" si="15"/>
        <v>8325.5649600000015</v>
      </c>
      <c r="CJ25" s="236">
        <f t="shared" si="15"/>
        <v>8319.3910800000012</v>
      </c>
      <c r="CK25" s="236">
        <f t="shared" si="15"/>
        <v>8329.0083200000008</v>
      </c>
      <c r="CL25" s="236">
        <f t="shared" si="15"/>
        <v>8347.1457200000004</v>
      </c>
      <c r="CM25" s="236">
        <f t="shared" si="15"/>
        <v>8357.4369599999991</v>
      </c>
      <c r="CN25" s="236">
        <f t="shared" si="15"/>
        <v>8359.840760000001</v>
      </c>
      <c r="CO25" s="236">
        <f t="shared" si="15"/>
        <v>8353.8082400000003</v>
      </c>
      <c r="CP25" s="236">
        <f t="shared" si="15"/>
        <v>8349.7833200000005</v>
      </c>
      <c r="CQ25" s="236">
        <f t="shared" si="15"/>
        <v>8345.248160000001</v>
      </c>
      <c r="CR25" s="236">
        <f t="shared" si="15"/>
        <v>8342.132160000001</v>
      </c>
      <c r="CS25" s="236">
        <f t="shared" si="15"/>
        <v>8342.7990800000007</v>
      </c>
      <c r="CT25" s="235">
        <f t="shared" si="13"/>
        <v>902737.69025716092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2951.0460000000003</v>
      </c>
      <c r="C30" s="44">
        <f t="shared" si="16"/>
        <v>2951.0460000000003</v>
      </c>
      <c r="D30" s="44">
        <f t="shared" si="16"/>
        <v>2951.0460000000003</v>
      </c>
      <c r="E30" s="44">
        <f t="shared" si="16"/>
        <v>2951.0460000000003</v>
      </c>
      <c r="F30" s="44">
        <f t="shared" si="16"/>
        <v>2956.0460000000003</v>
      </c>
      <c r="G30" s="44">
        <f t="shared" si="16"/>
        <v>2956.0460000000003</v>
      </c>
      <c r="H30" s="44">
        <f t="shared" si="16"/>
        <v>2956.0460000000003</v>
      </c>
      <c r="I30" s="44">
        <f t="shared" si="16"/>
        <v>2956.0460000000003</v>
      </c>
      <c r="J30" s="44">
        <f t="shared" si="16"/>
        <v>2966.0460000000003</v>
      </c>
      <c r="K30" s="44">
        <f t="shared" si="16"/>
        <v>2969.0460000000003</v>
      </c>
      <c r="L30" s="44">
        <f t="shared" si="16"/>
        <v>2974.0460000000003</v>
      </c>
      <c r="M30" s="44">
        <f t="shared" si="16"/>
        <v>2971.0460000000003</v>
      </c>
      <c r="N30" s="44">
        <f t="shared" si="16"/>
        <v>2973.0460000000003</v>
      </c>
      <c r="O30" s="44">
        <f t="shared" si="16"/>
        <v>2976.0460000000003</v>
      </c>
      <c r="P30" s="44">
        <f t="shared" si="16"/>
        <v>2980.0460000000003</v>
      </c>
      <c r="Q30" s="44">
        <f t="shared" si="16"/>
        <v>2983.0460000000003</v>
      </c>
      <c r="R30" s="44">
        <f t="shared" si="16"/>
        <v>2988.0460000000003</v>
      </c>
      <c r="S30" s="44">
        <f t="shared" si="16"/>
        <v>2989.0460000000003</v>
      </c>
      <c r="T30" s="44">
        <f t="shared" si="16"/>
        <v>2989.0460000000003</v>
      </c>
      <c r="U30" s="44">
        <f t="shared" si="16"/>
        <v>2990.0460000000003</v>
      </c>
      <c r="V30" s="44">
        <f t="shared" si="16"/>
        <v>2988.0460000000003</v>
      </c>
      <c r="W30" s="44">
        <f t="shared" si="16"/>
        <v>2989.0460000000003</v>
      </c>
      <c r="X30" s="44">
        <f t="shared" si="16"/>
        <v>2992.0460000000003</v>
      </c>
      <c r="Y30" s="44">
        <f t="shared" si="16"/>
        <v>2995.0460000000003</v>
      </c>
      <c r="Z30" s="44">
        <f t="shared" si="16"/>
        <v>2993.0460000000003</v>
      </c>
      <c r="AA30" s="44">
        <f t="shared" si="16"/>
        <v>2992.0460000000003</v>
      </c>
      <c r="AB30" s="44">
        <f t="shared" si="16"/>
        <v>2989.0460000000003</v>
      </c>
      <c r="AC30" s="44">
        <f t="shared" si="16"/>
        <v>2986.0460000000003</v>
      </c>
      <c r="AD30" s="44">
        <f t="shared" si="16"/>
        <v>2983.0460000000003</v>
      </c>
      <c r="AE30" s="44">
        <f t="shared" si="16"/>
        <v>2967.5460000000003</v>
      </c>
      <c r="AF30" s="44">
        <f t="shared" si="16"/>
        <v>2962.5460000000003</v>
      </c>
      <c r="AG30" s="44">
        <f t="shared" si="16"/>
        <v>2962.5460000000003</v>
      </c>
      <c r="AH30" s="44">
        <f t="shared" si="16"/>
        <v>2963.5460000000003</v>
      </c>
      <c r="AI30" s="44">
        <f t="shared" si="16"/>
        <v>2963.5460000000003</v>
      </c>
      <c r="AJ30" s="44">
        <f t="shared" si="16"/>
        <v>2963.5460000000003</v>
      </c>
      <c r="AK30" s="44">
        <f t="shared" si="16"/>
        <v>2963.5460000000003</v>
      </c>
      <c r="AL30" s="44">
        <f t="shared" si="16"/>
        <v>2963.5460000000003</v>
      </c>
      <c r="AM30" s="44">
        <f t="shared" si="16"/>
        <v>2957.5460000000003</v>
      </c>
      <c r="AN30" s="44">
        <f t="shared" si="16"/>
        <v>2945.5460000000003</v>
      </c>
      <c r="AO30" s="44">
        <f t="shared" si="16"/>
        <v>2939.5460000000003</v>
      </c>
      <c r="AP30" s="44">
        <f t="shared" si="16"/>
        <v>2946.5460000000003</v>
      </c>
      <c r="AQ30" s="44">
        <f t="shared" si="16"/>
        <v>2951.5460000000003</v>
      </c>
      <c r="AR30" s="44">
        <f t="shared" si="16"/>
        <v>2951.5460000000003</v>
      </c>
      <c r="AS30" s="44">
        <f t="shared" si="16"/>
        <v>2944.5460000000003</v>
      </c>
      <c r="AT30" s="44">
        <f t="shared" si="16"/>
        <v>2935.5460000000003</v>
      </c>
      <c r="AU30" s="44">
        <f t="shared" si="16"/>
        <v>2942.5460000000003</v>
      </c>
      <c r="AV30" s="44">
        <f t="shared" si="16"/>
        <v>2947.5460000000003</v>
      </c>
      <c r="AW30" s="44">
        <f t="shared" si="16"/>
        <v>2948.5460000000003</v>
      </c>
      <c r="AX30" s="44">
        <f t="shared" si="16"/>
        <v>2950.5460000000003</v>
      </c>
      <c r="AY30" s="44">
        <f t="shared" si="16"/>
        <v>2949.5460000000003</v>
      </c>
      <c r="AZ30" s="44">
        <f t="shared" si="16"/>
        <v>2945.5460000000003</v>
      </c>
      <c r="BA30" s="44">
        <f t="shared" si="16"/>
        <v>2944.5460000000003</v>
      </c>
      <c r="BB30" s="44">
        <f t="shared" si="16"/>
        <v>2944.5460000000003</v>
      </c>
      <c r="BC30" s="44">
        <f t="shared" si="16"/>
        <v>2944.5460000000003</v>
      </c>
      <c r="BD30" s="44">
        <f t="shared" si="16"/>
        <v>2944.5460000000003</v>
      </c>
      <c r="BE30" s="44">
        <f t="shared" si="16"/>
        <v>2944.5460000000003</v>
      </c>
      <c r="BF30" s="44">
        <f t="shared" si="16"/>
        <v>2944.5460000000003</v>
      </c>
      <c r="BG30" s="44">
        <f t="shared" si="16"/>
        <v>2944.5460000000003</v>
      </c>
      <c r="BH30" s="44">
        <f t="shared" si="16"/>
        <v>2944.5460000000003</v>
      </c>
      <c r="BI30" s="44">
        <f t="shared" si="16"/>
        <v>2944.5460000000003</v>
      </c>
      <c r="BJ30" s="44">
        <f t="shared" si="16"/>
        <v>2944.5460000000003</v>
      </c>
      <c r="BK30" s="44">
        <f t="shared" si="16"/>
        <v>2938.5460000000003</v>
      </c>
      <c r="BL30" s="44">
        <f t="shared" si="16"/>
        <v>2965.5460000000003</v>
      </c>
      <c r="BM30" s="44">
        <f t="shared" si="16"/>
        <v>2973.5460000000003</v>
      </c>
      <c r="BN30" s="44">
        <f t="shared" ref="BN30:CS30" si="17">BN31+BN39</f>
        <v>2980.5460000000003</v>
      </c>
      <c r="BO30" s="44">
        <f t="shared" si="17"/>
        <v>2993.5460000000003</v>
      </c>
      <c r="BP30" s="44">
        <f t="shared" si="17"/>
        <v>3017.5460000000003</v>
      </c>
      <c r="BQ30" s="44">
        <f t="shared" si="17"/>
        <v>3018.5460000000003</v>
      </c>
      <c r="BR30" s="44">
        <f t="shared" si="17"/>
        <v>3020.5460000000003</v>
      </c>
      <c r="BS30" s="44">
        <f t="shared" si="17"/>
        <v>3018.5460000000003</v>
      </c>
      <c r="BT30" s="44">
        <f t="shared" si="17"/>
        <v>3031.5460000000003</v>
      </c>
      <c r="BU30" s="44">
        <f t="shared" si="17"/>
        <v>3047.5460000000003</v>
      </c>
      <c r="BV30" s="44">
        <f t="shared" si="17"/>
        <v>3061.5460000000003</v>
      </c>
      <c r="BW30" s="44">
        <f t="shared" si="17"/>
        <v>3065.5460000000003</v>
      </c>
      <c r="BX30" s="44">
        <f t="shared" si="17"/>
        <v>3068.5460000000003</v>
      </c>
      <c r="BY30" s="44">
        <f t="shared" si="17"/>
        <v>3070.5460000000003</v>
      </c>
      <c r="BZ30" s="44">
        <f t="shared" si="17"/>
        <v>3071.5460000000003</v>
      </c>
      <c r="CA30" s="44">
        <f t="shared" si="17"/>
        <v>3069.5460000000003</v>
      </c>
      <c r="CB30" s="44">
        <f t="shared" si="17"/>
        <v>3062.5460000000003</v>
      </c>
      <c r="CC30" s="44">
        <f t="shared" si="17"/>
        <v>3062.5460000000003</v>
      </c>
      <c r="CD30" s="44">
        <f t="shared" si="17"/>
        <v>3059.5460000000003</v>
      </c>
      <c r="CE30" s="44">
        <f t="shared" si="17"/>
        <v>3059.5460000000003</v>
      </c>
      <c r="CF30" s="44">
        <f t="shared" si="17"/>
        <v>3056.5460000000003</v>
      </c>
      <c r="CG30" s="44">
        <f t="shared" si="17"/>
        <v>3050.5460000000003</v>
      </c>
      <c r="CH30" s="44">
        <f t="shared" si="17"/>
        <v>3047.5460000000003</v>
      </c>
      <c r="CI30" s="44">
        <f t="shared" si="17"/>
        <v>3046.5460000000003</v>
      </c>
      <c r="CJ30" s="44">
        <f t="shared" si="17"/>
        <v>3043.5460000000003</v>
      </c>
      <c r="CK30" s="44">
        <f t="shared" si="17"/>
        <v>3040.5460000000003</v>
      </c>
      <c r="CL30" s="44">
        <f t="shared" si="17"/>
        <v>3041.5460000000003</v>
      </c>
      <c r="CM30" s="44">
        <f t="shared" si="17"/>
        <v>2951.5460000000003</v>
      </c>
      <c r="CN30" s="44">
        <f t="shared" si="17"/>
        <v>2948.0460000000003</v>
      </c>
      <c r="CO30" s="44">
        <f t="shared" si="17"/>
        <v>2919.0460000000003</v>
      </c>
      <c r="CP30" s="44">
        <f t="shared" si="17"/>
        <v>2892.0460000000003</v>
      </c>
      <c r="CQ30" s="44">
        <f t="shared" si="17"/>
        <v>2861.0460000000003</v>
      </c>
      <c r="CR30" s="44">
        <f t="shared" si="17"/>
        <v>2866.0460000000003</v>
      </c>
      <c r="CS30" s="45">
        <f t="shared" si="17"/>
        <v>2867.0460000000003</v>
      </c>
      <c r="CT30" s="46">
        <f t="shared" ref="CT30:CT47" si="18">SUM(B30:CS30)</f>
        <v>285985.91599999991</v>
      </c>
    </row>
    <row r="31" spans="1:98">
      <c r="A31" s="47" t="s">
        <v>31</v>
      </c>
      <c r="B31" s="48">
        <f>SUM(B32:B38)</f>
        <v>2914.6260000000002</v>
      </c>
      <c r="C31" s="49">
        <f t="shared" ref="C31:BN31" si="19">SUM(C32:C38)</f>
        <v>2914.6260000000002</v>
      </c>
      <c r="D31" s="49">
        <f t="shared" si="19"/>
        <v>2914.6260000000002</v>
      </c>
      <c r="E31" s="49">
        <f t="shared" si="19"/>
        <v>2914.6260000000002</v>
      </c>
      <c r="F31" s="49">
        <f t="shared" si="19"/>
        <v>2919.6260000000002</v>
      </c>
      <c r="G31" s="49">
        <f t="shared" si="19"/>
        <v>2919.6260000000002</v>
      </c>
      <c r="H31" s="49">
        <f t="shared" si="19"/>
        <v>2919.6260000000002</v>
      </c>
      <c r="I31" s="49">
        <f t="shared" si="19"/>
        <v>2919.6260000000002</v>
      </c>
      <c r="J31" s="49">
        <f t="shared" si="19"/>
        <v>2929.6260000000002</v>
      </c>
      <c r="K31" s="49">
        <f t="shared" si="19"/>
        <v>2932.6260000000002</v>
      </c>
      <c r="L31" s="49">
        <f t="shared" si="19"/>
        <v>2937.6260000000002</v>
      </c>
      <c r="M31" s="49">
        <f t="shared" si="19"/>
        <v>2934.6260000000002</v>
      </c>
      <c r="N31" s="49">
        <f t="shared" si="19"/>
        <v>2936.6260000000002</v>
      </c>
      <c r="O31" s="49">
        <f t="shared" si="19"/>
        <v>2939.6260000000002</v>
      </c>
      <c r="P31" s="49">
        <f t="shared" si="19"/>
        <v>2943.6260000000002</v>
      </c>
      <c r="Q31" s="49">
        <f t="shared" si="19"/>
        <v>2946.6260000000002</v>
      </c>
      <c r="R31" s="49">
        <f t="shared" si="19"/>
        <v>2951.6260000000002</v>
      </c>
      <c r="S31" s="49">
        <f t="shared" si="19"/>
        <v>2952.6260000000002</v>
      </c>
      <c r="T31" s="49">
        <f t="shared" si="19"/>
        <v>2952.6260000000002</v>
      </c>
      <c r="U31" s="49">
        <f t="shared" si="19"/>
        <v>2953.6260000000002</v>
      </c>
      <c r="V31" s="49">
        <f t="shared" si="19"/>
        <v>2951.6260000000002</v>
      </c>
      <c r="W31" s="49">
        <f t="shared" si="19"/>
        <v>2952.6260000000002</v>
      </c>
      <c r="X31" s="49">
        <f t="shared" si="19"/>
        <v>2955.6260000000002</v>
      </c>
      <c r="Y31" s="49">
        <f t="shared" si="19"/>
        <v>2958.6260000000002</v>
      </c>
      <c r="Z31" s="49">
        <f t="shared" si="19"/>
        <v>2956.6260000000002</v>
      </c>
      <c r="AA31" s="49">
        <f t="shared" si="19"/>
        <v>2955.6260000000002</v>
      </c>
      <c r="AB31" s="49">
        <f t="shared" si="19"/>
        <v>2952.6260000000002</v>
      </c>
      <c r="AC31" s="49">
        <f t="shared" si="19"/>
        <v>2949.6260000000002</v>
      </c>
      <c r="AD31" s="49">
        <f t="shared" si="19"/>
        <v>2946.6260000000002</v>
      </c>
      <c r="AE31" s="49">
        <f t="shared" si="19"/>
        <v>2931.1260000000002</v>
      </c>
      <c r="AF31" s="49">
        <f t="shared" si="19"/>
        <v>2926.1260000000002</v>
      </c>
      <c r="AG31" s="49">
        <f t="shared" si="19"/>
        <v>2926.1260000000002</v>
      </c>
      <c r="AH31" s="49">
        <f t="shared" si="19"/>
        <v>2927.1260000000002</v>
      </c>
      <c r="AI31" s="49">
        <f t="shared" si="19"/>
        <v>2927.1260000000002</v>
      </c>
      <c r="AJ31" s="49">
        <f t="shared" si="19"/>
        <v>2927.1260000000002</v>
      </c>
      <c r="AK31" s="49">
        <f t="shared" si="19"/>
        <v>2927.1260000000002</v>
      </c>
      <c r="AL31" s="49">
        <f t="shared" si="19"/>
        <v>2927.1260000000002</v>
      </c>
      <c r="AM31" s="49">
        <f t="shared" si="19"/>
        <v>2921.1260000000002</v>
      </c>
      <c r="AN31" s="49">
        <f t="shared" si="19"/>
        <v>2909.1260000000002</v>
      </c>
      <c r="AO31" s="49">
        <f t="shared" si="19"/>
        <v>2903.1260000000002</v>
      </c>
      <c r="AP31" s="49">
        <f t="shared" si="19"/>
        <v>2910.1260000000002</v>
      </c>
      <c r="AQ31" s="49">
        <f t="shared" si="19"/>
        <v>2915.1260000000002</v>
      </c>
      <c r="AR31" s="49">
        <f t="shared" si="19"/>
        <v>2915.1260000000002</v>
      </c>
      <c r="AS31" s="49">
        <f t="shared" si="19"/>
        <v>2908.1260000000002</v>
      </c>
      <c r="AT31" s="49">
        <f t="shared" si="19"/>
        <v>2899.1260000000002</v>
      </c>
      <c r="AU31" s="49">
        <f t="shared" si="19"/>
        <v>2906.1260000000002</v>
      </c>
      <c r="AV31" s="49">
        <f t="shared" si="19"/>
        <v>2911.1260000000002</v>
      </c>
      <c r="AW31" s="49">
        <f t="shared" si="19"/>
        <v>2912.1260000000002</v>
      </c>
      <c r="AX31" s="49">
        <f t="shared" si="19"/>
        <v>2914.1260000000002</v>
      </c>
      <c r="AY31" s="49">
        <f t="shared" si="19"/>
        <v>2913.1260000000002</v>
      </c>
      <c r="AZ31" s="49">
        <f t="shared" si="19"/>
        <v>2909.1260000000002</v>
      </c>
      <c r="BA31" s="49">
        <f t="shared" si="19"/>
        <v>2908.1260000000002</v>
      </c>
      <c r="BB31" s="49">
        <f t="shared" si="19"/>
        <v>2908.1260000000002</v>
      </c>
      <c r="BC31" s="49">
        <f t="shared" si="19"/>
        <v>2908.1260000000002</v>
      </c>
      <c r="BD31" s="49">
        <f t="shared" si="19"/>
        <v>2908.1260000000002</v>
      </c>
      <c r="BE31" s="49">
        <f t="shared" si="19"/>
        <v>2908.1260000000002</v>
      </c>
      <c r="BF31" s="49">
        <f t="shared" si="19"/>
        <v>2908.1260000000002</v>
      </c>
      <c r="BG31" s="49">
        <f t="shared" si="19"/>
        <v>2908.1260000000002</v>
      </c>
      <c r="BH31" s="49">
        <f t="shared" si="19"/>
        <v>2908.1260000000002</v>
      </c>
      <c r="BI31" s="49">
        <f t="shared" si="19"/>
        <v>2908.1260000000002</v>
      </c>
      <c r="BJ31" s="49">
        <f t="shared" si="19"/>
        <v>2908.1260000000002</v>
      </c>
      <c r="BK31" s="49">
        <f t="shared" si="19"/>
        <v>2902.1260000000002</v>
      </c>
      <c r="BL31" s="49">
        <f t="shared" si="19"/>
        <v>2929.1260000000002</v>
      </c>
      <c r="BM31" s="49">
        <f t="shared" si="19"/>
        <v>2937.1260000000002</v>
      </c>
      <c r="BN31" s="49">
        <f t="shared" si="19"/>
        <v>2944.1260000000002</v>
      </c>
      <c r="BO31" s="49">
        <f t="shared" ref="BO31:CS31" si="20">SUM(BO32:BO38)</f>
        <v>2957.1260000000002</v>
      </c>
      <c r="BP31" s="49">
        <f t="shared" si="20"/>
        <v>2981.1260000000002</v>
      </c>
      <c r="BQ31" s="49">
        <f t="shared" si="20"/>
        <v>2982.1260000000002</v>
      </c>
      <c r="BR31" s="49">
        <f t="shared" si="20"/>
        <v>2984.1260000000002</v>
      </c>
      <c r="BS31" s="49">
        <f t="shared" si="20"/>
        <v>2982.1260000000002</v>
      </c>
      <c r="BT31" s="49">
        <f t="shared" si="20"/>
        <v>2995.1260000000002</v>
      </c>
      <c r="BU31" s="49">
        <f t="shared" si="20"/>
        <v>3011.1260000000002</v>
      </c>
      <c r="BV31" s="49">
        <f t="shared" si="20"/>
        <v>3025.1260000000002</v>
      </c>
      <c r="BW31" s="49">
        <f t="shared" si="20"/>
        <v>3029.1260000000002</v>
      </c>
      <c r="BX31" s="49">
        <f t="shared" si="20"/>
        <v>3032.1260000000002</v>
      </c>
      <c r="BY31" s="49">
        <f t="shared" si="20"/>
        <v>3034.1260000000002</v>
      </c>
      <c r="BZ31" s="49">
        <f t="shared" si="20"/>
        <v>3035.1260000000002</v>
      </c>
      <c r="CA31" s="49">
        <f t="shared" si="20"/>
        <v>3033.1260000000002</v>
      </c>
      <c r="CB31" s="49">
        <f t="shared" si="20"/>
        <v>3026.1260000000002</v>
      </c>
      <c r="CC31" s="49">
        <f t="shared" si="20"/>
        <v>3026.1260000000002</v>
      </c>
      <c r="CD31" s="49">
        <f t="shared" si="20"/>
        <v>3023.1260000000002</v>
      </c>
      <c r="CE31" s="49">
        <f t="shared" si="20"/>
        <v>3023.1260000000002</v>
      </c>
      <c r="CF31" s="49">
        <f t="shared" si="20"/>
        <v>3020.1260000000002</v>
      </c>
      <c r="CG31" s="49">
        <f t="shared" si="20"/>
        <v>3014.1260000000002</v>
      </c>
      <c r="CH31" s="49">
        <f t="shared" si="20"/>
        <v>3011.1260000000002</v>
      </c>
      <c r="CI31" s="49">
        <f t="shared" si="20"/>
        <v>3010.1260000000002</v>
      </c>
      <c r="CJ31" s="49">
        <f t="shared" si="20"/>
        <v>3007.1260000000002</v>
      </c>
      <c r="CK31" s="49">
        <f t="shared" si="20"/>
        <v>3004.1260000000002</v>
      </c>
      <c r="CL31" s="49">
        <f t="shared" si="20"/>
        <v>3005.1260000000002</v>
      </c>
      <c r="CM31" s="49">
        <f t="shared" si="20"/>
        <v>2915.1260000000002</v>
      </c>
      <c r="CN31" s="49">
        <f t="shared" si="20"/>
        <v>2911.6260000000002</v>
      </c>
      <c r="CO31" s="49">
        <f t="shared" si="20"/>
        <v>2882.6260000000002</v>
      </c>
      <c r="CP31" s="49">
        <f t="shared" si="20"/>
        <v>2855.6260000000002</v>
      </c>
      <c r="CQ31" s="49">
        <f t="shared" si="20"/>
        <v>2824.6260000000002</v>
      </c>
      <c r="CR31" s="49">
        <f t="shared" si="20"/>
        <v>2829.6260000000002</v>
      </c>
      <c r="CS31" s="50">
        <f t="shared" si="20"/>
        <v>2830.6260000000002</v>
      </c>
      <c r="CT31" s="19">
        <f t="shared" si="18"/>
        <v>282489.59599999961</v>
      </c>
    </row>
    <row r="32" spans="1:98">
      <c r="A32" s="51" t="s">
        <v>32</v>
      </c>
      <c r="B32" s="52">
        <f>B62-B73</f>
        <v>435</v>
      </c>
      <c r="C32" s="53">
        <f t="shared" ref="C32:BN32" si="21">C62-C73</f>
        <v>435</v>
      </c>
      <c r="D32" s="53">
        <f t="shared" si="21"/>
        <v>435</v>
      </c>
      <c r="E32" s="53">
        <f t="shared" si="21"/>
        <v>435</v>
      </c>
      <c r="F32" s="53">
        <f t="shared" si="21"/>
        <v>435</v>
      </c>
      <c r="G32" s="53">
        <f t="shared" si="21"/>
        <v>435</v>
      </c>
      <c r="H32" s="53">
        <f t="shared" si="21"/>
        <v>435</v>
      </c>
      <c r="I32" s="53">
        <f t="shared" si="21"/>
        <v>435</v>
      </c>
      <c r="J32" s="53">
        <f t="shared" si="21"/>
        <v>435</v>
      </c>
      <c r="K32" s="53">
        <f t="shared" si="21"/>
        <v>435</v>
      </c>
      <c r="L32" s="53">
        <f t="shared" si="21"/>
        <v>435</v>
      </c>
      <c r="M32" s="53">
        <f t="shared" si="21"/>
        <v>435</v>
      </c>
      <c r="N32" s="53">
        <f t="shared" si="21"/>
        <v>435</v>
      </c>
      <c r="O32" s="53">
        <f t="shared" si="21"/>
        <v>435</v>
      </c>
      <c r="P32" s="53">
        <f t="shared" si="21"/>
        <v>435</v>
      </c>
      <c r="Q32" s="53">
        <f t="shared" si="21"/>
        <v>435</v>
      </c>
      <c r="R32" s="53">
        <f t="shared" si="21"/>
        <v>435</v>
      </c>
      <c r="S32" s="53">
        <f t="shared" si="21"/>
        <v>435</v>
      </c>
      <c r="T32" s="53">
        <f t="shared" si="21"/>
        <v>435</v>
      </c>
      <c r="U32" s="53">
        <f t="shared" si="21"/>
        <v>435</v>
      </c>
      <c r="V32" s="53">
        <f t="shared" si="21"/>
        <v>435</v>
      </c>
      <c r="W32" s="53">
        <f t="shared" si="21"/>
        <v>435</v>
      </c>
      <c r="X32" s="53">
        <f t="shared" si="21"/>
        <v>435</v>
      </c>
      <c r="Y32" s="53">
        <f t="shared" si="21"/>
        <v>435</v>
      </c>
      <c r="Z32" s="53">
        <f t="shared" si="21"/>
        <v>435</v>
      </c>
      <c r="AA32" s="53">
        <f t="shared" si="21"/>
        <v>435</v>
      </c>
      <c r="AB32" s="53">
        <f t="shared" si="21"/>
        <v>435</v>
      </c>
      <c r="AC32" s="53">
        <f t="shared" si="21"/>
        <v>435</v>
      </c>
      <c r="AD32" s="53">
        <f t="shared" si="21"/>
        <v>435</v>
      </c>
      <c r="AE32" s="53">
        <f t="shared" si="21"/>
        <v>435</v>
      </c>
      <c r="AF32" s="53">
        <f t="shared" si="21"/>
        <v>435</v>
      </c>
      <c r="AG32" s="53">
        <f t="shared" si="21"/>
        <v>435</v>
      </c>
      <c r="AH32" s="53">
        <f t="shared" si="21"/>
        <v>435</v>
      </c>
      <c r="AI32" s="53">
        <f t="shared" si="21"/>
        <v>435</v>
      </c>
      <c r="AJ32" s="53">
        <f t="shared" si="21"/>
        <v>435</v>
      </c>
      <c r="AK32" s="53">
        <f t="shared" si="21"/>
        <v>435</v>
      </c>
      <c r="AL32" s="53">
        <f t="shared" si="21"/>
        <v>435</v>
      </c>
      <c r="AM32" s="53">
        <f t="shared" si="21"/>
        <v>435</v>
      </c>
      <c r="AN32" s="53">
        <f t="shared" si="21"/>
        <v>435</v>
      </c>
      <c r="AO32" s="53">
        <f t="shared" si="21"/>
        <v>435</v>
      </c>
      <c r="AP32" s="53">
        <f t="shared" si="21"/>
        <v>435</v>
      </c>
      <c r="AQ32" s="53">
        <f t="shared" si="21"/>
        <v>435</v>
      </c>
      <c r="AR32" s="53">
        <f t="shared" si="21"/>
        <v>435</v>
      </c>
      <c r="AS32" s="53">
        <f t="shared" si="21"/>
        <v>435</v>
      </c>
      <c r="AT32" s="53">
        <f t="shared" si="21"/>
        <v>435</v>
      </c>
      <c r="AU32" s="53">
        <f t="shared" si="21"/>
        <v>435</v>
      </c>
      <c r="AV32" s="53">
        <f t="shared" si="21"/>
        <v>435</v>
      </c>
      <c r="AW32" s="53">
        <f t="shared" si="21"/>
        <v>435</v>
      </c>
      <c r="AX32" s="53">
        <f t="shared" si="21"/>
        <v>435</v>
      </c>
      <c r="AY32" s="53">
        <f t="shared" si="21"/>
        <v>435</v>
      </c>
      <c r="AZ32" s="53">
        <f t="shared" si="21"/>
        <v>435</v>
      </c>
      <c r="BA32" s="53">
        <f t="shared" si="21"/>
        <v>435</v>
      </c>
      <c r="BB32" s="53">
        <f t="shared" si="21"/>
        <v>435</v>
      </c>
      <c r="BC32" s="53">
        <f t="shared" si="21"/>
        <v>435</v>
      </c>
      <c r="BD32" s="53">
        <f t="shared" si="21"/>
        <v>435</v>
      </c>
      <c r="BE32" s="53">
        <f t="shared" si="21"/>
        <v>435</v>
      </c>
      <c r="BF32" s="53">
        <f t="shared" si="21"/>
        <v>435</v>
      </c>
      <c r="BG32" s="53">
        <f t="shared" si="21"/>
        <v>435</v>
      </c>
      <c r="BH32" s="53">
        <f t="shared" si="21"/>
        <v>435</v>
      </c>
      <c r="BI32" s="53">
        <f t="shared" si="21"/>
        <v>435</v>
      </c>
      <c r="BJ32" s="53">
        <f t="shared" si="21"/>
        <v>435</v>
      </c>
      <c r="BK32" s="53">
        <f t="shared" si="21"/>
        <v>435</v>
      </c>
      <c r="BL32" s="53">
        <f t="shared" si="21"/>
        <v>435</v>
      </c>
      <c r="BM32" s="53">
        <f t="shared" si="21"/>
        <v>435</v>
      </c>
      <c r="BN32" s="53">
        <f t="shared" si="21"/>
        <v>435</v>
      </c>
      <c r="BO32" s="53">
        <f t="shared" ref="BO32:CS32" si="22">BO62-BO73</f>
        <v>435</v>
      </c>
      <c r="BP32" s="53">
        <f t="shared" si="22"/>
        <v>435</v>
      </c>
      <c r="BQ32" s="53">
        <f t="shared" si="22"/>
        <v>435</v>
      </c>
      <c r="BR32" s="53">
        <f t="shared" si="22"/>
        <v>435</v>
      </c>
      <c r="BS32" s="53">
        <f t="shared" si="22"/>
        <v>435</v>
      </c>
      <c r="BT32" s="53">
        <f t="shared" si="22"/>
        <v>435</v>
      </c>
      <c r="BU32" s="53">
        <f t="shared" si="22"/>
        <v>435</v>
      </c>
      <c r="BV32" s="53">
        <f t="shared" si="22"/>
        <v>435</v>
      </c>
      <c r="BW32" s="53">
        <f t="shared" si="22"/>
        <v>435</v>
      </c>
      <c r="BX32" s="53">
        <f t="shared" si="22"/>
        <v>435</v>
      </c>
      <c r="BY32" s="53">
        <f t="shared" si="22"/>
        <v>435</v>
      </c>
      <c r="BZ32" s="53">
        <f t="shared" si="22"/>
        <v>435</v>
      </c>
      <c r="CA32" s="53">
        <f t="shared" si="22"/>
        <v>435</v>
      </c>
      <c r="CB32" s="53">
        <f t="shared" si="22"/>
        <v>435</v>
      </c>
      <c r="CC32" s="53">
        <f t="shared" si="22"/>
        <v>435</v>
      </c>
      <c r="CD32" s="53">
        <f t="shared" si="22"/>
        <v>435</v>
      </c>
      <c r="CE32" s="53">
        <f t="shared" si="22"/>
        <v>435</v>
      </c>
      <c r="CF32" s="53">
        <f t="shared" si="22"/>
        <v>435</v>
      </c>
      <c r="CG32" s="53">
        <f t="shared" si="22"/>
        <v>435</v>
      </c>
      <c r="CH32" s="53">
        <f t="shared" si="22"/>
        <v>435</v>
      </c>
      <c r="CI32" s="53">
        <f t="shared" si="22"/>
        <v>435</v>
      </c>
      <c r="CJ32" s="53">
        <f t="shared" si="22"/>
        <v>435</v>
      </c>
      <c r="CK32" s="53">
        <f t="shared" si="22"/>
        <v>435</v>
      </c>
      <c r="CL32" s="53">
        <f t="shared" si="22"/>
        <v>435</v>
      </c>
      <c r="CM32" s="53">
        <f t="shared" si="22"/>
        <v>435</v>
      </c>
      <c r="CN32" s="53">
        <f t="shared" si="22"/>
        <v>435</v>
      </c>
      <c r="CO32" s="53">
        <f t="shared" si="22"/>
        <v>435</v>
      </c>
      <c r="CP32" s="53">
        <f t="shared" si="22"/>
        <v>435</v>
      </c>
      <c r="CQ32" s="53">
        <f t="shared" si="22"/>
        <v>435</v>
      </c>
      <c r="CR32" s="53">
        <f t="shared" si="22"/>
        <v>435</v>
      </c>
      <c r="CS32" s="54">
        <f t="shared" si="22"/>
        <v>435</v>
      </c>
      <c r="CT32" s="19">
        <f t="shared" si="18"/>
        <v>41760</v>
      </c>
    </row>
    <row r="33" spans="1:98">
      <c r="A33" s="17" t="s">
        <v>33</v>
      </c>
      <c r="B33" s="55">
        <f t="shared" ref="B33:Q38" si="23">B63-B74</f>
        <v>525</v>
      </c>
      <c r="C33" s="2">
        <f t="shared" si="23"/>
        <v>525</v>
      </c>
      <c r="D33" s="2">
        <f t="shared" si="23"/>
        <v>525</v>
      </c>
      <c r="E33" s="2">
        <f t="shared" si="23"/>
        <v>525</v>
      </c>
      <c r="F33" s="2">
        <f t="shared" si="23"/>
        <v>525</v>
      </c>
      <c r="G33" s="2">
        <f t="shared" si="23"/>
        <v>525</v>
      </c>
      <c r="H33" s="2">
        <f t="shared" si="23"/>
        <v>525</v>
      </c>
      <c r="I33" s="2">
        <f t="shared" si="23"/>
        <v>525</v>
      </c>
      <c r="J33" s="2">
        <f t="shared" si="23"/>
        <v>525</v>
      </c>
      <c r="K33" s="2">
        <f t="shared" si="23"/>
        <v>525</v>
      </c>
      <c r="L33" s="2">
        <f t="shared" si="23"/>
        <v>525</v>
      </c>
      <c r="M33" s="2">
        <f t="shared" si="23"/>
        <v>525</v>
      </c>
      <c r="N33" s="2">
        <f t="shared" si="23"/>
        <v>525</v>
      </c>
      <c r="O33" s="2">
        <f t="shared" si="23"/>
        <v>525</v>
      </c>
      <c r="P33" s="2">
        <f t="shared" si="23"/>
        <v>525</v>
      </c>
      <c r="Q33" s="2">
        <f t="shared" si="23"/>
        <v>525</v>
      </c>
      <c r="R33" s="2">
        <f t="shared" ref="R33:CC33" si="24">R63-R74</f>
        <v>525</v>
      </c>
      <c r="S33" s="2">
        <f t="shared" si="24"/>
        <v>525</v>
      </c>
      <c r="T33" s="2">
        <f t="shared" si="24"/>
        <v>525</v>
      </c>
      <c r="U33" s="2">
        <f t="shared" si="24"/>
        <v>525</v>
      </c>
      <c r="V33" s="2">
        <f t="shared" si="24"/>
        <v>525</v>
      </c>
      <c r="W33" s="2">
        <f t="shared" si="24"/>
        <v>525</v>
      </c>
      <c r="X33" s="2">
        <f t="shared" si="24"/>
        <v>525</v>
      </c>
      <c r="Y33" s="2">
        <f t="shared" si="24"/>
        <v>525</v>
      </c>
      <c r="Z33" s="2">
        <f t="shared" si="24"/>
        <v>525</v>
      </c>
      <c r="AA33" s="2">
        <f t="shared" si="24"/>
        <v>525</v>
      </c>
      <c r="AB33" s="2">
        <f t="shared" si="24"/>
        <v>525</v>
      </c>
      <c r="AC33" s="2">
        <f t="shared" si="24"/>
        <v>525</v>
      </c>
      <c r="AD33" s="2">
        <f t="shared" si="24"/>
        <v>525</v>
      </c>
      <c r="AE33" s="2">
        <f t="shared" si="24"/>
        <v>525</v>
      </c>
      <c r="AF33" s="2">
        <f t="shared" si="24"/>
        <v>525</v>
      </c>
      <c r="AG33" s="2">
        <f t="shared" si="24"/>
        <v>525</v>
      </c>
      <c r="AH33" s="2">
        <f t="shared" si="24"/>
        <v>525</v>
      </c>
      <c r="AI33" s="2">
        <f t="shared" si="24"/>
        <v>525</v>
      </c>
      <c r="AJ33" s="2">
        <f t="shared" si="24"/>
        <v>525</v>
      </c>
      <c r="AK33" s="2">
        <f t="shared" si="24"/>
        <v>525</v>
      </c>
      <c r="AL33" s="2">
        <f t="shared" si="24"/>
        <v>525</v>
      </c>
      <c r="AM33" s="2">
        <f t="shared" si="24"/>
        <v>525</v>
      </c>
      <c r="AN33" s="2">
        <f t="shared" si="24"/>
        <v>525</v>
      </c>
      <c r="AO33" s="2">
        <f t="shared" si="24"/>
        <v>525</v>
      </c>
      <c r="AP33" s="2">
        <f t="shared" si="24"/>
        <v>525</v>
      </c>
      <c r="AQ33" s="2">
        <f t="shared" si="24"/>
        <v>525</v>
      </c>
      <c r="AR33" s="2">
        <f t="shared" si="24"/>
        <v>525</v>
      </c>
      <c r="AS33" s="2">
        <f t="shared" si="24"/>
        <v>525</v>
      </c>
      <c r="AT33" s="2">
        <f t="shared" si="24"/>
        <v>525</v>
      </c>
      <c r="AU33" s="2">
        <f t="shared" si="24"/>
        <v>525</v>
      </c>
      <c r="AV33" s="2">
        <f t="shared" si="24"/>
        <v>525</v>
      </c>
      <c r="AW33" s="2">
        <f t="shared" si="24"/>
        <v>525</v>
      </c>
      <c r="AX33" s="2">
        <f t="shared" si="24"/>
        <v>525</v>
      </c>
      <c r="AY33" s="2">
        <f t="shared" si="24"/>
        <v>525</v>
      </c>
      <c r="AZ33" s="2">
        <f t="shared" si="24"/>
        <v>525</v>
      </c>
      <c r="BA33" s="2">
        <f t="shared" si="24"/>
        <v>525</v>
      </c>
      <c r="BB33" s="2">
        <f t="shared" si="24"/>
        <v>525</v>
      </c>
      <c r="BC33" s="2">
        <f t="shared" si="24"/>
        <v>525</v>
      </c>
      <c r="BD33" s="2">
        <f t="shared" si="24"/>
        <v>525</v>
      </c>
      <c r="BE33" s="2">
        <f t="shared" si="24"/>
        <v>525</v>
      </c>
      <c r="BF33" s="2">
        <f t="shared" si="24"/>
        <v>525</v>
      </c>
      <c r="BG33" s="2">
        <f t="shared" si="24"/>
        <v>525</v>
      </c>
      <c r="BH33" s="2">
        <f t="shared" si="24"/>
        <v>525</v>
      </c>
      <c r="BI33" s="2">
        <f t="shared" si="24"/>
        <v>525</v>
      </c>
      <c r="BJ33" s="2">
        <f t="shared" si="24"/>
        <v>525</v>
      </c>
      <c r="BK33" s="2">
        <f t="shared" si="24"/>
        <v>525</v>
      </c>
      <c r="BL33" s="2">
        <f t="shared" si="24"/>
        <v>525</v>
      </c>
      <c r="BM33" s="2">
        <f t="shared" si="24"/>
        <v>525</v>
      </c>
      <c r="BN33" s="2">
        <f t="shared" si="24"/>
        <v>525</v>
      </c>
      <c r="BO33" s="2">
        <f t="shared" si="24"/>
        <v>525</v>
      </c>
      <c r="BP33" s="2">
        <f t="shared" si="24"/>
        <v>525</v>
      </c>
      <c r="BQ33" s="2">
        <f t="shared" si="24"/>
        <v>525</v>
      </c>
      <c r="BR33" s="2">
        <f t="shared" si="24"/>
        <v>525</v>
      </c>
      <c r="BS33" s="2">
        <f t="shared" si="24"/>
        <v>525</v>
      </c>
      <c r="BT33" s="2">
        <f t="shared" si="24"/>
        <v>525</v>
      </c>
      <c r="BU33" s="2">
        <f t="shared" si="24"/>
        <v>525</v>
      </c>
      <c r="BV33" s="2">
        <f t="shared" si="24"/>
        <v>525</v>
      </c>
      <c r="BW33" s="2">
        <f t="shared" si="24"/>
        <v>525</v>
      </c>
      <c r="BX33" s="2">
        <f t="shared" si="24"/>
        <v>525</v>
      </c>
      <c r="BY33" s="2">
        <f t="shared" si="24"/>
        <v>525</v>
      </c>
      <c r="BZ33" s="2">
        <f t="shared" si="24"/>
        <v>525</v>
      </c>
      <c r="CA33" s="2">
        <f t="shared" si="24"/>
        <v>525</v>
      </c>
      <c r="CB33" s="2">
        <f t="shared" si="24"/>
        <v>525</v>
      </c>
      <c r="CC33" s="2">
        <f t="shared" si="24"/>
        <v>525</v>
      </c>
      <c r="CD33" s="2">
        <f t="shared" ref="CD33:CS33" si="25">CD63-CD74</f>
        <v>525</v>
      </c>
      <c r="CE33" s="2">
        <f t="shared" si="25"/>
        <v>525</v>
      </c>
      <c r="CF33" s="2">
        <f t="shared" si="25"/>
        <v>525</v>
      </c>
      <c r="CG33" s="2">
        <f t="shared" si="25"/>
        <v>525</v>
      </c>
      <c r="CH33" s="2">
        <f t="shared" si="25"/>
        <v>525</v>
      </c>
      <c r="CI33" s="2">
        <f t="shared" si="25"/>
        <v>525</v>
      </c>
      <c r="CJ33" s="2">
        <f t="shared" si="25"/>
        <v>525</v>
      </c>
      <c r="CK33" s="2">
        <f t="shared" si="25"/>
        <v>525</v>
      </c>
      <c r="CL33" s="2">
        <f t="shared" si="25"/>
        <v>525</v>
      </c>
      <c r="CM33" s="2">
        <f t="shared" si="25"/>
        <v>525</v>
      </c>
      <c r="CN33" s="2">
        <f t="shared" si="25"/>
        <v>525</v>
      </c>
      <c r="CO33" s="2">
        <f t="shared" si="25"/>
        <v>525</v>
      </c>
      <c r="CP33" s="2">
        <f t="shared" si="25"/>
        <v>525</v>
      </c>
      <c r="CQ33" s="2">
        <f t="shared" si="25"/>
        <v>525</v>
      </c>
      <c r="CR33" s="2">
        <f t="shared" si="25"/>
        <v>525</v>
      </c>
      <c r="CS33" s="56">
        <f t="shared" si="25"/>
        <v>525</v>
      </c>
      <c r="CT33" s="19">
        <f t="shared" si="18"/>
        <v>50400</v>
      </c>
    </row>
    <row r="34" spans="1:98">
      <c r="A34" s="17" t="s">
        <v>34</v>
      </c>
      <c r="B34" s="55">
        <f t="shared" si="23"/>
        <v>630.21</v>
      </c>
      <c r="C34" s="2">
        <f t="shared" si="23"/>
        <v>630.21</v>
      </c>
      <c r="D34" s="2">
        <f t="shared" si="23"/>
        <v>630.21</v>
      </c>
      <c r="E34" s="2">
        <f t="shared" si="23"/>
        <v>630.21</v>
      </c>
      <c r="F34" s="2">
        <f t="shared" si="23"/>
        <v>630.21</v>
      </c>
      <c r="G34" s="2">
        <f t="shared" si="23"/>
        <v>630.21</v>
      </c>
      <c r="H34" s="2">
        <f t="shared" si="23"/>
        <v>630.21</v>
      </c>
      <c r="I34" s="2">
        <f t="shared" si="23"/>
        <v>630.21</v>
      </c>
      <c r="J34" s="2">
        <f t="shared" si="23"/>
        <v>630.21</v>
      </c>
      <c r="K34" s="2">
        <f t="shared" si="23"/>
        <v>630.21</v>
      </c>
      <c r="L34" s="2">
        <f t="shared" si="23"/>
        <v>630.21</v>
      </c>
      <c r="M34" s="2">
        <f t="shared" si="23"/>
        <v>630.21</v>
      </c>
      <c r="N34" s="2">
        <f t="shared" si="23"/>
        <v>630.21</v>
      </c>
      <c r="O34" s="2">
        <f t="shared" si="23"/>
        <v>630.21</v>
      </c>
      <c r="P34" s="2">
        <f t="shared" si="23"/>
        <v>630.21</v>
      </c>
      <c r="Q34" s="2">
        <f t="shared" si="23"/>
        <v>630.21</v>
      </c>
      <c r="R34" s="2">
        <f t="shared" ref="R34:CC34" si="26">R64-R75</f>
        <v>630.21</v>
      </c>
      <c r="S34" s="2">
        <f t="shared" si="26"/>
        <v>630.21</v>
      </c>
      <c r="T34" s="2">
        <f t="shared" si="26"/>
        <v>630.21</v>
      </c>
      <c r="U34" s="2">
        <f t="shared" si="26"/>
        <v>630.21</v>
      </c>
      <c r="V34" s="2">
        <f t="shared" si="26"/>
        <v>630.21</v>
      </c>
      <c r="W34" s="2">
        <f t="shared" si="26"/>
        <v>630.21</v>
      </c>
      <c r="X34" s="2">
        <f t="shared" si="26"/>
        <v>630.21</v>
      </c>
      <c r="Y34" s="2">
        <f t="shared" si="26"/>
        <v>630.21</v>
      </c>
      <c r="Z34" s="2">
        <f t="shared" si="26"/>
        <v>630.21</v>
      </c>
      <c r="AA34" s="2">
        <f t="shared" si="26"/>
        <v>630.21</v>
      </c>
      <c r="AB34" s="2">
        <f t="shared" si="26"/>
        <v>630.21</v>
      </c>
      <c r="AC34" s="2">
        <f t="shared" si="26"/>
        <v>630.21</v>
      </c>
      <c r="AD34" s="2">
        <f t="shared" si="26"/>
        <v>630.21</v>
      </c>
      <c r="AE34" s="2">
        <f t="shared" si="26"/>
        <v>630.21</v>
      </c>
      <c r="AF34" s="2">
        <f t="shared" si="26"/>
        <v>630.21</v>
      </c>
      <c r="AG34" s="2">
        <f t="shared" si="26"/>
        <v>630.21</v>
      </c>
      <c r="AH34" s="2">
        <f t="shared" si="26"/>
        <v>630.21</v>
      </c>
      <c r="AI34" s="2">
        <f t="shared" si="26"/>
        <v>630.21</v>
      </c>
      <c r="AJ34" s="2">
        <f t="shared" si="26"/>
        <v>630.21</v>
      </c>
      <c r="AK34" s="2">
        <f t="shared" si="26"/>
        <v>630.21</v>
      </c>
      <c r="AL34" s="2">
        <f t="shared" si="26"/>
        <v>630.21</v>
      </c>
      <c r="AM34" s="2">
        <f t="shared" si="26"/>
        <v>630.21</v>
      </c>
      <c r="AN34" s="2">
        <f t="shared" si="26"/>
        <v>630.21</v>
      </c>
      <c r="AO34" s="2">
        <f t="shared" si="26"/>
        <v>630.21</v>
      </c>
      <c r="AP34" s="2">
        <f t="shared" si="26"/>
        <v>630.21</v>
      </c>
      <c r="AQ34" s="2">
        <f t="shared" si="26"/>
        <v>630.21</v>
      </c>
      <c r="AR34" s="2">
        <f t="shared" si="26"/>
        <v>630.21</v>
      </c>
      <c r="AS34" s="2">
        <f t="shared" si="26"/>
        <v>630.21</v>
      </c>
      <c r="AT34" s="2">
        <f t="shared" si="26"/>
        <v>630.21</v>
      </c>
      <c r="AU34" s="2">
        <f t="shared" si="26"/>
        <v>630.21</v>
      </c>
      <c r="AV34" s="2">
        <f t="shared" si="26"/>
        <v>630.21</v>
      </c>
      <c r="AW34" s="2">
        <f t="shared" si="26"/>
        <v>630.21</v>
      </c>
      <c r="AX34" s="2">
        <f t="shared" si="26"/>
        <v>630.21</v>
      </c>
      <c r="AY34" s="2">
        <f t="shared" si="26"/>
        <v>630.21</v>
      </c>
      <c r="AZ34" s="2">
        <f t="shared" si="26"/>
        <v>630.21</v>
      </c>
      <c r="BA34" s="2">
        <f t="shared" si="26"/>
        <v>630.21</v>
      </c>
      <c r="BB34" s="2">
        <f t="shared" si="26"/>
        <v>630.21</v>
      </c>
      <c r="BC34" s="2">
        <f t="shared" si="26"/>
        <v>630.21</v>
      </c>
      <c r="BD34" s="2">
        <f t="shared" si="26"/>
        <v>630.21</v>
      </c>
      <c r="BE34" s="2">
        <f t="shared" si="26"/>
        <v>630.21</v>
      </c>
      <c r="BF34" s="2">
        <f t="shared" si="26"/>
        <v>630.21</v>
      </c>
      <c r="BG34" s="2">
        <f t="shared" si="26"/>
        <v>630.21</v>
      </c>
      <c r="BH34" s="2">
        <f t="shared" si="26"/>
        <v>630.21</v>
      </c>
      <c r="BI34" s="2">
        <f t="shared" si="26"/>
        <v>630.21</v>
      </c>
      <c r="BJ34" s="2">
        <f t="shared" si="26"/>
        <v>630.21</v>
      </c>
      <c r="BK34" s="2">
        <f t="shared" si="26"/>
        <v>630.21</v>
      </c>
      <c r="BL34" s="2">
        <f t="shared" si="26"/>
        <v>630.21</v>
      </c>
      <c r="BM34" s="2">
        <f t="shared" si="26"/>
        <v>630.21</v>
      </c>
      <c r="BN34" s="2">
        <f t="shared" si="26"/>
        <v>630.21</v>
      </c>
      <c r="BO34" s="2">
        <f t="shared" si="26"/>
        <v>630.21</v>
      </c>
      <c r="BP34" s="2">
        <f t="shared" si="26"/>
        <v>630.21</v>
      </c>
      <c r="BQ34" s="2">
        <f t="shared" si="26"/>
        <v>630.21</v>
      </c>
      <c r="BR34" s="2">
        <f t="shared" si="26"/>
        <v>630.21</v>
      </c>
      <c r="BS34" s="2">
        <f t="shared" si="26"/>
        <v>630.21</v>
      </c>
      <c r="BT34" s="2">
        <f t="shared" si="26"/>
        <v>630.21</v>
      </c>
      <c r="BU34" s="2">
        <f t="shared" si="26"/>
        <v>630.21</v>
      </c>
      <c r="BV34" s="2">
        <f t="shared" si="26"/>
        <v>630.21</v>
      </c>
      <c r="BW34" s="2">
        <f t="shared" si="26"/>
        <v>630.21</v>
      </c>
      <c r="BX34" s="2">
        <f t="shared" si="26"/>
        <v>630.21</v>
      </c>
      <c r="BY34" s="2">
        <f t="shared" si="26"/>
        <v>630.21</v>
      </c>
      <c r="BZ34" s="2">
        <f t="shared" si="26"/>
        <v>630.21</v>
      </c>
      <c r="CA34" s="2">
        <f t="shared" si="26"/>
        <v>630.21</v>
      </c>
      <c r="CB34" s="2">
        <f t="shared" si="26"/>
        <v>630.21</v>
      </c>
      <c r="CC34" s="2">
        <f t="shared" si="26"/>
        <v>630.21</v>
      </c>
      <c r="CD34" s="2">
        <f t="shared" ref="CD34:CS34" si="27">CD64-CD75</f>
        <v>630.21</v>
      </c>
      <c r="CE34" s="2">
        <f t="shared" si="27"/>
        <v>630.21</v>
      </c>
      <c r="CF34" s="2">
        <f t="shared" si="27"/>
        <v>630.21</v>
      </c>
      <c r="CG34" s="2">
        <f t="shared" si="27"/>
        <v>630.21</v>
      </c>
      <c r="CH34" s="2">
        <f t="shared" si="27"/>
        <v>630.21</v>
      </c>
      <c r="CI34" s="2">
        <f t="shared" si="27"/>
        <v>630.21</v>
      </c>
      <c r="CJ34" s="2">
        <f t="shared" si="27"/>
        <v>630.21</v>
      </c>
      <c r="CK34" s="2">
        <f t="shared" si="27"/>
        <v>630.21</v>
      </c>
      <c r="CL34" s="2">
        <f t="shared" si="27"/>
        <v>630.21</v>
      </c>
      <c r="CM34" s="2">
        <f t="shared" si="27"/>
        <v>630.21</v>
      </c>
      <c r="CN34" s="2">
        <f t="shared" si="27"/>
        <v>630.21</v>
      </c>
      <c r="CO34" s="2">
        <f t="shared" si="27"/>
        <v>630.21</v>
      </c>
      <c r="CP34" s="2">
        <f t="shared" si="27"/>
        <v>630.21</v>
      </c>
      <c r="CQ34" s="2">
        <f t="shared" si="27"/>
        <v>630.21</v>
      </c>
      <c r="CR34" s="2">
        <f t="shared" si="27"/>
        <v>630.21</v>
      </c>
      <c r="CS34" s="56">
        <f t="shared" si="27"/>
        <v>630.21</v>
      </c>
      <c r="CT34" s="19">
        <f t="shared" si="18"/>
        <v>60500.159999999931</v>
      </c>
    </row>
    <row r="35" spans="1:98">
      <c r="A35" s="17" t="s">
        <v>35</v>
      </c>
      <c r="B35" s="55">
        <f t="shared" si="23"/>
        <v>288</v>
      </c>
      <c r="C35" s="2">
        <f t="shared" si="23"/>
        <v>288</v>
      </c>
      <c r="D35" s="2">
        <f t="shared" si="23"/>
        <v>288</v>
      </c>
      <c r="E35" s="2">
        <f t="shared" si="23"/>
        <v>288</v>
      </c>
      <c r="F35" s="2">
        <f t="shared" si="23"/>
        <v>288</v>
      </c>
      <c r="G35" s="2">
        <f t="shared" si="23"/>
        <v>288</v>
      </c>
      <c r="H35" s="2">
        <f t="shared" si="23"/>
        <v>288</v>
      </c>
      <c r="I35" s="2">
        <f t="shared" si="23"/>
        <v>288</v>
      </c>
      <c r="J35" s="2">
        <f t="shared" si="23"/>
        <v>288</v>
      </c>
      <c r="K35" s="2">
        <f t="shared" si="23"/>
        <v>288</v>
      </c>
      <c r="L35" s="2">
        <f t="shared" si="23"/>
        <v>288</v>
      </c>
      <c r="M35" s="2">
        <f t="shared" si="23"/>
        <v>288</v>
      </c>
      <c r="N35" s="2">
        <f t="shared" si="23"/>
        <v>288</v>
      </c>
      <c r="O35" s="2">
        <f t="shared" si="23"/>
        <v>288</v>
      </c>
      <c r="P35" s="2">
        <f t="shared" si="23"/>
        <v>288</v>
      </c>
      <c r="Q35" s="2">
        <f t="shared" si="23"/>
        <v>288</v>
      </c>
      <c r="R35" s="2">
        <f t="shared" ref="R35:CC35" si="28">R65-R76</f>
        <v>288</v>
      </c>
      <c r="S35" s="2">
        <f t="shared" si="28"/>
        <v>288</v>
      </c>
      <c r="T35" s="2">
        <f t="shared" si="28"/>
        <v>288</v>
      </c>
      <c r="U35" s="2">
        <f t="shared" si="28"/>
        <v>288</v>
      </c>
      <c r="V35" s="2">
        <f t="shared" si="28"/>
        <v>288</v>
      </c>
      <c r="W35" s="2">
        <f t="shared" si="28"/>
        <v>288</v>
      </c>
      <c r="X35" s="2">
        <f t="shared" si="28"/>
        <v>288</v>
      </c>
      <c r="Y35" s="2">
        <f t="shared" si="28"/>
        <v>288</v>
      </c>
      <c r="Z35" s="2">
        <f t="shared" si="28"/>
        <v>288</v>
      </c>
      <c r="AA35" s="2">
        <f t="shared" si="28"/>
        <v>288</v>
      </c>
      <c r="AB35" s="2">
        <f t="shared" si="28"/>
        <v>288</v>
      </c>
      <c r="AC35" s="2">
        <f t="shared" si="28"/>
        <v>288</v>
      </c>
      <c r="AD35" s="2">
        <f t="shared" si="28"/>
        <v>288</v>
      </c>
      <c r="AE35" s="2">
        <f t="shared" si="28"/>
        <v>288</v>
      </c>
      <c r="AF35" s="2">
        <f t="shared" si="28"/>
        <v>288</v>
      </c>
      <c r="AG35" s="2">
        <f t="shared" si="28"/>
        <v>288</v>
      </c>
      <c r="AH35" s="2">
        <f t="shared" si="28"/>
        <v>288</v>
      </c>
      <c r="AI35" s="2">
        <f t="shared" si="28"/>
        <v>288</v>
      </c>
      <c r="AJ35" s="2">
        <f t="shared" si="28"/>
        <v>288</v>
      </c>
      <c r="AK35" s="2">
        <f t="shared" si="28"/>
        <v>288</v>
      </c>
      <c r="AL35" s="2">
        <f t="shared" si="28"/>
        <v>288</v>
      </c>
      <c r="AM35" s="2">
        <f t="shared" si="28"/>
        <v>288</v>
      </c>
      <c r="AN35" s="2">
        <f t="shared" si="28"/>
        <v>288</v>
      </c>
      <c r="AO35" s="2">
        <f t="shared" si="28"/>
        <v>288</v>
      </c>
      <c r="AP35" s="2">
        <f t="shared" si="28"/>
        <v>288</v>
      </c>
      <c r="AQ35" s="2">
        <f t="shared" si="28"/>
        <v>288</v>
      </c>
      <c r="AR35" s="2">
        <f t="shared" si="28"/>
        <v>288</v>
      </c>
      <c r="AS35" s="2">
        <f t="shared" si="28"/>
        <v>288</v>
      </c>
      <c r="AT35" s="2">
        <f t="shared" si="28"/>
        <v>288</v>
      </c>
      <c r="AU35" s="2">
        <f t="shared" si="28"/>
        <v>288</v>
      </c>
      <c r="AV35" s="2">
        <f t="shared" si="28"/>
        <v>288</v>
      </c>
      <c r="AW35" s="2">
        <f t="shared" si="28"/>
        <v>288</v>
      </c>
      <c r="AX35" s="2">
        <f t="shared" si="28"/>
        <v>288</v>
      </c>
      <c r="AY35" s="2">
        <f t="shared" si="28"/>
        <v>288</v>
      </c>
      <c r="AZ35" s="2">
        <f t="shared" si="28"/>
        <v>288</v>
      </c>
      <c r="BA35" s="2">
        <f t="shared" si="28"/>
        <v>288</v>
      </c>
      <c r="BB35" s="2">
        <f t="shared" si="28"/>
        <v>288</v>
      </c>
      <c r="BC35" s="2">
        <f t="shared" si="28"/>
        <v>288</v>
      </c>
      <c r="BD35" s="2">
        <f t="shared" si="28"/>
        <v>288</v>
      </c>
      <c r="BE35" s="2">
        <f t="shared" si="28"/>
        <v>288</v>
      </c>
      <c r="BF35" s="2">
        <f t="shared" si="28"/>
        <v>288</v>
      </c>
      <c r="BG35" s="2">
        <f t="shared" si="28"/>
        <v>288</v>
      </c>
      <c r="BH35" s="2">
        <f t="shared" si="28"/>
        <v>288</v>
      </c>
      <c r="BI35" s="2">
        <f t="shared" si="28"/>
        <v>288</v>
      </c>
      <c r="BJ35" s="2">
        <f t="shared" si="28"/>
        <v>288</v>
      </c>
      <c r="BK35" s="2">
        <f t="shared" si="28"/>
        <v>288</v>
      </c>
      <c r="BL35" s="2">
        <f t="shared" si="28"/>
        <v>288</v>
      </c>
      <c r="BM35" s="2">
        <f t="shared" si="28"/>
        <v>288</v>
      </c>
      <c r="BN35" s="2">
        <f t="shared" si="28"/>
        <v>288</v>
      </c>
      <c r="BO35" s="2">
        <f t="shared" si="28"/>
        <v>288</v>
      </c>
      <c r="BP35" s="2">
        <f t="shared" si="28"/>
        <v>288</v>
      </c>
      <c r="BQ35" s="2">
        <f t="shared" si="28"/>
        <v>288</v>
      </c>
      <c r="BR35" s="2">
        <f t="shared" si="28"/>
        <v>288</v>
      </c>
      <c r="BS35" s="2">
        <f t="shared" si="28"/>
        <v>288</v>
      </c>
      <c r="BT35" s="2">
        <f t="shared" si="28"/>
        <v>288</v>
      </c>
      <c r="BU35" s="2">
        <f t="shared" si="28"/>
        <v>288</v>
      </c>
      <c r="BV35" s="2">
        <f t="shared" si="28"/>
        <v>288</v>
      </c>
      <c r="BW35" s="2">
        <f t="shared" si="28"/>
        <v>288</v>
      </c>
      <c r="BX35" s="2">
        <f t="shared" si="28"/>
        <v>288</v>
      </c>
      <c r="BY35" s="2">
        <f t="shared" si="28"/>
        <v>288</v>
      </c>
      <c r="BZ35" s="2">
        <f t="shared" si="28"/>
        <v>288</v>
      </c>
      <c r="CA35" s="2">
        <f t="shared" si="28"/>
        <v>288</v>
      </c>
      <c r="CB35" s="2">
        <f t="shared" si="28"/>
        <v>288</v>
      </c>
      <c r="CC35" s="2">
        <f t="shared" si="28"/>
        <v>288</v>
      </c>
      <c r="CD35" s="2">
        <f t="shared" ref="CD35:CS35" si="29">CD65-CD76</f>
        <v>288</v>
      </c>
      <c r="CE35" s="2">
        <f t="shared" si="29"/>
        <v>288</v>
      </c>
      <c r="CF35" s="2">
        <f t="shared" si="29"/>
        <v>288</v>
      </c>
      <c r="CG35" s="2">
        <f t="shared" si="29"/>
        <v>288</v>
      </c>
      <c r="CH35" s="2">
        <f t="shared" si="29"/>
        <v>288</v>
      </c>
      <c r="CI35" s="2">
        <f t="shared" si="29"/>
        <v>288</v>
      </c>
      <c r="CJ35" s="2">
        <f t="shared" si="29"/>
        <v>288</v>
      </c>
      <c r="CK35" s="2">
        <f t="shared" si="29"/>
        <v>288</v>
      </c>
      <c r="CL35" s="2">
        <f t="shared" si="29"/>
        <v>288</v>
      </c>
      <c r="CM35" s="2">
        <f t="shared" si="29"/>
        <v>217</v>
      </c>
      <c r="CN35" s="2">
        <f t="shared" si="29"/>
        <v>217</v>
      </c>
      <c r="CO35" s="2">
        <f t="shared" si="29"/>
        <v>217</v>
      </c>
      <c r="CP35" s="2">
        <f t="shared" si="29"/>
        <v>217</v>
      </c>
      <c r="CQ35" s="2">
        <f t="shared" si="29"/>
        <v>217</v>
      </c>
      <c r="CR35" s="2">
        <f t="shared" si="29"/>
        <v>217</v>
      </c>
      <c r="CS35" s="56">
        <f t="shared" si="29"/>
        <v>217</v>
      </c>
      <c r="CT35" s="19">
        <f t="shared" si="18"/>
        <v>27151</v>
      </c>
    </row>
    <row r="36" spans="1:98">
      <c r="A36" s="17" t="s">
        <v>36</v>
      </c>
      <c r="B36" s="55">
        <f t="shared" si="23"/>
        <v>431.916</v>
      </c>
      <c r="C36" s="2">
        <f t="shared" si="23"/>
        <v>431.916</v>
      </c>
      <c r="D36" s="2">
        <f t="shared" si="23"/>
        <v>431.916</v>
      </c>
      <c r="E36" s="2">
        <f t="shared" si="23"/>
        <v>431.916</v>
      </c>
      <c r="F36" s="2">
        <f t="shared" si="23"/>
        <v>431.916</v>
      </c>
      <c r="G36" s="2">
        <f t="shared" si="23"/>
        <v>431.916</v>
      </c>
      <c r="H36" s="2">
        <f t="shared" si="23"/>
        <v>431.916</v>
      </c>
      <c r="I36" s="2">
        <f t="shared" si="23"/>
        <v>431.916</v>
      </c>
      <c r="J36" s="2">
        <f t="shared" si="23"/>
        <v>431.916</v>
      </c>
      <c r="K36" s="2">
        <f t="shared" si="23"/>
        <v>431.916</v>
      </c>
      <c r="L36" s="2">
        <f t="shared" si="23"/>
        <v>431.916</v>
      </c>
      <c r="M36" s="2">
        <f t="shared" si="23"/>
        <v>431.916</v>
      </c>
      <c r="N36" s="2">
        <f t="shared" si="23"/>
        <v>431.916</v>
      </c>
      <c r="O36" s="2">
        <f t="shared" si="23"/>
        <v>431.916</v>
      </c>
      <c r="P36" s="2">
        <f t="shared" si="23"/>
        <v>431.916</v>
      </c>
      <c r="Q36" s="2">
        <f t="shared" si="23"/>
        <v>431.916</v>
      </c>
      <c r="R36" s="2">
        <f t="shared" ref="R36:CC36" si="30">R66-R77</f>
        <v>431.916</v>
      </c>
      <c r="S36" s="2">
        <f t="shared" si="30"/>
        <v>431.916</v>
      </c>
      <c r="T36" s="2">
        <f t="shared" si="30"/>
        <v>431.916</v>
      </c>
      <c r="U36" s="2">
        <f t="shared" si="30"/>
        <v>431.916</v>
      </c>
      <c r="V36" s="2">
        <f t="shared" si="30"/>
        <v>431.916</v>
      </c>
      <c r="W36" s="2">
        <f t="shared" si="30"/>
        <v>431.916</v>
      </c>
      <c r="X36" s="2">
        <f t="shared" si="30"/>
        <v>431.916</v>
      </c>
      <c r="Y36" s="2">
        <f t="shared" si="30"/>
        <v>431.916</v>
      </c>
      <c r="Z36" s="2">
        <f t="shared" si="30"/>
        <v>431.916</v>
      </c>
      <c r="AA36" s="2">
        <f t="shared" si="30"/>
        <v>431.916</v>
      </c>
      <c r="AB36" s="2">
        <f t="shared" si="30"/>
        <v>431.916</v>
      </c>
      <c r="AC36" s="2">
        <f t="shared" si="30"/>
        <v>431.916</v>
      </c>
      <c r="AD36" s="2">
        <f t="shared" si="30"/>
        <v>431.916</v>
      </c>
      <c r="AE36" s="2">
        <f t="shared" si="30"/>
        <v>431.916</v>
      </c>
      <c r="AF36" s="2">
        <f t="shared" si="30"/>
        <v>431.916</v>
      </c>
      <c r="AG36" s="2">
        <f t="shared" si="30"/>
        <v>431.916</v>
      </c>
      <c r="AH36" s="2">
        <f t="shared" si="30"/>
        <v>431.916</v>
      </c>
      <c r="AI36" s="2">
        <f t="shared" si="30"/>
        <v>431.916</v>
      </c>
      <c r="AJ36" s="2">
        <f t="shared" si="30"/>
        <v>431.916</v>
      </c>
      <c r="AK36" s="2">
        <f t="shared" si="30"/>
        <v>431.916</v>
      </c>
      <c r="AL36" s="2">
        <f t="shared" si="30"/>
        <v>431.916</v>
      </c>
      <c r="AM36" s="2">
        <f t="shared" si="30"/>
        <v>431.916</v>
      </c>
      <c r="AN36" s="2">
        <f t="shared" si="30"/>
        <v>431.916</v>
      </c>
      <c r="AO36" s="2">
        <f t="shared" si="30"/>
        <v>431.916</v>
      </c>
      <c r="AP36" s="2">
        <f t="shared" si="30"/>
        <v>431.916</v>
      </c>
      <c r="AQ36" s="2">
        <f t="shared" si="30"/>
        <v>431.916</v>
      </c>
      <c r="AR36" s="2">
        <f t="shared" si="30"/>
        <v>431.916</v>
      </c>
      <c r="AS36" s="2">
        <f t="shared" si="30"/>
        <v>431.916</v>
      </c>
      <c r="AT36" s="2">
        <f t="shared" si="30"/>
        <v>431.916</v>
      </c>
      <c r="AU36" s="2">
        <f t="shared" si="30"/>
        <v>431.916</v>
      </c>
      <c r="AV36" s="2">
        <f t="shared" si="30"/>
        <v>431.916</v>
      </c>
      <c r="AW36" s="2">
        <f t="shared" si="30"/>
        <v>431.916</v>
      </c>
      <c r="AX36" s="2">
        <f t="shared" si="30"/>
        <v>431.916</v>
      </c>
      <c r="AY36" s="2">
        <f t="shared" si="30"/>
        <v>431.916</v>
      </c>
      <c r="AZ36" s="2">
        <f t="shared" si="30"/>
        <v>431.916</v>
      </c>
      <c r="BA36" s="2">
        <f t="shared" si="30"/>
        <v>431.916</v>
      </c>
      <c r="BB36" s="2">
        <f t="shared" si="30"/>
        <v>431.916</v>
      </c>
      <c r="BC36" s="2">
        <f t="shared" si="30"/>
        <v>431.916</v>
      </c>
      <c r="BD36" s="2">
        <f t="shared" si="30"/>
        <v>431.916</v>
      </c>
      <c r="BE36" s="2">
        <f t="shared" si="30"/>
        <v>431.916</v>
      </c>
      <c r="BF36" s="2">
        <f t="shared" si="30"/>
        <v>431.916</v>
      </c>
      <c r="BG36" s="2">
        <f t="shared" si="30"/>
        <v>431.916</v>
      </c>
      <c r="BH36" s="2">
        <f t="shared" si="30"/>
        <v>431.916</v>
      </c>
      <c r="BI36" s="2">
        <f t="shared" si="30"/>
        <v>431.916</v>
      </c>
      <c r="BJ36" s="2">
        <f t="shared" si="30"/>
        <v>431.916</v>
      </c>
      <c r="BK36" s="2">
        <f t="shared" si="30"/>
        <v>431.916</v>
      </c>
      <c r="BL36" s="2">
        <f t="shared" si="30"/>
        <v>431.916</v>
      </c>
      <c r="BM36" s="2">
        <f t="shared" si="30"/>
        <v>431.916</v>
      </c>
      <c r="BN36" s="2">
        <f t="shared" si="30"/>
        <v>431.916</v>
      </c>
      <c r="BO36" s="2">
        <f t="shared" si="30"/>
        <v>431.916</v>
      </c>
      <c r="BP36" s="2">
        <f t="shared" si="30"/>
        <v>431.916</v>
      </c>
      <c r="BQ36" s="2">
        <f t="shared" si="30"/>
        <v>431.916</v>
      </c>
      <c r="BR36" s="2">
        <f t="shared" si="30"/>
        <v>431.916</v>
      </c>
      <c r="BS36" s="2">
        <f t="shared" si="30"/>
        <v>431.916</v>
      </c>
      <c r="BT36" s="2">
        <f t="shared" si="30"/>
        <v>431.916</v>
      </c>
      <c r="BU36" s="2">
        <f t="shared" si="30"/>
        <v>431.916</v>
      </c>
      <c r="BV36" s="2">
        <f t="shared" si="30"/>
        <v>431.916</v>
      </c>
      <c r="BW36" s="2">
        <f t="shared" si="30"/>
        <v>431.916</v>
      </c>
      <c r="BX36" s="2">
        <f t="shared" si="30"/>
        <v>431.916</v>
      </c>
      <c r="BY36" s="2">
        <f t="shared" si="30"/>
        <v>431.916</v>
      </c>
      <c r="BZ36" s="2">
        <f t="shared" si="30"/>
        <v>431.916</v>
      </c>
      <c r="CA36" s="2">
        <f t="shared" si="30"/>
        <v>431.916</v>
      </c>
      <c r="CB36" s="2">
        <f t="shared" si="30"/>
        <v>431.916</v>
      </c>
      <c r="CC36" s="2">
        <f t="shared" si="30"/>
        <v>431.916</v>
      </c>
      <c r="CD36" s="2">
        <f t="shared" ref="CD36:CS36" si="31">CD66-CD77</f>
        <v>431.916</v>
      </c>
      <c r="CE36" s="2">
        <f t="shared" si="31"/>
        <v>431.916</v>
      </c>
      <c r="CF36" s="2">
        <f t="shared" si="31"/>
        <v>431.916</v>
      </c>
      <c r="CG36" s="2">
        <f t="shared" si="31"/>
        <v>431.916</v>
      </c>
      <c r="CH36" s="2">
        <f t="shared" si="31"/>
        <v>431.916</v>
      </c>
      <c r="CI36" s="2">
        <f t="shared" si="31"/>
        <v>431.916</v>
      </c>
      <c r="CJ36" s="2">
        <f t="shared" si="31"/>
        <v>431.916</v>
      </c>
      <c r="CK36" s="2">
        <f t="shared" si="31"/>
        <v>431.916</v>
      </c>
      <c r="CL36" s="2">
        <f t="shared" si="31"/>
        <v>431.916</v>
      </c>
      <c r="CM36" s="2">
        <f t="shared" si="31"/>
        <v>401.916</v>
      </c>
      <c r="CN36" s="2">
        <f t="shared" si="31"/>
        <v>371.916</v>
      </c>
      <c r="CO36" s="2">
        <f t="shared" si="31"/>
        <v>341.916</v>
      </c>
      <c r="CP36" s="2">
        <f t="shared" si="31"/>
        <v>311.916</v>
      </c>
      <c r="CQ36" s="2">
        <f t="shared" si="31"/>
        <v>281.916</v>
      </c>
      <c r="CR36" s="2">
        <f t="shared" si="31"/>
        <v>281.916</v>
      </c>
      <c r="CS36" s="56">
        <f t="shared" si="31"/>
        <v>281.916</v>
      </c>
      <c r="CT36" s="19">
        <f t="shared" si="18"/>
        <v>40713.93599999998</v>
      </c>
    </row>
    <row r="37" spans="1:98">
      <c r="A37" s="17" t="s">
        <v>37</v>
      </c>
      <c r="B37" s="55">
        <f t="shared" si="23"/>
        <v>584</v>
      </c>
      <c r="C37" s="2">
        <f t="shared" si="23"/>
        <v>584</v>
      </c>
      <c r="D37" s="2">
        <f t="shared" si="23"/>
        <v>584</v>
      </c>
      <c r="E37" s="2">
        <f t="shared" si="23"/>
        <v>584</v>
      </c>
      <c r="F37" s="2">
        <f t="shared" si="23"/>
        <v>589</v>
      </c>
      <c r="G37" s="2">
        <f t="shared" si="23"/>
        <v>589</v>
      </c>
      <c r="H37" s="2">
        <f t="shared" si="23"/>
        <v>589</v>
      </c>
      <c r="I37" s="2">
        <f t="shared" si="23"/>
        <v>589</v>
      </c>
      <c r="J37" s="2">
        <f t="shared" si="23"/>
        <v>599</v>
      </c>
      <c r="K37" s="2">
        <f t="shared" si="23"/>
        <v>602</v>
      </c>
      <c r="L37" s="2">
        <f t="shared" si="23"/>
        <v>607</v>
      </c>
      <c r="M37" s="2">
        <f t="shared" si="23"/>
        <v>604</v>
      </c>
      <c r="N37" s="2">
        <f t="shared" si="23"/>
        <v>606</v>
      </c>
      <c r="O37" s="2">
        <f t="shared" si="23"/>
        <v>609</v>
      </c>
      <c r="P37" s="2">
        <f t="shared" si="23"/>
        <v>613</v>
      </c>
      <c r="Q37" s="2">
        <f t="shared" si="23"/>
        <v>616</v>
      </c>
      <c r="R37" s="2">
        <f t="shared" ref="R37:CC37" si="32">R67-R78</f>
        <v>621</v>
      </c>
      <c r="S37" s="2">
        <f t="shared" si="32"/>
        <v>622</v>
      </c>
      <c r="T37" s="2">
        <f t="shared" si="32"/>
        <v>622</v>
      </c>
      <c r="U37" s="2">
        <f t="shared" si="32"/>
        <v>623</v>
      </c>
      <c r="V37" s="2">
        <f t="shared" si="32"/>
        <v>621</v>
      </c>
      <c r="W37" s="2">
        <f t="shared" si="32"/>
        <v>622</v>
      </c>
      <c r="X37" s="2">
        <f t="shared" si="32"/>
        <v>625</v>
      </c>
      <c r="Y37" s="2">
        <f t="shared" si="32"/>
        <v>628</v>
      </c>
      <c r="Z37" s="2">
        <f t="shared" si="32"/>
        <v>626</v>
      </c>
      <c r="AA37" s="2">
        <f t="shared" si="32"/>
        <v>625</v>
      </c>
      <c r="AB37" s="2">
        <f t="shared" si="32"/>
        <v>622</v>
      </c>
      <c r="AC37" s="2">
        <f t="shared" si="32"/>
        <v>619</v>
      </c>
      <c r="AD37" s="2">
        <f t="shared" si="32"/>
        <v>616</v>
      </c>
      <c r="AE37" s="2">
        <f t="shared" si="32"/>
        <v>616</v>
      </c>
      <c r="AF37" s="2">
        <f t="shared" si="32"/>
        <v>616</v>
      </c>
      <c r="AG37" s="2">
        <f t="shared" si="32"/>
        <v>616</v>
      </c>
      <c r="AH37" s="2">
        <f t="shared" si="32"/>
        <v>617</v>
      </c>
      <c r="AI37" s="2">
        <f t="shared" si="32"/>
        <v>617</v>
      </c>
      <c r="AJ37" s="2">
        <f t="shared" si="32"/>
        <v>617</v>
      </c>
      <c r="AK37" s="2">
        <f t="shared" si="32"/>
        <v>617</v>
      </c>
      <c r="AL37" s="2">
        <f t="shared" si="32"/>
        <v>617</v>
      </c>
      <c r="AM37" s="2">
        <f t="shared" si="32"/>
        <v>611</v>
      </c>
      <c r="AN37" s="2">
        <f t="shared" si="32"/>
        <v>599</v>
      </c>
      <c r="AO37" s="2">
        <f t="shared" si="32"/>
        <v>593</v>
      </c>
      <c r="AP37" s="2">
        <f t="shared" si="32"/>
        <v>600</v>
      </c>
      <c r="AQ37" s="2">
        <f t="shared" si="32"/>
        <v>605</v>
      </c>
      <c r="AR37" s="2">
        <f t="shared" si="32"/>
        <v>605</v>
      </c>
      <c r="AS37" s="2">
        <f t="shared" si="32"/>
        <v>598</v>
      </c>
      <c r="AT37" s="2">
        <f t="shared" si="32"/>
        <v>589</v>
      </c>
      <c r="AU37" s="2">
        <f t="shared" si="32"/>
        <v>596</v>
      </c>
      <c r="AV37" s="2">
        <f t="shared" si="32"/>
        <v>601</v>
      </c>
      <c r="AW37" s="2">
        <f t="shared" si="32"/>
        <v>602</v>
      </c>
      <c r="AX37" s="2">
        <f t="shared" si="32"/>
        <v>604</v>
      </c>
      <c r="AY37" s="2">
        <f t="shared" si="32"/>
        <v>603</v>
      </c>
      <c r="AZ37" s="2">
        <f t="shared" si="32"/>
        <v>599</v>
      </c>
      <c r="BA37" s="2">
        <f t="shared" si="32"/>
        <v>598</v>
      </c>
      <c r="BB37" s="2">
        <f t="shared" si="32"/>
        <v>598</v>
      </c>
      <c r="BC37" s="2">
        <f t="shared" si="32"/>
        <v>598</v>
      </c>
      <c r="BD37" s="2">
        <f t="shared" si="32"/>
        <v>598</v>
      </c>
      <c r="BE37" s="2">
        <f t="shared" si="32"/>
        <v>598</v>
      </c>
      <c r="BF37" s="2">
        <f t="shared" si="32"/>
        <v>598</v>
      </c>
      <c r="BG37" s="2">
        <f t="shared" si="32"/>
        <v>598</v>
      </c>
      <c r="BH37" s="2">
        <f t="shared" si="32"/>
        <v>598</v>
      </c>
      <c r="BI37" s="2">
        <f t="shared" si="32"/>
        <v>598</v>
      </c>
      <c r="BJ37" s="2">
        <f t="shared" si="32"/>
        <v>598</v>
      </c>
      <c r="BK37" s="2">
        <f t="shared" si="32"/>
        <v>592</v>
      </c>
      <c r="BL37" s="2">
        <f t="shared" si="32"/>
        <v>619</v>
      </c>
      <c r="BM37" s="2">
        <f t="shared" si="32"/>
        <v>627</v>
      </c>
      <c r="BN37" s="2">
        <f t="shared" si="32"/>
        <v>634</v>
      </c>
      <c r="BO37" s="2">
        <f t="shared" si="32"/>
        <v>647</v>
      </c>
      <c r="BP37" s="2">
        <f t="shared" si="32"/>
        <v>671</v>
      </c>
      <c r="BQ37" s="2">
        <f t="shared" si="32"/>
        <v>672</v>
      </c>
      <c r="BR37" s="2">
        <f t="shared" si="32"/>
        <v>674</v>
      </c>
      <c r="BS37" s="2">
        <f t="shared" si="32"/>
        <v>672</v>
      </c>
      <c r="BT37" s="2">
        <f t="shared" si="32"/>
        <v>685</v>
      </c>
      <c r="BU37" s="2">
        <f t="shared" si="32"/>
        <v>701</v>
      </c>
      <c r="BV37" s="2">
        <f t="shared" si="32"/>
        <v>715</v>
      </c>
      <c r="BW37" s="2">
        <f t="shared" si="32"/>
        <v>719</v>
      </c>
      <c r="BX37" s="2">
        <f t="shared" si="32"/>
        <v>722</v>
      </c>
      <c r="BY37" s="2">
        <f t="shared" si="32"/>
        <v>724</v>
      </c>
      <c r="BZ37" s="2">
        <f t="shared" si="32"/>
        <v>725</v>
      </c>
      <c r="CA37" s="2">
        <f t="shared" si="32"/>
        <v>723</v>
      </c>
      <c r="CB37" s="2">
        <f t="shared" si="32"/>
        <v>716</v>
      </c>
      <c r="CC37" s="2">
        <f t="shared" si="32"/>
        <v>716</v>
      </c>
      <c r="CD37" s="2">
        <f t="shared" ref="CD37:CS37" si="33">CD67-CD78</f>
        <v>713</v>
      </c>
      <c r="CE37" s="2">
        <f t="shared" si="33"/>
        <v>713</v>
      </c>
      <c r="CF37" s="2">
        <f t="shared" si="33"/>
        <v>710</v>
      </c>
      <c r="CG37" s="2">
        <f t="shared" si="33"/>
        <v>704</v>
      </c>
      <c r="CH37" s="2">
        <f t="shared" si="33"/>
        <v>701</v>
      </c>
      <c r="CI37" s="2">
        <f t="shared" si="33"/>
        <v>700</v>
      </c>
      <c r="CJ37" s="2">
        <f t="shared" si="33"/>
        <v>697</v>
      </c>
      <c r="CK37" s="2">
        <f t="shared" si="33"/>
        <v>694</v>
      </c>
      <c r="CL37" s="2">
        <f t="shared" si="33"/>
        <v>695</v>
      </c>
      <c r="CM37" s="2">
        <f t="shared" si="33"/>
        <v>704</v>
      </c>
      <c r="CN37" s="2">
        <f t="shared" si="33"/>
        <v>712</v>
      </c>
      <c r="CO37" s="2">
        <f t="shared" si="33"/>
        <v>713</v>
      </c>
      <c r="CP37" s="2">
        <f t="shared" si="33"/>
        <v>716</v>
      </c>
      <c r="CQ37" s="2">
        <f t="shared" si="33"/>
        <v>715</v>
      </c>
      <c r="CR37" s="2">
        <f t="shared" si="33"/>
        <v>720</v>
      </c>
      <c r="CS37" s="56">
        <f t="shared" si="33"/>
        <v>721</v>
      </c>
      <c r="CT37" s="19">
        <f t="shared" si="18"/>
        <v>61240</v>
      </c>
    </row>
    <row r="38" spans="1:98">
      <c r="A38" s="33" t="s">
        <v>38</v>
      </c>
      <c r="B38" s="57">
        <f t="shared" si="23"/>
        <v>20.5</v>
      </c>
      <c r="C38" s="58">
        <f t="shared" si="23"/>
        <v>20.5</v>
      </c>
      <c r="D38" s="58">
        <f t="shared" si="23"/>
        <v>20.5</v>
      </c>
      <c r="E38" s="58">
        <f t="shared" si="23"/>
        <v>20.5</v>
      </c>
      <c r="F38" s="58">
        <f t="shared" si="23"/>
        <v>20.5</v>
      </c>
      <c r="G38" s="58">
        <f t="shared" si="23"/>
        <v>20.5</v>
      </c>
      <c r="H38" s="58">
        <f t="shared" si="23"/>
        <v>20.5</v>
      </c>
      <c r="I38" s="58">
        <f t="shared" si="23"/>
        <v>20.5</v>
      </c>
      <c r="J38" s="58">
        <f t="shared" si="23"/>
        <v>20.5</v>
      </c>
      <c r="K38" s="58">
        <f t="shared" si="23"/>
        <v>20.5</v>
      </c>
      <c r="L38" s="58">
        <f t="shared" si="23"/>
        <v>20.5</v>
      </c>
      <c r="M38" s="58">
        <f t="shared" si="23"/>
        <v>20.5</v>
      </c>
      <c r="N38" s="58">
        <f t="shared" si="23"/>
        <v>20.5</v>
      </c>
      <c r="O38" s="58">
        <f t="shared" si="23"/>
        <v>20.5</v>
      </c>
      <c r="P38" s="58">
        <f t="shared" si="23"/>
        <v>20.5</v>
      </c>
      <c r="Q38" s="58">
        <f t="shared" si="23"/>
        <v>20.5</v>
      </c>
      <c r="R38" s="58">
        <f t="shared" ref="R38:CC38" si="34">R68-R79</f>
        <v>20.5</v>
      </c>
      <c r="S38" s="58">
        <f t="shared" si="34"/>
        <v>20.5</v>
      </c>
      <c r="T38" s="58">
        <f t="shared" si="34"/>
        <v>20.5</v>
      </c>
      <c r="U38" s="58">
        <f t="shared" si="34"/>
        <v>20.5</v>
      </c>
      <c r="V38" s="58">
        <f t="shared" si="34"/>
        <v>20.5</v>
      </c>
      <c r="W38" s="58">
        <f t="shared" si="34"/>
        <v>20.5</v>
      </c>
      <c r="X38" s="58">
        <f t="shared" si="34"/>
        <v>20.5</v>
      </c>
      <c r="Y38" s="58">
        <f t="shared" si="34"/>
        <v>20.5</v>
      </c>
      <c r="Z38" s="58">
        <f t="shared" si="34"/>
        <v>20.5</v>
      </c>
      <c r="AA38" s="58">
        <f t="shared" si="34"/>
        <v>20.5</v>
      </c>
      <c r="AB38" s="58">
        <f t="shared" si="34"/>
        <v>20.5</v>
      </c>
      <c r="AC38" s="58">
        <f t="shared" si="34"/>
        <v>20.5</v>
      </c>
      <c r="AD38" s="58">
        <f t="shared" si="34"/>
        <v>20.5</v>
      </c>
      <c r="AE38" s="58">
        <f t="shared" si="34"/>
        <v>5</v>
      </c>
      <c r="AF38" s="58">
        <f t="shared" si="34"/>
        <v>0</v>
      </c>
      <c r="AG38" s="58">
        <f t="shared" si="34"/>
        <v>0</v>
      </c>
      <c r="AH38" s="58">
        <f t="shared" si="34"/>
        <v>0</v>
      </c>
      <c r="AI38" s="58">
        <f t="shared" si="34"/>
        <v>0</v>
      </c>
      <c r="AJ38" s="58">
        <f t="shared" si="34"/>
        <v>0</v>
      </c>
      <c r="AK38" s="58">
        <f t="shared" si="34"/>
        <v>0</v>
      </c>
      <c r="AL38" s="58">
        <f t="shared" si="34"/>
        <v>0</v>
      </c>
      <c r="AM38" s="58">
        <f t="shared" si="34"/>
        <v>0</v>
      </c>
      <c r="AN38" s="58">
        <f t="shared" si="34"/>
        <v>0</v>
      </c>
      <c r="AO38" s="58">
        <f t="shared" si="34"/>
        <v>0</v>
      </c>
      <c r="AP38" s="58">
        <f t="shared" si="34"/>
        <v>0</v>
      </c>
      <c r="AQ38" s="58">
        <f t="shared" si="34"/>
        <v>0</v>
      </c>
      <c r="AR38" s="58">
        <f t="shared" si="34"/>
        <v>0</v>
      </c>
      <c r="AS38" s="58">
        <f t="shared" si="34"/>
        <v>0</v>
      </c>
      <c r="AT38" s="58">
        <f t="shared" si="34"/>
        <v>0</v>
      </c>
      <c r="AU38" s="58">
        <f t="shared" si="34"/>
        <v>0</v>
      </c>
      <c r="AV38" s="58">
        <f t="shared" si="34"/>
        <v>0</v>
      </c>
      <c r="AW38" s="58">
        <f t="shared" si="34"/>
        <v>0</v>
      </c>
      <c r="AX38" s="58">
        <f t="shared" si="34"/>
        <v>0</v>
      </c>
      <c r="AY38" s="58">
        <f t="shared" si="34"/>
        <v>0</v>
      </c>
      <c r="AZ38" s="58">
        <f t="shared" si="34"/>
        <v>0</v>
      </c>
      <c r="BA38" s="58">
        <f t="shared" si="34"/>
        <v>0</v>
      </c>
      <c r="BB38" s="58">
        <f t="shared" si="34"/>
        <v>0</v>
      </c>
      <c r="BC38" s="58">
        <f t="shared" si="34"/>
        <v>0</v>
      </c>
      <c r="BD38" s="58">
        <f t="shared" si="34"/>
        <v>0</v>
      </c>
      <c r="BE38" s="58">
        <f t="shared" si="34"/>
        <v>0</v>
      </c>
      <c r="BF38" s="58">
        <f t="shared" si="34"/>
        <v>0</v>
      </c>
      <c r="BG38" s="58">
        <f t="shared" si="34"/>
        <v>0</v>
      </c>
      <c r="BH38" s="58">
        <f t="shared" si="34"/>
        <v>0</v>
      </c>
      <c r="BI38" s="58">
        <f t="shared" si="34"/>
        <v>0</v>
      </c>
      <c r="BJ38" s="58">
        <f t="shared" si="34"/>
        <v>0</v>
      </c>
      <c r="BK38" s="58">
        <f t="shared" si="34"/>
        <v>0</v>
      </c>
      <c r="BL38" s="58">
        <f t="shared" si="34"/>
        <v>0</v>
      </c>
      <c r="BM38" s="58">
        <f t="shared" si="34"/>
        <v>0</v>
      </c>
      <c r="BN38" s="58">
        <f t="shared" si="34"/>
        <v>0</v>
      </c>
      <c r="BO38" s="58">
        <f t="shared" si="34"/>
        <v>0</v>
      </c>
      <c r="BP38" s="58">
        <f t="shared" si="34"/>
        <v>0</v>
      </c>
      <c r="BQ38" s="58">
        <f t="shared" si="34"/>
        <v>0</v>
      </c>
      <c r="BR38" s="58">
        <f t="shared" si="34"/>
        <v>0</v>
      </c>
      <c r="BS38" s="58">
        <f t="shared" si="34"/>
        <v>0</v>
      </c>
      <c r="BT38" s="58">
        <f t="shared" si="34"/>
        <v>0</v>
      </c>
      <c r="BU38" s="58">
        <f t="shared" si="34"/>
        <v>0</v>
      </c>
      <c r="BV38" s="58">
        <f t="shared" si="34"/>
        <v>0</v>
      </c>
      <c r="BW38" s="58">
        <f t="shared" si="34"/>
        <v>0</v>
      </c>
      <c r="BX38" s="58">
        <f t="shared" si="34"/>
        <v>0</v>
      </c>
      <c r="BY38" s="58">
        <f t="shared" si="34"/>
        <v>0</v>
      </c>
      <c r="BZ38" s="58">
        <f t="shared" si="34"/>
        <v>0</v>
      </c>
      <c r="CA38" s="58">
        <f t="shared" si="34"/>
        <v>0</v>
      </c>
      <c r="CB38" s="58">
        <f t="shared" si="34"/>
        <v>0</v>
      </c>
      <c r="CC38" s="58">
        <f t="shared" si="34"/>
        <v>0</v>
      </c>
      <c r="CD38" s="58">
        <f t="shared" ref="CD38:CS38" si="35">CD68-CD79</f>
        <v>0</v>
      </c>
      <c r="CE38" s="58">
        <f t="shared" si="35"/>
        <v>0</v>
      </c>
      <c r="CF38" s="58">
        <f t="shared" si="35"/>
        <v>0</v>
      </c>
      <c r="CG38" s="58">
        <f t="shared" si="35"/>
        <v>0</v>
      </c>
      <c r="CH38" s="58">
        <f t="shared" si="35"/>
        <v>0</v>
      </c>
      <c r="CI38" s="58">
        <f t="shared" si="35"/>
        <v>0</v>
      </c>
      <c r="CJ38" s="58">
        <f t="shared" si="35"/>
        <v>0</v>
      </c>
      <c r="CK38" s="58">
        <f t="shared" si="35"/>
        <v>0</v>
      </c>
      <c r="CL38" s="58">
        <f t="shared" si="35"/>
        <v>0</v>
      </c>
      <c r="CM38" s="58">
        <f t="shared" si="35"/>
        <v>2</v>
      </c>
      <c r="CN38" s="58">
        <f t="shared" si="35"/>
        <v>20.5</v>
      </c>
      <c r="CO38" s="58">
        <f t="shared" si="35"/>
        <v>20.5</v>
      </c>
      <c r="CP38" s="58">
        <f t="shared" si="35"/>
        <v>20.5</v>
      </c>
      <c r="CQ38" s="58">
        <f t="shared" si="35"/>
        <v>20.5</v>
      </c>
      <c r="CR38" s="58">
        <f t="shared" si="35"/>
        <v>20.5</v>
      </c>
      <c r="CS38" s="59">
        <f t="shared" si="35"/>
        <v>20.5</v>
      </c>
      <c r="CT38" s="19">
        <f t="shared" si="18"/>
        <v>724.5</v>
      </c>
    </row>
    <row r="39" spans="1:98">
      <c r="A39" s="60" t="s">
        <v>39</v>
      </c>
      <c r="B39" s="61">
        <f t="shared" ref="B39:AG39" si="36">B12</f>
        <v>36.42</v>
      </c>
      <c r="C39" s="62">
        <f t="shared" si="36"/>
        <v>36.42</v>
      </c>
      <c r="D39" s="62">
        <f t="shared" si="36"/>
        <v>36.42</v>
      </c>
      <c r="E39" s="62">
        <f t="shared" si="36"/>
        <v>36.42</v>
      </c>
      <c r="F39" s="62">
        <f t="shared" si="36"/>
        <v>36.42</v>
      </c>
      <c r="G39" s="62">
        <f t="shared" si="36"/>
        <v>36.42</v>
      </c>
      <c r="H39" s="62">
        <f t="shared" si="36"/>
        <v>36.42</v>
      </c>
      <c r="I39" s="62">
        <f t="shared" si="36"/>
        <v>36.42</v>
      </c>
      <c r="J39" s="62">
        <f t="shared" si="36"/>
        <v>36.42</v>
      </c>
      <c r="K39" s="62">
        <f t="shared" si="36"/>
        <v>36.42</v>
      </c>
      <c r="L39" s="62">
        <f t="shared" si="36"/>
        <v>36.42</v>
      </c>
      <c r="M39" s="62">
        <f t="shared" si="36"/>
        <v>36.42</v>
      </c>
      <c r="N39" s="62">
        <f t="shared" si="36"/>
        <v>36.42</v>
      </c>
      <c r="O39" s="62">
        <f t="shared" si="36"/>
        <v>36.42</v>
      </c>
      <c r="P39" s="62">
        <f t="shared" si="36"/>
        <v>36.42</v>
      </c>
      <c r="Q39" s="62">
        <f t="shared" si="36"/>
        <v>36.42</v>
      </c>
      <c r="R39" s="62">
        <f t="shared" si="36"/>
        <v>36.42</v>
      </c>
      <c r="S39" s="62">
        <f t="shared" si="36"/>
        <v>36.42</v>
      </c>
      <c r="T39" s="62">
        <f t="shared" si="36"/>
        <v>36.42</v>
      </c>
      <c r="U39" s="62">
        <f t="shared" si="36"/>
        <v>36.42</v>
      </c>
      <c r="V39" s="62">
        <f t="shared" si="36"/>
        <v>36.42</v>
      </c>
      <c r="W39" s="62">
        <f t="shared" si="36"/>
        <v>36.42</v>
      </c>
      <c r="X39" s="62">
        <f t="shared" si="36"/>
        <v>36.42</v>
      </c>
      <c r="Y39" s="62">
        <f t="shared" si="36"/>
        <v>36.42</v>
      </c>
      <c r="Z39" s="62">
        <f t="shared" si="36"/>
        <v>36.42</v>
      </c>
      <c r="AA39" s="62">
        <f t="shared" si="36"/>
        <v>36.42</v>
      </c>
      <c r="AB39" s="62">
        <f t="shared" si="36"/>
        <v>36.42</v>
      </c>
      <c r="AC39" s="62">
        <f t="shared" si="36"/>
        <v>36.42</v>
      </c>
      <c r="AD39" s="62">
        <f t="shared" si="36"/>
        <v>36.42</v>
      </c>
      <c r="AE39" s="62">
        <f t="shared" si="36"/>
        <v>36.42</v>
      </c>
      <c r="AF39" s="62">
        <f t="shared" si="36"/>
        <v>36.42</v>
      </c>
      <c r="AG39" s="62">
        <f t="shared" si="36"/>
        <v>36.42</v>
      </c>
      <c r="AH39" s="62">
        <f t="shared" ref="AH39:BM39" si="37">AH12</f>
        <v>36.42</v>
      </c>
      <c r="AI39" s="62">
        <f t="shared" si="37"/>
        <v>36.42</v>
      </c>
      <c r="AJ39" s="62">
        <f t="shared" si="37"/>
        <v>36.42</v>
      </c>
      <c r="AK39" s="62">
        <f t="shared" si="37"/>
        <v>36.42</v>
      </c>
      <c r="AL39" s="62">
        <f t="shared" si="37"/>
        <v>36.42</v>
      </c>
      <c r="AM39" s="62">
        <f t="shared" si="37"/>
        <v>36.42</v>
      </c>
      <c r="AN39" s="62">
        <f t="shared" si="37"/>
        <v>36.42</v>
      </c>
      <c r="AO39" s="62">
        <f t="shared" si="37"/>
        <v>36.42</v>
      </c>
      <c r="AP39" s="62">
        <f t="shared" si="37"/>
        <v>36.42</v>
      </c>
      <c r="AQ39" s="62">
        <f t="shared" si="37"/>
        <v>36.42</v>
      </c>
      <c r="AR39" s="62">
        <f t="shared" si="37"/>
        <v>36.42</v>
      </c>
      <c r="AS39" s="62">
        <f t="shared" si="37"/>
        <v>36.42</v>
      </c>
      <c r="AT39" s="62">
        <f t="shared" si="37"/>
        <v>36.42</v>
      </c>
      <c r="AU39" s="62">
        <f t="shared" si="37"/>
        <v>36.42</v>
      </c>
      <c r="AV39" s="62">
        <f t="shared" si="37"/>
        <v>36.42</v>
      </c>
      <c r="AW39" s="62">
        <f t="shared" si="37"/>
        <v>36.42</v>
      </c>
      <c r="AX39" s="62">
        <f t="shared" si="37"/>
        <v>36.42</v>
      </c>
      <c r="AY39" s="62">
        <f t="shared" si="37"/>
        <v>36.42</v>
      </c>
      <c r="AZ39" s="62">
        <f t="shared" si="37"/>
        <v>36.42</v>
      </c>
      <c r="BA39" s="62">
        <f t="shared" si="37"/>
        <v>36.42</v>
      </c>
      <c r="BB39" s="62">
        <f t="shared" si="37"/>
        <v>36.42</v>
      </c>
      <c r="BC39" s="62">
        <f t="shared" si="37"/>
        <v>36.42</v>
      </c>
      <c r="BD39" s="62">
        <f t="shared" si="37"/>
        <v>36.42</v>
      </c>
      <c r="BE39" s="62">
        <f t="shared" si="37"/>
        <v>36.42</v>
      </c>
      <c r="BF39" s="62">
        <f t="shared" si="37"/>
        <v>36.42</v>
      </c>
      <c r="BG39" s="62">
        <f t="shared" si="37"/>
        <v>36.42</v>
      </c>
      <c r="BH39" s="62">
        <f t="shared" si="37"/>
        <v>36.42</v>
      </c>
      <c r="BI39" s="62">
        <f t="shared" si="37"/>
        <v>36.42</v>
      </c>
      <c r="BJ39" s="62">
        <f t="shared" si="37"/>
        <v>36.42</v>
      </c>
      <c r="BK39" s="62">
        <f t="shared" si="37"/>
        <v>36.42</v>
      </c>
      <c r="BL39" s="62">
        <f t="shared" si="37"/>
        <v>36.42</v>
      </c>
      <c r="BM39" s="62">
        <f t="shared" si="37"/>
        <v>36.42</v>
      </c>
      <c r="BN39" s="62">
        <f t="shared" ref="BN39:CS39" si="38">BN12</f>
        <v>36.42</v>
      </c>
      <c r="BO39" s="62">
        <f t="shared" si="38"/>
        <v>36.42</v>
      </c>
      <c r="BP39" s="62">
        <f t="shared" si="38"/>
        <v>36.42</v>
      </c>
      <c r="BQ39" s="62">
        <f t="shared" si="38"/>
        <v>36.42</v>
      </c>
      <c r="BR39" s="62">
        <f t="shared" si="38"/>
        <v>36.42</v>
      </c>
      <c r="BS39" s="62">
        <f t="shared" si="38"/>
        <v>36.42</v>
      </c>
      <c r="BT39" s="62">
        <f t="shared" si="38"/>
        <v>36.42</v>
      </c>
      <c r="BU39" s="62">
        <f t="shared" si="38"/>
        <v>36.42</v>
      </c>
      <c r="BV39" s="62">
        <f t="shared" si="38"/>
        <v>36.42</v>
      </c>
      <c r="BW39" s="62">
        <f t="shared" si="38"/>
        <v>36.42</v>
      </c>
      <c r="BX39" s="62">
        <f t="shared" si="38"/>
        <v>36.42</v>
      </c>
      <c r="BY39" s="62">
        <f t="shared" si="38"/>
        <v>36.42</v>
      </c>
      <c r="BZ39" s="62">
        <f t="shared" si="38"/>
        <v>36.42</v>
      </c>
      <c r="CA39" s="62">
        <f t="shared" si="38"/>
        <v>36.42</v>
      </c>
      <c r="CB39" s="62">
        <f t="shared" si="38"/>
        <v>36.42</v>
      </c>
      <c r="CC39" s="62">
        <f t="shared" si="38"/>
        <v>36.42</v>
      </c>
      <c r="CD39" s="62">
        <f t="shared" si="38"/>
        <v>36.42</v>
      </c>
      <c r="CE39" s="62">
        <f t="shared" si="38"/>
        <v>36.42</v>
      </c>
      <c r="CF39" s="62">
        <f t="shared" si="38"/>
        <v>36.42</v>
      </c>
      <c r="CG39" s="62">
        <f t="shared" si="38"/>
        <v>36.42</v>
      </c>
      <c r="CH39" s="62">
        <f t="shared" si="38"/>
        <v>36.42</v>
      </c>
      <c r="CI39" s="62">
        <f t="shared" si="38"/>
        <v>36.42</v>
      </c>
      <c r="CJ39" s="62">
        <f t="shared" si="38"/>
        <v>36.42</v>
      </c>
      <c r="CK39" s="62">
        <f t="shared" si="38"/>
        <v>36.42</v>
      </c>
      <c r="CL39" s="62">
        <f t="shared" si="38"/>
        <v>36.42</v>
      </c>
      <c r="CM39" s="62">
        <f t="shared" si="38"/>
        <v>36.42</v>
      </c>
      <c r="CN39" s="62">
        <f t="shared" si="38"/>
        <v>36.42</v>
      </c>
      <c r="CO39" s="62">
        <f t="shared" si="38"/>
        <v>36.42</v>
      </c>
      <c r="CP39" s="62">
        <f t="shared" si="38"/>
        <v>36.42</v>
      </c>
      <c r="CQ39" s="62">
        <f t="shared" si="38"/>
        <v>36.42</v>
      </c>
      <c r="CR39" s="62">
        <f t="shared" si="38"/>
        <v>36.42</v>
      </c>
      <c r="CS39" s="63">
        <f t="shared" si="38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39">SUM(B41:B41)</f>
        <v>2860.44</v>
      </c>
      <c r="C40" s="24">
        <f t="shared" si="39"/>
        <v>2867.52</v>
      </c>
      <c r="D40" s="24">
        <f t="shared" si="39"/>
        <v>2447.27</v>
      </c>
      <c r="E40" s="24">
        <f t="shared" si="39"/>
        <v>2485.14</v>
      </c>
      <c r="F40" s="24">
        <f t="shared" si="39"/>
        <v>2455.88</v>
      </c>
      <c r="G40" s="24">
        <f t="shared" si="39"/>
        <v>2455.88</v>
      </c>
      <c r="H40" s="24">
        <f t="shared" si="39"/>
        <v>2343.83</v>
      </c>
      <c r="I40" s="24">
        <f t="shared" si="39"/>
        <v>2273.58</v>
      </c>
      <c r="J40" s="24">
        <f t="shared" si="39"/>
        <v>2229.59</v>
      </c>
      <c r="K40" s="24">
        <f t="shared" si="39"/>
        <v>2228.46</v>
      </c>
      <c r="L40" s="24">
        <f t="shared" si="39"/>
        <v>2228.46</v>
      </c>
      <c r="M40" s="24">
        <f t="shared" si="39"/>
        <v>2228.46</v>
      </c>
      <c r="N40" s="24">
        <f t="shared" si="39"/>
        <v>2081.6</v>
      </c>
      <c r="O40" s="24">
        <f t="shared" si="39"/>
        <v>2081.6</v>
      </c>
      <c r="P40" s="24">
        <f t="shared" si="39"/>
        <v>2081.6</v>
      </c>
      <c r="Q40" s="24">
        <f t="shared" si="39"/>
        <v>2081.6</v>
      </c>
      <c r="R40" s="24">
        <f t="shared" si="39"/>
        <v>2228.29</v>
      </c>
      <c r="S40" s="24">
        <f t="shared" si="39"/>
        <v>2228.46</v>
      </c>
      <c r="T40" s="24">
        <f t="shared" si="39"/>
        <v>2308.2600000000002</v>
      </c>
      <c r="U40" s="24">
        <f t="shared" si="39"/>
        <v>2298.1999999999998</v>
      </c>
      <c r="V40" s="24">
        <f t="shared" si="39"/>
        <v>2286.33</v>
      </c>
      <c r="W40" s="24">
        <f t="shared" si="39"/>
        <v>2288.33</v>
      </c>
      <c r="X40" s="24">
        <f t="shared" si="39"/>
        <v>2353.14</v>
      </c>
      <c r="Y40" s="24">
        <f t="shared" si="39"/>
        <v>2572.59</v>
      </c>
      <c r="Z40" s="24">
        <f t="shared" si="39"/>
        <v>2554.89</v>
      </c>
      <c r="AA40" s="24">
        <f t="shared" si="39"/>
        <v>2545.96</v>
      </c>
      <c r="AB40" s="24">
        <f t="shared" si="39"/>
        <v>2539.69</v>
      </c>
      <c r="AC40" s="24">
        <f t="shared" si="39"/>
        <v>2520.86</v>
      </c>
      <c r="AD40" s="24">
        <f t="shared" si="39"/>
        <v>2524.9499999999998</v>
      </c>
      <c r="AE40" s="24">
        <f t="shared" si="39"/>
        <v>2527.15</v>
      </c>
      <c r="AF40" s="24">
        <f t="shared" si="39"/>
        <v>2890.65</v>
      </c>
      <c r="AG40" s="24">
        <f t="shared" si="39"/>
        <v>2886.48</v>
      </c>
      <c r="AH40" s="24">
        <f t="shared" ref="AH40:BM40" si="40">SUM(AH41:AH41)</f>
        <v>2875.98</v>
      </c>
      <c r="AI40" s="24">
        <f t="shared" si="40"/>
        <v>3098.15</v>
      </c>
      <c r="AJ40" s="24">
        <f t="shared" si="40"/>
        <v>3012.64</v>
      </c>
      <c r="AK40" s="24">
        <f t="shared" si="40"/>
        <v>2985.05</v>
      </c>
      <c r="AL40" s="24">
        <f t="shared" si="40"/>
        <v>2894.08</v>
      </c>
      <c r="AM40" s="24">
        <f t="shared" si="40"/>
        <v>2773.11</v>
      </c>
      <c r="AN40" s="24">
        <f t="shared" si="40"/>
        <v>2594.48</v>
      </c>
      <c r="AO40" s="24">
        <f t="shared" si="40"/>
        <v>2559.9699999999998</v>
      </c>
      <c r="AP40" s="24">
        <f t="shared" si="40"/>
        <v>2179.29</v>
      </c>
      <c r="AQ40" s="24">
        <f t="shared" si="40"/>
        <v>2171.0700000000002</v>
      </c>
      <c r="AR40" s="24">
        <f t="shared" si="40"/>
        <v>2171.13</v>
      </c>
      <c r="AS40" s="24">
        <f t="shared" si="40"/>
        <v>2171.13</v>
      </c>
      <c r="AT40" s="24">
        <f t="shared" si="40"/>
        <v>2182.67</v>
      </c>
      <c r="AU40" s="24">
        <f t="shared" si="40"/>
        <v>2183.2199999999998</v>
      </c>
      <c r="AV40" s="24">
        <f t="shared" si="40"/>
        <v>2183.0700000000002</v>
      </c>
      <c r="AW40" s="24">
        <f t="shared" si="40"/>
        <v>2183.0700000000002</v>
      </c>
      <c r="AX40" s="24">
        <f t="shared" si="40"/>
        <v>2183.4499999999998</v>
      </c>
      <c r="AY40" s="24">
        <f t="shared" si="40"/>
        <v>2183.4499999999998</v>
      </c>
      <c r="AZ40" s="24">
        <f t="shared" si="40"/>
        <v>2197.08</v>
      </c>
      <c r="BA40" s="24">
        <f t="shared" si="40"/>
        <v>2243.96</v>
      </c>
      <c r="BB40" s="24">
        <f t="shared" si="40"/>
        <v>2200.44</v>
      </c>
      <c r="BC40" s="24">
        <f t="shared" si="40"/>
        <v>2100.98</v>
      </c>
      <c r="BD40" s="24">
        <f t="shared" si="40"/>
        <v>2139.62</v>
      </c>
      <c r="BE40" s="24">
        <f t="shared" si="40"/>
        <v>2139.87</v>
      </c>
      <c r="BF40" s="24">
        <f t="shared" si="40"/>
        <v>2064.3000000000002</v>
      </c>
      <c r="BG40" s="24">
        <f t="shared" si="40"/>
        <v>2064.5500000000002</v>
      </c>
      <c r="BH40" s="24">
        <f t="shared" si="40"/>
        <v>2064.59</v>
      </c>
      <c r="BI40" s="24">
        <f t="shared" si="40"/>
        <v>2064.69</v>
      </c>
      <c r="BJ40" s="24">
        <f t="shared" si="40"/>
        <v>2359.94</v>
      </c>
      <c r="BK40" s="24">
        <f t="shared" si="40"/>
        <v>2391.5300000000002</v>
      </c>
      <c r="BL40" s="24">
        <f t="shared" si="40"/>
        <v>2522.4899999999998</v>
      </c>
      <c r="BM40" s="24">
        <f t="shared" si="40"/>
        <v>2564.6</v>
      </c>
      <c r="BN40" s="24">
        <f t="shared" ref="BN40:CS40" si="41">SUM(BN41:BN41)</f>
        <v>2581.34</v>
      </c>
      <c r="BO40" s="24">
        <f t="shared" si="41"/>
        <v>2744.79</v>
      </c>
      <c r="BP40" s="24">
        <f t="shared" si="41"/>
        <v>2921.32</v>
      </c>
      <c r="BQ40" s="24">
        <f t="shared" si="41"/>
        <v>2911.34</v>
      </c>
      <c r="BR40" s="24">
        <f t="shared" si="41"/>
        <v>2880.53</v>
      </c>
      <c r="BS40" s="24">
        <f t="shared" si="41"/>
        <v>2886.28</v>
      </c>
      <c r="BT40" s="24">
        <f t="shared" si="41"/>
        <v>2771.16</v>
      </c>
      <c r="BU40" s="24">
        <f t="shared" si="41"/>
        <v>2776.72</v>
      </c>
      <c r="BV40" s="24">
        <f t="shared" si="41"/>
        <v>2630.92</v>
      </c>
      <c r="BW40" s="24">
        <f t="shared" si="41"/>
        <v>2593.9899999999998</v>
      </c>
      <c r="BX40" s="24">
        <f t="shared" si="41"/>
        <v>2602.5</v>
      </c>
      <c r="BY40" s="24">
        <f t="shared" si="41"/>
        <v>2641.36</v>
      </c>
      <c r="BZ40" s="24">
        <f t="shared" si="41"/>
        <v>2792.99</v>
      </c>
      <c r="CA40" s="24">
        <f t="shared" si="41"/>
        <v>2794.57</v>
      </c>
      <c r="CB40" s="24">
        <f t="shared" si="41"/>
        <v>2794.57</v>
      </c>
      <c r="CC40" s="24">
        <f t="shared" si="41"/>
        <v>2794.57</v>
      </c>
      <c r="CD40" s="24">
        <f t="shared" si="41"/>
        <v>2794.77</v>
      </c>
      <c r="CE40" s="24">
        <f t="shared" si="41"/>
        <v>2794.78</v>
      </c>
      <c r="CF40" s="24">
        <f t="shared" si="41"/>
        <v>2687.94</v>
      </c>
      <c r="CG40" s="24">
        <f t="shared" si="41"/>
        <v>2677.41</v>
      </c>
      <c r="CH40" s="24">
        <f t="shared" si="41"/>
        <v>2670.86</v>
      </c>
      <c r="CI40" s="24">
        <f t="shared" si="41"/>
        <v>2668.78</v>
      </c>
      <c r="CJ40" s="24">
        <f t="shared" si="41"/>
        <v>2681.62</v>
      </c>
      <c r="CK40" s="24">
        <f t="shared" si="41"/>
        <v>2681.62</v>
      </c>
      <c r="CL40" s="24">
        <f t="shared" si="41"/>
        <v>2507.31</v>
      </c>
      <c r="CM40" s="24">
        <f t="shared" si="41"/>
        <v>2505.96</v>
      </c>
      <c r="CN40" s="24">
        <f t="shared" si="41"/>
        <v>2511.88</v>
      </c>
      <c r="CO40" s="24">
        <f t="shared" si="41"/>
        <v>2511.73</v>
      </c>
      <c r="CP40" s="24">
        <f t="shared" si="41"/>
        <v>2509</v>
      </c>
      <c r="CQ40" s="24">
        <f t="shared" si="41"/>
        <v>2505.4299999999998</v>
      </c>
      <c r="CR40" s="24">
        <f t="shared" si="41"/>
        <v>2469.4299999999998</v>
      </c>
      <c r="CS40" s="64">
        <f t="shared" si="41"/>
        <v>2468.3000000000002</v>
      </c>
      <c r="CT40" s="22">
        <f t="shared" si="18"/>
        <v>238454.55999999991</v>
      </c>
    </row>
    <row r="41" spans="1:98">
      <c r="A41" s="17" t="s">
        <v>12</v>
      </c>
      <c r="B41" s="25" cm="1">
        <f t="array" ref="B41:CS41">TRANSPOSE('[1]1803'!$AC$110:$AC$205)</f>
        <v>2860.44</v>
      </c>
      <c r="C41" s="26">
        <v>2867.52</v>
      </c>
      <c r="D41" s="26">
        <v>2447.27</v>
      </c>
      <c r="E41" s="26">
        <v>2485.14</v>
      </c>
      <c r="F41" s="26">
        <v>2455.88</v>
      </c>
      <c r="G41" s="26">
        <v>2455.88</v>
      </c>
      <c r="H41" s="26">
        <v>2343.83</v>
      </c>
      <c r="I41" s="26">
        <v>2273.58</v>
      </c>
      <c r="J41" s="26">
        <v>2229.59</v>
      </c>
      <c r="K41" s="26">
        <v>2228.46</v>
      </c>
      <c r="L41" s="26">
        <v>2228.46</v>
      </c>
      <c r="M41" s="26">
        <v>2228.46</v>
      </c>
      <c r="N41" s="26">
        <v>2081.6</v>
      </c>
      <c r="O41" s="26">
        <v>2081.6</v>
      </c>
      <c r="P41" s="26">
        <v>2081.6</v>
      </c>
      <c r="Q41" s="26">
        <v>2081.6</v>
      </c>
      <c r="R41" s="26">
        <v>2228.29</v>
      </c>
      <c r="S41" s="26">
        <v>2228.46</v>
      </c>
      <c r="T41" s="26">
        <v>2308.2600000000002</v>
      </c>
      <c r="U41" s="26">
        <v>2298.1999999999998</v>
      </c>
      <c r="V41" s="26">
        <v>2286.33</v>
      </c>
      <c r="W41" s="26">
        <v>2288.33</v>
      </c>
      <c r="X41" s="26">
        <v>2353.14</v>
      </c>
      <c r="Y41" s="26">
        <v>2572.59</v>
      </c>
      <c r="Z41" s="26">
        <v>2554.89</v>
      </c>
      <c r="AA41" s="26">
        <v>2545.96</v>
      </c>
      <c r="AB41" s="26">
        <v>2539.69</v>
      </c>
      <c r="AC41" s="26">
        <v>2520.86</v>
      </c>
      <c r="AD41" s="26">
        <v>2524.9499999999998</v>
      </c>
      <c r="AE41" s="26">
        <v>2527.15</v>
      </c>
      <c r="AF41" s="26">
        <v>2890.65</v>
      </c>
      <c r="AG41" s="26">
        <v>2886.48</v>
      </c>
      <c r="AH41" s="26">
        <v>2875.98</v>
      </c>
      <c r="AI41" s="26">
        <v>3098.15</v>
      </c>
      <c r="AJ41" s="26">
        <v>3012.64</v>
      </c>
      <c r="AK41" s="26">
        <v>2985.05</v>
      </c>
      <c r="AL41" s="26">
        <v>2894.08</v>
      </c>
      <c r="AM41" s="26">
        <v>2773.11</v>
      </c>
      <c r="AN41" s="26">
        <v>2594.48</v>
      </c>
      <c r="AO41" s="26">
        <v>2559.9699999999998</v>
      </c>
      <c r="AP41" s="26">
        <v>2179.29</v>
      </c>
      <c r="AQ41" s="26">
        <v>2171.0700000000002</v>
      </c>
      <c r="AR41" s="26">
        <v>2171.13</v>
      </c>
      <c r="AS41" s="26">
        <v>2171.13</v>
      </c>
      <c r="AT41" s="26">
        <v>2182.67</v>
      </c>
      <c r="AU41" s="26">
        <v>2183.2199999999998</v>
      </c>
      <c r="AV41" s="26">
        <v>2183.0700000000002</v>
      </c>
      <c r="AW41" s="26">
        <v>2183.0700000000002</v>
      </c>
      <c r="AX41" s="26">
        <v>2183.4499999999998</v>
      </c>
      <c r="AY41" s="26">
        <v>2183.4499999999998</v>
      </c>
      <c r="AZ41" s="26">
        <v>2197.08</v>
      </c>
      <c r="BA41" s="26">
        <v>2243.96</v>
      </c>
      <c r="BB41" s="26">
        <v>2200.44</v>
      </c>
      <c r="BC41" s="26">
        <v>2100.98</v>
      </c>
      <c r="BD41" s="26">
        <v>2139.62</v>
      </c>
      <c r="BE41" s="26">
        <v>2139.87</v>
      </c>
      <c r="BF41" s="26">
        <v>2064.3000000000002</v>
      </c>
      <c r="BG41" s="26">
        <v>2064.5500000000002</v>
      </c>
      <c r="BH41" s="26">
        <v>2064.59</v>
      </c>
      <c r="BI41" s="26">
        <v>2064.69</v>
      </c>
      <c r="BJ41" s="26">
        <v>2359.94</v>
      </c>
      <c r="BK41" s="26">
        <v>2391.5300000000002</v>
      </c>
      <c r="BL41" s="26">
        <v>2522.4899999999998</v>
      </c>
      <c r="BM41" s="26">
        <v>2564.6</v>
      </c>
      <c r="BN41" s="26">
        <v>2581.34</v>
      </c>
      <c r="BO41" s="26">
        <v>2744.79</v>
      </c>
      <c r="BP41" s="26">
        <v>2921.32</v>
      </c>
      <c r="BQ41" s="26">
        <v>2911.34</v>
      </c>
      <c r="BR41" s="26">
        <v>2880.53</v>
      </c>
      <c r="BS41" s="26">
        <v>2886.28</v>
      </c>
      <c r="BT41" s="26">
        <v>2771.16</v>
      </c>
      <c r="BU41" s="26">
        <v>2776.72</v>
      </c>
      <c r="BV41" s="26">
        <v>2630.92</v>
      </c>
      <c r="BW41" s="26">
        <v>2593.9899999999998</v>
      </c>
      <c r="BX41" s="26">
        <v>2602.5</v>
      </c>
      <c r="BY41" s="26">
        <v>2641.36</v>
      </c>
      <c r="BZ41" s="26">
        <v>2792.99</v>
      </c>
      <c r="CA41" s="26">
        <v>2794.57</v>
      </c>
      <c r="CB41" s="26">
        <v>2794.57</v>
      </c>
      <c r="CC41" s="26">
        <v>2794.57</v>
      </c>
      <c r="CD41" s="26">
        <v>2794.77</v>
      </c>
      <c r="CE41" s="26">
        <v>2794.78</v>
      </c>
      <c r="CF41" s="26">
        <v>2687.94</v>
      </c>
      <c r="CG41" s="26">
        <v>2677.41</v>
      </c>
      <c r="CH41" s="26">
        <v>2670.86</v>
      </c>
      <c r="CI41" s="26">
        <v>2668.78</v>
      </c>
      <c r="CJ41" s="26">
        <v>2681.62</v>
      </c>
      <c r="CK41" s="26">
        <v>2681.62</v>
      </c>
      <c r="CL41" s="26">
        <v>2507.31</v>
      </c>
      <c r="CM41" s="26">
        <v>2505.96</v>
      </c>
      <c r="CN41" s="26">
        <v>2511.88</v>
      </c>
      <c r="CO41" s="26">
        <v>2511.73</v>
      </c>
      <c r="CP41" s="26">
        <v>2509</v>
      </c>
      <c r="CQ41" s="26">
        <v>2505.4299999999998</v>
      </c>
      <c r="CR41" s="26">
        <v>2469.4299999999998</v>
      </c>
      <c r="CS41" s="65">
        <v>2468.3000000000002</v>
      </c>
      <c r="CT41" s="19">
        <f t="shared" si="18"/>
        <v>238454.55999999991</v>
      </c>
    </row>
    <row r="42" spans="1:98">
      <c r="A42" s="68" t="s">
        <v>41</v>
      </c>
      <c r="B42" s="231">
        <f t="shared" ref="B42:AG42" si="42">SUM(B43:B46)</f>
        <v>1970.45</v>
      </c>
      <c r="C42" s="232">
        <f t="shared" si="42"/>
        <v>1970.45</v>
      </c>
      <c r="D42" s="232">
        <f t="shared" si="42"/>
        <v>1970.45</v>
      </c>
      <c r="E42" s="232">
        <f t="shared" si="42"/>
        <v>1970.45</v>
      </c>
      <c r="F42" s="232">
        <f t="shared" si="42"/>
        <v>1970.45</v>
      </c>
      <c r="G42" s="232">
        <f t="shared" si="42"/>
        <v>1970.45</v>
      </c>
      <c r="H42" s="232">
        <f t="shared" si="42"/>
        <v>1970.45</v>
      </c>
      <c r="I42" s="232">
        <f t="shared" si="42"/>
        <v>1970.45</v>
      </c>
      <c r="J42" s="232">
        <f t="shared" si="42"/>
        <v>1938.45</v>
      </c>
      <c r="K42" s="232">
        <f t="shared" si="42"/>
        <v>1906.45</v>
      </c>
      <c r="L42" s="232">
        <f t="shared" si="42"/>
        <v>1874.45</v>
      </c>
      <c r="M42" s="232">
        <f t="shared" si="42"/>
        <v>1842.45</v>
      </c>
      <c r="N42" s="232">
        <f t="shared" si="42"/>
        <v>1810.45</v>
      </c>
      <c r="O42" s="232">
        <f t="shared" si="42"/>
        <v>1808.95</v>
      </c>
      <c r="P42" s="232">
        <f t="shared" si="42"/>
        <v>1808.95</v>
      </c>
      <c r="Q42" s="232">
        <f t="shared" si="42"/>
        <v>1808.95</v>
      </c>
      <c r="R42" s="232">
        <f t="shared" si="42"/>
        <v>1808.95</v>
      </c>
      <c r="S42" s="232">
        <f t="shared" si="42"/>
        <v>1808.95</v>
      </c>
      <c r="T42" s="232">
        <f t="shared" si="42"/>
        <v>1808.95</v>
      </c>
      <c r="U42" s="232">
        <f t="shared" si="42"/>
        <v>1808.95</v>
      </c>
      <c r="V42" s="232">
        <f t="shared" si="42"/>
        <v>1808.95</v>
      </c>
      <c r="W42" s="232">
        <f t="shared" si="42"/>
        <v>1808.95</v>
      </c>
      <c r="X42" s="232">
        <f t="shared" si="42"/>
        <v>1840.95</v>
      </c>
      <c r="Y42" s="232">
        <f t="shared" si="42"/>
        <v>1872.95</v>
      </c>
      <c r="Z42" s="232">
        <f t="shared" si="42"/>
        <v>1904.95</v>
      </c>
      <c r="AA42" s="232">
        <f t="shared" si="42"/>
        <v>1936.95</v>
      </c>
      <c r="AB42" s="232">
        <f t="shared" si="42"/>
        <v>1968.95</v>
      </c>
      <c r="AC42" s="232">
        <f t="shared" si="42"/>
        <v>1970.45</v>
      </c>
      <c r="AD42" s="232">
        <f t="shared" si="42"/>
        <v>1970.45</v>
      </c>
      <c r="AE42" s="232">
        <f t="shared" si="42"/>
        <v>1970.45</v>
      </c>
      <c r="AF42" s="232">
        <f t="shared" si="42"/>
        <v>1970.45</v>
      </c>
      <c r="AG42" s="232">
        <f t="shared" si="42"/>
        <v>1970.45</v>
      </c>
      <c r="AH42" s="232">
        <f t="shared" ref="AH42:BM42" si="43">SUM(AH43:AH46)</f>
        <v>1970.45</v>
      </c>
      <c r="AI42" s="232">
        <f t="shared" si="43"/>
        <v>1970.45</v>
      </c>
      <c r="AJ42" s="232">
        <f t="shared" si="43"/>
        <v>1970.45</v>
      </c>
      <c r="AK42" s="232">
        <f t="shared" si="43"/>
        <v>1970.45</v>
      </c>
      <c r="AL42" s="232">
        <f t="shared" si="43"/>
        <v>1970.45</v>
      </c>
      <c r="AM42" s="232">
        <f t="shared" si="43"/>
        <v>1970.45</v>
      </c>
      <c r="AN42" s="232">
        <f t="shared" si="43"/>
        <v>1970.45</v>
      </c>
      <c r="AO42" s="232">
        <f t="shared" si="43"/>
        <v>1970.45</v>
      </c>
      <c r="AP42" s="232">
        <f t="shared" si="43"/>
        <v>1970.45</v>
      </c>
      <c r="AQ42" s="232">
        <f t="shared" si="43"/>
        <v>1970.45</v>
      </c>
      <c r="AR42" s="232">
        <f t="shared" si="43"/>
        <v>1970.45</v>
      </c>
      <c r="AS42" s="232">
        <f t="shared" si="43"/>
        <v>1970.45</v>
      </c>
      <c r="AT42" s="232">
        <f t="shared" si="43"/>
        <v>1970.45</v>
      </c>
      <c r="AU42" s="232">
        <f t="shared" si="43"/>
        <v>1970.45</v>
      </c>
      <c r="AV42" s="232">
        <f t="shared" si="43"/>
        <v>1970.45</v>
      </c>
      <c r="AW42" s="232">
        <f t="shared" si="43"/>
        <v>1970.45</v>
      </c>
      <c r="AX42" s="232">
        <f t="shared" si="43"/>
        <v>1970.45</v>
      </c>
      <c r="AY42" s="232">
        <f t="shared" si="43"/>
        <v>1970.45</v>
      </c>
      <c r="AZ42" s="232">
        <f t="shared" si="43"/>
        <v>1970.45</v>
      </c>
      <c r="BA42" s="232">
        <f t="shared" si="43"/>
        <v>1938.45</v>
      </c>
      <c r="BB42" s="232">
        <f t="shared" si="43"/>
        <v>1906.45</v>
      </c>
      <c r="BC42" s="232">
        <f t="shared" si="43"/>
        <v>1874.45</v>
      </c>
      <c r="BD42" s="232">
        <f t="shared" si="43"/>
        <v>1842.45</v>
      </c>
      <c r="BE42" s="232">
        <f t="shared" si="43"/>
        <v>1810.45</v>
      </c>
      <c r="BF42" s="232">
        <f t="shared" si="43"/>
        <v>1808.95</v>
      </c>
      <c r="BG42" s="232">
        <f t="shared" si="43"/>
        <v>1808.95</v>
      </c>
      <c r="BH42" s="232">
        <f t="shared" si="43"/>
        <v>1808.95</v>
      </c>
      <c r="BI42" s="232">
        <f t="shared" si="43"/>
        <v>1808.95</v>
      </c>
      <c r="BJ42" s="232">
        <f t="shared" si="43"/>
        <v>1808.95</v>
      </c>
      <c r="BK42" s="232">
        <f t="shared" si="43"/>
        <v>1840.95</v>
      </c>
      <c r="BL42" s="232">
        <f t="shared" si="43"/>
        <v>1872.95</v>
      </c>
      <c r="BM42" s="232">
        <f t="shared" si="43"/>
        <v>1904.95</v>
      </c>
      <c r="BN42" s="232">
        <f t="shared" ref="BN42:CS42" si="44">SUM(BN43:BN46)</f>
        <v>1936.95</v>
      </c>
      <c r="BO42" s="232">
        <f t="shared" si="44"/>
        <v>1968.95</v>
      </c>
      <c r="BP42" s="232">
        <f t="shared" si="44"/>
        <v>1970.45</v>
      </c>
      <c r="BQ42" s="232">
        <f t="shared" si="44"/>
        <v>1970.45</v>
      </c>
      <c r="BR42" s="232">
        <f t="shared" si="44"/>
        <v>1970.45</v>
      </c>
      <c r="BS42" s="232">
        <f t="shared" si="44"/>
        <v>1970.45</v>
      </c>
      <c r="BT42" s="232">
        <f t="shared" si="44"/>
        <v>1970.45</v>
      </c>
      <c r="BU42" s="232">
        <f t="shared" si="44"/>
        <v>1970.45</v>
      </c>
      <c r="BV42" s="232">
        <f t="shared" si="44"/>
        <v>1970.45</v>
      </c>
      <c r="BW42" s="232">
        <f t="shared" si="44"/>
        <v>1970.45</v>
      </c>
      <c r="BX42" s="232">
        <f t="shared" si="44"/>
        <v>1970.45</v>
      </c>
      <c r="BY42" s="232">
        <f t="shared" si="44"/>
        <v>1970.45</v>
      </c>
      <c r="BZ42" s="232">
        <f t="shared" si="44"/>
        <v>1970.45</v>
      </c>
      <c r="CA42" s="232">
        <f t="shared" si="44"/>
        <v>1970.45</v>
      </c>
      <c r="CB42" s="232">
        <f t="shared" si="44"/>
        <v>1970.45</v>
      </c>
      <c r="CC42" s="232">
        <f t="shared" si="44"/>
        <v>1970.45</v>
      </c>
      <c r="CD42" s="232">
        <f t="shared" si="44"/>
        <v>1970.45</v>
      </c>
      <c r="CE42" s="232">
        <f t="shared" si="44"/>
        <v>1970.45</v>
      </c>
      <c r="CF42" s="232">
        <f t="shared" si="44"/>
        <v>1970.45</v>
      </c>
      <c r="CG42" s="232">
        <f t="shared" si="44"/>
        <v>1970.45</v>
      </c>
      <c r="CH42" s="232">
        <f t="shared" si="44"/>
        <v>1970.45</v>
      </c>
      <c r="CI42" s="232">
        <f t="shared" si="44"/>
        <v>1970.45</v>
      </c>
      <c r="CJ42" s="232">
        <f t="shared" si="44"/>
        <v>1970.45</v>
      </c>
      <c r="CK42" s="232">
        <f t="shared" si="44"/>
        <v>1970.45</v>
      </c>
      <c r="CL42" s="232">
        <f t="shared" si="44"/>
        <v>1970.45</v>
      </c>
      <c r="CM42" s="232">
        <f t="shared" si="44"/>
        <v>1970.45</v>
      </c>
      <c r="CN42" s="232">
        <f t="shared" si="44"/>
        <v>1970.45</v>
      </c>
      <c r="CO42" s="232">
        <f t="shared" si="44"/>
        <v>1970.45</v>
      </c>
      <c r="CP42" s="232">
        <f t="shared" si="44"/>
        <v>1970.45</v>
      </c>
      <c r="CQ42" s="232">
        <f t="shared" si="44"/>
        <v>1970.45</v>
      </c>
      <c r="CR42" s="232">
        <f t="shared" si="44"/>
        <v>1970.45</v>
      </c>
      <c r="CS42" s="233">
        <f t="shared" si="44"/>
        <v>1970.45</v>
      </c>
      <c r="CT42" s="22">
        <f t="shared" si="18"/>
        <v>185287.20000000019</v>
      </c>
    </row>
    <row r="43" spans="1:98">
      <c r="A43" s="51" t="s">
        <v>42</v>
      </c>
      <c r="B43" s="267">
        <v>1131</v>
      </c>
      <c r="C43" s="267">
        <v>1131</v>
      </c>
      <c r="D43" s="267">
        <v>1131</v>
      </c>
      <c r="E43" s="267">
        <v>1131</v>
      </c>
      <c r="F43" s="267">
        <v>1131</v>
      </c>
      <c r="G43" s="267">
        <v>1131</v>
      </c>
      <c r="H43" s="267">
        <v>1131</v>
      </c>
      <c r="I43" s="267">
        <v>1131</v>
      </c>
      <c r="J43" s="267">
        <v>1099</v>
      </c>
      <c r="K43" s="267">
        <v>1067</v>
      </c>
      <c r="L43" s="267">
        <v>1035</v>
      </c>
      <c r="M43" s="267">
        <v>1003</v>
      </c>
      <c r="N43" s="267">
        <v>971</v>
      </c>
      <c r="O43" s="267">
        <v>969.5</v>
      </c>
      <c r="P43" s="267">
        <v>969.5</v>
      </c>
      <c r="Q43" s="267">
        <v>969.5</v>
      </c>
      <c r="R43" s="267">
        <v>969.5</v>
      </c>
      <c r="S43" s="267">
        <v>969.5</v>
      </c>
      <c r="T43" s="267">
        <v>969.5</v>
      </c>
      <c r="U43" s="267">
        <v>969.5</v>
      </c>
      <c r="V43" s="267">
        <v>969.5</v>
      </c>
      <c r="W43" s="267">
        <v>969.5</v>
      </c>
      <c r="X43" s="267">
        <v>1001.5</v>
      </c>
      <c r="Y43" s="267">
        <v>1033.5</v>
      </c>
      <c r="Z43" s="267">
        <v>1065.5</v>
      </c>
      <c r="AA43" s="267">
        <v>1097.5</v>
      </c>
      <c r="AB43" s="267">
        <v>1129.5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1131</v>
      </c>
      <c r="AQ43" s="267">
        <v>1131</v>
      </c>
      <c r="AR43" s="267">
        <v>1131</v>
      </c>
      <c r="AS43" s="267">
        <v>1131</v>
      </c>
      <c r="AT43" s="267">
        <v>1131</v>
      </c>
      <c r="AU43" s="267">
        <v>1131</v>
      </c>
      <c r="AV43" s="267">
        <v>1131</v>
      </c>
      <c r="AW43" s="267">
        <v>1131</v>
      </c>
      <c r="AX43" s="267">
        <v>1131</v>
      </c>
      <c r="AY43" s="267">
        <v>1131</v>
      </c>
      <c r="AZ43" s="267">
        <v>1131</v>
      </c>
      <c r="BA43" s="267">
        <v>1099</v>
      </c>
      <c r="BB43" s="267">
        <v>1067</v>
      </c>
      <c r="BC43" s="267">
        <v>1035</v>
      </c>
      <c r="BD43" s="267">
        <v>1003</v>
      </c>
      <c r="BE43" s="267">
        <v>971</v>
      </c>
      <c r="BF43" s="267">
        <v>969.5</v>
      </c>
      <c r="BG43" s="267">
        <v>969.5</v>
      </c>
      <c r="BH43" s="267">
        <v>969.5</v>
      </c>
      <c r="BI43" s="267">
        <v>969.5</v>
      </c>
      <c r="BJ43" s="267">
        <v>969.5</v>
      </c>
      <c r="BK43" s="267">
        <v>1001.5</v>
      </c>
      <c r="BL43" s="267">
        <v>1033.5</v>
      </c>
      <c r="BM43" s="267">
        <v>1065.5</v>
      </c>
      <c r="BN43" s="267">
        <v>1097.5</v>
      </c>
      <c r="BO43" s="267">
        <v>1129.5</v>
      </c>
      <c r="BP43" s="267">
        <v>1131</v>
      </c>
      <c r="BQ43" s="267">
        <v>1131</v>
      </c>
      <c r="BR43" s="267">
        <v>1131</v>
      </c>
      <c r="BS43" s="267">
        <v>1131</v>
      </c>
      <c r="BT43" s="267">
        <v>1131</v>
      </c>
      <c r="BU43" s="267">
        <v>1131</v>
      </c>
      <c r="BV43" s="267">
        <v>1131</v>
      </c>
      <c r="BW43" s="267">
        <v>1131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162">
        <f t="shared" si="18"/>
        <v>104700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8"/>
        <v>25867.200000000044</v>
      </c>
    </row>
    <row r="45" spans="1:98">
      <c r="A45" s="17" t="s">
        <v>44</v>
      </c>
      <c r="B45" s="222">
        <f t="shared" ref="B45" si="45">B18</f>
        <v>570</v>
      </c>
      <c r="C45" s="222">
        <f t="shared" ref="C45:BN45" si="46">C18</f>
        <v>570</v>
      </c>
      <c r="D45" s="222">
        <f t="shared" si="46"/>
        <v>570</v>
      </c>
      <c r="E45" s="222">
        <f t="shared" si="46"/>
        <v>570</v>
      </c>
      <c r="F45" s="222">
        <f t="shared" si="46"/>
        <v>570</v>
      </c>
      <c r="G45" s="222">
        <f t="shared" si="46"/>
        <v>570</v>
      </c>
      <c r="H45" s="222">
        <f t="shared" si="46"/>
        <v>570</v>
      </c>
      <c r="I45" s="222">
        <f t="shared" si="46"/>
        <v>570</v>
      </c>
      <c r="J45" s="222">
        <f t="shared" si="46"/>
        <v>570</v>
      </c>
      <c r="K45" s="222">
        <f t="shared" si="46"/>
        <v>570</v>
      </c>
      <c r="L45" s="222">
        <f t="shared" si="46"/>
        <v>570</v>
      </c>
      <c r="M45" s="222">
        <f t="shared" si="46"/>
        <v>570</v>
      </c>
      <c r="N45" s="222">
        <f t="shared" si="46"/>
        <v>570</v>
      </c>
      <c r="O45" s="222">
        <f t="shared" si="46"/>
        <v>570</v>
      </c>
      <c r="P45" s="222">
        <f t="shared" si="46"/>
        <v>570</v>
      </c>
      <c r="Q45" s="222">
        <f t="shared" si="46"/>
        <v>570</v>
      </c>
      <c r="R45" s="222">
        <f t="shared" si="46"/>
        <v>570</v>
      </c>
      <c r="S45" s="222">
        <f t="shared" si="46"/>
        <v>570</v>
      </c>
      <c r="T45" s="222">
        <f t="shared" si="46"/>
        <v>570</v>
      </c>
      <c r="U45" s="222">
        <f t="shared" si="46"/>
        <v>570</v>
      </c>
      <c r="V45" s="222">
        <f t="shared" si="46"/>
        <v>570</v>
      </c>
      <c r="W45" s="222">
        <f t="shared" si="46"/>
        <v>570</v>
      </c>
      <c r="X45" s="222">
        <f t="shared" si="46"/>
        <v>570</v>
      </c>
      <c r="Y45" s="222">
        <f t="shared" si="46"/>
        <v>570</v>
      </c>
      <c r="Z45" s="222">
        <f t="shared" si="46"/>
        <v>570</v>
      </c>
      <c r="AA45" s="222">
        <f t="shared" si="46"/>
        <v>570</v>
      </c>
      <c r="AB45" s="222">
        <f t="shared" si="46"/>
        <v>570</v>
      </c>
      <c r="AC45" s="222">
        <f t="shared" si="46"/>
        <v>570</v>
      </c>
      <c r="AD45" s="222">
        <f t="shared" si="46"/>
        <v>570</v>
      </c>
      <c r="AE45" s="222">
        <f t="shared" si="46"/>
        <v>570</v>
      </c>
      <c r="AF45" s="222">
        <f t="shared" si="46"/>
        <v>570</v>
      </c>
      <c r="AG45" s="222">
        <f t="shared" si="46"/>
        <v>570</v>
      </c>
      <c r="AH45" s="222">
        <f t="shared" si="46"/>
        <v>570</v>
      </c>
      <c r="AI45" s="222">
        <f t="shared" si="46"/>
        <v>570</v>
      </c>
      <c r="AJ45" s="222">
        <f t="shared" si="46"/>
        <v>570</v>
      </c>
      <c r="AK45" s="222">
        <f t="shared" si="46"/>
        <v>570</v>
      </c>
      <c r="AL45" s="222">
        <f t="shared" si="46"/>
        <v>570</v>
      </c>
      <c r="AM45" s="222">
        <f t="shared" si="46"/>
        <v>570</v>
      </c>
      <c r="AN45" s="222">
        <f t="shared" si="46"/>
        <v>570</v>
      </c>
      <c r="AO45" s="222">
        <f t="shared" si="46"/>
        <v>570</v>
      </c>
      <c r="AP45" s="222">
        <f t="shared" si="46"/>
        <v>570</v>
      </c>
      <c r="AQ45" s="222">
        <f t="shared" si="46"/>
        <v>570</v>
      </c>
      <c r="AR45" s="222">
        <f t="shared" si="46"/>
        <v>570</v>
      </c>
      <c r="AS45" s="222">
        <f t="shared" si="46"/>
        <v>570</v>
      </c>
      <c r="AT45" s="222">
        <f t="shared" si="46"/>
        <v>570</v>
      </c>
      <c r="AU45" s="222">
        <f t="shared" si="46"/>
        <v>570</v>
      </c>
      <c r="AV45" s="222">
        <f t="shared" si="46"/>
        <v>570</v>
      </c>
      <c r="AW45" s="222">
        <f t="shared" si="46"/>
        <v>570</v>
      </c>
      <c r="AX45" s="222">
        <f t="shared" si="46"/>
        <v>570</v>
      </c>
      <c r="AY45" s="222">
        <f t="shared" si="46"/>
        <v>570</v>
      </c>
      <c r="AZ45" s="222">
        <f t="shared" si="46"/>
        <v>570</v>
      </c>
      <c r="BA45" s="222">
        <f t="shared" si="46"/>
        <v>570</v>
      </c>
      <c r="BB45" s="222">
        <f t="shared" si="46"/>
        <v>570</v>
      </c>
      <c r="BC45" s="222">
        <f t="shared" si="46"/>
        <v>570</v>
      </c>
      <c r="BD45" s="222">
        <f t="shared" si="46"/>
        <v>570</v>
      </c>
      <c r="BE45" s="222">
        <f t="shared" si="46"/>
        <v>570</v>
      </c>
      <c r="BF45" s="222">
        <f t="shared" si="46"/>
        <v>570</v>
      </c>
      <c r="BG45" s="222">
        <f t="shared" si="46"/>
        <v>570</v>
      </c>
      <c r="BH45" s="222">
        <f t="shared" si="46"/>
        <v>570</v>
      </c>
      <c r="BI45" s="222">
        <f t="shared" si="46"/>
        <v>570</v>
      </c>
      <c r="BJ45" s="222">
        <f t="shared" si="46"/>
        <v>570</v>
      </c>
      <c r="BK45" s="222">
        <f t="shared" si="46"/>
        <v>570</v>
      </c>
      <c r="BL45" s="222">
        <f t="shared" si="46"/>
        <v>570</v>
      </c>
      <c r="BM45" s="222">
        <f t="shared" si="46"/>
        <v>570</v>
      </c>
      <c r="BN45" s="222">
        <f t="shared" si="46"/>
        <v>570</v>
      </c>
      <c r="BO45" s="222">
        <f t="shared" ref="BO45:CS45" si="47">BO18</f>
        <v>570</v>
      </c>
      <c r="BP45" s="222">
        <f t="shared" si="47"/>
        <v>570</v>
      </c>
      <c r="BQ45" s="222">
        <f t="shared" si="47"/>
        <v>570</v>
      </c>
      <c r="BR45" s="222">
        <f t="shared" si="47"/>
        <v>570</v>
      </c>
      <c r="BS45" s="222">
        <f t="shared" si="47"/>
        <v>570</v>
      </c>
      <c r="BT45" s="222">
        <f t="shared" si="47"/>
        <v>570</v>
      </c>
      <c r="BU45" s="222">
        <f t="shared" si="47"/>
        <v>570</v>
      </c>
      <c r="BV45" s="222">
        <f t="shared" si="47"/>
        <v>570</v>
      </c>
      <c r="BW45" s="222">
        <f t="shared" si="47"/>
        <v>570</v>
      </c>
      <c r="BX45" s="222">
        <f t="shared" si="47"/>
        <v>570</v>
      </c>
      <c r="BY45" s="222">
        <f t="shared" si="47"/>
        <v>570</v>
      </c>
      <c r="BZ45" s="222">
        <f t="shared" si="47"/>
        <v>570</v>
      </c>
      <c r="CA45" s="222">
        <f t="shared" si="47"/>
        <v>570</v>
      </c>
      <c r="CB45" s="222">
        <f t="shared" si="47"/>
        <v>570</v>
      </c>
      <c r="CC45" s="222">
        <f t="shared" si="47"/>
        <v>570</v>
      </c>
      <c r="CD45" s="222">
        <f t="shared" si="47"/>
        <v>570</v>
      </c>
      <c r="CE45" s="222">
        <f t="shared" si="47"/>
        <v>570</v>
      </c>
      <c r="CF45" s="222">
        <f t="shared" si="47"/>
        <v>570</v>
      </c>
      <c r="CG45" s="222">
        <f t="shared" si="47"/>
        <v>570</v>
      </c>
      <c r="CH45" s="222">
        <f t="shared" si="47"/>
        <v>570</v>
      </c>
      <c r="CI45" s="222">
        <f t="shared" si="47"/>
        <v>570</v>
      </c>
      <c r="CJ45" s="222">
        <f t="shared" si="47"/>
        <v>570</v>
      </c>
      <c r="CK45" s="222">
        <f t="shared" si="47"/>
        <v>570</v>
      </c>
      <c r="CL45" s="222">
        <f t="shared" si="47"/>
        <v>570</v>
      </c>
      <c r="CM45" s="222">
        <f t="shared" si="47"/>
        <v>570</v>
      </c>
      <c r="CN45" s="222">
        <f t="shared" si="47"/>
        <v>570</v>
      </c>
      <c r="CO45" s="222">
        <f t="shared" si="47"/>
        <v>570</v>
      </c>
      <c r="CP45" s="222">
        <f t="shared" si="47"/>
        <v>570</v>
      </c>
      <c r="CQ45" s="222">
        <f t="shared" si="47"/>
        <v>570</v>
      </c>
      <c r="CR45" s="222">
        <f t="shared" si="47"/>
        <v>570</v>
      </c>
      <c r="CS45" s="222">
        <f t="shared" si="47"/>
        <v>570</v>
      </c>
      <c r="CT45" s="162">
        <f t="shared" si="18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48">SUM(B48:B51)</f>
        <v>68.295839999999998</v>
      </c>
      <c r="C47" s="31">
        <f t="shared" si="48"/>
        <v>67.804159999999996</v>
      </c>
      <c r="D47" s="31">
        <f t="shared" si="48"/>
        <v>68.922160000000005</v>
      </c>
      <c r="E47" s="31">
        <f t="shared" si="48"/>
        <v>67.242199999999997</v>
      </c>
      <c r="F47" s="31">
        <f t="shared" si="48"/>
        <v>63.814799999999998</v>
      </c>
      <c r="G47" s="31">
        <f t="shared" si="48"/>
        <v>65.238240000000005</v>
      </c>
      <c r="H47" s="31">
        <f t="shared" si="48"/>
        <v>61.793559999999999</v>
      </c>
      <c r="I47" s="31">
        <f t="shared" si="48"/>
        <v>58.712400000000002</v>
      </c>
      <c r="J47" s="31">
        <f t="shared" si="48"/>
        <v>61.563079999999999</v>
      </c>
      <c r="K47" s="31">
        <f t="shared" si="48"/>
        <v>61.250799999999998</v>
      </c>
      <c r="L47" s="31">
        <f t="shared" si="48"/>
        <v>59.696600000000004</v>
      </c>
      <c r="M47" s="31">
        <f t="shared" si="48"/>
        <v>47.096719999999998</v>
      </c>
      <c r="N47" s="31">
        <f t="shared" si="48"/>
        <v>44.433440000000004</v>
      </c>
      <c r="O47" s="31">
        <f t="shared" si="48"/>
        <v>44.474719999999998</v>
      </c>
      <c r="P47" s="31">
        <f t="shared" si="48"/>
        <v>45.252039999999994</v>
      </c>
      <c r="Q47" s="31">
        <f t="shared" si="48"/>
        <v>43.674480000000003</v>
      </c>
      <c r="R47" s="31">
        <f t="shared" si="48"/>
        <v>46.515520000000002</v>
      </c>
      <c r="S47" s="31">
        <f t="shared" si="48"/>
        <v>49.422079999999994</v>
      </c>
      <c r="T47" s="31">
        <f t="shared" si="48"/>
        <v>47.882400000000004</v>
      </c>
      <c r="U47" s="31">
        <f t="shared" si="48"/>
        <v>42.16572</v>
      </c>
      <c r="V47" s="31">
        <f t="shared" si="48"/>
        <v>54.264199999999995</v>
      </c>
      <c r="W47" s="31">
        <f t="shared" si="48"/>
        <v>64.715119999999999</v>
      </c>
      <c r="X47" s="31">
        <f t="shared" si="48"/>
        <v>66.360919999999993</v>
      </c>
      <c r="Y47" s="31">
        <f t="shared" si="48"/>
        <v>65.17456</v>
      </c>
      <c r="Z47" s="31">
        <f t="shared" si="48"/>
        <v>62.6004</v>
      </c>
      <c r="AA47" s="31">
        <f t="shared" si="48"/>
        <v>64.024590064985318</v>
      </c>
      <c r="AB47" s="31">
        <f t="shared" si="48"/>
        <v>67.06797621149471</v>
      </c>
      <c r="AC47" s="31">
        <f t="shared" si="48"/>
        <v>97.125232194428719</v>
      </c>
      <c r="AD47" s="31">
        <f t="shared" si="48"/>
        <v>186.87717579621415</v>
      </c>
      <c r="AE47" s="31">
        <f t="shared" si="48"/>
        <v>350.17731762988745</v>
      </c>
      <c r="AF47" s="31">
        <f t="shared" si="48"/>
        <v>509.56343118035983</v>
      </c>
      <c r="AG47" s="31">
        <f t="shared" si="48"/>
        <v>755.26606801996331</v>
      </c>
      <c r="AH47" s="31">
        <f t="shared" ref="AH47:BM47" si="49">SUM(AH48:AH51)</f>
        <v>1114.3946519404149</v>
      </c>
      <c r="AI47" s="31">
        <f t="shared" si="49"/>
        <v>1398.7653361848054</v>
      </c>
      <c r="AJ47" s="31">
        <f t="shared" si="49"/>
        <v>1733.6434559022955</v>
      </c>
      <c r="AK47" s="31">
        <f t="shared" si="49"/>
        <v>2003.1756196404758</v>
      </c>
      <c r="AL47" s="31">
        <f t="shared" si="49"/>
        <v>2294.7139939357667</v>
      </c>
      <c r="AM47" s="31">
        <f t="shared" si="49"/>
        <v>2516.6852639122103</v>
      </c>
      <c r="AN47" s="31">
        <f t="shared" si="49"/>
        <v>2729.147707643966</v>
      </c>
      <c r="AO47" s="31">
        <f t="shared" si="49"/>
        <v>2965.6263596198828</v>
      </c>
      <c r="AP47" s="31">
        <f t="shared" si="49"/>
        <v>3276.6760365327077</v>
      </c>
      <c r="AQ47" s="31">
        <f t="shared" si="49"/>
        <v>3552.4853164819701</v>
      </c>
      <c r="AR47" s="31">
        <f t="shared" si="49"/>
        <v>3716.4648554514292</v>
      </c>
      <c r="AS47" s="31">
        <f t="shared" si="49"/>
        <v>3880.3281962235933</v>
      </c>
      <c r="AT47" s="31">
        <f t="shared" si="49"/>
        <v>4007.4564234621689</v>
      </c>
      <c r="AU47" s="31">
        <f t="shared" si="49"/>
        <v>4213.5685488058734</v>
      </c>
      <c r="AV47" s="31">
        <f t="shared" si="49"/>
        <v>4258.2157366987503</v>
      </c>
      <c r="AW47" s="31">
        <f t="shared" si="49"/>
        <v>4262.5565829261404</v>
      </c>
      <c r="AX47" s="31">
        <f t="shared" si="49"/>
        <v>4309.6549453259859</v>
      </c>
      <c r="AY47" s="31">
        <f t="shared" si="49"/>
        <v>4370.8604604828079</v>
      </c>
      <c r="AZ47" s="31">
        <f t="shared" si="49"/>
        <v>4334.9963570355367</v>
      </c>
      <c r="BA47" s="31">
        <f t="shared" si="49"/>
        <v>4286.508137457653</v>
      </c>
      <c r="BB47" s="31">
        <f t="shared" si="49"/>
        <v>4233.0015615873936</v>
      </c>
      <c r="BC47" s="31">
        <f t="shared" si="49"/>
        <v>4187.8373488412899</v>
      </c>
      <c r="BD47" s="31">
        <f t="shared" si="49"/>
        <v>4139.5639353572033</v>
      </c>
      <c r="BE47" s="31">
        <f t="shared" si="49"/>
        <v>4100.8630369494676</v>
      </c>
      <c r="BF47" s="31">
        <f t="shared" si="49"/>
        <v>4007.8156565635918</v>
      </c>
      <c r="BG47" s="31">
        <f t="shared" si="49"/>
        <v>3932.1306343395945</v>
      </c>
      <c r="BH47" s="31">
        <f t="shared" si="49"/>
        <v>3799.7596335147177</v>
      </c>
      <c r="BI47" s="31">
        <f t="shared" si="49"/>
        <v>3612.000474029001</v>
      </c>
      <c r="BJ47" s="31">
        <f t="shared" si="49"/>
        <v>3438.6003782786634</v>
      </c>
      <c r="BK47" s="31">
        <f t="shared" si="49"/>
        <v>3187.3781600512229</v>
      </c>
      <c r="BL47" s="31">
        <f t="shared" si="49"/>
        <v>2870.7753470604985</v>
      </c>
      <c r="BM47" s="31">
        <f t="shared" si="49"/>
        <v>2676.1184462529181</v>
      </c>
      <c r="BN47" s="31">
        <f t="shared" ref="BN47:CS47" si="50">SUM(BN48:BN51)</f>
        <v>2433.6576940416053</v>
      </c>
      <c r="BO47" s="31">
        <f t="shared" si="50"/>
        <v>2172.4513684653034</v>
      </c>
      <c r="BP47" s="31">
        <f t="shared" si="50"/>
        <v>1854.5693187178329</v>
      </c>
      <c r="BQ47" s="31">
        <f t="shared" si="50"/>
        <v>1454.8720503485624</v>
      </c>
      <c r="BR47" s="31">
        <f t="shared" si="50"/>
        <v>1126.5376485153013</v>
      </c>
      <c r="BS47" s="31">
        <f t="shared" si="50"/>
        <v>799.04809293759968</v>
      </c>
      <c r="BT47" s="31">
        <f t="shared" si="50"/>
        <v>546.17293511374419</v>
      </c>
      <c r="BU47" s="31">
        <f t="shared" si="50"/>
        <v>300.60917934932263</v>
      </c>
      <c r="BV47" s="31">
        <f t="shared" si="50"/>
        <v>176.2483545701412</v>
      </c>
      <c r="BW47" s="31">
        <f t="shared" si="50"/>
        <v>99.398825513952488</v>
      </c>
      <c r="BX47" s="31">
        <f t="shared" si="50"/>
        <v>62.67868</v>
      </c>
      <c r="BY47" s="31">
        <f t="shared" si="50"/>
        <v>33.915039999999998</v>
      </c>
      <c r="BZ47" s="31">
        <f t="shared" si="50"/>
        <v>33.433039999999998</v>
      </c>
      <c r="CA47" s="31">
        <f t="shared" si="50"/>
        <v>33.677880000000002</v>
      </c>
      <c r="CB47" s="31">
        <f t="shared" si="50"/>
        <v>35.712240000000001</v>
      </c>
      <c r="CC47" s="31">
        <f t="shared" si="50"/>
        <v>34.975079999999998</v>
      </c>
      <c r="CD47" s="31">
        <f t="shared" si="50"/>
        <v>32.451520000000002</v>
      </c>
      <c r="CE47" s="31">
        <f t="shared" si="50"/>
        <v>33.939920000000001</v>
      </c>
      <c r="CF47" s="31">
        <f t="shared" si="50"/>
        <v>36.805280000000003</v>
      </c>
      <c r="CG47" s="31">
        <f t="shared" si="50"/>
        <v>57.308599999999998</v>
      </c>
      <c r="CH47" s="31">
        <f t="shared" si="50"/>
        <v>62.842200000000005</v>
      </c>
      <c r="CI47" s="31">
        <f t="shared" si="50"/>
        <v>66.914959999999994</v>
      </c>
      <c r="CJ47" s="31">
        <f t="shared" si="50"/>
        <v>60.741079999999997</v>
      </c>
      <c r="CK47" s="31">
        <f t="shared" si="50"/>
        <v>70.358319999999992</v>
      </c>
      <c r="CL47" s="31">
        <f t="shared" si="50"/>
        <v>88.315719999999999</v>
      </c>
      <c r="CM47" s="31">
        <f t="shared" si="50"/>
        <v>98.606960000000001</v>
      </c>
      <c r="CN47" s="31">
        <f t="shared" si="50"/>
        <v>101.39076</v>
      </c>
      <c r="CO47" s="31">
        <f t="shared" si="50"/>
        <v>95.508240000000001</v>
      </c>
      <c r="CP47" s="31">
        <f t="shared" si="50"/>
        <v>91.483319999999992</v>
      </c>
      <c r="CQ47" s="31">
        <f t="shared" si="50"/>
        <v>86.948160000000001</v>
      </c>
      <c r="CR47" s="31">
        <f t="shared" si="50"/>
        <v>83.832160000000002</v>
      </c>
      <c r="CS47" s="69">
        <f t="shared" si="50"/>
        <v>84.499079999999992</v>
      </c>
      <c r="CT47" s="22">
        <f t="shared" si="18"/>
        <v>125220.14025716073</v>
      </c>
    </row>
    <row r="48" spans="1:98">
      <c r="A48" s="18" t="s">
        <v>65</v>
      </c>
      <c r="B48" s="25">
        <f>B21</f>
        <v>0</v>
      </c>
      <c r="C48" s="25">
        <f t="shared" ref="C48:BN49" si="51">C21</f>
        <v>0</v>
      </c>
      <c r="D48" s="25">
        <f t="shared" si="51"/>
        <v>0</v>
      </c>
      <c r="E48" s="25">
        <f t="shared" si="51"/>
        <v>0</v>
      </c>
      <c r="F48" s="25">
        <f t="shared" si="51"/>
        <v>0</v>
      </c>
      <c r="G48" s="25">
        <f t="shared" si="51"/>
        <v>0</v>
      </c>
      <c r="H48" s="25">
        <f t="shared" si="51"/>
        <v>0</v>
      </c>
      <c r="I48" s="25">
        <f t="shared" si="51"/>
        <v>0</v>
      </c>
      <c r="J48" s="25">
        <f t="shared" si="51"/>
        <v>0</v>
      </c>
      <c r="K48" s="25">
        <f t="shared" si="51"/>
        <v>0</v>
      </c>
      <c r="L48" s="25">
        <f t="shared" si="51"/>
        <v>0</v>
      </c>
      <c r="M48" s="25">
        <f t="shared" si="51"/>
        <v>0</v>
      </c>
      <c r="N48" s="25">
        <f t="shared" si="51"/>
        <v>0</v>
      </c>
      <c r="O48" s="25">
        <f t="shared" si="51"/>
        <v>0</v>
      </c>
      <c r="P48" s="25">
        <f t="shared" si="51"/>
        <v>0</v>
      </c>
      <c r="Q48" s="25">
        <f t="shared" si="51"/>
        <v>0</v>
      </c>
      <c r="R48" s="25">
        <f t="shared" si="51"/>
        <v>0</v>
      </c>
      <c r="S48" s="25">
        <f t="shared" si="51"/>
        <v>0</v>
      </c>
      <c r="T48" s="25">
        <f t="shared" si="51"/>
        <v>0</v>
      </c>
      <c r="U48" s="25">
        <f t="shared" si="51"/>
        <v>0</v>
      </c>
      <c r="V48" s="25">
        <f t="shared" si="51"/>
        <v>0</v>
      </c>
      <c r="W48" s="25">
        <f t="shared" si="51"/>
        <v>0</v>
      </c>
      <c r="X48" s="25">
        <f t="shared" si="51"/>
        <v>0.28000000000000003</v>
      </c>
      <c r="Y48" s="25">
        <f t="shared" si="51"/>
        <v>0.25</v>
      </c>
      <c r="Z48" s="25">
        <f t="shared" si="51"/>
        <v>0.33999999999999997</v>
      </c>
      <c r="AA48" s="25">
        <f t="shared" si="51"/>
        <v>0.54</v>
      </c>
      <c r="AB48" s="25">
        <f t="shared" si="51"/>
        <v>1.1000000000000001</v>
      </c>
      <c r="AC48" s="25">
        <f t="shared" si="51"/>
        <v>7.9300000000000006</v>
      </c>
      <c r="AD48" s="25">
        <f t="shared" si="51"/>
        <v>50.71</v>
      </c>
      <c r="AE48" s="25">
        <f t="shared" si="51"/>
        <v>115.42999999999999</v>
      </c>
      <c r="AF48" s="25">
        <f t="shared" si="51"/>
        <v>190.92000000000002</v>
      </c>
      <c r="AG48" s="25">
        <f t="shared" si="51"/>
        <v>312.89</v>
      </c>
      <c r="AH48" s="25">
        <f t="shared" si="51"/>
        <v>477.27</v>
      </c>
      <c r="AI48" s="25">
        <f t="shared" si="51"/>
        <v>645.46999999999991</v>
      </c>
      <c r="AJ48" s="25">
        <f t="shared" si="51"/>
        <v>804.7</v>
      </c>
      <c r="AK48" s="25">
        <f t="shared" si="51"/>
        <v>941.2700000000001</v>
      </c>
      <c r="AL48" s="25">
        <f t="shared" si="51"/>
        <v>1109.1299999999999</v>
      </c>
      <c r="AM48" s="25">
        <f t="shared" si="51"/>
        <v>1238.76</v>
      </c>
      <c r="AN48" s="25">
        <f t="shared" si="51"/>
        <v>1394.4099999999999</v>
      </c>
      <c r="AO48" s="25">
        <f t="shared" si="51"/>
        <v>1517.0500000000002</v>
      </c>
      <c r="AP48" s="25">
        <f t="shared" si="51"/>
        <v>1623.76</v>
      </c>
      <c r="AQ48" s="25">
        <f t="shared" si="51"/>
        <v>1703.3600000000001</v>
      </c>
      <c r="AR48" s="25">
        <f t="shared" si="51"/>
        <v>1758.83</v>
      </c>
      <c r="AS48" s="25">
        <f t="shared" si="51"/>
        <v>1797.23</v>
      </c>
      <c r="AT48" s="25">
        <f t="shared" si="51"/>
        <v>1806.74</v>
      </c>
      <c r="AU48" s="25">
        <f t="shared" si="51"/>
        <v>1810.94</v>
      </c>
      <c r="AV48" s="25">
        <f t="shared" si="51"/>
        <v>1818.8700000000001</v>
      </c>
      <c r="AW48" s="25">
        <f t="shared" si="51"/>
        <v>1824.48</v>
      </c>
      <c r="AX48" s="25">
        <f t="shared" si="51"/>
        <v>1816.27</v>
      </c>
      <c r="AY48" s="25">
        <f t="shared" si="51"/>
        <v>1820.69</v>
      </c>
      <c r="AZ48" s="25">
        <f t="shared" si="51"/>
        <v>1820.5</v>
      </c>
      <c r="BA48" s="25">
        <f t="shared" si="51"/>
        <v>1823.38</v>
      </c>
      <c r="BB48" s="25">
        <f t="shared" si="51"/>
        <v>1821.83</v>
      </c>
      <c r="BC48" s="25">
        <f t="shared" si="51"/>
        <v>1820.99</v>
      </c>
      <c r="BD48" s="25">
        <f t="shared" si="51"/>
        <v>1818.3</v>
      </c>
      <c r="BE48" s="25">
        <f t="shared" si="51"/>
        <v>1814.69</v>
      </c>
      <c r="BF48" s="25">
        <f t="shared" si="51"/>
        <v>1812.6000000000001</v>
      </c>
      <c r="BG48" s="25">
        <f t="shared" si="51"/>
        <v>1808.25</v>
      </c>
      <c r="BH48" s="25">
        <f t="shared" si="51"/>
        <v>1798.8400000000001</v>
      </c>
      <c r="BI48" s="25">
        <f t="shared" si="51"/>
        <v>1764.22</v>
      </c>
      <c r="BJ48" s="25">
        <f t="shared" si="51"/>
        <v>1699.8100000000002</v>
      </c>
      <c r="BK48" s="25">
        <f t="shared" si="51"/>
        <v>1616.98</v>
      </c>
      <c r="BL48" s="25">
        <f t="shared" si="51"/>
        <v>1520.3</v>
      </c>
      <c r="BM48" s="25">
        <f t="shared" si="51"/>
        <v>1410.99</v>
      </c>
      <c r="BN48" s="25">
        <f t="shared" si="51"/>
        <v>1283.8700000000001</v>
      </c>
      <c r="BO48" s="25">
        <f t="shared" ref="BO48:CS51" si="52">BO21</f>
        <v>1145.05</v>
      </c>
      <c r="BP48" s="25">
        <f t="shared" si="52"/>
        <v>981.74</v>
      </c>
      <c r="BQ48" s="25">
        <f t="shared" si="52"/>
        <v>825.27</v>
      </c>
      <c r="BR48" s="25">
        <f t="shared" si="52"/>
        <v>650.11</v>
      </c>
      <c r="BS48" s="25">
        <f t="shared" si="52"/>
        <v>488.94</v>
      </c>
      <c r="BT48" s="25">
        <f t="shared" si="52"/>
        <v>328.39</v>
      </c>
      <c r="BU48" s="25">
        <f t="shared" si="52"/>
        <v>194.43</v>
      </c>
      <c r="BV48" s="25">
        <f t="shared" si="52"/>
        <v>111.6</v>
      </c>
      <c r="BW48" s="25">
        <f t="shared" si="52"/>
        <v>60.76</v>
      </c>
      <c r="BX48" s="25">
        <f t="shared" si="52"/>
        <v>26.78</v>
      </c>
      <c r="BY48" s="25">
        <f t="shared" si="52"/>
        <v>0.95</v>
      </c>
      <c r="BZ48" s="25">
        <f t="shared" si="52"/>
        <v>0</v>
      </c>
      <c r="CA48" s="25">
        <f t="shared" si="52"/>
        <v>0</v>
      </c>
      <c r="CB48" s="25">
        <f t="shared" si="52"/>
        <v>0</v>
      </c>
      <c r="CC48" s="25">
        <f t="shared" si="52"/>
        <v>0</v>
      </c>
      <c r="CD48" s="25">
        <f t="shared" si="52"/>
        <v>0</v>
      </c>
      <c r="CE48" s="25">
        <f t="shared" si="52"/>
        <v>0</v>
      </c>
      <c r="CF48" s="25">
        <f t="shared" si="52"/>
        <v>0</v>
      </c>
      <c r="CG48" s="25">
        <f t="shared" si="52"/>
        <v>0</v>
      </c>
      <c r="CH48" s="25">
        <f t="shared" si="52"/>
        <v>0</v>
      </c>
      <c r="CI48" s="25">
        <f t="shared" si="52"/>
        <v>0</v>
      </c>
      <c r="CJ48" s="25">
        <f t="shared" si="52"/>
        <v>0</v>
      </c>
      <c r="CK48" s="25">
        <f t="shared" si="52"/>
        <v>0</v>
      </c>
      <c r="CL48" s="25">
        <f t="shared" si="52"/>
        <v>0</v>
      </c>
      <c r="CM48" s="25">
        <f t="shared" si="52"/>
        <v>0</v>
      </c>
      <c r="CN48" s="25">
        <f t="shared" si="52"/>
        <v>0</v>
      </c>
      <c r="CO48" s="25">
        <f t="shared" si="52"/>
        <v>0</v>
      </c>
      <c r="CP48" s="25">
        <f t="shared" si="52"/>
        <v>0</v>
      </c>
      <c r="CQ48" s="25">
        <f t="shared" si="52"/>
        <v>0</v>
      </c>
      <c r="CR48" s="25">
        <f t="shared" si="52"/>
        <v>0</v>
      </c>
      <c r="CS48" s="25">
        <f t="shared" si="52"/>
        <v>0</v>
      </c>
      <c r="CT48" s="19">
        <f t="shared" ref="CT48:CT51" si="53">SUM(B48:CS48)</f>
        <v>57039.19</v>
      </c>
    </row>
    <row r="49" spans="1:98">
      <c r="A49" s="19" t="s">
        <v>66</v>
      </c>
      <c r="B49" s="25">
        <f t="shared" ref="B49:Q51" si="54">B22</f>
        <v>0</v>
      </c>
      <c r="C49" s="25">
        <f t="shared" si="54"/>
        <v>0</v>
      </c>
      <c r="D49" s="25">
        <f t="shared" si="54"/>
        <v>0</v>
      </c>
      <c r="E49" s="25">
        <f t="shared" si="54"/>
        <v>0</v>
      </c>
      <c r="F49" s="25">
        <f t="shared" si="54"/>
        <v>0</v>
      </c>
      <c r="G49" s="25">
        <f t="shared" si="54"/>
        <v>0</v>
      </c>
      <c r="H49" s="25">
        <f t="shared" si="54"/>
        <v>0</v>
      </c>
      <c r="I49" s="25">
        <f t="shared" si="54"/>
        <v>0</v>
      </c>
      <c r="J49" s="25">
        <f t="shared" si="54"/>
        <v>0</v>
      </c>
      <c r="K49" s="25">
        <f t="shared" si="54"/>
        <v>0</v>
      </c>
      <c r="L49" s="25">
        <f t="shared" si="54"/>
        <v>0</v>
      </c>
      <c r="M49" s="25">
        <f t="shared" si="54"/>
        <v>0</v>
      </c>
      <c r="N49" s="25">
        <f t="shared" si="54"/>
        <v>0</v>
      </c>
      <c r="O49" s="25">
        <f t="shared" si="54"/>
        <v>0</v>
      </c>
      <c r="P49" s="25">
        <f t="shared" si="54"/>
        <v>0</v>
      </c>
      <c r="Q49" s="25">
        <f t="shared" si="54"/>
        <v>0</v>
      </c>
      <c r="R49" s="25">
        <f t="shared" si="51"/>
        <v>0</v>
      </c>
      <c r="S49" s="25">
        <f t="shared" si="51"/>
        <v>0</v>
      </c>
      <c r="T49" s="25">
        <f t="shared" si="51"/>
        <v>0</v>
      </c>
      <c r="U49" s="25">
        <f t="shared" si="51"/>
        <v>0</v>
      </c>
      <c r="V49" s="25">
        <f t="shared" si="51"/>
        <v>0</v>
      </c>
      <c r="W49" s="25">
        <f t="shared" si="51"/>
        <v>0</v>
      </c>
      <c r="X49" s="25">
        <f t="shared" si="51"/>
        <v>0</v>
      </c>
      <c r="Y49" s="25">
        <f t="shared" si="51"/>
        <v>0</v>
      </c>
      <c r="Z49" s="25">
        <f t="shared" si="51"/>
        <v>0</v>
      </c>
      <c r="AA49" s="25">
        <f t="shared" si="51"/>
        <v>3.7829100649853218</v>
      </c>
      <c r="AB49" s="25">
        <f t="shared" si="51"/>
        <v>8.6109762114947053</v>
      </c>
      <c r="AC49" s="25">
        <f t="shared" si="51"/>
        <v>33.805712194428729</v>
      </c>
      <c r="AD49" s="25">
        <f t="shared" si="51"/>
        <v>84.065695796214158</v>
      </c>
      <c r="AE49" s="25">
        <f t="shared" si="51"/>
        <v>186.53723762988747</v>
      </c>
      <c r="AF49" s="25">
        <f t="shared" si="51"/>
        <v>282.20139118035979</v>
      </c>
      <c r="AG49" s="25">
        <f t="shared" si="51"/>
        <v>412.77190801996318</v>
      </c>
      <c r="AH49" s="25">
        <f t="shared" si="51"/>
        <v>608.25309194041495</v>
      </c>
      <c r="AI49" s="25">
        <f t="shared" si="51"/>
        <v>724.3856561848055</v>
      </c>
      <c r="AJ49" s="25">
        <f t="shared" si="51"/>
        <v>898.65849590229539</v>
      </c>
      <c r="AK49" s="25">
        <f t="shared" si="51"/>
        <v>1033.7148596404757</v>
      </c>
      <c r="AL49" s="25">
        <f t="shared" si="51"/>
        <v>1157.0802739357671</v>
      </c>
      <c r="AM49" s="25">
        <f t="shared" si="51"/>
        <v>1248.2215839122105</v>
      </c>
      <c r="AN49" s="25">
        <f t="shared" si="51"/>
        <v>1306.0473876439664</v>
      </c>
      <c r="AO49" s="25">
        <f t="shared" si="51"/>
        <v>1419.6456796198829</v>
      </c>
      <c r="AP49" s="25">
        <f t="shared" si="51"/>
        <v>1624.2187965327075</v>
      </c>
      <c r="AQ49" s="25">
        <f t="shared" si="51"/>
        <v>1820.5231564819703</v>
      </c>
      <c r="AR49" s="25">
        <f t="shared" si="51"/>
        <v>1928.4794554514294</v>
      </c>
      <c r="AS49" s="25">
        <f t="shared" si="51"/>
        <v>2054.5548762235931</v>
      </c>
      <c r="AT49" s="25">
        <f t="shared" si="51"/>
        <v>2172.7685034621686</v>
      </c>
      <c r="AU49" s="25">
        <f t="shared" si="51"/>
        <v>2374.2431488058733</v>
      </c>
      <c r="AV49" s="25">
        <f t="shared" si="51"/>
        <v>2410.9900966987502</v>
      </c>
      <c r="AW49" s="25">
        <f t="shared" si="51"/>
        <v>2409.1402629261411</v>
      </c>
      <c r="AX49" s="25">
        <f t="shared" si="51"/>
        <v>2464.8665053259861</v>
      </c>
      <c r="AY49" s="25">
        <f t="shared" si="51"/>
        <v>2521.6749004828075</v>
      </c>
      <c r="AZ49" s="25">
        <f t="shared" si="51"/>
        <v>2486.1025970355367</v>
      </c>
      <c r="BA49" s="25">
        <f t="shared" si="51"/>
        <v>2435.2414174576534</v>
      </c>
      <c r="BB49" s="25">
        <f t="shared" si="51"/>
        <v>2382.4471615873936</v>
      </c>
      <c r="BC49" s="25">
        <f t="shared" si="51"/>
        <v>2339.2997888412897</v>
      </c>
      <c r="BD49" s="25">
        <f t="shared" si="51"/>
        <v>2293.0446953572032</v>
      </c>
      <c r="BE49" s="25">
        <f t="shared" si="51"/>
        <v>2257.6388769494674</v>
      </c>
      <c r="BF49" s="25">
        <f t="shared" si="51"/>
        <v>2168.2826565635919</v>
      </c>
      <c r="BG49" s="25">
        <f t="shared" si="51"/>
        <v>2095.7506743395948</v>
      </c>
      <c r="BH49" s="25">
        <f t="shared" si="51"/>
        <v>1969.4532735147177</v>
      </c>
      <c r="BI49" s="25">
        <f t="shared" si="51"/>
        <v>1817.2119540290005</v>
      </c>
      <c r="BJ49" s="25">
        <f t="shared" si="51"/>
        <v>1708.7746982786632</v>
      </c>
      <c r="BK49" s="25">
        <f t="shared" si="51"/>
        <v>1537.2673600512232</v>
      </c>
      <c r="BL49" s="25">
        <f t="shared" si="51"/>
        <v>1317.6273470604986</v>
      </c>
      <c r="BM49" s="25">
        <f t="shared" si="51"/>
        <v>1226.4952862529183</v>
      </c>
      <c r="BN49" s="25">
        <f t="shared" si="51"/>
        <v>1104.8872140416054</v>
      </c>
      <c r="BO49" s="25">
        <f t="shared" si="52"/>
        <v>986.65508846530372</v>
      </c>
      <c r="BP49" s="25">
        <f t="shared" si="52"/>
        <v>826.29299871783292</v>
      </c>
      <c r="BQ49" s="25">
        <f t="shared" si="52"/>
        <v>591.02189034856247</v>
      </c>
      <c r="BR49" s="25">
        <f t="shared" si="52"/>
        <v>435.91332851530126</v>
      </c>
      <c r="BS49" s="25">
        <f t="shared" si="52"/>
        <v>272.05505293759961</v>
      </c>
      <c r="BT49" s="25">
        <f t="shared" si="52"/>
        <v>172.43225511374416</v>
      </c>
      <c r="BU49" s="25">
        <f t="shared" si="52"/>
        <v>67.444939349322652</v>
      </c>
      <c r="BV49" s="25">
        <f t="shared" si="52"/>
        <v>29.773074570141201</v>
      </c>
      <c r="BW49" s="25">
        <f t="shared" si="52"/>
        <v>2.1643055139524825</v>
      </c>
      <c r="BX49" s="25">
        <f t="shared" si="52"/>
        <v>0</v>
      </c>
      <c r="BY49" s="25">
        <f t="shared" si="52"/>
        <v>0</v>
      </c>
      <c r="BZ49" s="25">
        <f t="shared" si="52"/>
        <v>0</v>
      </c>
      <c r="CA49" s="25">
        <f t="shared" si="52"/>
        <v>0</v>
      </c>
      <c r="CB49" s="25">
        <f t="shared" si="52"/>
        <v>0</v>
      </c>
      <c r="CC49" s="25">
        <f t="shared" si="52"/>
        <v>0</v>
      </c>
      <c r="CD49" s="25">
        <f t="shared" si="52"/>
        <v>0</v>
      </c>
      <c r="CE49" s="25">
        <f t="shared" si="52"/>
        <v>0</v>
      </c>
      <c r="CF49" s="25">
        <f t="shared" si="52"/>
        <v>0</v>
      </c>
      <c r="CG49" s="25">
        <f t="shared" si="52"/>
        <v>0</v>
      </c>
      <c r="CH49" s="25">
        <f t="shared" si="52"/>
        <v>0</v>
      </c>
      <c r="CI49" s="25">
        <f t="shared" si="52"/>
        <v>0</v>
      </c>
      <c r="CJ49" s="25">
        <f t="shared" si="52"/>
        <v>0</v>
      </c>
      <c r="CK49" s="25">
        <f t="shared" si="52"/>
        <v>0</v>
      </c>
      <c r="CL49" s="25">
        <f t="shared" si="52"/>
        <v>0</v>
      </c>
      <c r="CM49" s="25">
        <f t="shared" si="52"/>
        <v>0</v>
      </c>
      <c r="CN49" s="25">
        <f t="shared" si="52"/>
        <v>0</v>
      </c>
      <c r="CO49" s="25">
        <f t="shared" si="52"/>
        <v>0</v>
      </c>
      <c r="CP49" s="25">
        <f t="shared" si="52"/>
        <v>0</v>
      </c>
      <c r="CQ49" s="25">
        <f t="shared" si="52"/>
        <v>0</v>
      </c>
      <c r="CR49" s="25">
        <f t="shared" si="52"/>
        <v>0</v>
      </c>
      <c r="CS49" s="25">
        <f t="shared" si="52"/>
        <v>0</v>
      </c>
      <c r="CT49" s="19">
        <f t="shared" si="53"/>
        <v>63712.520497160687</v>
      </c>
    </row>
    <row r="50" spans="1:98">
      <c r="A50" s="19" t="s">
        <v>24</v>
      </c>
      <c r="B50" s="118">
        <v>26.98</v>
      </c>
      <c r="C50" s="118">
        <v>26.42</v>
      </c>
      <c r="D50" s="118">
        <v>27.05</v>
      </c>
      <c r="E50" s="118">
        <v>25.96</v>
      </c>
      <c r="F50" s="118">
        <v>25.04</v>
      </c>
      <c r="G50" s="118">
        <v>25.87</v>
      </c>
      <c r="H50" s="118">
        <v>21.37</v>
      </c>
      <c r="I50" s="118">
        <v>18.41</v>
      </c>
      <c r="J50" s="118">
        <v>21.09</v>
      </c>
      <c r="K50" s="118">
        <v>21.54</v>
      </c>
      <c r="L50" s="118">
        <v>19.170000000000002</v>
      </c>
      <c r="M50" s="118">
        <v>6.69</v>
      </c>
      <c r="N50" s="118">
        <v>4.17</v>
      </c>
      <c r="O50" s="118">
        <v>4.58</v>
      </c>
      <c r="P50" s="118">
        <v>5.09</v>
      </c>
      <c r="Q50" s="118">
        <v>4.32</v>
      </c>
      <c r="R50" s="118">
        <v>5.47</v>
      </c>
      <c r="S50" s="118">
        <v>8.1999999999999993</v>
      </c>
      <c r="T50" s="118">
        <v>8.4499999999999993</v>
      </c>
      <c r="U50" s="118">
        <v>3.11</v>
      </c>
      <c r="V50" s="118">
        <v>15.4</v>
      </c>
      <c r="W50" s="118">
        <v>25.9</v>
      </c>
      <c r="X50" s="118">
        <v>27.61</v>
      </c>
      <c r="Y50" s="118">
        <v>26.92</v>
      </c>
      <c r="Z50" s="118">
        <v>25.76</v>
      </c>
      <c r="AA50" s="118">
        <v>23.18</v>
      </c>
      <c r="AB50" s="118">
        <v>24.13</v>
      </c>
      <c r="AC50" s="118">
        <v>21.4</v>
      </c>
      <c r="AD50" s="118">
        <v>19.14</v>
      </c>
      <c r="AE50" s="118">
        <v>17.91</v>
      </c>
      <c r="AF50" s="118">
        <v>7.17</v>
      </c>
      <c r="AG50" s="118">
        <v>0.2</v>
      </c>
      <c r="AH50" s="118">
        <v>0.2</v>
      </c>
      <c r="AI50" s="118">
        <v>0.2</v>
      </c>
      <c r="AJ50" s="118">
        <v>0.2</v>
      </c>
      <c r="AK50" s="118">
        <v>0.22</v>
      </c>
      <c r="AL50" s="118">
        <v>0.66</v>
      </c>
      <c r="AM50" s="118">
        <v>0.83</v>
      </c>
      <c r="AN50" s="118">
        <v>0.68</v>
      </c>
      <c r="AO50" s="118">
        <v>0.48</v>
      </c>
      <c r="AP50" s="118">
        <v>0.32</v>
      </c>
      <c r="AQ50" s="118">
        <v>0.18</v>
      </c>
      <c r="AR50" s="118">
        <v>0.17</v>
      </c>
      <c r="AS50" s="118">
        <v>0.17</v>
      </c>
      <c r="AT50" s="118">
        <v>0.17</v>
      </c>
      <c r="AU50" s="118">
        <v>0.17</v>
      </c>
      <c r="AV50" s="118">
        <v>0.17</v>
      </c>
      <c r="AW50" s="118">
        <v>0.17</v>
      </c>
      <c r="AX50" s="118">
        <v>0.17</v>
      </c>
      <c r="AY50" s="118">
        <v>0.17</v>
      </c>
      <c r="AZ50" s="118">
        <v>0.17</v>
      </c>
      <c r="BA50" s="118">
        <v>0.16</v>
      </c>
      <c r="BB50" s="118">
        <v>0.09</v>
      </c>
      <c r="BC50" s="118">
        <v>0.09</v>
      </c>
      <c r="BD50" s="118">
        <v>0.09</v>
      </c>
      <c r="BE50" s="118">
        <v>0.08</v>
      </c>
      <c r="BF50" s="118">
        <v>0.18</v>
      </c>
      <c r="BG50" s="118">
        <v>0.04</v>
      </c>
      <c r="BH50" s="118">
        <v>0.73</v>
      </c>
      <c r="BI50" s="118">
        <v>0.65</v>
      </c>
      <c r="BJ50" s="118">
        <v>0.37</v>
      </c>
      <c r="BK50" s="118">
        <v>3.35</v>
      </c>
      <c r="BL50" s="118">
        <v>2.02</v>
      </c>
      <c r="BM50" s="118">
        <v>5.87</v>
      </c>
      <c r="BN50" s="118">
        <v>7.77</v>
      </c>
      <c r="BO50" s="118">
        <v>3.41</v>
      </c>
      <c r="BP50" s="118">
        <v>9.35</v>
      </c>
      <c r="BQ50" s="118">
        <v>2.2000000000000002</v>
      </c>
      <c r="BR50" s="118">
        <v>4.1399999999999997</v>
      </c>
      <c r="BS50" s="118">
        <v>0.86</v>
      </c>
      <c r="BT50" s="118">
        <v>8.57</v>
      </c>
      <c r="BU50" s="118">
        <v>5.17</v>
      </c>
      <c r="BV50" s="118">
        <v>3.4</v>
      </c>
      <c r="BW50" s="118">
        <v>3.22</v>
      </c>
      <c r="BX50" s="118">
        <v>2.5499999999999998</v>
      </c>
      <c r="BY50" s="118">
        <v>1.84</v>
      </c>
      <c r="BZ50" s="118">
        <v>2.67</v>
      </c>
      <c r="CA50" s="118">
        <v>4.5</v>
      </c>
      <c r="CB50" s="118">
        <v>7.84</v>
      </c>
      <c r="CC50" s="118">
        <v>8.27</v>
      </c>
      <c r="CD50" s="118">
        <v>5.99</v>
      </c>
      <c r="CE50" s="118">
        <v>5.46</v>
      </c>
      <c r="CF50" s="118">
        <v>6.06</v>
      </c>
      <c r="CG50" s="118">
        <v>27.67</v>
      </c>
      <c r="CH50" s="118">
        <v>37.28</v>
      </c>
      <c r="CI50" s="118">
        <v>42.37</v>
      </c>
      <c r="CJ50" s="118">
        <v>37.159999999999997</v>
      </c>
      <c r="CK50" s="118">
        <v>46.82</v>
      </c>
      <c r="CL50" s="118">
        <v>65.42</v>
      </c>
      <c r="CM50" s="118">
        <v>75.11</v>
      </c>
      <c r="CN50" s="118">
        <v>77.930000000000007</v>
      </c>
      <c r="CO50" s="118">
        <v>72.430000000000007</v>
      </c>
      <c r="CP50" s="118">
        <v>68.55</v>
      </c>
      <c r="CQ50" s="118">
        <v>64.459999999999994</v>
      </c>
      <c r="CR50" s="118">
        <v>60.66</v>
      </c>
      <c r="CS50" s="118">
        <v>60.47</v>
      </c>
      <c r="CT50" s="19">
        <f t="shared" si="53"/>
        <v>1392.5199999999998</v>
      </c>
    </row>
    <row r="51" spans="1:98">
      <c r="A51" s="19" t="s">
        <v>41</v>
      </c>
      <c r="B51" s="25">
        <f t="shared" si="54"/>
        <v>41.315840000000001</v>
      </c>
      <c r="C51" s="25">
        <f t="shared" ref="C51:BN51" si="55">C24</f>
        <v>41.384160000000001</v>
      </c>
      <c r="D51" s="25">
        <f t="shared" si="55"/>
        <v>41.872160000000001</v>
      </c>
      <c r="E51" s="25">
        <f t="shared" si="55"/>
        <v>41.282200000000003</v>
      </c>
      <c r="F51" s="25">
        <f t="shared" si="55"/>
        <v>38.774799999999999</v>
      </c>
      <c r="G51" s="25">
        <f t="shared" si="55"/>
        <v>39.36824</v>
      </c>
      <c r="H51" s="25">
        <f t="shared" si="55"/>
        <v>40.423560000000002</v>
      </c>
      <c r="I51" s="25">
        <f t="shared" si="55"/>
        <v>40.302399999999999</v>
      </c>
      <c r="J51" s="25">
        <f t="shared" si="55"/>
        <v>40.473080000000003</v>
      </c>
      <c r="K51" s="25">
        <f t="shared" si="55"/>
        <v>39.710799999999999</v>
      </c>
      <c r="L51" s="25">
        <f t="shared" si="55"/>
        <v>40.526600000000002</v>
      </c>
      <c r="M51" s="25">
        <f t="shared" si="55"/>
        <v>40.40672</v>
      </c>
      <c r="N51" s="25">
        <f t="shared" si="55"/>
        <v>40.263440000000003</v>
      </c>
      <c r="O51" s="25">
        <f t="shared" si="55"/>
        <v>39.89472</v>
      </c>
      <c r="P51" s="25">
        <f t="shared" si="55"/>
        <v>40.162039999999998</v>
      </c>
      <c r="Q51" s="25">
        <f t="shared" si="55"/>
        <v>39.354480000000002</v>
      </c>
      <c r="R51" s="25">
        <f t="shared" si="55"/>
        <v>41.045520000000003</v>
      </c>
      <c r="S51" s="25">
        <f t="shared" si="55"/>
        <v>41.222079999999998</v>
      </c>
      <c r="T51" s="25">
        <f t="shared" si="55"/>
        <v>39.432400000000001</v>
      </c>
      <c r="U51" s="25">
        <f t="shared" si="55"/>
        <v>39.055720000000001</v>
      </c>
      <c r="V51" s="25">
        <f t="shared" si="55"/>
        <v>38.864199999999997</v>
      </c>
      <c r="W51" s="25">
        <f t="shared" si="55"/>
        <v>38.81512</v>
      </c>
      <c r="X51" s="25">
        <f t="shared" si="55"/>
        <v>38.47092</v>
      </c>
      <c r="Y51" s="25">
        <f t="shared" si="55"/>
        <v>38.004559999999998</v>
      </c>
      <c r="Z51" s="25">
        <f t="shared" si="55"/>
        <v>36.500399999999999</v>
      </c>
      <c r="AA51" s="25">
        <f t="shared" si="55"/>
        <v>36.521680000000003</v>
      </c>
      <c r="AB51" s="25">
        <f t="shared" si="55"/>
        <v>33.226999999999997</v>
      </c>
      <c r="AC51" s="25">
        <f t="shared" si="55"/>
        <v>33.989519999999999</v>
      </c>
      <c r="AD51" s="25">
        <f t="shared" si="55"/>
        <v>32.961480000000002</v>
      </c>
      <c r="AE51" s="25">
        <f t="shared" si="55"/>
        <v>30.300080000000001</v>
      </c>
      <c r="AF51" s="25">
        <f t="shared" si="55"/>
        <v>29.272040000000001</v>
      </c>
      <c r="AG51" s="25">
        <f t="shared" si="55"/>
        <v>29.404160000000001</v>
      </c>
      <c r="AH51" s="25">
        <f t="shared" si="55"/>
        <v>28.671559999999999</v>
      </c>
      <c r="AI51" s="25">
        <f t="shared" si="55"/>
        <v>28.709679999999999</v>
      </c>
      <c r="AJ51" s="25">
        <f t="shared" si="55"/>
        <v>30.084959999999999</v>
      </c>
      <c r="AK51" s="25">
        <f t="shared" si="55"/>
        <v>27.970759999999999</v>
      </c>
      <c r="AL51" s="25">
        <f t="shared" si="55"/>
        <v>27.843720000000001</v>
      </c>
      <c r="AM51" s="25">
        <f t="shared" si="55"/>
        <v>28.87368</v>
      </c>
      <c r="AN51" s="25">
        <f t="shared" si="55"/>
        <v>28.01032</v>
      </c>
      <c r="AO51" s="25">
        <f t="shared" si="55"/>
        <v>28.450679999999998</v>
      </c>
      <c r="AP51" s="25">
        <f t="shared" si="55"/>
        <v>28.37724</v>
      </c>
      <c r="AQ51" s="25">
        <f t="shared" si="55"/>
        <v>28.422160000000002</v>
      </c>
      <c r="AR51" s="25">
        <f t="shared" si="55"/>
        <v>28.985399999999998</v>
      </c>
      <c r="AS51" s="25">
        <f t="shared" si="55"/>
        <v>28.37332</v>
      </c>
      <c r="AT51" s="25">
        <f t="shared" si="55"/>
        <v>27.777920000000002</v>
      </c>
      <c r="AU51" s="25">
        <f t="shared" si="55"/>
        <v>28.215399999999999</v>
      </c>
      <c r="AV51" s="25">
        <f t="shared" si="55"/>
        <v>28.185639999999999</v>
      </c>
      <c r="AW51" s="25">
        <f t="shared" si="55"/>
        <v>28.76632</v>
      </c>
      <c r="AX51" s="25">
        <f t="shared" si="55"/>
        <v>28.34844</v>
      </c>
      <c r="AY51" s="25">
        <f t="shared" si="55"/>
        <v>28.325559999999999</v>
      </c>
      <c r="AZ51" s="25">
        <f t="shared" si="55"/>
        <v>28.223759999999999</v>
      </c>
      <c r="BA51" s="25">
        <f t="shared" si="55"/>
        <v>27.72672</v>
      </c>
      <c r="BB51" s="25">
        <f t="shared" si="55"/>
        <v>28.634399999999999</v>
      </c>
      <c r="BC51" s="25">
        <f t="shared" si="55"/>
        <v>27.457560000000001</v>
      </c>
      <c r="BD51" s="25">
        <f t="shared" si="55"/>
        <v>28.129239999999999</v>
      </c>
      <c r="BE51" s="25">
        <f t="shared" si="55"/>
        <v>28.454160000000002</v>
      </c>
      <c r="BF51" s="25">
        <f t="shared" si="55"/>
        <v>26.753</v>
      </c>
      <c r="BG51" s="25">
        <f t="shared" si="55"/>
        <v>28.089960000000001</v>
      </c>
      <c r="BH51" s="25">
        <f t="shared" si="55"/>
        <v>30.736360000000001</v>
      </c>
      <c r="BI51" s="25">
        <f t="shared" si="55"/>
        <v>29.918520000000001</v>
      </c>
      <c r="BJ51" s="25">
        <f t="shared" si="55"/>
        <v>29.645679999999999</v>
      </c>
      <c r="BK51" s="25">
        <f t="shared" si="55"/>
        <v>29.780799999999999</v>
      </c>
      <c r="BL51" s="25">
        <f t="shared" si="55"/>
        <v>30.827999999999999</v>
      </c>
      <c r="BM51" s="25">
        <f t="shared" si="55"/>
        <v>32.763159999999999</v>
      </c>
      <c r="BN51" s="25">
        <f t="shared" si="55"/>
        <v>37.130479999999999</v>
      </c>
      <c r="BO51" s="25">
        <f t="shared" si="52"/>
        <v>37.336280000000002</v>
      </c>
      <c r="BP51" s="25">
        <f t="shared" si="52"/>
        <v>37.186320000000002</v>
      </c>
      <c r="BQ51" s="25">
        <f t="shared" si="52"/>
        <v>36.380159999999997</v>
      </c>
      <c r="BR51" s="25">
        <f t="shared" si="52"/>
        <v>36.374319999999997</v>
      </c>
      <c r="BS51" s="25">
        <f t="shared" si="52"/>
        <v>37.193040000000003</v>
      </c>
      <c r="BT51" s="25">
        <f t="shared" si="52"/>
        <v>36.780679999999997</v>
      </c>
      <c r="BU51" s="25">
        <f t="shared" si="52"/>
        <v>33.564239999999998</v>
      </c>
      <c r="BV51" s="25">
        <f t="shared" si="52"/>
        <v>31.475280000000001</v>
      </c>
      <c r="BW51" s="25">
        <f t="shared" si="52"/>
        <v>33.254519999999999</v>
      </c>
      <c r="BX51" s="25">
        <f t="shared" si="52"/>
        <v>33.348680000000002</v>
      </c>
      <c r="BY51" s="25">
        <f t="shared" si="52"/>
        <v>31.125039999999998</v>
      </c>
      <c r="BZ51" s="25">
        <f t="shared" si="52"/>
        <v>30.76304</v>
      </c>
      <c r="CA51" s="25">
        <f t="shared" si="52"/>
        <v>29.177879999999998</v>
      </c>
      <c r="CB51" s="25">
        <f t="shared" si="52"/>
        <v>27.872240000000001</v>
      </c>
      <c r="CC51" s="25">
        <f t="shared" si="52"/>
        <v>26.705079999999999</v>
      </c>
      <c r="CD51" s="25">
        <f t="shared" si="52"/>
        <v>26.46152</v>
      </c>
      <c r="CE51" s="25">
        <f t="shared" si="52"/>
        <v>28.47992</v>
      </c>
      <c r="CF51" s="25">
        <f t="shared" si="52"/>
        <v>30.745280000000001</v>
      </c>
      <c r="CG51" s="25">
        <f t="shared" si="52"/>
        <v>29.6386</v>
      </c>
      <c r="CH51" s="25">
        <f t="shared" si="52"/>
        <v>25.562200000000001</v>
      </c>
      <c r="CI51" s="25">
        <f t="shared" si="52"/>
        <v>24.54496</v>
      </c>
      <c r="CJ51" s="25">
        <f t="shared" si="52"/>
        <v>23.58108</v>
      </c>
      <c r="CK51" s="25">
        <f t="shared" si="52"/>
        <v>23.538319999999999</v>
      </c>
      <c r="CL51" s="25">
        <f t="shared" si="52"/>
        <v>22.895720000000001</v>
      </c>
      <c r="CM51" s="25">
        <f t="shared" si="52"/>
        <v>23.496960000000001</v>
      </c>
      <c r="CN51" s="25">
        <f t="shared" si="52"/>
        <v>23.460760000000001</v>
      </c>
      <c r="CO51" s="25">
        <f t="shared" si="52"/>
        <v>23.078240000000001</v>
      </c>
      <c r="CP51" s="25">
        <f t="shared" si="52"/>
        <v>22.933319999999998</v>
      </c>
      <c r="CQ51" s="25">
        <f t="shared" si="52"/>
        <v>22.488160000000001</v>
      </c>
      <c r="CR51" s="25">
        <f t="shared" si="52"/>
        <v>23.172160000000002</v>
      </c>
      <c r="CS51" s="25">
        <f t="shared" si="52"/>
        <v>24.02908</v>
      </c>
      <c r="CT51" s="19">
        <f t="shared" si="53"/>
        <v>3075.9097599999996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97</v>
      </c>
      <c r="AL52" s="264">
        <v>397</v>
      </c>
      <c r="AM52" s="264">
        <v>797</v>
      </c>
      <c r="AN52" s="264">
        <v>1047</v>
      </c>
      <c r="AO52" s="264">
        <v>1247</v>
      </c>
      <c r="AP52" s="264">
        <v>480</v>
      </c>
      <c r="AQ52" s="264">
        <v>632.27</v>
      </c>
      <c r="AR52" s="264">
        <v>943.86</v>
      </c>
      <c r="AS52" s="264">
        <v>747.11</v>
      </c>
      <c r="AT52" s="264">
        <v>480</v>
      </c>
      <c r="AU52" s="264">
        <v>580</v>
      </c>
      <c r="AV52" s="264">
        <v>630</v>
      </c>
      <c r="AW52" s="264">
        <v>528.24</v>
      </c>
      <c r="AX52" s="264">
        <v>712.05</v>
      </c>
      <c r="AY52" s="264">
        <v>796.08</v>
      </c>
      <c r="AZ52" s="264">
        <v>780</v>
      </c>
      <c r="BA52" s="264">
        <v>669.98</v>
      </c>
      <c r="BB52" s="264">
        <v>450</v>
      </c>
      <c r="BC52" s="264">
        <v>303.2</v>
      </c>
      <c r="BD52" s="264">
        <v>277</v>
      </c>
      <c r="BE52" s="264">
        <v>300</v>
      </c>
      <c r="BF52" s="264">
        <v>250.97</v>
      </c>
      <c r="BG52" s="264">
        <v>318.72000000000003</v>
      </c>
      <c r="BH52" s="264">
        <v>80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97</v>
      </c>
      <c r="BO52" s="264">
        <v>0</v>
      </c>
      <c r="BP52" s="264">
        <v>74.09</v>
      </c>
      <c r="BQ52" s="264">
        <v>0</v>
      </c>
      <c r="BR52" s="264">
        <v>369.7</v>
      </c>
      <c r="BS52" s="264">
        <v>1156.57</v>
      </c>
      <c r="BT52" s="264">
        <v>2001.65</v>
      </c>
      <c r="BU52" s="264">
        <v>2330.0500000000002</v>
      </c>
      <c r="BV52" s="264">
        <v>1274.98</v>
      </c>
      <c r="BW52" s="264">
        <v>1275</v>
      </c>
      <c r="BX52" s="264">
        <v>1125</v>
      </c>
      <c r="BY52" s="264">
        <v>1031.6199999999999</v>
      </c>
      <c r="BZ52" s="264">
        <v>1025.01</v>
      </c>
      <c r="CA52" s="264">
        <v>1090.97</v>
      </c>
      <c r="CB52" s="264">
        <v>1125</v>
      </c>
      <c r="CC52" s="264">
        <v>1225</v>
      </c>
      <c r="CD52" s="264">
        <v>1311.21</v>
      </c>
      <c r="CE52" s="264">
        <v>1319.67</v>
      </c>
      <c r="CF52" s="264">
        <v>1158.95</v>
      </c>
      <c r="CG52" s="264">
        <v>1020.81</v>
      </c>
      <c r="CH52" s="264">
        <v>906.47</v>
      </c>
      <c r="CI52" s="264">
        <v>919.65</v>
      </c>
      <c r="CJ52" s="264">
        <v>898.67</v>
      </c>
      <c r="CK52" s="264">
        <v>952.33</v>
      </c>
      <c r="CL52" s="264">
        <v>1408.92</v>
      </c>
      <c r="CM52" s="264">
        <v>1406</v>
      </c>
      <c r="CN52" s="264">
        <v>1002.72</v>
      </c>
      <c r="CO52" s="264">
        <v>668.03</v>
      </c>
      <c r="CP52" s="264">
        <v>244.01</v>
      </c>
      <c r="CQ52" s="264">
        <v>55</v>
      </c>
      <c r="CR52" s="264">
        <v>0</v>
      </c>
      <c r="CS52" s="264">
        <v>0</v>
      </c>
      <c r="CT52" s="161">
        <f>SUM(B52:CS52)</f>
        <v>42018.559999999998</v>
      </c>
    </row>
    <row r="53" spans="1:98" ht="15.75" thickBot="1">
      <c r="A53" s="73" t="s">
        <v>50</v>
      </c>
      <c r="B53" s="261">
        <f t="shared" ref="B53:AG53" si="56">SUM(B30,B40,B42,B47,-B52)</f>
        <v>7850.2318400000004</v>
      </c>
      <c r="C53" s="262">
        <f t="shared" si="56"/>
        <v>7856.8201600000002</v>
      </c>
      <c r="D53" s="262">
        <f t="shared" si="56"/>
        <v>7437.6881600000006</v>
      </c>
      <c r="E53" s="262">
        <f t="shared" si="56"/>
        <v>7473.8781999999992</v>
      </c>
      <c r="F53" s="262">
        <f t="shared" si="56"/>
        <v>7446.1908000000003</v>
      </c>
      <c r="G53" s="262">
        <f t="shared" si="56"/>
        <v>7447.6142399999999</v>
      </c>
      <c r="H53" s="262">
        <f t="shared" si="56"/>
        <v>7332.1195600000001</v>
      </c>
      <c r="I53" s="262">
        <f t="shared" si="56"/>
        <v>7258.7884000000004</v>
      </c>
      <c r="J53" s="262">
        <f t="shared" si="56"/>
        <v>7195.6490800000001</v>
      </c>
      <c r="K53" s="262">
        <f t="shared" si="56"/>
        <v>7165.2067999999999</v>
      </c>
      <c r="L53" s="262">
        <f t="shared" si="56"/>
        <v>7136.6526000000003</v>
      </c>
      <c r="M53" s="262">
        <f t="shared" si="56"/>
        <v>7089.0527199999997</v>
      </c>
      <c r="N53" s="262">
        <f t="shared" si="56"/>
        <v>6909.5294400000002</v>
      </c>
      <c r="O53" s="262">
        <f t="shared" si="56"/>
        <v>6911.0707200000006</v>
      </c>
      <c r="P53" s="262">
        <f t="shared" si="56"/>
        <v>6915.8480400000008</v>
      </c>
      <c r="Q53" s="262">
        <f t="shared" si="56"/>
        <v>6917.2704800000001</v>
      </c>
      <c r="R53" s="262">
        <f t="shared" si="56"/>
        <v>7071.80152</v>
      </c>
      <c r="S53" s="262">
        <f t="shared" si="56"/>
        <v>7075.8780800000004</v>
      </c>
      <c r="T53" s="262">
        <f t="shared" si="56"/>
        <v>7154.1384000000007</v>
      </c>
      <c r="U53" s="262">
        <f t="shared" si="56"/>
        <v>7139.3617199999999</v>
      </c>
      <c r="V53" s="262">
        <f t="shared" si="56"/>
        <v>7137.5901999999996</v>
      </c>
      <c r="W53" s="262">
        <f t="shared" si="56"/>
        <v>7151.0411199999999</v>
      </c>
      <c r="X53" s="262">
        <f t="shared" si="56"/>
        <v>7252.4969199999996</v>
      </c>
      <c r="Y53" s="262">
        <f t="shared" si="56"/>
        <v>7505.7605600000006</v>
      </c>
      <c r="Z53" s="262">
        <f t="shared" si="56"/>
        <v>7515.4863999999998</v>
      </c>
      <c r="AA53" s="262">
        <f t="shared" si="56"/>
        <v>7538.9805900649853</v>
      </c>
      <c r="AB53" s="262">
        <f t="shared" si="56"/>
        <v>7564.7539762114957</v>
      </c>
      <c r="AC53" s="262">
        <f t="shared" si="56"/>
        <v>7574.4812321944291</v>
      </c>
      <c r="AD53" s="262">
        <f t="shared" si="56"/>
        <v>7665.3231757962139</v>
      </c>
      <c r="AE53" s="262">
        <f t="shared" si="56"/>
        <v>7815.3233176298872</v>
      </c>
      <c r="AF53" s="262">
        <f t="shared" si="56"/>
        <v>8333.2094311803594</v>
      </c>
      <c r="AG53" s="262">
        <f t="shared" si="56"/>
        <v>8574.742068019963</v>
      </c>
      <c r="AH53" s="262">
        <f t="shared" ref="AH53:BM53" si="57">SUM(AH30,AH40,AH42,AH47,-AH52)</f>
        <v>8924.370651940415</v>
      </c>
      <c r="AI53" s="262">
        <f t="shared" si="57"/>
        <v>9430.9113361848049</v>
      </c>
      <c r="AJ53" s="262">
        <f t="shared" si="57"/>
        <v>9680.279455902295</v>
      </c>
      <c r="AK53" s="262">
        <f t="shared" si="57"/>
        <v>9825.221619640477</v>
      </c>
      <c r="AL53" s="262">
        <f t="shared" si="57"/>
        <v>9725.7899939357667</v>
      </c>
      <c r="AM53" s="262">
        <f t="shared" si="57"/>
        <v>9420.7912639122114</v>
      </c>
      <c r="AN53" s="262">
        <f t="shared" si="57"/>
        <v>9192.6237076439647</v>
      </c>
      <c r="AO53" s="262">
        <f t="shared" si="57"/>
        <v>9188.5923596198827</v>
      </c>
      <c r="AP53" s="262">
        <f t="shared" si="57"/>
        <v>9892.9620365327082</v>
      </c>
      <c r="AQ53" s="262">
        <f t="shared" si="57"/>
        <v>10013.281316481969</v>
      </c>
      <c r="AR53" s="262">
        <f t="shared" si="57"/>
        <v>9865.7308554514293</v>
      </c>
      <c r="AS53" s="262">
        <f t="shared" si="57"/>
        <v>10219.344196223592</v>
      </c>
      <c r="AT53" s="262">
        <f t="shared" si="57"/>
        <v>10616.12242346217</v>
      </c>
      <c r="AU53" s="262">
        <f t="shared" si="57"/>
        <v>10729.784548805874</v>
      </c>
      <c r="AV53" s="262">
        <f t="shared" si="57"/>
        <v>10729.281736698751</v>
      </c>
      <c r="AW53" s="262">
        <f t="shared" si="57"/>
        <v>10836.38258292614</v>
      </c>
      <c r="AX53" s="262">
        <f t="shared" si="57"/>
        <v>10702.050945325987</v>
      </c>
      <c r="AY53" s="262">
        <f t="shared" si="57"/>
        <v>10678.226460482807</v>
      </c>
      <c r="AZ53" s="262">
        <f t="shared" si="57"/>
        <v>10668.072357035537</v>
      </c>
      <c r="BA53" s="262">
        <f t="shared" si="57"/>
        <v>10743.484137457654</v>
      </c>
      <c r="BB53" s="262">
        <f t="shared" si="57"/>
        <v>10834.437561587394</v>
      </c>
      <c r="BC53" s="262">
        <f t="shared" si="57"/>
        <v>10804.613348841289</v>
      </c>
      <c r="BD53" s="262">
        <f t="shared" si="57"/>
        <v>10789.179935357202</v>
      </c>
      <c r="BE53" s="262">
        <f t="shared" si="57"/>
        <v>10695.729036949468</v>
      </c>
      <c r="BF53" s="262">
        <f t="shared" si="57"/>
        <v>10574.641656563594</v>
      </c>
      <c r="BG53" s="262">
        <f t="shared" si="57"/>
        <v>10431.456634339595</v>
      </c>
      <c r="BH53" s="262">
        <f t="shared" si="57"/>
        <v>10537.845633514718</v>
      </c>
      <c r="BI53" s="262">
        <f t="shared" si="57"/>
        <v>10430.186474029002</v>
      </c>
      <c r="BJ53" s="262">
        <f t="shared" si="57"/>
        <v>10552.036378278664</v>
      </c>
      <c r="BK53" s="262">
        <f t="shared" si="57"/>
        <v>10358.404160051225</v>
      </c>
      <c r="BL53" s="262">
        <f t="shared" si="57"/>
        <v>10231.761347060499</v>
      </c>
      <c r="BM53" s="262">
        <f t="shared" si="57"/>
        <v>10119.214446252918</v>
      </c>
      <c r="BN53" s="262">
        <f t="shared" ref="BN53:CS53" si="58">SUM(BN30,BN40,BN42,BN47,-BN52)</f>
        <v>9835.4936940416046</v>
      </c>
      <c r="BO53" s="262">
        <f t="shared" si="58"/>
        <v>9879.737368465303</v>
      </c>
      <c r="BP53" s="262">
        <f t="shared" si="58"/>
        <v>9689.7953187178318</v>
      </c>
      <c r="BQ53" s="262">
        <f t="shared" si="58"/>
        <v>9355.2080503485631</v>
      </c>
      <c r="BR53" s="262">
        <f t="shared" si="58"/>
        <v>8628.363648515302</v>
      </c>
      <c r="BS53" s="262">
        <f t="shared" si="58"/>
        <v>7517.7540929376009</v>
      </c>
      <c r="BT53" s="262">
        <f t="shared" si="58"/>
        <v>6317.678935113745</v>
      </c>
      <c r="BU53" s="262">
        <f t="shared" si="58"/>
        <v>5765.2751793493217</v>
      </c>
      <c r="BV53" s="262">
        <f t="shared" si="58"/>
        <v>6564.1843545701413</v>
      </c>
      <c r="BW53" s="262">
        <f t="shared" si="58"/>
        <v>6454.3848255139528</v>
      </c>
      <c r="BX53" s="262">
        <f t="shared" si="58"/>
        <v>6579.1746800000001</v>
      </c>
      <c r="BY53" s="262">
        <f t="shared" si="58"/>
        <v>6684.6510400000006</v>
      </c>
      <c r="BZ53" s="262">
        <f t="shared" si="58"/>
        <v>6843.4090399999995</v>
      </c>
      <c r="CA53" s="262">
        <f t="shared" si="58"/>
        <v>6777.2738799999997</v>
      </c>
      <c r="CB53" s="262">
        <f t="shared" si="58"/>
        <v>6738.2782399999996</v>
      </c>
      <c r="CC53" s="262">
        <f t="shared" si="58"/>
        <v>6637.54108</v>
      </c>
      <c r="CD53" s="262">
        <f t="shared" si="58"/>
        <v>6546.0075200000001</v>
      </c>
      <c r="CE53" s="262">
        <f t="shared" si="58"/>
        <v>6539.0459200000005</v>
      </c>
      <c r="CF53" s="262">
        <f t="shared" si="58"/>
        <v>6592.7912800000004</v>
      </c>
      <c r="CG53" s="262">
        <f t="shared" si="58"/>
        <v>6734.9045999999998</v>
      </c>
      <c r="CH53" s="262">
        <f t="shared" si="58"/>
        <v>6845.2282000000005</v>
      </c>
      <c r="CI53" s="262">
        <f t="shared" si="58"/>
        <v>6833.0409600000012</v>
      </c>
      <c r="CJ53" s="262">
        <f t="shared" si="58"/>
        <v>6857.6870799999997</v>
      </c>
      <c r="CK53" s="262">
        <f t="shared" si="58"/>
        <v>6810.6443200000003</v>
      </c>
      <c r="CL53" s="262">
        <f t="shared" si="58"/>
        <v>6198.7017199999991</v>
      </c>
      <c r="CM53" s="262">
        <f t="shared" si="58"/>
        <v>6120.5629600000002</v>
      </c>
      <c r="CN53" s="262">
        <f t="shared" si="58"/>
        <v>6529.0467600000002</v>
      </c>
      <c r="CO53" s="262">
        <f t="shared" si="58"/>
        <v>6828.70424</v>
      </c>
      <c r="CP53" s="262">
        <f t="shared" si="58"/>
        <v>7218.9693200000002</v>
      </c>
      <c r="CQ53" s="262">
        <f t="shared" si="58"/>
        <v>7368.8741600000003</v>
      </c>
      <c r="CR53" s="262">
        <f t="shared" si="58"/>
        <v>7389.7581600000003</v>
      </c>
      <c r="CS53" s="263">
        <f t="shared" si="58"/>
        <v>7390.2950799999999</v>
      </c>
      <c r="CT53" s="76">
        <f>SUM(B53:CS53)</f>
        <v>792929.25625716057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59">B25-B53</f>
        <v>246.17399999999907</v>
      </c>
      <c r="C55" s="252">
        <f t="shared" si="59"/>
        <v>239.09399999999914</v>
      </c>
      <c r="D55" s="252">
        <f t="shared" si="59"/>
        <v>659.34399999999914</v>
      </c>
      <c r="E55" s="252">
        <f t="shared" si="59"/>
        <v>621.47400000000016</v>
      </c>
      <c r="F55" s="252">
        <f t="shared" si="59"/>
        <v>645.73399999999947</v>
      </c>
      <c r="G55" s="252">
        <f t="shared" si="59"/>
        <v>645.73399999999947</v>
      </c>
      <c r="H55" s="252">
        <f t="shared" si="59"/>
        <v>757.78399999999965</v>
      </c>
      <c r="I55" s="252">
        <f t="shared" si="59"/>
        <v>828.03399999999965</v>
      </c>
      <c r="J55" s="252">
        <f t="shared" si="59"/>
        <v>894.02399999999943</v>
      </c>
      <c r="K55" s="252">
        <f t="shared" si="59"/>
        <v>924.15399999999954</v>
      </c>
      <c r="L55" s="252">
        <f t="shared" si="59"/>
        <v>951.15399999999954</v>
      </c>
      <c r="M55" s="252">
        <f t="shared" si="59"/>
        <v>986.15399999999954</v>
      </c>
      <c r="N55" s="252">
        <f t="shared" si="59"/>
        <v>1163.0139999999992</v>
      </c>
      <c r="O55" s="252">
        <f t="shared" si="59"/>
        <v>1161.5139999999992</v>
      </c>
      <c r="P55" s="252">
        <f t="shared" si="59"/>
        <v>1157.5139999999992</v>
      </c>
      <c r="Q55" s="252">
        <f t="shared" si="59"/>
        <v>1154.5139999999992</v>
      </c>
      <c r="R55" s="252">
        <f t="shared" si="59"/>
        <v>1002.8239999999996</v>
      </c>
      <c r="S55" s="252">
        <f t="shared" si="59"/>
        <v>1001.6539999999995</v>
      </c>
      <c r="T55" s="252">
        <f t="shared" si="59"/>
        <v>921.85399999999936</v>
      </c>
      <c r="U55" s="252">
        <f t="shared" si="59"/>
        <v>930.91399999999976</v>
      </c>
      <c r="V55" s="252">
        <f t="shared" si="59"/>
        <v>944.78399999999965</v>
      </c>
      <c r="W55" s="252">
        <f t="shared" si="59"/>
        <v>941.78399999999965</v>
      </c>
      <c r="X55" s="252">
        <f t="shared" si="59"/>
        <v>841.97400000000016</v>
      </c>
      <c r="Y55" s="252">
        <f t="shared" si="59"/>
        <v>587.70399999999972</v>
      </c>
      <c r="Z55" s="252">
        <f t="shared" si="59"/>
        <v>552.84400000000096</v>
      </c>
      <c r="AA55" s="252">
        <f t="shared" si="59"/>
        <v>530.77400000000034</v>
      </c>
      <c r="AB55" s="252">
        <f t="shared" si="59"/>
        <v>495.40399999999863</v>
      </c>
      <c r="AC55" s="252">
        <f t="shared" si="59"/>
        <v>503.29399999999987</v>
      </c>
      <c r="AD55" s="252">
        <f t="shared" si="59"/>
        <v>497.83399999999983</v>
      </c>
      <c r="AE55" s="252">
        <f t="shared" si="59"/>
        <v>511.28399999999965</v>
      </c>
      <c r="AF55" s="252">
        <f t="shared" si="59"/>
        <v>165.6239999999998</v>
      </c>
      <c r="AG55" s="252">
        <f t="shared" si="59"/>
        <v>174.11399999999958</v>
      </c>
      <c r="AH55" s="252">
        <f t="shared" ref="AH55:BM55" si="60">AH25-AH53</f>
        <v>188.14400000000023</v>
      </c>
      <c r="AI55" s="252">
        <f t="shared" si="60"/>
        <v>-33.876000000000204</v>
      </c>
      <c r="AJ55" s="252">
        <f t="shared" si="60"/>
        <v>-30.806000000000495</v>
      </c>
      <c r="AK55" s="252">
        <f t="shared" si="60"/>
        <v>93.783999999999651</v>
      </c>
      <c r="AL55" s="252">
        <f t="shared" si="60"/>
        <v>484.75400000000081</v>
      </c>
      <c r="AM55" s="252">
        <f t="shared" si="60"/>
        <v>1011.7239999999983</v>
      </c>
      <c r="AN55" s="252">
        <f t="shared" si="60"/>
        <v>1452.3540000000012</v>
      </c>
      <c r="AO55" s="252">
        <f t="shared" si="60"/>
        <v>1692.9840000000004</v>
      </c>
      <c r="AP55" s="252">
        <f t="shared" si="60"/>
        <v>1300.3239999999987</v>
      </c>
      <c r="AQ55" s="252">
        <f t="shared" si="60"/>
        <v>1456.6840000000011</v>
      </c>
      <c r="AR55" s="252">
        <f t="shared" si="60"/>
        <v>1768.2139999999999</v>
      </c>
      <c r="AS55" s="252">
        <f t="shared" si="60"/>
        <v>1578.4640000000018</v>
      </c>
      <c r="AT55" s="252">
        <f t="shared" si="60"/>
        <v>1307.0439999999999</v>
      </c>
      <c r="AU55" s="252">
        <f t="shared" si="60"/>
        <v>1399.4939999999988</v>
      </c>
      <c r="AV55" s="252">
        <f t="shared" si="60"/>
        <v>1444.7139999999999</v>
      </c>
      <c r="AW55" s="252">
        <f t="shared" si="60"/>
        <v>1341.9539999999997</v>
      </c>
      <c r="AX55" s="252">
        <f t="shared" si="60"/>
        <v>1523.7639999999992</v>
      </c>
      <c r="AY55" s="252">
        <f t="shared" si="60"/>
        <v>1608.7939999999999</v>
      </c>
      <c r="AZ55" s="252">
        <f t="shared" si="60"/>
        <v>1620.2540000000008</v>
      </c>
      <c r="BA55" s="252">
        <f t="shared" si="60"/>
        <v>1557.5839999999989</v>
      </c>
      <c r="BB55" s="252">
        <f t="shared" si="60"/>
        <v>1489.4339999999993</v>
      </c>
      <c r="BC55" s="252">
        <f t="shared" si="60"/>
        <v>1551.474000000002</v>
      </c>
      <c r="BD55" s="252">
        <f t="shared" si="60"/>
        <v>1518.8840000000018</v>
      </c>
      <c r="BE55" s="252">
        <f t="shared" si="60"/>
        <v>1573.884</v>
      </c>
      <c r="BF55" s="252">
        <f t="shared" si="60"/>
        <v>1602.1739999999972</v>
      </c>
      <c r="BG55" s="252">
        <f t="shared" si="60"/>
        <v>1669.9240000000009</v>
      </c>
      <c r="BH55" s="252">
        <f t="shared" si="60"/>
        <v>1457.6039999999994</v>
      </c>
      <c r="BI55" s="252">
        <f t="shared" si="60"/>
        <v>1382.003999999999</v>
      </c>
      <c r="BJ55" s="252">
        <f t="shared" si="60"/>
        <v>1091.4039999999986</v>
      </c>
      <c r="BK55" s="252">
        <f t="shared" si="60"/>
        <v>1038.4739999999983</v>
      </c>
      <c r="BL55" s="252">
        <f t="shared" si="60"/>
        <v>857.38400000000001</v>
      </c>
      <c r="BM55" s="252">
        <f t="shared" si="60"/>
        <v>775.96400000000176</v>
      </c>
      <c r="BN55" s="252">
        <f t="shared" ref="BN55:CS55" si="61">BN25-BN53</f>
        <v>817.92400000000089</v>
      </c>
      <c r="BO55" s="252">
        <f t="shared" si="61"/>
        <v>522.19400000000132</v>
      </c>
      <c r="BP55" s="252">
        <f t="shared" si="61"/>
        <v>394.25400000000263</v>
      </c>
      <c r="BQ55" s="252">
        <f t="shared" si="61"/>
        <v>337.94399999999951</v>
      </c>
      <c r="BR55" s="252">
        <f t="shared" si="61"/>
        <v>736.45399999999972</v>
      </c>
      <c r="BS55" s="252">
        <f t="shared" si="61"/>
        <v>1528.373999999998</v>
      </c>
      <c r="BT55" s="252">
        <f t="shared" si="61"/>
        <v>2475.5739999999987</v>
      </c>
      <c r="BU55" s="252">
        <f t="shared" si="61"/>
        <v>2794.5240000000022</v>
      </c>
      <c r="BV55" s="252">
        <f t="shared" si="61"/>
        <v>1871.2540000000008</v>
      </c>
      <c r="BW55" s="252">
        <f t="shared" si="61"/>
        <v>1904.2039999999997</v>
      </c>
      <c r="BX55" s="252">
        <f t="shared" si="61"/>
        <v>1742.6940000000013</v>
      </c>
      <c r="BY55" s="252">
        <f t="shared" si="61"/>
        <v>1608.4539999999997</v>
      </c>
      <c r="BZ55" s="252">
        <f t="shared" si="61"/>
        <v>1448.4640000000009</v>
      </c>
      <c r="CA55" s="252">
        <f t="shared" si="61"/>
        <v>1514.8440000000001</v>
      </c>
      <c r="CB55" s="252">
        <f t="shared" si="61"/>
        <v>1555.8740000000016</v>
      </c>
      <c r="CC55" s="252">
        <f t="shared" si="61"/>
        <v>1655.8740000000007</v>
      </c>
      <c r="CD55" s="252">
        <f t="shared" si="61"/>
        <v>1745.0940000000019</v>
      </c>
      <c r="CE55" s="252">
        <f t="shared" si="61"/>
        <v>1753.5440000000017</v>
      </c>
      <c r="CF55" s="252">
        <f t="shared" si="61"/>
        <v>1702.6640000000016</v>
      </c>
      <c r="CG55" s="252">
        <f t="shared" si="61"/>
        <v>1581.0540000000019</v>
      </c>
      <c r="CH55" s="252">
        <f t="shared" si="61"/>
        <v>1476.2640000000001</v>
      </c>
      <c r="CI55" s="252">
        <f t="shared" si="61"/>
        <v>1492.5240000000003</v>
      </c>
      <c r="CJ55" s="252">
        <f t="shared" si="61"/>
        <v>1461.7040000000015</v>
      </c>
      <c r="CK55" s="252">
        <f t="shared" si="61"/>
        <v>1518.3640000000005</v>
      </c>
      <c r="CL55" s="252">
        <f t="shared" si="61"/>
        <v>2148.4440000000013</v>
      </c>
      <c r="CM55" s="252">
        <f t="shared" si="61"/>
        <v>2236.8739999999989</v>
      </c>
      <c r="CN55" s="252">
        <f t="shared" si="61"/>
        <v>1830.7940000000008</v>
      </c>
      <c r="CO55" s="252">
        <f t="shared" si="61"/>
        <v>1525.1040000000003</v>
      </c>
      <c r="CP55" s="252">
        <f t="shared" si="61"/>
        <v>1130.8140000000003</v>
      </c>
      <c r="CQ55" s="252">
        <f t="shared" si="61"/>
        <v>976.37400000000071</v>
      </c>
      <c r="CR55" s="252">
        <f t="shared" si="61"/>
        <v>952.37400000000071</v>
      </c>
      <c r="CS55" s="253">
        <f t="shared" si="61"/>
        <v>952.50400000000081</v>
      </c>
      <c r="CT55" s="79">
        <f>SUM(B55:CS55)</f>
        <v>109808.43399999998</v>
      </c>
    </row>
    <row r="56" spans="1:98" ht="15.75" thickBot="1">
      <c r="A56" s="251" t="s">
        <v>47</v>
      </c>
      <c r="B56" s="222">
        <v>2600.5</v>
      </c>
      <c r="C56" s="222">
        <v>2650.5</v>
      </c>
      <c r="D56" s="222">
        <v>2950.5</v>
      </c>
      <c r="E56" s="222">
        <v>2850.5</v>
      </c>
      <c r="F56" s="222">
        <v>2850.5</v>
      </c>
      <c r="G56" s="222">
        <v>2450.5</v>
      </c>
      <c r="H56" s="222">
        <v>2950.5</v>
      </c>
      <c r="I56" s="222">
        <v>2650.5</v>
      </c>
      <c r="J56" s="222">
        <v>2950.5</v>
      </c>
      <c r="K56" s="222">
        <v>2951.4</v>
      </c>
      <c r="L56" s="222">
        <v>2979.81</v>
      </c>
      <c r="M56" s="222">
        <v>3016.93</v>
      </c>
      <c r="N56" s="222">
        <v>3149.02</v>
      </c>
      <c r="O56" s="222">
        <v>3143.25</v>
      </c>
      <c r="P56" s="222">
        <v>3156.81</v>
      </c>
      <c r="Q56" s="222">
        <v>3212.75</v>
      </c>
      <c r="R56" s="222">
        <v>2996.22</v>
      </c>
      <c r="S56" s="222">
        <v>2955.17</v>
      </c>
      <c r="T56" s="222">
        <v>3000.5</v>
      </c>
      <c r="U56" s="222">
        <v>3100.5</v>
      </c>
      <c r="V56" s="222">
        <v>3150.5</v>
      </c>
      <c r="W56" s="222">
        <v>3200.5</v>
      </c>
      <c r="X56" s="222">
        <v>3350.5</v>
      </c>
      <c r="Y56" s="222">
        <v>3350.5</v>
      </c>
      <c r="Z56" s="222">
        <v>3250.5</v>
      </c>
      <c r="AA56" s="222">
        <v>3400.5</v>
      </c>
      <c r="AB56" s="222">
        <v>3800.5</v>
      </c>
      <c r="AC56" s="222">
        <v>4200.5</v>
      </c>
      <c r="AD56" s="222">
        <v>3800.5</v>
      </c>
      <c r="AE56" s="222">
        <v>3650.5</v>
      </c>
      <c r="AF56" s="222">
        <v>3500.5</v>
      </c>
      <c r="AG56" s="222">
        <v>3300.5</v>
      </c>
      <c r="AH56" s="222">
        <v>3050.5</v>
      </c>
      <c r="AI56" s="222">
        <v>2550.5</v>
      </c>
      <c r="AJ56" s="222">
        <v>2250.5</v>
      </c>
      <c r="AK56" s="222">
        <v>2050.5</v>
      </c>
      <c r="AL56" s="222">
        <v>2250.5</v>
      </c>
      <c r="AM56" s="222">
        <v>2400.5</v>
      </c>
      <c r="AN56" s="222">
        <v>2250.5</v>
      </c>
      <c r="AO56" s="222">
        <v>2200.5</v>
      </c>
      <c r="AP56" s="222">
        <v>1800.5</v>
      </c>
      <c r="AQ56" s="222">
        <v>1800.5</v>
      </c>
      <c r="AR56" s="222">
        <v>2100.5</v>
      </c>
      <c r="AS56" s="222">
        <v>1800.5</v>
      </c>
      <c r="AT56" s="222">
        <v>1450.5</v>
      </c>
      <c r="AU56" s="222">
        <v>1400.5</v>
      </c>
      <c r="AV56" s="222">
        <v>1100.5</v>
      </c>
      <c r="AW56" s="222">
        <v>950.5</v>
      </c>
      <c r="AX56" s="222">
        <v>1400.5</v>
      </c>
      <c r="AY56" s="222">
        <v>1355.77</v>
      </c>
      <c r="AZ56" s="222">
        <v>1350.5</v>
      </c>
      <c r="BA56" s="222">
        <v>1250.5</v>
      </c>
      <c r="BB56" s="222">
        <v>1250.5</v>
      </c>
      <c r="BC56" s="222">
        <v>1250.5</v>
      </c>
      <c r="BD56" s="222">
        <v>1400.5</v>
      </c>
      <c r="BE56" s="222">
        <v>1650.5</v>
      </c>
      <c r="BF56" s="222">
        <v>1754.2</v>
      </c>
      <c r="BG56" s="222">
        <v>1700.5</v>
      </c>
      <c r="BH56" s="222">
        <v>1650.5</v>
      </c>
      <c r="BI56" s="222">
        <v>1750.5</v>
      </c>
      <c r="BJ56" s="222">
        <v>1547.67</v>
      </c>
      <c r="BK56" s="222">
        <v>1700.5</v>
      </c>
      <c r="BL56" s="222">
        <v>1750.5</v>
      </c>
      <c r="BM56" s="222">
        <v>1850.5</v>
      </c>
      <c r="BN56" s="222">
        <v>2250.5</v>
      </c>
      <c r="BO56" s="222">
        <v>2400.5</v>
      </c>
      <c r="BP56" s="222">
        <v>2750.5</v>
      </c>
      <c r="BQ56" s="222">
        <v>2650.5</v>
      </c>
      <c r="BR56" s="222">
        <v>2350.5</v>
      </c>
      <c r="BS56" s="222">
        <v>2150.5</v>
      </c>
      <c r="BT56" s="222">
        <v>2150.5</v>
      </c>
      <c r="BU56" s="222">
        <v>2000.5</v>
      </c>
      <c r="BV56" s="222">
        <v>1850.5</v>
      </c>
      <c r="BW56" s="222">
        <v>1650.5</v>
      </c>
      <c r="BX56" s="222">
        <v>1550.5</v>
      </c>
      <c r="BY56" s="222">
        <v>1300.5</v>
      </c>
      <c r="BZ56" s="222">
        <v>1400.5</v>
      </c>
      <c r="CA56" s="222">
        <v>1150.5</v>
      </c>
      <c r="CB56" s="222">
        <v>1100.5</v>
      </c>
      <c r="CC56" s="222">
        <v>1500.5</v>
      </c>
      <c r="CD56" s="222">
        <v>1600.5</v>
      </c>
      <c r="CE56" s="222">
        <v>1600.5</v>
      </c>
      <c r="CF56" s="222">
        <v>1400.5</v>
      </c>
      <c r="CG56" s="222">
        <v>1400.5</v>
      </c>
      <c r="CH56" s="222">
        <v>1450.5</v>
      </c>
      <c r="CI56" s="222">
        <v>1450.5</v>
      </c>
      <c r="CJ56" s="222">
        <v>1350.5</v>
      </c>
      <c r="CK56" s="222">
        <v>1350.5</v>
      </c>
      <c r="CL56" s="222">
        <v>1300.5</v>
      </c>
      <c r="CM56" s="222">
        <v>1300.5</v>
      </c>
      <c r="CN56" s="222">
        <v>1200.5</v>
      </c>
      <c r="CO56" s="222">
        <v>1300.5</v>
      </c>
      <c r="CP56" s="222">
        <v>1200.5</v>
      </c>
      <c r="CQ56" s="222">
        <v>1300.5</v>
      </c>
      <c r="CR56" s="222">
        <v>1400.5</v>
      </c>
      <c r="CS56" s="222">
        <v>2000.5</v>
      </c>
      <c r="CT56" s="186">
        <f>SUM(B56:CS56)</f>
        <v>209361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62">IF(C56&gt;C55,0,C55-C56)</f>
        <v>0</v>
      </c>
      <c r="D57" s="254">
        <f t="shared" si="62"/>
        <v>0</v>
      </c>
      <c r="E57" s="254">
        <f t="shared" si="62"/>
        <v>0</v>
      </c>
      <c r="F57" s="254">
        <f t="shared" si="62"/>
        <v>0</v>
      </c>
      <c r="G57" s="254">
        <f t="shared" si="62"/>
        <v>0</v>
      </c>
      <c r="H57" s="254">
        <f t="shared" si="62"/>
        <v>0</v>
      </c>
      <c r="I57" s="254">
        <f t="shared" si="62"/>
        <v>0</v>
      </c>
      <c r="J57" s="254">
        <f t="shared" si="62"/>
        <v>0</v>
      </c>
      <c r="K57" s="254">
        <f t="shared" si="62"/>
        <v>0</v>
      </c>
      <c r="L57" s="254">
        <f t="shared" si="62"/>
        <v>0</v>
      </c>
      <c r="M57" s="254">
        <f t="shared" si="62"/>
        <v>0</v>
      </c>
      <c r="N57" s="254">
        <f t="shared" si="62"/>
        <v>0</v>
      </c>
      <c r="O57" s="254">
        <f t="shared" si="62"/>
        <v>0</v>
      </c>
      <c r="P57" s="254">
        <f t="shared" si="62"/>
        <v>0</v>
      </c>
      <c r="Q57" s="254">
        <f t="shared" si="62"/>
        <v>0</v>
      </c>
      <c r="R57" s="254">
        <f t="shared" si="62"/>
        <v>0</v>
      </c>
      <c r="S57" s="254">
        <f t="shared" si="62"/>
        <v>0</v>
      </c>
      <c r="T57" s="254">
        <f t="shared" si="62"/>
        <v>0</v>
      </c>
      <c r="U57" s="254">
        <f t="shared" si="62"/>
        <v>0</v>
      </c>
      <c r="V57" s="254">
        <f t="shared" si="62"/>
        <v>0</v>
      </c>
      <c r="W57" s="254">
        <f t="shared" si="62"/>
        <v>0</v>
      </c>
      <c r="X57" s="254">
        <f t="shared" si="62"/>
        <v>0</v>
      </c>
      <c r="Y57" s="254">
        <f t="shared" si="62"/>
        <v>0</v>
      </c>
      <c r="Z57" s="254">
        <f t="shared" si="62"/>
        <v>0</v>
      </c>
      <c r="AA57" s="254">
        <f t="shared" si="62"/>
        <v>0</v>
      </c>
      <c r="AB57" s="254">
        <f t="shared" si="62"/>
        <v>0</v>
      </c>
      <c r="AC57" s="254">
        <f t="shared" si="62"/>
        <v>0</v>
      </c>
      <c r="AD57" s="254">
        <f t="shared" si="62"/>
        <v>0</v>
      </c>
      <c r="AE57" s="254">
        <f t="shared" si="62"/>
        <v>0</v>
      </c>
      <c r="AF57" s="254">
        <f t="shared" si="62"/>
        <v>0</v>
      </c>
      <c r="AG57" s="254">
        <f t="shared" si="62"/>
        <v>0</v>
      </c>
      <c r="AH57" s="254">
        <f t="shared" si="62"/>
        <v>0</v>
      </c>
      <c r="AI57" s="254">
        <f t="shared" si="62"/>
        <v>0</v>
      </c>
      <c r="AJ57" s="254">
        <f t="shared" si="62"/>
        <v>0</v>
      </c>
      <c r="AK57" s="254">
        <f t="shared" si="62"/>
        <v>0</v>
      </c>
      <c r="AL57" s="254">
        <f t="shared" si="62"/>
        <v>0</v>
      </c>
      <c r="AM57" s="254">
        <f t="shared" si="62"/>
        <v>0</v>
      </c>
      <c r="AN57" s="254">
        <f t="shared" si="62"/>
        <v>0</v>
      </c>
      <c r="AO57" s="254">
        <f t="shared" si="62"/>
        <v>0</v>
      </c>
      <c r="AP57" s="254">
        <f t="shared" si="62"/>
        <v>0</v>
      </c>
      <c r="AQ57" s="254">
        <f t="shared" si="62"/>
        <v>0</v>
      </c>
      <c r="AR57" s="254">
        <f t="shared" si="62"/>
        <v>0</v>
      </c>
      <c r="AS57" s="254">
        <f t="shared" si="62"/>
        <v>0</v>
      </c>
      <c r="AT57" s="254">
        <f t="shared" si="62"/>
        <v>0</v>
      </c>
      <c r="AU57" s="254">
        <f t="shared" si="62"/>
        <v>0</v>
      </c>
      <c r="AV57" s="254">
        <f t="shared" si="62"/>
        <v>344.21399999999994</v>
      </c>
      <c r="AW57" s="254">
        <f t="shared" si="62"/>
        <v>391.45399999999972</v>
      </c>
      <c r="AX57" s="254">
        <f t="shared" si="62"/>
        <v>123.26399999999921</v>
      </c>
      <c r="AY57" s="254">
        <f t="shared" si="62"/>
        <v>253.02399999999989</v>
      </c>
      <c r="AZ57" s="254">
        <f t="shared" si="62"/>
        <v>269.75400000000081</v>
      </c>
      <c r="BA57" s="254">
        <f t="shared" si="62"/>
        <v>307.08399999999892</v>
      </c>
      <c r="BB57" s="254">
        <f t="shared" si="62"/>
        <v>238.93399999999929</v>
      </c>
      <c r="BC57" s="254">
        <f t="shared" si="62"/>
        <v>300.97400000000198</v>
      </c>
      <c r="BD57" s="254">
        <f t="shared" si="62"/>
        <v>118.38400000000183</v>
      </c>
      <c r="BE57" s="254">
        <f t="shared" si="62"/>
        <v>0</v>
      </c>
      <c r="BF57" s="254">
        <f t="shared" si="62"/>
        <v>0</v>
      </c>
      <c r="BG57" s="254">
        <f t="shared" si="62"/>
        <v>0</v>
      </c>
      <c r="BH57" s="254">
        <f t="shared" si="62"/>
        <v>0</v>
      </c>
      <c r="BI57" s="254">
        <f t="shared" si="62"/>
        <v>0</v>
      </c>
      <c r="BJ57" s="254">
        <f t="shared" si="62"/>
        <v>0</v>
      </c>
      <c r="BK57" s="254">
        <f t="shared" si="62"/>
        <v>0</v>
      </c>
      <c r="BL57" s="254">
        <f t="shared" si="62"/>
        <v>0</v>
      </c>
      <c r="BM57" s="254">
        <f t="shared" si="62"/>
        <v>0</v>
      </c>
      <c r="BN57" s="254">
        <f t="shared" si="62"/>
        <v>0</v>
      </c>
      <c r="BO57" s="254">
        <f t="shared" ref="BO57:CS57" si="63">IF(BO56&gt;BO55,0,BO55-BO56)</f>
        <v>0</v>
      </c>
      <c r="BP57" s="254">
        <f t="shared" si="63"/>
        <v>0</v>
      </c>
      <c r="BQ57" s="254">
        <f t="shared" si="63"/>
        <v>0</v>
      </c>
      <c r="BR57" s="254">
        <f t="shared" si="63"/>
        <v>0</v>
      </c>
      <c r="BS57" s="254">
        <f t="shared" si="63"/>
        <v>0</v>
      </c>
      <c r="BT57" s="254">
        <f t="shared" si="63"/>
        <v>325.0739999999987</v>
      </c>
      <c r="BU57" s="254">
        <f t="shared" si="63"/>
        <v>794.02400000000216</v>
      </c>
      <c r="BV57" s="254">
        <f t="shared" si="63"/>
        <v>20.754000000000815</v>
      </c>
      <c r="BW57" s="254">
        <f t="shared" si="63"/>
        <v>253.70399999999972</v>
      </c>
      <c r="BX57" s="254">
        <f t="shared" si="63"/>
        <v>192.19400000000132</v>
      </c>
      <c r="BY57" s="254">
        <f t="shared" si="63"/>
        <v>307.95399999999972</v>
      </c>
      <c r="BZ57" s="254">
        <f t="shared" si="63"/>
        <v>47.964000000000851</v>
      </c>
      <c r="CA57" s="254">
        <f t="shared" si="63"/>
        <v>364.34400000000005</v>
      </c>
      <c r="CB57" s="254">
        <f t="shared" si="63"/>
        <v>455.37400000000162</v>
      </c>
      <c r="CC57" s="254">
        <f t="shared" si="63"/>
        <v>155.37400000000071</v>
      </c>
      <c r="CD57" s="254">
        <f t="shared" si="63"/>
        <v>144.59400000000187</v>
      </c>
      <c r="CE57" s="254">
        <f t="shared" si="63"/>
        <v>153.04400000000169</v>
      </c>
      <c r="CF57" s="254">
        <f t="shared" si="63"/>
        <v>302.16400000000158</v>
      </c>
      <c r="CG57" s="254">
        <f t="shared" si="63"/>
        <v>180.55400000000191</v>
      </c>
      <c r="CH57" s="254">
        <f t="shared" si="63"/>
        <v>25.764000000000124</v>
      </c>
      <c r="CI57" s="254">
        <f t="shared" si="63"/>
        <v>42.024000000000342</v>
      </c>
      <c r="CJ57" s="254">
        <f t="shared" si="63"/>
        <v>111.20400000000154</v>
      </c>
      <c r="CK57" s="254">
        <f t="shared" si="63"/>
        <v>167.86400000000049</v>
      </c>
      <c r="CL57" s="254">
        <f t="shared" si="63"/>
        <v>847.94400000000132</v>
      </c>
      <c r="CM57" s="254">
        <f t="shared" si="63"/>
        <v>936.37399999999889</v>
      </c>
      <c r="CN57" s="254">
        <f t="shared" si="63"/>
        <v>630.29400000000078</v>
      </c>
      <c r="CO57" s="254">
        <f t="shared" si="63"/>
        <v>224.60400000000027</v>
      </c>
      <c r="CP57" s="254">
        <f t="shared" si="63"/>
        <v>0</v>
      </c>
      <c r="CQ57" s="254">
        <f t="shared" si="63"/>
        <v>0</v>
      </c>
      <c r="CR57" s="254">
        <f t="shared" si="63"/>
        <v>0</v>
      </c>
      <c r="CS57" s="255">
        <f t="shared" si="63"/>
        <v>0</v>
      </c>
      <c r="CT57" s="79">
        <f>SUM(B57:CS57)</f>
        <v>9030.2740000000194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2914.6260000000002</v>
      </c>
      <c r="C61" s="125">
        <f>SUM(C62:C68)</f>
        <v>2914.6260000000002</v>
      </c>
      <c r="D61" s="125">
        <f t="shared" ref="D61:BO61" si="64">SUM(D62:D68)</f>
        <v>2914.6260000000002</v>
      </c>
      <c r="E61" s="125">
        <f t="shared" si="64"/>
        <v>2914.6260000000002</v>
      </c>
      <c r="F61" s="125">
        <f t="shared" si="64"/>
        <v>2919.6260000000002</v>
      </c>
      <c r="G61" s="125">
        <f t="shared" si="64"/>
        <v>2919.6260000000002</v>
      </c>
      <c r="H61" s="125">
        <f t="shared" si="64"/>
        <v>2919.6260000000002</v>
      </c>
      <c r="I61" s="125">
        <f t="shared" si="64"/>
        <v>2919.6260000000002</v>
      </c>
      <c r="J61" s="125">
        <f t="shared" si="64"/>
        <v>2929.6260000000002</v>
      </c>
      <c r="K61" s="125">
        <f t="shared" si="64"/>
        <v>2932.6260000000002</v>
      </c>
      <c r="L61" s="125">
        <f t="shared" si="64"/>
        <v>2937.6260000000002</v>
      </c>
      <c r="M61" s="125">
        <f t="shared" si="64"/>
        <v>2934.6260000000002</v>
      </c>
      <c r="N61" s="125">
        <f t="shared" si="64"/>
        <v>2936.6260000000002</v>
      </c>
      <c r="O61" s="125">
        <f t="shared" si="64"/>
        <v>2939.6260000000002</v>
      </c>
      <c r="P61" s="125">
        <f t="shared" si="64"/>
        <v>2943.6260000000002</v>
      </c>
      <c r="Q61" s="125">
        <f t="shared" si="64"/>
        <v>2946.6260000000002</v>
      </c>
      <c r="R61" s="125">
        <f t="shared" si="64"/>
        <v>2951.6260000000002</v>
      </c>
      <c r="S61" s="125">
        <f t="shared" si="64"/>
        <v>2952.6260000000002</v>
      </c>
      <c r="T61" s="125">
        <f t="shared" si="64"/>
        <v>2952.6260000000002</v>
      </c>
      <c r="U61" s="125">
        <f t="shared" si="64"/>
        <v>2953.6260000000002</v>
      </c>
      <c r="V61" s="125">
        <f t="shared" si="64"/>
        <v>2951.6260000000002</v>
      </c>
      <c r="W61" s="125">
        <f t="shared" si="64"/>
        <v>2952.6260000000002</v>
      </c>
      <c r="X61" s="125">
        <f t="shared" si="64"/>
        <v>2955.6260000000002</v>
      </c>
      <c r="Y61" s="125">
        <f t="shared" si="64"/>
        <v>2958.6260000000002</v>
      </c>
      <c r="Z61" s="125">
        <f t="shared" si="64"/>
        <v>2956.6260000000002</v>
      </c>
      <c r="AA61" s="125">
        <f t="shared" si="64"/>
        <v>2955.6260000000002</v>
      </c>
      <c r="AB61" s="125">
        <f t="shared" si="64"/>
        <v>2952.6260000000002</v>
      </c>
      <c r="AC61" s="125">
        <f t="shared" si="64"/>
        <v>2949.6260000000002</v>
      </c>
      <c r="AD61" s="125">
        <f t="shared" si="64"/>
        <v>2946.6260000000002</v>
      </c>
      <c r="AE61" s="125">
        <f t="shared" si="64"/>
        <v>2931.1260000000002</v>
      </c>
      <c r="AF61" s="125">
        <f t="shared" si="64"/>
        <v>2926.1260000000002</v>
      </c>
      <c r="AG61" s="125">
        <f t="shared" si="64"/>
        <v>2926.1260000000002</v>
      </c>
      <c r="AH61" s="125">
        <f t="shared" si="64"/>
        <v>2927.1260000000002</v>
      </c>
      <c r="AI61" s="125">
        <f t="shared" si="64"/>
        <v>2927.1260000000002</v>
      </c>
      <c r="AJ61" s="125">
        <f t="shared" si="64"/>
        <v>2927.1260000000002</v>
      </c>
      <c r="AK61" s="125">
        <f t="shared" si="64"/>
        <v>2927.1260000000002</v>
      </c>
      <c r="AL61" s="125">
        <f t="shared" si="64"/>
        <v>2927.1260000000002</v>
      </c>
      <c r="AM61" s="125">
        <f t="shared" si="64"/>
        <v>2921.1260000000002</v>
      </c>
      <c r="AN61" s="125">
        <f t="shared" si="64"/>
        <v>2909.1260000000002</v>
      </c>
      <c r="AO61" s="125">
        <f t="shared" si="64"/>
        <v>2903.1260000000002</v>
      </c>
      <c r="AP61" s="125">
        <f t="shared" si="64"/>
        <v>2910.1260000000002</v>
      </c>
      <c r="AQ61" s="125">
        <f t="shared" si="64"/>
        <v>2915.1260000000002</v>
      </c>
      <c r="AR61" s="125">
        <f t="shared" si="64"/>
        <v>2915.1260000000002</v>
      </c>
      <c r="AS61" s="125">
        <f t="shared" si="64"/>
        <v>2908.1260000000002</v>
      </c>
      <c r="AT61" s="125">
        <f t="shared" si="64"/>
        <v>2899.1260000000002</v>
      </c>
      <c r="AU61" s="125">
        <f t="shared" si="64"/>
        <v>2906.1260000000002</v>
      </c>
      <c r="AV61" s="125">
        <f t="shared" si="64"/>
        <v>2911.1260000000002</v>
      </c>
      <c r="AW61" s="125">
        <f t="shared" si="64"/>
        <v>2912.1260000000002</v>
      </c>
      <c r="AX61" s="125">
        <f t="shared" si="64"/>
        <v>2914.1260000000002</v>
      </c>
      <c r="AY61" s="125">
        <f t="shared" si="64"/>
        <v>2913.1260000000002</v>
      </c>
      <c r="AZ61" s="125">
        <f t="shared" si="64"/>
        <v>2909.1260000000002</v>
      </c>
      <c r="BA61" s="125">
        <f t="shared" si="64"/>
        <v>2908.1260000000002</v>
      </c>
      <c r="BB61" s="125">
        <f t="shared" si="64"/>
        <v>2908.1260000000002</v>
      </c>
      <c r="BC61" s="125">
        <f t="shared" si="64"/>
        <v>2908.1260000000002</v>
      </c>
      <c r="BD61" s="125">
        <f t="shared" si="64"/>
        <v>2908.1260000000002</v>
      </c>
      <c r="BE61" s="125">
        <f t="shared" si="64"/>
        <v>2908.1260000000002</v>
      </c>
      <c r="BF61" s="125">
        <f t="shared" si="64"/>
        <v>2908.1260000000002</v>
      </c>
      <c r="BG61" s="125">
        <f t="shared" si="64"/>
        <v>2908.1260000000002</v>
      </c>
      <c r="BH61" s="125">
        <f t="shared" si="64"/>
        <v>2908.1260000000002</v>
      </c>
      <c r="BI61" s="125">
        <f t="shared" si="64"/>
        <v>2908.1260000000002</v>
      </c>
      <c r="BJ61" s="125">
        <f t="shared" si="64"/>
        <v>2908.1260000000002</v>
      </c>
      <c r="BK61" s="125">
        <f t="shared" si="64"/>
        <v>2902.1260000000002</v>
      </c>
      <c r="BL61" s="125">
        <f t="shared" si="64"/>
        <v>2929.1260000000002</v>
      </c>
      <c r="BM61" s="125">
        <f t="shared" si="64"/>
        <v>2937.1260000000002</v>
      </c>
      <c r="BN61" s="125">
        <f t="shared" si="64"/>
        <v>2944.1260000000002</v>
      </c>
      <c r="BO61" s="125">
        <f t="shared" si="64"/>
        <v>2957.1260000000002</v>
      </c>
      <c r="BP61" s="125">
        <f t="shared" ref="BP61:CS61" si="65">SUM(BP62:BP68)</f>
        <v>2981.1260000000002</v>
      </c>
      <c r="BQ61" s="125">
        <f t="shared" si="65"/>
        <v>2982.1260000000002</v>
      </c>
      <c r="BR61" s="125">
        <f t="shared" si="65"/>
        <v>2984.1260000000002</v>
      </c>
      <c r="BS61" s="125">
        <f t="shared" si="65"/>
        <v>2982.1260000000002</v>
      </c>
      <c r="BT61" s="125">
        <f t="shared" si="65"/>
        <v>2995.1260000000002</v>
      </c>
      <c r="BU61" s="125">
        <f t="shared" si="65"/>
        <v>3011.1260000000002</v>
      </c>
      <c r="BV61" s="125">
        <f t="shared" si="65"/>
        <v>3025.1260000000002</v>
      </c>
      <c r="BW61" s="125">
        <f t="shared" si="65"/>
        <v>3029.1260000000002</v>
      </c>
      <c r="BX61" s="125">
        <f t="shared" si="65"/>
        <v>3032.1260000000002</v>
      </c>
      <c r="BY61" s="125">
        <f t="shared" si="65"/>
        <v>3034.1260000000002</v>
      </c>
      <c r="BZ61" s="125">
        <f t="shared" si="65"/>
        <v>3035.1260000000002</v>
      </c>
      <c r="CA61" s="125">
        <f t="shared" si="65"/>
        <v>3033.1260000000002</v>
      </c>
      <c r="CB61" s="125">
        <f t="shared" si="65"/>
        <v>3026.1260000000002</v>
      </c>
      <c r="CC61" s="125">
        <f t="shared" si="65"/>
        <v>3026.1260000000002</v>
      </c>
      <c r="CD61" s="125">
        <f t="shared" si="65"/>
        <v>3023.1260000000002</v>
      </c>
      <c r="CE61" s="125">
        <f t="shared" si="65"/>
        <v>3023.1260000000002</v>
      </c>
      <c r="CF61" s="125">
        <f t="shared" si="65"/>
        <v>3020.1260000000002</v>
      </c>
      <c r="CG61" s="125">
        <f t="shared" si="65"/>
        <v>3014.1260000000002</v>
      </c>
      <c r="CH61" s="125">
        <f t="shared" si="65"/>
        <v>3011.1260000000002</v>
      </c>
      <c r="CI61" s="125">
        <f t="shared" si="65"/>
        <v>3010.1260000000002</v>
      </c>
      <c r="CJ61" s="125">
        <f t="shared" si="65"/>
        <v>3007.1260000000002</v>
      </c>
      <c r="CK61" s="125">
        <f t="shared" si="65"/>
        <v>3004.1260000000002</v>
      </c>
      <c r="CL61" s="125">
        <f t="shared" si="65"/>
        <v>3005.1260000000002</v>
      </c>
      <c r="CM61" s="125">
        <f t="shared" si="65"/>
        <v>3016.1260000000002</v>
      </c>
      <c r="CN61" s="125">
        <f t="shared" si="65"/>
        <v>3042.6260000000002</v>
      </c>
      <c r="CO61" s="125">
        <f t="shared" si="65"/>
        <v>3043.6260000000002</v>
      </c>
      <c r="CP61" s="125">
        <f t="shared" si="65"/>
        <v>3046.6260000000002</v>
      </c>
      <c r="CQ61" s="125">
        <f t="shared" si="65"/>
        <v>3045.6260000000002</v>
      </c>
      <c r="CR61" s="125">
        <f t="shared" si="65"/>
        <v>3050.6260000000002</v>
      </c>
      <c r="CS61" s="126">
        <f t="shared" si="65"/>
        <v>3051.6260000000002</v>
      </c>
      <c r="CT61" s="185">
        <f>SUM(B61:CS61)</f>
        <v>283736.59599999961</v>
      </c>
    </row>
    <row r="62" spans="1:98">
      <c r="A62" s="17" t="s">
        <v>32</v>
      </c>
      <c r="B62" s="222">
        <v>435</v>
      </c>
      <c r="C62" s="222">
        <v>435</v>
      </c>
      <c r="D62" s="222">
        <v>435</v>
      </c>
      <c r="E62" s="222">
        <v>435</v>
      </c>
      <c r="F62" s="222">
        <v>435</v>
      </c>
      <c r="G62" s="222">
        <v>435</v>
      </c>
      <c r="H62" s="222">
        <v>435</v>
      </c>
      <c r="I62" s="222">
        <v>435</v>
      </c>
      <c r="J62" s="222">
        <v>435</v>
      </c>
      <c r="K62" s="222">
        <v>435</v>
      </c>
      <c r="L62" s="222">
        <v>435</v>
      </c>
      <c r="M62" s="222">
        <v>435</v>
      </c>
      <c r="N62" s="222">
        <v>435</v>
      </c>
      <c r="O62" s="222">
        <v>435</v>
      </c>
      <c r="P62" s="222">
        <v>435</v>
      </c>
      <c r="Q62" s="222">
        <v>435</v>
      </c>
      <c r="R62" s="222">
        <v>435</v>
      </c>
      <c r="S62" s="222">
        <v>435</v>
      </c>
      <c r="T62" s="222">
        <v>435</v>
      </c>
      <c r="U62" s="222">
        <v>435</v>
      </c>
      <c r="V62" s="222">
        <v>435</v>
      </c>
      <c r="W62" s="222">
        <v>435</v>
      </c>
      <c r="X62" s="222">
        <v>435</v>
      </c>
      <c r="Y62" s="222">
        <v>435</v>
      </c>
      <c r="Z62" s="222">
        <v>435</v>
      </c>
      <c r="AA62" s="222">
        <v>435</v>
      </c>
      <c r="AB62" s="222">
        <v>435</v>
      </c>
      <c r="AC62" s="222">
        <v>435</v>
      </c>
      <c r="AD62" s="222">
        <v>435</v>
      </c>
      <c r="AE62" s="222">
        <v>435</v>
      </c>
      <c r="AF62" s="222">
        <v>435</v>
      </c>
      <c r="AG62" s="222">
        <v>435</v>
      </c>
      <c r="AH62" s="222">
        <v>435</v>
      </c>
      <c r="AI62" s="222">
        <v>435</v>
      </c>
      <c r="AJ62" s="222">
        <v>435</v>
      </c>
      <c r="AK62" s="222">
        <v>435</v>
      </c>
      <c r="AL62" s="222">
        <v>435</v>
      </c>
      <c r="AM62" s="222">
        <v>435</v>
      </c>
      <c r="AN62" s="222">
        <v>435</v>
      </c>
      <c r="AO62" s="222">
        <v>435</v>
      </c>
      <c r="AP62" s="222">
        <v>435</v>
      </c>
      <c r="AQ62" s="222">
        <v>435</v>
      </c>
      <c r="AR62" s="222">
        <v>435</v>
      </c>
      <c r="AS62" s="222">
        <v>435</v>
      </c>
      <c r="AT62" s="222">
        <v>435</v>
      </c>
      <c r="AU62" s="222">
        <v>435</v>
      </c>
      <c r="AV62" s="222">
        <v>435</v>
      </c>
      <c r="AW62" s="222">
        <v>435</v>
      </c>
      <c r="AX62" s="222">
        <v>435</v>
      </c>
      <c r="AY62" s="222">
        <v>435</v>
      </c>
      <c r="AZ62" s="222">
        <v>435</v>
      </c>
      <c r="BA62" s="222">
        <v>435</v>
      </c>
      <c r="BB62" s="222">
        <v>435</v>
      </c>
      <c r="BC62" s="222">
        <v>435</v>
      </c>
      <c r="BD62" s="222">
        <v>435</v>
      </c>
      <c r="BE62" s="222">
        <v>435</v>
      </c>
      <c r="BF62" s="222">
        <v>435</v>
      </c>
      <c r="BG62" s="222">
        <v>435</v>
      </c>
      <c r="BH62" s="222">
        <v>435</v>
      </c>
      <c r="BI62" s="222">
        <v>435</v>
      </c>
      <c r="BJ62" s="222">
        <v>435</v>
      </c>
      <c r="BK62" s="222">
        <v>435</v>
      </c>
      <c r="BL62" s="222">
        <v>435</v>
      </c>
      <c r="BM62" s="222">
        <v>435</v>
      </c>
      <c r="BN62" s="222">
        <v>435</v>
      </c>
      <c r="BO62" s="222">
        <v>435</v>
      </c>
      <c r="BP62" s="222">
        <v>435</v>
      </c>
      <c r="BQ62" s="222">
        <v>435</v>
      </c>
      <c r="BR62" s="222">
        <v>435</v>
      </c>
      <c r="BS62" s="222">
        <v>435</v>
      </c>
      <c r="BT62" s="222">
        <v>435</v>
      </c>
      <c r="BU62" s="222">
        <v>435</v>
      </c>
      <c r="BV62" s="222">
        <v>435</v>
      </c>
      <c r="BW62" s="222">
        <v>435</v>
      </c>
      <c r="BX62" s="222">
        <v>435</v>
      </c>
      <c r="BY62" s="222">
        <v>435</v>
      </c>
      <c r="BZ62" s="222">
        <v>435</v>
      </c>
      <c r="CA62" s="222">
        <v>435</v>
      </c>
      <c r="CB62" s="222">
        <v>435</v>
      </c>
      <c r="CC62" s="222">
        <v>435</v>
      </c>
      <c r="CD62" s="222">
        <v>435</v>
      </c>
      <c r="CE62" s="222">
        <v>435</v>
      </c>
      <c r="CF62" s="222">
        <v>435</v>
      </c>
      <c r="CG62" s="222">
        <v>435</v>
      </c>
      <c r="CH62" s="222">
        <v>435</v>
      </c>
      <c r="CI62" s="222">
        <v>435</v>
      </c>
      <c r="CJ62" s="222">
        <v>435</v>
      </c>
      <c r="CK62" s="222">
        <v>435</v>
      </c>
      <c r="CL62" s="222">
        <v>435</v>
      </c>
      <c r="CM62" s="222">
        <v>435</v>
      </c>
      <c r="CN62" s="222">
        <v>435</v>
      </c>
      <c r="CO62" s="222">
        <v>435</v>
      </c>
      <c r="CP62" s="222">
        <v>435</v>
      </c>
      <c r="CQ62" s="222">
        <v>435</v>
      </c>
      <c r="CR62" s="222">
        <v>435</v>
      </c>
      <c r="CS62" s="222">
        <v>435</v>
      </c>
      <c r="CT62" s="162">
        <f t="shared" ref="CT62:CT68" si="66">SUM(B62:CS62)</f>
        <v>41760</v>
      </c>
    </row>
    <row r="63" spans="1:98">
      <c r="A63" s="17" t="s">
        <v>33</v>
      </c>
      <c r="B63" s="222">
        <v>525</v>
      </c>
      <c r="C63" s="222">
        <v>525</v>
      </c>
      <c r="D63" s="222">
        <v>525</v>
      </c>
      <c r="E63" s="222">
        <v>525</v>
      </c>
      <c r="F63" s="222">
        <v>525</v>
      </c>
      <c r="G63" s="222">
        <v>525</v>
      </c>
      <c r="H63" s="222">
        <v>525</v>
      </c>
      <c r="I63" s="222">
        <v>525</v>
      </c>
      <c r="J63" s="222">
        <v>525</v>
      </c>
      <c r="K63" s="222">
        <v>525</v>
      </c>
      <c r="L63" s="222">
        <v>525</v>
      </c>
      <c r="M63" s="222">
        <v>525</v>
      </c>
      <c r="N63" s="222">
        <v>525</v>
      </c>
      <c r="O63" s="222">
        <v>525</v>
      </c>
      <c r="P63" s="222">
        <v>525</v>
      </c>
      <c r="Q63" s="222">
        <v>525</v>
      </c>
      <c r="R63" s="222">
        <v>525</v>
      </c>
      <c r="S63" s="222">
        <v>525</v>
      </c>
      <c r="T63" s="222">
        <v>525</v>
      </c>
      <c r="U63" s="222">
        <v>525</v>
      </c>
      <c r="V63" s="222">
        <v>525</v>
      </c>
      <c r="W63" s="222">
        <v>525</v>
      </c>
      <c r="X63" s="222">
        <v>525</v>
      </c>
      <c r="Y63" s="222">
        <v>525</v>
      </c>
      <c r="Z63" s="222">
        <v>525</v>
      </c>
      <c r="AA63" s="222">
        <v>525</v>
      </c>
      <c r="AB63" s="222">
        <v>525</v>
      </c>
      <c r="AC63" s="222">
        <v>525</v>
      </c>
      <c r="AD63" s="222">
        <v>525</v>
      </c>
      <c r="AE63" s="222">
        <v>525</v>
      </c>
      <c r="AF63" s="222">
        <v>525</v>
      </c>
      <c r="AG63" s="222">
        <v>525</v>
      </c>
      <c r="AH63" s="222">
        <v>525</v>
      </c>
      <c r="AI63" s="222">
        <v>525</v>
      </c>
      <c r="AJ63" s="222">
        <v>525</v>
      </c>
      <c r="AK63" s="222">
        <v>525</v>
      </c>
      <c r="AL63" s="222">
        <v>525</v>
      </c>
      <c r="AM63" s="222">
        <v>525</v>
      </c>
      <c r="AN63" s="222">
        <v>525</v>
      </c>
      <c r="AO63" s="222">
        <v>525</v>
      </c>
      <c r="AP63" s="222">
        <v>525</v>
      </c>
      <c r="AQ63" s="222">
        <v>525</v>
      </c>
      <c r="AR63" s="222">
        <v>525</v>
      </c>
      <c r="AS63" s="222">
        <v>525</v>
      </c>
      <c r="AT63" s="222">
        <v>525</v>
      </c>
      <c r="AU63" s="222">
        <v>525</v>
      </c>
      <c r="AV63" s="222">
        <v>525</v>
      </c>
      <c r="AW63" s="222">
        <v>525</v>
      </c>
      <c r="AX63" s="222">
        <v>525</v>
      </c>
      <c r="AY63" s="222">
        <v>525</v>
      </c>
      <c r="AZ63" s="222">
        <v>525</v>
      </c>
      <c r="BA63" s="222">
        <v>525</v>
      </c>
      <c r="BB63" s="222">
        <v>525</v>
      </c>
      <c r="BC63" s="222">
        <v>525</v>
      </c>
      <c r="BD63" s="222">
        <v>525</v>
      </c>
      <c r="BE63" s="222">
        <v>525</v>
      </c>
      <c r="BF63" s="222">
        <v>525</v>
      </c>
      <c r="BG63" s="222">
        <v>525</v>
      </c>
      <c r="BH63" s="222">
        <v>525</v>
      </c>
      <c r="BI63" s="222">
        <v>525</v>
      </c>
      <c r="BJ63" s="222">
        <v>525</v>
      </c>
      <c r="BK63" s="222">
        <v>525</v>
      </c>
      <c r="BL63" s="222">
        <v>525</v>
      </c>
      <c r="BM63" s="222">
        <v>525</v>
      </c>
      <c r="BN63" s="222">
        <v>525</v>
      </c>
      <c r="BO63" s="222">
        <v>525</v>
      </c>
      <c r="BP63" s="222">
        <v>525</v>
      </c>
      <c r="BQ63" s="222">
        <v>525</v>
      </c>
      <c r="BR63" s="222">
        <v>525</v>
      </c>
      <c r="BS63" s="222">
        <v>525</v>
      </c>
      <c r="BT63" s="222">
        <v>525</v>
      </c>
      <c r="BU63" s="222">
        <v>525</v>
      </c>
      <c r="BV63" s="222">
        <v>525</v>
      </c>
      <c r="BW63" s="222">
        <v>525</v>
      </c>
      <c r="BX63" s="222">
        <v>525</v>
      </c>
      <c r="BY63" s="222">
        <v>525</v>
      </c>
      <c r="BZ63" s="222">
        <v>525</v>
      </c>
      <c r="CA63" s="222">
        <v>525</v>
      </c>
      <c r="CB63" s="222">
        <v>525</v>
      </c>
      <c r="CC63" s="222">
        <v>525</v>
      </c>
      <c r="CD63" s="222">
        <v>525</v>
      </c>
      <c r="CE63" s="222">
        <v>525</v>
      </c>
      <c r="CF63" s="222">
        <v>525</v>
      </c>
      <c r="CG63" s="222">
        <v>525</v>
      </c>
      <c r="CH63" s="222">
        <v>525</v>
      </c>
      <c r="CI63" s="222">
        <v>525</v>
      </c>
      <c r="CJ63" s="222">
        <v>525</v>
      </c>
      <c r="CK63" s="222">
        <v>525</v>
      </c>
      <c r="CL63" s="222">
        <v>525</v>
      </c>
      <c r="CM63" s="222">
        <v>525</v>
      </c>
      <c r="CN63" s="222">
        <v>525</v>
      </c>
      <c r="CO63" s="222">
        <v>525</v>
      </c>
      <c r="CP63" s="222">
        <v>525</v>
      </c>
      <c r="CQ63" s="222">
        <v>525</v>
      </c>
      <c r="CR63" s="222">
        <v>525</v>
      </c>
      <c r="CS63" s="222">
        <v>525</v>
      </c>
      <c r="CT63" s="162">
        <f t="shared" si="66"/>
        <v>50400</v>
      </c>
    </row>
    <row r="64" spans="1:98">
      <c r="A64" s="17" t="s">
        <v>34</v>
      </c>
      <c r="B64" s="222">
        <v>630.21</v>
      </c>
      <c r="C64" s="222">
        <v>630.21</v>
      </c>
      <c r="D64" s="222">
        <v>630.21</v>
      </c>
      <c r="E64" s="222">
        <v>630.21</v>
      </c>
      <c r="F64" s="222">
        <v>630.21</v>
      </c>
      <c r="G64" s="222">
        <v>630.21</v>
      </c>
      <c r="H64" s="222">
        <v>630.21</v>
      </c>
      <c r="I64" s="222">
        <v>630.21</v>
      </c>
      <c r="J64" s="222">
        <v>630.21</v>
      </c>
      <c r="K64" s="222">
        <v>630.21</v>
      </c>
      <c r="L64" s="222">
        <v>630.21</v>
      </c>
      <c r="M64" s="222">
        <v>630.21</v>
      </c>
      <c r="N64" s="222">
        <v>630.21</v>
      </c>
      <c r="O64" s="222">
        <v>630.21</v>
      </c>
      <c r="P64" s="222">
        <v>630.21</v>
      </c>
      <c r="Q64" s="222">
        <v>630.21</v>
      </c>
      <c r="R64" s="222">
        <v>630.21</v>
      </c>
      <c r="S64" s="222">
        <v>630.21</v>
      </c>
      <c r="T64" s="222">
        <v>630.21</v>
      </c>
      <c r="U64" s="222">
        <v>630.21</v>
      </c>
      <c r="V64" s="222">
        <v>630.21</v>
      </c>
      <c r="W64" s="222">
        <v>630.21</v>
      </c>
      <c r="X64" s="222">
        <v>630.21</v>
      </c>
      <c r="Y64" s="222">
        <v>630.21</v>
      </c>
      <c r="Z64" s="222">
        <v>630.21</v>
      </c>
      <c r="AA64" s="222">
        <v>630.21</v>
      </c>
      <c r="AB64" s="222">
        <v>630.21</v>
      </c>
      <c r="AC64" s="222">
        <v>630.21</v>
      </c>
      <c r="AD64" s="222">
        <v>630.21</v>
      </c>
      <c r="AE64" s="222">
        <v>630.21</v>
      </c>
      <c r="AF64" s="222">
        <v>630.21</v>
      </c>
      <c r="AG64" s="222">
        <v>630.21</v>
      </c>
      <c r="AH64" s="222">
        <v>630.21</v>
      </c>
      <c r="AI64" s="222">
        <v>630.21</v>
      </c>
      <c r="AJ64" s="222">
        <v>630.21</v>
      </c>
      <c r="AK64" s="222">
        <v>630.21</v>
      </c>
      <c r="AL64" s="222">
        <v>630.21</v>
      </c>
      <c r="AM64" s="222">
        <v>630.21</v>
      </c>
      <c r="AN64" s="222">
        <v>630.21</v>
      </c>
      <c r="AO64" s="222">
        <v>630.21</v>
      </c>
      <c r="AP64" s="222">
        <v>630.21</v>
      </c>
      <c r="AQ64" s="222">
        <v>630.21</v>
      </c>
      <c r="AR64" s="222">
        <v>630.21</v>
      </c>
      <c r="AS64" s="222">
        <v>630.21</v>
      </c>
      <c r="AT64" s="222">
        <v>630.21</v>
      </c>
      <c r="AU64" s="222">
        <v>630.21</v>
      </c>
      <c r="AV64" s="222">
        <v>630.21</v>
      </c>
      <c r="AW64" s="222">
        <v>630.21</v>
      </c>
      <c r="AX64" s="222">
        <v>630.21</v>
      </c>
      <c r="AY64" s="222">
        <v>630.21</v>
      </c>
      <c r="AZ64" s="222">
        <v>630.21</v>
      </c>
      <c r="BA64" s="222">
        <v>630.21</v>
      </c>
      <c r="BB64" s="222">
        <v>630.21</v>
      </c>
      <c r="BC64" s="222">
        <v>630.21</v>
      </c>
      <c r="BD64" s="222">
        <v>630.21</v>
      </c>
      <c r="BE64" s="222">
        <v>630.21</v>
      </c>
      <c r="BF64" s="222">
        <v>630.21</v>
      </c>
      <c r="BG64" s="222">
        <v>630.21</v>
      </c>
      <c r="BH64" s="222">
        <v>630.21</v>
      </c>
      <c r="BI64" s="222">
        <v>630.21</v>
      </c>
      <c r="BJ64" s="222">
        <v>630.21</v>
      </c>
      <c r="BK64" s="222">
        <v>630.21</v>
      </c>
      <c r="BL64" s="222">
        <v>630.21</v>
      </c>
      <c r="BM64" s="222">
        <v>630.21</v>
      </c>
      <c r="BN64" s="222">
        <v>630.21</v>
      </c>
      <c r="BO64" s="222">
        <v>630.21</v>
      </c>
      <c r="BP64" s="222">
        <v>630.21</v>
      </c>
      <c r="BQ64" s="222">
        <v>630.21</v>
      </c>
      <c r="BR64" s="222">
        <v>630.21</v>
      </c>
      <c r="BS64" s="222">
        <v>630.21</v>
      </c>
      <c r="BT64" s="222">
        <v>630.21</v>
      </c>
      <c r="BU64" s="222">
        <v>630.21</v>
      </c>
      <c r="BV64" s="222">
        <v>630.21</v>
      </c>
      <c r="BW64" s="222">
        <v>630.21</v>
      </c>
      <c r="BX64" s="222">
        <v>630.21</v>
      </c>
      <c r="BY64" s="222">
        <v>630.21</v>
      </c>
      <c r="BZ64" s="222">
        <v>630.21</v>
      </c>
      <c r="CA64" s="222">
        <v>630.21</v>
      </c>
      <c r="CB64" s="222">
        <v>630.21</v>
      </c>
      <c r="CC64" s="222">
        <v>630.21</v>
      </c>
      <c r="CD64" s="222">
        <v>630.21</v>
      </c>
      <c r="CE64" s="222">
        <v>630.21</v>
      </c>
      <c r="CF64" s="222">
        <v>630.21</v>
      </c>
      <c r="CG64" s="222">
        <v>630.21</v>
      </c>
      <c r="CH64" s="222">
        <v>630.21</v>
      </c>
      <c r="CI64" s="222">
        <v>630.21</v>
      </c>
      <c r="CJ64" s="222">
        <v>630.21</v>
      </c>
      <c r="CK64" s="222">
        <v>630.21</v>
      </c>
      <c r="CL64" s="222">
        <v>630.21</v>
      </c>
      <c r="CM64" s="222">
        <v>630.21</v>
      </c>
      <c r="CN64" s="222">
        <v>630.21</v>
      </c>
      <c r="CO64" s="222">
        <v>630.21</v>
      </c>
      <c r="CP64" s="222">
        <v>630.21</v>
      </c>
      <c r="CQ64" s="222">
        <v>630.21</v>
      </c>
      <c r="CR64" s="222">
        <v>630.21</v>
      </c>
      <c r="CS64" s="222">
        <v>630.21</v>
      </c>
      <c r="CT64" s="162">
        <f t="shared" si="66"/>
        <v>60500.159999999931</v>
      </c>
    </row>
    <row r="65" spans="1:98">
      <c r="A65" s="17" t="s">
        <v>35</v>
      </c>
      <c r="B65" s="222">
        <v>288</v>
      </c>
      <c r="C65" s="222">
        <v>288</v>
      </c>
      <c r="D65" s="222">
        <v>288</v>
      </c>
      <c r="E65" s="222">
        <v>288</v>
      </c>
      <c r="F65" s="222">
        <v>288</v>
      </c>
      <c r="G65" s="222">
        <v>288</v>
      </c>
      <c r="H65" s="222">
        <v>288</v>
      </c>
      <c r="I65" s="222">
        <v>288</v>
      </c>
      <c r="J65" s="222">
        <v>288</v>
      </c>
      <c r="K65" s="222">
        <v>288</v>
      </c>
      <c r="L65" s="222">
        <v>288</v>
      </c>
      <c r="M65" s="222">
        <v>288</v>
      </c>
      <c r="N65" s="222">
        <v>288</v>
      </c>
      <c r="O65" s="222">
        <v>288</v>
      </c>
      <c r="P65" s="222">
        <v>288</v>
      </c>
      <c r="Q65" s="222">
        <v>288</v>
      </c>
      <c r="R65" s="222">
        <v>288</v>
      </c>
      <c r="S65" s="222">
        <v>288</v>
      </c>
      <c r="T65" s="222">
        <v>288</v>
      </c>
      <c r="U65" s="222">
        <v>288</v>
      </c>
      <c r="V65" s="222">
        <v>288</v>
      </c>
      <c r="W65" s="222">
        <v>288</v>
      </c>
      <c r="X65" s="222">
        <v>288</v>
      </c>
      <c r="Y65" s="222">
        <v>288</v>
      </c>
      <c r="Z65" s="222">
        <v>288</v>
      </c>
      <c r="AA65" s="222">
        <v>288</v>
      </c>
      <c r="AB65" s="222">
        <v>288</v>
      </c>
      <c r="AC65" s="222">
        <v>288</v>
      </c>
      <c r="AD65" s="222">
        <v>288</v>
      </c>
      <c r="AE65" s="222">
        <v>288</v>
      </c>
      <c r="AF65" s="222">
        <v>288</v>
      </c>
      <c r="AG65" s="222">
        <v>288</v>
      </c>
      <c r="AH65" s="222">
        <v>288</v>
      </c>
      <c r="AI65" s="222">
        <v>288</v>
      </c>
      <c r="AJ65" s="222">
        <v>288</v>
      </c>
      <c r="AK65" s="222">
        <v>288</v>
      </c>
      <c r="AL65" s="222">
        <v>288</v>
      </c>
      <c r="AM65" s="222">
        <v>288</v>
      </c>
      <c r="AN65" s="222">
        <v>288</v>
      </c>
      <c r="AO65" s="222">
        <v>288</v>
      </c>
      <c r="AP65" s="222">
        <v>288</v>
      </c>
      <c r="AQ65" s="222">
        <v>288</v>
      </c>
      <c r="AR65" s="222">
        <v>288</v>
      </c>
      <c r="AS65" s="222">
        <v>288</v>
      </c>
      <c r="AT65" s="222">
        <v>288</v>
      </c>
      <c r="AU65" s="222">
        <v>288</v>
      </c>
      <c r="AV65" s="222">
        <v>288</v>
      </c>
      <c r="AW65" s="222">
        <v>288</v>
      </c>
      <c r="AX65" s="222">
        <v>288</v>
      </c>
      <c r="AY65" s="222">
        <v>288</v>
      </c>
      <c r="AZ65" s="222">
        <v>288</v>
      </c>
      <c r="BA65" s="222">
        <v>288</v>
      </c>
      <c r="BB65" s="222">
        <v>288</v>
      </c>
      <c r="BC65" s="222">
        <v>288</v>
      </c>
      <c r="BD65" s="222">
        <v>288</v>
      </c>
      <c r="BE65" s="222">
        <v>288</v>
      </c>
      <c r="BF65" s="222">
        <v>288</v>
      </c>
      <c r="BG65" s="222">
        <v>288</v>
      </c>
      <c r="BH65" s="222">
        <v>288</v>
      </c>
      <c r="BI65" s="222">
        <v>288</v>
      </c>
      <c r="BJ65" s="222">
        <v>288</v>
      </c>
      <c r="BK65" s="222">
        <v>288</v>
      </c>
      <c r="BL65" s="222">
        <v>288</v>
      </c>
      <c r="BM65" s="222">
        <v>288</v>
      </c>
      <c r="BN65" s="222">
        <v>288</v>
      </c>
      <c r="BO65" s="222">
        <v>288</v>
      </c>
      <c r="BP65" s="222">
        <v>288</v>
      </c>
      <c r="BQ65" s="222">
        <v>288</v>
      </c>
      <c r="BR65" s="222">
        <v>288</v>
      </c>
      <c r="BS65" s="222">
        <v>288</v>
      </c>
      <c r="BT65" s="222">
        <v>288</v>
      </c>
      <c r="BU65" s="222">
        <v>288</v>
      </c>
      <c r="BV65" s="222">
        <v>288</v>
      </c>
      <c r="BW65" s="222">
        <v>288</v>
      </c>
      <c r="BX65" s="222">
        <v>288</v>
      </c>
      <c r="BY65" s="222">
        <v>288</v>
      </c>
      <c r="BZ65" s="222">
        <v>288</v>
      </c>
      <c r="CA65" s="222">
        <v>288</v>
      </c>
      <c r="CB65" s="222">
        <v>288</v>
      </c>
      <c r="CC65" s="222">
        <v>288</v>
      </c>
      <c r="CD65" s="222">
        <v>288</v>
      </c>
      <c r="CE65" s="222">
        <v>288</v>
      </c>
      <c r="CF65" s="222">
        <v>288</v>
      </c>
      <c r="CG65" s="222">
        <v>288</v>
      </c>
      <c r="CH65" s="222">
        <v>288</v>
      </c>
      <c r="CI65" s="222">
        <v>288</v>
      </c>
      <c r="CJ65" s="222">
        <v>288</v>
      </c>
      <c r="CK65" s="222">
        <v>288</v>
      </c>
      <c r="CL65" s="222">
        <v>288</v>
      </c>
      <c r="CM65" s="222">
        <v>288</v>
      </c>
      <c r="CN65" s="222">
        <v>288</v>
      </c>
      <c r="CO65" s="222">
        <v>288</v>
      </c>
      <c r="CP65" s="222">
        <v>288</v>
      </c>
      <c r="CQ65" s="222">
        <v>288</v>
      </c>
      <c r="CR65" s="222">
        <v>288</v>
      </c>
      <c r="CS65" s="222">
        <v>288</v>
      </c>
      <c r="CT65" s="162">
        <f t="shared" si="66"/>
        <v>27648</v>
      </c>
    </row>
    <row r="66" spans="1:98">
      <c r="A66" s="17" t="s">
        <v>36</v>
      </c>
      <c r="B66" s="222">
        <v>431.916</v>
      </c>
      <c r="C66" s="222">
        <v>431.916</v>
      </c>
      <c r="D66" s="222">
        <v>431.916</v>
      </c>
      <c r="E66" s="222">
        <v>431.916</v>
      </c>
      <c r="F66" s="222">
        <v>431.916</v>
      </c>
      <c r="G66" s="222">
        <v>431.916</v>
      </c>
      <c r="H66" s="222">
        <v>431.916</v>
      </c>
      <c r="I66" s="222">
        <v>431.916</v>
      </c>
      <c r="J66" s="222">
        <v>431.916</v>
      </c>
      <c r="K66" s="222">
        <v>431.916</v>
      </c>
      <c r="L66" s="222">
        <v>431.916</v>
      </c>
      <c r="M66" s="222">
        <v>431.916</v>
      </c>
      <c r="N66" s="222">
        <v>431.916</v>
      </c>
      <c r="O66" s="222">
        <v>431.916</v>
      </c>
      <c r="P66" s="222">
        <v>431.916</v>
      </c>
      <c r="Q66" s="222">
        <v>431.916</v>
      </c>
      <c r="R66" s="222">
        <v>431.916</v>
      </c>
      <c r="S66" s="222">
        <v>431.916</v>
      </c>
      <c r="T66" s="222">
        <v>431.916</v>
      </c>
      <c r="U66" s="222">
        <v>431.916</v>
      </c>
      <c r="V66" s="222">
        <v>431.916</v>
      </c>
      <c r="W66" s="222">
        <v>431.916</v>
      </c>
      <c r="X66" s="222">
        <v>431.916</v>
      </c>
      <c r="Y66" s="222">
        <v>431.916</v>
      </c>
      <c r="Z66" s="222">
        <v>431.916</v>
      </c>
      <c r="AA66" s="222">
        <v>431.916</v>
      </c>
      <c r="AB66" s="222">
        <v>431.916</v>
      </c>
      <c r="AC66" s="222">
        <v>431.916</v>
      </c>
      <c r="AD66" s="222">
        <v>431.916</v>
      </c>
      <c r="AE66" s="222">
        <v>431.916</v>
      </c>
      <c r="AF66" s="222">
        <v>431.916</v>
      </c>
      <c r="AG66" s="222">
        <v>431.916</v>
      </c>
      <c r="AH66" s="222">
        <v>431.916</v>
      </c>
      <c r="AI66" s="222">
        <v>431.916</v>
      </c>
      <c r="AJ66" s="222">
        <v>431.916</v>
      </c>
      <c r="AK66" s="222">
        <v>431.916</v>
      </c>
      <c r="AL66" s="222">
        <v>431.916</v>
      </c>
      <c r="AM66" s="222">
        <v>431.916</v>
      </c>
      <c r="AN66" s="222">
        <v>431.916</v>
      </c>
      <c r="AO66" s="222">
        <v>431.916</v>
      </c>
      <c r="AP66" s="222">
        <v>431.916</v>
      </c>
      <c r="AQ66" s="222">
        <v>431.916</v>
      </c>
      <c r="AR66" s="222">
        <v>431.916</v>
      </c>
      <c r="AS66" s="222">
        <v>431.916</v>
      </c>
      <c r="AT66" s="222">
        <v>431.916</v>
      </c>
      <c r="AU66" s="222">
        <v>431.916</v>
      </c>
      <c r="AV66" s="222">
        <v>431.916</v>
      </c>
      <c r="AW66" s="222">
        <v>431.916</v>
      </c>
      <c r="AX66" s="222">
        <v>431.916</v>
      </c>
      <c r="AY66" s="222">
        <v>431.916</v>
      </c>
      <c r="AZ66" s="222">
        <v>431.916</v>
      </c>
      <c r="BA66" s="222">
        <v>431.916</v>
      </c>
      <c r="BB66" s="222">
        <v>431.916</v>
      </c>
      <c r="BC66" s="222">
        <v>431.916</v>
      </c>
      <c r="BD66" s="222">
        <v>431.916</v>
      </c>
      <c r="BE66" s="222">
        <v>431.916</v>
      </c>
      <c r="BF66" s="222">
        <v>431.916</v>
      </c>
      <c r="BG66" s="222">
        <v>431.916</v>
      </c>
      <c r="BH66" s="222">
        <v>431.916</v>
      </c>
      <c r="BI66" s="222">
        <v>431.916</v>
      </c>
      <c r="BJ66" s="222">
        <v>431.916</v>
      </c>
      <c r="BK66" s="222">
        <v>431.916</v>
      </c>
      <c r="BL66" s="222">
        <v>431.916</v>
      </c>
      <c r="BM66" s="222">
        <v>431.916</v>
      </c>
      <c r="BN66" s="222">
        <v>431.916</v>
      </c>
      <c r="BO66" s="222">
        <v>431.916</v>
      </c>
      <c r="BP66" s="222">
        <v>431.916</v>
      </c>
      <c r="BQ66" s="222">
        <v>431.916</v>
      </c>
      <c r="BR66" s="222">
        <v>431.916</v>
      </c>
      <c r="BS66" s="222">
        <v>431.916</v>
      </c>
      <c r="BT66" s="222">
        <v>431.916</v>
      </c>
      <c r="BU66" s="222">
        <v>431.916</v>
      </c>
      <c r="BV66" s="222">
        <v>431.916</v>
      </c>
      <c r="BW66" s="222">
        <v>431.916</v>
      </c>
      <c r="BX66" s="222">
        <v>431.916</v>
      </c>
      <c r="BY66" s="222">
        <v>431.916</v>
      </c>
      <c r="BZ66" s="222">
        <v>431.916</v>
      </c>
      <c r="CA66" s="222">
        <v>431.916</v>
      </c>
      <c r="CB66" s="222">
        <v>431.916</v>
      </c>
      <c r="CC66" s="222">
        <v>431.916</v>
      </c>
      <c r="CD66" s="222">
        <v>431.916</v>
      </c>
      <c r="CE66" s="222">
        <v>431.916</v>
      </c>
      <c r="CF66" s="222">
        <v>431.916</v>
      </c>
      <c r="CG66" s="222">
        <v>431.916</v>
      </c>
      <c r="CH66" s="222">
        <v>431.916</v>
      </c>
      <c r="CI66" s="222">
        <v>431.916</v>
      </c>
      <c r="CJ66" s="222">
        <v>431.916</v>
      </c>
      <c r="CK66" s="222">
        <v>431.916</v>
      </c>
      <c r="CL66" s="222">
        <v>431.916</v>
      </c>
      <c r="CM66" s="222">
        <v>431.916</v>
      </c>
      <c r="CN66" s="222">
        <v>431.916</v>
      </c>
      <c r="CO66" s="222">
        <v>431.916</v>
      </c>
      <c r="CP66" s="222">
        <v>431.916</v>
      </c>
      <c r="CQ66" s="222">
        <v>431.916</v>
      </c>
      <c r="CR66" s="222">
        <v>431.916</v>
      </c>
      <c r="CS66" s="222">
        <v>431.916</v>
      </c>
      <c r="CT66" s="162">
        <f t="shared" si="66"/>
        <v>41463.93599999998</v>
      </c>
    </row>
    <row r="67" spans="1:98">
      <c r="A67" s="17" t="s">
        <v>37</v>
      </c>
      <c r="B67" s="222">
        <v>584</v>
      </c>
      <c r="C67" s="222">
        <v>584</v>
      </c>
      <c r="D67" s="222">
        <v>584</v>
      </c>
      <c r="E67" s="222">
        <v>584</v>
      </c>
      <c r="F67" s="222">
        <v>589</v>
      </c>
      <c r="G67" s="222">
        <v>589</v>
      </c>
      <c r="H67" s="222">
        <v>589</v>
      </c>
      <c r="I67" s="222">
        <v>589</v>
      </c>
      <c r="J67" s="222">
        <v>599</v>
      </c>
      <c r="K67" s="222">
        <v>602</v>
      </c>
      <c r="L67" s="222">
        <v>607</v>
      </c>
      <c r="M67" s="222">
        <v>604</v>
      </c>
      <c r="N67" s="222">
        <v>606</v>
      </c>
      <c r="O67" s="222">
        <v>609</v>
      </c>
      <c r="P67" s="222">
        <v>613</v>
      </c>
      <c r="Q67" s="222">
        <v>616</v>
      </c>
      <c r="R67" s="222">
        <v>621</v>
      </c>
      <c r="S67" s="222">
        <v>622</v>
      </c>
      <c r="T67" s="222">
        <v>622</v>
      </c>
      <c r="U67" s="222">
        <v>623</v>
      </c>
      <c r="V67" s="222">
        <v>621</v>
      </c>
      <c r="W67" s="222">
        <v>622</v>
      </c>
      <c r="X67" s="222">
        <v>625</v>
      </c>
      <c r="Y67" s="222">
        <v>628</v>
      </c>
      <c r="Z67" s="222">
        <v>626</v>
      </c>
      <c r="AA67" s="222">
        <v>625</v>
      </c>
      <c r="AB67" s="222">
        <v>622</v>
      </c>
      <c r="AC67" s="222">
        <v>619</v>
      </c>
      <c r="AD67" s="222">
        <v>616</v>
      </c>
      <c r="AE67" s="222">
        <v>616</v>
      </c>
      <c r="AF67" s="222">
        <v>616</v>
      </c>
      <c r="AG67" s="222">
        <v>616</v>
      </c>
      <c r="AH67" s="222">
        <v>617</v>
      </c>
      <c r="AI67" s="222">
        <v>617</v>
      </c>
      <c r="AJ67" s="222">
        <v>617</v>
      </c>
      <c r="AK67" s="222">
        <v>617</v>
      </c>
      <c r="AL67" s="222">
        <v>617</v>
      </c>
      <c r="AM67" s="222">
        <v>611</v>
      </c>
      <c r="AN67" s="222">
        <v>599</v>
      </c>
      <c r="AO67" s="222">
        <v>593</v>
      </c>
      <c r="AP67" s="222">
        <v>600</v>
      </c>
      <c r="AQ67" s="222">
        <v>605</v>
      </c>
      <c r="AR67" s="222">
        <v>605</v>
      </c>
      <c r="AS67" s="222">
        <v>598</v>
      </c>
      <c r="AT67" s="222">
        <v>589</v>
      </c>
      <c r="AU67" s="222">
        <v>596</v>
      </c>
      <c r="AV67" s="222">
        <v>601</v>
      </c>
      <c r="AW67" s="222">
        <v>602</v>
      </c>
      <c r="AX67" s="222">
        <v>604</v>
      </c>
      <c r="AY67" s="222">
        <v>603</v>
      </c>
      <c r="AZ67" s="222">
        <v>599</v>
      </c>
      <c r="BA67" s="222">
        <v>598</v>
      </c>
      <c r="BB67" s="222">
        <v>598</v>
      </c>
      <c r="BC67" s="222">
        <v>598</v>
      </c>
      <c r="BD67" s="222">
        <v>598</v>
      </c>
      <c r="BE67" s="222">
        <v>598</v>
      </c>
      <c r="BF67" s="222">
        <v>598</v>
      </c>
      <c r="BG67" s="222">
        <v>598</v>
      </c>
      <c r="BH67" s="222">
        <v>598</v>
      </c>
      <c r="BI67" s="222">
        <v>598</v>
      </c>
      <c r="BJ67" s="222">
        <v>598</v>
      </c>
      <c r="BK67" s="222">
        <v>592</v>
      </c>
      <c r="BL67" s="222">
        <v>619</v>
      </c>
      <c r="BM67" s="222">
        <v>627</v>
      </c>
      <c r="BN67" s="222">
        <v>634</v>
      </c>
      <c r="BO67" s="222">
        <v>647</v>
      </c>
      <c r="BP67" s="222">
        <v>671</v>
      </c>
      <c r="BQ67" s="222">
        <v>672</v>
      </c>
      <c r="BR67" s="222">
        <v>674</v>
      </c>
      <c r="BS67" s="222">
        <v>672</v>
      </c>
      <c r="BT67" s="222">
        <v>685</v>
      </c>
      <c r="BU67" s="222">
        <v>701</v>
      </c>
      <c r="BV67" s="222">
        <v>715</v>
      </c>
      <c r="BW67" s="222">
        <v>719</v>
      </c>
      <c r="BX67" s="222">
        <v>722</v>
      </c>
      <c r="BY67" s="222">
        <v>724</v>
      </c>
      <c r="BZ67" s="222">
        <v>725</v>
      </c>
      <c r="CA67" s="222">
        <v>723</v>
      </c>
      <c r="CB67" s="222">
        <v>716</v>
      </c>
      <c r="CC67" s="222">
        <v>716</v>
      </c>
      <c r="CD67" s="222">
        <v>713</v>
      </c>
      <c r="CE67" s="222">
        <v>713</v>
      </c>
      <c r="CF67" s="222">
        <v>710</v>
      </c>
      <c r="CG67" s="222">
        <v>704</v>
      </c>
      <c r="CH67" s="222">
        <v>701</v>
      </c>
      <c r="CI67" s="222">
        <v>700</v>
      </c>
      <c r="CJ67" s="222">
        <v>697</v>
      </c>
      <c r="CK67" s="222">
        <v>694</v>
      </c>
      <c r="CL67" s="222">
        <v>695</v>
      </c>
      <c r="CM67" s="222">
        <v>704</v>
      </c>
      <c r="CN67" s="222">
        <v>712</v>
      </c>
      <c r="CO67" s="222">
        <v>713</v>
      </c>
      <c r="CP67" s="222">
        <v>716</v>
      </c>
      <c r="CQ67" s="222">
        <v>715</v>
      </c>
      <c r="CR67" s="222">
        <v>720</v>
      </c>
      <c r="CS67" s="222">
        <v>721</v>
      </c>
      <c r="CT67" s="162">
        <f t="shared" si="66"/>
        <v>61240</v>
      </c>
    </row>
    <row r="68" spans="1:98" ht="15.75" thickBot="1">
      <c r="A68" s="124" t="s">
        <v>38</v>
      </c>
      <c r="B68" s="222">
        <v>20.5</v>
      </c>
      <c r="C68" s="222">
        <v>20.5</v>
      </c>
      <c r="D68" s="222">
        <v>20.5</v>
      </c>
      <c r="E68" s="222">
        <v>20.5</v>
      </c>
      <c r="F68" s="222">
        <v>20.5</v>
      </c>
      <c r="G68" s="222">
        <v>20.5</v>
      </c>
      <c r="H68" s="222">
        <v>20.5</v>
      </c>
      <c r="I68" s="222">
        <v>20.5</v>
      </c>
      <c r="J68" s="222">
        <v>20.5</v>
      </c>
      <c r="K68" s="222">
        <v>20.5</v>
      </c>
      <c r="L68" s="222">
        <v>20.5</v>
      </c>
      <c r="M68" s="222">
        <v>20.5</v>
      </c>
      <c r="N68" s="222">
        <v>20.5</v>
      </c>
      <c r="O68" s="222">
        <v>20.5</v>
      </c>
      <c r="P68" s="222">
        <v>20.5</v>
      </c>
      <c r="Q68" s="222">
        <v>20.5</v>
      </c>
      <c r="R68" s="222">
        <v>20.5</v>
      </c>
      <c r="S68" s="222">
        <v>20.5</v>
      </c>
      <c r="T68" s="222">
        <v>20.5</v>
      </c>
      <c r="U68" s="222">
        <v>20.5</v>
      </c>
      <c r="V68" s="222">
        <v>20.5</v>
      </c>
      <c r="W68" s="222">
        <v>20.5</v>
      </c>
      <c r="X68" s="222">
        <v>20.5</v>
      </c>
      <c r="Y68" s="222">
        <v>20.5</v>
      </c>
      <c r="Z68" s="222">
        <v>20.5</v>
      </c>
      <c r="AA68" s="222">
        <v>20.5</v>
      </c>
      <c r="AB68" s="222">
        <v>20.5</v>
      </c>
      <c r="AC68" s="222">
        <v>20.5</v>
      </c>
      <c r="AD68" s="222">
        <v>20.5</v>
      </c>
      <c r="AE68" s="222">
        <v>5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0</v>
      </c>
      <c r="BE68" s="222">
        <v>0</v>
      </c>
      <c r="BF68" s="222">
        <v>0</v>
      </c>
      <c r="BG68" s="222">
        <v>0</v>
      </c>
      <c r="BH68" s="222">
        <v>0</v>
      </c>
      <c r="BI68" s="222">
        <v>0</v>
      </c>
      <c r="BJ68" s="222">
        <v>0</v>
      </c>
      <c r="BK68" s="222">
        <v>0</v>
      </c>
      <c r="BL68" s="222">
        <v>0</v>
      </c>
      <c r="BM68" s="222">
        <v>0</v>
      </c>
      <c r="BN68" s="222">
        <v>0</v>
      </c>
      <c r="BO68" s="222">
        <v>0</v>
      </c>
      <c r="BP68" s="222">
        <v>0</v>
      </c>
      <c r="BQ68" s="222">
        <v>0</v>
      </c>
      <c r="BR68" s="222">
        <v>0</v>
      </c>
      <c r="BS68" s="222">
        <v>0</v>
      </c>
      <c r="BT68" s="222">
        <v>0</v>
      </c>
      <c r="BU68" s="222">
        <v>0</v>
      </c>
      <c r="BV68" s="222">
        <v>0</v>
      </c>
      <c r="BW68" s="222">
        <v>0</v>
      </c>
      <c r="BX68" s="222">
        <v>0</v>
      </c>
      <c r="BY68" s="222">
        <v>0</v>
      </c>
      <c r="BZ68" s="222">
        <v>0</v>
      </c>
      <c r="CA68" s="222">
        <v>0</v>
      </c>
      <c r="CB68" s="222">
        <v>0</v>
      </c>
      <c r="CC68" s="222">
        <v>0</v>
      </c>
      <c r="CD68" s="222">
        <v>0</v>
      </c>
      <c r="CE68" s="222">
        <v>0</v>
      </c>
      <c r="CF68" s="222">
        <v>0</v>
      </c>
      <c r="CG68" s="222">
        <v>0</v>
      </c>
      <c r="CH68" s="222">
        <v>0</v>
      </c>
      <c r="CI68" s="222">
        <v>0</v>
      </c>
      <c r="CJ68" s="222">
        <v>0</v>
      </c>
      <c r="CK68" s="222">
        <v>0</v>
      </c>
      <c r="CL68" s="222">
        <v>0</v>
      </c>
      <c r="CM68" s="222">
        <v>2</v>
      </c>
      <c r="CN68" s="222">
        <v>20.5</v>
      </c>
      <c r="CO68" s="222">
        <v>20.5</v>
      </c>
      <c r="CP68" s="222">
        <v>20.5</v>
      </c>
      <c r="CQ68" s="222">
        <v>20.5</v>
      </c>
      <c r="CR68" s="222">
        <v>20.5</v>
      </c>
      <c r="CS68" s="222">
        <v>20.5</v>
      </c>
      <c r="CT68" s="221">
        <f t="shared" si="66"/>
        <v>724.5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>
        <v>0</v>
      </c>
      <c r="BF73" s="222">
        <v>0</v>
      </c>
      <c r="BG73" s="222">
        <v>0</v>
      </c>
      <c r="BH73" s="222">
        <v>0</v>
      </c>
      <c r="BI73" s="222">
        <v>0</v>
      </c>
      <c r="BJ73" s="222">
        <v>0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0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7">SUM(B74:CS74)</f>
        <v>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7"/>
        <v>0</v>
      </c>
    </row>
    <row r="76" spans="1:98">
      <c r="A76" s="19" t="s">
        <v>35</v>
      </c>
      <c r="B76" s="222">
        <v>0</v>
      </c>
      <c r="C76" s="222">
        <v>0</v>
      </c>
      <c r="D76" s="222">
        <v>0</v>
      </c>
      <c r="E76" s="222">
        <v>0</v>
      </c>
      <c r="F76" s="222">
        <v>0</v>
      </c>
      <c r="G76" s="222">
        <v>0</v>
      </c>
      <c r="H76" s="222">
        <v>0</v>
      </c>
      <c r="I76" s="222">
        <v>0</v>
      </c>
      <c r="J76" s="222">
        <v>0</v>
      </c>
      <c r="K76" s="222">
        <v>0</v>
      </c>
      <c r="L76" s="222">
        <v>0</v>
      </c>
      <c r="M76" s="222">
        <v>0</v>
      </c>
      <c r="N76" s="222">
        <v>0</v>
      </c>
      <c r="O76" s="222">
        <v>0</v>
      </c>
      <c r="P76" s="222">
        <v>0</v>
      </c>
      <c r="Q76" s="222">
        <v>0</v>
      </c>
      <c r="R76" s="222">
        <v>0</v>
      </c>
      <c r="S76" s="222">
        <v>0</v>
      </c>
      <c r="T76" s="222">
        <v>0</v>
      </c>
      <c r="U76" s="222">
        <v>0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0</v>
      </c>
      <c r="AQ76" s="222">
        <v>0</v>
      </c>
      <c r="AR76" s="222">
        <v>0</v>
      </c>
      <c r="AS76" s="222">
        <v>0</v>
      </c>
      <c r="AT76" s="222">
        <v>0</v>
      </c>
      <c r="AU76" s="222">
        <v>0</v>
      </c>
      <c r="AV76" s="222">
        <v>0</v>
      </c>
      <c r="AW76" s="222">
        <v>0</v>
      </c>
      <c r="AX76" s="222">
        <v>0</v>
      </c>
      <c r="AY76" s="222">
        <v>0</v>
      </c>
      <c r="AZ76" s="222">
        <v>0</v>
      </c>
      <c r="BA76" s="222">
        <v>0</v>
      </c>
      <c r="BB76" s="222">
        <v>0</v>
      </c>
      <c r="BC76" s="222">
        <v>0</v>
      </c>
      <c r="BD76" s="222">
        <v>0</v>
      </c>
      <c r="BE76" s="222">
        <v>0</v>
      </c>
      <c r="BF76" s="222">
        <v>0</v>
      </c>
      <c r="BG76" s="222">
        <v>0</v>
      </c>
      <c r="BH76" s="222">
        <v>0</v>
      </c>
      <c r="BI76" s="222">
        <v>0</v>
      </c>
      <c r="BJ76" s="222">
        <v>0</v>
      </c>
      <c r="BK76" s="222">
        <v>0</v>
      </c>
      <c r="BL76" s="222">
        <v>0</v>
      </c>
      <c r="BM76" s="222">
        <v>0</v>
      </c>
      <c r="BN76" s="222">
        <v>0</v>
      </c>
      <c r="BO76" s="222">
        <v>0</v>
      </c>
      <c r="BP76" s="222">
        <v>0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71</v>
      </c>
      <c r="CN76" s="222">
        <v>71</v>
      </c>
      <c r="CO76" s="222">
        <v>71</v>
      </c>
      <c r="CP76" s="222">
        <v>71</v>
      </c>
      <c r="CQ76" s="222">
        <v>71</v>
      </c>
      <c r="CR76" s="222">
        <v>71</v>
      </c>
      <c r="CS76" s="222">
        <v>71</v>
      </c>
      <c r="CT76" s="19">
        <f t="shared" si="67"/>
        <v>497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0</v>
      </c>
      <c r="AT77" s="222">
        <v>0</v>
      </c>
      <c r="AU77" s="222">
        <v>0</v>
      </c>
      <c r="AV77" s="222">
        <v>0</v>
      </c>
      <c r="AW77" s="222">
        <v>0</v>
      </c>
      <c r="AX77" s="222">
        <v>0</v>
      </c>
      <c r="AY77" s="222">
        <v>0</v>
      </c>
      <c r="AZ77" s="222">
        <v>0</v>
      </c>
      <c r="BA77" s="222">
        <v>0</v>
      </c>
      <c r="BB77" s="222">
        <v>0</v>
      </c>
      <c r="BC77" s="222">
        <v>0</v>
      </c>
      <c r="BD77" s="222">
        <v>0</v>
      </c>
      <c r="BE77" s="222">
        <v>0</v>
      </c>
      <c r="BF77" s="222">
        <v>0</v>
      </c>
      <c r="BG77" s="222">
        <v>0</v>
      </c>
      <c r="BH77" s="222">
        <v>0</v>
      </c>
      <c r="BI77" s="222">
        <v>0</v>
      </c>
      <c r="BJ77" s="222">
        <v>0</v>
      </c>
      <c r="BK77" s="222">
        <v>0</v>
      </c>
      <c r="BL77" s="222">
        <v>0</v>
      </c>
      <c r="BM77" s="222">
        <v>0</v>
      </c>
      <c r="BN77" s="222">
        <v>0</v>
      </c>
      <c r="BO77" s="222">
        <v>0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30</v>
      </c>
      <c r="CN77" s="222">
        <v>60</v>
      </c>
      <c r="CO77" s="222">
        <v>90</v>
      </c>
      <c r="CP77" s="222">
        <v>120</v>
      </c>
      <c r="CQ77" s="222">
        <v>150</v>
      </c>
      <c r="CR77" s="222">
        <v>150</v>
      </c>
      <c r="CS77" s="222">
        <v>150</v>
      </c>
      <c r="CT77" s="19">
        <f t="shared" si="67"/>
        <v>750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0</v>
      </c>
      <c r="AY78" s="222">
        <v>0</v>
      </c>
      <c r="AZ78" s="222">
        <v>0</v>
      </c>
      <c r="BA78" s="222">
        <v>0</v>
      </c>
      <c r="BB78" s="222">
        <v>0</v>
      </c>
      <c r="BC78" s="222">
        <v>0</v>
      </c>
      <c r="BD78" s="222">
        <v>0</v>
      </c>
      <c r="BE78" s="222">
        <v>0</v>
      </c>
      <c r="BF78" s="222">
        <v>0</v>
      </c>
      <c r="BG78" s="222">
        <v>0</v>
      </c>
      <c r="BH78" s="222">
        <v>0</v>
      </c>
      <c r="BI78" s="222">
        <v>0</v>
      </c>
      <c r="BJ78" s="222">
        <v>0</v>
      </c>
      <c r="BK78" s="222">
        <v>0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7"/>
        <v>0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7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68">SUM(C85:C87)</f>
        <v>0</v>
      </c>
      <c r="D84" s="164">
        <f t="shared" si="68"/>
        <v>0</v>
      </c>
      <c r="E84" s="164">
        <f t="shared" si="68"/>
        <v>0</v>
      </c>
      <c r="F84" s="164">
        <f t="shared" si="68"/>
        <v>0</v>
      </c>
      <c r="G84" s="164">
        <f t="shared" si="68"/>
        <v>0</v>
      </c>
      <c r="H84" s="164">
        <f t="shared" si="68"/>
        <v>0</v>
      </c>
      <c r="I84" s="164">
        <f t="shared" si="68"/>
        <v>0</v>
      </c>
      <c r="J84" s="164">
        <f t="shared" si="68"/>
        <v>0</v>
      </c>
      <c r="K84" s="164">
        <f t="shared" si="68"/>
        <v>0</v>
      </c>
      <c r="L84" s="164">
        <f t="shared" si="68"/>
        <v>0</v>
      </c>
      <c r="M84" s="164">
        <f t="shared" si="68"/>
        <v>0</v>
      </c>
      <c r="N84" s="164">
        <f t="shared" si="68"/>
        <v>0</v>
      </c>
      <c r="O84" s="164">
        <f t="shared" si="68"/>
        <v>0</v>
      </c>
      <c r="P84" s="164">
        <f t="shared" si="68"/>
        <v>0</v>
      </c>
      <c r="Q84" s="164">
        <f t="shared" si="68"/>
        <v>0</v>
      </c>
      <c r="R84" s="164">
        <f t="shared" si="68"/>
        <v>0</v>
      </c>
      <c r="S84" s="164">
        <f t="shared" si="68"/>
        <v>0</v>
      </c>
      <c r="T84" s="164">
        <f t="shared" si="68"/>
        <v>0</v>
      </c>
      <c r="U84" s="164">
        <f t="shared" si="68"/>
        <v>0</v>
      </c>
      <c r="V84" s="164">
        <f t="shared" si="68"/>
        <v>0</v>
      </c>
      <c r="W84" s="164">
        <f t="shared" si="68"/>
        <v>0</v>
      </c>
      <c r="X84" s="164">
        <f t="shared" si="68"/>
        <v>0</v>
      </c>
      <c r="Y84" s="164">
        <f t="shared" si="68"/>
        <v>0</v>
      </c>
      <c r="Z84" s="164">
        <f t="shared" si="68"/>
        <v>0</v>
      </c>
      <c r="AA84" s="164">
        <f t="shared" si="68"/>
        <v>0</v>
      </c>
      <c r="AB84" s="164">
        <f t="shared" si="68"/>
        <v>0</v>
      </c>
      <c r="AC84" s="164">
        <f t="shared" si="68"/>
        <v>0</v>
      </c>
      <c r="AD84" s="164">
        <f t="shared" si="68"/>
        <v>0</v>
      </c>
      <c r="AE84" s="164">
        <f t="shared" si="68"/>
        <v>0</v>
      </c>
      <c r="AF84" s="164">
        <f t="shared" si="68"/>
        <v>0</v>
      </c>
      <c r="AG84" s="164">
        <f t="shared" si="68"/>
        <v>0</v>
      </c>
      <c r="AH84" s="164">
        <f t="shared" si="68"/>
        <v>0</v>
      </c>
      <c r="AI84" s="164">
        <f t="shared" si="68"/>
        <v>0</v>
      </c>
      <c r="AJ84" s="164">
        <f t="shared" si="68"/>
        <v>0</v>
      </c>
      <c r="AK84" s="164">
        <f t="shared" si="68"/>
        <v>0</v>
      </c>
      <c r="AL84" s="164">
        <f t="shared" si="68"/>
        <v>0</v>
      </c>
      <c r="AM84" s="164">
        <f t="shared" si="68"/>
        <v>0</v>
      </c>
      <c r="AN84" s="164">
        <f t="shared" si="68"/>
        <v>0</v>
      </c>
      <c r="AO84" s="164">
        <f t="shared" si="68"/>
        <v>0</v>
      </c>
      <c r="AP84" s="164">
        <f t="shared" si="68"/>
        <v>0</v>
      </c>
      <c r="AQ84" s="164">
        <f t="shared" si="68"/>
        <v>0</v>
      </c>
      <c r="AR84" s="164">
        <f t="shared" si="68"/>
        <v>0</v>
      </c>
      <c r="AS84" s="164">
        <f t="shared" si="68"/>
        <v>0</v>
      </c>
      <c r="AT84" s="164">
        <f t="shared" si="68"/>
        <v>0</v>
      </c>
      <c r="AU84" s="164">
        <f t="shared" si="68"/>
        <v>0</v>
      </c>
      <c r="AV84" s="164">
        <f t="shared" si="68"/>
        <v>0</v>
      </c>
      <c r="AW84" s="164">
        <f t="shared" si="68"/>
        <v>0</v>
      </c>
      <c r="AX84" s="164">
        <f t="shared" si="68"/>
        <v>0</v>
      </c>
      <c r="AY84" s="164">
        <f t="shared" si="68"/>
        <v>0</v>
      </c>
      <c r="AZ84" s="164">
        <f t="shared" si="68"/>
        <v>0</v>
      </c>
      <c r="BA84" s="164">
        <f t="shared" si="68"/>
        <v>0</v>
      </c>
      <c r="BB84" s="164">
        <f t="shared" si="68"/>
        <v>0</v>
      </c>
      <c r="BC84" s="164">
        <f t="shared" si="68"/>
        <v>0</v>
      </c>
      <c r="BD84" s="164">
        <f t="shared" si="68"/>
        <v>0</v>
      </c>
      <c r="BE84" s="164">
        <f t="shared" si="68"/>
        <v>0</v>
      </c>
      <c r="BF84" s="164">
        <f t="shared" si="68"/>
        <v>0</v>
      </c>
      <c r="BG84" s="164">
        <f t="shared" si="68"/>
        <v>0</v>
      </c>
      <c r="BH84" s="164">
        <f t="shared" si="68"/>
        <v>0</v>
      </c>
      <c r="BI84" s="164">
        <f t="shared" si="68"/>
        <v>0</v>
      </c>
      <c r="BJ84" s="164">
        <f t="shared" si="68"/>
        <v>0</v>
      </c>
      <c r="BK84" s="164">
        <f t="shared" si="68"/>
        <v>0</v>
      </c>
      <c r="BL84" s="164">
        <f t="shared" si="68"/>
        <v>0</v>
      </c>
      <c r="BM84" s="164">
        <f t="shared" si="68"/>
        <v>0</v>
      </c>
      <c r="BN84" s="164">
        <f t="shared" si="68"/>
        <v>0</v>
      </c>
      <c r="BO84" s="164">
        <f t="shared" ref="BO84:CS84" si="69">SUM(BO85:BO87)</f>
        <v>0</v>
      </c>
      <c r="BP84" s="164">
        <f t="shared" si="69"/>
        <v>0</v>
      </c>
      <c r="BQ84" s="164">
        <f t="shared" si="69"/>
        <v>0</v>
      </c>
      <c r="BR84" s="164">
        <f t="shared" si="69"/>
        <v>0</v>
      </c>
      <c r="BS84" s="164">
        <f t="shared" si="69"/>
        <v>0</v>
      </c>
      <c r="BT84" s="164">
        <f t="shared" si="69"/>
        <v>0</v>
      </c>
      <c r="BU84" s="164">
        <f t="shared" si="69"/>
        <v>0</v>
      </c>
      <c r="BV84" s="164">
        <f t="shared" si="69"/>
        <v>0</v>
      </c>
      <c r="BW84" s="164">
        <f t="shared" si="69"/>
        <v>0</v>
      </c>
      <c r="BX84" s="164">
        <f t="shared" si="69"/>
        <v>0</v>
      </c>
      <c r="BY84" s="164">
        <f t="shared" si="69"/>
        <v>0</v>
      </c>
      <c r="BZ84" s="164">
        <f t="shared" si="69"/>
        <v>0</v>
      </c>
      <c r="CA84" s="164">
        <f t="shared" si="69"/>
        <v>0</v>
      </c>
      <c r="CB84" s="164">
        <f t="shared" si="69"/>
        <v>0</v>
      </c>
      <c r="CC84" s="164">
        <f t="shared" si="69"/>
        <v>0</v>
      </c>
      <c r="CD84" s="164">
        <f t="shared" si="69"/>
        <v>0</v>
      </c>
      <c r="CE84" s="164">
        <f t="shared" si="69"/>
        <v>0</v>
      </c>
      <c r="CF84" s="164">
        <f t="shared" si="69"/>
        <v>0</v>
      </c>
      <c r="CG84" s="164">
        <f t="shared" si="69"/>
        <v>0</v>
      </c>
      <c r="CH84" s="164">
        <f t="shared" si="69"/>
        <v>0</v>
      </c>
      <c r="CI84" s="164">
        <f t="shared" si="69"/>
        <v>0</v>
      </c>
      <c r="CJ84" s="164">
        <f t="shared" si="69"/>
        <v>0</v>
      </c>
      <c r="CK84" s="164">
        <f>SUM(CK85:CK87)</f>
        <v>0</v>
      </c>
      <c r="CL84" s="164">
        <f t="shared" si="69"/>
        <v>0</v>
      </c>
      <c r="CM84" s="164">
        <f t="shared" si="69"/>
        <v>0</v>
      </c>
      <c r="CN84" s="164">
        <f t="shared" si="69"/>
        <v>0</v>
      </c>
      <c r="CO84" s="164">
        <f t="shared" si="69"/>
        <v>0</v>
      </c>
      <c r="CP84" s="164">
        <f t="shared" si="69"/>
        <v>0</v>
      </c>
      <c r="CQ84" s="164">
        <f t="shared" si="69"/>
        <v>0</v>
      </c>
      <c r="CR84" s="164">
        <f t="shared" si="69"/>
        <v>0</v>
      </c>
      <c r="CS84" s="165">
        <f t="shared" si="69"/>
        <v>0</v>
      </c>
      <c r="CT84" s="161">
        <f>SUM(B84:CS84)</f>
        <v>0</v>
      </c>
    </row>
    <row r="85" spans="1:98">
      <c r="A85" s="17" t="s">
        <v>54</v>
      </c>
      <c r="B85" s="27" cm="1">
        <f t="array" ref="B85:CS85">[4]Sheet2!$B$19:$CS$19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98">
      <c r="A86" s="17" t="s">
        <v>55</v>
      </c>
      <c r="B86" s="27" cm="1">
        <f t="array" ref="B86:CS86">[5]Sheet2!$B$19:$CS$19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0">SUM(B86:CS86)</f>
        <v>0</v>
      </c>
    </row>
    <row r="87" spans="1:98">
      <c r="A87" s="17" t="s">
        <v>56</v>
      </c>
      <c r="B87" s="27" cm="1">
        <f t="array" ref="B87:CS87">[6]Sheet2!$B$19:$CS$19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0"/>
        <v>0</v>
      </c>
    </row>
    <row r="88" spans="1:98">
      <c r="A88" s="158" t="s">
        <v>57</v>
      </c>
      <c r="B88" s="166">
        <f t="shared" ref="B88:AG88" si="71">SUM(B89:B89)</f>
        <v>0</v>
      </c>
      <c r="C88" s="91">
        <f t="shared" si="71"/>
        <v>0</v>
      </c>
      <c r="D88" s="91">
        <f t="shared" si="71"/>
        <v>0</v>
      </c>
      <c r="E88" s="91">
        <f t="shared" si="71"/>
        <v>0</v>
      </c>
      <c r="F88" s="91">
        <f t="shared" si="71"/>
        <v>0</v>
      </c>
      <c r="G88" s="91">
        <f t="shared" si="71"/>
        <v>0</v>
      </c>
      <c r="H88" s="91">
        <f t="shared" si="71"/>
        <v>0</v>
      </c>
      <c r="I88" s="91">
        <f t="shared" si="71"/>
        <v>0</v>
      </c>
      <c r="J88" s="91">
        <f t="shared" si="71"/>
        <v>0</v>
      </c>
      <c r="K88" s="91">
        <f t="shared" si="71"/>
        <v>0</v>
      </c>
      <c r="L88" s="91">
        <f t="shared" si="71"/>
        <v>0</v>
      </c>
      <c r="M88" s="91">
        <f t="shared" si="71"/>
        <v>0</v>
      </c>
      <c r="N88" s="91">
        <f t="shared" si="71"/>
        <v>0</v>
      </c>
      <c r="O88" s="91">
        <f t="shared" si="71"/>
        <v>0</v>
      </c>
      <c r="P88" s="91">
        <f t="shared" si="71"/>
        <v>0</v>
      </c>
      <c r="Q88" s="91">
        <f t="shared" si="71"/>
        <v>0</v>
      </c>
      <c r="R88" s="91">
        <f t="shared" si="71"/>
        <v>0</v>
      </c>
      <c r="S88" s="91">
        <f t="shared" si="71"/>
        <v>0</v>
      </c>
      <c r="T88" s="91">
        <f t="shared" si="71"/>
        <v>0</v>
      </c>
      <c r="U88" s="91">
        <f t="shared" si="71"/>
        <v>0</v>
      </c>
      <c r="V88" s="91">
        <f t="shared" si="71"/>
        <v>0</v>
      </c>
      <c r="W88" s="91">
        <f t="shared" si="71"/>
        <v>0</v>
      </c>
      <c r="X88" s="91">
        <f t="shared" si="71"/>
        <v>0</v>
      </c>
      <c r="Y88" s="91">
        <f t="shared" si="71"/>
        <v>0</v>
      </c>
      <c r="Z88" s="91">
        <f t="shared" si="71"/>
        <v>0</v>
      </c>
      <c r="AA88" s="91">
        <f t="shared" si="71"/>
        <v>9.1999999999999998E-2</v>
      </c>
      <c r="AB88" s="91">
        <f t="shared" si="71"/>
        <v>0.48097999999999996</v>
      </c>
      <c r="AC88" s="91">
        <f t="shared" si="71"/>
        <v>2.17754</v>
      </c>
      <c r="AD88" s="91">
        <f t="shared" si="71"/>
        <v>3.8705000000000003</v>
      </c>
      <c r="AE88" s="91">
        <f t="shared" si="71"/>
        <v>7.8320385600000009</v>
      </c>
      <c r="AF88" s="91">
        <f t="shared" si="71"/>
        <v>12.427248480000001</v>
      </c>
      <c r="AG88" s="91">
        <f t="shared" si="71"/>
        <v>14.963678900000001</v>
      </c>
      <c r="AH88" s="91">
        <f t="shared" ref="AH88:BM88" si="72">SUM(AH89:AH89)</f>
        <v>20.780095099999997</v>
      </c>
      <c r="AI88" s="91">
        <f t="shared" si="72"/>
        <v>21.591797499999998</v>
      </c>
      <c r="AJ88" s="91">
        <f t="shared" si="72"/>
        <v>22.660387999999998</v>
      </c>
      <c r="AK88" s="91">
        <f t="shared" si="72"/>
        <v>25.7819231</v>
      </c>
      <c r="AL88" s="91">
        <f t="shared" si="72"/>
        <v>29.981019999999997</v>
      </c>
      <c r="AM88" s="91">
        <f t="shared" si="72"/>
        <v>36.183758000000005</v>
      </c>
      <c r="AN88" s="91">
        <f t="shared" si="72"/>
        <v>40.741209000000005</v>
      </c>
      <c r="AO88" s="91">
        <f t="shared" si="72"/>
        <v>48.622904000000005</v>
      </c>
      <c r="AP88" s="91">
        <f t="shared" si="72"/>
        <v>59.496257</v>
      </c>
      <c r="AQ88" s="91">
        <f t="shared" si="72"/>
        <v>62.084045000000003</v>
      </c>
      <c r="AR88" s="91">
        <f t="shared" si="72"/>
        <v>72.913065000000003</v>
      </c>
      <c r="AS88" s="91">
        <f t="shared" si="72"/>
        <v>76.583973999999998</v>
      </c>
      <c r="AT88" s="91">
        <f t="shared" si="72"/>
        <v>88.458366999999996</v>
      </c>
      <c r="AU88" s="91">
        <f t="shared" si="72"/>
        <v>91.545937999999992</v>
      </c>
      <c r="AV88" s="91">
        <f t="shared" si="72"/>
        <v>92.594107999999991</v>
      </c>
      <c r="AW88" s="91">
        <f t="shared" si="72"/>
        <v>99.678046000000009</v>
      </c>
      <c r="AX88" s="91">
        <f t="shared" si="72"/>
        <v>104.69605600000001</v>
      </c>
      <c r="AY88" s="91">
        <f t="shared" si="72"/>
        <v>117.198797</v>
      </c>
      <c r="AZ88" s="91">
        <f t="shared" si="72"/>
        <v>117.55158000000002</v>
      </c>
      <c r="BA88" s="91">
        <f t="shared" si="72"/>
        <v>121.17051000000001</v>
      </c>
      <c r="BB88" s="91">
        <f t="shared" si="72"/>
        <v>113.68000199999999</v>
      </c>
      <c r="BC88" s="91">
        <f t="shared" si="72"/>
        <v>118.002589</v>
      </c>
      <c r="BD88" s="91">
        <f t="shared" si="72"/>
        <v>121.24286799999999</v>
      </c>
      <c r="BE88" s="91">
        <f t="shared" si="72"/>
        <v>120.73401799999998</v>
      </c>
      <c r="BF88" s="91">
        <f t="shared" si="72"/>
        <v>126.44031899999999</v>
      </c>
      <c r="BG88" s="91">
        <f t="shared" si="72"/>
        <v>122.27889500000001</v>
      </c>
      <c r="BH88" s="91">
        <f t="shared" si="72"/>
        <v>111.60609500000001</v>
      </c>
      <c r="BI88" s="91">
        <f t="shared" si="72"/>
        <v>99.41561999999999</v>
      </c>
      <c r="BJ88" s="91">
        <f t="shared" si="72"/>
        <v>100.18663199999999</v>
      </c>
      <c r="BK88" s="91">
        <f t="shared" si="72"/>
        <v>92.996459000000002</v>
      </c>
      <c r="BL88" s="91">
        <f t="shared" si="72"/>
        <v>85.749898999999999</v>
      </c>
      <c r="BM88" s="91">
        <f t="shared" si="72"/>
        <v>79.226145000000002</v>
      </c>
      <c r="BN88" s="91">
        <f t="shared" ref="BN88:CS88" si="73">SUM(BN89:BN89)</f>
        <v>67.407880999999989</v>
      </c>
      <c r="BO88" s="91">
        <f t="shared" si="73"/>
        <v>54.336623000000003</v>
      </c>
      <c r="BP88" s="91">
        <f t="shared" si="73"/>
        <v>42.275210299999991</v>
      </c>
      <c r="BQ88" s="91">
        <f t="shared" si="73"/>
        <v>33.357311899999999</v>
      </c>
      <c r="BR88" s="91">
        <f t="shared" si="73"/>
        <v>24.702714</v>
      </c>
      <c r="BS88" s="91">
        <f t="shared" si="73"/>
        <v>16.444202400000002</v>
      </c>
      <c r="BT88" s="91">
        <f t="shared" si="73"/>
        <v>10.343961599999998</v>
      </c>
      <c r="BU88" s="91">
        <f t="shared" si="73"/>
        <v>5.9727315199999991</v>
      </c>
      <c r="BV88" s="91">
        <f t="shared" si="73"/>
        <v>2.4740468800000004</v>
      </c>
      <c r="BW88" s="91">
        <f t="shared" si="73"/>
        <v>0.26856000000000002</v>
      </c>
      <c r="BX88" s="91">
        <f t="shared" si="73"/>
        <v>1.9439999999999999E-2</v>
      </c>
      <c r="BY88" s="91">
        <f t="shared" si="73"/>
        <v>0</v>
      </c>
      <c r="BZ88" s="91">
        <f t="shared" si="73"/>
        <v>0</v>
      </c>
      <c r="CA88" s="91">
        <f t="shared" si="73"/>
        <v>0</v>
      </c>
      <c r="CB88" s="91">
        <f t="shared" si="73"/>
        <v>0</v>
      </c>
      <c r="CC88" s="91">
        <f t="shared" si="73"/>
        <v>0</v>
      </c>
      <c r="CD88" s="91">
        <f t="shared" si="73"/>
        <v>0</v>
      </c>
      <c r="CE88" s="91">
        <f t="shared" si="73"/>
        <v>0</v>
      </c>
      <c r="CF88" s="91">
        <f t="shared" si="73"/>
        <v>0</v>
      </c>
      <c r="CG88" s="91">
        <f t="shared" si="73"/>
        <v>0</v>
      </c>
      <c r="CH88" s="91">
        <f t="shared" si="73"/>
        <v>0</v>
      </c>
      <c r="CI88" s="91">
        <f t="shared" si="73"/>
        <v>0</v>
      </c>
      <c r="CJ88" s="91">
        <f t="shared" si="73"/>
        <v>0</v>
      </c>
      <c r="CK88" s="91">
        <f t="shared" si="73"/>
        <v>0</v>
      </c>
      <c r="CL88" s="91">
        <f t="shared" si="73"/>
        <v>0</v>
      </c>
      <c r="CM88" s="91">
        <f t="shared" si="73"/>
        <v>0</v>
      </c>
      <c r="CN88" s="91">
        <f t="shared" si="73"/>
        <v>0</v>
      </c>
      <c r="CO88" s="91">
        <f t="shared" si="73"/>
        <v>0</v>
      </c>
      <c r="CP88" s="91">
        <f t="shared" si="73"/>
        <v>0</v>
      </c>
      <c r="CQ88" s="91">
        <f t="shared" si="73"/>
        <v>0</v>
      </c>
      <c r="CR88" s="91">
        <f t="shared" si="73"/>
        <v>0</v>
      </c>
      <c r="CS88" s="161">
        <f t="shared" si="73"/>
        <v>0</v>
      </c>
      <c r="CT88" s="161">
        <f>SUM(B88:CS88)</f>
        <v>2941.3200472399994</v>
      </c>
    </row>
    <row r="89" spans="1:98">
      <c r="A89" s="17" t="s">
        <v>71</v>
      </c>
      <c r="B89" s="272" cm="1">
        <f t="array" ref="B89:CS89">[7]Consol_Captive!$B$21:$CS$21/1000</f>
        <v>0</v>
      </c>
      <c r="C89" s="272">
        <v>0</v>
      </c>
      <c r="D89" s="272">
        <v>0</v>
      </c>
      <c r="E89" s="272">
        <v>0</v>
      </c>
      <c r="F89" s="272">
        <v>0</v>
      </c>
      <c r="G89" s="272">
        <v>0</v>
      </c>
      <c r="H89" s="272">
        <v>0</v>
      </c>
      <c r="I89" s="272">
        <v>0</v>
      </c>
      <c r="J89" s="272">
        <v>0</v>
      </c>
      <c r="K89" s="272">
        <v>0</v>
      </c>
      <c r="L89" s="272">
        <v>0</v>
      </c>
      <c r="M89" s="272">
        <v>0</v>
      </c>
      <c r="N89" s="272">
        <v>0</v>
      </c>
      <c r="O89" s="272">
        <v>0</v>
      </c>
      <c r="P89" s="272">
        <v>0</v>
      </c>
      <c r="Q89" s="272">
        <v>0</v>
      </c>
      <c r="R89" s="272">
        <v>0</v>
      </c>
      <c r="S89" s="272">
        <v>0</v>
      </c>
      <c r="T89" s="272">
        <v>0</v>
      </c>
      <c r="U89" s="272">
        <v>0</v>
      </c>
      <c r="V89" s="272">
        <v>0</v>
      </c>
      <c r="W89" s="272">
        <v>0</v>
      </c>
      <c r="X89" s="272">
        <v>0</v>
      </c>
      <c r="Y89" s="272">
        <v>0</v>
      </c>
      <c r="Z89" s="272">
        <v>0</v>
      </c>
      <c r="AA89" s="272">
        <v>9.1999999999999998E-2</v>
      </c>
      <c r="AB89" s="272">
        <v>0.48097999999999996</v>
      </c>
      <c r="AC89" s="272">
        <v>2.17754</v>
      </c>
      <c r="AD89" s="272">
        <v>3.8705000000000003</v>
      </c>
      <c r="AE89" s="272">
        <v>7.8320385600000009</v>
      </c>
      <c r="AF89" s="272">
        <v>12.427248480000001</v>
      </c>
      <c r="AG89" s="272">
        <v>14.963678900000001</v>
      </c>
      <c r="AH89" s="272">
        <v>20.780095099999997</v>
      </c>
      <c r="AI89" s="272">
        <v>21.591797499999998</v>
      </c>
      <c r="AJ89" s="272">
        <v>22.660387999999998</v>
      </c>
      <c r="AK89" s="272">
        <v>25.7819231</v>
      </c>
      <c r="AL89" s="272">
        <v>29.981019999999997</v>
      </c>
      <c r="AM89" s="272">
        <v>36.183758000000005</v>
      </c>
      <c r="AN89" s="272">
        <v>40.741209000000005</v>
      </c>
      <c r="AO89" s="272">
        <v>48.622904000000005</v>
      </c>
      <c r="AP89" s="272">
        <v>59.496257</v>
      </c>
      <c r="AQ89" s="272">
        <v>62.084045000000003</v>
      </c>
      <c r="AR89" s="272">
        <v>72.913065000000003</v>
      </c>
      <c r="AS89" s="272">
        <v>76.583973999999998</v>
      </c>
      <c r="AT89" s="272">
        <v>88.458366999999996</v>
      </c>
      <c r="AU89" s="272">
        <v>91.545937999999992</v>
      </c>
      <c r="AV89" s="272">
        <v>92.594107999999991</v>
      </c>
      <c r="AW89" s="272">
        <v>99.678046000000009</v>
      </c>
      <c r="AX89" s="272">
        <v>104.69605600000001</v>
      </c>
      <c r="AY89" s="272">
        <v>117.198797</v>
      </c>
      <c r="AZ89" s="272">
        <v>117.55158000000002</v>
      </c>
      <c r="BA89" s="272">
        <v>121.17051000000001</v>
      </c>
      <c r="BB89" s="272">
        <v>113.68000199999999</v>
      </c>
      <c r="BC89" s="272">
        <v>118.002589</v>
      </c>
      <c r="BD89" s="272">
        <v>121.24286799999999</v>
      </c>
      <c r="BE89" s="272">
        <v>120.73401799999998</v>
      </c>
      <c r="BF89" s="272">
        <v>126.44031899999999</v>
      </c>
      <c r="BG89" s="272">
        <v>122.27889500000001</v>
      </c>
      <c r="BH89" s="272">
        <v>111.60609500000001</v>
      </c>
      <c r="BI89" s="272">
        <v>99.41561999999999</v>
      </c>
      <c r="BJ89" s="272">
        <v>100.18663199999999</v>
      </c>
      <c r="BK89" s="272">
        <v>92.996459000000002</v>
      </c>
      <c r="BL89" s="272">
        <v>85.749898999999999</v>
      </c>
      <c r="BM89" s="272">
        <v>79.226145000000002</v>
      </c>
      <c r="BN89" s="272">
        <v>67.407880999999989</v>
      </c>
      <c r="BO89" s="272">
        <v>54.336623000000003</v>
      </c>
      <c r="BP89" s="272">
        <v>42.275210299999991</v>
      </c>
      <c r="BQ89" s="272">
        <v>33.357311899999999</v>
      </c>
      <c r="BR89" s="272">
        <v>24.702714</v>
      </c>
      <c r="BS89" s="272">
        <v>16.444202400000002</v>
      </c>
      <c r="BT89" s="272">
        <v>10.343961599999998</v>
      </c>
      <c r="BU89" s="272">
        <v>5.9727315199999991</v>
      </c>
      <c r="BV89" s="272">
        <v>2.4740468800000004</v>
      </c>
      <c r="BW89" s="272">
        <v>0.26856000000000002</v>
      </c>
      <c r="BX89" s="272">
        <v>1.9439999999999999E-2</v>
      </c>
      <c r="BY89" s="272">
        <v>0</v>
      </c>
      <c r="BZ89" s="272">
        <v>0</v>
      </c>
      <c r="CA89" s="272">
        <v>0</v>
      </c>
      <c r="CB89" s="272">
        <v>0</v>
      </c>
      <c r="CC89" s="272">
        <v>0</v>
      </c>
      <c r="CD89" s="272">
        <v>0</v>
      </c>
      <c r="CE89" s="272">
        <v>0</v>
      </c>
      <c r="CF89" s="272">
        <v>0</v>
      </c>
      <c r="CG89" s="272">
        <v>0</v>
      </c>
      <c r="CH89" s="272">
        <v>0</v>
      </c>
      <c r="CI89" s="272">
        <v>0</v>
      </c>
      <c r="CJ89" s="272">
        <v>0</v>
      </c>
      <c r="CK89" s="272">
        <v>0</v>
      </c>
      <c r="CL89" s="272">
        <v>0</v>
      </c>
      <c r="CM89" s="272">
        <v>0</v>
      </c>
      <c r="CN89" s="272">
        <v>0</v>
      </c>
      <c r="CO89" s="272">
        <v>0</v>
      </c>
      <c r="CP89" s="272">
        <v>0</v>
      </c>
      <c r="CQ89" s="272">
        <v>0</v>
      </c>
      <c r="CR89" s="272">
        <v>0</v>
      </c>
      <c r="CS89" s="272">
        <v>0</v>
      </c>
      <c r="CT89" s="286">
        <f t="shared" ref="CT89:CT92" si="74">SUM(B89:CS89)</f>
        <v>2941.3200472399994</v>
      </c>
    </row>
    <row r="90" spans="1:98">
      <c r="A90" s="17" t="s">
        <v>72</v>
      </c>
      <c r="B90" s="272" cm="1">
        <f t="array" ref="B90:CS90">[7]Consol_TP!$B$21:$CS$21/1000</f>
        <v>0</v>
      </c>
      <c r="C90" s="272">
        <v>0</v>
      </c>
      <c r="D90" s="272">
        <v>0</v>
      </c>
      <c r="E90" s="272">
        <v>0</v>
      </c>
      <c r="F90" s="272">
        <v>0</v>
      </c>
      <c r="G90" s="272">
        <v>0</v>
      </c>
      <c r="H90" s="272">
        <v>0</v>
      </c>
      <c r="I90" s="272">
        <v>0</v>
      </c>
      <c r="J90" s="272">
        <v>0</v>
      </c>
      <c r="K90" s="272">
        <v>0</v>
      </c>
      <c r="L90" s="272">
        <v>0</v>
      </c>
      <c r="M90" s="272">
        <v>0</v>
      </c>
      <c r="N90" s="272">
        <v>0</v>
      </c>
      <c r="O90" s="272">
        <v>0</v>
      </c>
      <c r="P90" s="272">
        <v>0</v>
      </c>
      <c r="Q90" s="272">
        <v>0</v>
      </c>
      <c r="R90" s="272">
        <v>0</v>
      </c>
      <c r="S90" s="272">
        <v>0</v>
      </c>
      <c r="T90" s="272">
        <v>0</v>
      </c>
      <c r="U90" s="272">
        <v>0</v>
      </c>
      <c r="V90" s="272">
        <v>0</v>
      </c>
      <c r="W90" s="272">
        <v>0</v>
      </c>
      <c r="X90" s="272">
        <v>0</v>
      </c>
      <c r="Y90" s="272">
        <v>0</v>
      </c>
      <c r="Z90" s="272">
        <v>0</v>
      </c>
      <c r="AA90" s="272">
        <v>0</v>
      </c>
      <c r="AB90" s="272">
        <v>0.13231999999999999</v>
      </c>
      <c r="AC90" s="272">
        <v>1.0291700000000001</v>
      </c>
      <c r="AD90" s="272">
        <v>2.3062900000000002</v>
      </c>
      <c r="AE90" s="272">
        <v>4.3478199999999996</v>
      </c>
      <c r="AF90" s="272">
        <v>7.4585600000000003</v>
      </c>
      <c r="AG90" s="272">
        <v>10.65584</v>
      </c>
      <c r="AH90" s="272">
        <v>15.35947</v>
      </c>
      <c r="AI90" s="272">
        <v>20.530619999999999</v>
      </c>
      <c r="AJ90" s="272">
        <v>26.595009999999998</v>
      </c>
      <c r="AK90" s="272">
        <v>31.138080000000002</v>
      </c>
      <c r="AL90" s="272">
        <v>37.72054</v>
      </c>
      <c r="AM90" s="272">
        <v>40.436480000000003</v>
      </c>
      <c r="AN90" s="272">
        <v>45.055170000000004</v>
      </c>
      <c r="AO90" s="272">
        <v>48.85389</v>
      </c>
      <c r="AP90" s="272">
        <v>51.655200000000008</v>
      </c>
      <c r="AQ90" s="272">
        <v>57.350379999999994</v>
      </c>
      <c r="AR90" s="272">
        <v>58.832920000000001</v>
      </c>
      <c r="AS90" s="272">
        <v>66.807899999999989</v>
      </c>
      <c r="AT90" s="272">
        <v>73.258040000000008</v>
      </c>
      <c r="AU90" s="272">
        <v>78.515090000000001</v>
      </c>
      <c r="AV90" s="272">
        <v>78.76303999999999</v>
      </c>
      <c r="AW90" s="272">
        <v>75.76652</v>
      </c>
      <c r="AX90" s="272">
        <v>74.103570000000005</v>
      </c>
      <c r="AY90" s="272">
        <v>73.000339999999994</v>
      </c>
      <c r="AZ90" s="272">
        <v>76.343119999999999</v>
      </c>
      <c r="BA90" s="272">
        <v>75.739380000000011</v>
      </c>
      <c r="BB90" s="272">
        <v>75.157020000000003</v>
      </c>
      <c r="BC90" s="272">
        <v>73.657960000000003</v>
      </c>
      <c r="BD90" s="272">
        <v>69.578059999999994</v>
      </c>
      <c r="BE90" s="272">
        <v>63.31803</v>
      </c>
      <c r="BF90" s="272">
        <v>61.640929999999997</v>
      </c>
      <c r="BG90" s="272">
        <v>59.062980000000003</v>
      </c>
      <c r="BH90" s="272">
        <v>55.733989999999999</v>
      </c>
      <c r="BI90" s="272">
        <v>50.947100000000006</v>
      </c>
      <c r="BJ90" s="272">
        <v>46.258429999999997</v>
      </c>
      <c r="BK90" s="272">
        <v>41.621369999999999</v>
      </c>
      <c r="BL90" s="272">
        <v>41.419809999999998</v>
      </c>
      <c r="BM90" s="272">
        <v>39.100919999999995</v>
      </c>
      <c r="BN90" s="272">
        <v>33.320229999999995</v>
      </c>
      <c r="BO90" s="272">
        <v>27.232520000000001</v>
      </c>
      <c r="BP90" s="272">
        <v>25.511759999999999</v>
      </c>
      <c r="BQ90" s="272">
        <v>22.05161</v>
      </c>
      <c r="BR90" s="272">
        <v>15.85534</v>
      </c>
      <c r="BS90" s="272">
        <v>11.6281</v>
      </c>
      <c r="BT90" s="272">
        <v>7.4980500000000001</v>
      </c>
      <c r="BU90" s="272">
        <v>4.3861800000000004</v>
      </c>
      <c r="BV90" s="272">
        <v>1.9572000000000001</v>
      </c>
      <c r="BW90" s="272">
        <v>0.44461000000000001</v>
      </c>
      <c r="BX90" s="272">
        <v>0.14183999999999999</v>
      </c>
      <c r="BY90" s="272">
        <v>1.6E-2</v>
      </c>
      <c r="BZ90" s="272">
        <v>0</v>
      </c>
      <c r="CA90" s="272">
        <v>0</v>
      </c>
      <c r="CB90" s="272">
        <v>0</v>
      </c>
      <c r="CC90" s="272">
        <v>0</v>
      </c>
      <c r="CD90" s="272">
        <v>0</v>
      </c>
      <c r="CE90" s="272">
        <v>0</v>
      </c>
      <c r="CF90" s="272">
        <v>0</v>
      </c>
      <c r="CG90" s="272">
        <v>0</v>
      </c>
      <c r="CH90" s="272">
        <v>0</v>
      </c>
      <c r="CI90" s="272">
        <v>0</v>
      </c>
      <c r="CJ90" s="272">
        <v>0</v>
      </c>
      <c r="CK90" s="272">
        <v>0</v>
      </c>
      <c r="CL90" s="272">
        <v>0</v>
      </c>
      <c r="CM90" s="272">
        <v>0</v>
      </c>
      <c r="CN90" s="272">
        <v>0</v>
      </c>
      <c r="CO90" s="272">
        <v>0</v>
      </c>
      <c r="CP90" s="272">
        <v>0</v>
      </c>
      <c r="CQ90" s="272">
        <v>0</v>
      </c>
      <c r="CR90" s="272">
        <v>0</v>
      </c>
      <c r="CS90" s="272">
        <v>0</v>
      </c>
      <c r="CT90" s="162">
        <f t="shared" si="74"/>
        <v>1959.2948000000004</v>
      </c>
    </row>
    <row r="91" spans="1:98">
      <c r="A91" s="159" t="s">
        <v>58</v>
      </c>
      <c r="B91" s="169">
        <f t="shared" ref="B91:AG91" si="75">SUM(B84,B88)</f>
        <v>0</v>
      </c>
      <c r="C91" s="92">
        <f t="shared" si="75"/>
        <v>0</v>
      </c>
      <c r="D91" s="92">
        <f t="shared" si="75"/>
        <v>0</v>
      </c>
      <c r="E91" s="92">
        <f t="shared" si="75"/>
        <v>0</v>
      </c>
      <c r="F91" s="92">
        <f t="shared" si="75"/>
        <v>0</v>
      </c>
      <c r="G91" s="92">
        <f t="shared" si="75"/>
        <v>0</v>
      </c>
      <c r="H91" s="92">
        <f t="shared" si="75"/>
        <v>0</v>
      </c>
      <c r="I91" s="92">
        <f t="shared" si="75"/>
        <v>0</v>
      </c>
      <c r="J91" s="92">
        <f t="shared" si="75"/>
        <v>0</v>
      </c>
      <c r="K91" s="92">
        <f t="shared" si="75"/>
        <v>0</v>
      </c>
      <c r="L91" s="92">
        <f t="shared" si="75"/>
        <v>0</v>
      </c>
      <c r="M91" s="92">
        <f t="shared" si="75"/>
        <v>0</v>
      </c>
      <c r="N91" s="92">
        <f t="shared" si="75"/>
        <v>0</v>
      </c>
      <c r="O91" s="92">
        <f t="shared" si="75"/>
        <v>0</v>
      </c>
      <c r="P91" s="92">
        <f t="shared" si="75"/>
        <v>0</v>
      </c>
      <c r="Q91" s="92">
        <f t="shared" si="75"/>
        <v>0</v>
      </c>
      <c r="R91" s="92">
        <f t="shared" si="75"/>
        <v>0</v>
      </c>
      <c r="S91" s="92">
        <f t="shared" si="75"/>
        <v>0</v>
      </c>
      <c r="T91" s="92">
        <f t="shared" si="75"/>
        <v>0</v>
      </c>
      <c r="U91" s="92">
        <f t="shared" si="75"/>
        <v>0</v>
      </c>
      <c r="V91" s="92">
        <f t="shared" si="75"/>
        <v>0</v>
      </c>
      <c r="W91" s="92">
        <f t="shared" si="75"/>
        <v>0</v>
      </c>
      <c r="X91" s="92">
        <f t="shared" si="75"/>
        <v>0</v>
      </c>
      <c r="Y91" s="92">
        <f t="shared" si="75"/>
        <v>0</v>
      </c>
      <c r="Z91" s="92">
        <f t="shared" si="75"/>
        <v>0</v>
      </c>
      <c r="AA91" s="92">
        <f t="shared" si="75"/>
        <v>9.1999999999999998E-2</v>
      </c>
      <c r="AB91" s="92">
        <f t="shared" si="75"/>
        <v>0.48097999999999996</v>
      </c>
      <c r="AC91" s="92">
        <f t="shared" si="75"/>
        <v>2.17754</v>
      </c>
      <c r="AD91" s="92">
        <f t="shared" si="75"/>
        <v>3.8705000000000003</v>
      </c>
      <c r="AE91" s="92">
        <f t="shared" si="75"/>
        <v>7.8320385600000009</v>
      </c>
      <c r="AF91" s="92">
        <f t="shared" si="75"/>
        <v>12.427248480000001</v>
      </c>
      <c r="AG91" s="92">
        <f t="shared" si="75"/>
        <v>14.963678900000001</v>
      </c>
      <c r="AH91" s="92">
        <f t="shared" ref="AH91:BM91" si="76">SUM(AH84,AH88)</f>
        <v>20.780095099999997</v>
      </c>
      <c r="AI91" s="92">
        <f t="shared" si="76"/>
        <v>21.591797499999998</v>
      </c>
      <c r="AJ91" s="92">
        <f t="shared" si="76"/>
        <v>22.660387999999998</v>
      </c>
      <c r="AK91" s="92">
        <f t="shared" si="76"/>
        <v>25.7819231</v>
      </c>
      <c r="AL91" s="92">
        <f t="shared" si="76"/>
        <v>29.981019999999997</v>
      </c>
      <c r="AM91" s="92">
        <f t="shared" si="76"/>
        <v>36.183758000000005</v>
      </c>
      <c r="AN91" s="92">
        <f t="shared" si="76"/>
        <v>40.741209000000005</v>
      </c>
      <c r="AO91" s="92">
        <f t="shared" si="76"/>
        <v>48.622904000000005</v>
      </c>
      <c r="AP91" s="92">
        <f t="shared" si="76"/>
        <v>59.496257</v>
      </c>
      <c r="AQ91" s="92">
        <f t="shared" si="76"/>
        <v>62.084045000000003</v>
      </c>
      <c r="AR91" s="92">
        <f t="shared" si="76"/>
        <v>72.913065000000003</v>
      </c>
      <c r="AS91" s="92">
        <f t="shared" si="76"/>
        <v>76.583973999999998</v>
      </c>
      <c r="AT91" s="92">
        <f t="shared" si="76"/>
        <v>88.458366999999996</v>
      </c>
      <c r="AU91" s="92">
        <f t="shared" si="76"/>
        <v>91.545937999999992</v>
      </c>
      <c r="AV91" s="92">
        <f t="shared" si="76"/>
        <v>92.594107999999991</v>
      </c>
      <c r="AW91" s="92">
        <f t="shared" si="76"/>
        <v>99.678046000000009</v>
      </c>
      <c r="AX91" s="92">
        <f t="shared" si="76"/>
        <v>104.69605600000001</v>
      </c>
      <c r="AY91" s="92">
        <f t="shared" si="76"/>
        <v>117.198797</v>
      </c>
      <c r="AZ91" s="92">
        <f t="shared" si="76"/>
        <v>117.55158000000002</v>
      </c>
      <c r="BA91" s="92">
        <f t="shared" si="76"/>
        <v>121.17051000000001</v>
      </c>
      <c r="BB91" s="92">
        <f t="shared" si="76"/>
        <v>113.68000199999999</v>
      </c>
      <c r="BC91" s="92">
        <f t="shared" si="76"/>
        <v>118.002589</v>
      </c>
      <c r="BD91" s="92">
        <f t="shared" si="76"/>
        <v>121.24286799999999</v>
      </c>
      <c r="BE91" s="92">
        <f t="shared" si="76"/>
        <v>120.73401799999998</v>
      </c>
      <c r="BF91" s="92">
        <f t="shared" si="76"/>
        <v>126.44031899999999</v>
      </c>
      <c r="BG91" s="92">
        <f t="shared" si="76"/>
        <v>122.27889500000001</v>
      </c>
      <c r="BH91" s="92">
        <f t="shared" si="76"/>
        <v>111.60609500000001</v>
      </c>
      <c r="BI91" s="92">
        <f t="shared" si="76"/>
        <v>99.41561999999999</v>
      </c>
      <c r="BJ91" s="92">
        <f t="shared" si="76"/>
        <v>100.18663199999999</v>
      </c>
      <c r="BK91" s="92">
        <f t="shared" si="76"/>
        <v>92.996459000000002</v>
      </c>
      <c r="BL91" s="92">
        <f t="shared" si="76"/>
        <v>85.749898999999999</v>
      </c>
      <c r="BM91" s="92">
        <f t="shared" si="76"/>
        <v>79.226145000000002</v>
      </c>
      <c r="BN91" s="92">
        <f t="shared" ref="BN91:CS91" si="77">SUM(BN84,BN88)</f>
        <v>67.407880999999989</v>
      </c>
      <c r="BO91" s="92">
        <f t="shared" si="77"/>
        <v>54.336623000000003</v>
      </c>
      <c r="BP91" s="92">
        <f t="shared" si="77"/>
        <v>42.275210299999991</v>
      </c>
      <c r="BQ91" s="92">
        <f t="shared" si="77"/>
        <v>33.357311899999999</v>
      </c>
      <c r="BR91" s="92">
        <f t="shared" si="77"/>
        <v>24.702714</v>
      </c>
      <c r="BS91" s="92">
        <f t="shared" si="77"/>
        <v>16.444202400000002</v>
      </c>
      <c r="BT91" s="92">
        <f t="shared" si="77"/>
        <v>10.343961599999998</v>
      </c>
      <c r="BU91" s="92">
        <f t="shared" si="77"/>
        <v>5.9727315199999991</v>
      </c>
      <c r="BV91" s="92">
        <f t="shared" si="77"/>
        <v>2.4740468800000004</v>
      </c>
      <c r="BW91" s="92">
        <f t="shared" si="77"/>
        <v>0.26856000000000002</v>
      </c>
      <c r="BX91" s="92">
        <f t="shared" si="77"/>
        <v>1.9439999999999999E-2</v>
      </c>
      <c r="BY91" s="92">
        <f t="shared" si="77"/>
        <v>0</v>
      </c>
      <c r="BZ91" s="92">
        <f t="shared" si="77"/>
        <v>0</v>
      </c>
      <c r="CA91" s="92">
        <f t="shared" si="77"/>
        <v>0</v>
      </c>
      <c r="CB91" s="92">
        <f t="shared" si="77"/>
        <v>0</v>
      </c>
      <c r="CC91" s="92">
        <f t="shared" si="77"/>
        <v>0</v>
      </c>
      <c r="CD91" s="92">
        <f t="shared" si="77"/>
        <v>0</v>
      </c>
      <c r="CE91" s="92">
        <f t="shared" si="77"/>
        <v>0</v>
      </c>
      <c r="CF91" s="92">
        <f t="shared" si="77"/>
        <v>0</v>
      </c>
      <c r="CG91" s="92">
        <f t="shared" si="77"/>
        <v>0</v>
      </c>
      <c r="CH91" s="92">
        <f t="shared" si="77"/>
        <v>0</v>
      </c>
      <c r="CI91" s="92">
        <f t="shared" si="77"/>
        <v>0</v>
      </c>
      <c r="CJ91" s="92">
        <f t="shared" si="77"/>
        <v>0</v>
      </c>
      <c r="CK91" s="92">
        <f t="shared" si="77"/>
        <v>0</v>
      </c>
      <c r="CL91" s="92">
        <f t="shared" si="77"/>
        <v>0</v>
      </c>
      <c r="CM91" s="92">
        <f t="shared" si="77"/>
        <v>0</v>
      </c>
      <c r="CN91" s="92">
        <f t="shared" si="77"/>
        <v>0</v>
      </c>
      <c r="CO91" s="92">
        <f t="shared" si="77"/>
        <v>0</v>
      </c>
      <c r="CP91" s="92">
        <f t="shared" si="77"/>
        <v>0</v>
      </c>
      <c r="CQ91" s="92">
        <f t="shared" si="77"/>
        <v>0</v>
      </c>
      <c r="CR91" s="92">
        <f t="shared" si="77"/>
        <v>0</v>
      </c>
      <c r="CS91" s="170">
        <f t="shared" si="77"/>
        <v>0</v>
      </c>
      <c r="CT91" s="161">
        <f t="shared" si="74"/>
        <v>2941.3200472399994</v>
      </c>
    </row>
    <row r="92" spans="1:98">
      <c r="A92" s="158" t="s">
        <v>18</v>
      </c>
      <c r="B92" s="169">
        <f>SUM(B93:B95)</f>
        <v>30</v>
      </c>
      <c r="C92" s="169">
        <f t="shared" ref="C92:BN92" si="78">SUM(C93:C95)</f>
        <v>30</v>
      </c>
      <c r="D92" s="169">
        <f t="shared" si="78"/>
        <v>30</v>
      </c>
      <c r="E92" s="169">
        <f t="shared" si="78"/>
        <v>30</v>
      </c>
      <c r="F92" s="169">
        <f t="shared" si="78"/>
        <v>30</v>
      </c>
      <c r="G92" s="169">
        <f t="shared" si="78"/>
        <v>30</v>
      </c>
      <c r="H92" s="169">
        <f t="shared" si="78"/>
        <v>30</v>
      </c>
      <c r="I92" s="169">
        <f t="shared" si="78"/>
        <v>30</v>
      </c>
      <c r="J92" s="169">
        <f t="shared" si="78"/>
        <v>30</v>
      </c>
      <c r="K92" s="169">
        <f t="shared" si="78"/>
        <v>30</v>
      </c>
      <c r="L92" s="169">
        <f t="shared" si="78"/>
        <v>30</v>
      </c>
      <c r="M92" s="169">
        <f t="shared" si="78"/>
        <v>30</v>
      </c>
      <c r="N92" s="169">
        <f t="shared" si="78"/>
        <v>30</v>
      </c>
      <c r="O92" s="169">
        <f t="shared" si="78"/>
        <v>30</v>
      </c>
      <c r="P92" s="169">
        <f t="shared" si="78"/>
        <v>30</v>
      </c>
      <c r="Q92" s="169">
        <f t="shared" si="78"/>
        <v>30</v>
      </c>
      <c r="R92" s="169">
        <f t="shared" si="78"/>
        <v>30</v>
      </c>
      <c r="S92" s="169">
        <f t="shared" si="78"/>
        <v>30</v>
      </c>
      <c r="T92" s="169">
        <f t="shared" si="78"/>
        <v>30</v>
      </c>
      <c r="U92" s="169">
        <f t="shared" si="78"/>
        <v>30</v>
      </c>
      <c r="V92" s="169">
        <f t="shared" si="78"/>
        <v>30</v>
      </c>
      <c r="W92" s="169">
        <f t="shared" si="78"/>
        <v>30</v>
      </c>
      <c r="X92" s="169">
        <f t="shared" si="78"/>
        <v>30</v>
      </c>
      <c r="Y92" s="169">
        <f t="shared" si="78"/>
        <v>30</v>
      </c>
      <c r="Z92" s="169">
        <f t="shared" si="78"/>
        <v>30</v>
      </c>
      <c r="AA92" s="169">
        <f t="shared" si="78"/>
        <v>30</v>
      </c>
      <c r="AB92" s="169">
        <f t="shared" si="78"/>
        <v>30</v>
      </c>
      <c r="AC92" s="169">
        <f t="shared" si="78"/>
        <v>30</v>
      </c>
      <c r="AD92" s="169">
        <f t="shared" si="78"/>
        <v>30</v>
      </c>
      <c r="AE92" s="169">
        <f t="shared" si="78"/>
        <v>30</v>
      </c>
      <c r="AF92" s="169">
        <f t="shared" si="78"/>
        <v>30</v>
      </c>
      <c r="AG92" s="169">
        <f t="shared" si="78"/>
        <v>30</v>
      </c>
      <c r="AH92" s="169">
        <f t="shared" si="78"/>
        <v>30</v>
      </c>
      <c r="AI92" s="169">
        <f t="shared" si="78"/>
        <v>30</v>
      </c>
      <c r="AJ92" s="169">
        <f t="shared" si="78"/>
        <v>30</v>
      </c>
      <c r="AK92" s="169">
        <f t="shared" si="78"/>
        <v>30</v>
      </c>
      <c r="AL92" s="169">
        <f t="shared" si="78"/>
        <v>30</v>
      </c>
      <c r="AM92" s="169">
        <f t="shared" si="78"/>
        <v>30</v>
      </c>
      <c r="AN92" s="169">
        <f t="shared" si="78"/>
        <v>30</v>
      </c>
      <c r="AO92" s="169">
        <f t="shared" si="78"/>
        <v>30</v>
      </c>
      <c r="AP92" s="169">
        <f t="shared" si="78"/>
        <v>30</v>
      </c>
      <c r="AQ92" s="169">
        <f t="shared" si="78"/>
        <v>30</v>
      </c>
      <c r="AR92" s="169">
        <f t="shared" si="78"/>
        <v>30</v>
      </c>
      <c r="AS92" s="169">
        <f t="shared" si="78"/>
        <v>30</v>
      </c>
      <c r="AT92" s="169">
        <f t="shared" si="78"/>
        <v>30</v>
      </c>
      <c r="AU92" s="169">
        <f t="shared" si="78"/>
        <v>30</v>
      </c>
      <c r="AV92" s="169">
        <f t="shared" si="78"/>
        <v>30</v>
      </c>
      <c r="AW92" s="169">
        <f t="shared" si="78"/>
        <v>30</v>
      </c>
      <c r="AX92" s="169">
        <f t="shared" si="78"/>
        <v>30</v>
      </c>
      <c r="AY92" s="169">
        <f t="shared" si="78"/>
        <v>30</v>
      </c>
      <c r="AZ92" s="169">
        <f t="shared" si="78"/>
        <v>30</v>
      </c>
      <c r="BA92" s="169">
        <f t="shared" si="78"/>
        <v>30</v>
      </c>
      <c r="BB92" s="169">
        <f t="shared" si="78"/>
        <v>30</v>
      </c>
      <c r="BC92" s="169">
        <f t="shared" si="78"/>
        <v>30</v>
      </c>
      <c r="BD92" s="169">
        <f t="shared" si="78"/>
        <v>30</v>
      </c>
      <c r="BE92" s="169">
        <f t="shared" si="78"/>
        <v>30</v>
      </c>
      <c r="BF92" s="169">
        <f t="shared" si="78"/>
        <v>30</v>
      </c>
      <c r="BG92" s="169">
        <f t="shared" si="78"/>
        <v>30</v>
      </c>
      <c r="BH92" s="169">
        <f t="shared" si="78"/>
        <v>30</v>
      </c>
      <c r="BI92" s="169">
        <f t="shared" si="78"/>
        <v>30</v>
      </c>
      <c r="BJ92" s="169">
        <f t="shared" si="78"/>
        <v>30</v>
      </c>
      <c r="BK92" s="169">
        <f t="shared" si="78"/>
        <v>30</v>
      </c>
      <c r="BL92" s="169">
        <f t="shared" si="78"/>
        <v>30</v>
      </c>
      <c r="BM92" s="169">
        <f t="shared" si="78"/>
        <v>30</v>
      </c>
      <c r="BN92" s="169">
        <f t="shared" si="78"/>
        <v>30</v>
      </c>
      <c r="BO92" s="169">
        <f t="shared" ref="BO92:CS92" si="79">SUM(BO93:BO95)</f>
        <v>30</v>
      </c>
      <c r="BP92" s="169">
        <f t="shared" si="79"/>
        <v>30</v>
      </c>
      <c r="BQ92" s="169">
        <f t="shared" si="79"/>
        <v>30</v>
      </c>
      <c r="BR92" s="169">
        <f t="shared" si="79"/>
        <v>30</v>
      </c>
      <c r="BS92" s="169">
        <f t="shared" si="79"/>
        <v>30</v>
      </c>
      <c r="BT92" s="169">
        <f t="shared" si="79"/>
        <v>30</v>
      </c>
      <c r="BU92" s="169">
        <f t="shared" si="79"/>
        <v>30</v>
      </c>
      <c r="BV92" s="169">
        <f t="shared" si="79"/>
        <v>30</v>
      </c>
      <c r="BW92" s="169">
        <f t="shared" si="79"/>
        <v>30</v>
      </c>
      <c r="BX92" s="169">
        <f t="shared" si="79"/>
        <v>30</v>
      </c>
      <c r="BY92" s="169">
        <f t="shared" si="79"/>
        <v>30</v>
      </c>
      <c r="BZ92" s="169">
        <f t="shared" si="79"/>
        <v>30</v>
      </c>
      <c r="CA92" s="169">
        <f t="shared" si="79"/>
        <v>30</v>
      </c>
      <c r="CB92" s="169">
        <f t="shared" si="79"/>
        <v>30</v>
      </c>
      <c r="CC92" s="169">
        <f t="shared" si="79"/>
        <v>30</v>
      </c>
      <c r="CD92" s="169">
        <f t="shared" si="79"/>
        <v>30</v>
      </c>
      <c r="CE92" s="169">
        <f t="shared" si="79"/>
        <v>30</v>
      </c>
      <c r="CF92" s="169">
        <f t="shared" si="79"/>
        <v>30</v>
      </c>
      <c r="CG92" s="169">
        <f t="shared" si="79"/>
        <v>30</v>
      </c>
      <c r="CH92" s="169">
        <f t="shared" si="79"/>
        <v>30</v>
      </c>
      <c r="CI92" s="169">
        <f t="shared" si="79"/>
        <v>30</v>
      </c>
      <c r="CJ92" s="169">
        <f t="shared" si="79"/>
        <v>30</v>
      </c>
      <c r="CK92" s="169">
        <f t="shared" si="79"/>
        <v>30</v>
      </c>
      <c r="CL92" s="169">
        <f t="shared" si="79"/>
        <v>30</v>
      </c>
      <c r="CM92" s="169">
        <f t="shared" si="79"/>
        <v>30</v>
      </c>
      <c r="CN92" s="169">
        <f t="shared" si="79"/>
        <v>30</v>
      </c>
      <c r="CO92" s="169">
        <f t="shared" si="79"/>
        <v>30</v>
      </c>
      <c r="CP92" s="169">
        <f t="shared" si="79"/>
        <v>30</v>
      </c>
      <c r="CQ92" s="169">
        <f t="shared" si="79"/>
        <v>30</v>
      </c>
      <c r="CR92" s="169">
        <f t="shared" si="79"/>
        <v>30</v>
      </c>
      <c r="CS92" s="169">
        <f t="shared" si="79"/>
        <v>30</v>
      </c>
      <c r="CT92" s="161">
        <f t="shared" si="74"/>
        <v>2880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0">SUM(B93:CS93)</f>
        <v>0</v>
      </c>
    </row>
    <row r="94" spans="1:98" ht="15.75" thickBot="1">
      <c r="A94" s="17" t="s">
        <v>60</v>
      </c>
      <c r="B94" s="88">
        <v>0</v>
      </c>
      <c r="C94" s="88">
        <v>0</v>
      </c>
      <c r="D94" s="88">
        <v>0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0</v>
      </c>
      <c r="K94" s="88">
        <v>0</v>
      </c>
      <c r="L94" s="88">
        <v>0</v>
      </c>
      <c r="M94" s="88">
        <v>0</v>
      </c>
      <c r="N94" s="88">
        <v>0</v>
      </c>
      <c r="O94" s="88">
        <v>0</v>
      </c>
      <c r="P94" s="88">
        <v>0</v>
      </c>
      <c r="Q94" s="88">
        <v>0</v>
      </c>
      <c r="R94" s="88">
        <v>0</v>
      </c>
      <c r="S94" s="88">
        <v>0</v>
      </c>
      <c r="T94" s="88">
        <v>0</v>
      </c>
      <c r="U94" s="88">
        <v>0</v>
      </c>
      <c r="V94" s="88">
        <v>0</v>
      </c>
      <c r="W94" s="88">
        <v>0</v>
      </c>
      <c r="X94" s="88">
        <v>0</v>
      </c>
      <c r="Y94" s="88">
        <v>0</v>
      </c>
      <c r="Z94" s="88">
        <v>0</v>
      </c>
      <c r="AA94" s="88">
        <v>0</v>
      </c>
      <c r="AB94" s="88">
        <v>0</v>
      </c>
      <c r="AC94" s="88">
        <v>0</v>
      </c>
      <c r="AD94" s="88">
        <v>0</v>
      </c>
      <c r="AE94" s="88">
        <v>0</v>
      </c>
      <c r="AF94" s="88">
        <v>0</v>
      </c>
      <c r="AG94" s="88">
        <v>0</v>
      </c>
      <c r="AH94" s="88">
        <v>0</v>
      </c>
      <c r="AI94" s="88">
        <v>0</v>
      </c>
      <c r="AJ94" s="88">
        <v>0</v>
      </c>
      <c r="AK94" s="88">
        <v>0</v>
      </c>
      <c r="AL94" s="88">
        <v>0</v>
      </c>
      <c r="AM94" s="88">
        <v>0</v>
      </c>
      <c r="AN94" s="88">
        <v>0</v>
      </c>
      <c r="AO94" s="88">
        <v>0</v>
      </c>
      <c r="AP94" s="88">
        <v>0</v>
      </c>
      <c r="AQ94" s="88">
        <v>0</v>
      </c>
      <c r="AR94" s="88">
        <v>0</v>
      </c>
      <c r="AS94" s="88">
        <v>0</v>
      </c>
      <c r="AT94" s="88">
        <v>0</v>
      </c>
      <c r="AU94" s="88">
        <v>0</v>
      </c>
      <c r="AV94" s="88">
        <v>0</v>
      </c>
      <c r="AW94" s="88">
        <v>0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  <c r="CM94" s="88">
        <v>0</v>
      </c>
      <c r="CN94" s="88">
        <v>0</v>
      </c>
      <c r="CO94" s="88">
        <v>0</v>
      </c>
      <c r="CP94" s="88">
        <v>0</v>
      </c>
      <c r="CQ94" s="88">
        <v>0</v>
      </c>
      <c r="CR94" s="88">
        <v>0</v>
      </c>
      <c r="CS94" s="88">
        <v>0</v>
      </c>
      <c r="CT94" s="186">
        <f t="shared" si="80"/>
        <v>0</v>
      </c>
    </row>
    <row r="95" spans="1:98" ht="15.75" thickBot="1">
      <c r="A95" s="33" t="s">
        <v>70</v>
      </c>
      <c r="B95" s="214" cm="1">
        <f t="array" ref="B95:CS95">TRANSPOSE('[10]1203'!$C$14:$C$109)</f>
        <v>30</v>
      </c>
      <c r="C95" s="215">
        <v>30</v>
      </c>
      <c r="D95" s="215">
        <v>30</v>
      </c>
      <c r="E95" s="215">
        <v>30</v>
      </c>
      <c r="F95" s="215">
        <v>30</v>
      </c>
      <c r="G95" s="215">
        <v>30</v>
      </c>
      <c r="H95" s="215">
        <v>30</v>
      </c>
      <c r="I95" s="215">
        <v>30</v>
      </c>
      <c r="J95" s="215">
        <v>30</v>
      </c>
      <c r="K95" s="215">
        <v>30</v>
      </c>
      <c r="L95" s="215">
        <v>30</v>
      </c>
      <c r="M95" s="215">
        <v>30</v>
      </c>
      <c r="N95" s="215">
        <v>30</v>
      </c>
      <c r="O95" s="215">
        <v>30</v>
      </c>
      <c r="P95" s="215">
        <v>30</v>
      </c>
      <c r="Q95" s="215">
        <v>30</v>
      </c>
      <c r="R95" s="215">
        <v>30</v>
      </c>
      <c r="S95" s="215">
        <v>30</v>
      </c>
      <c r="T95" s="215">
        <v>30</v>
      </c>
      <c r="U95" s="215">
        <v>30</v>
      </c>
      <c r="V95" s="215">
        <v>30</v>
      </c>
      <c r="W95" s="215">
        <v>30</v>
      </c>
      <c r="X95" s="215">
        <v>30</v>
      </c>
      <c r="Y95" s="215">
        <v>30</v>
      </c>
      <c r="Z95" s="215">
        <v>30</v>
      </c>
      <c r="AA95" s="215">
        <v>30</v>
      </c>
      <c r="AB95" s="215">
        <v>30</v>
      </c>
      <c r="AC95" s="215">
        <v>30</v>
      </c>
      <c r="AD95" s="215">
        <v>30</v>
      </c>
      <c r="AE95" s="215">
        <v>30</v>
      </c>
      <c r="AF95" s="215">
        <v>30</v>
      </c>
      <c r="AG95" s="215">
        <v>30</v>
      </c>
      <c r="AH95" s="215">
        <v>30</v>
      </c>
      <c r="AI95" s="215">
        <v>30</v>
      </c>
      <c r="AJ95" s="215">
        <v>30</v>
      </c>
      <c r="AK95" s="215">
        <v>30</v>
      </c>
      <c r="AL95" s="215">
        <v>30</v>
      </c>
      <c r="AM95" s="215">
        <v>30</v>
      </c>
      <c r="AN95" s="215">
        <v>30</v>
      </c>
      <c r="AO95" s="215">
        <v>30</v>
      </c>
      <c r="AP95" s="215">
        <v>30</v>
      </c>
      <c r="AQ95" s="215">
        <v>30</v>
      </c>
      <c r="AR95" s="215">
        <v>30</v>
      </c>
      <c r="AS95" s="215">
        <v>30</v>
      </c>
      <c r="AT95" s="215">
        <v>30</v>
      </c>
      <c r="AU95" s="215">
        <v>30</v>
      </c>
      <c r="AV95" s="215">
        <v>30</v>
      </c>
      <c r="AW95" s="215">
        <v>30</v>
      </c>
      <c r="AX95" s="215">
        <v>30</v>
      </c>
      <c r="AY95" s="215">
        <v>30</v>
      </c>
      <c r="AZ95" s="215">
        <v>30</v>
      </c>
      <c r="BA95" s="215">
        <v>30</v>
      </c>
      <c r="BB95" s="215">
        <v>30</v>
      </c>
      <c r="BC95" s="215">
        <v>30</v>
      </c>
      <c r="BD95" s="215">
        <v>30</v>
      </c>
      <c r="BE95" s="215">
        <v>30</v>
      </c>
      <c r="BF95" s="215">
        <v>30</v>
      </c>
      <c r="BG95" s="215">
        <v>30</v>
      </c>
      <c r="BH95" s="215">
        <v>30</v>
      </c>
      <c r="BI95" s="215">
        <v>30</v>
      </c>
      <c r="BJ95" s="215">
        <v>30</v>
      </c>
      <c r="BK95" s="215">
        <v>30</v>
      </c>
      <c r="BL95" s="215">
        <v>30</v>
      </c>
      <c r="BM95" s="215">
        <v>30</v>
      </c>
      <c r="BN95" s="215">
        <v>30</v>
      </c>
      <c r="BO95" s="215">
        <v>30</v>
      </c>
      <c r="BP95" s="215">
        <v>30</v>
      </c>
      <c r="BQ95" s="215">
        <v>30</v>
      </c>
      <c r="BR95" s="215">
        <v>30</v>
      </c>
      <c r="BS95" s="215">
        <v>30</v>
      </c>
      <c r="BT95" s="215">
        <v>30</v>
      </c>
      <c r="BU95" s="215">
        <v>30</v>
      </c>
      <c r="BV95" s="215">
        <v>30</v>
      </c>
      <c r="BW95" s="215">
        <v>30</v>
      </c>
      <c r="BX95" s="215">
        <v>30</v>
      </c>
      <c r="BY95" s="215">
        <v>30</v>
      </c>
      <c r="BZ95" s="215">
        <v>30</v>
      </c>
      <c r="CA95" s="215">
        <v>30</v>
      </c>
      <c r="CB95" s="215">
        <v>30</v>
      </c>
      <c r="CC95" s="215">
        <v>30</v>
      </c>
      <c r="CD95" s="215">
        <v>30</v>
      </c>
      <c r="CE95" s="215">
        <v>30</v>
      </c>
      <c r="CF95" s="215">
        <v>30</v>
      </c>
      <c r="CG95" s="215">
        <v>30</v>
      </c>
      <c r="CH95" s="215">
        <v>30</v>
      </c>
      <c r="CI95" s="215">
        <v>30</v>
      </c>
      <c r="CJ95" s="215">
        <v>30</v>
      </c>
      <c r="CK95" s="215">
        <v>30</v>
      </c>
      <c r="CL95" s="215">
        <v>30</v>
      </c>
      <c r="CM95" s="215">
        <v>30</v>
      </c>
      <c r="CN95" s="215">
        <v>30</v>
      </c>
      <c r="CO95" s="215">
        <v>30</v>
      </c>
      <c r="CP95" s="215">
        <v>30</v>
      </c>
      <c r="CQ95" s="215">
        <v>30</v>
      </c>
      <c r="CR95" s="215">
        <v>30</v>
      </c>
      <c r="CS95" s="216">
        <v>30</v>
      </c>
      <c r="CT95" s="285">
        <f>SUM(B95:CS95)</f>
        <v>2880</v>
      </c>
    </row>
    <row r="96" spans="1:98" ht="15.75" thickBot="1">
      <c r="A96" s="160" t="s">
        <v>61</v>
      </c>
      <c r="B96" s="171">
        <f t="shared" ref="B96:AG96" si="81">B91+B92</f>
        <v>30</v>
      </c>
      <c r="C96" s="121">
        <f t="shared" si="81"/>
        <v>30</v>
      </c>
      <c r="D96" s="121">
        <f t="shared" si="81"/>
        <v>30</v>
      </c>
      <c r="E96" s="121">
        <f t="shared" si="81"/>
        <v>30</v>
      </c>
      <c r="F96" s="121">
        <f t="shared" si="81"/>
        <v>30</v>
      </c>
      <c r="G96" s="121">
        <f t="shared" si="81"/>
        <v>30</v>
      </c>
      <c r="H96" s="121">
        <f t="shared" si="81"/>
        <v>30</v>
      </c>
      <c r="I96" s="121">
        <f t="shared" si="81"/>
        <v>30</v>
      </c>
      <c r="J96" s="121">
        <f t="shared" si="81"/>
        <v>30</v>
      </c>
      <c r="K96" s="121">
        <f t="shared" si="81"/>
        <v>30</v>
      </c>
      <c r="L96" s="121">
        <f t="shared" si="81"/>
        <v>30</v>
      </c>
      <c r="M96" s="121">
        <f t="shared" si="81"/>
        <v>30</v>
      </c>
      <c r="N96" s="121">
        <f t="shared" si="81"/>
        <v>30</v>
      </c>
      <c r="O96" s="121">
        <f t="shared" si="81"/>
        <v>30</v>
      </c>
      <c r="P96" s="121">
        <f t="shared" si="81"/>
        <v>30</v>
      </c>
      <c r="Q96" s="121">
        <f t="shared" si="81"/>
        <v>30</v>
      </c>
      <c r="R96" s="121">
        <f t="shared" si="81"/>
        <v>30</v>
      </c>
      <c r="S96" s="121">
        <f t="shared" si="81"/>
        <v>30</v>
      </c>
      <c r="T96" s="121">
        <f t="shared" si="81"/>
        <v>30</v>
      </c>
      <c r="U96" s="121">
        <f t="shared" si="81"/>
        <v>30</v>
      </c>
      <c r="V96" s="121">
        <f t="shared" si="81"/>
        <v>30</v>
      </c>
      <c r="W96" s="121">
        <f t="shared" si="81"/>
        <v>30</v>
      </c>
      <c r="X96" s="121">
        <f t="shared" si="81"/>
        <v>30</v>
      </c>
      <c r="Y96" s="121">
        <f t="shared" si="81"/>
        <v>30</v>
      </c>
      <c r="Z96" s="121">
        <f t="shared" si="81"/>
        <v>30</v>
      </c>
      <c r="AA96" s="121">
        <f t="shared" si="81"/>
        <v>30.091999999999999</v>
      </c>
      <c r="AB96" s="121">
        <f t="shared" si="81"/>
        <v>30.480979999999999</v>
      </c>
      <c r="AC96" s="121">
        <f t="shared" si="81"/>
        <v>32.17754</v>
      </c>
      <c r="AD96" s="121">
        <f t="shared" si="81"/>
        <v>33.8705</v>
      </c>
      <c r="AE96" s="121">
        <f t="shared" si="81"/>
        <v>37.832038560000001</v>
      </c>
      <c r="AF96" s="121">
        <f t="shared" si="81"/>
        <v>42.427248480000003</v>
      </c>
      <c r="AG96" s="121">
        <f t="shared" si="81"/>
        <v>44.963678900000005</v>
      </c>
      <c r="AH96" s="121">
        <f t="shared" ref="AH96:BM96" si="82">AH91+AH92</f>
        <v>50.780095099999997</v>
      </c>
      <c r="AI96" s="121">
        <f t="shared" si="82"/>
        <v>51.591797499999998</v>
      </c>
      <c r="AJ96" s="121">
        <f t="shared" si="82"/>
        <v>52.660387999999998</v>
      </c>
      <c r="AK96" s="121">
        <f t="shared" si="82"/>
        <v>55.7819231</v>
      </c>
      <c r="AL96" s="121">
        <f t="shared" si="82"/>
        <v>59.981020000000001</v>
      </c>
      <c r="AM96" s="121">
        <f t="shared" si="82"/>
        <v>66.183758000000012</v>
      </c>
      <c r="AN96" s="121">
        <f t="shared" si="82"/>
        <v>70.741208999999998</v>
      </c>
      <c r="AO96" s="121">
        <f t="shared" si="82"/>
        <v>78.622904000000005</v>
      </c>
      <c r="AP96" s="121">
        <f t="shared" si="82"/>
        <v>89.496257</v>
      </c>
      <c r="AQ96" s="121">
        <f t="shared" si="82"/>
        <v>92.084045000000003</v>
      </c>
      <c r="AR96" s="121">
        <f t="shared" si="82"/>
        <v>102.913065</v>
      </c>
      <c r="AS96" s="121">
        <f t="shared" si="82"/>
        <v>106.583974</v>
      </c>
      <c r="AT96" s="121">
        <f t="shared" si="82"/>
        <v>118.458367</v>
      </c>
      <c r="AU96" s="121">
        <f t="shared" si="82"/>
        <v>121.54593799999999</v>
      </c>
      <c r="AV96" s="121">
        <f t="shared" si="82"/>
        <v>122.59410799999999</v>
      </c>
      <c r="AW96" s="121">
        <f t="shared" si="82"/>
        <v>129.67804599999999</v>
      </c>
      <c r="AX96" s="121">
        <f t="shared" si="82"/>
        <v>134.696056</v>
      </c>
      <c r="AY96" s="121">
        <f t="shared" si="82"/>
        <v>147.19879700000001</v>
      </c>
      <c r="AZ96" s="121">
        <f t="shared" si="82"/>
        <v>147.55158</v>
      </c>
      <c r="BA96" s="121">
        <f t="shared" si="82"/>
        <v>151.17051000000001</v>
      </c>
      <c r="BB96" s="121">
        <f t="shared" si="82"/>
        <v>143.680002</v>
      </c>
      <c r="BC96" s="121">
        <f t="shared" si="82"/>
        <v>148.002589</v>
      </c>
      <c r="BD96" s="121">
        <f t="shared" si="82"/>
        <v>151.24286799999999</v>
      </c>
      <c r="BE96" s="121">
        <f t="shared" si="82"/>
        <v>150.73401799999999</v>
      </c>
      <c r="BF96" s="121">
        <f t="shared" si="82"/>
        <v>156.44031899999999</v>
      </c>
      <c r="BG96" s="121">
        <f t="shared" si="82"/>
        <v>152.27889500000001</v>
      </c>
      <c r="BH96" s="121">
        <f t="shared" si="82"/>
        <v>141.60609500000001</v>
      </c>
      <c r="BI96" s="121">
        <f t="shared" si="82"/>
        <v>129.41561999999999</v>
      </c>
      <c r="BJ96" s="121">
        <f t="shared" si="82"/>
        <v>130.18663199999997</v>
      </c>
      <c r="BK96" s="121">
        <f t="shared" si="82"/>
        <v>122.996459</v>
      </c>
      <c r="BL96" s="121">
        <f t="shared" si="82"/>
        <v>115.749899</v>
      </c>
      <c r="BM96" s="121">
        <f t="shared" si="82"/>
        <v>109.226145</v>
      </c>
      <c r="BN96" s="121">
        <f t="shared" ref="BN96:CS96" si="83">BN91+BN92</f>
        <v>97.407880999999989</v>
      </c>
      <c r="BO96" s="121">
        <f t="shared" si="83"/>
        <v>84.336623000000003</v>
      </c>
      <c r="BP96" s="121">
        <f t="shared" si="83"/>
        <v>72.275210299999998</v>
      </c>
      <c r="BQ96" s="121">
        <f t="shared" si="83"/>
        <v>63.357311899999999</v>
      </c>
      <c r="BR96" s="121">
        <f t="shared" si="83"/>
        <v>54.702714</v>
      </c>
      <c r="BS96" s="121">
        <f t="shared" si="83"/>
        <v>46.444202400000002</v>
      </c>
      <c r="BT96" s="121">
        <f t="shared" si="83"/>
        <v>40.3439616</v>
      </c>
      <c r="BU96" s="121">
        <f t="shared" si="83"/>
        <v>35.972731519999996</v>
      </c>
      <c r="BV96" s="121">
        <f t="shared" si="83"/>
        <v>32.474046880000003</v>
      </c>
      <c r="BW96" s="121">
        <f t="shared" si="83"/>
        <v>30.268560000000001</v>
      </c>
      <c r="BX96" s="121">
        <f t="shared" si="83"/>
        <v>30.019439999999999</v>
      </c>
      <c r="BY96" s="121">
        <f t="shared" si="83"/>
        <v>30</v>
      </c>
      <c r="BZ96" s="121">
        <f t="shared" si="83"/>
        <v>30</v>
      </c>
      <c r="CA96" s="121">
        <f t="shared" si="83"/>
        <v>30</v>
      </c>
      <c r="CB96" s="121">
        <f t="shared" si="83"/>
        <v>30</v>
      </c>
      <c r="CC96" s="121">
        <f t="shared" si="83"/>
        <v>30</v>
      </c>
      <c r="CD96" s="121">
        <f t="shared" si="83"/>
        <v>30</v>
      </c>
      <c r="CE96" s="121">
        <f t="shared" si="83"/>
        <v>30</v>
      </c>
      <c r="CF96" s="121">
        <f t="shared" si="83"/>
        <v>30</v>
      </c>
      <c r="CG96" s="121">
        <f t="shared" si="83"/>
        <v>30</v>
      </c>
      <c r="CH96" s="121">
        <f t="shared" si="83"/>
        <v>30</v>
      </c>
      <c r="CI96" s="121">
        <f t="shared" si="83"/>
        <v>30</v>
      </c>
      <c r="CJ96" s="121">
        <f t="shared" si="83"/>
        <v>30</v>
      </c>
      <c r="CK96" s="121">
        <f t="shared" si="83"/>
        <v>30</v>
      </c>
      <c r="CL96" s="121">
        <f t="shared" si="83"/>
        <v>30</v>
      </c>
      <c r="CM96" s="121">
        <f t="shared" si="83"/>
        <v>30</v>
      </c>
      <c r="CN96" s="121">
        <f t="shared" si="83"/>
        <v>30</v>
      </c>
      <c r="CO96" s="121">
        <f t="shared" si="83"/>
        <v>30</v>
      </c>
      <c r="CP96" s="121">
        <f t="shared" si="83"/>
        <v>30</v>
      </c>
      <c r="CQ96" s="121">
        <f t="shared" si="83"/>
        <v>30</v>
      </c>
      <c r="CR96" s="121">
        <f t="shared" si="83"/>
        <v>30</v>
      </c>
      <c r="CS96" s="172">
        <f t="shared" si="83"/>
        <v>30</v>
      </c>
      <c r="CT96" s="96">
        <f t="shared" si="80"/>
        <v>5821.3200472400003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4">IF(B57&lt;0,0,MIN(B57,B96))</f>
        <v>0</v>
      </c>
      <c r="C99" s="94">
        <f t="shared" si="84"/>
        <v>0</v>
      </c>
      <c r="D99" s="94">
        <f t="shared" si="84"/>
        <v>0</v>
      </c>
      <c r="E99" s="94">
        <f t="shared" si="84"/>
        <v>0</v>
      </c>
      <c r="F99" s="94">
        <f t="shared" si="84"/>
        <v>0</v>
      </c>
      <c r="G99" s="94">
        <f t="shared" si="84"/>
        <v>0</v>
      </c>
      <c r="H99" s="94">
        <f t="shared" si="84"/>
        <v>0</v>
      </c>
      <c r="I99" s="94">
        <f t="shared" si="84"/>
        <v>0</v>
      </c>
      <c r="J99" s="94">
        <f t="shared" si="84"/>
        <v>0</v>
      </c>
      <c r="K99" s="94">
        <f t="shared" si="84"/>
        <v>0</v>
      </c>
      <c r="L99" s="94">
        <f t="shared" si="84"/>
        <v>0</v>
      </c>
      <c r="M99" s="94">
        <f t="shared" si="84"/>
        <v>0</v>
      </c>
      <c r="N99" s="94">
        <f t="shared" si="84"/>
        <v>0</v>
      </c>
      <c r="O99" s="94">
        <f t="shared" si="84"/>
        <v>0</v>
      </c>
      <c r="P99" s="94">
        <f t="shared" si="84"/>
        <v>0</v>
      </c>
      <c r="Q99" s="94">
        <f t="shared" si="84"/>
        <v>0</v>
      </c>
      <c r="R99" s="94">
        <f t="shared" si="84"/>
        <v>0</v>
      </c>
      <c r="S99" s="94">
        <f t="shared" si="84"/>
        <v>0</v>
      </c>
      <c r="T99" s="94">
        <f t="shared" si="84"/>
        <v>0</v>
      </c>
      <c r="U99" s="94">
        <f t="shared" si="84"/>
        <v>0</v>
      </c>
      <c r="V99" s="94">
        <f t="shared" si="84"/>
        <v>0</v>
      </c>
      <c r="W99" s="94">
        <f t="shared" si="84"/>
        <v>0</v>
      </c>
      <c r="X99" s="94">
        <f t="shared" si="84"/>
        <v>0</v>
      </c>
      <c r="Y99" s="94">
        <f t="shared" si="84"/>
        <v>0</v>
      </c>
      <c r="Z99" s="94">
        <f t="shared" si="84"/>
        <v>0</v>
      </c>
      <c r="AA99" s="94">
        <f t="shared" si="84"/>
        <v>0</v>
      </c>
      <c r="AB99" s="94">
        <f t="shared" si="84"/>
        <v>0</v>
      </c>
      <c r="AC99" s="94">
        <f t="shared" si="84"/>
        <v>0</v>
      </c>
      <c r="AD99" s="94">
        <f t="shared" si="84"/>
        <v>0</v>
      </c>
      <c r="AE99" s="94">
        <f t="shared" si="84"/>
        <v>0</v>
      </c>
      <c r="AF99" s="94">
        <f t="shared" si="84"/>
        <v>0</v>
      </c>
      <c r="AG99" s="94">
        <f t="shared" si="84"/>
        <v>0</v>
      </c>
      <c r="AH99" s="94">
        <f t="shared" ref="AH99:BM99" si="85">IF(AH57&lt;0,0,MIN(AH57,AH96))</f>
        <v>0</v>
      </c>
      <c r="AI99" s="94">
        <f t="shared" si="85"/>
        <v>0</v>
      </c>
      <c r="AJ99" s="94">
        <f t="shared" si="85"/>
        <v>0</v>
      </c>
      <c r="AK99" s="94">
        <f t="shared" si="85"/>
        <v>0</v>
      </c>
      <c r="AL99" s="94">
        <f t="shared" si="85"/>
        <v>0</v>
      </c>
      <c r="AM99" s="94">
        <f t="shared" si="85"/>
        <v>0</v>
      </c>
      <c r="AN99" s="94">
        <f t="shared" si="85"/>
        <v>0</v>
      </c>
      <c r="AO99" s="94">
        <f t="shared" si="85"/>
        <v>0</v>
      </c>
      <c r="AP99" s="94">
        <f t="shared" si="85"/>
        <v>0</v>
      </c>
      <c r="AQ99" s="94">
        <f t="shared" si="85"/>
        <v>0</v>
      </c>
      <c r="AR99" s="94">
        <f t="shared" si="85"/>
        <v>0</v>
      </c>
      <c r="AS99" s="94">
        <f t="shared" si="85"/>
        <v>0</v>
      </c>
      <c r="AT99" s="94">
        <f t="shared" si="85"/>
        <v>0</v>
      </c>
      <c r="AU99" s="94">
        <f t="shared" si="85"/>
        <v>0</v>
      </c>
      <c r="AV99" s="94">
        <f t="shared" si="85"/>
        <v>122.59410799999999</v>
      </c>
      <c r="AW99" s="94">
        <f t="shared" si="85"/>
        <v>129.67804599999999</v>
      </c>
      <c r="AX99" s="94">
        <f t="shared" si="85"/>
        <v>123.26399999999921</v>
      </c>
      <c r="AY99" s="94">
        <f t="shared" si="85"/>
        <v>147.19879700000001</v>
      </c>
      <c r="AZ99" s="94">
        <f t="shared" si="85"/>
        <v>147.55158</v>
      </c>
      <c r="BA99" s="94">
        <f t="shared" si="85"/>
        <v>151.17051000000001</v>
      </c>
      <c r="BB99" s="94">
        <f t="shared" si="85"/>
        <v>143.680002</v>
      </c>
      <c r="BC99" s="94">
        <f t="shared" si="85"/>
        <v>148.002589</v>
      </c>
      <c r="BD99" s="94">
        <f t="shared" si="85"/>
        <v>118.38400000000183</v>
      </c>
      <c r="BE99" s="94">
        <f t="shared" si="85"/>
        <v>0</v>
      </c>
      <c r="BF99" s="94">
        <f t="shared" si="85"/>
        <v>0</v>
      </c>
      <c r="BG99" s="94">
        <f t="shared" si="85"/>
        <v>0</v>
      </c>
      <c r="BH99" s="94">
        <f t="shared" si="85"/>
        <v>0</v>
      </c>
      <c r="BI99" s="94">
        <f t="shared" si="85"/>
        <v>0</v>
      </c>
      <c r="BJ99" s="94">
        <f t="shared" si="85"/>
        <v>0</v>
      </c>
      <c r="BK99" s="94">
        <f t="shared" si="85"/>
        <v>0</v>
      </c>
      <c r="BL99" s="94">
        <f t="shared" si="85"/>
        <v>0</v>
      </c>
      <c r="BM99" s="94">
        <f t="shared" si="85"/>
        <v>0</v>
      </c>
      <c r="BN99" s="94">
        <f t="shared" ref="BN99:CS99" si="86">IF(BN57&lt;0,0,MIN(BN57,BN96))</f>
        <v>0</v>
      </c>
      <c r="BO99" s="94">
        <f t="shared" si="86"/>
        <v>0</v>
      </c>
      <c r="BP99" s="94">
        <f t="shared" si="86"/>
        <v>0</v>
      </c>
      <c r="BQ99" s="94">
        <f t="shared" si="86"/>
        <v>0</v>
      </c>
      <c r="BR99" s="94">
        <f t="shared" si="86"/>
        <v>0</v>
      </c>
      <c r="BS99" s="94">
        <f t="shared" si="86"/>
        <v>0</v>
      </c>
      <c r="BT99" s="94">
        <f t="shared" si="86"/>
        <v>40.3439616</v>
      </c>
      <c r="BU99" s="94">
        <f t="shared" si="86"/>
        <v>35.972731519999996</v>
      </c>
      <c r="BV99" s="94">
        <f t="shared" si="86"/>
        <v>20.754000000000815</v>
      </c>
      <c r="BW99" s="94">
        <f t="shared" si="86"/>
        <v>30.268560000000001</v>
      </c>
      <c r="BX99" s="94">
        <f t="shared" si="86"/>
        <v>30.019439999999999</v>
      </c>
      <c r="BY99" s="94">
        <f t="shared" si="86"/>
        <v>30</v>
      </c>
      <c r="BZ99" s="94">
        <f t="shared" si="86"/>
        <v>30</v>
      </c>
      <c r="CA99" s="94">
        <f t="shared" si="86"/>
        <v>30</v>
      </c>
      <c r="CB99" s="94">
        <f t="shared" si="86"/>
        <v>30</v>
      </c>
      <c r="CC99" s="94">
        <f t="shared" si="86"/>
        <v>30</v>
      </c>
      <c r="CD99" s="94">
        <f t="shared" si="86"/>
        <v>30</v>
      </c>
      <c r="CE99" s="94">
        <f t="shared" si="86"/>
        <v>30</v>
      </c>
      <c r="CF99" s="94">
        <f t="shared" si="86"/>
        <v>30</v>
      </c>
      <c r="CG99" s="94">
        <f t="shared" si="86"/>
        <v>30</v>
      </c>
      <c r="CH99" s="94">
        <f t="shared" si="86"/>
        <v>25.764000000000124</v>
      </c>
      <c r="CI99" s="94">
        <f t="shared" si="86"/>
        <v>30</v>
      </c>
      <c r="CJ99" s="94">
        <f t="shared" si="86"/>
        <v>30</v>
      </c>
      <c r="CK99" s="94">
        <f t="shared" si="86"/>
        <v>30</v>
      </c>
      <c r="CL99" s="94">
        <f t="shared" si="86"/>
        <v>30</v>
      </c>
      <c r="CM99" s="94">
        <f t="shared" si="86"/>
        <v>30</v>
      </c>
      <c r="CN99" s="94">
        <f t="shared" si="86"/>
        <v>30</v>
      </c>
      <c r="CO99" s="94">
        <f t="shared" si="86"/>
        <v>30</v>
      </c>
      <c r="CP99" s="94">
        <f t="shared" si="86"/>
        <v>0</v>
      </c>
      <c r="CQ99" s="94">
        <f t="shared" si="86"/>
        <v>0</v>
      </c>
      <c r="CR99" s="94">
        <f t="shared" si="86"/>
        <v>0</v>
      </c>
      <c r="CS99" s="94">
        <f t="shared" si="86"/>
        <v>0</v>
      </c>
      <c r="CT99" s="96">
        <f>SUM(B99:CS99)</f>
        <v>1894.6463251200021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9">
    <tabColor rgb="FFFFFF99"/>
  </sheetPr>
  <dimension ref="A1:CZ125"/>
  <sheetViews>
    <sheetView showGridLines="0" tabSelected="1" topLeftCell="A80" workbookViewId="0">
      <pane xSplit="1" topLeftCell="CI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style="97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3425.42</v>
      </c>
      <c r="C3" s="13">
        <f t="shared" si="0"/>
        <v>3425.42</v>
      </c>
      <c r="D3" s="13">
        <f t="shared" si="0"/>
        <v>3425.42</v>
      </c>
      <c r="E3" s="13">
        <f t="shared" si="0"/>
        <v>3425.42</v>
      </c>
      <c r="F3" s="13">
        <f t="shared" si="0"/>
        <v>3425.42</v>
      </c>
      <c r="G3" s="13">
        <f t="shared" si="0"/>
        <v>3425.42</v>
      </c>
      <c r="H3" s="13">
        <f t="shared" si="0"/>
        <v>3425.42</v>
      </c>
      <c r="I3" s="13">
        <f t="shared" si="0"/>
        <v>3425.42</v>
      </c>
      <c r="J3" s="13">
        <f t="shared" si="0"/>
        <v>3425.42</v>
      </c>
      <c r="K3" s="13">
        <f t="shared" si="0"/>
        <v>3425.42</v>
      </c>
      <c r="L3" s="13">
        <f t="shared" si="0"/>
        <v>3425.42</v>
      </c>
      <c r="M3" s="13">
        <f t="shared" si="0"/>
        <v>3425.42</v>
      </c>
      <c r="N3" s="13">
        <f t="shared" si="0"/>
        <v>3425.42</v>
      </c>
      <c r="O3" s="13">
        <f t="shared" si="0"/>
        <v>3425.42</v>
      </c>
      <c r="P3" s="13">
        <f t="shared" si="0"/>
        <v>3425.42</v>
      </c>
      <c r="Q3" s="13">
        <f t="shared" si="0"/>
        <v>3425.42</v>
      </c>
      <c r="R3" s="13">
        <f t="shared" si="0"/>
        <v>3425.42</v>
      </c>
      <c r="S3" s="13">
        <f t="shared" si="0"/>
        <v>3425.42</v>
      </c>
      <c r="T3" s="13">
        <f t="shared" si="0"/>
        <v>3425.42</v>
      </c>
      <c r="U3" s="13">
        <f t="shared" si="0"/>
        <v>3425.42</v>
      </c>
      <c r="V3" s="13">
        <f t="shared" si="0"/>
        <v>3425.42</v>
      </c>
      <c r="W3" s="13">
        <f t="shared" si="0"/>
        <v>3425.42</v>
      </c>
      <c r="X3" s="13">
        <f t="shared" si="0"/>
        <v>3425.42</v>
      </c>
      <c r="Y3" s="13">
        <f t="shared" si="0"/>
        <v>3425.42</v>
      </c>
      <c r="Z3" s="13">
        <f t="shared" si="0"/>
        <v>3425.42</v>
      </c>
      <c r="AA3" s="13">
        <f t="shared" si="0"/>
        <v>3425.42</v>
      </c>
      <c r="AB3" s="13">
        <f t="shared" si="0"/>
        <v>3425.42</v>
      </c>
      <c r="AC3" s="13">
        <f t="shared" si="0"/>
        <v>3425.42</v>
      </c>
      <c r="AD3" s="13">
        <f t="shared" si="0"/>
        <v>3425.42</v>
      </c>
      <c r="AE3" s="13">
        <f t="shared" si="0"/>
        <v>3425.42</v>
      </c>
      <c r="AF3" s="13">
        <f t="shared" si="0"/>
        <v>3425.42</v>
      </c>
      <c r="AG3" s="13">
        <f t="shared" si="0"/>
        <v>3425.42</v>
      </c>
      <c r="AH3" s="13">
        <f t="shared" si="0"/>
        <v>3425.42</v>
      </c>
      <c r="AI3" s="13">
        <f t="shared" si="0"/>
        <v>3425.42</v>
      </c>
      <c r="AJ3" s="13">
        <f t="shared" si="0"/>
        <v>3425.42</v>
      </c>
      <c r="AK3" s="13">
        <f t="shared" si="0"/>
        <v>3425.42</v>
      </c>
      <c r="AL3" s="13">
        <f t="shared" si="0"/>
        <v>3425.42</v>
      </c>
      <c r="AM3" s="13">
        <f t="shared" si="0"/>
        <v>3425.42</v>
      </c>
      <c r="AN3" s="13">
        <f t="shared" si="0"/>
        <v>3425.42</v>
      </c>
      <c r="AO3" s="13">
        <f t="shared" si="0"/>
        <v>3425.42</v>
      </c>
      <c r="AP3" s="13">
        <f t="shared" si="0"/>
        <v>3425.42</v>
      </c>
      <c r="AQ3" s="13">
        <f t="shared" si="0"/>
        <v>3425.42</v>
      </c>
      <c r="AR3" s="13">
        <f t="shared" si="0"/>
        <v>3425.42</v>
      </c>
      <c r="AS3" s="13">
        <f t="shared" si="0"/>
        <v>3425.42</v>
      </c>
      <c r="AT3" s="13">
        <f t="shared" si="0"/>
        <v>3425.42</v>
      </c>
      <c r="AU3" s="13">
        <f t="shared" si="0"/>
        <v>3425.42</v>
      </c>
      <c r="AV3" s="13">
        <f t="shared" si="0"/>
        <v>3425.42</v>
      </c>
      <c r="AW3" s="13">
        <f t="shared" si="0"/>
        <v>3425.42</v>
      </c>
      <c r="AX3" s="13">
        <f t="shared" si="0"/>
        <v>3425.42</v>
      </c>
      <c r="AY3" s="13">
        <f t="shared" si="0"/>
        <v>3425.42</v>
      </c>
      <c r="AZ3" s="13">
        <f t="shared" si="0"/>
        <v>3425.42</v>
      </c>
      <c r="BA3" s="13">
        <f t="shared" si="0"/>
        <v>3425.42</v>
      </c>
      <c r="BB3" s="13">
        <f t="shared" si="0"/>
        <v>3425.42</v>
      </c>
      <c r="BC3" s="13">
        <f t="shared" si="0"/>
        <v>3425.42</v>
      </c>
      <c r="BD3" s="13">
        <f t="shared" si="0"/>
        <v>3425.42</v>
      </c>
      <c r="BE3" s="13">
        <f t="shared" si="0"/>
        <v>3425.42</v>
      </c>
      <c r="BF3" s="13">
        <f t="shared" si="0"/>
        <v>3425.42</v>
      </c>
      <c r="BG3" s="13">
        <f t="shared" si="0"/>
        <v>3425.42</v>
      </c>
      <c r="BH3" s="13">
        <f t="shared" si="0"/>
        <v>3425.42</v>
      </c>
      <c r="BI3" s="13">
        <f t="shared" si="0"/>
        <v>3425.42</v>
      </c>
      <c r="BJ3" s="13">
        <f t="shared" si="0"/>
        <v>3425.42</v>
      </c>
      <c r="BK3" s="13">
        <f t="shared" si="0"/>
        <v>3425.42</v>
      </c>
      <c r="BL3" s="13">
        <f t="shared" si="0"/>
        <v>3425.42</v>
      </c>
      <c r="BM3" s="13">
        <f t="shared" si="0"/>
        <v>3425.42</v>
      </c>
      <c r="BN3" s="13">
        <f t="shared" ref="BN3:CS3" si="1">BN4+BN12</f>
        <v>3425.42</v>
      </c>
      <c r="BO3" s="13">
        <f t="shared" si="1"/>
        <v>3425.42</v>
      </c>
      <c r="BP3" s="13">
        <f t="shared" si="1"/>
        <v>3425.42</v>
      </c>
      <c r="BQ3" s="13">
        <f t="shared" si="1"/>
        <v>3425.42</v>
      </c>
      <c r="BR3" s="13">
        <f t="shared" si="1"/>
        <v>3425.42</v>
      </c>
      <c r="BS3" s="13">
        <f t="shared" si="1"/>
        <v>3425.42</v>
      </c>
      <c r="BT3" s="13">
        <f t="shared" si="1"/>
        <v>3425.42</v>
      </c>
      <c r="BU3" s="13">
        <f t="shared" si="1"/>
        <v>3425.42</v>
      </c>
      <c r="BV3" s="13">
        <f t="shared" si="1"/>
        <v>3425.42</v>
      </c>
      <c r="BW3" s="13">
        <f t="shared" si="1"/>
        <v>3425.42</v>
      </c>
      <c r="BX3" s="13">
        <f t="shared" si="1"/>
        <v>3425.42</v>
      </c>
      <c r="BY3" s="13">
        <f t="shared" si="1"/>
        <v>3425.42</v>
      </c>
      <c r="BZ3" s="13">
        <f t="shared" si="1"/>
        <v>3425.42</v>
      </c>
      <c r="CA3" s="13">
        <f t="shared" si="1"/>
        <v>3425.42</v>
      </c>
      <c r="CB3" s="13">
        <f t="shared" si="1"/>
        <v>3425.42</v>
      </c>
      <c r="CC3" s="13">
        <f t="shared" si="1"/>
        <v>3425.42</v>
      </c>
      <c r="CD3" s="13">
        <f t="shared" si="1"/>
        <v>3425.42</v>
      </c>
      <c r="CE3" s="13">
        <f t="shared" si="1"/>
        <v>3425.42</v>
      </c>
      <c r="CF3" s="13">
        <f t="shared" si="1"/>
        <v>3425.42</v>
      </c>
      <c r="CG3" s="13">
        <f t="shared" si="1"/>
        <v>3425.42</v>
      </c>
      <c r="CH3" s="13">
        <f t="shared" si="1"/>
        <v>3425.42</v>
      </c>
      <c r="CI3" s="13">
        <f t="shared" si="1"/>
        <v>3425.42</v>
      </c>
      <c r="CJ3" s="13">
        <f t="shared" si="1"/>
        <v>3425.42</v>
      </c>
      <c r="CK3" s="13">
        <f t="shared" si="1"/>
        <v>3425.42</v>
      </c>
      <c r="CL3" s="13">
        <f t="shared" si="1"/>
        <v>3425.42</v>
      </c>
      <c r="CM3" s="13">
        <f t="shared" si="1"/>
        <v>3425.42</v>
      </c>
      <c r="CN3" s="13">
        <f t="shared" si="1"/>
        <v>3425.42</v>
      </c>
      <c r="CO3" s="13">
        <f t="shared" si="1"/>
        <v>3425.42</v>
      </c>
      <c r="CP3" s="13">
        <f t="shared" si="1"/>
        <v>3425.42</v>
      </c>
      <c r="CQ3" s="13">
        <f t="shared" si="1"/>
        <v>3425.42</v>
      </c>
      <c r="CR3" s="13">
        <f t="shared" si="1"/>
        <v>3425.42</v>
      </c>
      <c r="CS3" s="14">
        <f t="shared" si="1"/>
        <v>3425.42</v>
      </c>
      <c r="CT3" s="46">
        <f t="shared" ref="CT3:CT19" si="2">SUM(B3:CS3)</f>
        <v>328840.32000000012</v>
      </c>
    </row>
    <row r="4" spans="1:98">
      <c r="A4" s="238" t="s">
        <v>31</v>
      </c>
      <c r="B4" s="28">
        <f>SUM(B5:B11)</f>
        <v>3389</v>
      </c>
      <c r="C4" s="28">
        <f t="shared" ref="C4:BN4" si="3">SUM(C5:C11)</f>
        <v>3389</v>
      </c>
      <c r="D4" s="28">
        <f t="shared" si="3"/>
        <v>3389</v>
      </c>
      <c r="E4" s="28">
        <f t="shared" si="3"/>
        <v>3389</v>
      </c>
      <c r="F4" s="28">
        <f t="shared" si="3"/>
        <v>3389</v>
      </c>
      <c r="G4" s="28">
        <f t="shared" si="3"/>
        <v>3389</v>
      </c>
      <c r="H4" s="28">
        <f t="shared" si="3"/>
        <v>3389</v>
      </c>
      <c r="I4" s="28">
        <f t="shared" si="3"/>
        <v>3389</v>
      </c>
      <c r="J4" s="28">
        <f t="shared" si="3"/>
        <v>3389</v>
      </c>
      <c r="K4" s="28">
        <f t="shared" si="3"/>
        <v>3389</v>
      </c>
      <c r="L4" s="28">
        <f t="shared" si="3"/>
        <v>3389</v>
      </c>
      <c r="M4" s="28">
        <f t="shared" si="3"/>
        <v>3389</v>
      </c>
      <c r="N4" s="28">
        <f t="shared" si="3"/>
        <v>3389</v>
      </c>
      <c r="O4" s="28">
        <f t="shared" si="3"/>
        <v>3389</v>
      </c>
      <c r="P4" s="28">
        <f t="shared" si="3"/>
        <v>3389</v>
      </c>
      <c r="Q4" s="28">
        <f t="shared" si="3"/>
        <v>3389</v>
      </c>
      <c r="R4" s="28">
        <f t="shared" si="3"/>
        <v>3389</v>
      </c>
      <c r="S4" s="28">
        <f t="shared" si="3"/>
        <v>3389</v>
      </c>
      <c r="T4" s="28">
        <f t="shared" si="3"/>
        <v>3389</v>
      </c>
      <c r="U4" s="28">
        <f t="shared" si="3"/>
        <v>3389</v>
      </c>
      <c r="V4" s="28">
        <f t="shared" si="3"/>
        <v>3389</v>
      </c>
      <c r="W4" s="28">
        <f t="shared" si="3"/>
        <v>3389</v>
      </c>
      <c r="X4" s="28">
        <f t="shared" si="3"/>
        <v>3389</v>
      </c>
      <c r="Y4" s="28">
        <f t="shared" si="3"/>
        <v>3389</v>
      </c>
      <c r="Z4" s="28">
        <f t="shared" si="3"/>
        <v>3389</v>
      </c>
      <c r="AA4" s="28">
        <f t="shared" si="3"/>
        <v>3389</v>
      </c>
      <c r="AB4" s="28">
        <f t="shared" si="3"/>
        <v>3389</v>
      </c>
      <c r="AC4" s="28">
        <f t="shared" si="3"/>
        <v>3389</v>
      </c>
      <c r="AD4" s="28">
        <f t="shared" si="3"/>
        <v>3389</v>
      </c>
      <c r="AE4" s="28">
        <f t="shared" si="3"/>
        <v>3389</v>
      </c>
      <c r="AF4" s="28">
        <f t="shared" si="3"/>
        <v>3389</v>
      </c>
      <c r="AG4" s="28">
        <f t="shared" si="3"/>
        <v>3389</v>
      </c>
      <c r="AH4" s="28">
        <f t="shared" si="3"/>
        <v>3389</v>
      </c>
      <c r="AI4" s="28">
        <f t="shared" si="3"/>
        <v>3389</v>
      </c>
      <c r="AJ4" s="28">
        <f t="shared" si="3"/>
        <v>3389</v>
      </c>
      <c r="AK4" s="28">
        <f t="shared" si="3"/>
        <v>3389</v>
      </c>
      <c r="AL4" s="28">
        <f t="shared" si="3"/>
        <v>3389</v>
      </c>
      <c r="AM4" s="28">
        <f t="shared" si="3"/>
        <v>3389</v>
      </c>
      <c r="AN4" s="28">
        <f t="shared" si="3"/>
        <v>3389</v>
      </c>
      <c r="AO4" s="28">
        <f t="shared" si="3"/>
        <v>3389</v>
      </c>
      <c r="AP4" s="28">
        <f t="shared" si="3"/>
        <v>3389</v>
      </c>
      <c r="AQ4" s="28">
        <f t="shared" si="3"/>
        <v>3389</v>
      </c>
      <c r="AR4" s="28">
        <f t="shared" si="3"/>
        <v>3389</v>
      </c>
      <c r="AS4" s="28">
        <f t="shared" si="3"/>
        <v>3389</v>
      </c>
      <c r="AT4" s="28">
        <f t="shared" si="3"/>
        <v>3389</v>
      </c>
      <c r="AU4" s="28">
        <f t="shared" si="3"/>
        <v>3389</v>
      </c>
      <c r="AV4" s="28">
        <f t="shared" si="3"/>
        <v>3389</v>
      </c>
      <c r="AW4" s="28">
        <f t="shared" si="3"/>
        <v>3389</v>
      </c>
      <c r="AX4" s="28">
        <f t="shared" si="3"/>
        <v>3389</v>
      </c>
      <c r="AY4" s="28">
        <f t="shared" si="3"/>
        <v>3389</v>
      </c>
      <c r="AZ4" s="28">
        <f t="shared" si="3"/>
        <v>3389</v>
      </c>
      <c r="BA4" s="28">
        <f t="shared" si="3"/>
        <v>3389</v>
      </c>
      <c r="BB4" s="28">
        <f t="shared" si="3"/>
        <v>3389</v>
      </c>
      <c r="BC4" s="28">
        <f t="shared" si="3"/>
        <v>3389</v>
      </c>
      <c r="BD4" s="28">
        <f t="shared" si="3"/>
        <v>3389</v>
      </c>
      <c r="BE4" s="28">
        <f t="shared" si="3"/>
        <v>3389</v>
      </c>
      <c r="BF4" s="28">
        <f t="shared" si="3"/>
        <v>3389</v>
      </c>
      <c r="BG4" s="28">
        <f t="shared" si="3"/>
        <v>3389</v>
      </c>
      <c r="BH4" s="28">
        <f t="shared" si="3"/>
        <v>3389</v>
      </c>
      <c r="BI4" s="28">
        <f t="shared" si="3"/>
        <v>3389</v>
      </c>
      <c r="BJ4" s="28">
        <f t="shared" si="3"/>
        <v>3389</v>
      </c>
      <c r="BK4" s="28">
        <f t="shared" si="3"/>
        <v>3389</v>
      </c>
      <c r="BL4" s="28">
        <f t="shared" si="3"/>
        <v>3389</v>
      </c>
      <c r="BM4" s="28">
        <f t="shared" si="3"/>
        <v>3389</v>
      </c>
      <c r="BN4" s="28">
        <f t="shared" si="3"/>
        <v>3389</v>
      </c>
      <c r="BO4" s="28">
        <f t="shared" ref="BO4:CS4" si="4">SUM(BO5:BO11)</f>
        <v>3389</v>
      </c>
      <c r="BP4" s="28">
        <f t="shared" si="4"/>
        <v>3389</v>
      </c>
      <c r="BQ4" s="28">
        <f t="shared" si="4"/>
        <v>3389</v>
      </c>
      <c r="BR4" s="28">
        <f t="shared" si="4"/>
        <v>3389</v>
      </c>
      <c r="BS4" s="28">
        <f t="shared" si="4"/>
        <v>3389</v>
      </c>
      <c r="BT4" s="28">
        <f t="shared" si="4"/>
        <v>3389</v>
      </c>
      <c r="BU4" s="28">
        <f t="shared" si="4"/>
        <v>3389</v>
      </c>
      <c r="BV4" s="28">
        <f t="shared" si="4"/>
        <v>3389</v>
      </c>
      <c r="BW4" s="28">
        <f t="shared" si="4"/>
        <v>3389</v>
      </c>
      <c r="BX4" s="28">
        <f t="shared" si="4"/>
        <v>3389</v>
      </c>
      <c r="BY4" s="28">
        <f t="shared" si="4"/>
        <v>3389</v>
      </c>
      <c r="BZ4" s="28">
        <f t="shared" si="4"/>
        <v>3389</v>
      </c>
      <c r="CA4" s="28">
        <f t="shared" si="4"/>
        <v>3389</v>
      </c>
      <c r="CB4" s="28">
        <f t="shared" si="4"/>
        <v>3389</v>
      </c>
      <c r="CC4" s="28">
        <f t="shared" si="4"/>
        <v>3389</v>
      </c>
      <c r="CD4" s="28">
        <f t="shared" si="4"/>
        <v>3389</v>
      </c>
      <c r="CE4" s="28">
        <f t="shared" si="4"/>
        <v>3389</v>
      </c>
      <c r="CF4" s="28">
        <f t="shared" si="4"/>
        <v>3389</v>
      </c>
      <c r="CG4" s="28">
        <f t="shared" si="4"/>
        <v>3389</v>
      </c>
      <c r="CH4" s="28">
        <f t="shared" si="4"/>
        <v>3389</v>
      </c>
      <c r="CI4" s="28">
        <f t="shared" si="4"/>
        <v>3389</v>
      </c>
      <c r="CJ4" s="28">
        <f t="shared" si="4"/>
        <v>3389</v>
      </c>
      <c r="CK4" s="28">
        <f t="shared" si="4"/>
        <v>3389</v>
      </c>
      <c r="CL4" s="28">
        <f t="shared" si="4"/>
        <v>3389</v>
      </c>
      <c r="CM4" s="28">
        <f t="shared" si="4"/>
        <v>3389</v>
      </c>
      <c r="CN4" s="28">
        <f t="shared" si="4"/>
        <v>3389</v>
      </c>
      <c r="CO4" s="28">
        <f t="shared" si="4"/>
        <v>3389</v>
      </c>
      <c r="CP4" s="28">
        <f t="shared" si="4"/>
        <v>3389</v>
      </c>
      <c r="CQ4" s="28">
        <f t="shared" si="4"/>
        <v>3389</v>
      </c>
      <c r="CR4" s="28">
        <f t="shared" si="4"/>
        <v>3389</v>
      </c>
      <c r="CS4" s="28">
        <f t="shared" si="4"/>
        <v>3389</v>
      </c>
      <c r="CT4" s="162">
        <f t="shared" si="2"/>
        <v>325344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2"/>
        <v>54720</v>
      </c>
    </row>
    <row r="7" spans="1:98">
      <c r="A7" s="17" t="s">
        <v>34</v>
      </c>
      <c r="B7" s="222">
        <v>812</v>
      </c>
      <c r="C7" s="222">
        <v>812</v>
      </c>
      <c r="D7" s="222">
        <v>812</v>
      </c>
      <c r="E7" s="222">
        <v>812</v>
      </c>
      <c r="F7" s="222">
        <v>812</v>
      </c>
      <c r="G7" s="222">
        <v>812</v>
      </c>
      <c r="H7" s="222">
        <v>812</v>
      </c>
      <c r="I7" s="222">
        <v>812</v>
      </c>
      <c r="J7" s="222">
        <v>812</v>
      </c>
      <c r="K7" s="222">
        <v>812</v>
      </c>
      <c r="L7" s="222">
        <v>812</v>
      </c>
      <c r="M7" s="222">
        <v>812</v>
      </c>
      <c r="N7" s="222">
        <v>812</v>
      </c>
      <c r="O7" s="222">
        <v>812</v>
      </c>
      <c r="P7" s="222">
        <v>812</v>
      </c>
      <c r="Q7" s="222">
        <v>812</v>
      </c>
      <c r="R7" s="222">
        <v>812</v>
      </c>
      <c r="S7" s="222">
        <v>812</v>
      </c>
      <c r="T7" s="222">
        <v>812</v>
      </c>
      <c r="U7" s="222">
        <v>812</v>
      </c>
      <c r="V7" s="222">
        <v>812</v>
      </c>
      <c r="W7" s="222">
        <v>812</v>
      </c>
      <c r="X7" s="222">
        <v>812</v>
      </c>
      <c r="Y7" s="222">
        <v>812</v>
      </c>
      <c r="Z7" s="222">
        <v>812</v>
      </c>
      <c r="AA7" s="222">
        <v>812</v>
      </c>
      <c r="AB7" s="222">
        <v>812</v>
      </c>
      <c r="AC7" s="222">
        <v>812</v>
      </c>
      <c r="AD7" s="222">
        <v>812</v>
      </c>
      <c r="AE7" s="222">
        <v>812</v>
      </c>
      <c r="AF7" s="222">
        <v>812</v>
      </c>
      <c r="AG7" s="222">
        <v>812</v>
      </c>
      <c r="AH7" s="222">
        <v>812</v>
      </c>
      <c r="AI7" s="222">
        <v>812</v>
      </c>
      <c r="AJ7" s="222">
        <v>812</v>
      </c>
      <c r="AK7" s="222">
        <v>812</v>
      </c>
      <c r="AL7" s="222">
        <v>812</v>
      </c>
      <c r="AM7" s="222">
        <v>812</v>
      </c>
      <c r="AN7" s="222">
        <v>812</v>
      </c>
      <c r="AO7" s="222">
        <v>812</v>
      </c>
      <c r="AP7" s="222">
        <v>812</v>
      </c>
      <c r="AQ7" s="222">
        <v>812</v>
      </c>
      <c r="AR7" s="222">
        <v>812</v>
      </c>
      <c r="AS7" s="222">
        <v>812</v>
      </c>
      <c r="AT7" s="222">
        <v>812</v>
      </c>
      <c r="AU7" s="222">
        <v>812</v>
      </c>
      <c r="AV7" s="222">
        <v>812</v>
      </c>
      <c r="AW7" s="222">
        <v>812</v>
      </c>
      <c r="AX7" s="222">
        <v>812</v>
      </c>
      <c r="AY7" s="222">
        <v>812</v>
      </c>
      <c r="AZ7" s="222">
        <v>812</v>
      </c>
      <c r="BA7" s="222">
        <v>812</v>
      </c>
      <c r="BB7" s="222">
        <v>812</v>
      </c>
      <c r="BC7" s="222">
        <v>812</v>
      </c>
      <c r="BD7" s="222">
        <v>812</v>
      </c>
      <c r="BE7" s="222">
        <v>812</v>
      </c>
      <c r="BF7" s="222">
        <v>812</v>
      </c>
      <c r="BG7" s="222">
        <v>812</v>
      </c>
      <c r="BH7" s="222">
        <v>812</v>
      </c>
      <c r="BI7" s="222">
        <v>812</v>
      </c>
      <c r="BJ7" s="222">
        <v>812</v>
      </c>
      <c r="BK7" s="222">
        <v>812</v>
      </c>
      <c r="BL7" s="222">
        <v>812</v>
      </c>
      <c r="BM7" s="222">
        <v>812</v>
      </c>
      <c r="BN7" s="222">
        <v>812</v>
      </c>
      <c r="BO7" s="222">
        <v>812</v>
      </c>
      <c r="BP7" s="222">
        <v>812</v>
      </c>
      <c r="BQ7" s="222">
        <v>812</v>
      </c>
      <c r="BR7" s="222">
        <v>812</v>
      </c>
      <c r="BS7" s="222">
        <v>812</v>
      </c>
      <c r="BT7" s="222">
        <v>812</v>
      </c>
      <c r="BU7" s="222">
        <v>812</v>
      </c>
      <c r="BV7" s="222">
        <v>812</v>
      </c>
      <c r="BW7" s="222">
        <v>812</v>
      </c>
      <c r="BX7" s="222">
        <v>812</v>
      </c>
      <c r="BY7" s="222">
        <v>812</v>
      </c>
      <c r="BZ7" s="222">
        <v>812</v>
      </c>
      <c r="CA7" s="222">
        <v>812</v>
      </c>
      <c r="CB7" s="222">
        <v>812</v>
      </c>
      <c r="CC7" s="222">
        <v>812</v>
      </c>
      <c r="CD7" s="222">
        <v>812</v>
      </c>
      <c r="CE7" s="222">
        <v>812</v>
      </c>
      <c r="CF7" s="222">
        <v>812</v>
      </c>
      <c r="CG7" s="222">
        <v>812</v>
      </c>
      <c r="CH7" s="222">
        <v>812</v>
      </c>
      <c r="CI7" s="222">
        <v>812</v>
      </c>
      <c r="CJ7" s="222">
        <v>812</v>
      </c>
      <c r="CK7" s="222">
        <v>812</v>
      </c>
      <c r="CL7" s="222">
        <v>812</v>
      </c>
      <c r="CM7" s="222">
        <v>812</v>
      </c>
      <c r="CN7" s="222">
        <v>812</v>
      </c>
      <c r="CO7" s="222">
        <v>812</v>
      </c>
      <c r="CP7" s="222">
        <v>812</v>
      </c>
      <c r="CQ7" s="222">
        <v>812</v>
      </c>
      <c r="CR7" s="222">
        <v>812</v>
      </c>
      <c r="CS7" s="222">
        <v>812</v>
      </c>
      <c r="CT7" s="162">
        <f t="shared" si="2"/>
        <v>77952</v>
      </c>
    </row>
    <row r="8" spans="1:98">
      <c r="A8" s="17" t="s">
        <v>35</v>
      </c>
      <c r="B8" s="222">
        <v>380</v>
      </c>
      <c r="C8" s="222">
        <v>380</v>
      </c>
      <c r="D8" s="222">
        <v>380</v>
      </c>
      <c r="E8" s="222">
        <v>380</v>
      </c>
      <c r="F8" s="222">
        <v>380</v>
      </c>
      <c r="G8" s="222">
        <v>380</v>
      </c>
      <c r="H8" s="222">
        <v>380</v>
      </c>
      <c r="I8" s="222">
        <v>380</v>
      </c>
      <c r="J8" s="222">
        <v>380</v>
      </c>
      <c r="K8" s="222">
        <v>380</v>
      </c>
      <c r="L8" s="222">
        <v>380</v>
      </c>
      <c r="M8" s="222">
        <v>380</v>
      </c>
      <c r="N8" s="222">
        <v>380</v>
      </c>
      <c r="O8" s="222">
        <v>380</v>
      </c>
      <c r="P8" s="222">
        <v>380</v>
      </c>
      <c r="Q8" s="222">
        <v>380</v>
      </c>
      <c r="R8" s="222">
        <v>380</v>
      </c>
      <c r="S8" s="222">
        <v>380</v>
      </c>
      <c r="T8" s="222">
        <v>380</v>
      </c>
      <c r="U8" s="222">
        <v>380</v>
      </c>
      <c r="V8" s="222">
        <v>380</v>
      </c>
      <c r="W8" s="222">
        <v>380</v>
      </c>
      <c r="X8" s="222">
        <v>380</v>
      </c>
      <c r="Y8" s="222">
        <v>380</v>
      </c>
      <c r="Z8" s="222">
        <v>380</v>
      </c>
      <c r="AA8" s="222">
        <v>380</v>
      </c>
      <c r="AB8" s="222">
        <v>380</v>
      </c>
      <c r="AC8" s="222">
        <v>380</v>
      </c>
      <c r="AD8" s="222">
        <v>380</v>
      </c>
      <c r="AE8" s="222">
        <v>380</v>
      </c>
      <c r="AF8" s="222">
        <v>380</v>
      </c>
      <c r="AG8" s="222">
        <v>380</v>
      </c>
      <c r="AH8" s="222">
        <v>380</v>
      </c>
      <c r="AI8" s="222">
        <v>380</v>
      </c>
      <c r="AJ8" s="222">
        <v>380</v>
      </c>
      <c r="AK8" s="222">
        <v>380</v>
      </c>
      <c r="AL8" s="222">
        <v>380</v>
      </c>
      <c r="AM8" s="222">
        <v>380</v>
      </c>
      <c r="AN8" s="222">
        <v>380</v>
      </c>
      <c r="AO8" s="222">
        <v>380</v>
      </c>
      <c r="AP8" s="222">
        <v>380</v>
      </c>
      <c r="AQ8" s="222">
        <v>380</v>
      </c>
      <c r="AR8" s="222">
        <v>380</v>
      </c>
      <c r="AS8" s="222">
        <v>380</v>
      </c>
      <c r="AT8" s="222">
        <v>380</v>
      </c>
      <c r="AU8" s="222">
        <v>380</v>
      </c>
      <c r="AV8" s="222">
        <v>380</v>
      </c>
      <c r="AW8" s="222">
        <v>380</v>
      </c>
      <c r="AX8" s="222">
        <v>380</v>
      </c>
      <c r="AY8" s="222">
        <v>380</v>
      </c>
      <c r="AZ8" s="222">
        <v>380</v>
      </c>
      <c r="BA8" s="222">
        <v>380</v>
      </c>
      <c r="BB8" s="222">
        <v>380</v>
      </c>
      <c r="BC8" s="222">
        <v>380</v>
      </c>
      <c r="BD8" s="222">
        <v>380</v>
      </c>
      <c r="BE8" s="222">
        <v>380</v>
      </c>
      <c r="BF8" s="222">
        <v>380</v>
      </c>
      <c r="BG8" s="222">
        <v>380</v>
      </c>
      <c r="BH8" s="222">
        <v>380</v>
      </c>
      <c r="BI8" s="222">
        <v>380</v>
      </c>
      <c r="BJ8" s="222">
        <v>380</v>
      </c>
      <c r="BK8" s="222">
        <v>380</v>
      </c>
      <c r="BL8" s="222">
        <v>380</v>
      </c>
      <c r="BM8" s="222">
        <v>380</v>
      </c>
      <c r="BN8" s="222">
        <v>380</v>
      </c>
      <c r="BO8" s="222">
        <v>380</v>
      </c>
      <c r="BP8" s="222">
        <v>380</v>
      </c>
      <c r="BQ8" s="222">
        <v>380</v>
      </c>
      <c r="BR8" s="222">
        <v>380</v>
      </c>
      <c r="BS8" s="222">
        <v>380</v>
      </c>
      <c r="BT8" s="222">
        <v>380</v>
      </c>
      <c r="BU8" s="222">
        <v>380</v>
      </c>
      <c r="BV8" s="222">
        <v>380</v>
      </c>
      <c r="BW8" s="222">
        <v>380</v>
      </c>
      <c r="BX8" s="222">
        <v>380</v>
      </c>
      <c r="BY8" s="222">
        <v>380</v>
      </c>
      <c r="BZ8" s="222">
        <v>380</v>
      </c>
      <c r="CA8" s="222">
        <v>380</v>
      </c>
      <c r="CB8" s="222">
        <v>380</v>
      </c>
      <c r="CC8" s="222">
        <v>380</v>
      </c>
      <c r="CD8" s="222">
        <v>380</v>
      </c>
      <c r="CE8" s="222">
        <v>380</v>
      </c>
      <c r="CF8" s="222">
        <v>380</v>
      </c>
      <c r="CG8" s="222">
        <v>380</v>
      </c>
      <c r="CH8" s="222">
        <v>380</v>
      </c>
      <c r="CI8" s="222">
        <v>380</v>
      </c>
      <c r="CJ8" s="222">
        <v>380</v>
      </c>
      <c r="CK8" s="222">
        <v>380</v>
      </c>
      <c r="CL8" s="222">
        <v>380</v>
      </c>
      <c r="CM8" s="222">
        <v>380</v>
      </c>
      <c r="CN8" s="222">
        <v>380</v>
      </c>
      <c r="CO8" s="222">
        <v>380</v>
      </c>
      <c r="CP8" s="222">
        <v>380</v>
      </c>
      <c r="CQ8" s="222">
        <v>380</v>
      </c>
      <c r="CR8" s="222">
        <v>380</v>
      </c>
      <c r="CS8" s="222">
        <v>380</v>
      </c>
      <c r="CT8" s="162">
        <f t="shared" si="2"/>
        <v>36480</v>
      </c>
    </row>
    <row r="9" spans="1:98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2"/>
        <v>43200</v>
      </c>
    </row>
    <row r="10" spans="1:98">
      <c r="A10" s="17" t="s">
        <v>37</v>
      </c>
      <c r="B10" s="222">
        <v>665</v>
      </c>
      <c r="C10" s="222">
        <v>665</v>
      </c>
      <c r="D10" s="222">
        <v>665</v>
      </c>
      <c r="E10" s="222">
        <v>665</v>
      </c>
      <c r="F10" s="222">
        <v>665</v>
      </c>
      <c r="G10" s="222">
        <v>665</v>
      </c>
      <c r="H10" s="222">
        <v>665</v>
      </c>
      <c r="I10" s="222">
        <v>665</v>
      </c>
      <c r="J10" s="222">
        <v>665</v>
      </c>
      <c r="K10" s="222">
        <v>665</v>
      </c>
      <c r="L10" s="222">
        <v>665</v>
      </c>
      <c r="M10" s="222">
        <v>665</v>
      </c>
      <c r="N10" s="222">
        <v>665</v>
      </c>
      <c r="O10" s="222">
        <v>665</v>
      </c>
      <c r="P10" s="222">
        <v>665</v>
      </c>
      <c r="Q10" s="222">
        <v>665</v>
      </c>
      <c r="R10" s="222">
        <v>665</v>
      </c>
      <c r="S10" s="222">
        <v>665</v>
      </c>
      <c r="T10" s="222">
        <v>665</v>
      </c>
      <c r="U10" s="222">
        <v>665</v>
      </c>
      <c r="V10" s="222">
        <v>665</v>
      </c>
      <c r="W10" s="222">
        <v>665</v>
      </c>
      <c r="X10" s="222">
        <v>665</v>
      </c>
      <c r="Y10" s="222">
        <v>665</v>
      </c>
      <c r="Z10" s="222">
        <v>665</v>
      </c>
      <c r="AA10" s="222">
        <v>665</v>
      </c>
      <c r="AB10" s="222">
        <v>665</v>
      </c>
      <c r="AC10" s="222">
        <v>665</v>
      </c>
      <c r="AD10" s="222">
        <v>665</v>
      </c>
      <c r="AE10" s="222">
        <v>665</v>
      </c>
      <c r="AF10" s="222">
        <v>665</v>
      </c>
      <c r="AG10" s="222">
        <v>665</v>
      </c>
      <c r="AH10" s="222">
        <v>665</v>
      </c>
      <c r="AI10" s="222">
        <v>665</v>
      </c>
      <c r="AJ10" s="222">
        <v>665</v>
      </c>
      <c r="AK10" s="222">
        <v>665</v>
      </c>
      <c r="AL10" s="222">
        <v>665</v>
      </c>
      <c r="AM10" s="222">
        <v>665</v>
      </c>
      <c r="AN10" s="222">
        <v>665</v>
      </c>
      <c r="AO10" s="222">
        <v>665</v>
      </c>
      <c r="AP10" s="222">
        <v>665</v>
      </c>
      <c r="AQ10" s="222">
        <v>665</v>
      </c>
      <c r="AR10" s="222">
        <v>665</v>
      </c>
      <c r="AS10" s="222">
        <v>665</v>
      </c>
      <c r="AT10" s="222">
        <v>665</v>
      </c>
      <c r="AU10" s="222">
        <v>665</v>
      </c>
      <c r="AV10" s="222">
        <v>665</v>
      </c>
      <c r="AW10" s="222">
        <v>665</v>
      </c>
      <c r="AX10" s="222">
        <v>665</v>
      </c>
      <c r="AY10" s="222">
        <v>665</v>
      </c>
      <c r="AZ10" s="222">
        <v>665</v>
      </c>
      <c r="BA10" s="222">
        <v>665</v>
      </c>
      <c r="BB10" s="222">
        <v>665</v>
      </c>
      <c r="BC10" s="222">
        <v>665</v>
      </c>
      <c r="BD10" s="222">
        <v>665</v>
      </c>
      <c r="BE10" s="222">
        <v>665</v>
      </c>
      <c r="BF10" s="222">
        <v>665</v>
      </c>
      <c r="BG10" s="222">
        <v>665</v>
      </c>
      <c r="BH10" s="222">
        <v>665</v>
      </c>
      <c r="BI10" s="222">
        <v>665</v>
      </c>
      <c r="BJ10" s="222">
        <v>665</v>
      </c>
      <c r="BK10" s="222">
        <v>665</v>
      </c>
      <c r="BL10" s="222">
        <v>665</v>
      </c>
      <c r="BM10" s="222">
        <v>665</v>
      </c>
      <c r="BN10" s="222">
        <v>665</v>
      </c>
      <c r="BO10" s="222">
        <v>665</v>
      </c>
      <c r="BP10" s="222">
        <v>665</v>
      </c>
      <c r="BQ10" s="222">
        <v>665</v>
      </c>
      <c r="BR10" s="222">
        <v>665</v>
      </c>
      <c r="BS10" s="222">
        <v>665</v>
      </c>
      <c r="BT10" s="222">
        <v>665</v>
      </c>
      <c r="BU10" s="222">
        <v>665</v>
      </c>
      <c r="BV10" s="222">
        <v>665</v>
      </c>
      <c r="BW10" s="222">
        <v>665</v>
      </c>
      <c r="BX10" s="222">
        <v>665</v>
      </c>
      <c r="BY10" s="222">
        <v>665</v>
      </c>
      <c r="BZ10" s="222">
        <v>665</v>
      </c>
      <c r="CA10" s="222">
        <v>665</v>
      </c>
      <c r="CB10" s="222">
        <v>665</v>
      </c>
      <c r="CC10" s="222">
        <v>665</v>
      </c>
      <c r="CD10" s="222">
        <v>665</v>
      </c>
      <c r="CE10" s="222">
        <v>665</v>
      </c>
      <c r="CF10" s="222">
        <v>665</v>
      </c>
      <c r="CG10" s="222">
        <v>665</v>
      </c>
      <c r="CH10" s="222">
        <v>665</v>
      </c>
      <c r="CI10" s="222">
        <v>665</v>
      </c>
      <c r="CJ10" s="222">
        <v>665</v>
      </c>
      <c r="CK10" s="222">
        <v>665</v>
      </c>
      <c r="CL10" s="222">
        <v>665</v>
      </c>
      <c r="CM10" s="222">
        <v>665</v>
      </c>
      <c r="CN10" s="222">
        <v>665</v>
      </c>
      <c r="CO10" s="222">
        <v>665</v>
      </c>
      <c r="CP10" s="222">
        <v>665</v>
      </c>
      <c r="CQ10" s="222">
        <v>665</v>
      </c>
      <c r="CR10" s="222">
        <v>665</v>
      </c>
      <c r="CS10" s="222">
        <v>665</v>
      </c>
      <c r="CT10" s="162">
        <f t="shared" si="2"/>
        <v>63840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2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5">SUM(B14:B14)</f>
        <v>2778.77</v>
      </c>
      <c r="C13" s="230">
        <f t="shared" si="5"/>
        <v>2778.77</v>
      </c>
      <c r="D13" s="230">
        <f t="shared" si="5"/>
        <v>2778.77</v>
      </c>
      <c r="E13" s="230">
        <f t="shared" si="5"/>
        <v>2778.77</v>
      </c>
      <c r="F13" s="230">
        <f t="shared" si="5"/>
        <v>2777.11</v>
      </c>
      <c r="G13" s="230">
        <f t="shared" si="5"/>
        <v>2777.11</v>
      </c>
      <c r="H13" s="230">
        <f t="shared" si="5"/>
        <v>2777.11</v>
      </c>
      <c r="I13" s="230">
        <f t="shared" si="5"/>
        <v>2777.11</v>
      </c>
      <c r="J13" s="230">
        <f t="shared" si="5"/>
        <v>2776.9</v>
      </c>
      <c r="K13" s="230">
        <f t="shared" si="5"/>
        <v>2776.9</v>
      </c>
      <c r="L13" s="230">
        <f t="shared" si="5"/>
        <v>2776.9</v>
      </c>
      <c r="M13" s="230">
        <f t="shared" si="5"/>
        <v>2776.9</v>
      </c>
      <c r="N13" s="230">
        <f t="shared" si="5"/>
        <v>2776.9</v>
      </c>
      <c r="O13" s="230">
        <f t="shared" si="5"/>
        <v>2776.9</v>
      </c>
      <c r="P13" s="230">
        <f t="shared" si="5"/>
        <v>2776.9</v>
      </c>
      <c r="Q13" s="230">
        <f t="shared" si="5"/>
        <v>2776.9</v>
      </c>
      <c r="R13" s="230">
        <f t="shared" si="5"/>
        <v>2776.9</v>
      </c>
      <c r="S13" s="230">
        <f t="shared" si="5"/>
        <v>2776.9</v>
      </c>
      <c r="T13" s="230">
        <f t="shared" si="5"/>
        <v>2776.9</v>
      </c>
      <c r="U13" s="230">
        <f t="shared" si="5"/>
        <v>2776.9</v>
      </c>
      <c r="V13" s="230">
        <f t="shared" si="5"/>
        <v>2776.9</v>
      </c>
      <c r="W13" s="230">
        <f t="shared" si="5"/>
        <v>2776.9</v>
      </c>
      <c r="X13" s="230">
        <f t="shared" si="5"/>
        <v>2776.9</v>
      </c>
      <c r="Y13" s="230">
        <f t="shared" si="5"/>
        <v>2777.08</v>
      </c>
      <c r="Z13" s="230">
        <f t="shared" si="5"/>
        <v>2777.08</v>
      </c>
      <c r="AA13" s="230">
        <f t="shared" si="5"/>
        <v>2777.08</v>
      </c>
      <c r="AB13" s="230">
        <f t="shared" si="5"/>
        <v>2776.56</v>
      </c>
      <c r="AC13" s="230">
        <f t="shared" si="5"/>
        <v>2776.56</v>
      </c>
      <c r="AD13" s="230">
        <f t="shared" si="5"/>
        <v>2770.7</v>
      </c>
      <c r="AE13" s="230">
        <f t="shared" si="5"/>
        <v>2770.7</v>
      </c>
      <c r="AF13" s="230">
        <f t="shared" si="5"/>
        <v>2788.07</v>
      </c>
      <c r="AG13" s="230">
        <f t="shared" si="5"/>
        <v>2788.07</v>
      </c>
      <c r="AH13" s="230">
        <f t="shared" ref="AH13:BM13" si="6">SUM(AH14:AH14)</f>
        <v>2788.07</v>
      </c>
      <c r="AI13" s="230">
        <f t="shared" si="6"/>
        <v>2788.07</v>
      </c>
      <c r="AJ13" s="230">
        <f t="shared" si="6"/>
        <v>2788.07</v>
      </c>
      <c r="AK13" s="230">
        <f t="shared" si="6"/>
        <v>2788.07</v>
      </c>
      <c r="AL13" s="230">
        <f t="shared" si="6"/>
        <v>2788.07</v>
      </c>
      <c r="AM13" s="230">
        <f t="shared" si="6"/>
        <v>2788.07</v>
      </c>
      <c r="AN13" s="230">
        <f t="shared" si="6"/>
        <v>2787.84</v>
      </c>
      <c r="AO13" s="230">
        <f t="shared" si="6"/>
        <v>2787.95</v>
      </c>
      <c r="AP13" s="230">
        <f t="shared" si="6"/>
        <v>2788.61</v>
      </c>
      <c r="AQ13" s="230">
        <f t="shared" si="6"/>
        <v>2789.48</v>
      </c>
      <c r="AR13" s="230">
        <f t="shared" si="6"/>
        <v>2788.01</v>
      </c>
      <c r="AS13" s="230">
        <f t="shared" si="6"/>
        <v>2789</v>
      </c>
      <c r="AT13" s="230">
        <f t="shared" si="6"/>
        <v>2789.63</v>
      </c>
      <c r="AU13" s="230">
        <f t="shared" si="6"/>
        <v>2790.27</v>
      </c>
      <c r="AV13" s="230">
        <f t="shared" si="6"/>
        <v>2790.53</v>
      </c>
      <c r="AW13" s="230">
        <f t="shared" si="6"/>
        <v>2791.17</v>
      </c>
      <c r="AX13" s="230">
        <f t="shared" si="6"/>
        <v>2792.44</v>
      </c>
      <c r="AY13" s="230">
        <f t="shared" si="6"/>
        <v>2793.22</v>
      </c>
      <c r="AZ13" s="230">
        <f t="shared" si="6"/>
        <v>2793.24</v>
      </c>
      <c r="BA13" s="230">
        <f t="shared" si="6"/>
        <v>2793.07</v>
      </c>
      <c r="BB13" s="230">
        <f t="shared" si="6"/>
        <v>2795.57</v>
      </c>
      <c r="BC13" s="230">
        <f t="shared" si="6"/>
        <v>2795.64</v>
      </c>
      <c r="BD13" s="230">
        <f t="shared" si="6"/>
        <v>2795.64</v>
      </c>
      <c r="BE13" s="230">
        <f t="shared" si="6"/>
        <v>2795.64</v>
      </c>
      <c r="BF13" s="230">
        <f t="shared" si="6"/>
        <v>2795.64</v>
      </c>
      <c r="BG13" s="230">
        <f t="shared" si="6"/>
        <v>2795.71</v>
      </c>
      <c r="BH13" s="230">
        <f t="shared" si="6"/>
        <v>2795.71</v>
      </c>
      <c r="BI13" s="230">
        <f t="shared" si="6"/>
        <v>2795.57</v>
      </c>
      <c r="BJ13" s="230">
        <f t="shared" si="6"/>
        <v>2795.57</v>
      </c>
      <c r="BK13" s="230">
        <f t="shared" si="6"/>
        <v>2795.57</v>
      </c>
      <c r="BL13" s="230">
        <f t="shared" si="6"/>
        <v>2795.57</v>
      </c>
      <c r="BM13" s="230">
        <f t="shared" si="6"/>
        <v>2795.57</v>
      </c>
      <c r="BN13" s="230">
        <f t="shared" ref="BN13:CS13" si="7">SUM(BN14:BN14)</f>
        <v>2796.34</v>
      </c>
      <c r="BO13" s="230">
        <f t="shared" si="7"/>
        <v>2796.84</v>
      </c>
      <c r="BP13" s="230">
        <f t="shared" si="7"/>
        <v>2797.34</v>
      </c>
      <c r="BQ13" s="230">
        <f t="shared" si="7"/>
        <v>2797.84</v>
      </c>
      <c r="BR13" s="230">
        <f t="shared" si="7"/>
        <v>2798.48</v>
      </c>
      <c r="BS13" s="230">
        <f t="shared" si="7"/>
        <v>2798.98</v>
      </c>
      <c r="BT13" s="230">
        <f t="shared" si="7"/>
        <v>2796.21</v>
      </c>
      <c r="BU13" s="230">
        <f t="shared" si="7"/>
        <v>2796.71</v>
      </c>
      <c r="BV13" s="230">
        <f t="shared" si="7"/>
        <v>2797.34</v>
      </c>
      <c r="BW13" s="230">
        <f t="shared" si="7"/>
        <v>2799.84</v>
      </c>
      <c r="BX13" s="230">
        <f t="shared" si="7"/>
        <v>2799.98</v>
      </c>
      <c r="BY13" s="230">
        <f t="shared" si="7"/>
        <v>2799.98</v>
      </c>
      <c r="BZ13" s="230">
        <f t="shared" si="7"/>
        <v>2800.11</v>
      </c>
      <c r="CA13" s="230">
        <f t="shared" si="7"/>
        <v>2800.11</v>
      </c>
      <c r="CB13" s="230">
        <f t="shared" si="7"/>
        <v>2801.17</v>
      </c>
      <c r="CC13" s="230">
        <f t="shared" si="7"/>
        <v>2801.35</v>
      </c>
      <c r="CD13" s="230">
        <f t="shared" si="7"/>
        <v>2801.98</v>
      </c>
      <c r="CE13" s="230">
        <f t="shared" si="7"/>
        <v>2802.48</v>
      </c>
      <c r="CF13" s="230">
        <f t="shared" si="7"/>
        <v>2802.98</v>
      </c>
      <c r="CG13" s="230">
        <f t="shared" si="7"/>
        <v>2803.48</v>
      </c>
      <c r="CH13" s="230">
        <f t="shared" si="7"/>
        <v>2803.98</v>
      </c>
      <c r="CI13" s="230">
        <f t="shared" si="7"/>
        <v>2804.48</v>
      </c>
      <c r="CJ13" s="230">
        <f t="shared" si="7"/>
        <v>2804.98</v>
      </c>
      <c r="CK13" s="230">
        <f t="shared" si="7"/>
        <v>2805.48</v>
      </c>
      <c r="CL13" s="230">
        <f t="shared" si="7"/>
        <v>2806.3</v>
      </c>
      <c r="CM13" s="230">
        <f t="shared" si="7"/>
        <v>2806.8</v>
      </c>
      <c r="CN13" s="230">
        <f t="shared" si="7"/>
        <v>2807.05</v>
      </c>
      <c r="CO13" s="230">
        <f t="shared" si="7"/>
        <v>2806.91</v>
      </c>
      <c r="CP13" s="230">
        <f t="shared" si="7"/>
        <v>2806.91</v>
      </c>
      <c r="CQ13" s="230">
        <f t="shared" si="7"/>
        <v>2806.91</v>
      </c>
      <c r="CR13" s="230">
        <f t="shared" si="7"/>
        <v>2806.91</v>
      </c>
      <c r="CS13" s="230">
        <f t="shared" si="7"/>
        <v>2806.91</v>
      </c>
      <c r="CT13" s="170">
        <f t="shared" si="2"/>
        <v>267882.36000000016</v>
      </c>
    </row>
    <row r="14" spans="1:98">
      <c r="A14" s="17" t="s">
        <v>12</v>
      </c>
      <c r="B14" s="1" cm="1">
        <f t="array" ref="B14:CS14">TRANSPOSE('[1]1903'!$AC$9:$AC$104)</f>
        <v>2778.77</v>
      </c>
      <c r="C14" s="1">
        <v>2778.77</v>
      </c>
      <c r="D14" s="1">
        <v>2778.77</v>
      </c>
      <c r="E14" s="1">
        <v>2778.77</v>
      </c>
      <c r="F14" s="1">
        <v>2777.11</v>
      </c>
      <c r="G14" s="1">
        <v>2777.11</v>
      </c>
      <c r="H14" s="1">
        <v>2777.11</v>
      </c>
      <c r="I14" s="1">
        <v>2777.11</v>
      </c>
      <c r="J14" s="1">
        <v>2776.9</v>
      </c>
      <c r="K14" s="1">
        <v>2776.9</v>
      </c>
      <c r="L14" s="1">
        <v>2776.9</v>
      </c>
      <c r="M14" s="1">
        <v>2776.9</v>
      </c>
      <c r="N14" s="1">
        <v>2776.9</v>
      </c>
      <c r="O14" s="1">
        <v>2776.9</v>
      </c>
      <c r="P14" s="1">
        <v>2776.9</v>
      </c>
      <c r="Q14" s="1">
        <v>2776.9</v>
      </c>
      <c r="R14" s="1">
        <v>2776.9</v>
      </c>
      <c r="S14" s="1">
        <v>2776.9</v>
      </c>
      <c r="T14" s="1">
        <v>2776.9</v>
      </c>
      <c r="U14" s="1">
        <v>2776.9</v>
      </c>
      <c r="V14" s="1">
        <v>2776.9</v>
      </c>
      <c r="W14" s="1">
        <v>2776.9</v>
      </c>
      <c r="X14" s="1">
        <v>2776.9</v>
      </c>
      <c r="Y14" s="1">
        <v>2777.08</v>
      </c>
      <c r="Z14" s="1">
        <v>2777.08</v>
      </c>
      <c r="AA14" s="1">
        <v>2777.08</v>
      </c>
      <c r="AB14" s="1">
        <v>2776.56</v>
      </c>
      <c r="AC14" s="1">
        <v>2776.56</v>
      </c>
      <c r="AD14" s="1">
        <v>2770.7</v>
      </c>
      <c r="AE14" s="1">
        <v>2770.7</v>
      </c>
      <c r="AF14" s="1">
        <v>2788.07</v>
      </c>
      <c r="AG14" s="1">
        <v>2788.07</v>
      </c>
      <c r="AH14" s="1">
        <v>2788.07</v>
      </c>
      <c r="AI14" s="1">
        <v>2788.07</v>
      </c>
      <c r="AJ14" s="1">
        <v>2788.07</v>
      </c>
      <c r="AK14" s="1">
        <v>2788.07</v>
      </c>
      <c r="AL14" s="1">
        <v>2788.07</v>
      </c>
      <c r="AM14" s="1">
        <v>2788.07</v>
      </c>
      <c r="AN14" s="1">
        <v>2787.84</v>
      </c>
      <c r="AO14" s="1">
        <v>2787.95</v>
      </c>
      <c r="AP14" s="1">
        <v>2788.61</v>
      </c>
      <c r="AQ14" s="1">
        <v>2789.48</v>
      </c>
      <c r="AR14" s="1">
        <v>2788.01</v>
      </c>
      <c r="AS14" s="1">
        <v>2789</v>
      </c>
      <c r="AT14" s="1">
        <v>2789.63</v>
      </c>
      <c r="AU14" s="1">
        <v>2790.27</v>
      </c>
      <c r="AV14" s="1">
        <v>2790.53</v>
      </c>
      <c r="AW14" s="1">
        <v>2791.17</v>
      </c>
      <c r="AX14" s="1">
        <v>2792.44</v>
      </c>
      <c r="AY14" s="1">
        <v>2793.22</v>
      </c>
      <c r="AZ14" s="1">
        <v>2793.24</v>
      </c>
      <c r="BA14" s="1">
        <v>2793.07</v>
      </c>
      <c r="BB14" s="1">
        <v>2795.57</v>
      </c>
      <c r="BC14" s="1">
        <v>2795.64</v>
      </c>
      <c r="BD14" s="1">
        <v>2795.64</v>
      </c>
      <c r="BE14" s="1">
        <v>2795.64</v>
      </c>
      <c r="BF14" s="1">
        <v>2795.64</v>
      </c>
      <c r="BG14" s="1">
        <v>2795.71</v>
      </c>
      <c r="BH14" s="1">
        <v>2795.71</v>
      </c>
      <c r="BI14" s="1">
        <v>2795.57</v>
      </c>
      <c r="BJ14" s="1">
        <v>2795.57</v>
      </c>
      <c r="BK14" s="1">
        <v>2795.57</v>
      </c>
      <c r="BL14" s="1">
        <v>2795.57</v>
      </c>
      <c r="BM14" s="1">
        <v>2795.57</v>
      </c>
      <c r="BN14" s="1">
        <v>2796.34</v>
      </c>
      <c r="BO14" s="1">
        <v>2796.84</v>
      </c>
      <c r="BP14" s="1">
        <v>2797.34</v>
      </c>
      <c r="BQ14" s="1">
        <v>2797.84</v>
      </c>
      <c r="BR14" s="1">
        <v>2798.48</v>
      </c>
      <c r="BS14" s="1">
        <v>2798.98</v>
      </c>
      <c r="BT14" s="1">
        <v>2796.21</v>
      </c>
      <c r="BU14" s="1">
        <v>2796.71</v>
      </c>
      <c r="BV14" s="1">
        <v>2797.34</v>
      </c>
      <c r="BW14" s="1">
        <v>2799.84</v>
      </c>
      <c r="BX14" s="1">
        <v>2799.98</v>
      </c>
      <c r="BY14" s="1">
        <v>2799.98</v>
      </c>
      <c r="BZ14" s="1">
        <v>2800.11</v>
      </c>
      <c r="CA14" s="1">
        <v>2800.11</v>
      </c>
      <c r="CB14" s="1">
        <v>2801.17</v>
      </c>
      <c r="CC14" s="1">
        <v>2801.35</v>
      </c>
      <c r="CD14" s="1">
        <v>2801.98</v>
      </c>
      <c r="CE14" s="1">
        <v>2802.48</v>
      </c>
      <c r="CF14" s="1">
        <v>2802.98</v>
      </c>
      <c r="CG14" s="1">
        <v>2803.48</v>
      </c>
      <c r="CH14" s="1">
        <v>2803.98</v>
      </c>
      <c r="CI14" s="1">
        <v>2804.48</v>
      </c>
      <c r="CJ14" s="1">
        <v>2804.98</v>
      </c>
      <c r="CK14" s="1">
        <v>2805.48</v>
      </c>
      <c r="CL14" s="1">
        <v>2806.3</v>
      </c>
      <c r="CM14" s="1">
        <v>2806.8</v>
      </c>
      <c r="CN14" s="1">
        <v>2807.05</v>
      </c>
      <c r="CO14" s="1">
        <v>2806.91</v>
      </c>
      <c r="CP14" s="1">
        <v>2806.91</v>
      </c>
      <c r="CQ14" s="1">
        <v>2806.91</v>
      </c>
      <c r="CR14" s="1">
        <v>2806.91</v>
      </c>
      <c r="CS14" s="1">
        <v>2806.91</v>
      </c>
      <c r="CT14" s="162">
        <f t="shared" si="2"/>
        <v>267882.36000000016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30">
        <f t="shared" si="9"/>
        <v>1970.45</v>
      </c>
      <c r="CE15" s="230">
        <f t="shared" si="9"/>
        <v>1970.45</v>
      </c>
      <c r="CF15" s="230">
        <f t="shared" si="9"/>
        <v>1970.45</v>
      </c>
      <c r="CG15" s="230">
        <f t="shared" si="9"/>
        <v>1970.45</v>
      </c>
      <c r="CH15" s="230">
        <f t="shared" si="9"/>
        <v>1970.45</v>
      </c>
      <c r="CI15" s="230">
        <f t="shared" si="9"/>
        <v>1970.45</v>
      </c>
      <c r="CJ15" s="230">
        <f t="shared" si="9"/>
        <v>1970.45</v>
      </c>
      <c r="CK15" s="230">
        <f t="shared" si="9"/>
        <v>1970.45</v>
      </c>
      <c r="CL15" s="230">
        <f t="shared" si="9"/>
        <v>1970.45</v>
      </c>
      <c r="CM15" s="230">
        <f t="shared" si="9"/>
        <v>1970.45</v>
      </c>
      <c r="CN15" s="230">
        <f t="shared" si="9"/>
        <v>1970.45</v>
      </c>
      <c r="CO15" s="230">
        <f t="shared" si="9"/>
        <v>1970.45</v>
      </c>
      <c r="CP15" s="230">
        <f t="shared" si="9"/>
        <v>1970.45</v>
      </c>
      <c r="CQ15" s="230">
        <f t="shared" si="9"/>
        <v>1970.45</v>
      </c>
      <c r="CR15" s="230">
        <f t="shared" si="9"/>
        <v>1970.45</v>
      </c>
      <c r="CS15" s="230">
        <f t="shared" si="9"/>
        <v>1970.45</v>
      </c>
      <c r="CT15" s="161">
        <f t="shared" si="2"/>
        <v>189163.20000000022</v>
      </c>
    </row>
    <row r="16" spans="1:98">
      <c r="A16" s="17" t="s">
        <v>42</v>
      </c>
      <c r="B16" s="222">
        <v>1131</v>
      </c>
      <c r="C16" s="222">
        <v>1131</v>
      </c>
      <c r="D16" s="222">
        <v>1131</v>
      </c>
      <c r="E16" s="222">
        <v>1131</v>
      </c>
      <c r="F16" s="222">
        <v>1131</v>
      </c>
      <c r="G16" s="222">
        <v>1131</v>
      </c>
      <c r="H16" s="222">
        <v>1131</v>
      </c>
      <c r="I16" s="222">
        <v>1131</v>
      </c>
      <c r="J16" s="222">
        <v>1131</v>
      </c>
      <c r="K16" s="222">
        <v>1131</v>
      </c>
      <c r="L16" s="222">
        <v>1131</v>
      </c>
      <c r="M16" s="222">
        <v>1131</v>
      </c>
      <c r="N16" s="222">
        <v>1131</v>
      </c>
      <c r="O16" s="222">
        <v>1131</v>
      </c>
      <c r="P16" s="222">
        <v>1131</v>
      </c>
      <c r="Q16" s="222">
        <v>1131</v>
      </c>
      <c r="R16" s="222">
        <v>1131</v>
      </c>
      <c r="S16" s="222">
        <v>1131</v>
      </c>
      <c r="T16" s="222">
        <v>1131</v>
      </c>
      <c r="U16" s="222">
        <v>1131</v>
      </c>
      <c r="V16" s="222">
        <v>1131</v>
      </c>
      <c r="W16" s="222">
        <v>1131</v>
      </c>
      <c r="X16" s="222">
        <v>1131</v>
      </c>
      <c r="Y16" s="222">
        <v>1131</v>
      </c>
      <c r="Z16" s="222">
        <v>1131</v>
      </c>
      <c r="AA16" s="222">
        <v>1131</v>
      </c>
      <c r="AB16" s="222">
        <v>1131</v>
      </c>
      <c r="AC16" s="222">
        <v>1131</v>
      </c>
      <c r="AD16" s="222">
        <v>1131</v>
      </c>
      <c r="AE16" s="222">
        <v>1131</v>
      </c>
      <c r="AF16" s="222">
        <v>1131</v>
      </c>
      <c r="AG16" s="222">
        <v>1131</v>
      </c>
      <c r="AH16" s="222">
        <v>1131</v>
      </c>
      <c r="AI16" s="222">
        <v>1131</v>
      </c>
      <c r="AJ16" s="222">
        <v>1131</v>
      </c>
      <c r="AK16" s="222">
        <v>1131</v>
      </c>
      <c r="AL16" s="222">
        <v>1131</v>
      </c>
      <c r="AM16" s="222">
        <v>1131</v>
      </c>
      <c r="AN16" s="222">
        <v>1131</v>
      </c>
      <c r="AO16" s="222">
        <v>1131</v>
      </c>
      <c r="AP16" s="222">
        <v>1131</v>
      </c>
      <c r="AQ16" s="222">
        <v>1131</v>
      </c>
      <c r="AR16" s="222">
        <v>1131</v>
      </c>
      <c r="AS16" s="222">
        <v>1131</v>
      </c>
      <c r="AT16" s="222">
        <v>1131</v>
      </c>
      <c r="AU16" s="222">
        <v>1131</v>
      </c>
      <c r="AV16" s="222">
        <v>1131</v>
      </c>
      <c r="AW16" s="222">
        <v>1131</v>
      </c>
      <c r="AX16" s="222">
        <v>1131</v>
      </c>
      <c r="AY16" s="222">
        <v>1131</v>
      </c>
      <c r="AZ16" s="222">
        <v>1131</v>
      </c>
      <c r="BA16" s="222">
        <v>1131</v>
      </c>
      <c r="BB16" s="222">
        <v>1131</v>
      </c>
      <c r="BC16" s="222">
        <v>1131</v>
      </c>
      <c r="BD16" s="222">
        <v>1131</v>
      </c>
      <c r="BE16" s="222">
        <v>1131</v>
      </c>
      <c r="BF16" s="222">
        <v>1131</v>
      </c>
      <c r="BG16" s="222">
        <v>1131</v>
      </c>
      <c r="BH16" s="222">
        <v>1131</v>
      </c>
      <c r="BI16" s="222">
        <v>1131</v>
      </c>
      <c r="BJ16" s="222">
        <v>1131</v>
      </c>
      <c r="BK16" s="222">
        <v>1131</v>
      </c>
      <c r="BL16" s="222">
        <v>1131</v>
      </c>
      <c r="BM16" s="222">
        <v>1131</v>
      </c>
      <c r="BN16" s="222">
        <v>1131</v>
      </c>
      <c r="BO16" s="222">
        <v>1131</v>
      </c>
      <c r="BP16" s="222">
        <v>1131</v>
      </c>
      <c r="BQ16" s="222">
        <v>1131</v>
      </c>
      <c r="BR16" s="222">
        <v>1131</v>
      </c>
      <c r="BS16" s="222">
        <v>1131</v>
      </c>
      <c r="BT16" s="222">
        <v>1131</v>
      </c>
      <c r="BU16" s="222">
        <v>1131</v>
      </c>
      <c r="BV16" s="222">
        <v>1131</v>
      </c>
      <c r="BW16" s="222">
        <v>1131</v>
      </c>
      <c r="BX16" s="222">
        <v>1131</v>
      </c>
      <c r="BY16" s="222">
        <v>1131</v>
      </c>
      <c r="BZ16" s="222">
        <v>1131</v>
      </c>
      <c r="CA16" s="222">
        <v>1131</v>
      </c>
      <c r="CB16" s="222">
        <v>1131</v>
      </c>
      <c r="CC16" s="222">
        <v>1131</v>
      </c>
      <c r="CD16" s="222">
        <v>1131</v>
      </c>
      <c r="CE16" s="222">
        <v>1131</v>
      </c>
      <c r="CF16" s="222">
        <v>1131</v>
      </c>
      <c r="CG16" s="222">
        <v>1131</v>
      </c>
      <c r="CH16" s="222">
        <v>1131</v>
      </c>
      <c r="CI16" s="222">
        <v>1131</v>
      </c>
      <c r="CJ16" s="222">
        <v>1131</v>
      </c>
      <c r="CK16" s="222">
        <v>1131</v>
      </c>
      <c r="CL16" s="222">
        <v>1131</v>
      </c>
      <c r="CM16" s="222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 ht="15.75">
      <c r="A18" s="223" t="s">
        <v>44</v>
      </c>
      <c r="B18" s="219">
        <v>570</v>
      </c>
      <c r="C18" s="219">
        <v>570</v>
      </c>
      <c r="D18" s="219">
        <v>570</v>
      </c>
      <c r="E18" s="219">
        <v>570</v>
      </c>
      <c r="F18" s="219">
        <v>570</v>
      </c>
      <c r="G18" s="219">
        <v>570</v>
      </c>
      <c r="H18" s="219">
        <v>570</v>
      </c>
      <c r="I18" s="219">
        <v>570</v>
      </c>
      <c r="J18" s="219">
        <v>570</v>
      </c>
      <c r="K18" s="219">
        <v>570</v>
      </c>
      <c r="L18" s="219">
        <v>570</v>
      </c>
      <c r="M18" s="219">
        <v>570</v>
      </c>
      <c r="N18" s="219">
        <v>570</v>
      </c>
      <c r="O18" s="219">
        <v>570</v>
      </c>
      <c r="P18" s="219">
        <v>570</v>
      </c>
      <c r="Q18" s="219">
        <v>570</v>
      </c>
      <c r="R18" s="219">
        <v>570</v>
      </c>
      <c r="S18" s="219">
        <v>570</v>
      </c>
      <c r="T18" s="219">
        <v>570</v>
      </c>
      <c r="U18" s="219">
        <v>570</v>
      </c>
      <c r="V18" s="219">
        <v>570</v>
      </c>
      <c r="W18" s="219">
        <v>570</v>
      </c>
      <c r="X18" s="219">
        <v>570</v>
      </c>
      <c r="Y18" s="219">
        <v>570</v>
      </c>
      <c r="Z18" s="219">
        <v>570</v>
      </c>
      <c r="AA18" s="219">
        <v>570</v>
      </c>
      <c r="AB18" s="219">
        <v>570</v>
      </c>
      <c r="AC18" s="219">
        <v>570</v>
      </c>
      <c r="AD18" s="219">
        <v>570</v>
      </c>
      <c r="AE18" s="219">
        <v>570</v>
      </c>
      <c r="AF18" s="219">
        <v>570</v>
      </c>
      <c r="AG18" s="219">
        <v>570</v>
      </c>
      <c r="AH18" s="219">
        <v>570</v>
      </c>
      <c r="AI18" s="219">
        <v>570</v>
      </c>
      <c r="AJ18" s="219">
        <v>570</v>
      </c>
      <c r="AK18" s="219">
        <v>570</v>
      </c>
      <c r="AL18" s="219">
        <v>570</v>
      </c>
      <c r="AM18" s="219">
        <v>570</v>
      </c>
      <c r="AN18" s="219">
        <v>570</v>
      </c>
      <c r="AO18" s="219">
        <v>570</v>
      </c>
      <c r="AP18" s="219">
        <v>570</v>
      </c>
      <c r="AQ18" s="219">
        <v>570</v>
      </c>
      <c r="AR18" s="219">
        <v>570</v>
      </c>
      <c r="AS18" s="219">
        <v>570</v>
      </c>
      <c r="AT18" s="219">
        <v>570</v>
      </c>
      <c r="AU18" s="219">
        <v>570</v>
      </c>
      <c r="AV18" s="219">
        <v>570</v>
      </c>
      <c r="AW18" s="219">
        <v>570</v>
      </c>
      <c r="AX18" s="219">
        <v>570</v>
      </c>
      <c r="AY18" s="219">
        <v>570</v>
      </c>
      <c r="AZ18" s="219">
        <v>570</v>
      </c>
      <c r="BA18" s="219">
        <v>570</v>
      </c>
      <c r="BB18" s="219">
        <v>570</v>
      </c>
      <c r="BC18" s="219">
        <v>570</v>
      </c>
      <c r="BD18" s="219">
        <v>570</v>
      </c>
      <c r="BE18" s="219">
        <v>570</v>
      </c>
      <c r="BF18" s="219">
        <v>570</v>
      </c>
      <c r="BG18" s="219">
        <v>570</v>
      </c>
      <c r="BH18" s="219">
        <v>570</v>
      </c>
      <c r="BI18" s="219">
        <v>570</v>
      </c>
      <c r="BJ18" s="219">
        <v>570</v>
      </c>
      <c r="BK18" s="219">
        <v>570</v>
      </c>
      <c r="BL18" s="219">
        <v>570</v>
      </c>
      <c r="BM18" s="219">
        <v>570</v>
      </c>
      <c r="BN18" s="219">
        <v>570</v>
      </c>
      <c r="BO18" s="219">
        <v>570</v>
      </c>
      <c r="BP18" s="219">
        <v>570</v>
      </c>
      <c r="BQ18" s="219">
        <v>570</v>
      </c>
      <c r="BR18" s="219">
        <v>570</v>
      </c>
      <c r="BS18" s="219">
        <v>570</v>
      </c>
      <c r="BT18" s="219">
        <v>570</v>
      </c>
      <c r="BU18" s="219">
        <v>570</v>
      </c>
      <c r="BV18" s="219">
        <v>570</v>
      </c>
      <c r="BW18" s="219">
        <v>570</v>
      </c>
      <c r="BX18" s="219">
        <v>570</v>
      </c>
      <c r="BY18" s="219">
        <v>570</v>
      </c>
      <c r="BZ18" s="219">
        <v>570</v>
      </c>
      <c r="CA18" s="219">
        <v>570</v>
      </c>
      <c r="CB18" s="219">
        <v>570</v>
      </c>
      <c r="CC18" s="219">
        <v>570</v>
      </c>
      <c r="CD18" s="219">
        <v>570</v>
      </c>
      <c r="CE18" s="219">
        <v>570</v>
      </c>
      <c r="CF18" s="219">
        <v>570</v>
      </c>
      <c r="CG18" s="219">
        <v>570</v>
      </c>
      <c r="CH18" s="219">
        <v>570</v>
      </c>
      <c r="CI18" s="219">
        <v>570</v>
      </c>
      <c r="CJ18" s="219">
        <v>570</v>
      </c>
      <c r="CK18" s="219">
        <v>570</v>
      </c>
      <c r="CL18" s="219">
        <v>570</v>
      </c>
      <c r="CM18" s="219">
        <v>570</v>
      </c>
      <c r="CN18" s="219">
        <v>570</v>
      </c>
      <c r="CO18" s="219">
        <v>570</v>
      </c>
      <c r="CP18" s="219">
        <v>570</v>
      </c>
      <c r="CQ18" s="219">
        <v>570</v>
      </c>
      <c r="CR18" s="219">
        <v>570</v>
      </c>
      <c r="CS18" s="219">
        <v>570</v>
      </c>
      <c r="CT18" s="162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78.899280000000005</v>
      </c>
      <c r="C20" s="173">
        <f t="shared" si="10"/>
        <v>69.413359999999997</v>
      </c>
      <c r="D20" s="173">
        <f t="shared" si="10"/>
        <v>57.746279999999999</v>
      </c>
      <c r="E20" s="173">
        <f t="shared" si="10"/>
        <v>50.080640000000002</v>
      </c>
      <c r="F20" s="173">
        <f t="shared" si="10"/>
        <v>54.318359999999998</v>
      </c>
      <c r="G20" s="173">
        <f t="shared" si="10"/>
        <v>54.059560000000005</v>
      </c>
      <c r="H20" s="173">
        <f t="shared" si="10"/>
        <v>50.419759999999997</v>
      </c>
      <c r="I20" s="173">
        <f t="shared" si="10"/>
        <v>49.621759999999995</v>
      </c>
      <c r="J20" s="173">
        <f t="shared" si="10"/>
        <v>31.000480000000003</v>
      </c>
      <c r="K20" s="173">
        <f t="shared" si="10"/>
        <v>25.1858</v>
      </c>
      <c r="L20" s="173">
        <f t="shared" si="10"/>
        <v>24.447839999999999</v>
      </c>
      <c r="M20" s="173">
        <f t="shared" si="10"/>
        <v>23.203119999999998</v>
      </c>
      <c r="N20" s="173">
        <f t="shared" si="10"/>
        <v>17.93188</v>
      </c>
      <c r="O20" s="173">
        <f t="shared" si="10"/>
        <v>18.478079999999999</v>
      </c>
      <c r="P20" s="173">
        <f t="shared" si="10"/>
        <v>24.035359999999997</v>
      </c>
      <c r="Q20" s="173">
        <f t="shared" si="10"/>
        <v>25.081800000000001</v>
      </c>
      <c r="R20" s="173">
        <f t="shared" si="10"/>
        <v>46.15128</v>
      </c>
      <c r="S20" s="173">
        <f t="shared" si="10"/>
        <v>61.272559999999999</v>
      </c>
      <c r="T20" s="173">
        <f t="shared" si="10"/>
        <v>63.210160000000002</v>
      </c>
      <c r="U20" s="173">
        <f t="shared" si="10"/>
        <v>62.179519999999997</v>
      </c>
      <c r="V20" s="173">
        <f t="shared" si="10"/>
        <v>64.458079999999995</v>
      </c>
      <c r="W20" s="173">
        <f t="shared" si="10"/>
        <v>66.942959999999999</v>
      </c>
      <c r="X20" s="173">
        <f t="shared" si="10"/>
        <v>73.552320000000009</v>
      </c>
      <c r="Y20" s="173">
        <f t="shared" si="10"/>
        <v>79.820852598837007</v>
      </c>
      <c r="Z20" s="173">
        <f t="shared" si="10"/>
        <v>87.917132742891951</v>
      </c>
      <c r="AA20" s="173">
        <f t="shared" si="10"/>
        <v>87.118412742891948</v>
      </c>
      <c r="AB20" s="173">
        <f t="shared" si="10"/>
        <v>90.862026223766961</v>
      </c>
      <c r="AC20" s="173">
        <f t="shared" si="10"/>
        <v>114.78087286561441</v>
      </c>
      <c r="AD20" s="173">
        <f t="shared" si="10"/>
        <v>192.33055235215591</v>
      </c>
      <c r="AE20" s="173">
        <f t="shared" si="10"/>
        <v>325.87467928532527</v>
      </c>
      <c r="AF20" s="173">
        <f t="shared" si="10"/>
        <v>510.17373074457095</v>
      </c>
      <c r="AG20" s="173">
        <f t="shared" si="10"/>
        <v>731.46518939775137</v>
      </c>
      <c r="AH20" s="173">
        <f t="shared" ref="AH20:BM20" si="11">SUM(AH21:AH24)</f>
        <v>1035.0110666308908</v>
      </c>
      <c r="AI20" s="173">
        <f t="shared" si="11"/>
        <v>1299.2916122003562</v>
      </c>
      <c r="AJ20" s="173">
        <f t="shared" si="11"/>
        <v>1594.4576644080453</v>
      </c>
      <c r="AK20" s="173">
        <f t="shared" si="11"/>
        <v>1867.3140397189693</v>
      </c>
      <c r="AL20" s="173">
        <f t="shared" si="11"/>
        <v>2217.4229535358068</v>
      </c>
      <c r="AM20" s="173">
        <f t="shared" si="11"/>
        <v>2498.1908445556396</v>
      </c>
      <c r="AN20" s="173">
        <f t="shared" si="11"/>
        <v>2813.4225923736471</v>
      </c>
      <c r="AO20" s="173">
        <f t="shared" si="11"/>
        <v>3105.1888543087107</v>
      </c>
      <c r="AP20" s="173">
        <f t="shared" si="11"/>
        <v>3356.2094417895187</v>
      </c>
      <c r="AQ20" s="173">
        <f t="shared" si="11"/>
        <v>3593.4724680156737</v>
      </c>
      <c r="AR20" s="173">
        <f t="shared" si="11"/>
        <v>3757.8849689109716</v>
      </c>
      <c r="AS20" s="173">
        <f t="shared" si="11"/>
        <v>3877.7882155664915</v>
      </c>
      <c r="AT20" s="173">
        <f t="shared" si="11"/>
        <v>3984.5568175864723</v>
      </c>
      <c r="AU20" s="173">
        <f t="shared" si="11"/>
        <v>4015.81803185442</v>
      </c>
      <c r="AV20" s="173">
        <f t="shared" si="11"/>
        <v>4029.1656206261223</v>
      </c>
      <c r="AW20" s="173">
        <f t="shared" si="11"/>
        <v>4040.452246389556</v>
      </c>
      <c r="AX20" s="173">
        <f t="shared" si="11"/>
        <v>4038.1706383031224</v>
      </c>
      <c r="AY20" s="173">
        <f t="shared" si="11"/>
        <v>4013.6270982962869</v>
      </c>
      <c r="AZ20" s="173">
        <f t="shared" si="11"/>
        <v>3986.8875495704606</v>
      </c>
      <c r="BA20" s="173">
        <f t="shared" si="11"/>
        <v>3979.2268087797647</v>
      </c>
      <c r="BB20" s="173">
        <f t="shared" si="11"/>
        <v>4017.1937183876294</v>
      </c>
      <c r="BC20" s="173">
        <f t="shared" si="11"/>
        <v>3961.8087083230557</v>
      </c>
      <c r="BD20" s="173">
        <f t="shared" si="11"/>
        <v>3960.7772886920475</v>
      </c>
      <c r="BE20" s="173">
        <f t="shared" si="11"/>
        <v>3883.49304578278</v>
      </c>
      <c r="BF20" s="173">
        <f t="shared" si="11"/>
        <v>3885.6822040009952</v>
      </c>
      <c r="BG20" s="173">
        <f t="shared" si="11"/>
        <v>3763.5894919055686</v>
      </c>
      <c r="BH20" s="173">
        <f t="shared" si="11"/>
        <v>3597.6160207453054</v>
      </c>
      <c r="BI20" s="173">
        <f t="shared" si="11"/>
        <v>3442.6560422538887</v>
      </c>
      <c r="BJ20" s="173">
        <f t="shared" si="11"/>
        <v>3230.5733784525346</v>
      </c>
      <c r="BK20" s="173">
        <f t="shared" si="11"/>
        <v>2973.4286958494877</v>
      </c>
      <c r="BL20" s="173">
        <f t="shared" si="11"/>
        <v>2748.2436648810153</v>
      </c>
      <c r="BM20" s="173">
        <f t="shared" si="11"/>
        <v>2513.4658331759551</v>
      </c>
      <c r="BN20" s="173">
        <f t="shared" ref="BN20:CS20" si="12">SUM(BN21:BN24)</f>
        <v>2288.1412795853958</v>
      </c>
      <c r="BO20" s="173">
        <f t="shared" si="12"/>
        <v>2063.7552791312328</v>
      </c>
      <c r="BP20" s="173">
        <f t="shared" si="12"/>
        <v>1820.4754612274044</v>
      </c>
      <c r="BQ20" s="173">
        <f t="shared" si="12"/>
        <v>1521.1239695932093</v>
      </c>
      <c r="BR20" s="173">
        <f t="shared" si="12"/>
        <v>1178.2429005636991</v>
      </c>
      <c r="BS20" s="173">
        <f t="shared" si="12"/>
        <v>863.66594539075459</v>
      </c>
      <c r="BT20" s="173">
        <f t="shared" si="12"/>
        <v>562.06295527754673</v>
      </c>
      <c r="BU20" s="173">
        <f t="shared" si="12"/>
        <v>303.11499831225183</v>
      </c>
      <c r="BV20" s="173">
        <f t="shared" si="12"/>
        <v>164.41213296669801</v>
      </c>
      <c r="BW20" s="173">
        <f t="shared" si="12"/>
        <v>93.225000795207748</v>
      </c>
      <c r="BX20" s="173">
        <f t="shared" si="12"/>
        <v>53.702359999999999</v>
      </c>
      <c r="BY20" s="173">
        <f t="shared" si="12"/>
        <v>27.302600000000002</v>
      </c>
      <c r="BZ20" s="173">
        <f t="shared" si="12"/>
        <v>25.64376</v>
      </c>
      <c r="CA20" s="173">
        <f t="shared" si="12"/>
        <v>26.453319999999998</v>
      </c>
      <c r="CB20" s="173">
        <f t="shared" si="12"/>
        <v>29.245040000000003</v>
      </c>
      <c r="CC20" s="173">
        <f t="shared" si="12"/>
        <v>28.505959999999998</v>
      </c>
      <c r="CD20" s="173">
        <f t="shared" si="12"/>
        <v>27.917919999999999</v>
      </c>
      <c r="CE20" s="173">
        <f t="shared" si="12"/>
        <v>38.758359999999996</v>
      </c>
      <c r="CF20" s="173">
        <f t="shared" si="12"/>
        <v>65.777600000000007</v>
      </c>
      <c r="CG20" s="173">
        <f t="shared" si="12"/>
        <v>74.514560000000003</v>
      </c>
      <c r="CH20" s="173">
        <f t="shared" si="12"/>
        <v>71.826319999999996</v>
      </c>
      <c r="CI20" s="173">
        <f t="shared" si="12"/>
        <v>71.210359999999994</v>
      </c>
      <c r="CJ20" s="173">
        <f t="shared" si="12"/>
        <v>63.886240000000001</v>
      </c>
      <c r="CK20" s="173">
        <f t="shared" si="12"/>
        <v>60.90052</v>
      </c>
      <c r="CL20" s="173">
        <f t="shared" si="12"/>
        <v>54.614840000000001</v>
      </c>
      <c r="CM20" s="173">
        <f t="shared" si="12"/>
        <v>53.842640000000003</v>
      </c>
      <c r="CN20" s="173">
        <f t="shared" si="12"/>
        <v>53.592599999999997</v>
      </c>
      <c r="CO20" s="173">
        <f t="shared" si="12"/>
        <v>48.826639999999998</v>
      </c>
      <c r="CP20" s="173">
        <f t="shared" si="12"/>
        <v>50.886160000000004</v>
      </c>
      <c r="CQ20" s="173">
        <f t="shared" si="12"/>
        <v>39.591079999999998</v>
      </c>
      <c r="CR20" s="173">
        <f t="shared" si="12"/>
        <v>31.190760000000001</v>
      </c>
      <c r="CS20" s="173">
        <f t="shared" si="12"/>
        <v>31.967959999999998</v>
      </c>
      <c r="CT20" s="161">
        <f>SUM(B20:CS20)</f>
        <v>120282.49883766838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0.27</v>
      </c>
      <c r="Y21" s="222">
        <v>0.24</v>
      </c>
      <c r="Z21" s="222">
        <v>0.32999999999999996</v>
      </c>
      <c r="AA21" s="222">
        <v>0.52</v>
      </c>
      <c r="AB21" s="222">
        <v>1.0699999999999998</v>
      </c>
      <c r="AC21" s="222">
        <v>7.7700000000000005</v>
      </c>
      <c r="AD21" s="222">
        <v>50.089999999999996</v>
      </c>
      <c r="AE21" s="222">
        <v>113.52</v>
      </c>
      <c r="AF21" s="222">
        <v>191.6</v>
      </c>
      <c r="AG21" s="222">
        <v>315.08999999999997</v>
      </c>
      <c r="AH21" s="222">
        <v>478.37</v>
      </c>
      <c r="AI21" s="222">
        <v>648.71999999999991</v>
      </c>
      <c r="AJ21" s="222">
        <v>807.93</v>
      </c>
      <c r="AK21" s="222">
        <v>957.48</v>
      </c>
      <c r="AL21" s="222">
        <v>1120.02</v>
      </c>
      <c r="AM21" s="222">
        <v>1263.56</v>
      </c>
      <c r="AN21" s="222">
        <v>1407.76</v>
      </c>
      <c r="AO21" s="222">
        <v>1529.09</v>
      </c>
      <c r="AP21" s="222">
        <v>1625.53</v>
      </c>
      <c r="AQ21" s="222">
        <v>1709.45</v>
      </c>
      <c r="AR21" s="222">
        <v>1763.2</v>
      </c>
      <c r="AS21" s="222">
        <v>1805.83</v>
      </c>
      <c r="AT21" s="222">
        <v>1817.92</v>
      </c>
      <c r="AU21" s="222">
        <v>1823.49</v>
      </c>
      <c r="AV21" s="222">
        <v>1830.06</v>
      </c>
      <c r="AW21" s="222">
        <v>1833.79</v>
      </c>
      <c r="AX21" s="222">
        <v>1834.08</v>
      </c>
      <c r="AY21" s="222">
        <v>1833.98</v>
      </c>
      <c r="AZ21" s="222">
        <v>1836.1499999999999</v>
      </c>
      <c r="BA21" s="222">
        <v>1834.31</v>
      </c>
      <c r="BB21" s="222">
        <v>1833.76</v>
      </c>
      <c r="BC21" s="222">
        <v>1832.87</v>
      </c>
      <c r="BD21" s="222">
        <v>1830.44</v>
      </c>
      <c r="BE21" s="222">
        <v>1827.77</v>
      </c>
      <c r="BF21" s="222">
        <v>1827.78</v>
      </c>
      <c r="BG21" s="222">
        <v>1816.0300000000002</v>
      </c>
      <c r="BH21" s="222">
        <v>1806.96</v>
      </c>
      <c r="BI21" s="222">
        <v>1771.06</v>
      </c>
      <c r="BJ21" s="222">
        <v>1704.71</v>
      </c>
      <c r="BK21" s="222">
        <v>1617.3799999999999</v>
      </c>
      <c r="BL21" s="222">
        <v>1515.66</v>
      </c>
      <c r="BM21" s="222">
        <v>1404.6399999999999</v>
      </c>
      <c r="BN21" s="222">
        <v>1267.3600000000001</v>
      </c>
      <c r="BO21" s="222">
        <v>1131.8600000000001</v>
      </c>
      <c r="BP21" s="222">
        <v>974.4</v>
      </c>
      <c r="BQ21" s="222">
        <v>824.01</v>
      </c>
      <c r="BR21" s="222">
        <v>658.14</v>
      </c>
      <c r="BS21" s="222">
        <v>497.96</v>
      </c>
      <c r="BT21" s="222">
        <v>335.2</v>
      </c>
      <c r="BU21" s="222">
        <v>201.24</v>
      </c>
      <c r="BV21" s="222">
        <v>109.21000000000001</v>
      </c>
      <c r="BW21" s="222">
        <v>56.24</v>
      </c>
      <c r="BX21" s="222">
        <v>25.58</v>
      </c>
      <c r="BY21" s="222">
        <v>0.94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3">SUM(B21:CS21)</f>
        <v>57312.42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0.41621259883701589</v>
      </c>
      <c r="Z22" s="118">
        <v>4.5320927428919511</v>
      </c>
      <c r="AA22" s="118">
        <v>4.5320927428919511</v>
      </c>
      <c r="AB22" s="118">
        <v>12.171906223766952</v>
      </c>
      <c r="AC22" s="118">
        <v>40.141392865614414</v>
      </c>
      <c r="AD22" s="118">
        <v>87.108672352155907</v>
      </c>
      <c r="AE22" s="118">
        <v>161.92519928532525</v>
      </c>
      <c r="AF22" s="118">
        <v>283.87549074457093</v>
      </c>
      <c r="AG22" s="118">
        <v>390.49990939775131</v>
      </c>
      <c r="AH22" s="118">
        <v>529.74614663089073</v>
      </c>
      <c r="AI22" s="118">
        <v>623.38473220035621</v>
      </c>
      <c r="AJ22" s="118">
        <v>759.01454440804514</v>
      </c>
      <c r="AK22" s="118">
        <v>883.14763971896946</v>
      </c>
      <c r="AL22" s="118">
        <v>1071.1739935358071</v>
      </c>
      <c r="AM22" s="118">
        <v>1208.8201245556397</v>
      </c>
      <c r="AN22" s="118">
        <v>1382.1125523736471</v>
      </c>
      <c r="AO22" s="118">
        <v>1551.6868143087104</v>
      </c>
      <c r="AP22" s="118">
        <v>1702.5037617895189</v>
      </c>
      <c r="AQ22" s="118">
        <v>1858.5649880156736</v>
      </c>
      <c r="AR22" s="118">
        <v>1967.6126889109719</v>
      </c>
      <c r="AS22" s="118">
        <v>2044.7692555664914</v>
      </c>
      <c r="AT22" s="118">
        <v>2141.0068575864725</v>
      </c>
      <c r="AU22" s="118">
        <v>2165.9981118544197</v>
      </c>
      <c r="AV22" s="118">
        <v>2171.3533806261225</v>
      </c>
      <c r="AW22" s="118">
        <v>2178.0775263895562</v>
      </c>
      <c r="AX22" s="118">
        <v>2175.6079983031227</v>
      </c>
      <c r="AY22" s="118">
        <v>2151.0144582962871</v>
      </c>
      <c r="AZ22" s="118">
        <v>2121.2876295704609</v>
      </c>
      <c r="BA22" s="118">
        <v>2117.9579287797646</v>
      </c>
      <c r="BB22" s="118">
        <v>2154.9083583876291</v>
      </c>
      <c r="BC22" s="118">
        <v>2098.4884283230558</v>
      </c>
      <c r="BD22" s="118">
        <v>2100.0422886920474</v>
      </c>
      <c r="BE22" s="118">
        <v>2024.6245657827799</v>
      </c>
      <c r="BF22" s="118">
        <v>2027.6490440009954</v>
      </c>
      <c r="BG22" s="118">
        <v>1917.0567319055688</v>
      </c>
      <c r="BH22" s="118">
        <v>1761.2729807453054</v>
      </c>
      <c r="BI22" s="118">
        <v>1641.2927622538884</v>
      </c>
      <c r="BJ22" s="118">
        <v>1495.4426184525348</v>
      </c>
      <c r="BK22" s="118">
        <v>1325.5181358494874</v>
      </c>
      <c r="BL22" s="118">
        <v>1205.1770248810151</v>
      </c>
      <c r="BM22" s="118">
        <v>1080.5644331759549</v>
      </c>
      <c r="BN22" s="118">
        <v>992.21319958539573</v>
      </c>
      <c r="BO22" s="118">
        <v>905.23031913123282</v>
      </c>
      <c r="BP22" s="118">
        <v>820.24994122740429</v>
      </c>
      <c r="BQ22" s="118">
        <v>672.69008959320922</v>
      </c>
      <c r="BR22" s="118">
        <v>495.8768205636992</v>
      </c>
      <c r="BS22" s="118">
        <v>339.56310539075463</v>
      </c>
      <c r="BT22" s="118">
        <v>198.53171527754665</v>
      </c>
      <c r="BU22" s="118">
        <v>74.472478312251809</v>
      </c>
      <c r="BV22" s="118">
        <v>28.579332966697997</v>
      </c>
      <c r="BW22" s="118">
        <v>10.21284079520775</v>
      </c>
      <c r="BX22" s="118">
        <v>0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3"/>
        <v>59159.701317668412</v>
      </c>
    </row>
    <row r="23" spans="1:98">
      <c r="A23" s="17" t="s">
        <v>24</v>
      </c>
      <c r="B23" s="118" cm="1">
        <f t="array" ref="B23:CS23">TRANSPOSE(TRANSPOSE(B50:CS50))</f>
        <v>53.79</v>
      </c>
      <c r="C23" s="118">
        <v>46.04</v>
      </c>
      <c r="D23" s="118">
        <v>35.85</v>
      </c>
      <c r="E23" s="118">
        <v>30.31</v>
      </c>
      <c r="F23" s="118">
        <v>30.4</v>
      </c>
      <c r="G23" s="118">
        <v>30.82</v>
      </c>
      <c r="H23" s="118">
        <v>28.64</v>
      </c>
      <c r="I23" s="118">
        <v>24.08</v>
      </c>
      <c r="J23" s="118">
        <v>5.42</v>
      </c>
      <c r="K23" s="118">
        <v>1.53</v>
      </c>
      <c r="L23" s="118">
        <v>1.02</v>
      </c>
      <c r="M23" s="118">
        <v>0.13</v>
      </c>
      <c r="N23" s="118">
        <v>0.09</v>
      </c>
      <c r="O23" s="118">
        <v>0.25</v>
      </c>
      <c r="P23" s="118">
        <v>0.08</v>
      </c>
      <c r="Q23" s="118">
        <v>0.01</v>
      </c>
      <c r="R23" s="118">
        <v>22.43</v>
      </c>
      <c r="S23" s="118">
        <v>39.590000000000003</v>
      </c>
      <c r="T23" s="118">
        <v>37.630000000000003</v>
      </c>
      <c r="U23" s="118">
        <v>36.68</v>
      </c>
      <c r="V23" s="118">
        <v>39.92</v>
      </c>
      <c r="W23" s="118">
        <v>44.31</v>
      </c>
      <c r="X23" s="118">
        <v>48.44</v>
      </c>
      <c r="Y23" s="118">
        <v>53.5</v>
      </c>
      <c r="Z23" s="118">
        <v>60.84</v>
      </c>
      <c r="AA23" s="118">
        <v>60.68</v>
      </c>
      <c r="AB23" s="118">
        <v>55.49</v>
      </c>
      <c r="AC23" s="118">
        <v>44.9</v>
      </c>
      <c r="AD23" s="118">
        <v>31.99</v>
      </c>
      <c r="AE23" s="118">
        <v>26.16</v>
      </c>
      <c r="AF23" s="118">
        <v>8.91</v>
      </c>
      <c r="AG23" s="118">
        <v>2.46</v>
      </c>
      <c r="AH23" s="118">
        <v>2.7</v>
      </c>
      <c r="AI23" s="118">
        <v>2.14</v>
      </c>
      <c r="AJ23" s="118">
        <v>1.1499999999999999</v>
      </c>
      <c r="AK23" s="118">
        <v>0.33</v>
      </c>
      <c r="AL23" s="118">
        <v>0.21</v>
      </c>
      <c r="AM23" s="118">
        <v>0.06</v>
      </c>
      <c r="AN23" s="118">
        <v>0.06</v>
      </c>
      <c r="AO23" s="118">
        <v>0.06</v>
      </c>
      <c r="AP23" s="118">
        <v>0.06</v>
      </c>
      <c r="AQ23" s="118">
        <v>0.06</v>
      </c>
      <c r="AR23" s="118">
        <v>0.06</v>
      </c>
      <c r="AS23" s="118">
        <v>0.06</v>
      </c>
      <c r="AT23" s="118">
        <v>0.06</v>
      </c>
      <c r="AU23" s="118">
        <v>0.06</v>
      </c>
      <c r="AV23" s="118">
        <v>0.06</v>
      </c>
      <c r="AW23" s="118">
        <v>0.06</v>
      </c>
      <c r="AX23" s="118">
        <v>0.06</v>
      </c>
      <c r="AY23" s="118">
        <v>0.06</v>
      </c>
      <c r="AZ23" s="118">
        <v>0.06</v>
      </c>
      <c r="BA23" s="118">
        <v>0.06</v>
      </c>
      <c r="BB23" s="118">
        <v>0.06</v>
      </c>
      <c r="BC23" s="118">
        <v>0.06</v>
      </c>
      <c r="BD23" s="118">
        <v>0.06</v>
      </c>
      <c r="BE23" s="118">
        <v>0.06</v>
      </c>
      <c r="BF23" s="118">
        <v>0.06</v>
      </c>
      <c r="BG23" s="118">
        <v>0.06</v>
      </c>
      <c r="BH23" s="118">
        <v>0.06</v>
      </c>
      <c r="BI23" s="118">
        <v>0.05</v>
      </c>
      <c r="BJ23" s="118">
        <v>0.16</v>
      </c>
      <c r="BK23" s="118">
        <v>0.08</v>
      </c>
      <c r="BL23" s="118">
        <v>0.26</v>
      </c>
      <c r="BM23" s="118">
        <v>0.28000000000000003</v>
      </c>
      <c r="BN23" s="118">
        <v>0.25</v>
      </c>
      <c r="BO23" s="118">
        <v>0.25</v>
      </c>
      <c r="BP23" s="118">
        <v>0.25</v>
      </c>
      <c r="BQ23" s="118">
        <v>0.25</v>
      </c>
      <c r="BR23" s="118">
        <v>0.25</v>
      </c>
      <c r="BS23" s="118">
        <v>0.25</v>
      </c>
      <c r="BT23" s="118">
        <v>0.2</v>
      </c>
      <c r="BU23" s="118">
        <v>0.31</v>
      </c>
      <c r="BV23" s="118">
        <v>1.02</v>
      </c>
      <c r="BW23" s="118">
        <v>2.58</v>
      </c>
      <c r="BX23" s="118">
        <v>3.27</v>
      </c>
      <c r="BY23" s="118">
        <v>1.59</v>
      </c>
      <c r="BZ23" s="118">
        <v>0.85</v>
      </c>
      <c r="CA23" s="118">
        <v>1.22</v>
      </c>
      <c r="CB23" s="118">
        <v>3.19</v>
      </c>
      <c r="CC23" s="118">
        <v>1.99</v>
      </c>
      <c r="CD23" s="118">
        <v>2.36</v>
      </c>
      <c r="CE23" s="118">
        <v>14.86</v>
      </c>
      <c r="CF23" s="118">
        <v>41.46</v>
      </c>
      <c r="CG23" s="118">
        <v>49.95</v>
      </c>
      <c r="CH23" s="118">
        <v>46.5</v>
      </c>
      <c r="CI23" s="118">
        <v>45.98</v>
      </c>
      <c r="CJ23" s="118">
        <v>41.4</v>
      </c>
      <c r="CK23" s="118">
        <v>38.31</v>
      </c>
      <c r="CL23" s="118">
        <v>32.17</v>
      </c>
      <c r="CM23" s="118">
        <v>31.86</v>
      </c>
      <c r="CN23" s="118">
        <v>29.31</v>
      </c>
      <c r="CO23" s="118">
        <v>25.11</v>
      </c>
      <c r="CP23" s="118">
        <v>26.93</v>
      </c>
      <c r="CQ23" s="118">
        <v>17.47</v>
      </c>
      <c r="CR23" s="118">
        <v>7.95</v>
      </c>
      <c r="CS23" s="118">
        <v>8.08</v>
      </c>
      <c r="CT23" s="162">
        <f t="shared" si="13"/>
        <v>1388.4899999999989</v>
      </c>
    </row>
    <row r="24" spans="1:98" ht="15.75" thickBot="1">
      <c r="A24" s="17" t="s">
        <v>41</v>
      </c>
      <c r="B24" s="1" cm="1">
        <f t="array" ref="B24:CS24">TRANSPOSE([3]Sheet1!$C$19203:$C$19298)</f>
        <v>25.109279999999998</v>
      </c>
      <c r="C24" s="1">
        <v>23.373360000000002</v>
      </c>
      <c r="D24" s="1">
        <v>21.896280000000001</v>
      </c>
      <c r="E24" s="1">
        <v>19.77064</v>
      </c>
      <c r="F24" s="1">
        <v>23.91836</v>
      </c>
      <c r="G24" s="1">
        <v>23.239560000000001</v>
      </c>
      <c r="H24" s="1">
        <v>21.77976</v>
      </c>
      <c r="I24" s="1">
        <v>25.54176</v>
      </c>
      <c r="J24" s="1">
        <v>25.580480000000001</v>
      </c>
      <c r="K24" s="1">
        <v>23.655799999999999</v>
      </c>
      <c r="L24" s="1">
        <v>23.42784</v>
      </c>
      <c r="M24" s="1">
        <v>23.073119999999999</v>
      </c>
      <c r="N24" s="1">
        <v>17.84188</v>
      </c>
      <c r="O24" s="1">
        <v>18.228079999999999</v>
      </c>
      <c r="P24" s="1">
        <v>23.955359999999999</v>
      </c>
      <c r="Q24" s="1">
        <v>25.0718</v>
      </c>
      <c r="R24" s="1">
        <v>23.72128</v>
      </c>
      <c r="S24" s="1">
        <v>21.682559999999999</v>
      </c>
      <c r="T24" s="1">
        <v>25.580159999999999</v>
      </c>
      <c r="U24" s="1">
        <v>25.49952</v>
      </c>
      <c r="V24" s="1">
        <v>24.538080000000001</v>
      </c>
      <c r="W24" s="1">
        <v>22.632960000000001</v>
      </c>
      <c r="X24" s="1">
        <v>24.842320000000001</v>
      </c>
      <c r="Y24" s="1">
        <v>25.664639999999999</v>
      </c>
      <c r="Z24" s="1">
        <v>22.215039999999998</v>
      </c>
      <c r="AA24" s="1">
        <v>21.386320000000001</v>
      </c>
      <c r="AB24" s="1">
        <v>22.130120000000002</v>
      </c>
      <c r="AC24" s="1">
        <v>21.969480000000001</v>
      </c>
      <c r="AD24" s="1">
        <v>23.14188</v>
      </c>
      <c r="AE24" s="1">
        <v>24.269480000000001</v>
      </c>
      <c r="AF24" s="1">
        <v>25.788239999999998</v>
      </c>
      <c r="AG24" s="1">
        <v>23.415279999999999</v>
      </c>
      <c r="AH24" s="1">
        <v>24.19492</v>
      </c>
      <c r="AI24" s="1">
        <v>25.046880000000002</v>
      </c>
      <c r="AJ24" s="1">
        <v>26.363119999999999</v>
      </c>
      <c r="AK24" s="1">
        <v>26.356400000000001</v>
      </c>
      <c r="AL24" s="1">
        <v>26.01896</v>
      </c>
      <c r="AM24" s="1">
        <v>25.750720000000001</v>
      </c>
      <c r="AN24" s="1">
        <v>23.49004</v>
      </c>
      <c r="AO24" s="1">
        <v>24.352039999999999</v>
      </c>
      <c r="AP24" s="1">
        <v>28.115680000000001</v>
      </c>
      <c r="AQ24" s="1">
        <v>25.397480000000002</v>
      </c>
      <c r="AR24" s="1">
        <v>27.012280000000001</v>
      </c>
      <c r="AS24" s="1">
        <v>27.128959999999999</v>
      </c>
      <c r="AT24" s="1">
        <v>25.569959999999998</v>
      </c>
      <c r="AU24" s="1">
        <v>26.269919999999999</v>
      </c>
      <c r="AV24" s="1">
        <v>27.692240000000002</v>
      </c>
      <c r="AW24" s="1">
        <v>28.524719999999999</v>
      </c>
      <c r="AX24" s="1">
        <v>28.422640000000001</v>
      </c>
      <c r="AY24" s="1">
        <v>28.57264</v>
      </c>
      <c r="AZ24" s="1">
        <v>29.38992</v>
      </c>
      <c r="BA24" s="1">
        <v>26.898879999999998</v>
      </c>
      <c r="BB24" s="1">
        <v>28.46536</v>
      </c>
      <c r="BC24" s="1">
        <v>30.390280000000001</v>
      </c>
      <c r="BD24" s="1">
        <v>30.234999999999999</v>
      </c>
      <c r="BE24" s="1">
        <v>31.03848</v>
      </c>
      <c r="BF24" s="1">
        <v>30.193159999999999</v>
      </c>
      <c r="BG24" s="1">
        <v>30.44276</v>
      </c>
      <c r="BH24" s="1">
        <v>29.323039999999999</v>
      </c>
      <c r="BI24" s="1">
        <v>30.25328</v>
      </c>
      <c r="BJ24" s="1">
        <v>30.260760000000001</v>
      </c>
      <c r="BK24" s="1">
        <v>30.450559999999999</v>
      </c>
      <c r="BL24" s="1">
        <v>27.146640000000001</v>
      </c>
      <c r="BM24" s="1">
        <v>27.981400000000001</v>
      </c>
      <c r="BN24" s="1">
        <v>28.318079999999998</v>
      </c>
      <c r="BO24" s="1">
        <v>26.414960000000001</v>
      </c>
      <c r="BP24" s="1">
        <v>25.575520000000001</v>
      </c>
      <c r="BQ24" s="1">
        <v>24.17388</v>
      </c>
      <c r="BR24" s="1">
        <v>23.97608</v>
      </c>
      <c r="BS24" s="1">
        <v>25.89284</v>
      </c>
      <c r="BT24" s="1">
        <v>28.131239999999998</v>
      </c>
      <c r="BU24" s="1">
        <v>27.09252</v>
      </c>
      <c r="BV24" s="1">
        <v>25.602799999999998</v>
      </c>
      <c r="BW24" s="1">
        <v>24.192160000000001</v>
      </c>
      <c r="BX24" s="1">
        <v>24.852360000000001</v>
      </c>
      <c r="BY24" s="1">
        <v>24.772600000000001</v>
      </c>
      <c r="BZ24" s="1">
        <v>24.793759999999999</v>
      </c>
      <c r="CA24" s="1">
        <v>25.233319999999999</v>
      </c>
      <c r="CB24" s="1">
        <v>26.055040000000002</v>
      </c>
      <c r="CC24" s="1">
        <v>26.51596</v>
      </c>
      <c r="CD24" s="1">
        <v>25.557919999999999</v>
      </c>
      <c r="CE24" s="1">
        <v>23.89836</v>
      </c>
      <c r="CF24" s="1">
        <v>24.317599999999999</v>
      </c>
      <c r="CG24" s="1">
        <v>24.56456</v>
      </c>
      <c r="CH24" s="1">
        <v>25.326319999999999</v>
      </c>
      <c r="CI24" s="1">
        <v>25.230360000000001</v>
      </c>
      <c r="CJ24" s="1">
        <v>22.486239999999999</v>
      </c>
      <c r="CK24" s="1">
        <v>22.590520000000001</v>
      </c>
      <c r="CL24" s="1">
        <v>22.444839999999999</v>
      </c>
      <c r="CM24" s="1">
        <v>21.98264</v>
      </c>
      <c r="CN24" s="1">
        <v>24.282599999999999</v>
      </c>
      <c r="CO24" s="1">
        <v>23.716640000000002</v>
      </c>
      <c r="CP24" s="1">
        <v>23.956160000000001</v>
      </c>
      <c r="CQ24" s="1">
        <v>22.121079999999999</v>
      </c>
      <c r="CR24" s="1">
        <v>23.240760000000002</v>
      </c>
      <c r="CS24" s="1">
        <v>23.88796</v>
      </c>
      <c r="CT24" s="162">
        <f t="shared" si="13"/>
        <v>2421.8875200000007</v>
      </c>
    </row>
    <row r="25" spans="1:98" ht="15.75" thickBot="1">
      <c r="A25" s="234" t="s">
        <v>48</v>
      </c>
      <c r="B25" s="236">
        <f>SUM(B3,B13,B15,B20)</f>
        <v>8253.5392800000009</v>
      </c>
      <c r="C25" s="236">
        <f t="shared" ref="C25:BN25" si="14">SUM(C3,C13,C15,C20)</f>
        <v>8244.0533599999999</v>
      </c>
      <c r="D25" s="236">
        <f t="shared" si="14"/>
        <v>8232.3862800000006</v>
      </c>
      <c r="E25" s="236">
        <f t="shared" si="14"/>
        <v>8224.7206399999995</v>
      </c>
      <c r="F25" s="236">
        <f t="shared" si="14"/>
        <v>8227.2983600000007</v>
      </c>
      <c r="G25" s="236">
        <f t="shared" si="14"/>
        <v>8227.0395600000011</v>
      </c>
      <c r="H25" s="236">
        <f t="shared" si="14"/>
        <v>8223.3997600000002</v>
      </c>
      <c r="I25" s="236">
        <f t="shared" si="14"/>
        <v>8222.6017600000014</v>
      </c>
      <c r="J25" s="236">
        <f t="shared" si="14"/>
        <v>8203.7704799999992</v>
      </c>
      <c r="K25" s="236">
        <f t="shared" si="14"/>
        <v>8197.9557999999997</v>
      </c>
      <c r="L25" s="236">
        <f t="shared" si="14"/>
        <v>8197.2178399999993</v>
      </c>
      <c r="M25" s="236">
        <f t="shared" si="14"/>
        <v>8195.9731199999987</v>
      </c>
      <c r="N25" s="236">
        <f t="shared" si="14"/>
        <v>8190.7018799999996</v>
      </c>
      <c r="O25" s="236">
        <f t="shared" si="14"/>
        <v>8191.2480799999994</v>
      </c>
      <c r="P25" s="236">
        <f t="shared" si="14"/>
        <v>8196.8053600000003</v>
      </c>
      <c r="Q25" s="236">
        <f t="shared" si="14"/>
        <v>8197.8518000000004</v>
      </c>
      <c r="R25" s="236">
        <f t="shared" si="14"/>
        <v>8218.9212799999987</v>
      </c>
      <c r="S25" s="236">
        <f t="shared" si="14"/>
        <v>8234.0425599999999</v>
      </c>
      <c r="T25" s="236">
        <f t="shared" si="14"/>
        <v>8235.9801599999992</v>
      </c>
      <c r="U25" s="236">
        <f t="shared" si="14"/>
        <v>8234.9495200000001</v>
      </c>
      <c r="V25" s="236">
        <f t="shared" si="14"/>
        <v>8237.228079999999</v>
      </c>
      <c r="W25" s="236">
        <f t="shared" si="14"/>
        <v>8239.7129599999989</v>
      </c>
      <c r="X25" s="236">
        <f t="shared" si="14"/>
        <v>8246.3223199999993</v>
      </c>
      <c r="Y25" s="236">
        <f t="shared" si="14"/>
        <v>8252.7708525988364</v>
      </c>
      <c r="Z25" s="236">
        <f t="shared" si="14"/>
        <v>8260.867132742891</v>
      </c>
      <c r="AA25" s="236">
        <f t="shared" si="14"/>
        <v>8260.0684127428922</v>
      </c>
      <c r="AB25" s="236">
        <f t="shared" si="14"/>
        <v>8263.2920262237658</v>
      </c>
      <c r="AC25" s="236">
        <f t="shared" si="14"/>
        <v>8287.2108728656131</v>
      </c>
      <c r="AD25" s="236">
        <f t="shared" si="14"/>
        <v>8358.9005523521555</v>
      </c>
      <c r="AE25" s="236">
        <f t="shared" si="14"/>
        <v>8492.444679285325</v>
      </c>
      <c r="AF25" s="236">
        <f t="shared" si="14"/>
        <v>8694.1137307445697</v>
      </c>
      <c r="AG25" s="236">
        <f t="shared" si="14"/>
        <v>8915.4051893977503</v>
      </c>
      <c r="AH25" s="236">
        <f t="shared" si="14"/>
        <v>9218.9510666308906</v>
      </c>
      <c r="AI25" s="236">
        <f t="shared" si="14"/>
        <v>9483.2316122003558</v>
      </c>
      <c r="AJ25" s="236">
        <f t="shared" si="14"/>
        <v>9778.3976644080449</v>
      </c>
      <c r="AK25" s="236">
        <f t="shared" si="14"/>
        <v>10051.25403971897</v>
      </c>
      <c r="AL25" s="236">
        <f t="shared" si="14"/>
        <v>10401.362953535807</v>
      </c>
      <c r="AM25" s="236">
        <f t="shared" si="14"/>
        <v>10682.130844555639</v>
      </c>
      <c r="AN25" s="236">
        <f t="shared" si="14"/>
        <v>10997.132592373648</v>
      </c>
      <c r="AO25" s="236">
        <f t="shared" si="14"/>
        <v>11289.008854308711</v>
      </c>
      <c r="AP25" s="236">
        <f t="shared" si="14"/>
        <v>11540.68944178952</v>
      </c>
      <c r="AQ25" s="236">
        <f t="shared" si="14"/>
        <v>11778.822468015673</v>
      </c>
      <c r="AR25" s="236">
        <f t="shared" si="14"/>
        <v>11941.764968910971</v>
      </c>
      <c r="AS25" s="236">
        <f t="shared" si="14"/>
        <v>12062.658215566491</v>
      </c>
      <c r="AT25" s="236">
        <f t="shared" si="14"/>
        <v>12170.056817586472</v>
      </c>
      <c r="AU25" s="236">
        <f t="shared" si="14"/>
        <v>12201.958031854421</v>
      </c>
      <c r="AV25" s="236">
        <f t="shared" si="14"/>
        <v>12215.565620626123</v>
      </c>
      <c r="AW25" s="236">
        <f t="shared" si="14"/>
        <v>12227.492246389556</v>
      </c>
      <c r="AX25" s="236">
        <f t="shared" si="14"/>
        <v>12226.480638303123</v>
      </c>
      <c r="AY25" s="236">
        <f t="shared" si="14"/>
        <v>12202.717098296285</v>
      </c>
      <c r="AZ25" s="236">
        <f t="shared" si="14"/>
        <v>12175.99754957046</v>
      </c>
      <c r="BA25" s="236">
        <f t="shared" si="14"/>
        <v>12168.166808779764</v>
      </c>
      <c r="BB25" s="236">
        <f t="shared" si="14"/>
        <v>12208.633718387629</v>
      </c>
      <c r="BC25" s="236">
        <f t="shared" si="14"/>
        <v>12153.318708323055</v>
      </c>
      <c r="BD25" s="236">
        <f t="shared" si="14"/>
        <v>12152.287288692047</v>
      </c>
      <c r="BE25" s="236">
        <f t="shared" si="14"/>
        <v>12075.00304578278</v>
      </c>
      <c r="BF25" s="236">
        <f t="shared" si="14"/>
        <v>12077.192204000994</v>
      </c>
      <c r="BG25" s="236">
        <f t="shared" si="14"/>
        <v>11955.169491905568</v>
      </c>
      <c r="BH25" s="236">
        <f t="shared" si="14"/>
        <v>11789.196020745305</v>
      </c>
      <c r="BI25" s="236">
        <f t="shared" si="14"/>
        <v>11634.096042253888</v>
      </c>
      <c r="BJ25" s="236">
        <f t="shared" si="14"/>
        <v>11422.013378452535</v>
      </c>
      <c r="BK25" s="236">
        <f t="shared" si="14"/>
        <v>11164.868695849487</v>
      </c>
      <c r="BL25" s="236">
        <f t="shared" si="14"/>
        <v>10939.683664881015</v>
      </c>
      <c r="BM25" s="236">
        <f t="shared" si="14"/>
        <v>10704.905833175955</v>
      </c>
      <c r="BN25" s="236">
        <f t="shared" si="14"/>
        <v>10480.351279585397</v>
      </c>
      <c r="BO25" s="236">
        <f t="shared" ref="BO25:CS25" si="15">SUM(BO3,BO13,BO15,BO20)</f>
        <v>10256.465279131233</v>
      </c>
      <c r="BP25" s="236">
        <f t="shared" si="15"/>
        <v>10013.685461227406</v>
      </c>
      <c r="BQ25" s="236">
        <f t="shared" si="15"/>
        <v>9714.83396959321</v>
      </c>
      <c r="BR25" s="236">
        <f t="shared" si="15"/>
        <v>9372.592900563699</v>
      </c>
      <c r="BS25" s="236">
        <f t="shared" si="15"/>
        <v>9058.5159453907545</v>
      </c>
      <c r="BT25" s="236">
        <f t="shared" si="15"/>
        <v>8754.1429552775462</v>
      </c>
      <c r="BU25" s="236">
        <f t="shared" si="15"/>
        <v>8495.6949983122522</v>
      </c>
      <c r="BV25" s="236">
        <f t="shared" si="15"/>
        <v>8357.6221329666987</v>
      </c>
      <c r="BW25" s="236">
        <f t="shared" si="15"/>
        <v>8288.9350007952089</v>
      </c>
      <c r="BX25" s="236">
        <f t="shared" si="15"/>
        <v>8249.5523599999997</v>
      </c>
      <c r="BY25" s="236">
        <f t="shared" si="15"/>
        <v>8223.1526000000013</v>
      </c>
      <c r="BZ25" s="236">
        <f t="shared" si="15"/>
        <v>8221.6237600000022</v>
      </c>
      <c r="CA25" s="236">
        <f t="shared" si="15"/>
        <v>8222.4333200000019</v>
      </c>
      <c r="CB25" s="236">
        <f t="shared" si="15"/>
        <v>8226.2850400000007</v>
      </c>
      <c r="CC25" s="236">
        <f t="shared" si="15"/>
        <v>8225.7259600000016</v>
      </c>
      <c r="CD25" s="236">
        <f t="shared" si="15"/>
        <v>8225.7679200000002</v>
      </c>
      <c r="CE25" s="236">
        <f t="shared" si="15"/>
        <v>8237.1083600000002</v>
      </c>
      <c r="CF25" s="236">
        <f t="shared" si="15"/>
        <v>8264.6275999999998</v>
      </c>
      <c r="CG25" s="236">
        <f t="shared" si="15"/>
        <v>8273.86456</v>
      </c>
      <c r="CH25" s="236">
        <f t="shared" si="15"/>
        <v>8271.6763200000005</v>
      </c>
      <c r="CI25" s="236">
        <f t="shared" si="15"/>
        <v>8271.5603599999995</v>
      </c>
      <c r="CJ25" s="236">
        <f t="shared" si="15"/>
        <v>8264.7362400000002</v>
      </c>
      <c r="CK25" s="236">
        <f t="shared" si="15"/>
        <v>8262.2505199999996</v>
      </c>
      <c r="CL25" s="236">
        <f t="shared" si="15"/>
        <v>8256.7848400000003</v>
      </c>
      <c r="CM25" s="236">
        <f t="shared" si="15"/>
        <v>8256.5126400000008</v>
      </c>
      <c r="CN25" s="236">
        <f t="shared" si="15"/>
        <v>8256.5126</v>
      </c>
      <c r="CO25" s="236">
        <f t="shared" si="15"/>
        <v>8251.60664</v>
      </c>
      <c r="CP25" s="236">
        <f t="shared" si="15"/>
        <v>8253.6661600000007</v>
      </c>
      <c r="CQ25" s="236">
        <f t="shared" si="15"/>
        <v>8242.3710800000008</v>
      </c>
      <c r="CR25" s="236">
        <f t="shared" si="15"/>
        <v>8233.9707600000002</v>
      </c>
      <c r="CS25" s="236">
        <f t="shared" si="15"/>
        <v>8234.7479600000006</v>
      </c>
      <c r="CT25" s="235">
        <f t="shared" si="13"/>
        <v>906168.3788376681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3424.337</v>
      </c>
      <c r="C30" s="44">
        <f t="shared" si="16"/>
        <v>3424.337</v>
      </c>
      <c r="D30" s="44">
        <f t="shared" si="16"/>
        <v>3426.337</v>
      </c>
      <c r="E30" s="44">
        <f t="shared" si="16"/>
        <v>3430.337</v>
      </c>
      <c r="F30" s="44">
        <f t="shared" si="16"/>
        <v>3431.337</v>
      </c>
      <c r="G30" s="44">
        <f t="shared" si="16"/>
        <v>3432.337</v>
      </c>
      <c r="H30" s="44">
        <f t="shared" si="16"/>
        <v>3427.337</v>
      </c>
      <c r="I30" s="44">
        <f t="shared" si="16"/>
        <v>3425.337</v>
      </c>
      <c r="J30" s="44">
        <f t="shared" si="16"/>
        <v>3432.337</v>
      </c>
      <c r="K30" s="44">
        <f t="shared" si="16"/>
        <v>3438.337</v>
      </c>
      <c r="L30" s="44">
        <f t="shared" si="16"/>
        <v>3441.337</v>
      </c>
      <c r="M30" s="44">
        <f t="shared" si="16"/>
        <v>3437.337</v>
      </c>
      <c r="N30" s="44">
        <f t="shared" si="16"/>
        <v>3193.337</v>
      </c>
      <c r="O30" s="44">
        <f t="shared" si="16"/>
        <v>3144.337</v>
      </c>
      <c r="P30" s="44">
        <f t="shared" si="16"/>
        <v>3129.337</v>
      </c>
      <c r="Q30" s="44">
        <f t="shared" si="16"/>
        <v>3002.337</v>
      </c>
      <c r="R30" s="44">
        <f t="shared" si="16"/>
        <v>2958.337</v>
      </c>
      <c r="S30" s="44">
        <f t="shared" si="16"/>
        <v>2956.337</v>
      </c>
      <c r="T30" s="44">
        <f t="shared" si="16"/>
        <v>2954.337</v>
      </c>
      <c r="U30" s="44">
        <f t="shared" si="16"/>
        <v>2952.337</v>
      </c>
      <c r="V30" s="44">
        <f t="shared" si="16"/>
        <v>2957.337</v>
      </c>
      <c r="W30" s="44">
        <f t="shared" si="16"/>
        <v>2954.337</v>
      </c>
      <c r="X30" s="44">
        <f t="shared" si="16"/>
        <v>2955.337</v>
      </c>
      <c r="Y30" s="44">
        <f t="shared" si="16"/>
        <v>2962.337</v>
      </c>
      <c r="Z30" s="44">
        <f t="shared" si="16"/>
        <v>3017.337</v>
      </c>
      <c r="AA30" s="44">
        <f t="shared" si="16"/>
        <v>3016.337</v>
      </c>
      <c r="AB30" s="44">
        <f t="shared" si="16"/>
        <v>3017.337</v>
      </c>
      <c r="AC30" s="44">
        <f t="shared" si="16"/>
        <v>3014.337</v>
      </c>
      <c r="AD30" s="44">
        <f t="shared" si="16"/>
        <v>3017.337</v>
      </c>
      <c r="AE30" s="44">
        <f t="shared" si="16"/>
        <v>3021.337</v>
      </c>
      <c r="AF30" s="44">
        <f t="shared" si="16"/>
        <v>3022.337</v>
      </c>
      <c r="AG30" s="44">
        <f t="shared" si="16"/>
        <v>3028.337</v>
      </c>
      <c r="AH30" s="44">
        <f t="shared" si="16"/>
        <v>3025.337</v>
      </c>
      <c r="AI30" s="44">
        <f t="shared" si="16"/>
        <v>3029.337</v>
      </c>
      <c r="AJ30" s="44">
        <f t="shared" si="16"/>
        <v>3030.337</v>
      </c>
      <c r="AK30" s="44">
        <f t="shared" si="16"/>
        <v>3028.337</v>
      </c>
      <c r="AL30" s="44">
        <f t="shared" si="16"/>
        <v>3024.337</v>
      </c>
      <c r="AM30" s="44">
        <f t="shared" si="16"/>
        <v>3028.337</v>
      </c>
      <c r="AN30" s="44">
        <f t="shared" si="16"/>
        <v>3030.337</v>
      </c>
      <c r="AO30" s="44">
        <f t="shared" si="16"/>
        <v>3030.337</v>
      </c>
      <c r="AP30" s="44">
        <f t="shared" si="16"/>
        <v>2899.337</v>
      </c>
      <c r="AQ30" s="44">
        <f t="shared" si="16"/>
        <v>2867.337</v>
      </c>
      <c r="AR30" s="44">
        <f t="shared" si="16"/>
        <v>2867.337</v>
      </c>
      <c r="AS30" s="44">
        <f t="shared" si="16"/>
        <v>2867.337</v>
      </c>
      <c r="AT30" s="44">
        <f t="shared" si="16"/>
        <v>2867.337</v>
      </c>
      <c r="AU30" s="44">
        <f t="shared" si="16"/>
        <v>2867.337</v>
      </c>
      <c r="AV30" s="44">
        <f t="shared" si="16"/>
        <v>2867.337</v>
      </c>
      <c r="AW30" s="44">
        <f t="shared" si="16"/>
        <v>2867.337</v>
      </c>
      <c r="AX30" s="44">
        <f t="shared" si="16"/>
        <v>2867.337</v>
      </c>
      <c r="AY30" s="44">
        <f t="shared" si="16"/>
        <v>2867.337</v>
      </c>
      <c r="AZ30" s="44">
        <f t="shared" si="16"/>
        <v>2867.337</v>
      </c>
      <c r="BA30" s="44">
        <f t="shared" si="16"/>
        <v>2867.337</v>
      </c>
      <c r="BB30" s="44">
        <f t="shared" si="16"/>
        <v>2762.337</v>
      </c>
      <c r="BC30" s="44">
        <f t="shared" si="16"/>
        <v>2699.337</v>
      </c>
      <c r="BD30" s="44">
        <f t="shared" si="16"/>
        <v>2669.337</v>
      </c>
      <c r="BE30" s="44">
        <f t="shared" si="16"/>
        <v>2639.337</v>
      </c>
      <c r="BF30" s="44">
        <f t="shared" si="16"/>
        <v>2637.337</v>
      </c>
      <c r="BG30" s="44">
        <f t="shared" si="16"/>
        <v>2637.337</v>
      </c>
      <c r="BH30" s="44">
        <f t="shared" si="16"/>
        <v>2637.337</v>
      </c>
      <c r="BI30" s="44">
        <f t="shared" si="16"/>
        <v>2667.337</v>
      </c>
      <c r="BJ30" s="44">
        <f t="shared" si="16"/>
        <v>2772.337</v>
      </c>
      <c r="BK30" s="44">
        <f t="shared" si="16"/>
        <v>2835.337</v>
      </c>
      <c r="BL30" s="44">
        <f t="shared" si="16"/>
        <v>2865.337</v>
      </c>
      <c r="BM30" s="44">
        <f t="shared" si="16"/>
        <v>2867.337</v>
      </c>
      <c r="BN30" s="44">
        <f t="shared" ref="BN30:CS30" si="17">BN31+BN39</f>
        <v>2867.337</v>
      </c>
      <c r="BO30" s="44">
        <f t="shared" si="17"/>
        <v>2942.337</v>
      </c>
      <c r="BP30" s="44">
        <f t="shared" si="17"/>
        <v>2967.337</v>
      </c>
      <c r="BQ30" s="44">
        <f t="shared" si="17"/>
        <v>2961.337</v>
      </c>
      <c r="BR30" s="44">
        <f t="shared" si="17"/>
        <v>2954.337</v>
      </c>
      <c r="BS30" s="44">
        <f t="shared" si="17"/>
        <v>2955.337</v>
      </c>
      <c r="BT30" s="44">
        <f t="shared" si="17"/>
        <v>2957.337</v>
      </c>
      <c r="BU30" s="44">
        <f t="shared" si="17"/>
        <v>2962.337</v>
      </c>
      <c r="BV30" s="44">
        <f t="shared" si="17"/>
        <v>3023.337</v>
      </c>
      <c r="BW30" s="44">
        <f t="shared" si="17"/>
        <v>3028.337</v>
      </c>
      <c r="BX30" s="44">
        <f t="shared" si="17"/>
        <v>3026.337</v>
      </c>
      <c r="BY30" s="44">
        <f t="shared" si="17"/>
        <v>3019.337</v>
      </c>
      <c r="BZ30" s="44">
        <f t="shared" si="17"/>
        <v>3018.337</v>
      </c>
      <c r="CA30" s="44">
        <f t="shared" si="17"/>
        <v>3021.337</v>
      </c>
      <c r="CB30" s="44">
        <f t="shared" si="17"/>
        <v>3023.337</v>
      </c>
      <c r="CC30" s="44">
        <f t="shared" si="17"/>
        <v>3022.337</v>
      </c>
      <c r="CD30" s="44">
        <f t="shared" si="17"/>
        <v>3022.337</v>
      </c>
      <c r="CE30" s="44">
        <f t="shared" si="17"/>
        <v>3023.337</v>
      </c>
      <c r="CF30" s="44">
        <f t="shared" si="17"/>
        <v>3023.337</v>
      </c>
      <c r="CG30" s="44">
        <f t="shared" si="17"/>
        <v>3024.337</v>
      </c>
      <c r="CH30" s="44">
        <f t="shared" si="17"/>
        <v>3027.337</v>
      </c>
      <c r="CI30" s="44">
        <f t="shared" si="17"/>
        <v>2981.337</v>
      </c>
      <c r="CJ30" s="44">
        <f t="shared" si="17"/>
        <v>2976.337</v>
      </c>
      <c r="CK30" s="44">
        <f t="shared" si="17"/>
        <v>2975.337</v>
      </c>
      <c r="CL30" s="44">
        <f t="shared" si="17"/>
        <v>2978.337</v>
      </c>
      <c r="CM30" s="44">
        <f t="shared" si="17"/>
        <v>2972.337</v>
      </c>
      <c r="CN30" s="44">
        <f t="shared" si="17"/>
        <v>2971.337</v>
      </c>
      <c r="CO30" s="44">
        <f t="shared" si="17"/>
        <v>2975.337</v>
      </c>
      <c r="CP30" s="44">
        <f t="shared" si="17"/>
        <v>2979.337</v>
      </c>
      <c r="CQ30" s="44">
        <f t="shared" si="17"/>
        <v>2980.337</v>
      </c>
      <c r="CR30" s="44">
        <f t="shared" si="17"/>
        <v>2979.337</v>
      </c>
      <c r="CS30" s="45">
        <f t="shared" si="17"/>
        <v>2974.337</v>
      </c>
      <c r="CT30" s="46">
        <f t="shared" ref="CT30:CT47" si="18">SUM(B30:CS30)</f>
        <v>288417.35200000001</v>
      </c>
    </row>
    <row r="31" spans="1:98">
      <c r="A31" s="47" t="s">
        <v>31</v>
      </c>
      <c r="B31" s="48">
        <f>SUM(B32:B38)</f>
        <v>3387.9169999999999</v>
      </c>
      <c r="C31" s="49">
        <f t="shared" ref="C31:BN31" si="19">SUM(C32:C38)</f>
        <v>3387.9169999999999</v>
      </c>
      <c r="D31" s="49">
        <f t="shared" si="19"/>
        <v>3389.9169999999999</v>
      </c>
      <c r="E31" s="49">
        <f t="shared" si="19"/>
        <v>3393.9169999999999</v>
      </c>
      <c r="F31" s="49">
        <f t="shared" si="19"/>
        <v>3394.9169999999999</v>
      </c>
      <c r="G31" s="49">
        <f t="shared" si="19"/>
        <v>3395.9169999999999</v>
      </c>
      <c r="H31" s="49">
        <f t="shared" si="19"/>
        <v>3390.9169999999999</v>
      </c>
      <c r="I31" s="49">
        <f t="shared" si="19"/>
        <v>3388.9169999999999</v>
      </c>
      <c r="J31" s="49">
        <f t="shared" si="19"/>
        <v>3395.9169999999999</v>
      </c>
      <c r="K31" s="49">
        <f t="shared" si="19"/>
        <v>3401.9169999999999</v>
      </c>
      <c r="L31" s="49">
        <f t="shared" si="19"/>
        <v>3404.9169999999999</v>
      </c>
      <c r="M31" s="49">
        <f t="shared" si="19"/>
        <v>3400.9169999999999</v>
      </c>
      <c r="N31" s="49">
        <f t="shared" si="19"/>
        <v>3156.9169999999999</v>
      </c>
      <c r="O31" s="49">
        <f t="shared" si="19"/>
        <v>3107.9169999999999</v>
      </c>
      <c r="P31" s="49">
        <f t="shared" si="19"/>
        <v>3092.9169999999999</v>
      </c>
      <c r="Q31" s="49">
        <f t="shared" si="19"/>
        <v>2965.9169999999999</v>
      </c>
      <c r="R31" s="49">
        <f t="shared" si="19"/>
        <v>2921.9169999999999</v>
      </c>
      <c r="S31" s="49">
        <f t="shared" si="19"/>
        <v>2919.9169999999999</v>
      </c>
      <c r="T31" s="49">
        <f t="shared" si="19"/>
        <v>2917.9169999999999</v>
      </c>
      <c r="U31" s="49">
        <f t="shared" si="19"/>
        <v>2915.9169999999999</v>
      </c>
      <c r="V31" s="49">
        <f t="shared" si="19"/>
        <v>2920.9169999999999</v>
      </c>
      <c r="W31" s="49">
        <f t="shared" si="19"/>
        <v>2917.9169999999999</v>
      </c>
      <c r="X31" s="49">
        <f t="shared" si="19"/>
        <v>2918.9169999999999</v>
      </c>
      <c r="Y31" s="49">
        <f t="shared" si="19"/>
        <v>2925.9169999999999</v>
      </c>
      <c r="Z31" s="49">
        <f t="shared" si="19"/>
        <v>2980.9169999999999</v>
      </c>
      <c r="AA31" s="49">
        <f t="shared" si="19"/>
        <v>2979.9169999999999</v>
      </c>
      <c r="AB31" s="49">
        <f t="shared" si="19"/>
        <v>2980.9169999999999</v>
      </c>
      <c r="AC31" s="49">
        <f t="shared" si="19"/>
        <v>2977.9169999999999</v>
      </c>
      <c r="AD31" s="49">
        <f t="shared" si="19"/>
        <v>2980.9169999999999</v>
      </c>
      <c r="AE31" s="49">
        <f t="shared" si="19"/>
        <v>2984.9169999999999</v>
      </c>
      <c r="AF31" s="49">
        <f t="shared" si="19"/>
        <v>2985.9169999999999</v>
      </c>
      <c r="AG31" s="49">
        <f t="shared" si="19"/>
        <v>2991.9169999999999</v>
      </c>
      <c r="AH31" s="49">
        <f t="shared" si="19"/>
        <v>2988.9169999999999</v>
      </c>
      <c r="AI31" s="49">
        <f t="shared" si="19"/>
        <v>2992.9169999999999</v>
      </c>
      <c r="AJ31" s="49">
        <f t="shared" si="19"/>
        <v>2993.9169999999999</v>
      </c>
      <c r="AK31" s="49">
        <f t="shared" si="19"/>
        <v>2991.9169999999999</v>
      </c>
      <c r="AL31" s="49">
        <f t="shared" si="19"/>
        <v>2987.9169999999999</v>
      </c>
      <c r="AM31" s="49">
        <f t="shared" si="19"/>
        <v>2991.9169999999999</v>
      </c>
      <c r="AN31" s="49">
        <f t="shared" si="19"/>
        <v>2993.9169999999999</v>
      </c>
      <c r="AO31" s="49">
        <f t="shared" si="19"/>
        <v>2993.9169999999999</v>
      </c>
      <c r="AP31" s="49">
        <f t="shared" si="19"/>
        <v>2862.9169999999999</v>
      </c>
      <c r="AQ31" s="49">
        <f t="shared" si="19"/>
        <v>2830.9169999999999</v>
      </c>
      <c r="AR31" s="49">
        <f t="shared" si="19"/>
        <v>2830.9169999999999</v>
      </c>
      <c r="AS31" s="49">
        <f t="shared" si="19"/>
        <v>2830.9169999999999</v>
      </c>
      <c r="AT31" s="49">
        <f t="shared" si="19"/>
        <v>2830.9169999999999</v>
      </c>
      <c r="AU31" s="49">
        <f t="shared" si="19"/>
        <v>2830.9169999999999</v>
      </c>
      <c r="AV31" s="49">
        <f t="shared" si="19"/>
        <v>2830.9169999999999</v>
      </c>
      <c r="AW31" s="49">
        <f t="shared" si="19"/>
        <v>2830.9169999999999</v>
      </c>
      <c r="AX31" s="49">
        <f t="shared" si="19"/>
        <v>2830.9169999999999</v>
      </c>
      <c r="AY31" s="49">
        <f t="shared" si="19"/>
        <v>2830.9169999999999</v>
      </c>
      <c r="AZ31" s="49">
        <f t="shared" si="19"/>
        <v>2830.9169999999999</v>
      </c>
      <c r="BA31" s="49">
        <f t="shared" si="19"/>
        <v>2830.9169999999999</v>
      </c>
      <c r="BB31" s="49">
        <f t="shared" si="19"/>
        <v>2725.9169999999999</v>
      </c>
      <c r="BC31" s="49">
        <f t="shared" si="19"/>
        <v>2662.9169999999999</v>
      </c>
      <c r="BD31" s="49">
        <f t="shared" si="19"/>
        <v>2632.9169999999999</v>
      </c>
      <c r="BE31" s="49">
        <f t="shared" si="19"/>
        <v>2602.9169999999999</v>
      </c>
      <c r="BF31" s="49">
        <f t="shared" si="19"/>
        <v>2600.9169999999999</v>
      </c>
      <c r="BG31" s="49">
        <f t="shared" si="19"/>
        <v>2600.9169999999999</v>
      </c>
      <c r="BH31" s="49">
        <f t="shared" si="19"/>
        <v>2600.9169999999999</v>
      </c>
      <c r="BI31" s="49">
        <f t="shared" si="19"/>
        <v>2630.9169999999999</v>
      </c>
      <c r="BJ31" s="49">
        <f t="shared" si="19"/>
        <v>2735.9169999999999</v>
      </c>
      <c r="BK31" s="49">
        <f t="shared" si="19"/>
        <v>2798.9169999999999</v>
      </c>
      <c r="BL31" s="49">
        <f t="shared" si="19"/>
        <v>2828.9169999999999</v>
      </c>
      <c r="BM31" s="49">
        <f t="shared" si="19"/>
        <v>2830.9169999999999</v>
      </c>
      <c r="BN31" s="49">
        <f t="shared" si="19"/>
        <v>2830.9169999999999</v>
      </c>
      <c r="BO31" s="49">
        <f t="shared" ref="BO31:CS31" si="20">SUM(BO32:BO38)</f>
        <v>2905.9169999999999</v>
      </c>
      <c r="BP31" s="49">
        <f t="shared" si="20"/>
        <v>2930.9169999999999</v>
      </c>
      <c r="BQ31" s="49">
        <f t="shared" si="20"/>
        <v>2924.9169999999999</v>
      </c>
      <c r="BR31" s="49">
        <f t="shared" si="20"/>
        <v>2917.9169999999999</v>
      </c>
      <c r="BS31" s="49">
        <f t="shared" si="20"/>
        <v>2918.9169999999999</v>
      </c>
      <c r="BT31" s="49">
        <f t="shared" si="20"/>
        <v>2920.9169999999999</v>
      </c>
      <c r="BU31" s="49">
        <f t="shared" si="20"/>
        <v>2925.9169999999999</v>
      </c>
      <c r="BV31" s="49">
        <f t="shared" si="20"/>
        <v>2986.9169999999999</v>
      </c>
      <c r="BW31" s="49">
        <f t="shared" si="20"/>
        <v>2991.9169999999999</v>
      </c>
      <c r="BX31" s="49">
        <f t="shared" si="20"/>
        <v>2989.9169999999999</v>
      </c>
      <c r="BY31" s="49">
        <f t="shared" si="20"/>
        <v>2982.9169999999999</v>
      </c>
      <c r="BZ31" s="49">
        <f t="shared" si="20"/>
        <v>2981.9169999999999</v>
      </c>
      <c r="CA31" s="49">
        <f t="shared" si="20"/>
        <v>2984.9169999999999</v>
      </c>
      <c r="CB31" s="49">
        <f t="shared" si="20"/>
        <v>2986.9169999999999</v>
      </c>
      <c r="CC31" s="49">
        <f t="shared" si="20"/>
        <v>2985.9169999999999</v>
      </c>
      <c r="CD31" s="49">
        <f t="shared" si="20"/>
        <v>2985.9169999999999</v>
      </c>
      <c r="CE31" s="49">
        <f t="shared" si="20"/>
        <v>2986.9169999999999</v>
      </c>
      <c r="CF31" s="49">
        <f t="shared" si="20"/>
        <v>2986.9169999999999</v>
      </c>
      <c r="CG31" s="49">
        <f t="shared" si="20"/>
        <v>2987.9169999999999</v>
      </c>
      <c r="CH31" s="49">
        <f t="shared" si="20"/>
        <v>2990.9169999999999</v>
      </c>
      <c r="CI31" s="49">
        <f t="shared" si="20"/>
        <v>2944.9169999999999</v>
      </c>
      <c r="CJ31" s="49">
        <f t="shared" si="20"/>
        <v>2939.9169999999999</v>
      </c>
      <c r="CK31" s="49">
        <f t="shared" si="20"/>
        <v>2938.9169999999999</v>
      </c>
      <c r="CL31" s="49">
        <f t="shared" si="20"/>
        <v>2941.9169999999999</v>
      </c>
      <c r="CM31" s="49">
        <f t="shared" si="20"/>
        <v>2935.9169999999999</v>
      </c>
      <c r="CN31" s="49">
        <f t="shared" si="20"/>
        <v>2934.9169999999999</v>
      </c>
      <c r="CO31" s="49">
        <f t="shared" si="20"/>
        <v>2938.9169999999999</v>
      </c>
      <c r="CP31" s="49">
        <f t="shared" si="20"/>
        <v>2942.9169999999999</v>
      </c>
      <c r="CQ31" s="49">
        <f t="shared" si="20"/>
        <v>2943.9169999999999</v>
      </c>
      <c r="CR31" s="49">
        <f t="shared" si="20"/>
        <v>2942.9169999999999</v>
      </c>
      <c r="CS31" s="50">
        <f t="shared" si="20"/>
        <v>2937.9169999999999</v>
      </c>
      <c r="CT31" s="19">
        <f t="shared" si="18"/>
        <v>284921.03199999954</v>
      </c>
    </row>
    <row r="32" spans="1:98">
      <c r="A32" s="51" t="s">
        <v>32</v>
      </c>
      <c r="B32" s="52">
        <f>B62-B73</f>
        <v>452</v>
      </c>
      <c r="C32" s="53">
        <f t="shared" ref="C32:BN32" si="21">C62-C73</f>
        <v>452</v>
      </c>
      <c r="D32" s="53">
        <f t="shared" si="21"/>
        <v>452</v>
      </c>
      <c r="E32" s="53">
        <f t="shared" si="21"/>
        <v>452</v>
      </c>
      <c r="F32" s="53">
        <f t="shared" si="21"/>
        <v>452</v>
      </c>
      <c r="G32" s="53">
        <f t="shared" si="21"/>
        <v>452</v>
      </c>
      <c r="H32" s="53">
        <f t="shared" si="21"/>
        <v>452</v>
      </c>
      <c r="I32" s="53">
        <f t="shared" si="21"/>
        <v>452</v>
      </c>
      <c r="J32" s="53">
        <f t="shared" si="21"/>
        <v>452</v>
      </c>
      <c r="K32" s="53">
        <f t="shared" si="21"/>
        <v>452</v>
      </c>
      <c r="L32" s="53">
        <f t="shared" si="21"/>
        <v>452</v>
      </c>
      <c r="M32" s="53">
        <f t="shared" si="21"/>
        <v>452</v>
      </c>
      <c r="N32" s="53">
        <f t="shared" si="21"/>
        <v>452</v>
      </c>
      <c r="O32" s="53">
        <f t="shared" si="21"/>
        <v>452</v>
      </c>
      <c r="P32" s="53">
        <f t="shared" si="21"/>
        <v>452</v>
      </c>
      <c r="Q32" s="53">
        <f t="shared" si="21"/>
        <v>452</v>
      </c>
      <c r="R32" s="53">
        <f t="shared" si="21"/>
        <v>452</v>
      </c>
      <c r="S32" s="53">
        <f t="shared" si="21"/>
        <v>452</v>
      </c>
      <c r="T32" s="53">
        <f t="shared" si="21"/>
        <v>452</v>
      </c>
      <c r="U32" s="53">
        <f t="shared" si="21"/>
        <v>452</v>
      </c>
      <c r="V32" s="53">
        <f t="shared" si="21"/>
        <v>452</v>
      </c>
      <c r="W32" s="53">
        <f t="shared" si="21"/>
        <v>452</v>
      </c>
      <c r="X32" s="53">
        <f t="shared" si="21"/>
        <v>452</v>
      </c>
      <c r="Y32" s="53">
        <f t="shared" si="21"/>
        <v>452</v>
      </c>
      <c r="Z32" s="53">
        <f t="shared" si="21"/>
        <v>452</v>
      </c>
      <c r="AA32" s="53">
        <f t="shared" si="21"/>
        <v>452</v>
      </c>
      <c r="AB32" s="53">
        <f t="shared" si="21"/>
        <v>452</v>
      </c>
      <c r="AC32" s="53">
        <f t="shared" si="21"/>
        <v>452</v>
      </c>
      <c r="AD32" s="53">
        <f t="shared" si="21"/>
        <v>452</v>
      </c>
      <c r="AE32" s="53">
        <f t="shared" si="21"/>
        <v>452</v>
      </c>
      <c r="AF32" s="53">
        <f t="shared" si="21"/>
        <v>452</v>
      </c>
      <c r="AG32" s="53">
        <f t="shared" si="21"/>
        <v>452</v>
      </c>
      <c r="AH32" s="53">
        <f t="shared" si="21"/>
        <v>452</v>
      </c>
      <c r="AI32" s="53">
        <f t="shared" si="21"/>
        <v>452</v>
      </c>
      <c r="AJ32" s="53">
        <f t="shared" si="21"/>
        <v>452</v>
      </c>
      <c r="AK32" s="53">
        <f t="shared" si="21"/>
        <v>452</v>
      </c>
      <c r="AL32" s="53">
        <f t="shared" si="21"/>
        <v>452</v>
      </c>
      <c r="AM32" s="53">
        <f t="shared" si="21"/>
        <v>452</v>
      </c>
      <c r="AN32" s="53">
        <f t="shared" si="21"/>
        <v>452</v>
      </c>
      <c r="AO32" s="53">
        <f t="shared" si="21"/>
        <v>452</v>
      </c>
      <c r="AP32" s="53">
        <f t="shared" si="21"/>
        <v>452</v>
      </c>
      <c r="AQ32" s="53">
        <f t="shared" si="21"/>
        <v>452</v>
      </c>
      <c r="AR32" s="53">
        <f t="shared" si="21"/>
        <v>452</v>
      </c>
      <c r="AS32" s="53">
        <f t="shared" si="21"/>
        <v>452</v>
      </c>
      <c r="AT32" s="53">
        <f t="shared" si="21"/>
        <v>452</v>
      </c>
      <c r="AU32" s="53">
        <f t="shared" si="21"/>
        <v>452</v>
      </c>
      <c r="AV32" s="53">
        <f t="shared" si="21"/>
        <v>452</v>
      </c>
      <c r="AW32" s="53">
        <f t="shared" si="21"/>
        <v>452</v>
      </c>
      <c r="AX32" s="53">
        <f t="shared" si="21"/>
        <v>452</v>
      </c>
      <c r="AY32" s="53">
        <f t="shared" si="21"/>
        <v>452</v>
      </c>
      <c r="AZ32" s="53">
        <f t="shared" si="21"/>
        <v>452</v>
      </c>
      <c r="BA32" s="53">
        <f t="shared" si="21"/>
        <v>452</v>
      </c>
      <c r="BB32" s="53">
        <f t="shared" si="21"/>
        <v>422</v>
      </c>
      <c r="BC32" s="53">
        <f t="shared" si="21"/>
        <v>392</v>
      </c>
      <c r="BD32" s="53">
        <f t="shared" si="21"/>
        <v>362</v>
      </c>
      <c r="BE32" s="53">
        <f t="shared" si="21"/>
        <v>332</v>
      </c>
      <c r="BF32" s="53">
        <f t="shared" si="21"/>
        <v>330</v>
      </c>
      <c r="BG32" s="53">
        <f t="shared" si="21"/>
        <v>330</v>
      </c>
      <c r="BH32" s="53">
        <f t="shared" si="21"/>
        <v>330</v>
      </c>
      <c r="BI32" s="53">
        <f t="shared" si="21"/>
        <v>360</v>
      </c>
      <c r="BJ32" s="53">
        <f t="shared" si="21"/>
        <v>390</v>
      </c>
      <c r="BK32" s="53">
        <f t="shared" si="21"/>
        <v>420</v>
      </c>
      <c r="BL32" s="53">
        <f t="shared" si="21"/>
        <v>450</v>
      </c>
      <c r="BM32" s="53">
        <f t="shared" si="21"/>
        <v>452</v>
      </c>
      <c r="BN32" s="53">
        <f t="shared" si="21"/>
        <v>452</v>
      </c>
      <c r="BO32" s="53">
        <f t="shared" ref="BO32:CS32" si="22">BO62-BO73</f>
        <v>452</v>
      </c>
      <c r="BP32" s="53">
        <f t="shared" si="22"/>
        <v>452</v>
      </c>
      <c r="BQ32" s="53">
        <f t="shared" si="22"/>
        <v>452</v>
      </c>
      <c r="BR32" s="53">
        <f t="shared" si="22"/>
        <v>452</v>
      </c>
      <c r="BS32" s="53">
        <f t="shared" si="22"/>
        <v>452</v>
      </c>
      <c r="BT32" s="53">
        <f t="shared" si="22"/>
        <v>452</v>
      </c>
      <c r="BU32" s="53">
        <f t="shared" si="22"/>
        <v>452</v>
      </c>
      <c r="BV32" s="53">
        <f t="shared" si="22"/>
        <v>452</v>
      </c>
      <c r="BW32" s="53">
        <f t="shared" si="22"/>
        <v>452</v>
      </c>
      <c r="BX32" s="53">
        <f t="shared" si="22"/>
        <v>452</v>
      </c>
      <c r="BY32" s="53">
        <f t="shared" si="22"/>
        <v>452</v>
      </c>
      <c r="BZ32" s="53">
        <f t="shared" si="22"/>
        <v>452</v>
      </c>
      <c r="CA32" s="53">
        <f t="shared" si="22"/>
        <v>452</v>
      </c>
      <c r="CB32" s="53">
        <f t="shared" si="22"/>
        <v>452</v>
      </c>
      <c r="CC32" s="53">
        <f t="shared" si="22"/>
        <v>452</v>
      </c>
      <c r="CD32" s="53">
        <f t="shared" si="22"/>
        <v>452</v>
      </c>
      <c r="CE32" s="53">
        <f t="shared" si="22"/>
        <v>452</v>
      </c>
      <c r="CF32" s="53">
        <f t="shared" si="22"/>
        <v>452</v>
      </c>
      <c r="CG32" s="53">
        <f t="shared" si="22"/>
        <v>452</v>
      </c>
      <c r="CH32" s="53">
        <f t="shared" si="22"/>
        <v>452</v>
      </c>
      <c r="CI32" s="53">
        <f t="shared" si="22"/>
        <v>452</v>
      </c>
      <c r="CJ32" s="53">
        <f t="shared" si="22"/>
        <v>452</v>
      </c>
      <c r="CK32" s="53">
        <f t="shared" si="22"/>
        <v>452</v>
      </c>
      <c r="CL32" s="53">
        <f t="shared" si="22"/>
        <v>452</v>
      </c>
      <c r="CM32" s="53">
        <f t="shared" si="22"/>
        <v>452</v>
      </c>
      <c r="CN32" s="53">
        <f t="shared" si="22"/>
        <v>452</v>
      </c>
      <c r="CO32" s="53">
        <f t="shared" si="22"/>
        <v>452</v>
      </c>
      <c r="CP32" s="53">
        <f t="shared" si="22"/>
        <v>452</v>
      </c>
      <c r="CQ32" s="53">
        <f t="shared" si="22"/>
        <v>452</v>
      </c>
      <c r="CR32" s="53">
        <f t="shared" si="22"/>
        <v>452</v>
      </c>
      <c r="CS32" s="54">
        <f t="shared" si="22"/>
        <v>452</v>
      </c>
      <c r="CT32" s="19">
        <f t="shared" si="18"/>
        <v>42538</v>
      </c>
    </row>
    <row r="33" spans="1:98">
      <c r="A33" s="17" t="s">
        <v>33</v>
      </c>
      <c r="B33" s="55">
        <f t="shared" ref="B33:Q38" si="23">B63-B74</f>
        <v>529</v>
      </c>
      <c r="C33" s="2">
        <f t="shared" si="23"/>
        <v>529</v>
      </c>
      <c r="D33" s="2">
        <f t="shared" si="23"/>
        <v>529</v>
      </c>
      <c r="E33" s="2">
        <f t="shared" si="23"/>
        <v>529</v>
      </c>
      <c r="F33" s="2">
        <f t="shared" si="23"/>
        <v>529</v>
      </c>
      <c r="G33" s="2">
        <f t="shared" si="23"/>
        <v>529</v>
      </c>
      <c r="H33" s="2">
        <f t="shared" si="23"/>
        <v>529</v>
      </c>
      <c r="I33" s="2">
        <f t="shared" si="23"/>
        <v>529</v>
      </c>
      <c r="J33" s="2">
        <f t="shared" si="23"/>
        <v>529</v>
      </c>
      <c r="K33" s="2">
        <f t="shared" si="23"/>
        <v>529</v>
      </c>
      <c r="L33" s="2">
        <f t="shared" si="23"/>
        <v>529</v>
      </c>
      <c r="M33" s="2">
        <f t="shared" si="23"/>
        <v>529</v>
      </c>
      <c r="N33" s="2">
        <f t="shared" si="23"/>
        <v>529</v>
      </c>
      <c r="O33" s="2">
        <f t="shared" si="23"/>
        <v>529</v>
      </c>
      <c r="P33" s="2">
        <f t="shared" si="23"/>
        <v>529</v>
      </c>
      <c r="Q33" s="2">
        <f t="shared" si="23"/>
        <v>529</v>
      </c>
      <c r="R33" s="2">
        <f t="shared" ref="R33:CC33" si="24">R63-R74</f>
        <v>529</v>
      </c>
      <c r="S33" s="2">
        <f t="shared" si="24"/>
        <v>529</v>
      </c>
      <c r="T33" s="2">
        <f t="shared" si="24"/>
        <v>529</v>
      </c>
      <c r="U33" s="2">
        <f t="shared" si="24"/>
        <v>529</v>
      </c>
      <c r="V33" s="2">
        <f t="shared" si="24"/>
        <v>529</v>
      </c>
      <c r="W33" s="2">
        <f t="shared" si="24"/>
        <v>529</v>
      </c>
      <c r="X33" s="2">
        <f t="shared" si="24"/>
        <v>529</v>
      </c>
      <c r="Y33" s="2">
        <f t="shared" si="24"/>
        <v>529</v>
      </c>
      <c r="Z33" s="2">
        <f t="shared" si="24"/>
        <v>529</v>
      </c>
      <c r="AA33" s="2">
        <f t="shared" si="24"/>
        <v>529</v>
      </c>
      <c r="AB33" s="2">
        <f t="shared" si="24"/>
        <v>529</v>
      </c>
      <c r="AC33" s="2">
        <f t="shared" si="24"/>
        <v>529</v>
      </c>
      <c r="AD33" s="2">
        <f t="shared" si="24"/>
        <v>529</v>
      </c>
      <c r="AE33" s="2">
        <f t="shared" si="24"/>
        <v>529</v>
      </c>
      <c r="AF33" s="2">
        <f t="shared" si="24"/>
        <v>529</v>
      </c>
      <c r="AG33" s="2">
        <f t="shared" si="24"/>
        <v>529</v>
      </c>
      <c r="AH33" s="2">
        <f t="shared" si="24"/>
        <v>529</v>
      </c>
      <c r="AI33" s="2">
        <f t="shared" si="24"/>
        <v>529</v>
      </c>
      <c r="AJ33" s="2">
        <f t="shared" si="24"/>
        <v>529</v>
      </c>
      <c r="AK33" s="2">
        <f t="shared" si="24"/>
        <v>529</v>
      </c>
      <c r="AL33" s="2">
        <f t="shared" si="24"/>
        <v>529</v>
      </c>
      <c r="AM33" s="2">
        <f t="shared" si="24"/>
        <v>529</v>
      </c>
      <c r="AN33" s="2">
        <f t="shared" si="24"/>
        <v>529</v>
      </c>
      <c r="AO33" s="2">
        <f t="shared" si="24"/>
        <v>529</v>
      </c>
      <c r="AP33" s="2">
        <f t="shared" si="24"/>
        <v>529</v>
      </c>
      <c r="AQ33" s="2">
        <f t="shared" si="24"/>
        <v>529</v>
      </c>
      <c r="AR33" s="2">
        <f t="shared" si="24"/>
        <v>529</v>
      </c>
      <c r="AS33" s="2">
        <f t="shared" si="24"/>
        <v>529</v>
      </c>
      <c r="AT33" s="2">
        <f t="shared" si="24"/>
        <v>529</v>
      </c>
      <c r="AU33" s="2">
        <f t="shared" si="24"/>
        <v>529</v>
      </c>
      <c r="AV33" s="2">
        <f t="shared" si="24"/>
        <v>529</v>
      </c>
      <c r="AW33" s="2">
        <f t="shared" si="24"/>
        <v>529</v>
      </c>
      <c r="AX33" s="2">
        <f t="shared" si="24"/>
        <v>529</v>
      </c>
      <c r="AY33" s="2">
        <f t="shared" si="24"/>
        <v>529</v>
      </c>
      <c r="AZ33" s="2">
        <f t="shared" si="24"/>
        <v>529</v>
      </c>
      <c r="BA33" s="2">
        <f t="shared" si="24"/>
        <v>529</v>
      </c>
      <c r="BB33" s="2">
        <f t="shared" si="24"/>
        <v>529</v>
      </c>
      <c r="BC33" s="2">
        <f t="shared" si="24"/>
        <v>529</v>
      </c>
      <c r="BD33" s="2">
        <f t="shared" si="24"/>
        <v>529</v>
      </c>
      <c r="BE33" s="2">
        <f t="shared" si="24"/>
        <v>529</v>
      </c>
      <c r="BF33" s="2">
        <f t="shared" si="24"/>
        <v>529</v>
      </c>
      <c r="BG33" s="2">
        <f t="shared" si="24"/>
        <v>529</v>
      </c>
      <c r="BH33" s="2">
        <f t="shared" si="24"/>
        <v>529</v>
      </c>
      <c r="BI33" s="2">
        <f t="shared" si="24"/>
        <v>529</v>
      </c>
      <c r="BJ33" s="2">
        <f t="shared" si="24"/>
        <v>529</v>
      </c>
      <c r="BK33" s="2">
        <f t="shared" si="24"/>
        <v>529</v>
      </c>
      <c r="BL33" s="2">
        <f t="shared" si="24"/>
        <v>529</v>
      </c>
      <c r="BM33" s="2">
        <f t="shared" si="24"/>
        <v>529</v>
      </c>
      <c r="BN33" s="2">
        <f t="shared" si="24"/>
        <v>529</v>
      </c>
      <c r="BO33" s="2">
        <f t="shared" si="24"/>
        <v>529</v>
      </c>
      <c r="BP33" s="2">
        <f t="shared" si="24"/>
        <v>529</v>
      </c>
      <c r="BQ33" s="2">
        <f t="shared" si="24"/>
        <v>529</v>
      </c>
      <c r="BR33" s="2">
        <f t="shared" si="24"/>
        <v>529</v>
      </c>
      <c r="BS33" s="2">
        <f t="shared" si="24"/>
        <v>529</v>
      </c>
      <c r="BT33" s="2">
        <f t="shared" si="24"/>
        <v>529</v>
      </c>
      <c r="BU33" s="2">
        <f t="shared" si="24"/>
        <v>529</v>
      </c>
      <c r="BV33" s="2">
        <f t="shared" si="24"/>
        <v>529</v>
      </c>
      <c r="BW33" s="2">
        <f t="shared" si="24"/>
        <v>529</v>
      </c>
      <c r="BX33" s="2">
        <f t="shared" si="24"/>
        <v>529</v>
      </c>
      <c r="BY33" s="2">
        <f t="shared" si="24"/>
        <v>529</v>
      </c>
      <c r="BZ33" s="2">
        <f t="shared" si="24"/>
        <v>529</v>
      </c>
      <c r="CA33" s="2">
        <f t="shared" si="24"/>
        <v>529</v>
      </c>
      <c r="CB33" s="2">
        <f t="shared" si="24"/>
        <v>529</v>
      </c>
      <c r="CC33" s="2">
        <f t="shared" si="24"/>
        <v>529</v>
      </c>
      <c r="CD33" s="2">
        <f t="shared" ref="CD33:CS33" si="25">CD63-CD74</f>
        <v>529</v>
      </c>
      <c r="CE33" s="2">
        <f t="shared" si="25"/>
        <v>529</v>
      </c>
      <c r="CF33" s="2">
        <f t="shared" si="25"/>
        <v>529</v>
      </c>
      <c r="CG33" s="2">
        <f t="shared" si="25"/>
        <v>529</v>
      </c>
      <c r="CH33" s="2">
        <f t="shared" si="25"/>
        <v>529</v>
      </c>
      <c r="CI33" s="2">
        <f t="shared" si="25"/>
        <v>529</v>
      </c>
      <c r="CJ33" s="2">
        <f t="shared" si="25"/>
        <v>529</v>
      </c>
      <c r="CK33" s="2">
        <f t="shared" si="25"/>
        <v>529</v>
      </c>
      <c r="CL33" s="2">
        <f t="shared" si="25"/>
        <v>529</v>
      </c>
      <c r="CM33" s="2">
        <f t="shared" si="25"/>
        <v>529</v>
      </c>
      <c r="CN33" s="2">
        <f t="shared" si="25"/>
        <v>529</v>
      </c>
      <c r="CO33" s="2">
        <f t="shared" si="25"/>
        <v>529</v>
      </c>
      <c r="CP33" s="2">
        <f t="shared" si="25"/>
        <v>529</v>
      </c>
      <c r="CQ33" s="2">
        <f t="shared" si="25"/>
        <v>529</v>
      </c>
      <c r="CR33" s="2">
        <f t="shared" si="25"/>
        <v>529</v>
      </c>
      <c r="CS33" s="56">
        <f t="shared" si="25"/>
        <v>529</v>
      </c>
      <c r="CT33" s="19">
        <f t="shared" si="18"/>
        <v>50784</v>
      </c>
    </row>
    <row r="34" spans="1:98">
      <c r="A34" s="17" t="s">
        <v>34</v>
      </c>
      <c r="B34" s="55">
        <f t="shared" si="23"/>
        <v>867.91700000000003</v>
      </c>
      <c r="C34" s="2">
        <f t="shared" si="23"/>
        <v>867.91700000000003</v>
      </c>
      <c r="D34" s="2">
        <f t="shared" si="23"/>
        <v>867.91700000000003</v>
      </c>
      <c r="E34" s="2">
        <f t="shared" si="23"/>
        <v>867.91700000000003</v>
      </c>
      <c r="F34" s="2">
        <f t="shared" si="23"/>
        <v>867.91700000000003</v>
      </c>
      <c r="G34" s="2">
        <f t="shared" si="23"/>
        <v>867.91700000000003</v>
      </c>
      <c r="H34" s="2">
        <f t="shared" si="23"/>
        <v>867.91700000000003</v>
      </c>
      <c r="I34" s="2">
        <f t="shared" si="23"/>
        <v>867.91700000000003</v>
      </c>
      <c r="J34" s="2">
        <f t="shared" si="23"/>
        <v>867.91700000000003</v>
      </c>
      <c r="K34" s="2">
        <f t="shared" si="23"/>
        <v>867.91700000000003</v>
      </c>
      <c r="L34" s="2">
        <f t="shared" si="23"/>
        <v>867.91700000000003</v>
      </c>
      <c r="M34" s="2">
        <f t="shared" si="23"/>
        <v>867.91700000000003</v>
      </c>
      <c r="N34" s="2">
        <f t="shared" si="23"/>
        <v>867.91700000000003</v>
      </c>
      <c r="O34" s="2">
        <f t="shared" si="23"/>
        <v>867.91700000000003</v>
      </c>
      <c r="P34" s="2">
        <f t="shared" si="23"/>
        <v>867.91700000000003</v>
      </c>
      <c r="Q34" s="2">
        <f t="shared" si="23"/>
        <v>867.91700000000003</v>
      </c>
      <c r="R34" s="2">
        <f t="shared" ref="R34:CC34" si="26">R64-R75</f>
        <v>867.91700000000003</v>
      </c>
      <c r="S34" s="2">
        <f t="shared" si="26"/>
        <v>867.91700000000003</v>
      </c>
      <c r="T34" s="2">
        <f t="shared" si="26"/>
        <v>867.91700000000003</v>
      </c>
      <c r="U34" s="2">
        <f t="shared" si="26"/>
        <v>867.91700000000003</v>
      </c>
      <c r="V34" s="2">
        <f t="shared" si="26"/>
        <v>867.91700000000003</v>
      </c>
      <c r="W34" s="2">
        <f t="shared" si="26"/>
        <v>867.91700000000003</v>
      </c>
      <c r="X34" s="2">
        <f t="shared" si="26"/>
        <v>867.91700000000003</v>
      </c>
      <c r="Y34" s="2">
        <f t="shared" si="26"/>
        <v>867.91700000000003</v>
      </c>
      <c r="Z34" s="2">
        <f t="shared" si="26"/>
        <v>867.91700000000003</v>
      </c>
      <c r="AA34" s="2">
        <f t="shared" si="26"/>
        <v>867.91700000000003</v>
      </c>
      <c r="AB34" s="2">
        <f t="shared" si="26"/>
        <v>867.91700000000003</v>
      </c>
      <c r="AC34" s="2">
        <f t="shared" si="26"/>
        <v>867.91700000000003</v>
      </c>
      <c r="AD34" s="2">
        <f t="shared" si="26"/>
        <v>867.91700000000003</v>
      </c>
      <c r="AE34" s="2">
        <f t="shared" si="26"/>
        <v>867.91700000000003</v>
      </c>
      <c r="AF34" s="2">
        <f t="shared" si="26"/>
        <v>867.91700000000003</v>
      </c>
      <c r="AG34" s="2">
        <f t="shared" si="26"/>
        <v>867.91700000000003</v>
      </c>
      <c r="AH34" s="2">
        <f t="shared" si="26"/>
        <v>867.91700000000003</v>
      </c>
      <c r="AI34" s="2">
        <f t="shared" si="26"/>
        <v>867.91700000000003</v>
      </c>
      <c r="AJ34" s="2">
        <f t="shared" si="26"/>
        <v>867.91700000000003</v>
      </c>
      <c r="AK34" s="2">
        <f t="shared" si="26"/>
        <v>867.91700000000003</v>
      </c>
      <c r="AL34" s="2">
        <f t="shared" si="26"/>
        <v>867.91700000000003</v>
      </c>
      <c r="AM34" s="2">
        <f t="shared" si="26"/>
        <v>867.91700000000003</v>
      </c>
      <c r="AN34" s="2">
        <f t="shared" si="26"/>
        <v>867.91700000000003</v>
      </c>
      <c r="AO34" s="2">
        <f t="shared" si="26"/>
        <v>867.91700000000003</v>
      </c>
      <c r="AP34" s="2">
        <f t="shared" si="26"/>
        <v>867.91700000000003</v>
      </c>
      <c r="AQ34" s="2">
        <f t="shared" si="26"/>
        <v>867.91700000000003</v>
      </c>
      <c r="AR34" s="2">
        <f t="shared" si="26"/>
        <v>867.91700000000003</v>
      </c>
      <c r="AS34" s="2">
        <f t="shared" si="26"/>
        <v>867.91700000000003</v>
      </c>
      <c r="AT34" s="2">
        <f t="shared" si="26"/>
        <v>867.91700000000003</v>
      </c>
      <c r="AU34" s="2">
        <f t="shared" si="26"/>
        <v>867.91700000000003</v>
      </c>
      <c r="AV34" s="2">
        <f t="shared" si="26"/>
        <v>867.91700000000003</v>
      </c>
      <c r="AW34" s="2">
        <f t="shared" si="26"/>
        <v>867.91700000000003</v>
      </c>
      <c r="AX34" s="2">
        <f t="shared" si="26"/>
        <v>867.91700000000003</v>
      </c>
      <c r="AY34" s="2">
        <f t="shared" si="26"/>
        <v>867.91700000000003</v>
      </c>
      <c r="AZ34" s="2">
        <f t="shared" si="26"/>
        <v>867.91700000000003</v>
      </c>
      <c r="BA34" s="2">
        <f t="shared" si="26"/>
        <v>867.91700000000003</v>
      </c>
      <c r="BB34" s="2">
        <f t="shared" si="26"/>
        <v>867.91700000000003</v>
      </c>
      <c r="BC34" s="2">
        <f t="shared" si="26"/>
        <v>867.91700000000003</v>
      </c>
      <c r="BD34" s="2">
        <f t="shared" si="26"/>
        <v>867.91700000000003</v>
      </c>
      <c r="BE34" s="2">
        <f t="shared" si="26"/>
        <v>867.91700000000003</v>
      </c>
      <c r="BF34" s="2">
        <f t="shared" si="26"/>
        <v>867.91700000000003</v>
      </c>
      <c r="BG34" s="2">
        <f t="shared" si="26"/>
        <v>867.91700000000003</v>
      </c>
      <c r="BH34" s="2">
        <f t="shared" si="26"/>
        <v>867.91700000000003</v>
      </c>
      <c r="BI34" s="2">
        <f t="shared" si="26"/>
        <v>867.91700000000003</v>
      </c>
      <c r="BJ34" s="2">
        <f t="shared" si="26"/>
        <v>867.91700000000003</v>
      </c>
      <c r="BK34" s="2">
        <f t="shared" si="26"/>
        <v>867.91700000000003</v>
      </c>
      <c r="BL34" s="2">
        <f t="shared" si="26"/>
        <v>867.91700000000003</v>
      </c>
      <c r="BM34" s="2">
        <f t="shared" si="26"/>
        <v>867.91700000000003</v>
      </c>
      <c r="BN34" s="2">
        <f t="shared" si="26"/>
        <v>867.91700000000003</v>
      </c>
      <c r="BO34" s="2">
        <f t="shared" si="26"/>
        <v>867.91700000000003</v>
      </c>
      <c r="BP34" s="2">
        <f t="shared" si="26"/>
        <v>867.91700000000003</v>
      </c>
      <c r="BQ34" s="2">
        <f t="shared" si="26"/>
        <v>867.91700000000003</v>
      </c>
      <c r="BR34" s="2">
        <f t="shared" si="26"/>
        <v>867.91700000000003</v>
      </c>
      <c r="BS34" s="2">
        <f t="shared" si="26"/>
        <v>867.91700000000003</v>
      </c>
      <c r="BT34" s="2">
        <f t="shared" si="26"/>
        <v>867.91700000000003</v>
      </c>
      <c r="BU34" s="2">
        <f t="shared" si="26"/>
        <v>867.91700000000003</v>
      </c>
      <c r="BV34" s="2">
        <f t="shared" si="26"/>
        <v>867.91700000000003</v>
      </c>
      <c r="BW34" s="2">
        <f t="shared" si="26"/>
        <v>867.91700000000003</v>
      </c>
      <c r="BX34" s="2">
        <f t="shared" si="26"/>
        <v>867.91700000000003</v>
      </c>
      <c r="BY34" s="2">
        <f t="shared" si="26"/>
        <v>867.91700000000003</v>
      </c>
      <c r="BZ34" s="2">
        <f t="shared" si="26"/>
        <v>867.91700000000003</v>
      </c>
      <c r="CA34" s="2">
        <f t="shared" si="26"/>
        <v>867.91700000000003</v>
      </c>
      <c r="CB34" s="2">
        <f t="shared" si="26"/>
        <v>867.91700000000003</v>
      </c>
      <c r="CC34" s="2">
        <f t="shared" si="26"/>
        <v>867.91700000000003</v>
      </c>
      <c r="CD34" s="2">
        <f t="shared" ref="CD34:CS34" si="27">CD64-CD75</f>
        <v>867.91700000000003</v>
      </c>
      <c r="CE34" s="2">
        <f t="shared" si="27"/>
        <v>867.91700000000003</v>
      </c>
      <c r="CF34" s="2">
        <f t="shared" si="27"/>
        <v>867.91700000000003</v>
      </c>
      <c r="CG34" s="2">
        <f t="shared" si="27"/>
        <v>867.91700000000003</v>
      </c>
      <c r="CH34" s="2">
        <f t="shared" si="27"/>
        <v>867.91700000000003</v>
      </c>
      <c r="CI34" s="2">
        <f t="shared" si="27"/>
        <v>867.91700000000003</v>
      </c>
      <c r="CJ34" s="2">
        <f t="shared" si="27"/>
        <v>867.91700000000003</v>
      </c>
      <c r="CK34" s="2">
        <f t="shared" si="27"/>
        <v>867.91700000000003</v>
      </c>
      <c r="CL34" s="2">
        <f t="shared" si="27"/>
        <v>867.91700000000003</v>
      </c>
      <c r="CM34" s="2">
        <f t="shared" si="27"/>
        <v>867.91700000000003</v>
      </c>
      <c r="CN34" s="2">
        <f t="shared" si="27"/>
        <v>867.91700000000003</v>
      </c>
      <c r="CO34" s="2">
        <f t="shared" si="27"/>
        <v>867.91700000000003</v>
      </c>
      <c r="CP34" s="2">
        <f t="shared" si="27"/>
        <v>867.91700000000003</v>
      </c>
      <c r="CQ34" s="2">
        <f t="shared" si="27"/>
        <v>867.91700000000003</v>
      </c>
      <c r="CR34" s="2">
        <f t="shared" si="27"/>
        <v>867.91700000000003</v>
      </c>
      <c r="CS34" s="56">
        <f t="shared" si="27"/>
        <v>867.91700000000003</v>
      </c>
      <c r="CT34" s="19">
        <f t="shared" si="18"/>
        <v>83320.032000000094</v>
      </c>
    </row>
    <row r="35" spans="1:98">
      <c r="A35" s="17" t="s">
        <v>35</v>
      </c>
      <c r="B35" s="55">
        <f t="shared" si="23"/>
        <v>333</v>
      </c>
      <c r="C35" s="2">
        <f t="shared" si="23"/>
        <v>333</v>
      </c>
      <c r="D35" s="2">
        <f t="shared" si="23"/>
        <v>333</v>
      </c>
      <c r="E35" s="2">
        <f t="shared" si="23"/>
        <v>333</v>
      </c>
      <c r="F35" s="2">
        <f t="shared" si="23"/>
        <v>333</v>
      </c>
      <c r="G35" s="2">
        <f t="shared" si="23"/>
        <v>333</v>
      </c>
      <c r="H35" s="2">
        <f t="shared" si="23"/>
        <v>333</v>
      </c>
      <c r="I35" s="2">
        <f t="shared" si="23"/>
        <v>333</v>
      </c>
      <c r="J35" s="2">
        <f t="shared" si="23"/>
        <v>333</v>
      </c>
      <c r="K35" s="2">
        <f t="shared" si="23"/>
        <v>333</v>
      </c>
      <c r="L35" s="2">
        <f t="shared" si="23"/>
        <v>333</v>
      </c>
      <c r="M35" s="2">
        <f t="shared" si="23"/>
        <v>333</v>
      </c>
      <c r="N35" s="2">
        <f t="shared" si="23"/>
        <v>333</v>
      </c>
      <c r="O35" s="2">
        <f t="shared" si="23"/>
        <v>333</v>
      </c>
      <c r="P35" s="2">
        <f t="shared" si="23"/>
        <v>333</v>
      </c>
      <c r="Q35" s="2">
        <f t="shared" si="23"/>
        <v>333</v>
      </c>
      <c r="R35" s="2">
        <f t="shared" ref="R35:CC35" si="28">R65-R76</f>
        <v>333</v>
      </c>
      <c r="S35" s="2">
        <f t="shared" si="28"/>
        <v>333</v>
      </c>
      <c r="T35" s="2">
        <f t="shared" si="28"/>
        <v>333</v>
      </c>
      <c r="U35" s="2">
        <f t="shared" si="28"/>
        <v>333</v>
      </c>
      <c r="V35" s="2">
        <f t="shared" si="28"/>
        <v>333</v>
      </c>
      <c r="W35" s="2">
        <f t="shared" si="28"/>
        <v>333</v>
      </c>
      <c r="X35" s="2">
        <f t="shared" si="28"/>
        <v>333</v>
      </c>
      <c r="Y35" s="2">
        <f t="shared" si="28"/>
        <v>333</v>
      </c>
      <c r="Z35" s="2">
        <f t="shared" si="28"/>
        <v>388</v>
      </c>
      <c r="AA35" s="2">
        <f t="shared" si="28"/>
        <v>388</v>
      </c>
      <c r="AB35" s="2">
        <f t="shared" si="28"/>
        <v>388</v>
      </c>
      <c r="AC35" s="2">
        <f t="shared" si="28"/>
        <v>388</v>
      </c>
      <c r="AD35" s="2">
        <f t="shared" si="28"/>
        <v>388</v>
      </c>
      <c r="AE35" s="2">
        <f t="shared" si="28"/>
        <v>388</v>
      </c>
      <c r="AF35" s="2">
        <f t="shared" si="28"/>
        <v>388</v>
      </c>
      <c r="AG35" s="2">
        <f t="shared" si="28"/>
        <v>388</v>
      </c>
      <c r="AH35" s="2">
        <f t="shared" si="28"/>
        <v>388</v>
      </c>
      <c r="AI35" s="2">
        <f t="shared" si="28"/>
        <v>388</v>
      </c>
      <c r="AJ35" s="2">
        <f t="shared" si="28"/>
        <v>388</v>
      </c>
      <c r="AK35" s="2">
        <f t="shared" si="28"/>
        <v>388</v>
      </c>
      <c r="AL35" s="2">
        <f t="shared" si="28"/>
        <v>388</v>
      </c>
      <c r="AM35" s="2">
        <f t="shared" si="28"/>
        <v>388</v>
      </c>
      <c r="AN35" s="2">
        <f t="shared" si="28"/>
        <v>388</v>
      </c>
      <c r="AO35" s="2">
        <f t="shared" si="28"/>
        <v>388</v>
      </c>
      <c r="AP35" s="2">
        <f t="shared" si="28"/>
        <v>332</v>
      </c>
      <c r="AQ35" s="2">
        <f t="shared" si="28"/>
        <v>332</v>
      </c>
      <c r="AR35" s="2">
        <f t="shared" si="28"/>
        <v>332</v>
      </c>
      <c r="AS35" s="2">
        <f t="shared" si="28"/>
        <v>332</v>
      </c>
      <c r="AT35" s="2">
        <f t="shared" si="28"/>
        <v>332</v>
      </c>
      <c r="AU35" s="2">
        <f t="shared" si="28"/>
        <v>332</v>
      </c>
      <c r="AV35" s="2">
        <f t="shared" si="28"/>
        <v>332</v>
      </c>
      <c r="AW35" s="2">
        <f t="shared" si="28"/>
        <v>332</v>
      </c>
      <c r="AX35" s="2">
        <f t="shared" si="28"/>
        <v>332</v>
      </c>
      <c r="AY35" s="2">
        <f t="shared" si="28"/>
        <v>332</v>
      </c>
      <c r="AZ35" s="2">
        <f t="shared" si="28"/>
        <v>332</v>
      </c>
      <c r="BA35" s="2">
        <f t="shared" si="28"/>
        <v>332</v>
      </c>
      <c r="BB35" s="2">
        <f t="shared" si="28"/>
        <v>332</v>
      </c>
      <c r="BC35" s="2">
        <f t="shared" si="28"/>
        <v>332</v>
      </c>
      <c r="BD35" s="2">
        <f t="shared" si="28"/>
        <v>332</v>
      </c>
      <c r="BE35" s="2">
        <f t="shared" si="28"/>
        <v>332</v>
      </c>
      <c r="BF35" s="2">
        <f t="shared" si="28"/>
        <v>332</v>
      </c>
      <c r="BG35" s="2">
        <f t="shared" si="28"/>
        <v>332</v>
      </c>
      <c r="BH35" s="2">
        <f t="shared" si="28"/>
        <v>332</v>
      </c>
      <c r="BI35" s="2">
        <f t="shared" si="28"/>
        <v>332</v>
      </c>
      <c r="BJ35" s="2">
        <f t="shared" si="28"/>
        <v>332</v>
      </c>
      <c r="BK35" s="2">
        <f t="shared" si="28"/>
        <v>332</v>
      </c>
      <c r="BL35" s="2">
        <f t="shared" si="28"/>
        <v>332</v>
      </c>
      <c r="BM35" s="2">
        <f t="shared" si="28"/>
        <v>332</v>
      </c>
      <c r="BN35" s="2">
        <f t="shared" si="28"/>
        <v>332</v>
      </c>
      <c r="BO35" s="2">
        <f t="shared" si="28"/>
        <v>332</v>
      </c>
      <c r="BP35" s="2">
        <f t="shared" si="28"/>
        <v>332</v>
      </c>
      <c r="BQ35" s="2">
        <f t="shared" si="28"/>
        <v>332</v>
      </c>
      <c r="BR35" s="2">
        <f t="shared" si="28"/>
        <v>332</v>
      </c>
      <c r="BS35" s="2">
        <f t="shared" si="28"/>
        <v>332</v>
      </c>
      <c r="BT35" s="2">
        <f t="shared" si="28"/>
        <v>332</v>
      </c>
      <c r="BU35" s="2">
        <f t="shared" si="28"/>
        <v>332</v>
      </c>
      <c r="BV35" s="2">
        <f t="shared" si="28"/>
        <v>388</v>
      </c>
      <c r="BW35" s="2">
        <f t="shared" si="28"/>
        <v>388</v>
      </c>
      <c r="BX35" s="2">
        <f t="shared" si="28"/>
        <v>388</v>
      </c>
      <c r="BY35" s="2">
        <f t="shared" si="28"/>
        <v>388</v>
      </c>
      <c r="BZ35" s="2">
        <f t="shared" si="28"/>
        <v>388</v>
      </c>
      <c r="CA35" s="2">
        <f t="shared" si="28"/>
        <v>388</v>
      </c>
      <c r="CB35" s="2">
        <f t="shared" si="28"/>
        <v>388</v>
      </c>
      <c r="CC35" s="2">
        <f t="shared" si="28"/>
        <v>388</v>
      </c>
      <c r="CD35" s="2">
        <f t="shared" ref="CD35:CS35" si="29">CD65-CD76</f>
        <v>388</v>
      </c>
      <c r="CE35" s="2">
        <f t="shared" si="29"/>
        <v>388</v>
      </c>
      <c r="CF35" s="2">
        <f t="shared" si="29"/>
        <v>388</v>
      </c>
      <c r="CG35" s="2">
        <f t="shared" si="29"/>
        <v>388</v>
      </c>
      <c r="CH35" s="2">
        <f t="shared" si="29"/>
        <v>388</v>
      </c>
      <c r="CI35" s="2">
        <f t="shared" si="29"/>
        <v>337</v>
      </c>
      <c r="CJ35" s="2">
        <f t="shared" si="29"/>
        <v>337</v>
      </c>
      <c r="CK35" s="2">
        <f t="shared" si="29"/>
        <v>337</v>
      </c>
      <c r="CL35" s="2">
        <f t="shared" si="29"/>
        <v>337</v>
      </c>
      <c r="CM35" s="2">
        <f t="shared" si="29"/>
        <v>337</v>
      </c>
      <c r="CN35" s="2">
        <f t="shared" si="29"/>
        <v>337</v>
      </c>
      <c r="CO35" s="2">
        <f t="shared" si="29"/>
        <v>337</v>
      </c>
      <c r="CP35" s="2">
        <f t="shared" si="29"/>
        <v>337</v>
      </c>
      <c r="CQ35" s="2">
        <f t="shared" si="29"/>
        <v>337</v>
      </c>
      <c r="CR35" s="2">
        <f t="shared" si="29"/>
        <v>337</v>
      </c>
      <c r="CS35" s="56">
        <f t="shared" si="29"/>
        <v>337</v>
      </c>
      <c r="CT35" s="19">
        <f t="shared" si="18"/>
        <v>33575</v>
      </c>
    </row>
    <row r="36" spans="1:98">
      <c r="A36" s="17" t="s">
        <v>36</v>
      </c>
      <c r="B36" s="55">
        <f t="shared" si="23"/>
        <v>480</v>
      </c>
      <c r="C36" s="2">
        <f t="shared" si="23"/>
        <v>480</v>
      </c>
      <c r="D36" s="2">
        <f t="shared" si="23"/>
        <v>480</v>
      </c>
      <c r="E36" s="2">
        <f t="shared" si="23"/>
        <v>480</v>
      </c>
      <c r="F36" s="2">
        <f t="shared" si="23"/>
        <v>480</v>
      </c>
      <c r="G36" s="2">
        <f t="shared" si="23"/>
        <v>480</v>
      </c>
      <c r="H36" s="2">
        <f t="shared" si="23"/>
        <v>480</v>
      </c>
      <c r="I36" s="2">
        <f t="shared" si="23"/>
        <v>480</v>
      </c>
      <c r="J36" s="2">
        <f t="shared" si="23"/>
        <v>480</v>
      </c>
      <c r="K36" s="2">
        <f t="shared" si="23"/>
        <v>480</v>
      </c>
      <c r="L36" s="2">
        <f t="shared" si="23"/>
        <v>480</v>
      </c>
      <c r="M36" s="2">
        <f t="shared" si="23"/>
        <v>480</v>
      </c>
      <c r="N36" s="2">
        <f t="shared" si="23"/>
        <v>238</v>
      </c>
      <c r="O36" s="2">
        <f t="shared" si="23"/>
        <v>189</v>
      </c>
      <c r="P36" s="2">
        <f t="shared" si="23"/>
        <v>176</v>
      </c>
      <c r="Q36" s="2">
        <f t="shared" si="23"/>
        <v>45</v>
      </c>
      <c r="R36" s="2">
        <f t="shared" ref="R36:CC36" si="30">R66-R77</f>
        <v>0</v>
      </c>
      <c r="S36" s="2">
        <f t="shared" si="30"/>
        <v>0</v>
      </c>
      <c r="T36" s="2">
        <f t="shared" si="30"/>
        <v>0</v>
      </c>
      <c r="U36" s="2">
        <f t="shared" si="30"/>
        <v>0</v>
      </c>
      <c r="V36" s="2">
        <f t="shared" si="30"/>
        <v>0</v>
      </c>
      <c r="W36" s="2">
        <f t="shared" si="30"/>
        <v>0</v>
      </c>
      <c r="X36" s="2">
        <f t="shared" si="30"/>
        <v>0</v>
      </c>
      <c r="Y36" s="2">
        <f t="shared" si="30"/>
        <v>0</v>
      </c>
      <c r="Z36" s="2">
        <f t="shared" si="30"/>
        <v>0</v>
      </c>
      <c r="AA36" s="2">
        <f t="shared" si="30"/>
        <v>0</v>
      </c>
      <c r="AB36" s="2">
        <f t="shared" si="30"/>
        <v>0</v>
      </c>
      <c r="AC36" s="2">
        <f t="shared" si="30"/>
        <v>0</v>
      </c>
      <c r="AD36" s="2">
        <f t="shared" si="30"/>
        <v>0</v>
      </c>
      <c r="AE36" s="2">
        <f t="shared" si="30"/>
        <v>0</v>
      </c>
      <c r="AF36" s="2">
        <f t="shared" si="30"/>
        <v>0</v>
      </c>
      <c r="AG36" s="2">
        <f t="shared" si="30"/>
        <v>0</v>
      </c>
      <c r="AH36" s="2">
        <f t="shared" si="30"/>
        <v>0</v>
      </c>
      <c r="AI36" s="2">
        <f t="shared" si="30"/>
        <v>0</v>
      </c>
      <c r="AJ36" s="2">
        <f t="shared" si="30"/>
        <v>0</v>
      </c>
      <c r="AK36" s="2">
        <f t="shared" si="30"/>
        <v>0</v>
      </c>
      <c r="AL36" s="2">
        <f t="shared" si="30"/>
        <v>0</v>
      </c>
      <c r="AM36" s="2">
        <f t="shared" si="30"/>
        <v>0</v>
      </c>
      <c r="AN36" s="2">
        <f t="shared" si="30"/>
        <v>0</v>
      </c>
      <c r="AO36" s="2">
        <f t="shared" si="30"/>
        <v>0</v>
      </c>
      <c r="AP36" s="2">
        <f t="shared" si="30"/>
        <v>0</v>
      </c>
      <c r="AQ36" s="2">
        <f t="shared" si="30"/>
        <v>0</v>
      </c>
      <c r="AR36" s="2">
        <f t="shared" si="30"/>
        <v>0</v>
      </c>
      <c r="AS36" s="2">
        <f t="shared" si="30"/>
        <v>0</v>
      </c>
      <c r="AT36" s="2">
        <f t="shared" si="30"/>
        <v>0</v>
      </c>
      <c r="AU36" s="2">
        <f t="shared" si="30"/>
        <v>0</v>
      </c>
      <c r="AV36" s="2">
        <f t="shared" si="30"/>
        <v>0</v>
      </c>
      <c r="AW36" s="2">
        <f t="shared" si="30"/>
        <v>0</v>
      </c>
      <c r="AX36" s="2">
        <f t="shared" si="30"/>
        <v>0</v>
      </c>
      <c r="AY36" s="2">
        <f t="shared" si="30"/>
        <v>0</v>
      </c>
      <c r="AZ36" s="2">
        <f t="shared" si="30"/>
        <v>0</v>
      </c>
      <c r="BA36" s="2">
        <f t="shared" si="30"/>
        <v>0</v>
      </c>
      <c r="BB36" s="2">
        <f t="shared" si="30"/>
        <v>0</v>
      </c>
      <c r="BC36" s="2">
        <f t="shared" si="30"/>
        <v>0</v>
      </c>
      <c r="BD36" s="2">
        <f t="shared" si="30"/>
        <v>0</v>
      </c>
      <c r="BE36" s="2">
        <f t="shared" si="30"/>
        <v>0</v>
      </c>
      <c r="BF36" s="2">
        <f t="shared" si="30"/>
        <v>0</v>
      </c>
      <c r="BG36" s="2">
        <f t="shared" si="30"/>
        <v>0</v>
      </c>
      <c r="BH36" s="2">
        <f t="shared" si="30"/>
        <v>0</v>
      </c>
      <c r="BI36" s="2">
        <f t="shared" si="30"/>
        <v>0</v>
      </c>
      <c r="BJ36" s="2">
        <f t="shared" si="30"/>
        <v>0</v>
      </c>
      <c r="BK36" s="2">
        <f t="shared" si="30"/>
        <v>0</v>
      </c>
      <c r="BL36" s="2">
        <f t="shared" si="30"/>
        <v>0</v>
      </c>
      <c r="BM36" s="2">
        <f t="shared" si="30"/>
        <v>0</v>
      </c>
      <c r="BN36" s="2">
        <f t="shared" si="30"/>
        <v>0</v>
      </c>
      <c r="BO36" s="2">
        <f t="shared" si="30"/>
        <v>0</v>
      </c>
      <c r="BP36" s="2">
        <f t="shared" si="30"/>
        <v>0</v>
      </c>
      <c r="BQ36" s="2">
        <f t="shared" si="30"/>
        <v>0</v>
      </c>
      <c r="BR36" s="2">
        <f t="shared" si="30"/>
        <v>0</v>
      </c>
      <c r="BS36" s="2">
        <f t="shared" si="30"/>
        <v>0</v>
      </c>
      <c r="BT36" s="2">
        <f t="shared" si="30"/>
        <v>0</v>
      </c>
      <c r="BU36" s="2">
        <f t="shared" si="30"/>
        <v>0</v>
      </c>
      <c r="BV36" s="2">
        <f t="shared" si="30"/>
        <v>0</v>
      </c>
      <c r="BW36" s="2">
        <f t="shared" si="30"/>
        <v>0</v>
      </c>
      <c r="BX36" s="2">
        <f t="shared" si="30"/>
        <v>0</v>
      </c>
      <c r="BY36" s="2">
        <f t="shared" si="30"/>
        <v>0</v>
      </c>
      <c r="BZ36" s="2">
        <f t="shared" si="30"/>
        <v>0</v>
      </c>
      <c r="CA36" s="2">
        <f t="shared" si="30"/>
        <v>0</v>
      </c>
      <c r="CB36" s="2">
        <f t="shared" si="30"/>
        <v>0</v>
      </c>
      <c r="CC36" s="2">
        <f t="shared" si="30"/>
        <v>0</v>
      </c>
      <c r="CD36" s="2">
        <f t="shared" ref="CD36:CS36" si="31">CD66-CD77</f>
        <v>0</v>
      </c>
      <c r="CE36" s="2">
        <f t="shared" si="31"/>
        <v>0</v>
      </c>
      <c r="CF36" s="2">
        <f t="shared" si="31"/>
        <v>0</v>
      </c>
      <c r="CG36" s="2">
        <f t="shared" si="31"/>
        <v>0</v>
      </c>
      <c r="CH36" s="2">
        <f t="shared" si="31"/>
        <v>0</v>
      </c>
      <c r="CI36" s="2">
        <f t="shared" si="31"/>
        <v>0</v>
      </c>
      <c r="CJ36" s="2">
        <f t="shared" si="31"/>
        <v>0</v>
      </c>
      <c r="CK36" s="2">
        <f t="shared" si="31"/>
        <v>0</v>
      </c>
      <c r="CL36" s="2">
        <f t="shared" si="31"/>
        <v>0</v>
      </c>
      <c r="CM36" s="2">
        <f t="shared" si="31"/>
        <v>0</v>
      </c>
      <c r="CN36" s="2">
        <f t="shared" si="31"/>
        <v>0</v>
      </c>
      <c r="CO36" s="2">
        <f t="shared" si="31"/>
        <v>0</v>
      </c>
      <c r="CP36" s="2">
        <f t="shared" si="31"/>
        <v>0</v>
      </c>
      <c r="CQ36" s="2">
        <f t="shared" si="31"/>
        <v>0</v>
      </c>
      <c r="CR36" s="2">
        <f t="shared" si="31"/>
        <v>0</v>
      </c>
      <c r="CS36" s="56">
        <f t="shared" si="31"/>
        <v>0</v>
      </c>
      <c r="CT36" s="19">
        <f t="shared" si="18"/>
        <v>6408</v>
      </c>
    </row>
    <row r="37" spans="1:98">
      <c r="A37" s="17" t="s">
        <v>37</v>
      </c>
      <c r="B37" s="55">
        <f t="shared" si="23"/>
        <v>713</v>
      </c>
      <c r="C37" s="2">
        <f t="shared" si="23"/>
        <v>713</v>
      </c>
      <c r="D37" s="2">
        <f t="shared" si="23"/>
        <v>715</v>
      </c>
      <c r="E37" s="2">
        <f t="shared" si="23"/>
        <v>719</v>
      </c>
      <c r="F37" s="2">
        <f t="shared" si="23"/>
        <v>720</v>
      </c>
      <c r="G37" s="2">
        <f t="shared" si="23"/>
        <v>721</v>
      </c>
      <c r="H37" s="2">
        <f t="shared" si="23"/>
        <v>724</v>
      </c>
      <c r="I37" s="2">
        <f t="shared" si="23"/>
        <v>727</v>
      </c>
      <c r="J37" s="2">
        <f t="shared" si="23"/>
        <v>734</v>
      </c>
      <c r="K37" s="2">
        <f t="shared" si="23"/>
        <v>740</v>
      </c>
      <c r="L37" s="2">
        <f t="shared" si="23"/>
        <v>743</v>
      </c>
      <c r="M37" s="2">
        <f t="shared" si="23"/>
        <v>739</v>
      </c>
      <c r="N37" s="2">
        <f t="shared" si="23"/>
        <v>737</v>
      </c>
      <c r="O37" s="2">
        <f t="shared" si="23"/>
        <v>737</v>
      </c>
      <c r="P37" s="2">
        <f t="shared" si="23"/>
        <v>735</v>
      </c>
      <c r="Q37" s="2">
        <f t="shared" si="23"/>
        <v>739</v>
      </c>
      <c r="R37" s="2">
        <f t="shared" ref="R37:CC37" si="32">R67-R78</f>
        <v>740</v>
      </c>
      <c r="S37" s="2">
        <f t="shared" si="32"/>
        <v>738</v>
      </c>
      <c r="T37" s="2">
        <f t="shared" si="32"/>
        <v>736</v>
      </c>
      <c r="U37" s="2">
        <f t="shared" si="32"/>
        <v>734</v>
      </c>
      <c r="V37" s="2">
        <f t="shared" si="32"/>
        <v>739</v>
      </c>
      <c r="W37" s="2">
        <f t="shared" si="32"/>
        <v>736</v>
      </c>
      <c r="X37" s="2">
        <f t="shared" si="32"/>
        <v>737</v>
      </c>
      <c r="Y37" s="2">
        <f t="shared" si="32"/>
        <v>744</v>
      </c>
      <c r="Z37" s="2">
        <f t="shared" si="32"/>
        <v>744</v>
      </c>
      <c r="AA37" s="2">
        <f t="shared" si="32"/>
        <v>743</v>
      </c>
      <c r="AB37" s="2">
        <f t="shared" si="32"/>
        <v>744</v>
      </c>
      <c r="AC37" s="2">
        <f t="shared" si="32"/>
        <v>741</v>
      </c>
      <c r="AD37" s="2">
        <f t="shared" si="32"/>
        <v>744</v>
      </c>
      <c r="AE37" s="2">
        <f t="shared" si="32"/>
        <v>748</v>
      </c>
      <c r="AF37" s="2">
        <f t="shared" si="32"/>
        <v>749</v>
      </c>
      <c r="AG37" s="2">
        <f t="shared" si="32"/>
        <v>755</v>
      </c>
      <c r="AH37" s="2">
        <f t="shared" si="32"/>
        <v>752</v>
      </c>
      <c r="AI37" s="2">
        <f t="shared" si="32"/>
        <v>756</v>
      </c>
      <c r="AJ37" s="2">
        <f t="shared" si="32"/>
        <v>757</v>
      </c>
      <c r="AK37" s="2">
        <f t="shared" si="32"/>
        <v>755</v>
      </c>
      <c r="AL37" s="2">
        <f t="shared" si="32"/>
        <v>751</v>
      </c>
      <c r="AM37" s="2">
        <f t="shared" si="32"/>
        <v>755</v>
      </c>
      <c r="AN37" s="2">
        <f t="shared" si="32"/>
        <v>757</v>
      </c>
      <c r="AO37" s="2">
        <f t="shared" si="32"/>
        <v>757</v>
      </c>
      <c r="AP37" s="2">
        <f t="shared" si="32"/>
        <v>682</v>
      </c>
      <c r="AQ37" s="2">
        <f t="shared" si="32"/>
        <v>650</v>
      </c>
      <c r="AR37" s="2">
        <f t="shared" si="32"/>
        <v>650</v>
      </c>
      <c r="AS37" s="2">
        <f t="shared" si="32"/>
        <v>650</v>
      </c>
      <c r="AT37" s="2">
        <f t="shared" si="32"/>
        <v>650</v>
      </c>
      <c r="AU37" s="2">
        <f t="shared" si="32"/>
        <v>650</v>
      </c>
      <c r="AV37" s="2">
        <f t="shared" si="32"/>
        <v>650</v>
      </c>
      <c r="AW37" s="2">
        <f t="shared" si="32"/>
        <v>650</v>
      </c>
      <c r="AX37" s="2">
        <f t="shared" si="32"/>
        <v>650</v>
      </c>
      <c r="AY37" s="2">
        <f t="shared" si="32"/>
        <v>650</v>
      </c>
      <c r="AZ37" s="2">
        <f t="shared" si="32"/>
        <v>650</v>
      </c>
      <c r="BA37" s="2">
        <f t="shared" si="32"/>
        <v>650</v>
      </c>
      <c r="BB37" s="2">
        <f t="shared" si="32"/>
        <v>575</v>
      </c>
      <c r="BC37" s="2">
        <f t="shared" si="32"/>
        <v>542</v>
      </c>
      <c r="BD37" s="2">
        <f t="shared" si="32"/>
        <v>542</v>
      </c>
      <c r="BE37" s="2">
        <f t="shared" si="32"/>
        <v>542</v>
      </c>
      <c r="BF37" s="2">
        <f t="shared" si="32"/>
        <v>542</v>
      </c>
      <c r="BG37" s="2">
        <f t="shared" si="32"/>
        <v>542</v>
      </c>
      <c r="BH37" s="2">
        <f t="shared" si="32"/>
        <v>542</v>
      </c>
      <c r="BI37" s="2">
        <f t="shared" si="32"/>
        <v>542</v>
      </c>
      <c r="BJ37" s="2">
        <f t="shared" si="32"/>
        <v>617</v>
      </c>
      <c r="BK37" s="2">
        <f t="shared" si="32"/>
        <v>650</v>
      </c>
      <c r="BL37" s="2">
        <f t="shared" si="32"/>
        <v>650</v>
      </c>
      <c r="BM37" s="2">
        <f t="shared" si="32"/>
        <v>650</v>
      </c>
      <c r="BN37" s="2">
        <f t="shared" si="32"/>
        <v>650</v>
      </c>
      <c r="BO37" s="2">
        <f t="shared" si="32"/>
        <v>725</v>
      </c>
      <c r="BP37" s="2">
        <f t="shared" si="32"/>
        <v>750</v>
      </c>
      <c r="BQ37" s="2">
        <f t="shared" si="32"/>
        <v>744</v>
      </c>
      <c r="BR37" s="2">
        <f t="shared" si="32"/>
        <v>737</v>
      </c>
      <c r="BS37" s="2">
        <f t="shared" si="32"/>
        <v>738</v>
      </c>
      <c r="BT37" s="2">
        <f t="shared" si="32"/>
        <v>740</v>
      </c>
      <c r="BU37" s="2">
        <f t="shared" si="32"/>
        <v>745</v>
      </c>
      <c r="BV37" s="2">
        <f t="shared" si="32"/>
        <v>750</v>
      </c>
      <c r="BW37" s="2">
        <f t="shared" si="32"/>
        <v>755</v>
      </c>
      <c r="BX37" s="2">
        <f t="shared" si="32"/>
        <v>753</v>
      </c>
      <c r="BY37" s="2">
        <f t="shared" si="32"/>
        <v>746</v>
      </c>
      <c r="BZ37" s="2">
        <f t="shared" si="32"/>
        <v>745</v>
      </c>
      <c r="CA37" s="2">
        <f t="shared" si="32"/>
        <v>748</v>
      </c>
      <c r="CB37" s="2">
        <f t="shared" si="32"/>
        <v>750</v>
      </c>
      <c r="CC37" s="2">
        <f t="shared" si="32"/>
        <v>749</v>
      </c>
      <c r="CD37" s="2">
        <f t="shared" ref="CD37:CS37" si="33">CD67-CD78</f>
        <v>749</v>
      </c>
      <c r="CE37" s="2">
        <f t="shared" si="33"/>
        <v>750</v>
      </c>
      <c r="CF37" s="2">
        <f t="shared" si="33"/>
        <v>750</v>
      </c>
      <c r="CG37" s="2">
        <f t="shared" si="33"/>
        <v>751</v>
      </c>
      <c r="CH37" s="2">
        <f t="shared" si="33"/>
        <v>754</v>
      </c>
      <c r="CI37" s="2">
        <f t="shared" si="33"/>
        <v>759</v>
      </c>
      <c r="CJ37" s="2">
        <f t="shared" si="33"/>
        <v>754</v>
      </c>
      <c r="CK37" s="2">
        <f t="shared" si="33"/>
        <v>753</v>
      </c>
      <c r="CL37" s="2">
        <f t="shared" si="33"/>
        <v>756</v>
      </c>
      <c r="CM37" s="2">
        <f t="shared" si="33"/>
        <v>750</v>
      </c>
      <c r="CN37" s="2">
        <f t="shared" si="33"/>
        <v>749</v>
      </c>
      <c r="CO37" s="2">
        <f t="shared" si="33"/>
        <v>753</v>
      </c>
      <c r="CP37" s="2">
        <f t="shared" si="33"/>
        <v>757</v>
      </c>
      <c r="CQ37" s="2">
        <f t="shared" si="33"/>
        <v>758</v>
      </c>
      <c r="CR37" s="2">
        <f t="shared" si="33"/>
        <v>757</v>
      </c>
      <c r="CS37" s="56">
        <f t="shared" si="33"/>
        <v>752</v>
      </c>
      <c r="CT37" s="19">
        <f t="shared" si="18"/>
        <v>68213</v>
      </c>
    </row>
    <row r="38" spans="1:98">
      <c r="A38" s="33" t="s">
        <v>38</v>
      </c>
      <c r="B38" s="57">
        <f t="shared" si="23"/>
        <v>13</v>
      </c>
      <c r="C38" s="58">
        <f t="shared" si="23"/>
        <v>13</v>
      </c>
      <c r="D38" s="58">
        <f t="shared" si="23"/>
        <v>13</v>
      </c>
      <c r="E38" s="58">
        <f t="shared" si="23"/>
        <v>13</v>
      </c>
      <c r="F38" s="58">
        <f t="shared" si="23"/>
        <v>13</v>
      </c>
      <c r="G38" s="58">
        <f t="shared" si="23"/>
        <v>13</v>
      </c>
      <c r="H38" s="58">
        <f t="shared" si="23"/>
        <v>5</v>
      </c>
      <c r="I38" s="58">
        <f t="shared" si="23"/>
        <v>0</v>
      </c>
      <c r="J38" s="58">
        <f t="shared" si="23"/>
        <v>0</v>
      </c>
      <c r="K38" s="58">
        <f t="shared" si="23"/>
        <v>0</v>
      </c>
      <c r="L38" s="58">
        <f t="shared" si="23"/>
        <v>0</v>
      </c>
      <c r="M38" s="58">
        <f t="shared" si="23"/>
        <v>0</v>
      </c>
      <c r="N38" s="58">
        <f t="shared" si="23"/>
        <v>0</v>
      </c>
      <c r="O38" s="58">
        <f t="shared" si="23"/>
        <v>0</v>
      </c>
      <c r="P38" s="58">
        <f t="shared" si="23"/>
        <v>0</v>
      </c>
      <c r="Q38" s="58">
        <f t="shared" si="23"/>
        <v>0</v>
      </c>
      <c r="R38" s="58">
        <f t="shared" ref="R38:CC38" si="34">R68-R79</f>
        <v>0</v>
      </c>
      <c r="S38" s="58">
        <f t="shared" si="34"/>
        <v>0</v>
      </c>
      <c r="T38" s="58">
        <f t="shared" si="34"/>
        <v>0</v>
      </c>
      <c r="U38" s="58">
        <f t="shared" si="34"/>
        <v>0</v>
      </c>
      <c r="V38" s="58">
        <f t="shared" si="34"/>
        <v>0</v>
      </c>
      <c r="W38" s="58">
        <f t="shared" si="34"/>
        <v>0</v>
      </c>
      <c r="X38" s="58">
        <f t="shared" si="34"/>
        <v>0</v>
      </c>
      <c r="Y38" s="58">
        <f t="shared" si="34"/>
        <v>0</v>
      </c>
      <c r="Z38" s="58">
        <f t="shared" si="34"/>
        <v>0</v>
      </c>
      <c r="AA38" s="58">
        <f t="shared" si="34"/>
        <v>0</v>
      </c>
      <c r="AB38" s="58">
        <f t="shared" si="34"/>
        <v>0</v>
      </c>
      <c r="AC38" s="58">
        <f t="shared" si="34"/>
        <v>0</v>
      </c>
      <c r="AD38" s="58">
        <f t="shared" si="34"/>
        <v>0</v>
      </c>
      <c r="AE38" s="58">
        <f t="shared" si="34"/>
        <v>0</v>
      </c>
      <c r="AF38" s="58">
        <f t="shared" si="34"/>
        <v>0</v>
      </c>
      <c r="AG38" s="58">
        <f t="shared" si="34"/>
        <v>0</v>
      </c>
      <c r="AH38" s="58">
        <f t="shared" si="34"/>
        <v>0</v>
      </c>
      <c r="AI38" s="58">
        <f t="shared" si="34"/>
        <v>0</v>
      </c>
      <c r="AJ38" s="58">
        <f t="shared" si="34"/>
        <v>0</v>
      </c>
      <c r="AK38" s="58">
        <f t="shared" si="34"/>
        <v>0</v>
      </c>
      <c r="AL38" s="58">
        <f t="shared" si="34"/>
        <v>0</v>
      </c>
      <c r="AM38" s="58">
        <f t="shared" si="34"/>
        <v>0</v>
      </c>
      <c r="AN38" s="58">
        <f t="shared" si="34"/>
        <v>0</v>
      </c>
      <c r="AO38" s="58">
        <f t="shared" si="34"/>
        <v>0</v>
      </c>
      <c r="AP38" s="58">
        <f t="shared" si="34"/>
        <v>0</v>
      </c>
      <c r="AQ38" s="58">
        <f t="shared" si="34"/>
        <v>0</v>
      </c>
      <c r="AR38" s="58">
        <f t="shared" si="34"/>
        <v>0</v>
      </c>
      <c r="AS38" s="58">
        <f t="shared" si="34"/>
        <v>0</v>
      </c>
      <c r="AT38" s="58">
        <f t="shared" si="34"/>
        <v>0</v>
      </c>
      <c r="AU38" s="58">
        <f t="shared" si="34"/>
        <v>0</v>
      </c>
      <c r="AV38" s="58">
        <f t="shared" si="34"/>
        <v>0</v>
      </c>
      <c r="AW38" s="58">
        <f t="shared" si="34"/>
        <v>0</v>
      </c>
      <c r="AX38" s="58">
        <f t="shared" si="34"/>
        <v>0</v>
      </c>
      <c r="AY38" s="58">
        <f t="shared" si="34"/>
        <v>0</v>
      </c>
      <c r="AZ38" s="58">
        <f t="shared" si="34"/>
        <v>0</v>
      </c>
      <c r="BA38" s="58">
        <f t="shared" si="34"/>
        <v>0</v>
      </c>
      <c r="BB38" s="58">
        <f t="shared" si="34"/>
        <v>0</v>
      </c>
      <c r="BC38" s="58">
        <f t="shared" si="34"/>
        <v>0</v>
      </c>
      <c r="BD38" s="58">
        <f t="shared" si="34"/>
        <v>0</v>
      </c>
      <c r="BE38" s="58">
        <f t="shared" si="34"/>
        <v>0</v>
      </c>
      <c r="BF38" s="58">
        <f t="shared" si="34"/>
        <v>0</v>
      </c>
      <c r="BG38" s="58">
        <f t="shared" si="34"/>
        <v>0</v>
      </c>
      <c r="BH38" s="58">
        <f t="shared" si="34"/>
        <v>0</v>
      </c>
      <c r="BI38" s="58">
        <f t="shared" si="34"/>
        <v>0</v>
      </c>
      <c r="BJ38" s="58">
        <f t="shared" si="34"/>
        <v>0</v>
      </c>
      <c r="BK38" s="58">
        <f t="shared" si="34"/>
        <v>0</v>
      </c>
      <c r="BL38" s="58">
        <f t="shared" si="34"/>
        <v>0</v>
      </c>
      <c r="BM38" s="58">
        <f t="shared" si="34"/>
        <v>0</v>
      </c>
      <c r="BN38" s="58">
        <f t="shared" si="34"/>
        <v>0</v>
      </c>
      <c r="BO38" s="58">
        <f t="shared" si="34"/>
        <v>0</v>
      </c>
      <c r="BP38" s="58">
        <f t="shared" si="34"/>
        <v>0</v>
      </c>
      <c r="BQ38" s="58">
        <f t="shared" si="34"/>
        <v>0</v>
      </c>
      <c r="BR38" s="58">
        <f t="shared" si="34"/>
        <v>0</v>
      </c>
      <c r="BS38" s="58">
        <f t="shared" si="34"/>
        <v>0</v>
      </c>
      <c r="BT38" s="58">
        <f t="shared" si="34"/>
        <v>0</v>
      </c>
      <c r="BU38" s="58">
        <f t="shared" si="34"/>
        <v>0</v>
      </c>
      <c r="BV38" s="58">
        <f t="shared" si="34"/>
        <v>0</v>
      </c>
      <c r="BW38" s="58">
        <f t="shared" si="34"/>
        <v>0</v>
      </c>
      <c r="BX38" s="58">
        <f t="shared" si="34"/>
        <v>0</v>
      </c>
      <c r="BY38" s="58">
        <f t="shared" si="34"/>
        <v>0</v>
      </c>
      <c r="BZ38" s="58">
        <f t="shared" si="34"/>
        <v>0</v>
      </c>
      <c r="CA38" s="58">
        <f t="shared" si="34"/>
        <v>0</v>
      </c>
      <c r="CB38" s="58">
        <f t="shared" si="34"/>
        <v>0</v>
      </c>
      <c r="CC38" s="58">
        <f t="shared" si="34"/>
        <v>0</v>
      </c>
      <c r="CD38" s="58">
        <f t="shared" ref="CD38:CS38" si="35">CD68-CD79</f>
        <v>0</v>
      </c>
      <c r="CE38" s="58">
        <f t="shared" si="35"/>
        <v>0</v>
      </c>
      <c r="CF38" s="58">
        <f t="shared" si="35"/>
        <v>0</v>
      </c>
      <c r="CG38" s="58">
        <f t="shared" si="35"/>
        <v>0</v>
      </c>
      <c r="CH38" s="58">
        <f t="shared" si="35"/>
        <v>0</v>
      </c>
      <c r="CI38" s="58">
        <f t="shared" si="35"/>
        <v>0</v>
      </c>
      <c r="CJ38" s="58">
        <f t="shared" si="35"/>
        <v>0</v>
      </c>
      <c r="CK38" s="58">
        <f t="shared" si="35"/>
        <v>0</v>
      </c>
      <c r="CL38" s="58">
        <f t="shared" si="35"/>
        <v>0</v>
      </c>
      <c r="CM38" s="58">
        <f t="shared" si="35"/>
        <v>0</v>
      </c>
      <c r="CN38" s="58">
        <f t="shared" si="35"/>
        <v>0</v>
      </c>
      <c r="CO38" s="58">
        <f t="shared" si="35"/>
        <v>0</v>
      </c>
      <c r="CP38" s="58">
        <f t="shared" si="35"/>
        <v>0</v>
      </c>
      <c r="CQ38" s="58">
        <f t="shared" si="35"/>
        <v>0</v>
      </c>
      <c r="CR38" s="58">
        <f t="shared" si="35"/>
        <v>0</v>
      </c>
      <c r="CS38" s="59">
        <f t="shared" si="35"/>
        <v>0</v>
      </c>
      <c r="CT38" s="19">
        <f t="shared" si="18"/>
        <v>83</v>
      </c>
    </row>
    <row r="39" spans="1:98">
      <c r="A39" s="60" t="s">
        <v>39</v>
      </c>
      <c r="B39" s="61">
        <f t="shared" ref="B39:AG39" si="36">B12</f>
        <v>36.42</v>
      </c>
      <c r="C39" s="62">
        <f t="shared" si="36"/>
        <v>36.42</v>
      </c>
      <c r="D39" s="62">
        <f t="shared" si="36"/>
        <v>36.42</v>
      </c>
      <c r="E39" s="62">
        <f t="shared" si="36"/>
        <v>36.42</v>
      </c>
      <c r="F39" s="62">
        <f t="shared" si="36"/>
        <v>36.42</v>
      </c>
      <c r="G39" s="62">
        <f t="shared" si="36"/>
        <v>36.42</v>
      </c>
      <c r="H39" s="62">
        <f t="shared" si="36"/>
        <v>36.42</v>
      </c>
      <c r="I39" s="62">
        <f t="shared" si="36"/>
        <v>36.42</v>
      </c>
      <c r="J39" s="62">
        <f t="shared" si="36"/>
        <v>36.42</v>
      </c>
      <c r="K39" s="62">
        <f t="shared" si="36"/>
        <v>36.42</v>
      </c>
      <c r="L39" s="62">
        <f t="shared" si="36"/>
        <v>36.42</v>
      </c>
      <c r="M39" s="62">
        <f t="shared" si="36"/>
        <v>36.42</v>
      </c>
      <c r="N39" s="62">
        <f t="shared" si="36"/>
        <v>36.42</v>
      </c>
      <c r="O39" s="62">
        <f t="shared" si="36"/>
        <v>36.42</v>
      </c>
      <c r="P39" s="62">
        <f t="shared" si="36"/>
        <v>36.42</v>
      </c>
      <c r="Q39" s="62">
        <f t="shared" si="36"/>
        <v>36.42</v>
      </c>
      <c r="R39" s="62">
        <f t="shared" si="36"/>
        <v>36.42</v>
      </c>
      <c r="S39" s="62">
        <f t="shared" si="36"/>
        <v>36.42</v>
      </c>
      <c r="T39" s="62">
        <f t="shared" si="36"/>
        <v>36.42</v>
      </c>
      <c r="U39" s="62">
        <f t="shared" si="36"/>
        <v>36.42</v>
      </c>
      <c r="V39" s="62">
        <f t="shared" si="36"/>
        <v>36.42</v>
      </c>
      <c r="W39" s="62">
        <f t="shared" si="36"/>
        <v>36.42</v>
      </c>
      <c r="X39" s="62">
        <f t="shared" si="36"/>
        <v>36.42</v>
      </c>
      <c r="Y39" s="62">
        <f t="shared" si="36"/>
        <v>36.42</v>
      </c>
      <c r="Z39" s="62">
        <f t="shared" si="36"/>
        <v>36.42</v>
      </c>
      <c r="AA39" s="62">
        <f t="shared" si="36"/>
        <v>36.42</v>
      </c>
      <c r="AB39" s="62">
        <f t="shared" si="36"/>
        <v>36.42</v>
      </c>
      <c r="AC39" s="62">
        <f t="shared" si="36"/>
        <v>36.42</v>
      </c>
      <c r="AD39" s="62">
        <f t="shared" si="36"/>
        <v>36.42</v>
      </c>
      <c r="AE39" s="62">
        <f t="shared" si="36"/>
        <v>36.42</v>
      </c>
      <c r="AF39" s="62">
        <f t="shared" si="36"/>
        <v>36.42</v>
      </c>
      <c r="AG39" s="62">
        <f t="shared" si="36"/>
        <v>36.42</v>
      </c>
      <c r="AH39" s="62">
        <f t="shared" ref="AH39:BM39" si="37">AH12</f>
        <v>36.42</v>
      </c>
      <c r="AI39" s="62">
        <f t="shared" si="37"/>
        <v>36.42</v>
      </c>
      <c r="AJ39" s="62">
        <f t="shared" si="37"/>
        <v>36.42</v>
      </c>
      <c r="AK39" s="62">
        <f t="shared" si="37"/>
        <v>36.42</v>
      </c>
      <c r="AL39" s="62">
        <f t="shared" si="37"/>
        <v>36.42</v>
      </c>
      <c r="AM39" s="62">
        <f t="shared" si="37"/>
        <v>36.42</v>
      </c>
      <c r="AN39" s="62">
        <f t="shared" si="37"/>
        <v>36.42</v>
      </c>
      <c r="AO39" s="62">
        <f t="shared" si="37"/>
        <v>36.42</v>
      </c>
      <c r="AP39" s="62">
        <f t="shared" si="37"/>
        <v>36.42</v>
      </c>
      <c r="AQ39" s="62">
        <f t="shared" si="37"/>
        <v>36.42</v>
      </c>
      <c r="AR39" s="62">
        <f t="shared" si="37"/>
        <v>36.42</v>
      </c>
      <c r="AS39" s="62">
        <f t="shared" si="37"/>
        <v>36.42</v>
      </c>
      <c r="AT39" s="62">
        <f t="shared" si="37"/>
        <v>36.42</v>
      </c>
      <c r="AU39" s="62">
        <f t="shared" si="37"/>
        <v>36.42</v>
      </c>
      <c r="AV39" s="62">
        <f t="shared" si="37"/>
        <v>36.42</v>
      </c>
      <c r="AW39" s="62">
        <f t="shared" si="37"/>
        <v>36.42</v>
      </c>
      <c r="AX39" s="62">
        <f t="shared" si="37"/>
        <v>36.42</v>
      </c>
      <c r="AY39" s="62">
        <f t="shared" si="37"/>
        <v>36.42</v>
      </c>
      <c r="AZ39" s="62">
        <f t="shared" si="37"/>
        <v>36.42</v>
      </c>
      <c r="BA39" s="62">
        <f t="shared" si="37"/>
        <v>36.42</v>
      </c>
      <c r="BB39" s="62">
        <f t="shared" si="37"/>
        <v>36.42</v>
      </c>
      <c r="BC39" s="62">
        <f t="shared" si="37"/>
        <v>36.42</v>
      </c>
      <c r="BD39" s="62">
        <f t="shared" si="37"/>
        <v>36.42</v>
      </c>
      <c r="BE39" s="62">
        <f t="shared" si="37"/>
        <v>36.42</v>
      </c>
      <c r="BF39" s="62">
        <f t="shared" si="37"/>
        <v>36.42</v>
      </c>
      <c r="BG39" s="62">
        <f t="shared" si="37"/>
        <v>36.42</v>
      </c>
      <c r="BH39" s="62">
        <f t="shared" si="37"/>
        <v>36.42</v>
      </c>
      <c r="BI39" s="62">
        <f t="shared" si="37"/>
        <v>36.42</v>
      </c>
      <c r="BJ39" s="62">
        <f t="shared" si="37"/>
        <v>36.42</v>
      </c>
      <c r="BK39" s="62">
        <f t="shared" si="37"/>
        <v>36.42</v>
      </c>
      <c r="BL39" s="62">
        <f t="shared" si="37"/>
        <v>36.42</v>
      </c>
      <c r="BM39" s="62">
        <f t="shared" si="37"/>
        <v>36.42</v>
      </c>
      <c r="BN39" s="62">
        <f t="shared" ref="BN39:CS39" si="38">BN12</f>
        <v>36.42</v>
      </c>
      <c r="BO39" s="62">
        <f t="shared" si="38"/>
        <v>36.42</v>
      </c>
      <c r="BP39" s="62">
        <f t="shared" si="38"/>
        <v>36.42</v>
      </c>
      <c r="BQ39" s="62">
        <f t="shared" si="38"/>
        <v>36.42</v>
      </c>
      <c r="BR39" s="62">
        <f t="shared" si="38"/>
        <v>36.42</v>
      </c>
      <c r="BS39" s="62">
        <f t="shared" si="38"/>
        <v>36.42</v>
      </c>
      <c r="BT39" s="62">
        <f t="shared" si="38"/>
        <v>36.42</v>
      </c>
      <c r="BU39" s="62">
        <f t="shared" si="38"/>
        <v>36.42</v>
      </c>
      <c r="BV39" s="62">
        <f t="shared" si="38"/>
        <v>36.42</v>
      </c>
      <c r="BW39" s="62">
        <f t="shared" si="38"/>
        <v>36.42</v>
      </c>
      <c r="BX39" s="62">
        <f t="shared" si="38"/>
        <v>36.42</v>
      </c>
      <c r="BY39" s="62">
        <f t="shared" si="38"/>
        <v>36.42</v>
      </c>
      <c r="BZ39" s="62">
        <f t="shared" si="38"/>
        <v>36.42</v>
      </c>
      <c r="CA39" s="62">
        <f t="shared" si="38"/>
        <v>36.42</v>
      </c>
      <c r="CB39" s="62">
        <f t="shared" si="38"/>
        <v>36.42</v>
      </c>
      <c r="CC39" s="62">
        <f t="shared" si="38"/>
        <v>36.42</v>
      </c>
      <c r="CD39" s="62">
        <f t="shared" si="38"/>
        <v>36.42</v>
      </c>
      <c r="CE39" s="62">
        <f t="shared" si="38"/>
        <v>36.42</v>
      </c>
      <c r="CF39" s="62">
        <f t="shared" si="38"/>
        <v>36.42</v>
      </c>
      <c r="CG39" s="62">
        <f t="shared" si="38"/>
        <v>36.42</v>
      </c>
      <c r="CH39" s="62">
        <f t="shared" si="38"/>
        <v>36.42</v>
      </c>
      <c r="CI39" s="62">
        <f t="shared" si="38"/>
        <v>36.42</v>
      </c>
      <c r="CJ39" s="62">
        <f t="shared" si="38"/>
        <v>36.42</v>
      </c>
      <c r="CK39" s="62">
        <f t="shared" si="38"/>
        <v>36.42</v>
      </c>
      <c r="CL39" s="62">
        <f t="shared" si="38"/>
        <v>36.42</v>
      </c>
      <c r="CM39" s="62">
        <f t="shared" si="38"/>
        <v>36.42</v>
      </c>
      <c r="CN39" s="62">
        <f t="shared" si="38"/>
        <v>36.42</v>
      </c>
      <c r="CO39" s="62">
        <f t="shared" si="38"/>
        <v>36.42</v>
      </c>
      <c r="CP39" s="62">
        <f t="shared" si="38"/>
        <v>36.42</v>
      </c>
      <c r="CQ39" s="62">
        <f t="shared" si="38"/>
        <v>36.42</v>
      </c>
      <c r="CR39" s="62">
        <f t="shared" si="38"/>
        <v>36.42</v>
      </c>
      <c r="CS39" s="63">
        <f t="shared" si="38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39">SUM(B41:B41)</f>
        <v>2450.9699999999998</v>
      </c>
      <c r="C40" s="24">
        <f t="shared" si="39"/>
        <v>2450.98</v>
      </c>
      <c r="D40" s="24">
        <f t="shared" si="39"/>
        <v>2484.84</v>
      </c>
      <c r="E40" s="24">
        <f t="shared" si="39"/>
        <v>2494.41</v>
      </c>
      <c r="F40" s="24">
        <f t="shared" si="39"/>
        <v>2466.36</v>
      </c>
      <c r="G40" s="24">
        <f t="shared" si="39"/>
        <v>2452.77</v>
      </c>
      <c r="H40" s="24">
        <f t="shared" si="39"/>
        <v>2442.9899999999998</v>
      </c>
      <c r="I40" s="24">
        <f t="shared" si="39"/>
        <v>2442.9899999999998</v>
      </c>
      <c r="J40" s="24">
        <f t="shared" si="39"/>
        <v>2291.12</v>
      </c>
      <c r="K40" s="24">
        <f t="shared" si="39"/>
        <v>2291.12</v>
      </c>
      <c r="L40" s="24">
        <f t="shared" si="39"/>
        <v>2291.12</v>
      </c>
      <c r="M40" s="24">
        <f t="shared" si="39"/>
        <v>2291.12</v>
      </c>
      <c r="N40" s="24">
        <f t="shared" si="39"/>
        <v>2291.12</v>
      </c>
      <c r="O40" s="24">
        <f t="shared" si="39"/>
        <v>2291.12</v>
      </c>
      <c r="P40" s="24">
        <f t="shared" si="39"/>
        <v>2291.12</v>
      </c>
      <c r="Q40" s="24">
        <f t="shared" si="39"/>
        <v>2291.12</v>
      </c>
      <c r="R40" s="24">
        <f t="shared" si="39"/>
        <v>2408.6799999999998</v>
      </c>
      <c r="S40" s="24">
        <f t="shared" si="39"/>
        <v>2442.7800000000002</v>
      </c>
      <c r="T40" s="24">
        <f t="shared" si="39"/>
        <v>2450.77</v>
      </c>
      <c r="U40" s="24">
        <f t="shared" si="39"/>
        <v>2450.77</v>
      </c>
      <c r="V40" s="24">
        <f t="shared" si="39"/>
        <v>2450.77</v>
      </c>
      <c r="W40" s="24">
        <f t="shared" si="39"/>
        <v>2450.77</v>
      </c>
      <c r="X40" s="24">
        <f t="shared" si="39"/>
        <v>2642.71</v>
      </c>
      <c r="Y40" s="24">
        <f t="shared" si="39"/>
        <v>2667.19</v>
      </c>
      <c r="Z40" s="24">
        <f t="shared" si="39"/>
        <v>2645.87</v>
      </c>
      <c r="AA40" s="24">
        <f t="shared" si="39"/>
        <v>2778.28</v>
      </c>
      <c r="AB40" s="24">
        <f t="shared" si="39"/>
        <v>2774.93</v>
      </c>
      <c r="AC40" s="24">
        <f t="shared" si="39"/>
        <v>2776.56</v>
      </c>
      <c r="AD40" s="24">
        <f t="shared" si="39"/>
        <v>2770.7</v>
      </c>
      <c r="AE40" s="24">
        <f t="shared" si="39"/>
        <v>2770.7</v>
      </c>
      <c r="AF40" s="24">
        <f t="shared" si="39"/>
        <v>2786.54</v>
      </c>
      <c r="AG40" s="24">
        <f t="shared" si="39"/>
        <v>2788.07</v>
      </c>
      <c r="AH40" s="24">
        <f t="shared" ref="AH40:BM40" si="40">SUM(AH41:AH41)</f>
        <v>2663.43</v>
      </c>
      <c r="AI40" s="24">
        <f t="shared" si="40"/>
        <v>2661.77</v>
      </c>
      <c r="AJ40" s="24">
        <f t="shared" si="40"/>
        <v>2661.77</v>
      </c>
      <c r="AK40" s="24">
        <f t="shared" si="40"/>
        <v>2661.77</v>
      </c>
      <c r="AL40" s="24">
        <f t="shared" si="40"/>
        <v>2514.39</v>
      </c>
      <c r="AM40" s="24">
        <f t="shared" si="40"/>
        <v>2505.37</v>
      </c>
      <c r="AN40" s="24">
        <f t="shared" si="40"/>
        <v>2516.92</v>
      </c>
      <c r="AO40" s="24">
        <f t="shared" si="40"/>
        <v>2517.35</v>
      </c>
      <c r="AP40" s="24">
        <f t="shared" si="40"/>
        <v>2468</v>
      </c>
      <c r="AQ40" s="24">
        <f t="shared" si="40"/>
        <v>2422.34</v>
      </c>
      <c r="AR40" s="24">
        <f t="shared" si="40"/>
        <v>2408.85</v>
      </c>
      <c r="AS40" s="24">
        <f t="shared" si="40"/>
        <v>2409.84</v>
      </c>
      <c r="AT40" s="24">
        <f t="shared" si="40"/>
        <v>2079.33</v>
      </c>
      <c r="AU40" s="24">
        <f t="shared" si="40"/>
        <v>2079.9699999999998</v>
      </c>
      <c r="AV40" s="24">
        <f t="shared" si="40"/>
        <v>2080.6</v>
      </c>
      <c r="AW40" s="24">
        <f t="shared" si="40"/>
        <v>2081.2399999999998</v>
      </c>
      <c r="AX40" s="24">
        <f t="shared" si="40"/>
        <v>2071.5500000000002</v>
      </c>
      <c r="AY40" s="24">
        <f t="shared" si="40"/>
        <v>2071.17</v>
      </c>
      <c r="AZ40" s="24">
        <f t="shared" si="40"/>
        <v>2071.19</v>
      </c>
      <c r="BA40" s="24">
        <f t="shared" si="40"/>
        <v>2071.02</v>
      </c>
      <c r="BB40" s="24">
        <f t="shared" si="40"/>
        <v>2227.79</v>
      </c>
      <c r="BC40" s="24">
        <f t="shared" si="40"/>
        <v>2227.86</v>
      </c>
      <c r="BD40" s="24">
        <f t="shared" si="40"/>
        <v>1788.48</v>
      </c>
      <c r="BE40" s="24">
        <f t="shared" si="40"/>
        <v>1493.75</v>
      </c>
      <c r="BF40" s="24">
        <f t="shared" si="40"/>
        <v>1397.87</v>
      </c>
      <c r="BG40" s="24">
        <f t="shared" si="40"/>
        <v>1397.94</v>
      </c>
      <c r="BH40" s="24">
        <f t="shared" si="40"/>
        <v>1469.94</v>
      </c>
      <c r="BI40" s="24">
        <f t="shared" si="40"/>
        <v>1575.89</v>
      </c>
      <c r="BJ40" s="24">
        <f t="shared" si="40"/>
        <v>1821.15</v>
      </c>
      <c r="BK40" s="24">
        <f t="shared" si="40"/>
        <v>1968.8</v>
      </c>
      <c r="BL40" s="24">
        <f t="shared" si="40"/>
        <v>2137.59</v>
      </c>
      <c r="BM40" s="24">
        <f t="shared" si="40"/>
        <v>2253</v>
      </c>
      <c r="BN40" s="24">
        <f t="shared" ref="BN40:CS40" si="41">SUM(BN41:BN41)</f>
        <v>2313.5</v>
      </c>
      <c r="BO40" s="24">
        <f t="shared" si="41"/>
        <v>2314.0100000000002</v>
      </c>
      <c r="BP40" s="24">
        <f t="shared" si="41"/>
        <v>2470.91</v>
      </c>
      <c r="BQ40" s="24">
        <f t="shared" si="41"/>
        <v>2471.41</v>
      </c>
      <c r="BR40" s="24">
        <f t="shared" si="41"/>
        <v>2472.0300000000002</v>
      </c>
      <c r="BS40" s="24">
        <f t="shared" si="41"/>
        <v>2472.5500000000002</v>
      </c>
      <c r="BT40" s="24">
        <f t="shared" si="41"/>
        <v>2209.34</v>
      </c>
      <c r="BU40" s="24">
        <f t="shared" si="41"/>
        <v>1915.11</v>
      </c>
      <c r="BV40" s="24">
        <f t="shared" si="41"/>
        <v>1798.82</v>
      </c>
      <c r="BW40" s="24">
        <f t="shared" si="41"/>
        <v>1798.05</v>
      </c>
      <c r="BX40" s="24">
        <f t="shared" si="41"/>
        <v>2121.1999999999998</v>
      </c>
      <c r="BY40" s="24">
        <f t="shared" si="41"/>
        <v>2494.5300000000002</v>
      </c>
      <c r="BZ40" s="24">
        <f t="shared" si="41"/>
        <v>2785.85</v>
      </c>
      <c r="CA40" s="24">
        <f t="shared" si="41"/>
        <v>2800.11</v>
      </c>
      <c r="CB40" s="24">
        <f t="shared" si="41"/>
        <v>2813.37</v>
      </c>
      <c r="CC40" s="24">
        <f t="shared" si="41"/>
        <v>2813.97</v>
      </c>
      <c r="CD40" s="24">
        <f t="shared" si="41"/>
        <v>2814.59</v>
      </c>
      <c r="CE40" s="24">
        <f t="shared" si="41"/>
        <v>2815.1</v>
      </c>
      <c r="CF40" s="24">
        <f t="shared" si="41"/>
        <v>2815.6</v>
      </c>
      <c r="CG40" s="24">
        <f t="shared" si="41"/>
        <v>2816.1</v>
      </c>
      <c r="CH40" s="24">
        <f t="shared" si="41"/>
        <v>2539.13</v>
      </c>
      <c r="CI40" s="24">
        <f t="shared" si="41"/>
        <v>2534.4</v>
      </c>
      <c r="CJ40" s="24">
        <f t="shared" si="41"/>
        <v>2534.9</v>
      </c>
      <c r="CK40" s="24">
        <f t="shared" si="41"/>
        <v>2535.4</v>
      </c>
      <c r="CL40" s="24">
        <f t="shared" si="41"/>
        <v>2479.13</v>
      </c>
      <c r="CM40" s="24">
        <f t="shared" si="41"/>
        <v>2478.5300000000002</v>
      </c>
      <c r="CN40" s="24">
        <f t="shared" si="41"/>
        <v>2329.5300000000002</v>
      </c>
      <c r="CO40" s="24">
        <f t="shared" si="41"/>
        <v>2327.35</v>
      </c>
      <c r="CP40" s="24">
        <f t="shared" si="41"/>
        <v>2327.35</v>
      </c>
      <c r="CQ40" s="24">
        <f t="shared" si="41"/>
        <v>2327.35</v>
      </c>
      <c r="CR40" s="24">
        <f t="shared" si="41"/>
        <v>2327.35</v>
      </c>
      <c r="CS40" s="64">
        <f t="shared" si="41"/>
        <v>2327.35</v>
      </c>
      <c r="CT40" s="22">
        <f t="shared" si="18"/>
        <v>227243.21</v>
      </c>
    </row>
    <row r="41" spans="1:98">
      <c r="A41" s="17" t="s">
        <v>12</v>
      </c>
      <c r="B41" s="25" cm="1">
        <f t="array" ref="B41:CS41">TRANSPOSE('[1]1903'!$AC$110:$AC$205)</f>
        <v>2450.9699999999998</v>
      </c>
      <c r="C41" s="26">
        <v>2450.98</v>
      </c>
      <c r="D41" s="26">
        <v>2484.84</v>
      </c>
      <c r="E41" s="26">
        <v>2494.41</v>
      </c>
      <c r="F41" s="26">
        <v>2466.36</v>
      </c>
      <c r="G41" s="26">
        <v>2452.77</v>
      </c>
      <c r="H41" s="26">
        <v>2442.9899999999998</v>
      </c>
      <c r="I41" s="26">
        <v>2442.9899999999998</v>
      </c>
      <c r="J41" s="26">
        <v>2291.12</v>
      </c>
      <c r="K41" s="26">
        <v>2291.12</v>
      </c>
      <c r="L41" s="26">
        <v>2291.12</v>
      </c>
      <c r="M41" s="26">
        <v>2291.12</v>
      </c>
      <c r="N41" s="26">
        <v>2291.12</v>
      </c>
      <c r="O41" s="26">
        <v>2291.12</v>
      </c>
      <c r="P41" s="26">
        <v>2291.12</v>
      </c>
      <c r="Q41" s="26">
        <v>2291.12</v>
      </c>
      <c r="R41" s="26">
        <v>2408.6799999999998</v>
      </c>
      <c r="S41" s="26">
        <v>2442.7800000000002</v>
      </c>
      <c r="T41" s="26">
        <v>2450.77</v>
      </c>
      <c r="U41" s="26">
        <v>2450.77</v>
      </c>
      <c r="V41" s="26">
        <v>2450.77</v>
      </c>
      <c r="W41" s="26">
        <v>2450.77</v>
      </c>
      <c r="X41" s="26">
        <v>2642.71</v>
      </c>
      <c r="Y41" s="26">
        <v>2667.19</v>
      </c>
      <c r="Z41" s="26">
        <v>2645.87</v>
      </c>
      <c r="AA41" s="26">
        <v>2778.28</v>
      </c>
      <c r="AB41" s="26">
        <v>2774.93</v>
      </c>
      <c r="AC41" s="26">
        <v>2776.56</v>
      </c>
      <c r="AD41" s="26">
        <v>2770.7</v>
      </c>
      <c r="AE41" s="26">
        <v>2770.7</v>
      </c>
      <c r="AF41" s="26">
        <v>2786.54</v>
      </c>
      <c r="AG41" s="26">
        <v>2788.07</v>
      </c>
      <c r="AH41" s="26">
        <v>2663.43</v>
      </c>
      <c r="AI41" s="26">
        <v>2661.77</v>
      </c>
      <c r="AJ41" s="26">
        <v>2661.77</v>
      </c>
      <c r="AK41" s="26">
        <v>2661.77</v>
      </c>
      <c r="AL41" s="26">
        <v>2514.39</v>
      </c>
      <c r="AM41" s="26">
        <v>2505.37</v>
      </c>
      <c r="AN41" s="26">
        <v>2516.92</v>
      </c>
      <c r="AO41" s="26">
        <v>2517.35</v>
      </c>
      <c r="AP41" s="26">
        <v>2468</v>
      </c>
      <c r="AQ41" s="26">
        <v>2422.34</v>
      </c>
      <c r="AR41" s="26">
        <v>2408.85</v>
      </c>
      <c r="AS41" s="26">
        <v>2409.84</v>
      </c>
      <c r="AT41" s="26">
        <v>2079.33</v>
      </c>
      <c r="AU41" s="26">
        <v>2079.9699999999998</v>
      </c>
      <c r="AV41" s="26">
        <v>2080.6</v>
      </c>
      <c r="AW41" s="26">
        <v>2081.2399999999998</v>
      </c>
      <c r="AX41" s="26">
        <v>2071.5500000000002</v>
      </c>
      <c r="AY41" s="26">
        <v>2071.17</v>
      </c>
      <c r="AZ41" s="26">
        <v>2071.19</v>
      </c>
      <c r="BA41" s="26">
        <v>2071.02</v>
      </c>
      <c r="BB41" s="26">
        <v>2227.79</v>
      </c>
      <c r="BC41" s="26">
        <v>2227.86</v>
      </c>
      <c r="BD41" s="26">
        <v>1788.48</v>
      </c>
      <c r="BE41" s="26">
        <v>1493.75</v>
      </c>
      <c r="BF41" s="26">
        <v>1397.87</v>
      </c>
      <c r="BG41" s="26">
        <v>1397.94</v>
      </c>
      <c r="BH41" s="26">
        <v>1469.94</v>
      </c>
      <c r="BI41" s="26">
        <v>1575.89</v>
      </c>
      <c r="BJ41" s="26">
        <v>1821.15</v>
      </c>
      <c r="BK41" s="26">
        <v>1968.8</v>
      </c>
      <c r="BL41" s="26">
        <v>2137.59</v>
      </c>
      <c r="BM41" s="26">
        <v>2253</v>
      </c>
      <c r="BN41" s="26">
        <v>2313.5</v>
      </c>
      <c r="BO41" s="26">
        <v>2314.0100000000002</v>
      </c>
      <c r="BP41" s="26">
        <v>2470.91</v>
      </c>
      <c r="BQ41" s="26">
        <v>2471.41</v>
      </c>
      <c r="BR41" s="26">
        <v>2472.0300000000002</v>
      </c>
      <c r="BS41" s="26">
        <v>2472.5500000000002</v>
      </c>
      <c r="BT41" s="26">
        <v>2209.34</v>
      </c>
      <c r="BU41" s="26">
        <v>1915.11</v>
      </c>
      <c r="BV41" s="26">
        <v>1798.82</v>
      </c>
      <c r="BW41" s="26">
        <v>1798.05</v>
      </c>
      <c r="BX41" s="26">
        <v>2121.1999999999998</v>
      </c>
      <c r="BY41" s="26">
        <v>2494.5300000000002</v>
      </c>
      <c r="BZ41" s="26">
        <v>2785.85</v>
      </c>
      <c r="CA41" s="26">
        <v>2800.11</v>
      </c>
      <c r="CB41" s="26">
        <v>2813.37</v>
      </c>
      <c r="CC41" s="26">
        <v>2813.97</v>
      </c>
      <c r="CD41" s="26">
        <v>2814.59</v>
      </c>
      <c r="CE41" s="26">
        <v>2815.1</v>
      </c>
      <c r="CF41" s="26">
        <v>2815.6</v>
      </c>
      <c r="CG41" s="26">
        <v>2816.1</v>
      </c>
      <c r="CH41" s="26">
        <v>2539.13</v>
      </c>
      <c r="CI41" s="26">
        <v>2534.4</v>
      </c>
      <c r="CJ41" s="26">
        <v>2534.9</v>
      </c>
      <c r="CK41" s="26">
        <v>2535.4</v>
      </c>
      <c r="CL41" s="26">
        <v>2479.13</v>
      </c>
      <c r="CM41" s="26">
        <v>2478.5300000000002</v>
      </c>
      <c r="CN41" s="26">
        <v>2329.5300000000002</v>
      </c>
      <c r="CO41" s="26">
        <v>2327.35</v>
      </c>
      <c r="CP41" s="26">
        <v>2327.35</v>
      </c>
      <c r="CQ41" s="26">
        <v>2327.35</v>
      </c>
      <c r="CR41" s="26">
        <v>2327.35</v>
      </c>
      <c r="CS41" s="65">
        <v>2327.35</v>
      </c>
      <c r="CT41" s="19">
        <f t="shared" si="18"/>
        <v>227243.21</v>
      </c>
    </row>
    <row r="42" spans="1:98">
      <c r="A42" s="68" t="s">
        <v>41</v>
      </c>
      <c r="B42" s="231">
        <f t="shared" ref="B42:AG42" si="42">SUM(B43:B46)</f>
        <v>1970.45</v>
      </c>
      <c r="C42" s="232">
        <f t="shared" si="42"/>
        <v>1970.45</v>
      </c>
      <c r="D42" s="232">
        <f t="shared" si="42"/>
        <v>1970.45</v>
      </c>
      <c r="E42" s="232">
        <f t="shared" si="42"/>
        <v>1970.45</v>
      </c>
      <c r="F42" s="232">
        <f t="shared" si="42"/>
        <v>1906.45</v>
      </c>
      <c r="G42" s="232">
        <f t="shared" si="42"/>
        <v>1842.45</v>
      </c>
      <c r="H42" s="232">
        <f t="shared" si="42"/>
        <v>1839.45</v>
      </c>
      <c r="I42" s="232">
        <f t="shared" si="42"/>
        <v>1839.45</v>
      </c>
      <c r="J42" s="232">
        <f t="shared" si="42"/>
        <v>1839.45</v>
      </c>
      <c r="K42" s="232">
        <f t="shared" si="42"/>
        <v>1839.45</v>
      </c>
      <c r="L42" s="232">
        <f t="shared" si="42"/>
        <v>1775.45</v>
      </c>
      <c r="M42" s="232">
        <f t="shared" si="42"/>
        <v>1711.45</v>
      </c>
      <c r="N42" s="232">
        <f t="shared" si="42"/>
        <v>1647.45</v>
      </c>
      <c r="O42" s="232">
        <f t="shared" si="42"/>
        <v>1647.45</v>
      </c>
      <c r="P42" s="232">
        <f t="shared" si="42"/>
        <v>1647.45</v>
      </c>
      <c r="Q42" s="232">
        <f t="shared" si="42"/>
        <v>1647.45</v>
      </c>
      <c r="R42" s="232">
        <f t="shared" si="42"/>
        <v>1711.45</v>
      </c>
      <c r="S42" s="232">
        <f t="shared" si="42"/>
        <v>1714.45</v>
      </c>
      <c r="T42" s="232">
        <f t="shared" si="42"/>
        <v>1714.45</v>
      </c>
      <c r="U42" s="232">
        <f t="shared" si="42"/>
        <v>1714.45</v>
      </c>
      <c r="V42" s="232">
        <f t="shared" si="42"/>
        <v>1778.45</v>
      </c>
      <c r="W42" s="232">
        <f t="shared" si="42"/>
        <v>1842.45</v>
      </c>
      <c r="X42" s="232">
        <f t="shared" si="42"/>
        <v>1906.45</v>
      </c>
      <c r="Y42" s="232">
        <f t="shared" si="42"/>
        <v>1970.45</v>
      </c>
      <c r="Z42" s="232">
        <f t="shared" si="42"/>
        <v>1970.45</v>
      </c>
      <c r="AA42" s="232">
        <f t="shared" si="42"/>
        <v>1970.45</v>
      </c>
      <c r="AB42" s="232">
        <f t="shared" si="42"/>
        <v>1970.45</v>
      </c>
      <c r="AC42" s="232">
        <f t="shared" si="42"/>
        <v>1970.45</v>
      </c>
      <c r="AD42" s="232">
        <f t="shared" si="42"/>
        <v>1970.45</v>
      </c>
      <c r="AE42" s="232">
        <f t="shared" si="42"/>
        <v>1970.45</v>
      </c>
      <c r="AF42" s="232">
        <f t="shared" si="42"/>
        <v>1970.45</v>
      </c>
      <c r="AG42" s="232">
        <f t="shared" si="42"/>
        <v>1970.45</v>
      </c>
      <c r="AH42" s="232">
        <f t="shared" ref="AH42:BM42" si="43">SUM(AH43:AH46)</f>
        <v>1970.45</v>
      </c>
      <c r="AI42" s="232">
        <f t="shared" si="43"/>
        <v>1970.45</v>
      </c>
      <c r="AJ42" s="232">
        <f t="shared" si="43"/>
        <v>1970.45</v>
      </c>
      <c r="AK42" s="232">
        <f t="shared" si="43"/>
        <v>1970.45</v>
      </c>
      <c r="AL42" s="232">
        <f t="shared" si="43"/>
        <v>1970.45</v>
      </c>
      <c r="AM42" s="232">
        <f t="shared" si="43"/>
        <v>1970.45</v>
      </c>
      <c r="AN42" s="232">
        <f t="shared" si="43"/>
        <v>1970.45</v>
      </c>
      <c r="AO42" s="232">
        <f t="shared" si="43"/>
        <v>1970.45</v>
      </c>
      <c r="AP42" s="232">
        <f t="shared" si="43"/>
        <v>1906.45</v>
      </c>
      <c r="AQ42" s="232">
        <f t="shared" si="43"/>
        <v>1842.45</v>
      </c>
      <c r="AR42" s="232">
        <f t="shared" si="43"/>
        <v>1789.45</v>
      </c>
      <c r="AS42" s="232">
        <f t="shared" si="43"/>
        <v>1789.45</v>
      </c>
      <c r="AT42" s="232">
        <f t="shared" si="43"/>
        <v>1789.45</v>
      </c>
      <c r="AU42" s="232">
        <f t="shared" si="43"/>
        <v>1789.45</v>
      </c>
      <c r="AV42" s="232">
        <f t="shared" si="43"/>
        <v>1789.45</v>
      </c>
      <c r="AW42" s="232">
        <f t="shared" si="43"/>
        <v>1789.45</v>
      </c>
      <c r="AX42" s="232">
        <f t="shared" si="43"/>
        <v>1725.45</v>
      </c>
      <c r="AY42" s="232">
        <f t="shared" si="43"/>
        <v>1661.45</v>
      </c>
      <c r="AZ42" s="232">
        <f t="shared" si="43"/>
        <v>1647.45</v>
      </c>
      <c r="BA42" s="232">
        <f t="shared" si="43"/>
        <v>1647.45</v>
      </c>
      <c r="BB42" s="232">
        <f t="shared" si="43"/>
        <v>1647.45</v>
      </c>
      <c r="BC42" s="232">
        <f t="shared" si="43"/>
        <v>1647.45</v>
      </c>
      <c r="BD42" s="232">
        <f t="shared" si="43"/>
        <v>1647.45</v>
      </c>
      <c r="BE42" s="232">
        <f t="shared" si="43"/>
        <v>1647.45</v>
      </c>
      <c r="BF42" s="232">
        <f t="shared" si="43"/>
        <v>1647.45</v>
      </c>
      <c r="BG42" s="232">
        <f t="shared" si="43"/>
        <v>1647.45</v>
      </c>
      <c r="BH42" s="232">
        <f t="shared" si="43"/>
        <v>1647.45</v>
      </c>
      <c r="BI42" s="232">
        <f t="shared" si="43"/>
        <v>1647.45</v>
      </c>
      <c r="BJ42" s="232">
        <f t="shared" si="43"/>
        <v>1647.45</v>
      </c>
      <c r="BK42" s="232">
        <f t="shared" si="43"/>
        <v>1647.45</v>
      </c>
      <c r="BL42" s="232">
        <f t="shared" si="43"/>
        <v>1647.45</v>
      </c>
      <c r="BM42" s="232">
        <f t="shared" si="43"/>
        <v>1647.45</v>
      </c>
      <c r="BN42" s="232">
        <f t="shared" ref="BN42:CS42" si="44">SUM(BN43:BN46)</f>
        <v>1647.45</v>
      </c>
      <c r="BO42" s="232">
        <f t="shared" si="44"/>
        <v>1647.45</v>
      </c>
      <c r="BP42" s="232">
        <f t="shared" si="44"/>
        <v>1647.45</v>
      </c>
      <c r="BQ42" s="232">
        <f t="shared" si="44"/>
        <v>1647.45</v>
      </c>
      <c r="BR42" s="232">
        <f t="shared" si="44"/>
        <v>1647.45</v>
      </c>
      <c r="BS42" s="232">
        <f t="shared" si="44"/>
        <v>1647.45</v>
      </c>
      <c r="BT42" s="232">
        <f t="shared" si="44"/>
        <v>1711.45</v>
      </c>
      <c r="BU42" s="232">
        <f t="shared" si="44"/>
        <v>1775.45</v>
      </c>
      <c r="BV42" s="232">
        <f t="shared" si="44"/>
        <v>1839.45</v>
      </c>
      <c r="BW42" s="232">
        <f t="shared" si="44"/>
        <v>1839.45</v>
      </c>
      <c r="BX42" s="232">
        <f t="shared" si="44"/>
        <v>1839.45</v>
      </c>
      <c r="BY42" s="232">
        <f t="shared" si="44"/>
        <v>1839.45</v>
      </c>
      <c r="BZ42" s="232">
        <f t="shared" si="44"/>
        <v>1839.45</v>
      </c>
      <c r="CA42" s="232">
        <f t="shared" si="44"/>
        <v>1903.45</v>
      </c>
      <c r="CB42" s="232">
        <f t="shared" si="44"/>
        <v>1967.45</v>
      </c>
      <c r="CC42" s="232">
        <f t="shared" si="44"/>
        <v>1970.45</v>
      </c>
      <c r="CD42" s="232">
        <f t="shared" si="44"/>
        <v>1970.45</v>
      </c>
      <c r="CE42" s="232">
        <f t="shared" si="44"/>
        <v>1970.45</v>
      </c>
      <c r="CF42" s="232">
        <f t="shared" si="44"/>
        <v>1970.45</v>
      </c>
      <c r="CG42" s="232">
        <f t="shared" si="44"/>
        <v>1970.45</v>
      </c>
      <c r="CH42" s="232">
        <f t="shared" si="44"/>
        <v>1970.45</v>
      </c>
      <c r="CI42" s="232">
        <f t="shared" si="44"/>
        <v>1970.45</v>
      </c>
      <c r="CJ42" s="232">
        <f t="shared" si="44"/>
        <v>1906.45</v>
      </c>
      <c r="CK42" s="232">
        <f t="shared" si="44"/>
        <v>1842.45</v>
      </c>
      <c r="CL42" s="232">
        <f t="shared" si="44"/>
        <v>1778.45</v>
      </c>
      <c r="CM42" s="232">
        <f t="shared" si="44"/>
        <v>1714.45</v>
      </c>
      <c r="CN42" s="232">
        <f t="shared" si="44"/>
        <v>1650.45</v>
      </c>
      <c r="CO42" s="232">
        <f t="shared" si="44"/>
        <v>1647.45</v>
      </c>
      <c r="CP42" s="232">
        <f t="shared" si="44"/>
        <v>1647.45</v>
      </c>
      <c r="CQ42" s="232">
        <f t="shared" si="44"/>
        <v>1647.45</v>
      </c>
      <c r="CR42" s="232">
        <f t="shared" si="44"/>
        <v>1647.45</v>
      </c>
      <c r="CS42" s="233">
        <f t="shared" si="44"/>
        <v>1647.45</v>
      </c>
      <c r="CT42" s="22">
        <f t="shared" si="18"/>
        <v>173244.20000000013</v>
      </c>
    </row>
    <row r="43" spans="1:98">
      <c r="A43" s="51" t="s">
        <v>42</v>
      </c>
      <c r="B43" s="267">
        <v>1131</v>
      </c>
      <c r="C43" s="267">
        <v>1131</v>
      </c>
      <c r="D43" s="267">
        <v>1131</v>
      </c>
      <c r="E43" s="267">
        <v>1131</v>
      </c>
      <c r="F43" s="267">
        <v>1067</v>
      </c>
      <c r="G43" s="267">
        <v>1003</v>
      </c>
      <c r="H43" s="267">
        <v>1000</v>
      </c>
      <c r="I43" s="267">
        <v>1000</v>
      </c>
      <c r="J43" s="267">
        <v>1000</v>
      </c>
      <c r="K43" s="267">
        <v>1000</v>
      </c>
      <c r="L43" s="267">
        <v>936</v>
      </c>
      <c r="M43" s="267">
        <v>872</v>
      </c>
      <c r="N43" s="267">
        <v>808</v>
      </c>
      <c r="O43" s="267">
        <v>808</v>
      </c>
      <c r="P43" s="267">
        <v>808</v>
      </c>
      <c r="Q43" s="267">
        <v>808</v>
      </c>
      <c r="R43" s="267">
        <v>872</v>
      </c>
      <c r="S43" s="267">
        <v>875</v>
      </c>
      <c r="T43" s="267">
        <v>875</v>
      </c>
      <c r="U43" s="267">
        <v>875</v>
      </c>
      <c r="V43" s="267">
        <v>939</v>
      </c>
      <c r="W43" s="267">
        <v>1003</v>
      </c>
      <c r="X43" s="267">
        <v>1067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1067</v>
      </c>
      <c r="AQ43" s="267">
        <v>1003</v>
      </c>
      <c r="AR43" s="267">
        <v>950</v>
      </c>
      <c r="AS43" s="267">
        <v>950</v>
      </c>
      <c r="AT43" s="267">
        <v>950</v>
      </c>
      <c r="AU43" s="267">
        <v>950</v>
      </c>
      <c r="AV43" s="267">
        <v>950</v>
      </c>
      <c r="AW43" s="267">
        <v>950</v>
      </c>
      <c r="AX43" s="267">
        <v>886</v>
      </c>
      <c r="AY43" s="267">
        <v>822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808</v>
      </c>
      <c r="BN43" s="267">
        <v>808</v>
      </c>
      <c r="BO43" s="267">
        <v>808</v>
      </c>
      <c r="BP43" s="267">
        <v>808</v>
      </c>
      <c r="BQ43" s="267">
        <v>808</v>
      </c>
      <c r="BR43" s="267">
        <v>808</v>
      </c>
      <c r="BS43" s="267">
        <v>808</v>
      </c>
      <c r="BT43" s="267">
        <v>872</v>
      </c>
      <c r="BU43" s="267">
        <v>936</v>
      </c>
      <c r="BV43" s="267">
        <v>1000</v>
      </c>
      <c r="BW43" s="267">
        <v>1000</v>
      </c>
      <c r="BX43" s="267">
        <v>1000</v>
      </c>
      <c r="BY43" s="267">
        <v>1000</v>
      </c>
      <c r="BZ43" s="267">
        <v>1000</v>
      </c>
      <c r="CA43" s="267">
        <v>1064</v>
      </c>
      <c r="CB43" s="267">
        <v>1128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1067</v>
      </c>
      <c r="CK43" s="267">
        <v>1003</v>
      </c>
      <c r="CL43" s="267">
        <v>939</v>
      </c>
      <c r="CM43" s="267">
        <v>875</v>
      </c>
      <c r="CN43" s="267">
        <v>811</v>
      </c>
      <c r="CO43" s="267">
        <v>808</v>
      </c>
      <c r="CP43" s="267">
        <v>808</v>
      </c>
      <c r="CQ43" s="267">
        <v>808</v>
      </c>
      <c r="CR43" s="267">
        <v>808</v>
      </c>
      <c r="CS43" s="267">
        <v>808</v>
      </c>
      <c r="CT43" s="162">
        <f t="shared" si="18"/>
        <v>92657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8"/>
        <v>25867.200000000044</v>
      </c>
    </row>
    <row r="45" spans="1:98">
      <c r="A45" s="17" t="s">
        <v>44</v>
      </c>
      <c r="B45" s="222">
        <f t="shared" ref="B45" si="45">B18</f>
        <v>570</v>
      </c>
      <c r="C45" s="222">
        <f t="shared" ref="C45:BN45" si="46">C18</f>
        <v>570</v>
      </c>
      <c r="D45" s="222">
        <f t="shared" si="46"/>
        <v>570</v>
      </c>
      <c r="E45" s="222">
        <f t="shared" si="46"/>
        <v>570</v>
      </c>
      <c r="F45" s="222">
        <f t="shared" si="46"/>
        <v>570</v>
      </c>
      <c r="G45" s="222">
        <f t="shared" si="46"/>
        <v>570</v>
      </c>
      <c r="H45" s="222">
        <f t="shared" si="46"/>
        <v>570</v>
      </c>
      <c r="I45" s="222">
        <f t="shared" si="46"/>
        <v>570</v>
      </c>
      <c r="J45" s="222">
        <f t="shared" si="46"/>
        <v>570</v>
      </c>
      <c r="K45" s="222">
        <f t="shared" si="46"/>
        <v>570</v>
      </c>
      <c r="L45" s="222">
        <f t="shared" si="46"/>
        <v>570</v>
      </c>
      <c r="M45" s="222">
        <f t="shared" si="46"/>
        <v>570</v>
      </c>
      <c r="N45" s="222">
        <f t="shared" si="46"/>
        <v>570</v>
      </c>
      <c r="O45" s="222">
        <f t="shared" si="46"/>
        <v>570</v>
      </c>
      <c r="P45" s="222">
        <f t="shared" si="46"/>
        <v>570</v>
      </c>
      <c r="Q45" s="222">
        <f t="shared" si="46"/>
        <v>570</v>
      </c>
      <c r="R45" s="222">
        <f t="shared" si="46"/>
        <v>570</v>
      </c>
      <c r="S45" s="222">
        <f t="shared" si="46"/>
        <v>570</v>
      </c>
      <c r="T45" s="222">
        <f t="shared" si="46"/>
        <v>570</v>
      </c>
      <c r="U45" s="222">
        <f t="shared" si="46"/>
        <v>570</v>
      </c>
      <c r="V45" s="222">
        <f t="shared" si="46"/>
        <v>570</v>
      </c>
      <c r="W45" s="222">
        <f t="shared" si="46"/>
        <v>570</v>
      </c>
      <c r="X45" s="222">
        <f t="shared" si="46"/>
        <v>570</v>
      </c>
      <c r="Y45" s="222">
        <f t="shared" si="46"/>
        <v>570</v>
      </c>
      <c r="Z45" s="222">
        <f t="shared" si="46"/>
        <v>570</v>
      </c>
      <c r="AA45" s="222">
        <f t="shared" si="46"/>
        <v>570</v>
      </c>
      <c r="AB45" s="222">
        <f t="shared" si="46"/>
        <v>570</v>
      </c>
      <c r="AC45" s="222">
        <f t="shared" si="46"/>
        <v>570</v>
      </c>
      <c r="AD45" s="222">
        <f t="shared" si="46"/>
        <v>570</v>
      </c>
      <c r="AE45" s="222">
        <f t="shared" si="46"/>
        <v>570</v>
      </c>
      <c r="AF45" s="222">
        <f t="shared" si="46"/>
        <v>570</v>
      </c>
      <c r="AG45" s="222">
        <f t="shared" si="46"/>
        <v>570</v>
      </c>
      <c r="AH45" s="222">
        <f t="shared" si="46"/>
        <v>570</v>
      </c>
      <c r="AI45" s="222">
        <f t="shared" si="46"/>
        <v>570</v>
      </c>
      <c r="AJ45" s="222">
        <f t="shared" si="46"/>
        <v>570</v>
      </c>
      <c r="AK45" s="222">
        <f t="shared" si="46"/>
        <v>570</v>
      </c>
      <c r="AL45" s="222">
        <f t="shared" si="46"/>
        <v>570</v>
      </c>
      <c r="AM45" s="222">
        <f t="shared" si="46"/>
        <v>570</v>
      </c>
      <c r="AN45" s="222">
        <f t="shared" si="46"/>
        <v>570</v>
      </c>
      <c r="AO45" s="222">
        <f t="shared" si="46"/>
        <v>570</v>
      </c>
      <c r="AP45" s="222">
        <f t="shared" si="46"/>
        <v>570</v>
      </c>
      <c r="AQ45" s="222">
        <f t="shared" si="46"/>
        <v>570</v>
      </c>
      <c r="AR45" s="222">
        <f t="shared" si="46"/>
        <v>570</v>
      </c>
      <c r="AS45" s="222">
        <f t="shared" si="46"/>
        <v>570</v>
      </c>
      <c r="AT45" s="222">
        <f t="shared" si="46"/>
        <v>570</v>
      </c>
      <c r="AU45" s="222">
        <f t="shared" si="46"/>
        <v>570</v>
      </c>
      <c r="AV45" s="222">
        <f t="shared" si="46"/>
        <v>570</v>
      </c>
      <c r="AW45" s="222">
        <f t="shared" si="46"/>
        <v>570</v>
      </c>
      <c r="AX45" s="222">
        <f t="shared" si="46"/>
        <v>570</v>
      </c>
      <c r="AY45" s="222">
        <f t="shared" si="46"/>
        <v>570</v>
      </c>
      <c r="AZ45" s="222">
        <f t="shared" si="46"/>
        <v>570</v>
      </c>
      <c r="BA45" s="222">
        <f t="shared" si="46"/>
        <v>570</v>
      </c>
      <c r="BB45" s="222">
        <f t="shared" si="46"/>
        <v>570</v>
      </c>
      <c r="BC45" s="222">
        <f t="shared" si="46"/>
        <v>570</v>
      </c>
      <c r="BD45" s="222">
        <f t="shared" si="46"/>
        <v>570</v>
      </c>
      <c r="BE45" s="222">
        <f t="shared" si="46"/>
        <v>570</v>
      </c>
      <c r="BF45" s="222">
        <f t="shared" si="46"/>
        <v>570</v>
      </c>
      <c r="BG45" s="222">
        <f t="shared" si="46"/>
        <v>570</v>
      </c>
      <c r="BH45" s="222">
        <f t="shared" si="46"/>
        <v>570</v>
      </c>
      <c r="BI45" s="222">
        <f t="shared" si="46"/>
        <v>570</v>
      </c>
      <c r="BJ45" s="222">
        <f t="shared" si="46"/>
        <v>570</v>
      </c>
      <c r="BK45" s="222">
        <f t="shared" si="46"/>
        <v>570</v>
      </c>
      <c r="BL45" s="222">
        <f t="shared" si="46"/>
        <v>570</v>
      </c>
      <c r="BM45" s="222">
        <f t="shared" si="46"/>
        <v>570</v>
      </c>
      <c r="BN45" s="222">
        <f t="shared" si="46"/>
        <v>570</v>
      </c>
      <c r="BO45" s="222">
        <f t="shared" ref="BO45:CS45" si="47">BO18</f>
        <v>570</v>
      </c>
      <c r="BP45" s="222">
        <f t="shared" si="47"/>
        <v>570</v>
      </c>
      <c r="BQ45" s="222">
        <f t="shared" si="47"/>
        <v>570</v>
      </c>
      <c r="BR45" s="222">
        <f t="shared" si="47"/>
        <v>570</v>
      </c>
      <c r="BS45" s="222">
        <f t="shared" si="47"/>
        <v>570</v>
      </c>
      <c r="BT45" s="222">
        <f t="shared" si="47"/>
        <v>570</v>
      </c>
      <c r="BU45" s="222">
        <f t="shared" si="47"/>
        <v>570</v>
      </c>
      <c r="BV45" s="222">
        <f t="shared" si="47"/>
        <v>570</v>
      </c>
      <c r="BW45" s="222">
        <f t="shared" si="47"/>
        <v>570</v>
      </c>
      <c r="BX45" s="222">
        <f t="shared" si="47"/>
        <v>570</v>
      </c>
      <c r="BY45" s="222">
        <f t="shared" si="47"/>
        <v>570</v>
      </c>
      <c r="BZ45" s="222">
        <f t="shared" si="47"/>
        <v>570</v>
      </c>
      <c r="CA45" s="222">
        <f t="shared" si="47"/>
        <v>570</v>
      </c>
      <c r="CB45" s="222">
        <f t="shared" si="47"/>
        <v>570</v>
      </c>
      <c r="CC45" s="222">
        <f t="shared" si="47"/>
        <v>570</v>
      </c>
      <c r="CD45" s="222">
        <f t="shared" si="47"/>
        <v>570</v>
      </c>
      <c r="CE45" s="222">
        <f t="shared" si="47"/>
        <v>570</v>
      </c>
      <c r="CF45" s="222">
        <f t="shared" si="47"/>
        <v>570</v>
      </c>
      <c r="CG45" s="222">
        <f t="shared" si="47"/>
        <v>570</v>
      </c>
      <c r="CH45" s="222">
        <f t="shared" si="47"/>
        <v>570</v>
      </c>
      <c r="CI45" s="222">
        <f t="shared" si="47"/>
        <v>570</v>
      </c>
      <c r="CJ45" s="222">
        <f t="shared" si="47"/>
        <v>570</v>
      </c>
      <c r="CK45" s="222">
        <f t="shared" si="47"/>
        <v>570</v>
      </c>
      <c r="CL45" s="222">
        <f t="shared" si="47"/>
        <v>570</v>
      </c>
      <c r="CM45" s="222">
        <f t="shared" si="47"/>
        <v>570</v>
      </c>
      <c r="CN45" s="222">
        <f t="shared" si="47"/>
        <v>570</v>
      </c>
      <c r="CO45" s="222">
        <f t="shared" si="47"/>
        <v>570</v>
      </c>
      <c r="CP45" s="222">
        <f t="shared" si="47"/>
        <v>570</v>
      </c>
      <c r="CQ45" s="222">
        <f t="shared" si="47"/>
        <v>570</v>
      </c>
      <c r="CR45" s="222">
        <f t="shared" si="47"/>
        <v>570</v>
      </c>
      <c r="CS45" s="222">
        <f t="shared" si="47"/>
        <v>570</v>
      </c>
      <c r="CT45" s="162">
        <f t="shared" si="18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48">SUM(B48:B51)</f>
        <v>78.899280000000005</v>
      </c>
      <c r="C47" s="31">
        <f t="shared" si="48"/>
        <v>69.413359999999997</v>
      </c>
      <c r="D47" s="31">
        <f t="shared" si="48"/>
        <v>57.746279999999999</v>
      </c>
      <c r="E47" s="31">
        <f t="shared" si="48"/>
        <v>50.080640000000002</v>
      </c>
      <c r="F47" s="31">
        <f t="shared" si="48"/>
        <v>54.318359999999998</v>
      </c>
      <c r="G47" s="31">
        <f t="shared" si="48"/>
        <v>54.059560000000005</v>
      </c>
      <c r="H47" s="31">
        <f t="shared" si="48"/>
        <v>50.419759999999997</v>
      </c>
      <c r="I47" s="31">
        <f t="shared" si="48"/>
        <v>49.621759999999995</v>
      </c>
      <c r="J47" s="31">
        <f t="shared" si="48"/>
        <v>31.000480000000003</v>
      </c>
      <c r="K47" s="31">
        <f t="shared" si="48"/>
        <v>25.1858</v>
      </c>
      <c r="L47" s="31">
        <f t="shared" si="48"/>
        <v>24.447839999999999</v>
      </c>
      <c r="M47" s="31">
        <f t="shared" si="48"/>
        <v>23.203119999999998</v>
      </c>
      <c r="N47" s="31">
        <f t="shared" si="48"/>
        <v>17.93188</v>
      </c>
      <c r="O47" s="31">
        <f t="shared" si="48"/>
        <v>18.478079999999999</v>
      </c>
      <c r="P47" s="31">
        <f t="shared" si="48"/>
        <v>24.035359999999997</v>
      </c>
      <c r="Q47" s="31">
        <f t="shared" si="48"/>
        <v>25.081800000000001</v>
      </c>
      <c r="R47" s="31">
        <f t="shared" si="48"/>
        <v>46.15128</v>
      </c>
      <c r="S47" s="31">
        <f t="shared" si="48"/>
        <v>61.272559999999999</v>
      </c>
      <c r="T47" s="31">
        <f t="shared" si="48"/>
        <v>63.210160000000002</v>
      </c>
      <c r="U47" s="31">
        <f t="shared" si="48"/>
        <v>62.179519999999997</v>
      </c>
      <c r="V47" s="31">
        <f t="shared" si="48"/>
        <v>64.458079999999995</v>
      </c>
      <c r="W47" s="31">
        <f t="shared" si="48"/>
        <v>66.942959999999999</v>
      </c>
      <c r="X47" s="31">
        <f t="shared" si="48"/>
        <v>73.552320000000009</v>
      </c>
      <c r="Y47" s="31">
        <f t="shared" si="48"/>
        <v>79.820852598837007</v>
      </c>
      <c r="Z47" s="31">
        <f t="shared" si="48"/>
        <v>87.917132742891951</v>
      </c>
      <c r="AA47" s="31">
        <f t="shared" si="48"/>
        <v>87.118412742891948</v>
      </c>
      <c r="AB47" s="31">
        <f t="shared" si="48"/>
        <v>90.862026223766961</v>
      </c>
      <c r="AC47" s="31">
        <f t="shared" si="48"/>
        <v>114.78087286561441</v>
      </c>
      <c r="AD47" s="31">
        <f t="shared" si="48"/>
        <v>192.33055235215591</v>
      </c>
      <c r="AE47" s="31">
        <f t="shared" si="48"/>
        <v>325.87467928532527</v>
      </c>
      <c r="AF47" s="31">
        <f t="shared" si="48"/>
        <v>510.17373074457095</v>
      </c>
      <c r="AG47" s="31">
        <f t="shared" si="48"/>
        <v>731.46518939775137</v>
      </c>
      <c r="AH47" s="31">
        <f t="shared" ref="AH47:BM47" si="49">SUM(AH48:AH51)</f>
        <v>1035.0110666308908</v>
      </c>
      <c r="AI47" s="31">
        <f t="shared" si="49"/>
        <v>1299.2916122003562</v>
      </c>
      <c r="AJ47" s="31">
        <f t="shared" si="49"/>
        <v>1594.4576644080453</v>
      </c>
      <c r="AK47" s="31">
        <f t="shared" si="49"/>
        <v>1867.3140397189693</v>
      </c>
      <c r="AL47" s="31">
        <f t="shared" si="49"/>
        <v>2217.4229535358068</v>
      </c>
      <c r="AM47" s="31">
        <f t="shared" si="49"/>
        <v>2498.1908445556396</v>
      </c>
      <c r="AN47" s="31">
        <f t="shared" si="49"/>
        <v>2813.4225923736471</v>
      </c>
      <c r="AO47" s="31">
        <f t="shared" si="49"/>
        <v>3105.1888543087107</v>
      </c>
      <c r="AP47" s="31">
        <f t="shared" si="49"/>
        <v>3356.2094417895187</v>
      </c>
      <c r="AQ47" s="31">
        <f t="shared" si="49"/>
        <v>3593.4724680156737</v>
      </c>
      <c r="AR47" s="31">
        <f t="shared" si="49"/>
        <v>3757.8849689109716</v>
      </c>
      <c r="AS47" s="31">
        <f t="shared" si="49"/>
        <v>3877.7882155664915</v>
      </c>
      <c r="AT47" s="31">
        <f t="shared" si="49"/>
        <v>3984.5568175864723</v>
      </c>
      <c r="AU47" s="31">
        <f t="shared" si="49"/>
        <v>4015.81803185442</v>
      </c>
      <c r="AV47" s="31">
        <f t="shared" si="49"/>
        <v>4029.1656206261223</v>
      </c>
      <c r="AW47" s="31">
        <f t="shared" si="49"/>
        <v>4040.452246389556</v>
      </c>
      <c r="AX47" s="31">
        <f t="shared" si="49"/>
        <v>4038.1706383031224</v>
      </c>
      <c r="AY47" s="31">
        <f t="shared" si="49"/>
        <v>4013.6270982962869</v>
      </c>
      <c r="AZ47" s="31">
        <f t="shared" si="49"/>
        <v>3986.8875495704606</v>
      </c>
      <c r="BA47" s="31">
        <f t="shared" si="49"/>
        <v>3979.2268087797647</v>
      </c>
      <c r="BB47" s="31">
        <f t="shared" si="49"/>
        <v>4017.1937183876294</v>
      </c>
      <c r="BC47" s="31">
        <f t="shared" si="49"/>
        <v>3961.8087083230557</v>
      </c>
      <c r="BD47" s="31">
        <f t="shared" si="49"/>
        <v>3960.7772886920475</v>
      </c>
      <c r="BE47" s="31">
        <f t="shared" si="49"/>
        <v>3883.49304578278</v>
      </c>
      <c r="BF47" s="31">
        <f t="shared" si="49"/>
        <v>3885.6822040009952</v>
      </c>
      <c r="BG47" s="31">
        <f t="shared" si="49"/>
        <v>3763.5894919055686</v>
      </c>
      <c r="BH47" s="31">
        <f t="shared" si="49"/>
        <v>3597.6160207453054</v>
      </c>
      <c r="BI47" s="31">
        <f t="shared" si="49"/>
        <v>3442.6560422538887</v>
      </c>
      <c r="BJ47" s="31">
        <f t="shared" si="49"/>
        <v>3230.5733784525346</v>
      </c>
      <c r="BK47" s="31">
        <f t="shared" si="49"/>
        <v>2973.4286958494877</v>
      </c>
      <c r="BL47" s="31">
        <f t="shared" si="49"/>
        <v>2748.2436648810153</v>
      </c>
      <c r="BM47" s="31">
        <f t="shared" si="49"/>
        <v>2513.4658331759551</v>
      </c>
      <c r="BN47" s="31">
        <f t="shared" ref="BN47:CS47" si="50">SUM(BN48:BN51)</f>
        <v>2288.1412795853958</v>
      </c>
      <c r="BO47" s="31">
        <f t="shared" si="50"/>
        <v>2063.7552791312328</v>
      </c>
      <c r="BP47" s="31">
        <f t="shared" si="50"/>
        <v>1820.4754612274044</v>
      </c>
      <c r="BQ47" s="31">
        <f t="shared" si="50"/>
        <v>1521.1239695932093</v>
      </c>
      <c r="BR47" s="31">
        <f t="shared" si="50"/>
        <v>1178.2429005636991</v>
      </c>
      <c r="BS47" s="31">
        <f t="shared" si="50"/>
        <v>863.66594539075459</v>
      </c>
      <c r="BT47" s="31">
        <f t="shared" si="50"/>
        <v>562.06295527754673</v>
      </c>
      <c r="BU47" s="31">
        <f t="shared" si="50"/>
        <v>303.11499831225183</v>
      </c>
      <c r="BV47" s="31">
        <f t="shared" si="50"/>
        <v>164.41213296669801</v>
      </c>
      <c r="BW47" s="31">
        <f t="shared" si="50"/>
        <v>93.225000795207748</v>
      </c>
      <c r="BX47" s="31">
        <f t="shared" si="50"/>
        <v>53.702359999999999</v>
      </c>
      <c r="BY47" s="31">
        <f t="shared" si="50"/>
        <v>27.302600000000002</v>
      </c>
      <c r="BZ47" s="31">
        <f t="shared" si="50"/>
        <v>25.64376</v>
      </c>
      <c r="CA47" s="31">
        <f t="shared" si="50"/>
        <v>26.453319999999998</v>
      </c>
      <c r="CB47" s="31">
        <f t="shared" si="50"/>
        <v>29.245040000000003</v>
      </c>
      <c r="CC47" s="31">
        <f t="shared" si="50"/>
        <v>28.505959999999998</v>
      </c>
      <c r="CD47" s="31">
        <f t="shared" si="50"/>
        <v>27.917919999999999</v>
      </c>
      <c r="CE47" s="31">
        <f t="shared" si="50"/>
        <v>38.758359999999996</v>
      </c>
      <c r="CF47" s="31">
        <f t="shared" si="50"/>
        <v>65.777600000000007</v>
      </c>
      <c r="CG47" s="31">
        <f t="shared" si="50"/>
        <v>74.514560000000003</v>
      </c>
      <c r="CH47" s="31">
        <f t="shared" si="50"/>
        <v>71.826319999999996</v>
      </c>
      <c r="CI47" s="31">
        <f t="shared" si="50"/>
        <v>71.210359999999994</v>
      </c>
      <c r="CJ47" s="31">
        <f t="shared" si="50"/>
        <v>63.886240000000001</v>
      </c>
      <c r="CK47" s="31">
        <f t="shared" si="50"/>
        <v>60.90052</v>
      </c>
      <c r="CL47" s="31">
        <f t="shared" si="50"/>
        <v>54.614840000000001</v>
      </c>
      <c r="CM47" s="31">
        <f t="shared" si="50"/>
        <v>53.842640000000003</v>
      </c>
      <c r="CN47" s="31">
        <f t="shared" si="50"/>
        <v>53.592599999999997</v>
      </c>
      <c r="CO47" s="31">
        <f t="shared" si="50"/>
        <v>48.826639999999998</v>
      </c>
      <c r="CP47" s="31">
        <f t="shared" si="50"/>
        <v>50.886160000000004</v>
      </c>
      <c r="CQ47" s="31">
        <f t="shared" si="50"/>
        <v>39.591079999999998</v>
      </c>
      <c r="CR47" s="31">
        <f t="shared" si="50"/>
        <v>31.190760000000001</v>
      </c>
      <c r="CS47" s="69">
        <f t="shared" si="50"/>
        <v>31.967959999999998</v>
      </c>
      <c r="CT47" s="22">
        <f t="shared" si="18"/>
        <v>120282.49883766838</v>
      </c>
    </row>
    <row r="48" spans="1:98">
      <c r="A48" s="18" t="s">
        <v>65</v>
      </c>
      <c r="B48" s="25">
        <f>B21</f>
        <v>0</v>
      </c>
      <c r="C48" s="25">
        <f t="shared" ref="C48:BN49" si="51">C21</f>
        <v>0</v>
      </c>
      <c r="D48" s="25">
        <f t="shared" si="51"/>
        <v>0</v>
      </c>
      <c r="E48" s="25">
        <f t="shared" si="51"/>
        <v>0</v>
      </c>
      <c r="F48" s="25">
        <f t="shared" si="51"/>
        <v>0</v>
      </c>
      <c r="G48" s="25">
        <f t="shared" si="51"/>
        <v>0</v>
      </c>
      <c r="H48" s="25">
        <f t="shared" si="51"/>
        <v>0</v>
      </c>
      <c r="I48" s="25">
        <f t="shared" si="51"/>
        <v>0</v>
      </c>
      <c r="J48" s="25">
        <f t="shared" si="51"/>
        <v>0</v>
      </c>
      <c r="K48" s="25">
        <f t="shared" si="51"/>
        <v>0</v>
      </c>
      <c r="L48" s="25">
        <f t="shared" si="51"/>
        <v>0</v>
      </c>
      <c r="M48" s="25">
        <f t="shared" si="51"/>
        <v>0</v>
      </c>
      <c r="N48" s="25">
        <f t="shared" si="51"/>
        <v>0</v>
      </c>
      <c r="O48" s="25">
        <f t="shared" si="51"/>
        <v>0</v>
      </c>
      <c r="P48" s="25">
        <f t="shared" si="51"/>
        <v>0</v>
      </c>
      <c r="Q48" s="25">
        <f t="shared" si="51"/>
        <v>0</v>
      </c>
      <c r="R48" s="25">
        <f t="shared" si="51"/>
        <v>0</v>
      </c>
      <c r="S48" s="25">
        <f t="shared" si="51"/>
        <v>0</v>
      </c>
      <c r="T48" s="25">
        <f t="shared" si="51"/>
        <v>0</v>
      </c>
      <c r="U48" s="25">
        <f t="shared" si="51"/>
        <v>0</v>
      </c>
      <c r="V48" s="25">
        <f t="shared" si="51"/>
        <v>0</v>
      </c>
      <c r="W48" s="25">
        <f t="shared" si="51"/>
        <v>0</v>
      </c>
      <c r="X48" s="25">
        <f t="shared" si="51"/>
        <v>0.27</v>
      </c>
      <c r="Y48" s="25">
        <f t="shared" si="51"/>
        <v>0.24</v>
      </c>
      <c r="Z48" s="25">
        <f t="shared" si="51"/>
        <v>0.32999999999999996</v>
      </c>
      <c r="AA48" s="25">
        <f t="shared" si="51"/>
        <v>0.52</v>
      </c>
      <c r="AB48" s="25">
        <f t="shared" si="51"/>
        <v>1.0699999999999998</v>
      </c>
      <c r="AC48" s="25">
        <f t="shared" si="51"/>
        <v>7.7700000000000005</v>
      </c>
      <c r="AD48" s="25">
        <f t="shared" si="51"/>
        <v>50.089999999999996</v>
      </c>
      <c r="AE48" s="25">
        <f t="shared" si="51"/>
        <v>113.52</v>
      </c>
      <c r="AF48" s="25">
        <f t="shared" si="51"/>
        <v>191.6</v>
      </c>
      <c r="AG48" s="25">
        <f t="shared" si="51"/>
        <v>315.08999999999997</v>
      </c>
      <c r="AH48" s="25">
        <f t="shared" si="51"/>
        <v>478.37</v>
      </c>
      <c r="AI48" s="25">
        <f t="shared" si="51"/>
        <v>648.71999999999991</v>
      </c>
      <c r="AJ48" s="25">
        <f t="shared" si="51"/>
        <v>807.93</v>
      </c>
      <c r="AK48" s="25">
        <f t="shared" si="51"/>
        <v>957.48</v>
      </c>
      <c r="AL48" s="25">
        <f t="shared" si="51"/>
        <v>1120.02</v>
      </c>
      <c r="AM48" s="25">
        <f t="shared" si="51"/>
        <v>1263.56</v>
      </c>
      <c r="AN48" s="25">
        <f t="shared" si="51"/>
        <v>1407.76</v>
      </c>
      <c r="AO48" s="25">
        <f t="shared" si="51"/>
        <v>1529.09</v>
      </c>
      <c r="AP48" s="25">
        <f t="shared" si="51"/>
        <v>1625.53</v>
      </c>
      <c r="AQ48" s="25">
        <f t="shared" si="51"/>
        <v>1709.45</v>
      </c>
      <c r="AR48" s="25">
        <f t="shared" si="51"/>
        <v>1763.2</v>
      </c>
      <c r="AS48" s="25">
        <f t="shared" si="51"/>
        <v>1805.83</v>
      </c>
      <c r="AT48" s="25">
        <f t="shared" si="51"/>
        <v>1817.92</v>
      </c>
      <c r="AU48" s="25">
        <f t="shared" si="51"/>
        <v>1823.49</v>
      </c>
      <c r="AV48" s="25">
        <f t="shared" si="51"/>
        <v>1830.06</v>
      </c>
      <c r="AW48" s="25">
        <f t="shared" si="51"/>
        <v>1833.79</v>
      </c>
      <c r="AX48" s="25">
        <f t="shared" si="51"/>
        <v>1834.08</v>
      </c>
      <c r="AY48" s="25">
        <f t="shared" si="51"/>
        <v>1833.98</v>
      </c>
      <c r="AZ48" s="25">
        <f t="shared" si="51"/>
        <v>1836.1499999999999</v>
      </c>
      <c r="BA48" s="25">
        <f t="shared" si="51"/>
        <v>1834.31</v>
      </c>
      <c r="BB48" s="25">
        <f t="shared" si="51"/>
        <v>1833.76</v>
      </c>
      <c r="BC48" s="25">
        <f t="shared" si="51"/>
        <v>1832.87</v>
      </c>
      <c r="BD48" s="25">
        <f t="shared" si="51"/>
        <v>1830.44</v>
      </c>
      <c r="BE48" s="25">
        <f t="shared" si="51"/>
        <v>1827.77</v>
      </c>
      <c r="BF48" s="25">
        <f t="shared" si="51"/>
        <v>1827.78</v>
      </c>
      <c r="BG48" s="25">
        <f t="shared" si="51"/>
        <v>1816.0300000000002</v>
      </c>
      <c r="BH48" s="25">
        <f t="shared" si="51"/>
        <v>1806.96</v>
      </c>
      <c r="BI48" s="25">
        <f t="shared" si="51"/>
        <v>1771.06</v>
      </c>
      <c r="BJ48" s="25">
        <f t="shared" si="51"/>
        <v>1704.71</v>
      </c>
      <c r="BK48" s="25">
        <f t="shared" si="51"/>
        <v>1617.3799999999999</v>
      </c>
      <c r="BL48" s="25">
        <f t="shared" si="51"/>
        <v>1515.66</v>
      </c>
      <c r="BM48" s="25">
        <f t="shared" si="51"/>
        <v>1404.6399999999999</v>
      </c>
      <c r="BN48" s="25">
        <f t="shared" si="51"/>
        <v>1267.3600000000001</v>
      </c>
      <c r="BO48" s="25">
        <f t="shared" ref="BO48:CS51" si="52">BO21</f>
        <v>1131.8600000000001</v>
      </c>
      <c r="BP48" s="25">
        <f t="shared" si="52"/>
        <v>974.4</v>
      </c>
      <c r="BQ48" s="25">
        <f t="shared" si="52"/>
        <v>824.01</v>
      </c>
      <c r="BR48" s="25">
        <f t="shared" si="52"/>
        <v>658.14</v>
      </c>
      <c r="BS48" s="25">
        <f t="shared" si="52"/>
        <v>497.96</v>
      </c>
      <c r="BT48" s="25">
        <f t="shared" si="52"/>
        <v>335.2</v>
      </c>
      <c r="BU48" s="25">
        <f t="shared" si="52"/>
        <v>201.24</v>
      </c>
      <c r="BV48" s="25">
        <f t="shared" si="52"/>
        <v>109.21000000000001</v>
      </c>
      <c r="BW48" s="25">
        <f t="shared" si="52"/>
        <v>56.24</v>
      </c>
      <c r="BX48" s="25">
        <f t="shared" si="52"/>
        <v>25.58</v>
      </c>
      <c r="BY48" s="25">
        <f t="shared" si="52"/>
        <v>0.94</v>
      </c>
      <c r="BZ48" s="25">
        <f t="shared" si="52"/>
        <v>0</v>
      </c>
      <c r="CA48" s="25">
        <f t="shared" si="52"/>
        <v>0</v>
      </c>
      <c r="CB48" s="25">
        <f t="shared" si="52"/>
        <v>0</v>
      </c>
      <c r="CC48" s="25">
        <f t="shared" si="52"/>
        <v>0</v>
      </c>
      <c r="CD48" s="25">
        <f t="shared" si="52"/>
        <v>0</v>
      </c>
      <c r="CE48" s="25">
        <f t="shared" si="52"/>
        <v>0</v>
      </c>
      <c r="CF48" s="25">
        <f t="shared" si="52"/>
        <v>0</v>
      </c>
      <c r="CG48" s="25">
        <f t="shared" si="52"/>
        <v>0</v>
      </c>
      <c r="CH48" s="25">
        <f t="shared" si="52"/>
        <v>0</v>
      </c>
      <c r="CI48" s="25">
        <f t="shared" si="52"/>
        <v>0</v>
      </c>
      <c r="CJ48" s="25">
        <f t="shared" si="52"/>
        <v>0</v>
      </c>
      <c r="CK48" s="25">
        <f t="shared" si="52"/>
        <v>0</v>
      </c>
      <c r="CL48" s="25">
        <f t="shared" si="52"/>
        <v>0</v>
      </c>
      <c r="CM48" s="25">
        <f t="shared" si="52"/>
        <v>0</v>
      </c>
      <c r="CN48" s="25">
        <f t="shared" si="52"/>
        <v>0</v>
      </c>
      <c r="CO48" s="25">
        <f t="shared" si="52"/>
        <v>0</v>
      </c>
      <c r="CP48" s="25">
        <f t="shared" si="52"/>
        <v>0</v>
      </c>
      <c r="CQ48" s="25">
        <f t="shared" si="52"/>
        <v>0</v>
      </c>
      <c r="CR48" s="25">
        <f t="shared" si="52"/>
        <v>0</v>
      </c>
      <c r="CS48" s="25">
        <f t="shared" si="52"/>
        <v>0</v>
      </c>
      <c r="CT48" s="19">
        <f t="shared" ref="CT48:CT51" si="53">SUM(B48:CS48)</f>
        <v>57312.42</v>
      </c>
    </row>
    <row r="49" spans="1:104">
      <c r="A49" s="19" t="s">
        <v>66</v>
      </c>
      <c r="B49" s="25">
        <f t="shared" ref="B49:Q51" si="54">B22</f>
        <v>0</v>
      </c>
      <c r="C49" s="25">
        <f t="shared" si="54"/>
        <v>0</v>
      </c>
      <c r="D49" s="25">
        <f t="shared" si="54"/>
        <v>0</v>
      </c>
      <c r="E49" s="25">
        <f t="shared" si="54"/>
        <v>0</v>
      </c>
      <c r="F49" s="25">
        <f t="shared" si="54"/>
        <v>0</v>
      </c>
      <c r="G49" s="25">
        <f t="shared" si="54"/>
        <v>0</v>
      </c>
      <c r="H49" s="25">
        <f t="shared" si="54"/>
        <v>0</v>
      </c>
      <c r="I49" s="25">
        <f t="shared" si="54"/>
        <v>0</v>
      </c>
      <c r="J49" s="25">
        <f t="shared" si="54"/>
        <v>0</v>
      </c>
      <c r="K49" s="25">
        <f t="shared" si="54"/>
        <v>0</v>
      </c>
      <c r="L49" s="25">
        <f t="shared" si="54"/>
        <v>0</v>
      </c>
      <c r="M49" s="25">
        <f t="shared" si="54"/>
        <v>0</v>
      </c>
      <c r="N49" s="25">
        <f t="shared" si="54"/>
        <v>0</v>
      </c>
      <c r="O49" s="25">
        <f t="shared" si="54"/>
        <v>0</v>
      </c>
      <c r="P49" s="25">
        <f t="shared" si="54"/>
        <v>0</v>
      </c>
      <c r="Q49" s="25">
        <f t="shared" si="54"/>
        <v>0</v>
      </c>
      <c r="R49" s="25">
        <f t="shared" si="51"/>
        <v>0</v>
      </c>
      <c r="S49" s="25">
        <f t="shared" si="51"/>
        <v>0</v>
      </c>
      <c r="T49" s="25">
        <f t="shared" si="51"/>
        <v>0</v>
      </c>
      <c r="U49" s="25">
        <f t="shared" si="51"/>
        <v>0</v>
      </c>
      <c r="V49" s="25">
        <f t="shared" si="51"/>
        <v>0</v>
      </c>
      <c r="W49" s="25">
        <f t="shared" si="51"/>
        <v>0</v>
      </c>
      <c r="X49" s="25">
        <f t="shared" si="51"/>
        <v>0</v>
      </c>
      <c r="Y49" s="25">
        <f t="shared" si="51"/>
        <v>0.41621259883701589</v>
      </c>
      <c r="Z49" s="25">
        <f t="shared" si="51"/>
        <v>4.5320927428919511</v>
      </c>
      <c r="AA49" s="25">
        <f t="shared" si="51"/>
        <v>4.5320927428919511</v>
      </c>
      <c r="AB49" s="25">
        <f t="shared" si="51"/>
        <v>12.171906223766952</v>
      </c>
      <c r="AC49" s="25">
        <f t="shared" si="51"/>
        <v>40.141392865614414</v>
      </c>
      <c r="AD49" s="25">
        <f t="shared" si="51"/>
        <v>87.108672352155907</v>
      </c>
      <c r="AE49" s="25">
        <f t="shared" si="51"/>
        <v>161.92519928532525</v>
      </c>
      <c r="AF49" s="25">
        <f t="shared" si="51"/>
        <v>283.87549074457093</v>
      </c>
      <c r="AG49" s="25">
        <f t="shared" si="51"/>
        <v>390.49990939775131</v>
      </c>
      <c r="AH49" s="25">
        <f t="shared" si="51"/>
        <v>529.74614663089073</v>
      </c>
      <c r="AI49" s="25">
        <f t="shared" si="51"/>
        <v>623.38473220035621</v>
      </c>
      <c r="AJ49" s="25">
        <f t="shared" si="51"/>
        <v>759.01454440804514</v>
      </c>
      <c r="AK49" s="25">
        <f t="shared" si="51"/>
        <v>883.14763971896946</v>
      </c>
      <c r="AL49" s="25">
        <f t="shared" si="51"/>
        <v>1071.1739935358071</v>
      </c>
      <c r="AM49" s="25">
        <f t="shared" si="51"/>
        <v>1208.8201245556397</v>
      </c>
      <c r="AN49" s="25">
        <f t="shared" si="51"/>
        <v>1382.1125523736471</v>
      </c>
      <c r="AO49" s="25">
        <f t="shared" si="51"/>
        <v>1551.6868143087104</v>
      </c>
      <c r="AP49" s="25">
        <f t="shared" si="51"/>
        <v>1702.5037617895189</v>
      </c>
      <c r="AQ49" s="25">
        <f t="shared" si="51"/>
        <v>1858.5649880156736</v>
      </c>
      <c r="AR49" s="25">
        <f t="shared" si="51"/>
        <v>1967.6126889109719</v>
      </c>
      <c r="AS49" s="25">
        <f t="shared" si="51"/>
        <v>2044.7692555664914</v>
      </c>
      <c r="AT49" s="25">
        <f t="shared" si="51"/>
        <v>2141.0068575864725</v>
      </c>
      <c r="AU49" s="25">
        <f t="shared" si="51"/>
        <v>2165.9981118544197</v>
      </c>
      <c r="AV49" s="25">
        <f t="shared" si="51"/>
        <v>2171.3533806261225</v>
      </c>
      <c r="AW49" s="25">
        <f t="shared" si="51"/>
        <v>2178.0775263895562</v>
      </c>
      <c r="AX49" s="25">
        <f t="shared" si="51"/>
        <v>2175.6079983031227</v>
      </c>
      <c r="AY49" s="25">
        <f t="shared" si="51"/>
        <v>2151.0144582962871</v>
      </c>
      <c r="AZ49" s="25">
        <f t="shared" si="51"/>
        <v>2121.2876295704609</v>
      </c>
      <c r="BA49" s="25">
        <f t="shared" si="51"/>
        <v>2117.9579287797646</v>
      </c>
      <c r="BB49" s="25">
        <f t="shared" si="51"/>
        <v>2154.9083583876291</v>
      </c>
      <c r="BC49" s="25">
        <f t="shared" si="51"/>
        <v>2098.4884283230558</v>
      </c>
      <c r="BD49" s="25">
        <f t="shared" si="51"/>
        <v>2100.0422886920474</v>
      </c>
      <c r="BE49" s="25">
        <f t="shared" si="51"/>
        <v>2024.6245657827799</v>
      </c>
      <c r="BF49" s="25">
        <f t="shared" si="51"/>
        <v>2027.6490440009954</v>
      </c>
      <c r="BG49" s="25">
        <f t="shared" si="51"/>
        <v>1917.0567319055688</v>
      </c>
      <c r="BH49" s="25">
        <f t="shared" si="51"/>
        <v>1761.2729807453054</v>
      </c>
      <c r="BI49" s="25">
        <f t="shared" si="51"/>
        <v>1641.2927622538884</v>
      </c>
      <c r="BJ49" s="25">
        <f t="shared" si="51"/>
        <v>1495.4426184525348</v>
      </c>
      <c r="BK49" s="25">
        <f t="shared" si="51"/>
        <v>1325.5181358494874</v>
      </c>
      <c r="BL49" s="25">
        <f t="shared" si="51"/>
        <v>1205.1770248810151</v>
      </c>
      <c r="BM49" s="25">
        <f t="shared" si="51"/>
        <v>1080.5644331759549</v>
      </c>
      <c r="BN49" s="25">
        <f t="shared" si="51"/>
        <v>992.21319958539573</v>
      </c>
      <c r="BO49" s="25">
        <f t="shared" si="52"/>
        <v>905.23031913123282</v>
      </c>
      <c r="BP49" s="25">
        <f t="shared" si="52"/>
        <v>820.24994122740429</v>
      </c>
      <c r="BQ49" s="25">
        <f t="shared" si="52"/>
        <v>672.69008959320922</v>
      </c>
      <c r="BR49" s="25">
        <f t="shared" si="52"/>
        <v>495.8768205636992</v>
      </c>
      <c r="BS49" s="25">
        <f t="shared" si="52"/>
        <v>339.56310539075463</v>
      </c>
      <c r="BT49" s="25">
        <f t="shared" si="52"/>
        <v>198.53171527754665</v>
      </c>
      <c r="BU49" s="25">
        <f t="shared" si="52"/>
        <v>74.472478312251809</v>
      </c>
      <c r="BV49" s="25">
        <f t="shared" si="52"/>
        <v>28.579332966697997</v>
      </c>
      <c r="BW49" s="25">
        <f t="shared" si="52"/>
        <v>10.21284079520775</v>
      </c>
      <c r="BX49" s="25">
        <f t="shared" si="52"/>
        <v>0</v>
      </c>
      <c r="BY49" s="25">
        <f t="shared" si="52"/>
        <v>0</v>
      </c>
      <c r="BZ49" s="25">
        <f t="shared" si="52"/>
        <v>0</v>
      </c>
      <c r="CA49" s="25">
        <f t="shared" si="52"/>
        <v>0</v>
      </c>
      <c r="CB49" s="25">
        <f t="shared" si="52"/>
        <v>0</v>
      </c>
      <c r="CC49" s="25">
        <f t="shared" si="52"/>
        <v>0</v>
      </c>
      <c r="CD49" s="25">
        <f t="shared" si="52"/>
        <v>0</v>
      </c>
      <c r="CE49" s="25">
        <f t="shared" si="52"/>
        <v>0</v>
      </c>
      <c r="CF49" s="25">
        <f t="shared" si="52"/>
        <v>0</v>
      </c>
      <c r="CG49" s="25">
        <f t="shared" si="52"/>
        <v>0</v>
      </c>
      <c r="CH49" s="25">
        <f t="shared" si="52"/>
        <v>0</v>
      </c>
      <c r="CI49" s="25">
        <f t="shared" si="52"/>
        <v>0</v>
      </c>
      <c r="CJ49" s="25">
        <f t="shared" si="52"/>
        <v>0</v>
      </c>
      <c r="CK49" s="25">
        <f t="shared" si="52"/>
        <v>0</v>
      </c>
      <c r="CL49" s="25">
        <f t="shared" si="52"/>
        <v>0</v>
      </c>
      <c r="CM49" s="25">
        <f t="shared" si="52"/>
        <v>0</v>
      </c>
      <c r="CN49" s="25">
        <f t="shared" si="52"/>
        <v>0</v>
      </c>
      <c r="CO49" s="25">
        <f t="shared" si="52"/>
        <v>0</v>
      </c>
      <c r="CP49" s="25">
        <f t="shared" si="52"/>
        <v>0</v>
      </c>
      <c r="CQ49" s="25">
        <f t="shared" si="52"/>
        <v>0</v>
      </c>
      <c r="CR49" s="25">
        <f t="shared" si="52"/>
        <v>0</v>
      </c>
      <c r="CS49" s="25">
        <f t="shared" si="52"/>
        <v>0</v>
      </c>
      <c r="CT49" s="19">
        <f t="shared" si="53"/>
        <v>59159.701317668412</v>
      </c>
    </row>
    <row r="50" spans="1:104">
      <c r="A50" s="19" t="s">
        <v>24</v>
      </c>
      <c r="B50" s="118">
        <v>53.79</v>
      </c>
      <c r="C50" s="118">
        <v>46.04</v>
      </c>
      <c r="D50" s="118">
        <v>35.85</v>
      </c>
      <c r="E50" s="118">
        <v>30.31</v>
      </c>
      <c r="F50" s="118">
        <v>30.4</v>
      </c>
      <c r="G50" s="118">
        <v>30.82</v>
      </c>
      <c r="H50" s="118">
        <v>28.64</v>
      </c>
      <c r="I50" s="118">
        <v>24.08</v>
      </c>
      <c r="J50" s="118">
        <v>5.42</v>
      </c>
      <c r="K50" s="118">
        <v>1.53</v>
      </c>
      <c r="L50" s="118">
        <v>1.02</v>
      </c>
      <c r="M50" s="118">
        <v>0.13</v>
      </c>
      <c r="N50" s="118">
        <v>0.09</v>
      </c>
      <c r="O50" s="118">
        <v>0.25</v>
      </c>
      <c r="P50" s="118">
        <v>0.08</v>
      </c>
      <c r="Q50" s="118">
        <v>0.01</v>
      </c>
      <c r="R50" s="118">
        <v>22.43</v>
      </c>
      <c r="S50" s="118">
        <v>39.590000000000003</v>
      </c>
      <c r="T50" s="118">
        <v>37.630000000000003</v>
      </c>
      <c r="U50" s="118">
        <v>36.68</v>
      </c>
      <c r="V50" s="118">
        <v>39.92</v>
      </c>
      <c r="W50" s="118">
        <v>44.31</v>
      </c>
      <c r="X50" s="118">
        <v>48.44</v>
      </c>
      <c r="Y50" s="118">
        <v>53.5</v>
      </c>
      <c r="Z50" s="118">
        <v>60.84</v>
      </c>
      <c r="AA50" s="118">
        <v>60.68</v>
      </c>
      <c r="AB50" s="118">
        <v>55.49</v>
      </c>
      <c r="AC50" s="118">
        <v>44.9</v>
      </c>
      <c r="AD50" s="118">
        <v>31.99</v>
      </c>
      <c r="AE50" s="118">
        <v>26.16</v>
      </c>
      <c r="AF50" s="118">
        <v>8.91</v>
      </c>
      <c r="AG50" s="118">
        <v>2.46</v>
      </c>
      <c r="AH50" s="118">
        <v>2.7</v>
      </c>
      <c r="AI50" s="118">
        <v>2.14</v>
      </c>
      <c r="AJ50" s="118">
        <v>1.1499999999999999</v>
      </c>
      <c r="AK50" s="118">
        <v>0.33</v>
      </c>
      <c r="AL50" s="118">
        <v>0.21</v>
      </c>
      <c r="AM50" s="118">
        <v>0.06</v>
      </c>
      <c r="AN50" s="118">
        <v>0.06</v>
      </c>
      <c r="AO50" s="118">
        <v>0.06</v>
      </c>
      <c r="AP50" s="118">
        <v>0.06</v>
      </c>
      <c r="AQ50" s="118">
        <v>0.06</v>
      </c>
      <c r="AR50" s="118">
        <v>0.06</v>
      </c>
      <c r="AS50" s="118">
        <v>0.06</v>
      </c>
      <c r="AT50" s="118">
        <v>0.06</v>
      </c>
      <c r="AU50" s="118">
        <v>0.06</v>
      </c>
      <c r="AV50" s="118">
        <v>0.06</v>
      </c>
      <c r="AW50" s="118">
        <v>0.06</v>
      </c>
      <c r="AX50" s="118">
        <v>0.06</v>
      </c>
      <c r="AY50" s="118">
        <v>0.06</v>
      </c>
      <c r="AZ50" s="118">
        <v>0.06</v>
      </c>
      <c r="BA50" s="118">
        <v>0.06</v>
      </c>
      <c r="BB50" s="118">
        <v>0.06</v>
      </c>
      <c r="BC50" s="118">
        <v>0.06</v>
      </c>
      <c r="BD50" s="118">
        <v>0.06</v>
      </c>
      <c r="BE50" s="118">
        <v>0.06</v>
      </c>
      <c r="BF50" s="118">
        <v>0.06</v>
      </c>
      <c r="BG50" s="118">
        <v>0.06</v>
      </c>
      <c r="BH50" s="118">
        <v>0.06</v>
      </c>
      <c r="BI50" s="118">
        <v>0.05</v>
      </c>
      <c r="BJ50" s="118">
        <v>0.16</v>
      </c>
      <c r="BK50" s="118">
        <v>0.08</v>
      </c>
      <c r="BL50" s="118">
        <v>0.26</v>
      </c>
      <c r="BM50" s="118">
        <v>0.28000000000000003</v>
      </c>
      <c r="BN50" s="118">
        <v>0.25</v>
      </c>
      <c r="BO50" s="118">
        <v>0.25</v>
      </c>
      <c r="BP50" s="118">
        <v>0.25</v>
      </c>
      <c r="BQ50" s="118">
        <v>0.25</v>
      </c>
      <c r="BR50" s="118">
        <v>0.25</v>
      </c>
      <c r="BS50" s="118">
        <v>0.25</v>
      </c>
      <c r="BT50" s="118">
        <v>0.2</v>
      </c>
      <c r="BU50" s="118">
        <v>0.31</v>
      </c>
      <c r="BV50" s="118">
        <v>1.02</v>
      </c>
      <c r="BW50" s="118">
        <v>2.58</v>
      </c>
      <c r="BX50" s="118">
        <v>3.27</v>
      </c>
      <c r="BY50" s="118">
        <v>1.59</v>
      </c>
      <c r="BZ50" s="118">
        <v>0.85</v>
      </c>
      <c r="CA50" s="118">
        <v>1.22</v>
      </c>
      <c r="CB50" s="118">
        <v>3.19</v>
      </c>
      <c r="CC50" s="118">
        <v>1.99</v>
      </c>
      <c r="CD50" s="118">
        <v>2.36</v>
      </c>
      <c r="CE50" s="118">
        <v>14.86</v>
      </c>
      <c r="CF50" s="118">
        <v>41.46</v>
      </c>
      <c r="CG50" s="118">
        <v>49.95</v>
      </c>
      <c r="CH50" s="118">
        <v>46.5</v>
      </c>
      <c r="CI50" s="118">
        <v>45.98</v>
      </c>
      <c r="CJ50" s="118">
        <v>41.4</v>
      </c>
      <c r="CK50" s="118">
        <v>38.31</v>
      </c>
      <c r="CL50" s="118">
        <v>32.17</v>
      </c>
      <c r="CM50" s="118">
        <v>31.86</v>
      </c>
      <c r="CN50" s="118">
        <v>29.31</v>
      </c>
      <c r="CO50" s="118">
        <v>25.11</v>
      </c>
      <c r="CP50" s="118">
        <v>26.93</v>
      </c>
      <c r="CQ50" s="118">
        <v>17.47</v>
      </c>
      <c r="CR50" s="118">
        <v>7.95</v>
      </c>
      <c r="CS50" s="118">
        <v>8.08</v>
      </c>
      <c r="CT50" s="19">
        <f t="shared" si="53"/>
        <v>1388.4899999999989</v>
      </c>
    </row>
    <row r="51" spans="1:104">
      <c r="A51" s="19" t="s">
        <v>41</v>
      </c>
      <c r="B51" s="25">
        <f t="shared" si="54"/>
        <v>25.109279999999998</v>
      </c>
      <c r="C51" s="25">
        <f t="shared" ref="C51:BN51" si="55">C24</f>
        <v>23.373360000000002</v>
      </c>
      <c r="D51" s="25">
        <f t="shared" si="55"/>
        <v>21.896280000000001</v>
      </c>
      <c r="E51" s="25">
        <f t="shared" si="55"/>
        <v>19.77064</v>
      </c>
      <c r="F51" s="25">
        <f t="shared" si="55"/>
        <v>23.91836</v>
      </c>
      <c r="G51" s="25">
        <f t="shared" si="55"/>
        <v>23.239560000000001</v>
      </c>
      <c r="H51" s="25">
        <f t="shared" si="55"/>
        <v>21.77976</v>
      </c>
      <c r="I51" s="25">
        <f t="shared" si="55"/>
        <v>25.54176</v>
      </c>
      <c r="J51" s="25">
        <f t="shared" si="55"/>
        <v>25.580480000000001</v>
      </c>
      <c r="K51" s="25">
        <f t="shared" si="55"/>
        <v>23.655799999999999</v>
      </c>
      <c r="L51" s="25">
        <f t="shared" si="55"/>
        <v>23.42784</v>
      </c>
      <c r="M51" s="25">
        <f t="shared" si="55"/>
        <v>23.073119999999999</v>
      </c>
      <c r="N51" s="25">
        <f t="shared" si="55"/>
        <v>17.84188</v>
      </c>
      <c r="O51" s="25">
        <f t="shared" si="55"/>
        <v>18.228079999999999</v>
      </c>
      <c r="P51" s="25">
        <f t="shared" si="55"/>
        <v>23.955359999999999</v>
      </c>
      <c r="Q51" s="25">
        <f t="shared" si="55"/>
        <v>25.0718</v>
      </c>
      <c r="R51" s="25">
        <f t="shared" si="55"/>
        <v>23.72128</v>
      </c>
      <c r="S51" s="25">
        <f t="shared" si="55"/>
        <v>21.682559999999999</v>
      </c>
      <c r="T51" s="25">
        <f t="shared" si="55"/>
        <v>25.580159999999999</v>
      </c>
      <c r="U51" s="25">
        <f t="shared" si="55"/>
        <v>25.49952</v>
      </c>
      <c r="V51" s="25">
        <f t="shared" si="55"/>
        <v>24.538080000000001</v>
      </c>
      <c r="W51" s="25">
        <f t="shared" si="55"/>
        <v>22.632960000000001</v>
      </c>
      <c r="X51" s="25">
        <f t="shared" si="55"/>
        <v>24.842320000000001</v>
      </c>
      <c r="Y51" s="25">
        <f t="shared" si="55"/>
        <v>25.664639999999999</v>
      </c>
      <c r="Z51" s="25">
        <f t="shared" si="55"/>
        <v>22.215039999999998</v>
      </c>
      <c r="AA51" s="25">
        <f t="shared" si="55"/>
        <v>21.386320000000001</v>
      </c>
      <c r="AB51" s="25">
        <f t="shared" si="55"/>
        <v>22.130120000000002</v>
      </c>
      <c r="AC51" s="25">
        <f t="shared" si="55"/>
        <v>21.969480000000001</v>
      </c>
      <c r="AD51" s="25">
        <f t="shared" si="55"/>
        <v>23.14188</v>
      </c>
      <c r="AE51" s="25">
        <f t="shared" si="55"/>
        <v>24.269480000000001</v>
      </c>
      <c r="AF51" s="25">
        <f t="shared" si="55"/>
        <v>25.788239999999998</v>
      </c>
      <c r="AG51" s="25">
        <f t="shared" si="55"/>
        <v>23.415279999999999</v>
      </c>
      <c r="AH51" s="25">
        <f t="shared" si="55"/>
        <v>24.19492</v>
      </c>
      <c r="AI51" s="25">
        <f t="shared" si="55"/>
        <v>25.046880000000002</v>
      </c>
      <c r="AJ51" s="25">
        <f t="shared" si="55"/>
        <v>26.363119999999999</v>
      </c>
      <c r="AK51" s="25">
        <f t="shared" si="55"/>
        <v>26.356400000000001</v>
      </c>
      <c r="AL51" s="25">
        <f t="shared" si="55"/>
        <v>26.01896</v>
      </c>
      <c r="AM51" s="25">
        <f t="shared" si="55"/>
        <v>25.750720000000001</v>
      </c>
      <c r="AN51" s="25">
        <f t="shared" si="55"/>
        <v>23.49004</v>
      </c>
      <c r="AO51" s="25">
        <f t="shared" si="55"/>
        <v>24.352039999999999</v>
      </c>
      <c r="AP51" s="25">
        <f t="shared" si="55"/>
        <v>28.115680000000001</v>
      </c>
      <c r="AQ51" s="25">
        <f t="shared" si="55"/>
        <v>25.397480000000002</v>
      </c>
      <c r="AR51" s="25">
        <f t="shared" si="55"/>
        <v>27.012280000000001</v>
      </c>
      <c r="AS51" s="25">
        <f t="shared" si="55"/>
        <v>27.128959999999999</v>
      </c>
      <c r="AT51" s="25">
        <f t="shared" si="55"/>
        <v>25.569959999999998</v>
      </c>
      <c r="AU51" s="25">
        <f t="shared" si="55"/>
        <v>26.269919999999999</v>
      </c>
      <c r="AV51" s="25">
        <f t="shared" si="55"/>
        <v>27.692240000000002</v>
      </c>
      <c r="AW51" s="25">
        <f t="shared" si="55"/>
        <v>28.524719999999999</v>
      </c>
      <c r="AX51" s="25">
        <f t="shared" si="55"/>
        <v>28.422640000000001</v>
      </c>
      <c r="AY51" s="25">
        <f t="shared" si="55"/>
        <v>28.57264</v>
      </c>
      <c r="AZ51" s="25">
        <f t="shared" si="55"/>
        <v>29.38992</v>
      </c>
      <c r="BA51" s="25">
        <f t="shared" si="55"/>
        <v>26.898879999999998</v>
      </c>
      <c r="BB51" s="25">
        <f t="shared" si="55"/>
        <v>28.46536</v>
      </c>
      <c r="BC51" s="25">
        <f t="shared" si="55"/>
        <v>30.390280000000001</v>
      </c>
      <c r="BD51" s="25">
        <f t="shared" si="55"/>
        <v>30.234999999999999</v>
      </c>
      <c r="BE51" s="25">
        <f t="shared" si="55"/>
        <v>31.03848</v>
      </c>
      <c r="BF51" s="25">
        <f t="shared" si="55"/>
        <v>30.193159999999999</v>
      </c>
      <c r="BG51" s="25">
        <f t="shared" si="55"/>
        <v>30.44276</v>
      </c>
      <c r="BH51" s="25">
        <f t="shared" si="55"/>
        <v>29.323039999999999</v>
      </c>
      <c r="BI51" s="25">
        <f t="shared" si="55"/>
        <v>30.25328</v>
      </c>
      <c r="BJ51" s="25">
        <f t="shared" si="55"/>
        <v>30.260760000000001</v>
      </c>
      <c r="BK51" s="25">
        <f t="shared" si="55"/>
        <v>30.450559999999999</v>
      </c>
      <c r="BL51" s="25">
        <f t="shared" si="55"/>
        <v>27.146640000000001</v>
      </c>
      <c r="BM51" s="25">
        <f t="shared" si="55"/>
        <v>27.981400000000001</v>
      </c>
      <c r="BN51" s="25">
        <f t="shared" si="55"/>
        <v>28.318079999999998</v>
      </c>
      <c r="BO51" s="25">
        <f t="shared" si="52"/>
        <v>26.414960000000001</v>
      </c>
      <c r="BP51" s="25">
        <f t="shared" si="52"/>
        <v>25.575520000000001</v>
      </c>
      <c r="BQ51" s="25">
        <f t="shared" si="52"/>
        <v>24.17388</v>
      </c>
      <c r="BR51" s="25">
        <f t="shared" si="52"/>
        <v>23.97608</v>
      </c>
      <c r="BS51" s="25">
        <f t="shared" si="52"/>
        <v>25.89284</v>
      </c>
      <c r="BT51" s="25">
        <f t="shared" si="52"/>
        <v>28.131239999999998</v>
      </c>
      <c r="BU51" s="25">
        <f t="shared" si="52"/>
        <v>27.09252</v>
      </c>
      <c r="BV51" s="25">
        <f t="shared" si="52"/>
        <v>25.602799999999998</v>
      </c>
      <c r="BW51" s="25">
        <f t="shared" si="52"/>
        <v>24.192160000000001</v>
      </c>
      <c r="BX51" s="25">
        <f t="shared" si="52"/>
        <v>24.852360000000001</v>
      </c>
      <c r="BY51" s="25">
        <f t="shared" si="52"/>
        <v>24.772600000000001</v>
      </c>
      <c r="BZ51" s="25">
        <f t="shared" si="52"/>
        <v>24.793759999999999</v>
      </c>
      <c r="CA51" s="25">
        <f t="shared" si="52"/>
        <v>25.233319999999999</v>
      </c>
      <c r="CB51" s="25">
        <f t="shared" si="52"/>
        <v>26.055040000000002</v>
      </c>
      <c r="CC51" s="25">
        <f t="shared" si="52"/>
        <v>26.51596</v>
      </c>
      <c r="CD51" s="25">
        <f t="shared" si="52"/>
        <v>25.557919999999999</v>
      </c>
      <c r="CE51" s="25">
        <f t="shared" si="52"/>
        <v>23.89836</v>
      </c>
      <c r="CF51" s="25">
        <f t="shared" si="52"/>
        <v>24.317599999999999</v>
      </c>
      <c r="CG51" s="25">
        <f t="shared" si="52"/>
        <v>24.56456</v>
      </c>
      <c r="CH51" s="25">
        <f t="shared" si="52"/>
        <v>25.326319999999999</v>
      </c>
      <c r="CI51" s="25">
        <f t="shared" si="52"/>
        <v>25.230360000000001</v>
      </c>
      <c r="CJ51" s="25">
        <f t="shared" si="52"/>
        <v>22.486239999999999</v>
      </c>
      <c r="CK51" s="25">
        <f t="shared" si="52"/>
        <v>22.590520000000001</v>
      </c>
      <c r="CL51" s="25">
        <f t="shared" si="52"/>
        <v>22.444839999999999</v>
      </c>
      <c r="CM51" s="25">
        <f t="shared" si="52"/>
        <v>21.98264</v>
      </c>
      <c r="CN51" s="25">
        <f t="shared" si="52"/>
        <v>24.282599999999999</v>
      </c>
      <c r="CO51" s="25">
        <f t="shared" si="52"/>
        <v>23.716640000000002</v>
      </c>
      <c r="CP51" s="25">
        <f t="shared" si="52"/>
        <v>23.956160000000001</v>
      </c>
      <c r="CQ51" s="25">
        <f t="shared" si="52"/>
        <v>22.121079999999999</v>
      </c>
      <c r="CR51" s="25">
        <f t="shared" si="52"/>
        <v>23.240760000000002</v>
      </c>
      <c r="CS51" s="25">
        <f t="shared" si="52"/>
        <v>23.88796</v>
      </c>
      <c r="CT51" s="19">
        <f t="shared" si="53"/>
        <v>2421.8875200000007</v>
      </c>
    </row>
    <row r="52" spans="1:104" s="98" customFormat="1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8.9</v>
      </c>
      <c r="AP52" s="264">
        <v>0</v>
      </c>
      <c r="AQ52" s="264">
        <v>0</v>
      </c>
      <c r="AR52" s="264">
        <v>0</v>
      </c>
      <c r="AS52" s="264">
        <v>150</v>
      </c>
      <c r="AT52" s="264">
        <v>0</v>
      </c>
      <c r="AU52" s="264">
        <v>150</v>
      </c>
      <c r="AV52" s="264">
        <v>225</v>
      </c>
      <c r="AW52" s="264">
        <v>0</v>
      </c>
      <c r="AX52" s="264">
        <v>0</v>
      </c>
      <c r="AY52" s="264">
        <v>0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515.72</v>
      </c>
      <c r="BU52" s="264">
        <v>1122.71</v>
      </c>
      <c r="BV52" s="264">
        <v>580.79999999999995</v>
      </c>
      <c r="BW52" s="264">
        <v>1075</v>
      </c>
      <c r="BX52" s="264">
        <v>1004.31</v>
      </c>
      <c r="BY52" s="264">
        <v>954.28</v>
      </c>
      <c r="BZ52" s="264">
        <v>957.96</v>
      </c>
      <c r="CA52" s="264">
        <v>1010.37</v>
      </c>
      <c r="CB52" s="264">
        <v>1057.96</v>
      </c>
      <c r="CC52" s="264">
        <v>1107.98</v>
      </c>
      <c r="CD52" s="264">
        <v>1234.3</v>
      </c>
      <c r="CE52" s="264">
        <v>1375</v>
      </c>
      <c r="CF52" s="264">
        <v>1129.8800000000001</v>
      </c>
      <c r="CG52" s="264">
        <v>979.88</v>
      </c>
      <c r="CH52" s="264">
        <v>789.04</v>
      </c>
      <c r="CI52" s="264">
        <v>754.59</v>
      </c>
      <c r="CJ52" s="264">
        <v>699.93</v>
      </c>
      <c r="CK52" s="264">
        <v>736.61</v>
      </c>
      <c r="CL52" s="264">
        <v>1388.9</v>
      </c>
      <c r="CM52" s="264">
        <v>1547</v>
      </c>
      <c r="CN52" s="264">
        <v>1197</v>
      </c>
      <c r="CO52" s="264">
        <v>671.7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22424.82</v>
      </c>
      <c r="CU52"/>
      <c r="CV52"/>
      <c r="CW52"/>
      <c r="CX52"/>
      <c r="CY52"/>
      <c r="CZ52"/>
    </row>
    <row r="53" spans="1:104" ht="15.75" thickBot="1">
      <c r="A53" s="73" t="s">
        <v>50</v>
      </c>
      <c r="B53" s="261">
        <f t="shared" ref="B53:AG53" si="56">SUM(B30,B40,B42,B47,-B52)</f>
        <v>7924.6562799999992</v>
      </c>
      <c r="C53" s="262">
        <f t="shared" si="56"/>
        <v>7915.1803599999994</v>
      </c>
      <c r="D53" s="262">
        <f t="shared" si="56"/>
        <v>7939.3732799999998</v>
      </c>
      <c r="E53" s="262">
        <f t="shared" si="56"/>
        <v>7945.2776399999993</v>
      </c>
      <c r="F53" s="262">
        <f t="shared" si="56"/>
        <v>7858.4653600000001</v>
      </c>
      <c r="G53" s="262">
        <f t="shared" si="56"/>
        <v>7781.6165599999995</v>
      </c>
      <c r="H53" s="262">
        <f t="shared" si="56"/>
        <v>7760.1967599999989</v>
      </c>
      <c r="I53" s="262">
        <f t="shared" si="56"/>
        <v>7757.3987599999991</v>
      </c>
      <c r="J53" s="262">
        <f t="shared" si="56"/>
        <v>7593.9074799999999</v>
      </c>
      <c r="K53" s="262">
        <f t="shared" si="56"/>
        <v>7594.0928000000004</v>
      </c>
      <c r="L53" s="262">
        <f t="shared" si="56"/>
        <v>7532.35484</v>
      </c>
      <c r="M53" s="262">
        <f t="shared" si="56"/>
        <v>7463.1101200000003</v>
      </c>
      <c r="N53" s="262">
        <f t="shared" si="56"/>
        <v>7149.8388800000002</v>
      </c>
      <c r="O53" s="262">
        <f t="shared" si="56"/>
        <v>7101.38508</v>
      </c>
      <c r="P53" s="262">
        <f t="shared" si="56"/>
        <v>7091.94236</v>
      </c>
      <c r="Q53" s="262">
        <f t="shared" si="56"/>
        <v>6965.9888000000001</v>
      </c>
      <c r="R53" s="262">
        <f t="shared" si="56"/>
        <v>7124.6182799999997</v>
      </c>
      <c r="S53" s="262">
        <f t="shared" si="56"/>
        <v>7174.8395600000003</v>
      </c>
      <c r="T53" s="262">
        <f t="shared" si="56"/>
        <v>7182.7671599999994</v>
      </c>
      <c r="U53" s="262">
        <f t="shared" si="56"/>
        <v>7179.7365199999995</v>
      </c>
      <c r="V53" s="262">
        <f t="shared" si="56"/>
        <v>7251.0150800000001</v>
      </c>
      <c r="W53" s="262">
        <f t="shared" si="56"/>
        <v>7314.4999600000001</v>
      </c>
      <c r="X53" s="262">
        <f t="shared" si="56"/>
        <v>7578.0493200000001</v>
      </c>
      <c r="Y53" s="262">
        <f t="shared" si="56"/>
        <v>7679.7978525988365</v>
      </c>
      <c r="Z53" s="262">
        <f t="shared" si="56"/>
        <v>7721.5741327428923</v>
      </c>
      <c r="AA53" s="262">
        <f t="shared" si="56"/>
        <v>7852.1854127428924</v>
      </c>
      <c r="AB53" s="262">
        <f t="shared" si="56"/>
        <v>7853.579026223767</v>
      </c>
      <c r="AC53" s="262">
        <f t="shared" si="56"/>
        <v>7876.1278728656143</v>
      </c>
      <c r="AD53" s="262">
        <f t="shared" si="56"/>
        <v>7950.8175523521559</v>
      </c>
      <c r="AE53" s="262">
        <f t="shared" si="56"/>
        <v>8088.3616792853254</v>
      </c>
      <c r="AF53" s="262">
        <f t="shared" si="56"/>
        <v>8289.5007307445703</v>
      </c>
      <c r="AG53" s="262">
        <f t="shared" si="56"/>
        <v>8518.3221893977516</v>
      </c>
      <c r="AH53" s="262">
        <f t="shared" ref="AH53:BM53" si="57">SUM(AH30,AH40,AH42,AH47,-AH52)</f>
        <v>8694.2280666308907</v>
      </c>
      <c r="AI53" s="262">
        <f t="shared" si="57"/>
        <v>8960.848612200356</v>
      </c>
      <c r="AJ53" s="262">
        <f t="shared" si="57"/>
        <v>9257.0146644080451</v>
      </c>
      <c r="AK53" s="262">
        <f t="shared" si="57"/>
        <v>9527.8710397189698</v>
      </c>
      <c r="AL53" s="262">
        <f t="shared" si="57"/>
        <v>9726.599953535806</v>
      </c>
      <c r="AM53" s="262">
        <f t="shared" si="57"/>
        <v>10002.347844555639</v>
      </c>
      <c r="AN53" s="262">
        <f t="shared" si="57"/>
        <v>10331.129592373647</v>
      </c>
      <c r="AO53" s="262">
        <f t="shared" si="57"/>
        <v>10614.425854308711</v>
      </c>
      <c r="AP53" s="262">
        <f t="shared" si="57"/>
        <v>10629.996441789517</v>
      </c>
      <c r="AQ53" s="262">
        <f t="shared" si="57"/>
        <v>10725.599468015673</v>
      </c>
      <c r="AR53" s="262">
        <f t="shared" si="57"/>
        <v>10823.521968910971</v>
      </c>
      <c r="AS53" s="262">
        <f t="shared" si="57"/>
        <v>10794.415215566491</v>
      </c>
      <c r="AT53" s="262">
        <f t="shared" si="57"/>
        <v>10720.673817586472</v>
      </c>
      <c r="AU53" s="262">
        <f t="shared" si="57"/>
        <v>10602.57503185442</v>
      </c>
      <c r="AV53" s="262">
        <f t="shared" si="57"/>
        <v>10541.552620626122</v>
      </c>
      <c r="AW53" s="262">
        <f t="shared" si="57"/>
        <v>10778.479246389556</v>
      </c>
      <c r="AX53" s="262">
        <f t="shared" si="57"/>
        <v>10702.507638303123</v>
      </c>
      <c r="AY53" s="262">
        <f t="shared" si="57"/>
        <v>10613.584098296287</v>
      </c>
      <c r="AZ53" s="262">
        <f t="shared" si="57"/>
        <v>10572.86454957046</v>
      </c>
      <c r="BA53" s="262">
        <f t="shared" si="57"/>
        <v>10565.033808779765</v>
      </c>
      <c r="BB53" s="262">
        <f t="shared" si="57"/>
        <v>10654.77071838763</v>
      </c>
      <c r="BC53" s="262">
        <f t="shared" si="57"/>
        <v>10536.455708323056</v>
      </c>
      <c r="BD53" s="262">
        <f t="shared" si="57"/>
        <v>10066.044288692046</v>
      </c>
      <c r="BE53" s="262">
        <f t="shared" si="57"/>
        <v>9664.0300457827798</v>
      </c>
      <c r="BF53" s="262">
        <f t="shared" si="57"/>
        <v>9568.3392040009949</v>
      </c>
      <c r="BG53" s="262">
        <f t="shared" si="57"/>
        <v>9446.3164919055689</v>
      </c>
      <c r="BH53" s="262">
        <f t="shared" si="57"/>
        <v>9352.3430207453057</v>
      </c>
      <c r="BI53" s="262">
        <f t="shared" si="57"/>
        <v>9333.3330422538893</v>
      </c>
      <c r="BJ53" s="262">
        <f t="shared" si="57"/>
        <v>9471.5103784525345</v>
      </c>
      <c r="BK53" s="262">
        <f t="shared" si="57"/>
        <v>9425.0156958494881</v>
      </c>
      <c r="BL53" s="262">
        <f t="shared" si="57"/>
        <v>9398.6206648810148</v>
      </c>
      <c r="BM53" s="262">
        <f t="shared" si="57"/>
        <v>9281.2528331759549</v>
      </c>
      <c r="BN53" s="262">
        <f t="shared" ref="BN53:CS53" si="58">SUM(BN30,BN40,BN42,BN47,-BN52)</f>
        <v>9116.4282795853942</v>
      </c>
      <c r="BO53" s="262">
        <f t="shared" si="58"/>
        <v>8967.5522791312324</v>
      </c>
      <c r="BP53" s="262">
        <f t="shared" si="58"/>
        <v>8906.1724612274029</v>
      </c>
      <c r="BQ53" s="262">
        <f t="shared" si="58"/>
        <v>8601.3209695932092</v>
      </c>
      <c r="BR53" s="262">
        <f t="shared" si="58"/>
        <v>8252.0599005636996</v>
      </c>
      <c r="BS53" s="262">
        <f t="shared" si="58"/>
        <v>7939.0029453907555</v>
      </c>
      <c r="BT53" s="262">
        <f t="shared" si="58"/>
        <v>6924.4699552775464</v>
      </c>
      <c r="BU53" s="262">
        <f t="shared" si="58"/>
        <v>5833.3019983122513</v>
      </c>
      <c r="BV53" s="262">
        <f t="shared" si="58"/>
        <v>6245.2191329666975</v>
      </c>
      <c r="BW53" s="262">
        <f t="shared" si="58"/>
        <v>5684.0620007952075</v>
      </c>
      <c r="BX53" s="262">
        <f t="shared" si="58"/>
        <v>6036.3793600000008</v>
      </c>
      <c r="BY53" s="262">
        <f t="shared" si="58"/>
        <v>6426.3396000000002</v>
      </c>
      <c r="BZ53" s="262">
        <f t="shared" si="58"/>
        <v>6711.3207599999996</v>
      </c>
      <c r="CA53" s="262">
        <f t="shared" si="58"/>
        <v>6740.9803199999997</v>
      </c>
      <c r="CB53" s="262">
        <f t="shared" si="58"/>
        <v>6775.4420399999999</v>
      </c>
      <c r="CC53" s="262">
        <f t="shared" si="58"/>
        <v>6727.2829600000005</v>
      </c>
      <c r="CD53" s="262">
        <f t="shared" si="58"/>
        <v>6600.9949199999992</v>
      </c>
      <c r="CE53" s="262">
        <f t="shared" si="58"/>
        <v>6472.6453599999995</v>
      </c>
      <c r="CF53" s="262">
        <f t="shared" si="58"/>
        <v>6745.2846</v>
      </c>
      <c r="CG53" s="262">
        <f t="shared" si="58"/>
        <v>6905.5215599999992</v>
      </c>
      <c r="CH53" s="262">
        <f t="shared" si="58"/>
        <v>6819.7033200000005</v>
      </c>
      <c r="CI53" s="262">
        <f t="shared" si="58"/>
        <v>6802.8073599999998</v>
      </c>
      <c r="CJ53" s="262">
        <f t="shared" si="58"/>
        <v>6781.6432399999994</v>
      </c>
      <c r="CK53" s="262">
        <f t="shared" si="58"/>
        <v>6677.4775200000004</v>
      </c>
      <c r="CL53" s="262">
        <f t="shared" si="58"/>
        <v>5901.63184</v>
      </c>
      <c r="CM53" s="262">
        <f t="shared" si="58"/>
        <v>5672.1596399999999</v>
      </c>
      <c r="CN53" s="262">
        <f t="shared" si="58"/>
        <v>5807.9096</v>
      </c>
      <c r="CO53" s="262">
        <f t="shared" si="58"/>
        <v>6327.2636400000001</v>
      </c>
      <c r="CP53" s="262">
        <f t="shared" si="58"/>
        <v>7005.0231599999997</v>
      </c>
      <c r="CQ53" s="262">
        <f t="shared" si="58"/>
        <v>6994.7280799999999</v>
      </c>
      <c r="CR53" s="262">
        <f t="shared" si="58"/>
        <v>6985.3277600000001</v>
      </c>
      <c r="CS53" s="263">
        <f t="shared" si="58"/>
        <v>6981.1049599999997</v>
      </c>
      <c r="CT53" s="76">
        <f>SUM(B53:CS53)</f>
        <v>786762.44083766802</v>
      </c>
    </row>
    <row r="54" spans="1:104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104" ht="15.75" thickBot="1">
      <c r="A55" s="77" t="s">
        <v>67</v>
      </c>
      <c r="B55" s="252">
        <f t="shared" ref="B55:AG55" si="59">B25-B53</f>
        <v>328.88300000000163</v>
      </c>
      <c r="C55" s="252">
        <f t="shared" si="59"/>
        <v>328.8730000000005</v>
      </c>
      <c r="D55" s="252">
        <f t="shared" si="59"/>
        <v>293.01300000000083</v>
      </c>
      <c r="E55" s="252">
        <f t="shared" si="59"/>
        <v>279.44300000000021</v>
      </c>
      <c r="F55" s="252">
        <f t="shared" si="59"/>
        <v>368.83300000000054</v>
      </c>
      <c r="G55" s="252">
        <f t="shared" si="59"/>
        <v>445.42300000000159</v>
      </c>
      <c r="H55" s="252">
        <f t="shared" si="59"/>
        <v>463.20300000000134</v>
      </c>
      <c r="I55" s="252">
        <f t="shared" si="59"/>
        <v>465.20300000000225</v>
      </c>
      <c r="J55" s="252">
        <f t="shared" si="59"/>
        <v>609.86299999999937</v>
      </c>
      <c r="K55" s="252">
        <f t="shared" si="59"/>
        <v>603.86299999999937</v>
      </c>
      <c r="L55" s="252">
        <f t="shared" si="59"/>
        <v>664.86299999999937</v>
      </c>
      <c r="M55" s="252">
        <f t="shared" si="59"/>
        <v>732.86299999999846</v>
      </c>
      <c r="N55" s="252">
        <f t="shared" si="59"/>
        <v>1040.8629999999994</v>
      </c>
      <c r="O55" s="252">
        <f t="shared" si="59"/>
        <v>1089.8629999999994</v>
      </c>
      <c r="P55" s="252">
        <f t="shared" si="59"/>
        <v>1104.8630000000003</v>
      </c>
      <c r="Q55" s="252">
        <f t="shared" si="59"/>
        <v>1231.8630000000003</v>
      </c>
      <c r="R55" s="252">
        <f t="shared" si="59"/>
        <v>1094.302999999999</v>
      </c>
      <c r="S55" s="252">
        <f t="shared" si="59"/>
        <v>1059.2029999999995</v>
      </c>
      <c r="T55" s="252">
        <f t="shared" si="59"/>
        <v>1053.2129999999997</v>
      </c>
      <c r="U55" s="252">
        <f t="shared" si="59"/>
        <v>1055.2130000000006</v>
      </c>
      <c r="V55" s="252">
        <f t="shared" si="59"/>
        <v>986.21299999999883</v>
      </c>
      <c r="W55" s="252">
        <f t="shared" si="59"/>
        <v>925.21299999999883</v>
      </c>
      <c r="X55" s="252">
        <f t="shared" si="59"/>
        <v>668.27299999999923</v>
      </c>
      <c r="Y55" s="252">
        <f t="shared" si="59"/>
        <v>572.97299999999996</v>
      </c>
      <c r="Z55" s="252">
        <f t="shared" si="59"/>
        <v>539.29299999999876</v>
      </c>
      <c r="AA55" s="252">
        <f t="shared" si="59"/>
        <v>407.88299999999981</v>
      </c>
      <c r="AB55" s="252">
        <f t="shared" si="59"/>
        <v>409.71299999999883</v>
      </c>
      <c r="AC55" s="252">
        <f t="shared" si="59"/>
        <v>411.08299999999872</v>
      </c>
      <c r="AD55" s="252">
        <f t="shared" si="59"/>
        <v>408.08299999999963</v>
      </c>
      <c r="AE55" s="252">
        <f t="shared" si="59"/>
        <v>404.08299999999963</v>
      </c>
      <c r="AF55" s="252">
        <f t="shared" si="59"/>
        <v>404.61299999999937</v>
      </c>
      <c r="AG55" s="252">
        <f t="shared" si="59"/>
        <v>397.08299999999872</v>
      </c>
      <c r="AH55" s="252">
        <f t="shared" ref="AH55:BM55" si="60">AH25-AH53</f>
        <v>524.72299999999996</v>
      </c>
      <c r="AI55" s="252">
        <f t="shared" si="60"/>
        <v>522.38299999999981</v>
      </c>
      <c r="AJ55" s="252">
        <f t="shared" si="60"/>
        <v>521.38299999999981</v>
      </c>
      <c r="AK55" s="252">
        <f t="shared" si="60"/>
        <v>523.38299999999981</v>
      </c>
      <c r="AL55" s="252">
        <f t="shared" si="60"/>
        <v>674.76300000000083</v>
      </c>
      <c r="AM55" s="252">
        <f t="shared" si="60"/>
        <v>679.78299999999945</v>
      </c>
      <c r="AN55" s="252">
        <f t="shared" si="60"/>
        <v>666.00300000000061</v>
      </c>
      <c r="AO55" s="252">
        <f t="shared" si="60"/>
        <v>674.58300000000054</v>
      </c>
      <c r="AP55" s="252">
        <f t="shared" si="60"/>
        <v>910.69300000000294</v>
      </c>
      <c r="AQ55" s="252">
        <f t="shared" si="60"/>
        <v>1053.223</v>
      </c>
      <c r="AR55" s="252">
        <f t="shared" si="60"/>
        <v>1118.2430000000004</v>
      </c>
      <c r="AS55" s="252">
        <f t="shared" si="60"/>
        <v>1268.2430000000004</v>
      </c>
      <c r="AT55" s="252">
        <f t="shared" si="60"/>
        <v>1449.3829999999998</v>
      </c>
      <c r="AU55" s="252">
        <f t="shared" si="60"/>
        <v>1599.3830000000016</v>
      </c>
      <c r="AV55" s="252">
        <f t="shared" si="60"/>
        <v>1674.0130000000008</v>
      </c>
      <c r="AW55" s="252">
        <f t="shared" si="60"/>
        <v>1449.0130000000008</v>
      </c>
      <c r="AX55" s="252">
        <f t="shared" si="60"/>
        <v>1523.973</v>
      </c>
      <c r="AY55" s="252">
        <f t="shared" si="60"/>
        <v>1589.132999999998</v>
      </c>
      <c r="AZ55" s="252">
        <f t="shared" si="60"/>
        <v>1603.1329999999998</v>
      </c>
      <c r="BA55" s="252">
        <f t="shared" si="60"/>
        <v>1603.1329999999998</v>
      </c>
      <c r="BB55" s="252">
        <f t="shared" si="60"/>
        <v>1553.8629999999994</v>
      </c>
      <c r="BC55" s="252">
        <f t="shared" si="60"/>
        <v>1616.8629999999994</v>
      </c>
      <c r="BD55" s="252">
        <f t="shared" si="60"/>
        <v>2086.2430000000004</v>
      </c>
      <c r="BE55" s="252">
        <f t="shared" si="60"/>
        <v>2410.973</v>
      </c>
      <c r="BF55" s="252">
        <f t="shared" si="60"/>
        <v>2508.8529999999992</v>
      </c>
      <c r="BG55" s="252">
        <f t="shared" si="60"/>
        <v>2508.8529999999992</v>
      </c>
      <c r="BH55" s="252">
        <f t="shared" si="60"/>
        <v>2436.8529999999992</v>
      </c>
      <c r="BI55" s="252">
        <f t="shared" si="60"/>
        <v>2300.762999999999</v>
      </c>
      <c r="BJ55" s="252">
        <f t="shared" si="60"/>
        <v>1950.5030000000006</v>
      </c>
      <c r="BK55" s="252">
        <f t="shared" si="60"/>
        <v>1739.8529999999992</v>
      </c>
      <c r="BL55" s="252">
        <f t="shared" si="60"/>
        <v>1541.0630000000001</v>
      </c>
      <c r="BM55" s="252">
        <f t="shared" si="60"/>
        <v>1423.6530000000002</v>
      </c>
      <c r="BN55" s="252">
        <f t="shared" ref="BN55:CS55" si="61">BN25-BN53</f>
        <v>1363.9230000000025</v>
      </c>
      <c r="BO55" s="252">
        <f t="shared" si="61"/>
        <v>1288.9130000000005</v>
      </c>
      <c r="BP55" s="252">
        <f t="shared" si="61"/>
        <v>1107.5130000000026</v>
      </c>
      <c r="BQ55" s="252">
        <f t="shared" si="61"/>
        <v>1113.5130000000008</v>
      </c>
      <c r="BR55" s="252">
        <f t="shared" si="61"/>
        <v>1120.5329999999994</v>
      </c>
      <c r="BS55" s="252">
        <f t="shared" si="61"/>
        <v>1119.512999999999</v>
      </c>
      <c r="BT55" s="252">
        <f t="shared" si="61"/>
        <v>1829.6729999999998</v>
      </c>
      <c r="BU55" s="252">
        <f t="shared" si="61"/>
        <v>2662.3930000000009</v>
      </c>
      <c r="BV55" s="252">
        <f t="shared" si="61"/>
        <v>2112.4030000000012</v>
      </c>
      <c r="BW55" s="252">
        <f t="shared" si="61"/>
        <v>2604.8730000000014</v>
      </c>
      <c r="BX55" s="252">
        <f t="shared" si="61"/>
        <v>2213.1729999999989</v>
      </c>
      <c r="BY55" s="252">
        <f t="shared" si="61"/>
        <v>1796.813000000001</v>
      </c>
      <c r="BZ55" s="252">
        <f t="shared" si="61"/>
        <v>1510.3030000000026</v>
      </c>
      <c r="CA55" s="252">
        <f t="shared" si="61"/>
        <v>1481.4530000000022</v>
      </c>
      <c r="CB55" s="252">
        <f t="shared" si="61"/>
        <v>1450.8430000000008</v>
      </c>
      <c r="CC55" s="252">
        <f t="shared" si="61"/>
        <v>1498.4430000000011</v>
      </c>
      <c r="CD55" s="252">
        <f t="shared" si="61"/>
        <v>1624.773000000001</v>
      </c>
      <c r="CE55" s="252">
        <f t="shared" si="61"/>
        <v>1764.4630000000006</v>
      </c>
      <c r="CF55" s="252">
        <f t="shared" si="61"/>
        <v>1519.3429999999998</v>
      </c>
      <c r="CG55" s="252">
        <f t="shared" si="61"/>
        <v>1368.3430000000008</v>
      </c>
      <c r="CH55" s="252">
        <f t="shared" si="61"/>
        <v>1451.973</v>
      </c>
      <c r="CI55" s="252">
        <f t="shared" si="61"/>
        <v>1468.7529999999997</v>
      </c>
      <c r="CJ55" s="252">
        <f t="shared" si="61"/>
        <v>1483.0930000000008</v>
      </c>
      <c r="CK55" s="252">
        <f t="shared" si="61"/>
        <v>1584.7729999999992</v>
      </c>
      <c r="CL55" s="252">
        <f t="shared" si="61"/>
        <v>2355.1530000000002</v>
      </c>
      <c r="CM55" s="252">
        <f t="shared" si="61"/>
        <v>2584.353000000001</v>
      </c>
      <c r="CN55" s="252">
        <f t="shared" si="61"/>
        <v>2448.6030000000001</v>
      </c>
      <c r="CO55" s="252">
        <f t="shared" si="61"/>
        <v>1924.3429999999998</v>
      </c>
      <c r="CP55" s="252">
        <f t="shared" si="61"/>
        <v>1248.6430000000009</v>
      </c>
      <c r="CQ55" s="252">
        <f t="shared" si="61"/>
        <v>1247.6430000000009</v>
      </c>
      <c r="CR55" s="252">
        <f t="shared" si="61"/>
        <v>1248.643</v>
      </c>
      <c r="CS55" s="253">
        <f t="shared" si="61"/>
        <v>1253.6430000000009</v>
      </c>
      <c r="CT55" s="79">
        <f>SUM(B55:CS55)</f>
        <v>119405.93799999999</v>
      </c>
    </row>
    <row r="56" spans="1:104" ht="15.75" thickBot="1">
      <c r="A56" s="251" t="s">
        <v>47</v>
      </c>
      <c r="B56" s="222">
        <v>2550.5</v>
      </c>
      <c r="C56" s="222">
        <v>2700.5</v>
      </c>
      <c r="D56" s="222">
        <v>2600.5</v>
      </c>
      <c r="E56" s="222">
        <v>2500.5</v>
      </c>
      <c r="F56" s="222">
        <v>2700.5</v>
      </c>
      <c r="G56" s="222">
        <v>2747.04</v>
      </c>
      <c r="H56" s="222">
        <v>2650.5</v>
      </c>
      <c r="I56" s="222">
        <v>2650.5</v>
      </c>
      <c r="J56" s="222">
        <v>2750.5</v>
      </c>
      <c r="K56" s="222">
        <v>2700.5</v>
      </c>
      <c r="L56" s="222">
        <v>2850.5</v>
      </c>
      <c r="M56" s="222">
        <v>2900.5</v>
      </c>
      <c r="N56" s="222">
        <v>3000.5</v>
      </c>
      <c r="O56" s="222">
        <v>3050.5</v>
      </c>
      <c r="P56" s="222">
        <v>3050.5</v>
      </c>
      <c r="Q56" s="222">
        <v>3050.5</v>
      </c>
      <c r="R56" s="222">
        <v>2950.5</v>
      </c>
      <c r="S56" s="222">
        <v>3000.5</v>
      </c>
      <c r="T56" s="222">
        <v>3050.5</v>
      </c>
      <c r="U56" s="222">
        <v>3050.5</v>
      </c>
      <c r="V56" s="222">
        <v>3200.5</v>
      </c>
      <c r="W56" s="222">
        <v>3225.5</v>
      </c>
      <c r="X56" s="222">
        <v>2950.5</v>
      </c>
      <c r="Y56" s="222">
        <v>3000.5</v>
      </c>
      <c r="Z56" s="222">
        <v>2900.5</v>
      </c>
      <c r="AA56" s="222">
        <v>3150.5</v>
      </c>
      <c r="AB56" s="222">
        <v>3650.5</v>
      </c>
      <c r="AC56" s="222">
        <v>3900.5</v>
      </c>
      <c r="AD56" s="222">
        <v>3950.5</v>
      </c>
      <c r="AE56" s="222">
        <v>3950.5</v>
      </c>
      <c r="AF56" s="222">
        <v>3850.5</v>
      </c>
      <c r="AG56" s="222">
        <v>3550.5</v>
      </c>
      <c r="AH56" s="222">
        <v>3400.5</v>
      </c>
      <c r="AI56" s="222">
        <v>3050.5</v>
      </c>
      <c r="AJ56" s="222">
        <v>2700.5</v>
      </c>
      <c r="AK56" s="222">
        <v>2450.5</v>
      </c>
      <c r="AL56" s="222">
        <v>2250.5</v>
      </c>
      <c r="AM56" s="222">
        <v>2100.5</v>
      </c>
      <c r="AN56" s="222">
        <v>1850.5</v>
      </c>
      <c r="AO56" s="222">
        <v>1650.5</v>
      </c>
      <c r="AP56" s="222">
        <v>1400.5</v>
      </c>
      <c r="AQ56" s="222">
        <v>1150.5</v>
      </c>
      <c r="AR56" s="222">
        <v>1000.5</v>
      </c>
      <c r="AS56" s="222">
        <v>950.5</v>
      </c>
      <c r="AT56" s="222">
        <v>950.5</v>
      </c>
      <c r="AU56" s="222">
        <v>950.5</v>
      </c>
      <c r="AV56" s="222">
        <v>950.5</v>
      </c>
      <c r="AW56" s="222">
        <v>950.5</v>
      </c>
      <c r="AX56" s="222">
        <v>1100.5</v>
      </c>
      <c r="AY56" s="222">
        <v>1050.5</v>
      </c>
      <c r="AZ56" s="222">
        <v>1100.5</v>
      </c>
      <c r="BA56" s="222">
        <v>1150.5</v>
      </c>
      <c r="BB56" s="222">
        <v>1290.9000000000001</v>
      </c>
      <c r="BC56" s="222">
        <v>1376.8</v>
      </c>
      <c r="BD56" s="222">
        <v>1834.4</v>
      </c>
      <c r="BE56" s="222">
        <v>2106.5</v>
      </c>
      <c r="BF56" s="222">
        <v>2300.5</v>
      </c>
      <c r="BG56" s="222">
        <v>2350.5</v>
      </c>
      <c r="BH56" s="222">
        <v>2250.5</v>
      </c>
      <c r="BI56" s="222">
        <v>2350.5</v>
      </c>
      <c r="BJ56" s="222">
        <v>2237.1999999999998</v>
      </c>
      <c r="BK56" s="222">
        <v>2450.5</v>
      </c>
      <c r="BL56" s="222">
        <v>2650.5</v>
      </c>
      <c r="BM56" s="222">
        <v>2700.5</v>
      </c>
      <c r="BN56" s="222">
        <v>2800.5</v>
      </c>
      <c r="BO56" s="222">
        <v>3100.5</v>
      </c>
      <c r="BP56" s="222">
        <v>3400.5</v>
      </c>
      <c r="BQ56" s="222">
        <v>3050.5</v>
      </c>
      <c r="BR56" s="222">
        <v>2600.5</v>
      </c>
      <c r="BS56" s="222">
        <v>1350.5</v>
      </c>
      <c r="BT56" s="222">
        <v>1515.5</v>
      </c>
      <c r="BU56" s="222">
        <v>2015.5</v>
      </c>
      <c r="BV56" s="222">
        <v>2315.5</v>
      </c>
      <c r="BW56" s="222">
        <v>1915.5</v>
      </c>
      <c r="BX56" s="222">
        <v>2065.5</v>
      </c>
      <c r="BY56" s="222">
        <v>2065.5</v>
      </c>
      <c r="BZ56" s="222">
        <v>1565.5</v>
      </c>
      <c r="CA56" s="222">
        <v>1465.5</v>
      </c>
      <c r="CB56" s="222">
        <v>1465.5</v>
      </c>
      <c r="CC56" s="222">
        <v>1465.5</v>
      </c>
      <c r="CD56" s="222">
        <v>1415.5</v>
      </c>
      <c r="CE56" s="222">
        <v>1565.5</v>
      </c>
      <c r="CF56" s="222">
        <v>1515.5</v>
      </c>
      <c r="CG56" s="222">
        <v>1515.5</v>
      </c>
      <c r="CH56" s="222">
        <v>1765.5</v>
      </c>
      <c r="CI56" s="222">
        <v>1765.5</v>
      </c>
      <c r="CJ56" s="222">
        <v>1615.5</v>
      </c>
      <c r="CK56" s="222">
        <v>1615.5</v>
      </c>
      <c r="CL56" s="222">
        <v>1415.5</v>
      </c>
      <c r="CM56" s="222">
        <v>1615.5</v>
      </c>
      <c r="CN56" s="222">
        <v>1665.5</v>
      </c>
      <c r="CO56" s="222">
        <v>1615.5</v>
      </c>
      <c r="CP56" s="222">
        <v>1465.5</v>
      </c>
      <c r="CQ56" s="222">
        <v>1765.5</v>
      </c>
      <c r="CR56" s="222">
        <v>2415.5</v>
      </c>
      <c r="CS56" s="222">
        <v>2865.5</v>
      </c>
      <c r="CT56" s="186">
        <f>SUM(B56:CS56)</f>
        <v>217602.84</v>
      </c>
    </row>
    <row r="57" spans="1:104" ht="15.75" thickBot="1">
      <c r="A57" s="208" t="s">
        <v>68</v>
      </c>
      <c r="B57" s="254">
        <f>IF(B56&gt;B55,0,B55-B56)</f>
        <v>0</v>
      </c>
      <c r="C57" s="254">
        <f t="shared" ref="C57:BN57" si="62">IF(C56&gt;C55,0,C55-C56)</f>
        <v>0</v>
      </c>
      <c r="D57" s="254">
        <f t="shared" si="62"/>
        <v>0</v>
      </c>
      <c r="E57" s="254">
        <f t="shared" si="62"/>
        <v>0</v>
      </c>
      <c r="F57" s="254">
        <f t="shared" si="62"/>
        <v>0</v>
      </c>
      <c r="G57" s="254">
        <f t="shared" si="62"/>
        <v>0</v>
      </c>
      <c r="H57" s="254">
        <f t="shared" si="62"/>
        <v>0</v>
      </c>
      <c r="I57" s="254">
        <f t="shared" si="62"/>
        <v>0</v>
      </c>
      <c r="J57" s="254">
        <f t="shared" si="62"/>
        <v>0</v>
      </c>
      <c r="K57" s="254">
        <f t="shared" si="62"/>
        <v>0</v>
      </c>
      <c r="L57" s="254">
        <f t="shared" si="62"/>
        <v>0</v>
      </c>
      <c r="M57" s="254">
        <f t="shared" si="62"/>
        <v>0</v>
      </c>
      <c r="N57" s="254">
        <f t="shared" si="62"/>
        <v>0</v>
      </c>
      <c r="O57" s="254">
        <f t="shared" si="62"/>
        <v>0</v>
      </c>
      <c r="P57" s="254">
        <f t="shared" si="62"/>
        <v>0</v>
      </c>
      <c r="Q57" s="254">
        <f t="shared" si="62"/>
        <v>0</v>
      </c>
      <c r="R57" s="254">
        <f t="shared" si="62"/>
        <v>0</v>
      </c>
      <c r="S57" s="254">
        <f t="shared" si="62"/>
        <v>0</v>
      </c>
      <c r="T57" s="254">
        <f t="shared" si="62"/>
        <v>0</v>
      </c>
      <c r="U57" s="254">
        <f t="shared" si="62"/>
        <v>0</v>
      </c>
      <c r="V57" s="254">
        <f t="shared" si="62"/>
        <v>0</v>
      </c>
      <c r="W57" s="254">
        <f t="shared" si="62"/>
        <v>0</v>
      </c>
      <c r="X57" s="254">
        <f t="shared" si="62"/>
        <v>0</v>
      </c>
      <c r="Y57" s="254">
        <f t="shared" si="62"/>
        <v>0</v>
      </c>
      <c r="Z57" s="254">
        <f t="shared" si="62"/>
        <v>0</v>
      </c>
      <c r="AA57" s="254">
        <f t="shared" si="62"/>
        <v>0</v>
      </c>
      <c r="AB57" s="254">
        <f t="shared" si="62"/>
        <v>0</v>
      </c>
      <c r="AC57" s="254">
        <f t="shared" si="62"/>
        <v>0</v>
      </c>
      <c r="AD57" s="254">
        <f t="shared" si="62"/>
        <v>0</v>
      </c>
      <c r="AE57" s="254">
        <f t="shared" si="62"/>
        <v>0</v>
      </c>
      <c r="AF57" s="254">
        <f t="shared" si="62"/>
        <v>0</v>
      </c>
      <c r="AG57" s="254">
        <f t="shared" si="62"/>
        <v>0</v>
      </c>
      <c r="AH57" s="254">
        <f t="shared" si="62"/>
        <v>0</v>
      </c>
      <c r="AI57" s="254">
        <f t="shared" si="62"/>
        <v>0</v>
      </c>
      <c r="AJ57" s="254">
        <f t="shared" si="62"/>
        <v>0</v>
      </c>
      <c r="AK57" s="254">
        <f t="shared" si="62"/>
        <v>0</v>
      </c>
      <c r="AL57" s="254">
        <f t="shared" si="62"/>
        <v>0</v>
      </c>
      <c r="AM57" s="254">
        <f t="shared" si="62"/>
        <v>0</v>
      </c>
      <c r="AN57" s="254">
        <f t="shared" si="62"/>
        <v>0</v>
      </c>
      <c r="AO57" s="254">
        <f t="shared" si="62"/>
        <v>0</v>
      </c>
      <c r="AP57" s="254">
        <f t="shared" si="62"/>
        <v>0</v>
      </c>
      <c r="AQ57" s="254">
        <f t="shared" si="62"/>
        <v>0</v>
      </c>
      <c r="AR57" s="254">
        <f t="shared" si="62"/>
        <v>117.74300000000039</v>
      </c>
      <c r="AS57" s="254">
        <f t="shared" si="62"/>
        <v>317.74300000000039</v>
      </c>
      <c r="AT57" s="254">
        <f t="shared" si="62"/>
        <v>498.88299999999981</v>
      </c>
      <c r="AU57" s="254">
        <f t="shared" si="62"/>
        <v>648.88300000000163</v>
      </c>
      <c r="AV57" s="254">
        <f t="shared" si="62"/>
        <v>723.51300000000083</v>
      </c>
      <c r="AW57" s="254">
        <f t="shared" si="62"/>
        <v>498.51300000000083</v>
      </c>
      <c r="AX57" s="254">
        <f t="shared" si="62"/>
        <v>423.47299999999996</v>
      </c>
      <c r="AY57" s="254">
        <f t="shared" si="62"/>
        <v>538.63299999999799</v>
      </c>
      <c r="AZ57" s="254">
        <f t="shared" si="62"/>
        <v>502.63299999999981</v>
      </c>
      <c r="BA57" s="254">
        <f t="shared" si="62"/>
        <v>452.63299999999981</v>
      </c>
      <c r="BB57" s="254">
        <f t="shared" si="62"/>
        <v>262.96299999999928</v>
      </c>
      <c r="BC57" s="254">
        <f t="shared" si="62"/>
        <v>240.06299999999942</v>
      </c>
      <c r="BD57" s="254">
        <f t="shared" si="62"/>
        <v>251.8430000000003</v>
      </c>
      <c r="BE57" s="254">
        <f t="shared" si="62"/>
        <v>304.47299999999996</v>
      </c>
      <c r="BF57" s="254">
        <f t="shared" si="62"/>
        <v>208.35299999999916</v>
      </c>
      <c r="BG57" s="254">
        <f t="shared" si="62"/>
        <v>158.35299999999916</v>
      </c>
      <c r="BH57" s="254">
        <f t="shared" si="62"/>
        <v>186.35299999999916</v>
      </c>
      <c r="BI57" s="254">
        <f t="shared" si="62"/>
        <v>0</v>
      </c>
      <c r="BJ57" s="254">
        <f t="shared" si="62"/>
        <v>0</v>
      </c>
      <c r="BK57" s="254">
        <f t="shared" si="62"/>
        <v>0</v>
      </c>
      <c r="BL57" s="254">
        <f t="shared" si="62"/>
        <v>0</v>
      </c>
      <c r="BM57" s="254">
        <f t="shared" si="62"/>
        <v>0</v>
      </c>
      <c r="BN57" s="254">
        <f t="shared" si="62"/>
        <v>0</v>
      </c>
      <c r="BO57" s="254">
        <f t="shared" ref="BO57:CS57" si="63">IF(BO56&gt;BO55,0,BO55-BO56)</f>
        <v>0</v>
      </c>
      <c r="BP57" s="254">
        <f t="shared" si="63"/>
        <v>0</v>
      </c>
      <c r="BQ57" s="254">
        <f t="shared" si="63"/>
        <v>0</v>
      </c>
      <c r="BR57" s="254">
        <f t="shared" si="63"/>
        <v>0</v>
      </c>
      <c r="BS57" s="254">
        <f t="shared" si="63"/>
        <v>0</v>
      </c>
      <c r="BT57" s="254">
        <f t="shared" si="63"/>
        <v>314.17299999999977</v>
      </c>
      <c r="BU57" s="254">
        <f t="shared" si="63"/>
        <v>646.89300000000094</v>
      </c>
      <c r="BV57" s="254">
        <f t="shared" si="63"/>
        <v>0</v>
      </c>
      <c r="BW57" s="254">
        <f t="shared" si="63"/>
        <v>689.37300000000141</v>
      </c>
      <c r="BX57" s="254">
        <f t="shared" si="63"/>
        <v>147.67299999999886</v>
      </c>
      <c r="BY57" s="254">
        <f t="shared" si="63"/>
        <v>0</v>
      </c>
      <c r="BZ57" s="254">
        <f t="shared" si="63"/>
        <v>0</v>
      </c>
      <c r="CA57" s="254">
        <f t="shared" si="63"/>
        <v>15.953000000002248</v>
      </c>
      <c r="CB57" s="254">
        <f t="shared" si="63"/>
        <v>0</v>
      </c>
      <c r="CC57" s="254">
        <f t="shared" si="63"/>
        <v>32.94300000000112</v>
      </c>
      <c r="CD57" s="254">
        <f t="shared" si="63"/>
        <v>209.27300000000105</v>
      </c>
      <c r="CE57" s="254">
        <f t="shared" si="63"/>
        <v>198.96300000000065</v>
      </c>
      <c r="CF57" s="254">
        <f t="shared" si="63"/>
        <v>3.8429999999998472</v>
      </c>
      <c r="CG57" s="254">
        <f t="shared" si="63"/>
        <v>0</v>
      </c>
      <c r="CH57" s="254">
        <f t="shared" si="63"/>
        <v>0</v>
      </c>
      <c r="CI57" s="254">
        <f t="shared" si="63"/>
        <v>0</v>
      </c>
      <c r="CJ57" s="254">
        <f t="shared" si="63"/>
        <v>0</v>
      </c>
      <c r="CK57" s="254">
        <f t="shared" si="63"/>
        <v>0</v>
      </c>
      <c r="CL57" s="254">
        <f t="shared" si="63"/>
        <v>939.65300000000025</v>
      </c>
      <c r="CM57" s="254">
        <f t="shared" si="63"/>
        <v>968.85300000000097</v>
      </c>
      <c r="CN57" s="254">
        <f t="shared" si="63"/>
        <v>783.10300000000007</v>
      </c>
      <c r="CO57" s="254">
        <f t="shared" si="63"/>
        <v>308.84299999999985</v>
      </c>
      <c r="CP57" s="254">
        <f t="shared" si="63"/>
        <v>0</v>
      </c>
      <c r="CQ57" s="254">
        <f t="shared" si="63"/>
        <v>0</v>
      </c>
      <c r="CR57" s="254">
        <f t="shared" si="63"/>
        <v>0</v>
      </c>
      <c r="CS57" s="255">
        <f t="shared" si="63"/>
        <v>0</v>
      </c>
      <c r="CT57" s="79">
        <f>SUM(B57:CS57)</f>
        <v>11594.590000000004</v>
      </c>
    </row>
    <row r="58" spans="1:104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104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104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104">
      <c r="A61" s="16" t="s">
        <v>31</v>
      </c>
      <c r="B61" s="125">
        <f>SUM(B62:B68)</f>
        <v>3442.9169999999999</v>
      </c>
      <c r="C61" s="125">
        <f>SUM(C62:C68)</f>
        <v>3442.9169999999999</v>
      </c>
      <c r="D61" s="125">
        <f t="shared" ref="D61:BO61" si="64">SUM(D62:D68)</f>
        <v>3444.9169999999999</v>
      </c>
      <c r="E61" s="125">
        <f t="shared" si="64"/>
        <v>3448.9169999999999</v>
      </c>
      <c r="F61" s="125">
        <f t="shared" si="64"/>
        <v>3449.9169999999999</v>
      </c>
      <c r="G61" s="125">
        <f t="shared" si="64"/>
        <v>3450.9169999999999</v>
      </c>
      <c r="H61" s="125">
        <f t="shared" si="64"/>
        <v>3445.9169999999999</v>
      </c>
      <c r="I61" s="125">
        <f t="shared" si="64"/>
        <v>3443.9169999999999</v>
      </c>
      <c r="J61" s="125">
        <f t="shared" si="64"/>
        <v>3450.9169999999999</v>
      </c>
      <c r="K61" s="125">
        <f t="shared" si="64"/>
        <v>3456.9169999999999</v>
      </c>
      <c r="L61" s="125">
        <f t="shared" si="64"/>
        <v>3459.9169999999999</v>
      </c>
      <c r="M61" s="125">
        <f t="shared" si="64"/>
        <v>3455.9169999999999</v>
      </c>
      <c r="N61" s="125">
        <f t="shared" si="64"/>
        <v>3211.9169999999999</v>
      </c>
      <c r="O61" s="125">
        <f t="shared" si="64"/>
        <v>3162.9169999999999</v>
      </c>
      <c r="P61" s="125">
        <f t="shared" si="64"/>
        <v>3147.9169999999999</v>
      </c>
      <c r="Q61" s="125">
        <f t="shared" si="64"/>
        <v>3020.9169999999999</v>
      </c>
      <c r="R61" s="125">
        <f t="shared" si="64"/>
        <v>2976.9169999999999</v>
      </c>
      <c r="S61" s="125">
        <f t="shared" si="64"/>
        <v>2974.9169999999999</v>
      </c>
      <c r="T61" s="125">
        <f t="shared" si="64"/>
        <v>2972.9169999999999</v>
      </c>
      <c r="U61" s="125">
        <f t="shared" si="64"/>
        <v>2970.9169999999999</v>
      </c>
      <c r="V61" s="125">
        <f t="shared" si="64"/>
        <v>2975.9169999999999</v>
      </c>
      <c r="W61" s="125">
        <f t="shared" si="64"/>
        <v>2972.9169999999999</v>
      </c>
      <c r="X61" s="125">
        <f t="shared" si="64"/>
        <v>2973.9169999999999</v>
      </c>
      <c r="Y61" s="125">
        <f t="shared" si="64"/>
        <v>2980.9169999999999</v>
      </c>
      <c r="Z61" s="125">
        <f t="shared" si="64"/>
        <v>2980.9169999999999</v>
      </c>
      <c r="AA61" s="125">
        <f t="shared" si="64"/>
        <v>2979.9169999999999</v>
      </c>
      <c r="AB61" s="125">
        <f t="shared" si="64"/>
        <v>2980.9169999999999</v>
      </c>
      <c r="AC61" s="125">
        <f t="shared" si="64"/>
        <v>2977.9169999999999</v>
      </c>
      <c r="AD61" s="125">
        <f t="shared" si="64"/>
        <v>2980.9169999999999</v>
      </c>
      <c r="AE61" s="125">
        <f t="shared" si="64"/>
        <v>2984.9169999999999</v>
      </c>
      <c r="AF61" s="125">
        <f t="shared" si="64"/>
        <v>2985.9169999999999</v>
      </c>
      <c r="AG61" s="125">
        <f t="shared" si="64"/>
        <v>2991.9169999999999</v>
      </c>
      <c r="AH61" s="125">
        <f t="shared" si="64"/>
        <v>2988.9169999999999</v>
      </c>
      <c r="AI61" s="125">
        <f t="shared" si="64"/>
        <v>2992.9169999999999</v>
      </c>
      <c r="AJ61" s="125">
        <f t="shared" si="64"/>
        <v>2993.9169999999999</v>
      </c>
      <c r="AK61" s="125">
        <f t="shared" si="64"/>
        <v>2991.9169999999999</v>
      </c>
      <c r="AL61" s="125">
        <f t="shared" si="64"/>
        <v>2987.9169999999999</v>
      </c>
      <c r="AM61" s="125">
        <f t="shared" si="64"/>
        <v>2991.9169999999999</v>
      </c>
      <c r="AN61" s="125">
        <f t="shared" si="64"/>
        <v>2993.9169999999999</v>
      </c>
      <c r="AO61" s="125">
        <f t="shared" si="64"/>
        <v>2993.9169999999999</v>
      </c>
      <c r="AP61" s="125">
        <f t="shared" si="64"/>
        <v>2993.9169999999999</v>
      </c>
      <c r="AQ61" s="125">
        <f t="shared" si="64"/>
        <v>2993.9169999999999</v>
      </c>
      <c r="AR61" s="125">
        <f t="shared" si="64"/>
        <v>2993.9169999999999</v>
      </c>
      <c r="AS61" s="125">
        <f t="shared" si="64"/>
        <v>2993.9169999999999</v>
      </c>
      <c r="AT61" s="125">
        <f t="shared" si="64"/>
        <v>2993.9169999999999</v>
      </c>
      <c r="AU61" s="125">
        <f t="shared" si="64"/>
        <v>2993.9169999999999</v>
      </c>
      <c r="AV61" s="125">
        <f t="shared" si="64"/>
        <v>2993.9169999999999</v>
      </c>
      <c r="AW61" s="125">
        <f t="shared" si="64"/>
        <v>2993.9169999999999</v>
      </c>
      <c r="AX61" s="125">
        <f t="shared" si="64"/>
        <v>2993.9169999999999</v>
      </c>
      <c r="AY61" s="125">
        <f t="shared" si="64"/>
        <v>2993.9169999999999</v>
      </c>
      <c r="AZ61" s="125">
        <f t="shared" si="64"/>
        <v>2993.9169999999999</v>
      </c>
      <c r="BA61" s="125">
        <f t="shared" si="64"/>
        <v>2993.9169999999999</v>
      </c>
      <c r="BB61" s="125">
        <f t="shared" si="64"/>
        <v>2993.9169999999999</v>
      </c>
      <c r="BC61" s="125">
        <f t="shared" si="64"/>
        <v>2993.9169999999999</v>
      </c>
      <c r="BD61" s="125">
        <f t="shared" si="64"/>
        <v>2993.9169999999999</v>
      </c>
      <c r="BE61" s="125">
        <f t="shared" si="64"/>
        <v>2993.9169999999999</v>
      </c>
      <c r="BF61" s="125">
        <f t="shared" si="64"/>
        <v>2993.9169999999999</v>
      </c>
      <c r="BG61" s="125">
        <f t="shared" si="64"/>
        <v>2993.9169999999999</v>
      </c>
      <c r="BH61" s="125">
        <f t="shared" si="64"/>
        <v>2993.9169999999999</v>
      </c>
      <c r="BI61" s="125">
        <f t="shared" si="64"/>
        <v>2993.9169999999999</v>
      </c>
      <c r="BJ61" s="125">
        <f t="shared" si="64"/>
        <v>2993.9169999999999</v>
      </c>
      <c r="BK61" s="125">
        <f t="shared" si="64"/>
        <v>2993.9169999999999</v>
      </c>
      <c r="BL61" s="125">
        <f t="shared" si="64"/>
        <v>2993.9169999999999</v>
      </c>
      <c r="BM61" s="125">
        <f t="shared" si="64"/>
        <v>2993.9169999999999</v>
      </c>
      <c r="BN61" s="125">
        <f t="shared" si="64"/>
        <v>2993.9169999999999</v>
      </c>
      <c r="BO61" s="125">
        <f t="shared" si="64"/>
        <v>2993.9169999999999</v>
      </c>
      <c r="BP61" s="125">
        <f t="shared" ref="BP61:CS61" si="65">SUM(BP62:BP68)</f>
        <v>2986.9169999999999</v>
      </c>
      <c r="BQ61" s="125">
        <f t="shared" si="65"/>
        <v>2980.9169999999999</v>
      </c>
      <c r="BR61" s="125">
        <f t="shared" si="65"/>
        <v>2973.9169999999999</v>
      </c>
      <c r="BS61" s="125">
        <f t="shared" si="65"/>
        <v>2974.9169999999999</v>
      </c>
      <c r="BT61" s="125">
        <f t="shared" si="65"/>
        <v>2976.9169999999999</v>
      </c>
      <c r="BU61" s="125">
        <f t="shared" si="65"/>
        <v>2981.9169999999999</v>
      </c>
      <c r="BV61" s="125">
        <f t="shared" si="65"/>
        <v>2986.9169999999999</v>
      </c>
      <c r="BW61" s="125">
        <f t="shared" si="65"/>
        <v>2991.9169999999999</v>
      </c>
      <c r="BX61" s="125">
        <f t="shared" si="65"/>
        <v>2989.9169999999999</v>
      </c>
      <c r="BY61" s="125">
        <f t="shared" si="65"/>
        <v>2982.9169999999999</v>
      </c>
      <c r="BZ61" s="125">
        <f t="shared" si="65"/>
        <v>2981.9169999999999</v>
      </c>
      <c r="CA61" s="125">
        <f t="shared" si="65"/>
        <v>2984.9169999999999</v>
      </c>
      <c r="CB61" s="125">
        <f t="shared" si="65"/>
        <v>2986.9169999999999</v>
      </c>
      <c r="CC61" s="125">
        <f t="shared" si="65"/>
        <v>2985.9169999999999</v>
      </c>
      <c r="CD61" s="125">
        <f t="shared" si="65"/>
        <v>2985.9169999999999</v>
      </c>
      <c r="CE61" s="125">
        <f t="shared" si="65"/>
        <v>2986.9169999999999</v>
      </c>
      <c r="CF61" s="125">
        <f t="shared" si="65"/>
        <v>2986.9169999999999</v>
      </c>
      <c r="CG61" s="125">
        <f t="shared" si="65"/>
        <v>2987.9169999999999</v>
      </c>
      <c r="CH61" s="125">
        <f t="shared" si="65"/>
        <v>2990.9169999999999</v>
      </c>
      <c r="CI61" s="125">
        <f t="shared" si="65"/>
        <v>2995.9169999999999</v>
      </c>
      <c r="CJ61" s="125">
        <f t="shared" si="65"/>
        <v>2990.9169999999999</v>
      </c>
      <c r="CK61" s="125">
        <f t="shared" si="65"/>
        <v>2989.9169999999999</v>
      </c>
      <c r="CL61" s="125">
        <f t="shared" si="65"/>
        <v>2992.9169999999999</v>
      </c>
      <c r="CM61" s="125">
        <f t="shared" si="65"/>
        <v>2986.9169999999999</v>
      </c>
      <c r="CN61" s="125">
        <f t="shared" si="65"/>
        <v>2985.9169999999999</v>
      </c>
      <c r="CO61" s="125">
        <f t="shared" si="65"/>
        <v>2989.9169999999999</v>
      </c>
      <c r="CP61" s="125">
        <f t="shared" si="65"/>
        <v>2993.9169999999999</v>
      </c>
      <c r="CQ61" s="125">
        <f t="shared" si="65"/>
        <v>2994.9169999999999</v>
      </c>
      <c r="CR61" s="125">
        <f t="shared" si="65"/>
        <v>2993.9169999999999</v>
      </c>
      <c r="CS61" s="126">
        <f t="shared" si="65"/>
        <v>2988.9169999999999</v>
      </c>
      <c r="CT61" s="185">
        <f>SUM(B61:CS61)</f>
        <v>292987.0319999996</v>
      </c>
    </row>
    <row r="62" spans="1:104">
      <c r="A62" s="17" t="s">
        <v>32</v>
      </c>
      <c r="B62" s="222">
        <v>452</v>
      </c>
      <c r="C62" s="222">
        <v>452</v>
      </c>
      <c r="D62" s="222">
        <v>452</v>
      </c>
      <c r="E62" s="222">
        <v>452</v>
      </c>
      <c r="F62" s="222">
        <v>452</v>
      </c>
      <c r="G62" s="222">
        <v>452</v>
      </c>
      <c r="H62" s="222">
        <v>452</v>
      </c>
      <c r="I62" s="222">
        <v>452</v>
      </c>
      <c r="J62" s="222">
        <v>452</v>
      </c>
      <c r="K62" s="222">
        <v>452</v>
      </c>
      <c r="L62" s="222">
        <v>452</v>
      </c>
      <c r="M62" s="222">
        <v>452</v>
      </c>
      <c r="N62" s="222">
        <v>452</v>
      </c>
      <c r="O62" s="222">
        <v>452</v>
      </c>
      <c r="P62" s="222">
        <v>452</v>
      </c>
      <c r="Q62" s="222">
        <v>452</v>
      </c>
      <c r="R62" s="222">
        <v>452</v>
      </c>
      <c r="S62" s="222">
        <v>452</v>
      </c>
      <c r="T62" s="222">
        <v>452</v>
      </c>
      <c r="U62" s="222">
        <v>452</v>
      </c>
      <c r="V62" s="222">
        <v>452</v>
      </c>
      <c r="W62" s="222">
        <v>452</v>
      </c>
      <c r="X62" s="222">
        <v>452</v>
      </c>
      <c r="Y62" s="222">
        <v>452</v>
      </c>
      <c r="Z62" s="222">
        <v>452</v>
      </c>
      <c r="AA62" s="222">
        <v>452</v>
      </c>
      <c r="AB62" s="222">
        <v>452</v>
      </c>
      <c r="AC62" s="222">
        <v>452</v>
      </c>
      <c r="AD62" s="222">
        <v>452</v>
      </c>
      <c r="AE62" s="222">
        <v>452</v>
      </c>
      <c r="AF62" s="222">
        <v>452</v>
      </c>
      <c r="AG62" s="222">
        <v>452</v>
      </c>
      <c r="AH62" s="222">
        <v>452</v>
      </c>
      <c r="AI62" s="222">
        <v>452</v>
      </c>
      <c r="AJ62" s="222">
        <v>452</v>
      </c>
      <c r="AK62" s="222">
        <v>452</v>
      </c>
      <c r="AL62" s="222">
        <v>452</v>
      </c>
      <c r="AM62" s="222">
        <v>452</v>
      </c>
      <c r="AN62" s="222">
        <v>452</v>
      </c>
      <c r="AO62" s="222">
        <v>452</v>
      </c>
      <c r="AP62" s="222">
        <v>452</v>
      </c>
      <c r="AQ62" s="222">
        <v>452</v>
      </c>
      <c r="AR62" s="222">
        <v>452</v>
      </c>
      <c r="AS62" s="222">
        <v>452</v>
      </c>
      <c r="AT62" s="222">
        <v>452</v>
      </c>
      <c r="AU62" s="222">
        <v>452</v>
      </c>
      <c r="AV62" s="222">
        <v>452</v>
      </c>
      <c r="AW62" s="222">
        <v>452</v>
      </c>
      <c r="AX62" s="222">
        <v>452</v>
      </c>
      <c r="AY62" s="222">
        <v>452</v>
      </c>
      <c r="AZ62" s="222">
        <v>452</v>
      </c>
      <c r="BA62" s="222">
        <v>452</v>
      </c>
      <c r="BB62" s="222">
        <v>452</v>
      </c>
      <c r="BC62" s="222">
        <v>452</v>
      </c>
      <c r="BD62" s="222">
        <v>452</v>
      </c>
      <c r="BE62" s="222">
        <v>452</v>
      </c>
      <c r="BF62" s="222">
        <v>452</v>
      </c>
      <c r="BG62" s="222">
        <v>452</v>
      </c>
      <c r="BH62" s="222">
        <v>452</v>
      </c>
      <c r="BI62" s="222">
        <v>452</v>
      </c>
      <c r="BJ62" s="222">
        <v>452</v>
      </c>
      <c r="BK62" s="222">
        <v>452</v>
      </c>
      <c r="BL62" s="222">
        <v>452</v>
      </c>
      <c r="BM62" s="222">
        <v>452</v>
      </c>
      <c r="BN62" s="222">
        <v>452</v>
      </c>
      <c r="BO62" s="222">
        <v>452</v>
      </c>
      <c r="BP62" s="222">
        <v>452</v>
      </c>
      <c r="BQ62" s="222">
        <v>452</v>
      </c>
      <c r="BR62" s="222">
        <v>452</v>
      </c>
      <c r="BS62" s="222">
        <v>452</v>
      </c>
      <c r="BT62" s="222">
        <v>452</v>
      </c>
      <c r="BU62" s="222">
        <v>452</v>
      </c>
      <c r="BV62" s="222">
        <v>452</v>
      </c>
      <c r="BW62" s="222">
        <v>452</v>
      </c>
      <c r="BX62" s="222">
        <v>452</v>
      </c>
      <c r="BY62" s="222">
        <v>452</v>
      </c>
      <c r="BZ62" s="222">
        <v>452</v>
      </c>
      <c r="CA62" s="222">
        <v>452</v>
      </c>
      <c r="CB62" s="222">
        <v>452</v>
      </c>
      <c r="CC62" s="222">
        <v>452</v>
      </c>
      <c r="CD62" s="222">
        <v>452</v>
      </c>
      <c r="CE62" s="222">
        <v>452</v>
      </c>
      <c r="CF62" s="222">
        <v>452</v>
      </c>
      <c r="CG62" s="222">
        <v>452</v>
      </c>
      <c r="CH62" s="222">
        <v>452</v>
      </c>
      <c r="CI62" s="222">
        <v>452</v>
      </c>
      <c r="CJ62" s="222">
        <v>452</v>
      </c>
      <c r="CK62" s="222">
        <v>452</v>
      </c>
      <c r="CL62" s="222">
        <v>452</v>
      </c>
      <c r="CM62" s="222">
        <v>452</v>
      </c>
      <c r="CN62" s="222">
        <v>452</v>
      </c>
      <c r="CO62" s="222">
        <v>452</v>
      </c>
      <c r="CP62" s="222">
        <v>452</v>
      </c>
      <c r="CQ62" s="222">
        <v>452</v>
      </c>
      <c r="CR62" s="222">
        <v>452</v>
      </c>
      <c r="CS62" s="222">
        <v>452</v>
      </c>
      <c r="CT62" s="162">
        <f t="shared" ref="CT62:CT68" si="66">SUM(B62:CS62)</f>
        <v>43392</v>
      </c>
    </row>
    <row r="63" spans="1:104">
      <c r="A63" s="17" t="s">
        <v>33</v>
      </c>
      <c r="B63" s="222">
        <v>529</v>
      </c>
      <c r="C63" s="222">
        <v>529</v>
      </c>
      <c r="D63" s="222">
        <v>529</v>
      </c>
      <c r="E63" s="222">
        <v>529</v>
      </c>
      <c r="F63" s="222">
        <v>529</v>
      </c>
      <c r="G63" s="222">
        <v>529</v>
      </c>
      <c r="H63" s="222">
        <v>529</v>
      </c>
      <c r="I63" s="222">
        <v>529</v>
      </c>
      <c r="J63" s="222">
        <v>529</v>
      </c>
      <c r="K63" s="222">
        <v>529</v>
      </c>
      <c r="L63" s="222">
        <v>529</v>
      </c>
      <c r="M63" s="222">
        <v>529</v>
      </c>
      <c r="N63" s="222">
        <v>529</v>
      </c>
      <c r="O63" s="222">
        <v>529</v>
      </c>
      <c r="P63" s="222">
        <v>529</v>
      </c>
      <c r="Q63" s="222">
        <v>529</v>
      </c>
      <c r="R63" s="222">
        <v>529</v>
      </c>
      <c r="S63" s="222">
        <v>529</v>
      </c>
      <c r="T63" s="222">
        <v>529</v>
      </c>
      <c r="U63" s="222">
        <v>529</v>
      </c>
      <c r="V63" s="222">
        <v>529</v>
      </c>
      <c r="W63" s="222">
        <v>529</v>
      </c>
      <c r="X63" s="222">
        <v>529</v>
      </c>
      <c r="Y63" s="222">
        <v>529</v>
      </c>
      <c r="Z63" s="222">
        <v>529</v>
      </c>
      <c r="AA63" s="222">
        <v>529</v>
      </c>
      <c r="AB63" s="222">
        <v>529</v>
      </c>
      <c r="AC63" s="222">
        <v>529</v>
      </c>
      <c r="AD63" s="222">
        <v>529</v>
      </c>
      <c r="AE63" s="222">
        <v>529</v>
      </c>
      <c r="AF63" s="222">
        <v>529</v>
      </c>
      <c r="AG63" s="222">
        <v>529</v>
      </c>
      <c r="AH63" s="222">
        <v>529</v>
      </c>
      <c r="AI63" s="222">
        <v>529</v>
      </c>
      <c r="AJ63" s="222">
        <v>529</v>
      </c>
      <c r="AK63" s="222">
        <v>529</v>
      </c>
      <c r="AL63" s="222">
        <v>529</v>
      </c>
      <c r="AM63" s="222">
        <v>529</v>
      </c>
      <c r="AN63" s="222">
        <v>529</v>
      </c>
      <c r="AO63" s="222">
        <v>529</v>
      </c>
      <c r="AP63" s="222">
        <v>529</v>
      </c>
      <c r="AQ63" s="222">
        <v>529</v>
      </c>
      <c r="AR63" s="222">
        <v>529</v>
      </c>
      <c r="AS63" s="222">
        <v>529</v>
      </c>
      <c r="AT63" s="222">
        <v>529</v>
      </c>
      <c r="AU63" s="222">
        <v>529</v>
      </c>
      <c r="AV63" s="222">
        <v>529</v>
      </c>
      <c r="AW63" s="222">
        <v>529</v>
      </c>
      <c r="AX63" s="222">
        <v>529</v>
      </c>
      <c r="AY63" s="222">
        <v>529</v>
      </c>
      <c r="AZ63" s="222">
        <v>529</v>
      </c>
      <c r="BA63" s="222">
        <v>529</v>
      </c>
      <c r="BB63" s="222">
        <v>529</v>
      </c>
      <c r="BC63" s="222">
        <v>529</v>
      </c>
      <c r="BD63" s="222">
        <v>529</v>
      </c>
      <c r="BE63" s="222">
        <v>529</v>
      </c>
      <c r="BF63" s="222">
        <v>529</v>
      </c>
      <c r="BG63" s="222">
        <v>529</v>
      </c>
      <c r="BH63" s="222">
        <v>529</v>
      </c>
      <c r="BI63" s="222">
        <v>529</v>
      </c>
      <c r="BJ63" s="222">
        <v>529</v>
      </c>
      <c r="BK63" s="222">
        <v>529</v>
      </c>
      <c r="BL63" s="222">
        <v>529</v>
      </c>
      <c r="BM63" s="222">
        <v>529</v>
      </c>
      <c r="BN63" s="222">
        <v>529</v>
      </c>
      <c r="BO63" s="222">
        <v>529</v>
      </c>
      <c r="BP63" s="222">
        <v>529</v>
      </c>
      <c r="BQ63" s="222">
        <v>529</v>
      </c>
      <c r="BR63" s="222">
        <v>529</v>
      </c>
      <c r="BS63" s="222">
        <v>529</v>
      </c>
      <c r="BT63" s="222">
        <v>529</v>
      </c>
      <c r="BU63" s="222">
        <v>529</v>
      </c>
      <c r="BV63" s="222">
        <v>529</v>
      </c>
      <c r="BW63" s="222">
        <v>529</v>
      </c>
      <c r="BX63" s="222">
        <v>529</v>
      </c>
      <c r="BY63" s="222">
        <v>529</v>
      </c>
      <c r="BZ63" s="222">
        <v>529</v>
      </c>
      <c r="CA63" s="222">
        <v>529</v>
      </c>
      <c r="CB63" s="222">
        <v>529</v>
      </c>
      <c r="CC63" s="222">
        <v>529</v>
      </c>
      <c r="CD63" s="222">
        <v>529</v>
      </c>
      <c r="CE63" s="222">
        <v>529</v>
      </c>
      <c r="CF63" s="222">
        <v>529</v>
      </c>
      <c r="CG63" s="222">
        <v>529</v>
      </c>
      <c r="CH63" s="222">
        <v>529</v>
      </c>
      <c r="CI63" s="222">
        <v>529</v>
      </c>
      <c r="CJ63" s="222">
        <v>529</v>
      </c>
      <c r="CK63" s="222">
        <v>529</v>
      </c>
      <c r="CL63" s="222">
        <v>529</v>
      </c>
      <c r="CM63" s="222">
        <v>529</v>
      </c>
      <c r="CN63" s="222">
        <v>529</v>
      </c>
      <c r="CO63" s="222">
        <v>529</v>
      </c>
      <c r="CP63" s="222">
        <v>529</v>
      </c>
      <c r="CQ63" s="222">
        <v>529</v>
      </c>
      <c r="CR63" s="222">
        <v>529</v>
      </c>
      <c r="CS63" s="222">
        <v>529</v>
      </c>
      <c r="CT63" s="162">
        <f t="shared" si="66"/>
        <v>50784</v>
      </c>
    </row>
    <row r="64" spans="1:104">
      <c r="A64" s="17" t="s">
        <v>34</v>
      </c>
      <c r="B64" s="222">
        <v>867.91700000000003</v>
      </c>
      <c r="C64" s="222">
        <v>867.91700000000003</v>
      </c>
      <c r="D64" s="222">
        <v>867.91700000000003</v>
      </c>
      <c r="E64" s="222">
        <v>867.91700000000003</v>
      </c>
      <c r="F64" s="222">
        <v>867.91700000000003</v>
      </c>
      <c r="G64" s="222">
        <v>867.91700000000003</v>
      </c>
      <c r="H64" s="222">
        <v>867.91700000000003</v>
      </c>
      <c r="I64" s="222">
        <v>867.91700000000003</v>
      </c>
      <c r="J64" s="222">
        <v>867.91700000000003</v>
      </c>
      <c r="K64" s="222">
        <v>867.91700000000003</v>
      </c>
      <c r="L64" s="222">
        <v>867.91700000000003</v>
      </c>
      <c r="M64" s="222">
        <v>867.91700000000003</v>
      </c>
      <c r="N64" s="222">
        <v>867.91700000000003</v>
      </c>
      <c r="O64" s="222">
        <v>867.91700000000003</v>
      </c>
      <c r="P64" s="222">
        <v>867.91700000000003</v>
      </c>
      <c r="Q64" s="222">
        <v>867.91700000000003</v>
      </c>
      <c r="R64" s="222">
        <v>867.91700000000003</v>
      </c>
      <c r="S64" s="222">
        <v>867.91700000000003</v>
      </c>
      <c r="T64" s="222">
        <v>867.91700000000003</v>
      </c>
      <c r="U64" s="222">
        <v>867.91700000000003</v>
      </c>
      <c r="V64" s="222">
        <v>867.91700000000003</v>
      </c>
      <c r="W64" s="222">
        <v>867.91700000000003</v>
      </c>
      <c r="X64" s="222">
        <v>867.91700000000003</v>
      </c>
      <c r="Y64" s="222">
        <v>867.91700000000003</v>
      </c>
      <c r="Z64" s="222">
        <v>867.91700000000003</v>
      </c>
      <c r="AA64" s="222">
        <v>867.91700000000003</v>
      </c>
      <c r="AB64" s="222">
        <v>867.91700000000003</v>
      </c>
      <c r="AC64" s="222">
        <v>867.91700000000003</v>
      </c>
      <c r="AD64" s="222">
        <v>867.91700000000003</v>
      </c>
      <c r="AE64" s="222">
        <v>867.91700000000003</v>
      </c>
      <c r="AF64" s="222">
        <v>867.91700000000003</v>
      </c>
      <c r="AG64" s="222">
        <v>867.91700000000003</v>
      </c>
      <c r="AH64" s="222">
        <v>867.91700000000003</v>
      </c>
      <c r="AI64" s="222">
        <v>867.91700000000003</v>
      </c>
      <c r="AJ64" s="222">
        <v>867.91700000000003</v>
      </c>
      <c r="AK64" s="222">
        <v>867.91700000000003</v>
      </c>
      <c r="AL64" s="222">
        <v>867.91700000000003</v>
      </c>
      <c r="AM64" s="222">
        <v>867.91700000000003</v>
      </c>
      <c r="AN64" s="222">
        <v>867.91700000000003</v>
      </c>
      <c r="AO64" s="222">
        <v>867.91700000000003</v>
      </c>
      <c r="AP64" s="222">
        <v>867.91700000000003</v>
      </c>
      <c r="AQ64" s="222">
        <v>867.91700000000003</v>
      </c>
      <c r="AR64" s="222">
        <v>867.91700000000003</v>
      </c>
      <c r="AS64" s="222">
        <v>867.91700000000003</v>
      </c>
      <c r="AT64" s="222">
        <v>867.91700000000003</v>
      </c>
      <c r="AU64" s="222">
        <v>867.91700000000003</v>
      </c>
      <c r="AV64" s="222">
        <v>867.91700000000003</v>
      </c>
      <c r="AW64" s="222">
        <v>867.91700000000003</v>
      </c>
      <c r="AX64" s="222">
        <v>867.91700000000003</v>
      </c>
      <c r="AY64" s="222">
        <v>867.91700000000003</v>
      </c>
      <c r="AZ64" s="222">
        <v>867.91700000000003</v>
      </c>
      <c r="BA64" s="222">
        <v>867.91700000000003</v>
      </c>
      <c r="BB64" s="222">
        <v>867.91700000000003</v>
      </c>
      <c r="BC64" s="222">
        <v>867.91700000000003</v>
      </c>
      <c r="BD64" s="222">
        <v>867.91700000000003</v>
      </c>
      <c r="BE64" s="222">
        <v>867.91700000000003</v>
      </c>
      <c r="BF64" s="222">
        <v>867.91700000000003</v>
      </c>
      <c r="BG64" s="222">
        <v>867.91700000000003</v>
      </c>
      <c r="BH64" s="222">
        <v>867.91700000000003</v>
      </c>
      <c r="BI64" s="222">
        <v>867.91700000000003</v>
      </c>
      <c r="BJ64" s="222">
        <v>867.91700000000003</v>
      </c>
      <c r="BK64" s="222">
        <v>867.91700000000003</v>
      </c>
      <c r="BL64" s="222">
        <v>867.91700000000003</v>
      </c>
      <c r="BM64" s="222">
        <v>867.91700000000003</v>
      </c>
      <c r="BN64" s="222">
        <v>867.91700000000003</v>
      </c>
      <c r="BO64" s="222">
        <v>867.91700000000003</v>
      </c>
      <c r="BP64" s="222">
        <v>867.91700000000003</v>
      </c>
      <c r="BQ64" s="222">
        <v>867.91700000000003</v>
      </c>
      <c r="BR64" s="222">
        <v>867.91700000000003</v>
      </c>
      <c r="BS64" s="222">
        <v>867.91700000000003</v>
      </c>
      <c r="BT64" s="222">
        <v>867.91700000000003</v>
      </c>
      <c r="BU64" s="222">
        <v>867.91700000000003</v>
      </c>
      <c r="BV64" s="222">
        <v>867.91700000000003</v>
      </c>
      <c r="BW64" s="222">
        <v>867.91700000000003</v>
      </c>
      <c r="BX64" s="222">
        <v>867.91700000000003</v>
      </c>
      <c r="BY64" s="222">
        <v>867.91700000000003</v>
      </c>
      <c r="BZ64" s="222">
        <v>867.91700000000003</v>
      </c>
      <c r="CA64" s="222">
        <v>867.91700000000003</v>
      </c>
      <c r="CB64" s="222">
        <v>867.91700000000003</v>
      </c>
      <c r="CC64" s="222">
        <v>867.91700000000003</v>
      </c>
      <c r="CD64" s="222">
        <v>867.91700000000003</v>
      </c>
      <c r="CE64" s="222">
        <v>867.91700000000003</v>
      </c>
      <c r="CF64" s="222">
        <v>867.91700000000003</v>
      </c>
      <c r="CG64" s="222">
        <v>867.91700000000003</v>
      </c>
      <c r="CH64" s="222">
        <v>867.91700000000003</v>
      </c>
      <c r="CI64" s="222">
        <v>867.91700000000003</v>
      </c>
      <c r="CJ64" s="222">
        <v>867.91700000000003</v>
      </c>
      <c r="CK64" s="222">
        <v>867.91700000000003</v>
      </c>
      <c r="CL64" s="222">
        <v>867.91700000000003</v>
      </c>
      <c r="CM64" s="222">
        <v>867.91700000000003</v>
      </c>
      <c r="CN64" s="222">
        <v>867.91700000000003</v>
      </c>
      <c r="CO64" s="222">
        <v>867.91700000000003</v>
      </c>
      <c r="CP64" s="222">
        <v>867.91700000000003</v>
      </c>
      <c r="CQ64" s="222">
        <v>867.91700000000003</v>
      </c>
      <c r="CR64" s="222">
        <v>867.91700000000003</v>
      </c>
      <c r="CS64" s="222">
        <v>867.91700000000003</v>
      </c>
      <c r="CT64" s="162">
        <f t="shared" si="66"/>
        <v>83320.032000000094</v>
      </c>
    </row>
    <row r="65" spans="1:98">
      <c r="A65" s="17" t="s">
        <v>35</v>
      </c>
      <c r="B65" s="222">
        <v>388</v>
      </c>
      <c r="C65" s="222">
        <v>388</v>
      </c>
      <c r="D65" s="222">
        <v>388</v>
      </c>
      <c r="E65" s="222">
        <v>388</v>
      </c>
      <c r="F65" s="222">
        <v>388</v>
      </c>
      <c r="G65" s="222">
        <v>388</v>
      </c>
      <c r="H65" s="222">
        <v>388</v>
      </c>
      <c r="I65" s="222">
        <v>388</v>
      </c>
      <c r="J65" s="222">
        <v>388</v>
      </c>
      <c r="K65" s="222">
        <v>388</v>
      </c>
      <c r="L65" s="222">
        <v>388</v>
      </c>
      <c r="M65" s="222">
        <v>388</v>
      </c>
      <c r="N65" s="222">
        <v>388</v>
      </c>
      <c r="O65" s="222">
        <v>388</v>
      </c>
      <c r="P65" s="222">
        <v>388</v>
      </c>
      <c r="Q65" s="222">
        <v>388</v>
      </c>
      <c r="R65" s="222">
        <v>388</v>
      </c>
      <c r="S65" s="222">
        <v>388</v>
      </c>
      <c r="T65" s="222">
        <v>388</v>
      </c>
      <c r="U65" s="222">
        <v>388</v>
      </c>
      <c r="V65" s="222">
        <v>388</v>
      </c>
      <c r="W65" s="222">
        <v>388</v>
      </c>
      <c r="X65" s="222">
        <v>388</v>
      </c>
      <c r="Y65" s="222">
        <v>388</v>
      </c>
      <c r="Z65" s="222">
        <v>388</v>
      </c>
      <c r="AA65" s="222">
        <v>388</v>
      </c>
      <c r="AB65" s="222">
        <v>388</v>
      </c>
      <c r="AC65" s="222">
        <v>388</v>
      </c>
      <c r="AD65" s="222">
        <v>388</v>
      </c>
      <c r="AE65" s="222">
        <v>388</v>
      </c>
      <c r="AF65" s="222">
        <v>388</v>
      </c>
      <c r="AG65" s="222">
        <v>388</v>
      </c>
      <c r="AH65" s="222">
        <v>388</v>
      </c>
      <c r="AI65" s="222">
        <v>388</v>
      </c>
      <c r="AJ65" s="222">
        <v>388</v>
      </c>
      <c r="AK65" s="222">
        <v>388</v>
      </c>
      <c r="AL65" s="222">
        <v>388</v>
      </c>
      <c r="AM65" s="222">
        <v>388</v>
      </c>
      <c r="AN65" s="222">
        <v>388</v>
      </c>
      <c r="AO65" s="222">
        <v>388</v>
      </c>
      <c r="AP65" s="222">
        <v>388</v>
      </c>
      <c r="AQ65" s="222">
        <v>388</v>
      </c>
      <c r="AR65" s="222">
        <v>388</v>
      </c>
      <c r="AS65" s="222">
        <v>388</v>
      </c>
      <c r="AT65" s="222">
        <v>388</v>
      </c>
      <c r="AU65" s="222">
        <v>388</v>
      </c>
      <c r="AV65" s="222">
        <v>388</v>
      </c>
      <c r="AW65" s="222">
        <v>388</v>
      </c>
      <c r="AX65" s="222">
        <v>388</v>
      </c>
      <c r="AY65" s="222">
        <v>388</v>
      </c>
      <c r="AZ65" s="222">
        <v>388</v>
      </c>
      <c r="BA65" s="222">
        <v>388</v>
      </c>
      <c r="BB65" s="222">
        <v>388</v>
      </c>
      <c r="BC65" s="222">
        <v>388</v>
      </c>
      <c r="BD65" s="222">
        <v>388</v>
      </c>
      <c r="BE65" s="222">
        <v>388</v>
      </c>
      <c r="BF65" s="222">
        <v>388</v>
      </c>
      <c r="BG65" s="222">
        <v>388</v>
      </c>
      <c r="BH65" s="222">
        <v>388</v>
      </c>
      <c r="BI65" s="222">
        <v>388</v>
      </c>
      <c r="BJ65" s="222">
        <v>388</v>
      </c>
      <c r="BK65" s="222">
        <v>388</v>
      </c>
      <c r="BL65" s="222">
        <v>388</v>
      </c>
      <c r="BM65" s="222">
        <v>388</v>
      </c>
      <c r="BN65" s="222">
        <v>388</v>
      </c>
      <c r="BO65" s="222">
        <v>388</v>
      </c>
      <c r="BP65" s="222">
        <v>388</v>
      </c>
      <c r="BQ65" s="222">
        <v>388</v>
      </c>
      <c r="BR65" s="222">
        <v>388</v>
      </c>
      <c r="BS65" s="222">
        <v>388</v>
      </c>
      <c r="BT65" s="222">
        <v>388</v>
      </c>
      <c r="BU65" s="222">
        <v>388</v>
      </c>
      <c r="BV65" s="222">
        <v>388</v>
      </c>
      <c r="BW65" s="222">
        <v>388</v>
      </c>
      <c r="BX65" s="222">
        <v>388</v>
      </c>
      <c r="BY65" s="222">
        <v>388</v>
      </c>
      <c r="BZ65" s="222">
        <v>388</v>
      </c>
      <c r="CA65" s="222">
        <v>388</v>
      </c>
      <c r="CB65" s="222">
        <v>388</v>
      </c>
      <c r="CC65" s="222">
        <v>388</v>
      </c>
      <c r="CD65" s="222">
        <v>388</v>
      </c>
      <c r="CE65" s="222">
        <v>388</v>
      </c>
      <c r="CF65" s="222">
        <v>388</v>
      </c>
      <c r="CG65" s="222">
        <v>388</v>
      </c>
      <c r="CH65" s="222">
        <v>388</v>
      </c>
      <c r="CI65" s="222">
        <v>388</v>
      </c>
      <c r="CJ65" s="222">
        <v>388</v>
      </c>
      <c r="CK65" s="222">
        <v>388</v>
      </c>
      <c r="CL65" s="222">
        <v>388</v>
      </c>
      <c r="CM65" s="222">
        <v>388</v>
      </c>
      <c r="CN65" s="222">
        <v>388</v>
      </c>
      <c r="CO65" s="222">
        <v>388</v>
      </c>
      <c r="CP65" s="222">
        <v>388</v>
      </c>
      <c r="CQ65" s="222">
        <v>388</v>
      </c>
      <c r="CR65" s="222">
        <v>388</v>
      </c>
      <c r="CS65" s="222">
        <v>388</v>
      </c>
      <c r="CT65" s="162">
        <f t="shared" si="66"/>
        <v>37248</v>
      </c>
    </row>
    <row r="66" spans="1:98">
      <c r="A66" s="17" t="s">
        <v>36</v>
      </c>
      <c r="B66" s="222">
        <v>480</v>
      </c>
      <c r="C66" s="222">
        <v>480</v>
      </c>
      <c r="D66" s="222">
        <v>480</v>
      </c>
      <c r="E66" s="222">
        <v>480</v>
      </c>
      <c r="F66" s="222">
        <v>480</v>
      </c>
      <c r="G66" s="222">
        <v>480</v>
      </c>
      <c r="H66" s="222">
        <v>480</v>
      </c>
      <c r="I66" s="222">
        <v>480</v>
      </c>
      <c r="J66" s="222">
        <v>480</v>
      </c>
      <c r="K66" s="222">
        <v>480</v>
      </c>
      <c r="L66" s="222">
        <v>480</v>
      </c>
      <c r="M66" s="222">
        <v>480</v>
      </c>
      <c r="N66" s="222">
        <v>238</v>
      </c>
      <c r="O66" s="222">
        <v>189</v>
      </c>
      <c r="P66" s="222">
        <v>176</v>
      </c>
      <c r="Q66" s="222">
        <v>45</v>
      </c>
      <c r="R66" s="222">
        <v>0</v>
      </c>
      <c r="S66" s="222">
        <v>0</v>
      </c>
      <c r="T66" s="222">
        <v>0</v>
      </c>
      <c r="U66" s="222">
        <v>0</v>
      </c>
      <c r="V66" s="222">
        <v>0</v>
      </c>
      <c r="W66" s="222">
        <v>0</v>
      </c>
      <c r="X66" s="222">
        <v>0</v>
      </c>
      <c r="Y66" s="222">
        <v>0</v>
      </c>
      <c r="Z66" s="222">
        <v>0</v>
      </c>
      <c r="AA66" s="222">
        <v>0</v>
      </c>
      <c r="AB66" s="222">
        <v>0</v>
      </c>
      <c r="AC66" s="222">
        <v>0</v>
      </c>
      <c r="AD66" s="222">
        <v>0</v>
      </c>
      <c r="AE66" s="222">
        <v>0</v>
      </c>
      <c r="AF66" s="222">
        <v>0</v>
      </c>
      <c r="AG66" s="222">
        <v>0</v>
      </c>
      <c r="AH66" s="222">
        <v>0</v>
      </c>
      <c r="AI66" s="222">
        <v>0</v>
      </c>
      <c r="AJ66" s="222">
        <v>0</v>
      </c>
      <c r="AK66" s="222">
        <v>0</v>
      </c>
      <c r="AL66" s="222">
        <v>0</v>
      </c>
      <c r="AM66" s="222">
        <v>0</v>
      </c>
      <c r="AN66" s="222">
        <v>0</v>
      </c>
      <c r="AO66" s="222">
        <v>0</v>
      </c>
      <c r="AP66" s="222">
        <v>0</v>
      </c>
      <c r="AQ66" s="222">
        <v>0</v>
      </c>
      <c r="AR66" s="222">
        <v>0</v>
      </c>
      <c r="AS66" s="222">
        <v>0</v>
      </c>
      <c r="AT66" s="222">
        <v>0</v>
      </c>
      <c r="AU66" s="222">
        <v>0</v>
      </c>
      <c r="AV66" s="222">
        <v>0</v>
      </c>
      <c r="AW66" s="222">
        <v>0</v>
      </c>
      <c r="AX66" s="222">
        <v>0</v>
      </c>
      <c r="AY66" s="222">
        <v>0</v>
      </c>
      <c r="AZ66" s="222">
        <v>0</v>
      </c>
      <c r="BA66" s="222">
        <v>0</v>
      </c>
      <c r="BB66" s="222">
        <v>0</v>
      </c>
      <c r="BC66" s="222">
        <v>0</v>
      </c>
      <c r="BD66" s="222">
        <v>0</v>
      </c>
      <c r="BE66" s="222">
        <v>0</v>
      </c>
      <c r="BF66" s="222">
        <v>0</v>
      </c>
      <c r="BG66" s="222">
        <v>0</v>
      </c>
      <c r="BH66" s="222">
        <v>0</v>
      </c>
      <c r="BI66" s="222">
        <v>0</v>
      </c>
      <c r="BJ66" s="222">
        <v>0</v>
      </c>
      <c r="BK66" s="222">
        <v>0</v>
      </c>
      <c r="BL66" s="222">
        <v>0</v>
      </c>
      <c r="BM66" s="222">
        <v>0</v>
      </c>
      <c r="BN66" s="222">
        <v>0</v>
      </c>
      <c r="BO66" s="222">
        <v>0</v>
      </c>
      <c r="BP66" s="222">
        <v>0</v>
      </c>
      <c r="BQ66" s="222">
        <v>0</v>
      </c>
      <c r="BR66" s="222">
        <v>0</v>
      </c>
      <c r="BS66" s="222">
        <v>0</v>
      </c>
      <c r="BT66" s="222">
        <v>0</v>
      </c>
      <c r="BU66" s="222">
        <v>0</v>
      </c>
      <c r="BV66" s="222">
        <v>0</v>
      </c>
      <c r="BW66" s="222">
        <v>0</v>
      </c>
      <c r="BX66" s="222">
        <v>0</v>
      </c>
      <c r="BY66" s="222">
        <v>0</v>
      </c>
      <c r="BZ66" s="222">
        <v>0</v>
      </c>
      <c r="CA66" s="222">
        <v>0</v>
      </c>
      <c r="CB66" s="222">
        <v>0</v>
      </c>
      <c r="CC66" s="222">
        <v>0</v>
      </c>
      <c r="CD66" s="222">
        <v>0</v>
      </c>
      <c r="CE66" s="222">
        <v>0</v>
      </c>
      <c r="CF66" s="222">
        <v>0</v>
      </c>
      <c r="CG66" s="222">
        <v>0</v>
      </c>
      <c r="CH66" s="222">
        <v>0</v>
      </c>
      <c r="CI66" s="222">
        <v>0</v>
      </c>
      <c r="CJ66" s="222">
        <v>0</v>
      </c>
      <c r="CK66" s="222">
        <v>0</v>
      </c>
      <c r="CL66" s="222">
        <v>0</v>
      </c>
      <c r="CM66" s="222">
        <v>0</v>
      </c>
      <c r="CN66" s="222">
        <v>0</v>
      </c>
      <c r="CO66" s="222">
        <v>0</v>
      </c>
      <c r="CP66" s="222">
        <v>0</v>
      </c>
      <c r="CQ66" s="222">
        <v>0</v>
      </c>
      <c r="CR66" s="222">
        <v>0</v>
      </c>
      <c r="CS66" s="222">
        <v>0</v>
      </c>
      <c r="CT66" s="162">
        <f t="shared" si="66"/>
        <v>6408</v>
      </c>
    </row>
    <row r="67" spans="1:98">
      <c r="A67" s="17" t="s">
        <v>37</v>
      </c>
      <c r="B67" s="222">
        <v>713</v>
      </c>
      <c r="C67" s="222">
        <v>713</v>
      </c>
      <c r="D67" s="222">
        <v>715</v>
      </c>
      <c r="E67" s="222">
        <v>719</v>
      </c>
      <c r="F67" s="222">
        <v>720</v>
      </c>
      <c r="G67" s="222">
        <v>721</v>
      </c>
      <c r="H67" s="222">
        <v>724</v>
      </c>
      <c r="I67" s="222">
        <v>727</v>
      </c>
      <c r="J67" s="222">
        <v>734</v>
      </c>
      <c r="K67" s="222">
        <v>740</v>
      </c>
      <c r="L67" s="222">
        <v>743</v>
      </c>
      <c r="M67" s="222">
        <v>739</v>
      </c>
      <c r="N67" s="222">
        <v>737</v>
      </c>
      <c r="O67" s="222">
        <v>737</v>
      </c>
      <c r="P67" s="222">
        <v>735</v>
      </c>
      <c r="Q67" s="222">
        <v>739</v>
      </c>
      <c r="R67" s="222">
        <v>740</v>
      </c>
      <c r="S67" s="222">
        <v>738</v>
      </c>
      <c r="T67" s="222">
        <v>736</v>
      </c>
      <c r="U67" s="222">
        <v>734</v>
      </c>
      <c r="V67" s="222">
        <v>739</v>
      </c>
      <c r="W67" s="222">
        <v>736</v>
      </c>
      <c r="X67" s="222">
        <v>737</v>
      </c>
      <c r="Y67" s="222">
        <v>744</v>
      </c>
      <c r="Z67" s="222">
        <v>744</v>
      </c>
      <c r="AA67" s="222">
        <v>743</v>
      </c>
      <c r="AB67" s="222">
        <v>744</v>
      </c>
      <c r="AC67" s="222">
        <v>741</v>
      </c>
      <c r="AD67" s="222">
        <v>744</v>
      </c>
      <c r="AE67" s="222">
        <v>748</v>
      </c>
      <c r="AF67" s="222">
        <v>749</v>
      </c>
      <c r="AG67" s="222">
        <v>755</v>
      </c>
      <c r="AH67" s="222">
        <v>752</v>
      </c>
      <c r="AI67" s="222">
        <v>756</v>
      </c>
      <c r="AJ67" s="222">
        <v>757</v>
      </c>
      <c r="AK67" s="222">
        <v>755</v>
      </c>
      <c r="AL67" s="222">
        <v>751</v>
      </c>
      <c r="AM67" s="222">
        <v>755</v>
      </c>
      <c r="AN67" s="222">
        <v>757</v>
      </c>
      <c r="AO67" s="222">
        <v>757</v>
      </c>
      <c r="AP67" s="222">
        <v>757</v>
      </c>
      <c r="AQ67" s="222">
        <v>757</v>
      </c>
      <c r="AR67" s="222">
        <v>757</v>
      </c>
      <c r="AS67" s="222">
        <v>757</v>
      </c>
      <c r="AT67" s="222">
        <v>757</v>
      </c>
      <c r="AU67" s="222">
        <v>757</v>
      </c>
      <c r="AV67" s="222">
        <v>757</v>
      </c>
      <c r="AW67" s="222">
        <v>757</v>
      </c>
      <c r="AX67" s="222">
        <v>757</v>
      </c>
      <c r="AY67" s="222">
        <v>757</v>
      </c>
      <c r="AZ67" s="222">
        <v>757</v>
      </c>
      <c r="BA67" s="222">
        <v>757</v>
      </c>
      <c r="BB67" s="222">
        <v>757</v>
      </c>
      <c r="BC67" s="222">
        <v>757</v>
      </c>
      <c r="BD67" s="222">
        <v>757</v>
      </c>
      <c r="BE67" s="222">
        <v>757</v>
      </c>
      <c r="BF67" s="222">
        <v>757</v>
      </c>
      <c r="BG67" s="222">
        <v>757</v>
      </c>
      <c r="BH67" s="222">
        <v>757</v>
      </c>
      <c r="BI67" s="222">
        <v>757</v>
      </c>
      <c r="BJ67" s="222">
        <v>757</v>
      </c>
      <c r="BK67" s="222">
        <v>757</v>
      </c>
      <c r="BL67" s="222">
        <v>757</v>
      </c>
      <c r="BM67" s="222">
        <v>757</v>
      </c>
      <c r="BN67" s="222">
        <v>757</v>
      </c>
      <c r="BO67" s="222">
        <v>757</v>
      </c>
      <c r="BP67" s="222">
        <v>750</v>
      </c>
      <c r="BQ67" s="222">
        <v>744</v>
      </c>
      <c r="BR67" s="222">
        <v>737</v>
      </c>
      <c r="BS67" s="222">
        <v>738</v>
      </c>
      <c r="BT67" s="222">
        <v>740</v>
      </c>
      <c r="BU67" s="222">
        <v>745</v>
      </c>
      <c r="BV67" s="222">
        <v>750</v>
      </c>
      <c r="BW67" s="222">
        <v>755</v>
      </c>
      <c r="BX67" s="222">
        <v>753</v>
      </c>
      <c r="BY67" s="222">
        <v>746</v>
      </c>
      <c r="BZ67" s="222">
        <v>745</v>
      </c>
      <c r="CA67" s="222">
        <v>748</v>
      </c>
      <c r="CB67" s="222">
        <v>750</v>
      </c>
      <c r="CC67" s="222">
        <v>749</v>
      </c>
      <c r="CD67" s="222">
        <v>749</v>
      </c>
      <c r="CE67" s="222">
        <v>750</v>
      </c>
      <c r="CF67" s="222">
        <v>750</v>
      </c>
      <c r="CG67" s="222">
        <v>751</v>
      </c>
      <c r="CH67" s="222">
        <v>754</v>
      </c>
      <c r="CI67" s="222">
        <v>759</v>
      </c>
      <c r="CJ67" s="222">
        <v>754</v>
      </c>
      <c r="CK67" s="222">
        <v>753</v>
      </c>
      <c r="CL67" s="222">
        <v>756</v>
      </c>
      <c r="CM67" s="222">
        <v>750</v>
      </c>
      <c r="CN67" s="222">
        <v>749</v>
      </c>
      <c r="CO67" s="222">
        <v>753</v>
      </c>
      <c r="CP67" s="222">
        <v>757</v>
      </c>
      <c r="CQ67" s="222">
        <v>758</v>
      </c>
      <c r="CR67" s="222">
        <v>757</v>
      </c>
      <c r="CS67" s="222">
        <v>752</v>
      </c>
      <c r="CT67" s="162">
        <f t="shared" si="66"/>
        <v>71752</v>
      </c>
    </row>
    <row r="68" spans="1:98" ht="15.75" thickBot="1">
      <c r="A68" s="124" t="s">
        <v>38</v>
      </c>
      <c r="B68" s="222">
        <v>13</v>
      </c>
      <c r="C68" s="222">
        <v>13</v>
      </c>
      <c r="D68" s="222">
        <v>13</v>
      </c>
      <c r="E68" s="222">
        <v>13</v>
      </c>
      <c r="F68" s="222">
        <v>13</v>
      </c>
      <c r="G68" s="222">
        <v>13</v>
      </c>
      <c r="H68" s="222">
        <v>5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0</v>
      </c>
      <c r="BE68" s="222">
        <v>0</v>
      </c>
      <c r="BF68" s="222">
        <v>0</v>
      </c>
      <c r="BG68" s="222">
        <v>0</v>
      </c>
      <c r="BH68" s="222">
        <v>0</v>
      </c>
      <c r="BI68" s="222">
        <v>0</v>
      </c>
      <c r="BJ68" s="222">
        <v>0</v>
      </c>
      <c r="BK68" s="222">
        <v>0</v>
      </c>
      <c r="BL68" s="222">
        <v>0</v>
      </c>
      <c r="BM68" s="222">
        <v>0</v>
      </c>
      <c r="BN68" s="222">
        <v>0</v>
      </c>
      <c r="BO68" s="222">
        <v>0</v>
      </c>
      <c r="BP68" s="222">
        <v>0</v>
      </c>
      <c r="BQ68" s="222">
        <v>0</v>
      </c>
      <c r="BR68" s="222">
        <v>0</v>
      </c>
      <c r="BS68" s="222">
        <v>0</v>
      </c>
      <c r="BT68" s="222">
        <v>0</v>
      </c>
      <c r="BU68" s="222">
        <v>0</v>
      </c>
      <c r="BV68" s="222">
        <v>0</v>
      </c>
      <c r="BW68" s="222">
        <v>0</v>
      </c>
      <c r="BX68" s="222">
        <v>0</v>
      </c>
      <c r="BY68" s="222">
        <v>0</v>
      </c>
      <c r="BZ68" s="222">
        <v>0</v>
      </c>
      <c r="CA68" s="222">
        <v>0</v>
      </c>
      <c r="CB68" s="222">
        <v>0</v>
      </c>
      <c r="CC68" s="222">
        <v>0</v>
      </c>
      <c r="CD68" s="222">
        <v>0</v>
      </c>
      <c r="CE68" s="222">
        <v>0</v>
      </c>
      <c r="CF68" s="222">
        <v>0</v>
      </c>
      <c r="CG68" s="222">
        <v>0</v>
      </c>
      <c r="CH68" s="222">
        <v>0</v>
      </c>
      <c r="CI68" s="222">
        <v>0</v>
      </c>
      <c r="CJ68" s="222">
        <v>0</v>
      </c>
      <c r="CK68" s="222">
        <v>0</v>
      </c>
      <c r="CL68" s="222">
        <v>0</v>
      </c>
      <c r="CM68" s="222">
        <v>0</v>
      </c>
      <c r="CN68" s="222">
        <v>0</v>
      </c>
      <c r="CO68" s="222">
        <v>0</v>
      </c>
      <c r="CP68" s="222">
        <v>0</v>
      </c>
      <c r="CQ68" s="222">
        <v>0</v>
      </c>
      <c r="CR68" s="222">
        <v>0</v>
      </c>
      <c r="CS68" s="222">
        <v>0</v>
      </c>
      <c r="CT68" s="221">
        <f t="shared" si="66"/>
        <v>83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30</v>
      </c>
      <c r="BC73" s="222">
        <v>60</v>
      </c>
      <c r="BD73" s="222">
        <v>90</v>
      </c>
      <c r="BE73" s="222">
        <v>120</v>
      </c>
      <c r="BF73" s="222">
        <v>122</v>
      </c>
      <c r="BG73" s="222">
        <v>122</v>
      </c>
      <c r="BH73" s="222">
        <v>122</v>
      </c>
      <c r="BI73" s="222">
        <v>92</v>
      </c>
      <c r="BJ73" s="222">
        <v>62</v>
      </c>
      <c r="BK73" s="222">
        <v>32</v>
      </c>
      <c r="BL73" s="222">
        <v>2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854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7">SUM(B74:CS74)</f>
        <v>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7"/>
        <v>0</v>
      </c>
    </row>
    <row r="76" spans="1:98">
      <c r="A76" s="19" t="s">
        <v>35</v>
      </c>
      <c r="B76" s="222">
        <v>55</v>
      </c>
      <c r="C76" s="222">
        <v>55</v>
      </c>
      <c r="D76" s="222">
        <v>55</v>
      </c>
      <c r="E76" s="222">
        <v>55</v>
      </c>
      <c r="F76" s="222">
        <v>55</v>
      </c>
      <c r="G76" s="222">
        <v>55</v>
      </c>
      <c r="H76" s="222">
        <v>55</v>
      </c>
      <c r="I76" s="222">
        <v>55</v>
      </c>
      <c r="J76" s="222">
        <v>55</v>
      </c>
      <c r="K76" s="222">
        <v>55</v>
      </c>
      <c r="L76" s="222">
        <v>55</v>
      </c>
      <c r="M76" s="222">
        <v>55</v>
      </c>
      <c r="N76" s="222">
        <v>55</v>
      </c>
      <c r="O76" s="222">
        <v>55</v>
      </c>
      <c r="P76" s="222">
        <v>55</v>
      </c>
      <c r="Q76" s="222">
        <v>55</v>
      </c>
      <c r="R76" s="222">
        <v>55</v>
      </c>
      <c r="S76" s="222">
        <v>55</v>
      </c>
      <c r="T76" s="222">
        <v>55</v>
      </c>
      <c r="U76" s="222">
        <v>55</v>
      </c>
      <c r="V76" s="222">
        <v>55</v>
      </c>
      <c r="W76" s="222">
        <v>55</v>
      </c>
      <c r="X76" s="222">
        <v>55</v>
      </c>
      <c r="Y76" s="222">
        <v>55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56</v>
      </c>
      <c r="AQ76" s="222">
        <v>56</v>
      </c>
      <c r="AR76" s="222">
        <v>56</v>
      </c>
      <c r="AS76" s="222">
        <v>56</v>
      </c>
      <c r="AT76" s="222">
        <v>56</v>
      </c>
      <c r="AU76" s="222">
        <v>56</v>
      </c>
      <c r="AV76" s="222">
        <v>56</v>
      </c>
      <c r="AW76" s="222">
        <v>56</v>
      </c>
      <c r="AX76" s="222">
        <v>56</v>
      </c>
      <c r="AY76" s="222">
        <v>56</v>
      </c>
      <c r="AZ76" s="222">
        <v>56</v>
      </c>
      <c r="BA76" s="222">
        <v>56</v>
      </c>
      <c r="BB76" s="222">
        <v>56</v>
      </c>
      <c r="BC76" s="222">
        <v>56</v>
      </c>
      <c r="BD76" s="222">
        <v>56</v>
      </c>
      <c r="BE76" s="222">
        <v>56</v>
      </c>
      <c r="BF76" s="222">
        <v>56</v>
      </c>
      <c r="BG76" s="222">
        <v>56</v>
      </c>
      <c r="BH76" s="222">
        <v>56</v>
      </c>
      <c r="BI76" s="222">
        <v>56</v>
      </c>
      <c r="BJ76" s="222">
        <v>56</v>
      </c>
      <c r="BK76" s="222">
        <v>56</v>
      </c>
      <c r="BL76" s="222">
        <v>56</v>
      </c>
      <c r="BM76" s="222">
        <v>56</v>
      </c>
      <c r="BN76" s="222">
        <v>56</v>
      </c>
      <c r="BO76" s="222">
        <v>56</v>
      </c>
      <c r="BP76" s="222">
        <v>56</v>
      </c>
      <c r="BQ76" s="222">
        <v>56</v>
      </c>
      <c r="BR76" s="222">
        <v>56</v>
      </c>
      <c r="BS76" s="222">
        <v>56</v>
      </c>
      <c r="BT76" s="222">
        <v>56</v>
      </c>
      <c r="BU76" s="222">
        <v>56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51</v>
      </c>
      <c r="CJ76" s="222">
        <v>51</v>
      </c>
      <c r="CK76" s="222">
        <v>51</v>
      </c>
      <c r="CL76" s="222">
        <v>51</v>
      </c>
      <c r="CM76" s="222">
        <v>51</v>
      </c>
      <c r="CN76" s="222">
        <v>51</v>
      </c>
      <c r="CO76" s="222">
        <v>51</v>
      </c>
      <c r="CP76" s="222">
        <v>51</v>
      </c>
      <c r="CQ76" s="222">
        <v>51</v>
      </c>
      <c r="CR76" s="222">
        <v>51</v>
      </c>
      <c r="CS76" s="222">
        <v>51</v>
      </c>
      <c r="CT76" s="19">
        <f t="shared" si="67"/>
        <v>3673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0</v>
      </c>
      <c r="AT77" s="222">
        <v>0</v>
      </c>
      <c r="AU77" s="222">
        <v>0</v>
      </c>
      <c r="AV77" s="222">
        <v>0</v>
      </c>
      <c r="AW77" s="222">
        <v>0</v>
      </c>
      <c r="AX77" s="222">
        <v>0</v>
      </c>
      <c r="AY77" s="222">
        <v>0</v>
      </c>
      <c r="AZ77" s="222">
        <v>0</v>
      </c>
      <c r="BA77" s="222">
        <v>0</v>
      </c>
      <c r="BB77" s="222">
        <v>0</v>
      </c>
      <c r="BC77" s="222">
        <v>0</v>
      </c>
      <c r="BD77" s="222">
        <v>0</v>
      </c>
      <c r="BE77" s="222">
        <v>0</v>
      </c>
      <c r="BF77" s="222">
        <v>0</v>
      </c>
      <c r="BG77" s="222">
        <v>0</v>
      </c>
      <c r="BH77" s="222">
        <v>0</v>
      </c>
      <c r="BI77" s="222">
        <v>0</v>
      </c>
      <c r="BJ77" s="222">
        <v>0</v>
      </c>
      <c r="BK77" s="222">
        <v>0</v>
      </c>
      <c r="BL77" s="222">
        <v>0</v>
      </c>
      <c r="BM77" s="222">
        <v>0</v>
      </c>
      <c r="BN77" s="222">
        <v>0</v>
      </c>
      <c r="BO77" s="222">
        <v>0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67"/>
        <v>0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75</v>
      </c>
      <c r="AQ78" s="222">
        <v>107</v>
      </c>
      <c r="AR78" s="222">
        <v>107</v>
      </c>
      <c r="AS78" s="222">
        <v>107</v>
      </c>
      <c r="AT78" s="222">
        <v>107</v>
      </c>
      <c r="AU78" s="222">
        <v>107</v>
      </c>
      <c r="AV78" s="222">
        <v>107</v>
      </c>
      <c r="AW78" s="222">
        <v>107</v>
      </c>
      <c r="AX78" s="222">
        <v>107</v>
      </c>
      <c r="AY78" s="222">
        <v>107</v>
      </c>
      <c r="AZ78" s="222">
        <v>107</v>
      </c>
      <c r="BA78" s="222">
        <v>107</v>
      </c>
      <c r="BB78" s="222">
        <v>182</v>
      </c>
      <c r="BC78" s="222">
        <v>215</v>
      </c>
      <c r="BD78" s="222">
        <v>215</v>
      </c>
      <c r="BE78" s="222">
        <v>215</v>
      </c>
      <c r="BF78" s="222">
        <v>215</v>
      </c>
      <c r="BG78" s="222">
        <v>215</v>
      </c>
      <c r="BH78" s="222">
        <v>215</v>
      </c>
      <c r="BI78" s="222">
        <v>215</v>
      </c>
      <c r="BJ78" s="222">
        <v>140</v>
      </c>
      <c r="BK78" s="222">
        <v>107</v>
      </c>
      <c r="BL78" s="222">
        <v>107</v>
      </c>
      <c r="BM78" s="222">
        <v>107</v>
      </c>
      <c r="BN78" s="222">
        <v>107</v>
      </c>
      <c r="BO78" s="222">
        <v>32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7"/>
        <v>3539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7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104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/>
      <c r="CV81"/>
      <c r="CW81"/>
      <c r="CX81"/>
      <c r="CY81"/>
      <c r="CZ81"/>
    </row>
    <row r="82" spans="1:104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104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104">
      <c r="A84" s="157" t="s">
        <v>53</v>
      </c>
      <c r="B84" s="163">
        <f>SUM(B85:B87)</f>
        <v>0</v>
      </c>
      <c r="C84" s="164">
        <f t="shared" ref="C84:BN84" si="68">SUM(C85:C87)</f>
        <v>0</v>
      </c>
      <c r="D84" s="164">
        <f t="shared" si="68"/>
        <v>0</v>
      </c>
      <c r="E84" s="164">
        <f t="shared" si="68"/>
        <v>0</v>
      </c>
      <c r="F84" s="164">
        <f t="shared" si="68"/>
        <v>0</v>
      </c>
      <c r="G84" s="164">
        <f t="shared" si="68"/>
        <v>0</v>
      </c>
      <c r="H84" s="164">
        <f t="shared" si="68"/>
        <v>0</v>
      </c>
      <c r="I84" s="164">
        <f t="shared" si="68"/>
        <v>0</v>
      </c>
      <c r="J84" s="164">
        <f t="shared" si="68"/>
        <v>0</v>
      </c>
      <c r="K84" s="164">
        <f t="shared" si="68"/>
        <v>0</v>
      </c>
      <c r="L84" s="164">
        <f t="shared" si="68"/>
        <v>0</v>
      </c>
      <c r="M84" s="164">
        <f t="shared" si="68"/>
        <v>0</v>
      </c>
      <c r="N84" s="164">
        <f t="shared" si="68"/>
        <v>0</v>
      </c>
      <c r="O84" s="164">
        <f t="shared" si="68"/>
        <v>0</v>
      </c>
      <c r="P84" s="164">
        <f t="shared" si="68"/>
        <v>0</v>
      </c>
      <c r="Q84" s="164">
        <f t="shared" si="68"/>
        <v>0</v>
      </c>
      <c r="R84" s="164">
        <f t="shared" si="68"/>
        <v>0</v>
      </c>
      <c r="S84" s="164">
        <f t="shared" si="68"/>
        <v>0</v>
      </c>
      <c r="T84" s="164">
        <f t="shared" si="68"/>
        <v>0</v>
      </c>
      <c r="U84" s="164">
        <f t="shared" si="68"/>
        <v>0</v>
      </c>
      <c r="V84" s="164">
        <f t="shared" si="68"/>
        <v>0</v>
      </c>
      <c r="W84" s="164">
        <f t="shared" si="68"/>
        <v>0</v>
      </c>
      <c r="X84" s="164">
        <f t="shared" si="68"/>
        <v>0</v>
      </c>
      <c r="Y84" s="164">
        <f t="shared" si="68"/>
        <v>0</v>
      </c>
      <c r="Z84" s="164">
        <f t="shared" si="68"/>
        <v>0</v>
      </c>
      <c r="AA84" s="164">
        <f t="shared" si="68"/>
        <v>0</v>
      </c>
      <c r="AB84" s="164">
        <f t="shared" si="68"/>
        <v>0</v>
      </c>
      <c r="AC84" s="164">
        <f t="shared" si="68"/>
        <v>0</v>
      </c>
      <c r="AD84" s="164">
        <f t="shared" si="68"/>
        <v>0</v>
      </c>
      <c r="AE84" s="164">
        <f t="shared" si="68"/>
        <v>0</v>
      </c>
      <c r="AF84" s="164">
        <f t="shared" si="68"/>
        <v>0</v>
      </c>
      <c r="AG84" s="164">
        <f t="shared" si="68"/>
        <v>0</v>
      </c>
      <c r="AH84" s="164">
        <f t="shared" si="68"/>
        <v>0</v>
      </c>
      <c r="AI84" s="164">
        <f t="shared" si="68"/>
        <v>0</v>
      </c>
      <c r="AJ84" s="164">
        <f t="shared" si="68"/>
        <v>0</v>
      </c>
      <c r="AK84" s="164">
        <f t="shared" si="68"/>
        <v>0</v>
      </c>
      <c r="AL84" s="164">
        <f t="shared" si="68"/>
        <v>0</v>
      </c>
      <c r="AM84" s="164">
        <f t="shared" si="68"/>
        <v>0</v>
      </c>
      <c r="AN84" s="164">
        <f t="shared" si="68"/>
        <v>0</v>
      </c>
      <c r="AO84" s="164">
        <f t="shared" si="68"/>
        <v>0</v>
      </c>
      <c r="AP84" s="164">
        <f t="shared" si="68"/>
        <v>0</v>
      </c>
      <c r="AQ84" s="164">
        <f t="shared" si="68"/>
        <v>0</v>
      </c>
      <c r="AR84" s="164">
        <f t="shared" si="68"/>
        <v>0</v>
      </c>
      <c r="AS84" s="164">
        <f t="shared" si="68"/>
        <v>0</v>
      </c>
      <c r="AT84" s="164">
        <f t="shared" si="68"/>
        <v>0</v>
      </c>
      <c r="AU84" s="164">
        <f t="shared" si="68"/>
        <v>0</v>
      </c>
      <c r="AV84" s="164">
        <f t="shared" si="68"/>
        <v>0</v>
      </c>
      <c r="AW84" s="164">
        <f t="shared" si="68"/>
        <v>0</v>
      </c>
      <c r="AX84" s="164">
        <f t="shared" si="68"/>
        <v>0</v>
      </c>
      <c r="AY84" s="164">
        <f t="shared" si="68"/>
        <v>0</v>
      </c>
      <c r="AZ84" s="164">
        <f t="shared" si="68"/>
        <v>0</v>
      </c>
      <c r="BA84" s="164">
        <f t="shared" si="68"/>
        <v>0</v>
      </c>
      <c r="BB84" s="164">
        <f t="shared" si="68"/>
        <v>0</v>
      </c>
      <c r="BC84" s="164">
        <f t="shared" si="68"/>
        <v>0</v>
      </c>
      <c r="BD84" s="164">
        <f t="shared" si="68"/>
        <v>0</v>
      </c>
      <c r="BE84" s="164">
        <f t="shared" si="68"/>
        <v>0</v>
      </c>
      <c r="BF84" s="164">
        <f t="shared" si="68"/>
        <v>0</v>
      </c>
      <c r="BG84" s="164">
        <f t="shared" si="68"/>
        <v>0</v>
      </c>
      <c r="BH84" s="164">
        <f t="shared" si="68"/>
        <v>0</v>
      </c>
      <c r="BI84" s="164">
        <f t="shared" si="68"/>
        <v>0</v>
      </c>
      <c r="BJ84" s="164">
        <f t="shared" si="68"/>
        <v>0</v>
      </c>
      <c r="BK84" s="164">
        <f t="shared" si="68"/>
        <v>0</v>
      </c>
      <c r="BL84" s="164">
        <f t="shared" si="68"/>
        <v>0</v>
      </c>
      <c r="BM84" s="164">
        <f t="shared" si="68"/>
        <v>0</v>
      </c>
      <c r="BN84" s="164">
        <f t="shared" si="68"/>
        <v>0</v>
      </c>
      <c r="BO84" s="164">
        <f t="shared" ref="BO84:CS84" si="69">SUM(BO85:BO87)</f>
        <v>0</v>
      </c>
      <c r="BP84" s="164">
        <f t="shared" si="69"/>
        <v>0</v>
      </c>
      <c r="BQ84" s="164">
        <f t="shared" si="69"/>
        <v>0</v>
      </c>
      <c r="BR84" s="164">
        <f t="shared" si="69"/>
        <v>26.6</v>
      </c>
      <c r="BS84" s="164">
        <f t="shared" si="69"/>
        <v>51.4</v>
      </c>
      <c r="BT84" s="164">
        <f t="shared" si="69"/>
        <v>51.5</v>
      </c>
      <c r="BU84" s="164">
        <f t="shared" si="69"/>
        <v>0</v>
      </c>
      <c r="BV84" s="164">
        <f t="shared" si="69"/>
        <v>0</v>
      </c>
      <c r="BW84" s="164">
        <f t="shared" si="69"/>
        <v>0</v>
      </c>
      <c r="BX84" s="164">
        <f t="shared" si="69"/>
        <v>0</v>
      </c>
      <c r="BY84" s="164">
        <f t="shared" si="69"/>
        <v>0</v>
      </c>
      <c r="BZ84" s="164">
        <f t="shared" si="69"/>
        <v>0</v>
      </c>
      <c r="CA84" s="164">
        <f t="shared" si="69"/>
        <v>0</v>
      </c>
      <c r="CB84" s="164">
        <f t="shared" si="69"/>
        <v>0</v>
      </c>
      <c r="CC84" s="164">
        <f t="shared" si="69"/>
        <v>0</v>
      </c>
      <c r="CD84" s="164">
        <f t="shared" si="69"/>
        <v>0</v>
      </c>
      <c r="CE84" s="164">
        <f t="shared" si="69"/>
        <v>0</v>
      </c>
      <c r="CF84" s="164">
        <f t="shared" si="69"/>
        <v>0</v>
      </c>
      <c r="CG84" s="164">
        <f t="shared" si="69"/>
        <v>0</v>
      </c>
      <c r="CH84" s="164">
        <f t="shared" si="69"/>
        <v>0</v>
      </c>
      <c r="CI84" s="164">
        <f t="shared" si="69"/>
        <v>0</v>
      </c>
      <c r="CJ84" s="164">
        <f t="shared" si="69"/>
        <v>0</v>
      </c>
      <c r="CK84" s="164">
        <f>SUM(CK85:CK87)</f>
        <v>0</v>
      </c>
      <c r="CL84" s="164">
        <f t="shared" si="69"/>
        <v>0</v>
      </c>
      <c r="CM84" s="164">
        <f t="shared" si="69"/>
        <v>0</v>
      </c>
      <c r="CN84" s="164">
        <f t="shared" si="69"/>
        <v>0</v>
      </c>
      <c r="CO84" s="164">
        <f t="shared" si="69"/>
        <v>0</v>
      </c>
      <c r="CP84" s="164">
        <f t="shared" si="69"/>
        <v>0</v>
      </c>
      <c r="CQ84" s="164">
        <f t="shared" si="69"/>
        <v>0</v>
      </c>
      <c r="CR84" s="164">
        <f t="shared" si="69"/>
        <v>0</v>
      </c>
      <c r="CS84" s="165">
        <f t="shared" si="69"/>
        <v>0</v>
      </c>
      <c r="CT84" s="161">
        <f>SUM(B84:CS84)</f>
        <v>129.5</v>
      </c>
    </row>
    <row r="85" spans="1:104">
      <c r="A85" s="17" t="s">
        <v>54</v>
      </c>
      <c r="B85" s="27" cm="1">
        <f t="array" ref="B85:CS85">[4]Sheet2!$B$20:$CS$20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104">
      <c r="A86" s="17" t="s">
        <v>55</v>
      </c>
      <c r="B86" s="27" cm="1">
        <f t="array" ref="B86:CS86">[5]Sheet2!$B$20:$CS$20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26.6</v>
      </c>
      <c r="BS86" s="1">
        <v>51.4</v>
      </c>
      <c r="BT86" s="1">
        <v>51.5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0">SUM(B86:CS86)</f>
        <v>129.5</v>
      </c>
    </row>
    <row r="87" spans="1:104">
      <c r="A87" s="17" t="s">
        <v>56</v>
      </c>
      <c r="B87" s="27" cm="1">
        <f t="array" ref="B87:CS87">[6]Sheet2!$B$20:$CS$20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0"/>
        <v>0</v>
      </c>
    </row>
    <row r="88" spans="1:104">
      <c r="A88" s="158" t="s">
        <v>57</v>
      </c>
      <c r="B88" s="166">
        <f t="shared" ref="B88:AG88" si="71">SUM(B89:B89)</f>
        <v>0</v>
      </c>
      <c r="C88" s="91">
        <f t="shared" si="71"/>
        <v>0</v>
      </c>
      <c r="D88" s="91">
        <f t="shared" si="71"/>
        <v>0</v>
      </c>
      <c r="E88" s="91">
        <f t="shared" si="71"/>
        <v>0</v>
      </c>
      <c r="F88" s="91">
        <f t="shared" si="71"/>
        <v>0</v>
      </c>
      <c r="G88" s="91">
        <f t="shared" si="71"/>
        <v>0</v>
      </c>
      <c r="H88" s="91">
        <f t="shared" si="71"/>
        <v>0</v>
      </c>
      <c r="I88" s="91">
        <f t="shared" si="71"/>
        <v>0</v>
      </c>
      <c r="J88" s="91">
        <f t="shared" si="71"/>
        <v>0</v>
      </c>
      <c r="K88" s="91">
        <f t="shared" si="71"/>
        <v>0</v>
      </c>
      <c r="L88" s="91">
        <f t="shared" si="71"/>
        <v>0</v>
      </c>
      <c r="M88" s="91">
        <f t="shared" si="71"/>
        <v>0</v>
      </c>
      <c r="N88" s="91">
        <f t="shared" si="71"/>
        <v>0</v>
      </c>
      <c r="O88" s="91">
        <f t="shared" si="71"/>
        <v>0</v>
      </c>
      <c r="P88" s="91">
        <f t="shared" si="71"/>
        <v>0</v>
      </c>
      <c r="Q88" s="91">
        <f t="shared" si="71"/>
        <v>0</v>
      </c>
      <c r="R88" s="91">
        <f t="shared" si="71"/>
        <v>0</v>
      </c>
      <c r="S88" s="91">
        <f t="shared" si="71"/>
        <v>0</v>
      </c>
      <c r="T88" s="91">
        <f t="shared" si="71"/>
        <v>0</v>
      </c>
      <c r="U88" s="91">
        <f t="shared" si="71"/>
        <v>0</v>
      </c>
      <c r="V88" s="91">
        <f t="shared" si="71"/>
        <v>0</v>
      </c>
      <c r="W88" s="91">
        <f t="shared" si="71"/>
        <v>0</v>
      </c>
      <c r="X88" s="91">
        <f t="shared" si="71"/>
        <v>0</v>
      </c>
      <c r="Y88" s="91">
        <f t="shared" si="71"/>
        <v>0</v>
      </c>
      <c r="Z88" s="91">
        <f t="shared" si="71"/>
        <v>0.01</v>
      </c>
      <c r="AA88" s="91">
        <f t="shared" si="71"/>
        <v>0.15920000000000001</v>
      </c>
      <c r="AB88" s="91">
        <f t="shared" si="71"/>
        <v>0.66702000000000006</v>
      </c>
      <c r="AC88" s="91">
        <f t="shared" si="71"/>
        <v>1.77204096</v>
      </c>
      <c r="AD88" s="91">
        <f t="shared" si="71"/>
        <v>3.7466804800000002</v>
      </c>
      <c r="AE88" s="91">
        <f t="shared" si="71"/>
        <v>5.8024865599999993</v>
      </c>
      <c r="AF88" s="91">
        <f t="shared" si="71"/>
        <v>9.4871289599999997</v>
      </c>
      <c r="AG88" s="91">
        <f t="shared" si="71"/>
        <v>13.900868639999999</v>
      </c>
      <c r="AH88" s="91">
        <f t="shared" ref="AH88:BM88" si="72">SUM(AH89:AH89)</f>
        <v>17.633950300000006</v>
      </c>
      <c r="AI88" s="91">
        <f t="shared" si="72"/>
        <v>20.946096800000003</v>
      </c>
      <c r="AJ88" s="91">
        <f t="shared" si="72"/>
        <v>24.677536100000001</v>
      </c>
      <c r="AK88" s="91">
        <f t="shared" si="72"/>
        <v>32.420022599999996</v>
      </c>
      <c r="AL88" s="91">
        <f t="shared" si="72"/>
        <v>47.555139000000004</v>
      </c>
      <c r="AM88" s="91">
        <f t="shared" si="72"/>
        <v>47.913351999999996</v>
      </c>
      <c r="AN88" s="91">
        <f t="shared" si="72"/>
        <v>47.484994999999998</v>
      </c>
      <c r="AO88" s="91">
        <f t="shared" si="72"/>
        <v>52.328816000000003</v>
      </c>
      <c r="AP88" s="91">
        <f t="shared" si="72"/>
        <v>64.49654799999999</v>
      </c>
      <c r="AQ88" s="91">
        <f t="shared" si="72"/>
        <v>66.17205300000002</v>
      </c>
      <c r="AR88" s="91">
        <f t="shared" si="72"/>
        <v>74.457064000000003</v>
      </c>
      <c r="AS88" s="91">
        <f t="shared" si="72"/>
        <v>78.03940399999999</v>
      </c>
      <c r="AT88" s="91">
        <f t="shared" si="72"/>
        <v>88.563953999999995</v>
      </c>
      <c r="AU88" s="91">
        <f t="shared" si="72"/>
        <v>95.918910999999994</v>
      </c>
      <c r="AV88" s="91">
        <f t="shared" si="72"/>
        <v>85.606035999999989</v>
      </c>
      <c r="AW88" s="91">
        <f t="shared" si="72"/>
        <v>93.651220999999993</v>
      </c>
      <c r="AX88" s="91">
        <f t="shared" si="72"/>
        <v>91.426795999999996</v>
      </c>
      <c r="AY88" s="91">
        <f t="shared" si="72"/>
        <v>91.295824999999979</v>
      </c>
      <c r="AZ88" s="91">
        <f t="shared" si="72"/>
        <v>78.676025999999993</v>
      </c>
      <c r="BA88" s="91">
        <f t="shared" si="72"/>
        <v>68.722735999999998</v>
      </c>
      <c r="BB88" s="91">
        <f t="shared" si="72"/>
        <v>72.64084600000001</v>
      </c>
      <c r="BC88" s="91">
        <f t="shared" si="72"/>
        <v>86.411980999999997</v>
      </c>
      <c r="BD88" s="91">
        <f t="shared" si="72"/>
        <v>90.361286000000007</v>
      </c>
      <c r="BE88" s="91">
        <f t="shared" si="72"/>
        <v>98.427695</v>
      </c>
      <c r="BF88" s="91">
        <f t="shared" si="72"/>
        <v>95.141048000000012</v>
      </c>
      <c r="BG88" s="91">
        <f t="shared" si="72"/>
        <v>94.108069</v>
      </c>
      <c r="BH88" s="91">
        <f t="shared" si="72"/>
        <v>96.251367999999999</v>
      </c>
      <c r="BI88" s="91">
        <f t="shared" si="72"/>
        <v>80.873823000000002</v>
      </c>
      <c r="BJ88" s="91">
        <f t="shared" si="72"/>
        <v>68.324339000000009</v>
      </c>
      <c r="BK88" s="91">
        <f t="shared" si="72"/>
        <v>60.590058000000006</v>
      </c>
      <c r="BL88" s="91">
        <f t="shared" si="72"/>
        <v>49.522732400000002</v>
      </c>
      <c r="BM88" s="91">
        <f t="shared" si="72"/>
        <v>42.403006599999998</v>
      </c>
      <c r="BN88" s="91">
        <f t="shared" ref="BN88:CS88" si="73">SUM(BN89:BN89)</f>
        <v>32.754296200000006</v>
      </c>
      <c r="BO88" s="91">
        <f t="shared" si="73"/>
        <v>32.486148300000004</v>
      </c>
      <c r="BP88" s="91">
        <f t="shared" si="73"/>
        <v>28.665337300000001</v>
      </c>
      <c r="BQ88" s="91">
        <f t="shared" si="73"/>
        <v>26.203905599999999</v>
      </c>
      <c r="BR88" s="91">
        <f t="shared" si="73"/>
        <v>19.355648600000002</v>
      </c>
      <c r="BS88" s="91">
        <f t="shared" si="73"/>
        <v>12.379601300000001</v>
      </c>
      <c r="BT88" s="91">
        <f t="shared" si="73"/>
        <v>7.9021118399999999</v>
      </c>
      <c r="BU88" s="91">
        <f t="shared" si="73"/>
        <v>4.0767384</v>
      </c>
      <c r="BV88" s="91">
        <f t="shared" si="73"/>
        <v>1.2245025600000001</v>
      </c>
      <c r="BW88" s="91">
        <f t="shared" si="73"/>
        <v>0.26863999999999999</v>
      </c>
      <c r="BX88" s="91">
        <f t="shared" si="73"/>
        <v>8.0399999999999985E-3</v>
      </c>
      <c r="BY88" s="91">
        <f t="shared" si="73"/>
        <v>0</v>
      </c>
      <c r="BZ88" s="91">
        <f t="shared" si="73"/>
        <v>0</v>
      </c>
      <c r="CA88" s="91">
        <f t="shared" si="73"/>
        <v>0</v>
      </c>
      <c r="CB88" s="91">
        <f t="shared" si="73"/>
        <v>0</v>
      </c>
      <c r="CC88" s="91">
        <f t="shared" si="73"/>
        <v>0</v>
      </c>
      <c r="CD88" s="91">
        <f t="shared" si="73"/>
        <v>0</v>
      </c>
      <c r="CE88" s="91">
        <f t="shared" si="73"/>
        <v>0</v>
      </c>
      <c r="CF88" s="91">
        <f t="shared" si="73"/>
        <v>0</v>
      </c>
      <c r="CG88" s="91">
        <f t="shared" si="73"/>
        <v>0</v>
      </c>
      <c r="CH88" s="91">
        <f t="shared" si="73"/>
        <v>0</v>
      </c>
      <c r="CI88" s="91">
        <f t="shared" si="73"/>
        <v>0</v>
      </c>
      <c r="CJ88" s="91">
        <f t="shared" si="73"/>
        <v>0</v>
      </c>
      <c r="CK88" s="91">
        <f t="shared" si="73"/>
        <v>0</v>
      </c>
      <c r="CL88" s="91">
        <f t="shared" si="73"/>
        <v>0</v>
      </c>
      <c r="CM88" s="91">
        <f t="shared" si="73"/>
        <v>0</v>
      </c>
      <c r="CN88" s="91">
        <f t="shared" si="73"/>
        <v>0</v>
      </c>
      <c r="CO88" s="91">
        <f t="shared" si="73"/>
        <v>0</v>
      </c>
      <c r="CP88" s="91">
        <f t="shared" si="73"/>
        <v>0</v>
      </c>
      <c r="CQ88" s="91">
        <f t="shared" si="73"/>
        <v>0</v>
      </c>
      <c r="CR88" s="91">
        <f t="shared" si="73"/>
        <v>0</v>
      </c>
      <c r="CS88" s="161">
        <f t="shared" si="73"/>
        <v>0</v>
      </c>
      <c r="CT88" s="161">
        <f>SUM(B88:CS88)</f>
        <v>2403.9131295000007</v>
      </c>
    </row>
    <row r="89" spans="1:104">
      <c r="A89" s="17" t="s">
        <v>71</v>
      </c>
      <c r="B89" s="167" cm="1">
        <f t="array" ref="B89:CS89">[7]Consol_Captive!$B$22:$CS$22/1000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0.01</v>
      </c>
      <c r="AA89" s="156">
        <v>0.15920000000000001</v>
      </c>
      <c r="AB89" s="156">
        <v>0.66702000000000006</v>
      </c>
      <c r="AC89" s="156">
        <v>1.77204096</v>
      </c>
      <c r="AD89" s="156">
        <v>3.7466804800000002</v>
      </c>
      <c r="AE89" s="156">
        <v>5.8024865599999993</v>
      </c>
      <c r="AF89" s="156">
        <v>9.4871289599999997</v>
      </c>
      <c r="AG89" s="156">
        <v>13.900868639999999</v>
      </c>
      <c r="AH89" s="156">
        <v>17.633950300000006</v>
      </c>
      <c r="AI89" s="156">
        <v>20.946096800000003</v>
      </c>
      <c r="AJ89" s="156">
        <v>24.677536100000001</v>
      </c>
      <c r="AK89" s="156">
        <v>32.420022599999996</v>
      </c>
      <c r="AL89" s="156">
        <v>47.555139000000004</v>
      </c>
      <c r="AM89" s="156">
        <v>47.913351999999996</v>
      </c>
      <c r="AN89" s="156">
        <v>47.484994999999998</v>
      </c>
      <c r="AO89" s="156">
        <v>52.328816000000003</v>
      </c>
      <c r="AP89" s="156">
        <v>64.49654799999999</v>
      </c>
      <c r="AQ89" s="156">
        <v>66.17205300000002</v>
      </c>
      <c r="AR89" s="156">
        <v>74.457064000000003</v>
      </c>
      <c r="AS89" s="156">
        <v>78.03940399999999</v>
      </c>
      <c r="AT89" s="156">
        <v>88.563953999999995</v>
      </c>
      <c r="AU89" s="156">
        <v>95.918910999999994</v>
      </c>
      <c r="AV89" s="156">
        <v>85.606035999999989</v>
      </c>
      <c r="AW89" s="156">
        <v>93.651220999999993</v>
      </c>
      <c r="AX89" s="156">
        <v>91.426795999999996</v>
      </c>
      <c r="AY89" s="156">
        <v>91.295824999999979</v>
      </c>
      <c r="AZ89" s="156">
        <v>78.676025999999993</v>
      </c>
      <c r="BA89" s="156">
        <v>68.722735999999998</v>
      </c>
      <c r="BB89" s="156">
        <v>72.64084600000001</v>
      </c>
      <c r="BC89" s="156">
        <v>86.411980999999997</v>
      </c>
      <c r="BD89" s="156">
        <v>90.361286000000007</v>
      </c>
      <c r="BE89" s="156">
        <v>98.427695</v>
      </c>
      <c r="BF89" s="156">
        <v>95.141048000000012</v>
      </c>
      <c r="BG89" s="156">
        <v>94.108069</v>
      </c>
      <c r="BH89" s="156">
        <v>96.251367999999999</v>
      </c>
      <c r="BI89" s="156">
        <v>80.873823000000002</v>
      </c>
      <c r="BJ89" s="156">
        <v>68.324339000000009</v>
      </c>
      <c r="BK89" s="156">
        <v>60.590058000000006</v>
      </c>
      <c r="BL89" s="156">
        <v>49.522732400000002</v>
      </c>
      <c r="BM89" s="156">
        <v>42.403006599999998</v>
      </c>
      <c r="BN89" s="156">
        <v>32.754296200000006</v>
      </c>
      <c r="BO89" s="156">
        <v>32.486148300000004</v>
      </c>
      <c r="BP89" s="156">
        <v>28.665337300000001</v>
      </c>
      <c r="BQ89" s="156">
        <v>26.203905599999999</v>
      </c>
      <c r="BR89" s="156">
        <v>19.355648600000002</v>
      </c>
      <c r="BS89" s="156">
        <v>12.379601300000001</v>
      </c>
      <c r="BT89" s="156">
        <v>7.9021118399999999</v>
      </c>
      <c r="BU89" s="156">
        <v>4.0767384</v>
      </c>
      <c r="BV89" s="156">
        <v>1.2245025600000001</v>
      </c>
      <c r="BW89" s="156">
        <v>0.26863999999999999</v>
      </c>
      <c r="BX89" s="156">
        <v>8.0399999999999985E-3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2" si="74">SUM(B89:CS89)</f>
        <v>2403.9131295000007</v>
      </c>
    </row>
    <row r="90" spans="1:104">
      <c r="A90" s="17" t="s">
        <v>72</v>
      </c>
      <c r="B90" s="167" cm="1">
        <f t="array" ref="B90:CS90">[7]Consol_TP!$B$22:$CS$22/1000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</v>
      </c>
      <c r="AB90" s="270">
        <v>0.31139999999999995</v>
      </c>
      <c r="AC90" s="270">
        <v>1.2979499999999999</v>
      </c>
      <c r="AD90" s="270">
        <v>2.5065</v>
      </c>
      <c r="AE90" s="270">
        <v>4.0242500000000003</v>
      </c>
      <c r="AF90" s="270">
        <v>5.2157999999999998</v>
      </c>
      <c r="AG90" s="270">
        <v>7.6086599999999995</v>
      </c>
      <c r="AH90" s="270">
        <v>11.080720000000001</v>
      </c>
      <c r="AI90" s="270">
        <v>15.104940000000001</v>
      </c>
      <c r="AJ90" s="270">
        <v>20.75018</v>
      </c>
      <c r="AK90" s="270">
        <v>27.018540000000002</v>
      </c>
      <c r="AL90" s="270">
        <v>32.312060000000002</v>
      </c>
      <c r="AM90" s="270">
        <v>34.783059999999999</v>
      </c>
      <c r="AN90" s="270">
        <v>42.142110000000002</v>
      </c>
      <c r="AO90" s="270">
        <v>45.345229999999994</v>
      </c>
      <c r="AP90" s="270">
        <v>45.06</v>
      </c>
      <c r="AQ90" s="270">
        <v>46.363019999999999</v>
      </c>
      <c r="AR90" s="270">
        <v>48.445660000000004</v>
      </c>
      <c r="AS90" s="270">
        <v>55.244120000000002</v>
      </c>
      <c r="AT90" s="270">
        <v>60.950319999999998</v>
      </c>
      <c r="AU90" s="270">
        <v>62.603639999999999</v>
      </c>
      <c r="AV90" s="270">
        <v>60.112810000000003</v>
      </c>
      <c r="AW90" s="270">
        <v>60.254669999999997</v>
      </c>
      <c r="AX90" s="270">
        <v>65.392200000000003</v>
      </c>
      <c r="AY90" s="270">
        <v>64.495959999999997</v>
      </c>
      <c r="AZ90" s="270">
        <v>63.795569999999998</v>
      </c>
      <c r="BA90" s="270">
        <v>63.734809999999996</v>
      </c>
      <c r="BB90" s="270">
        <v>59.573860000000003</v>
      </c>
      <c r="BC90" s="270">
        <v>57.474119999999999</v>
      </c>
      <c r="BD90" s="270">
        <v>57.424860000000002</v>
      </c>
      <c r="BE90" s="270">
        <v>50.307879999999997</v>
      </c>
      <c r="BF90" s="270">
        <v>47.991450000000007</v>
      </c>
      <c r="BG90" s="270">
        <v>44.174800000000005</v>
      </c>
      <c r="BH90" s="270">
        <v>42.376870000000004</v>
      </c>
      <c r="BI90" s="270">
        <v>47.677979999999998</v>
      </c>
      <c r="BJ90" s="270">
        <v>43.988450000000007</v>
      </c>
      <c r="BK90" s="270">
        <v>35.836630000000007</v>
      </c>
      <c r="BL90" s="270">
        <v>31.289529999999999</v>
      </c>
      <c r="BM90" s="270">
        <v>29.306180000000001</v>
      </c>
      <c r="BN90" s="270">
        <v>23.834430000000001</v>
      </c>
      <c r="BO90" s="270">
        <v>21.606650000000002</v>
      </c>
      <c r="BP90" s="270">
        <v>20.241940000000003</v>
      </c>
      <c r="BQ90" s="270">
        <v>15.34869</v>
      </c>
      <c r="BR90" s="270">
        <v>11.86065</v>
      </c>
      <c r="BS90" s="270">
        <v>8.2569599999999994</v>
      </c>
      <c r="BT90" s="270">
        <v>6.1627299999999998</v>
      </c>
      <c r="BU90" s="270">
        <v>3.43607</v>
      </c>
      <c r="BV90" s="270">
        <v>1.85327</v>
      </c>
      <c r="BW90" s="270">
        <v>0.86809999999999998</v>
      </c>
      <c r="BX90" s="270">
        <v>0.25340000000000001</v>
      </c>
      <c r="BY90" s="270">
        <v>3.5999999999999997E-2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4"/>
        <v>1607.1356800000005</v>
      </c>
    </row>
    <row r="91" spans="1:104">
      <c r="A91" s="159" t="s">
        <v>58</v>
      </c>
      <c r="B91" s="169">
        <f t="shared" ref="B91:AG91" si="75">SUM(B84,B88)</f>
        <v>0</v>
      </c>
      <c r="C91" s="92">
        <f t="shared" si="75"/>
        <v>0</v>
      </c>
      <c r="D91" s="92">
        <f t="shared" si="75"/>
        <v>0</v>
      </c>
      <c r="E91" s="92">
        <f t="shared" si="75"/>
        <v>0</v>
      </c>
      <c r="F91" s="92">
        <f t="shared" si="75"/>
        <v>0</v>
      </c>
      <c r="G91" s="92">
        <f t="shared" si="75"/>
        <v>0</v>
      </c>
      <c r="H91" s="92">
        <f t="shared" si="75"/>
        <v>0</v>
      </c>
      <c r="I91" s="92">
        <f t="shared" si="75"/>
        <v>0</v>
      </c>
      <c r="J91" s="92">
        <f t="shared" si="75"/>
        <v>0</v>
      </c>
      <c r="K91" s="92">
        <f t="shared" si="75"/>
        <v>0</v>
      </c>
      <c r="L91" s="92">
        <f t="shared" si="75"/>
        <v>0</v>
      </c>
      <c r="M91" s="92">
        <f t="shared" si="75"/>
        <v>0</v>
      </c>
      <c r="N91" s="92">
        <f t="shared" si="75"/>
        <v>0</v>
      </c>
      <c r="O91" s="92">
        <f t="shared" si="75"/>
        <v>0</v>
      </c>
      <c r="P91" s="92">
        <f t="shared" si="75"/>
        <v>0</v>
      </c>
      <c r="Q91" s="92">
        <f t="shared" si="75"/>
        <v>0</v>
      </c>
      <c r="R91" s="92">
        <f t="shared" si="75"/>
        <v>0</v>
      </c>
      <c r="S91" s="92">
        <f t="shared" si="75"/>
        <v>0</v>
      </c>
      <c r="T91" s="92">
        <f t="shared" si="75"/>
        <v>0</v>
      </c>
      <c r="U91" s="92">
        <f t="shared" si="75"/>
        <v>0</v>
      </c>
      <c r="V91" s="92">
        <f t="shared" si="75"/>
        <v>0</v>
      </c>
      <c r="W91" s="92">
        <f t="shared" si="75"/>
        <v>0</v>
      </c>
      <c r="X91" s="92">
        <f t="shared" si="75"/>
        <v>0</v>
      </c>
      <c r="Y91" s="92">
        <f t="shared" si="75"/>
        <v>0</v>
      </c>
      <c r="Z91" s="92">
        <f t="shared" si="75"/>
        <v>0.01</v>
      </c>
      <c r="AA91" s="92">
        <f t="shared" si="75"/>
        <v>0.15920000000000001</v>
      </c>
      <c r="AB91" s="92">
        <f t="shared" si="75"/>
        <v>0.66702000000000006</v>
      </c>
      <c r="AC91" s="92">
        <f t="shared" si="75"/>
        <v>1.77204096</v>
      </c>
      <c r="AD91" s="92">
        <f t="shared" si="75"/>
        <v>3.7466804800000002</v>
      </c>
      <c r="AE91" s="92">
        <f t="shared" si="75"/>
        <v>5.8024865599999993</v>
      </c>
      <c r="AF91" s="92">
        <f t="shared" si="75"/>
        <v>9.4871289599999997</v>
      </c>
      <c r="AG91" s="92">
        <f t="shared" si="75"/>
        <v>13.900868639999999</v>
      </c>
      <c r="AH91" s="92">
        <f t="shared" ref="AH91:BM91" si="76">SUM(AH84,AH88)</f>
        <v>17.633950300000006</v>
      </c>
      <c r="AI91" s="92">
        <f t="shared" si="76"/>
        <v>20.946096800000003</v>
      </c>
      <c r="AJ91" s="92">
        <f t="shared" si="76"/>
        <v>24.677536100000001</v>
      </c>
      <c r="AK91" s="92">
        <f t="shared" si="76"/>
        <v>32.420022599999996</v>
      </c>
      <c r="AL91" s="92">
        <f t="shared" si="76"/>
        <v>47.555139000000004</v>
      </c>
      <c r="AM91" s="92">
        <f t="shared" si="76"/>
        <v>47.913351999999996</v>
      </c>
      <c r="AN91" s="92">
        <f t="shared" si="76"/>
        <v>47.484994999999998</v>
      </c>
      <c r="AO91" s="92">
        <f t="shared" si="76"/>
        <v>52.328816000000003</v>
      </c>
      <c r="AP91" s="92">
        <f t="shared" si="76"/>
        <v>64.49654799999999</v>
      </c>
      <c r="AQ91" s="92">
        <f t="shared" si="76"/>
        <v>66.17205300000002</v>
      </c>
      <c r="AR91" s="92">
        <f t="shared" si="76"/>
        <v>74.457064000000003</v>
      </c>
      <c r="AS91" s="92">
        <f t="shared" si="76"/>
        <v>78.03940399999999</v>
      </c>
      <c r="AT91" s="92">
        <f t="shared" si="76"/>
        <v>88.563953999999995</v>
      </c>
      <c r="AU91" s="92">
        <f t="shared" si="76"/>
        <v>95.918910999999994</v>
      </c>
      <c r="AV91" s="92">
        <f t="shared" si="76"/>
        <v>85.606035999999989</v>
      </c>
      <c r="AW91" s="92">
        <f t="shared" si="76"/>
        <v>93.651220999999993</v>
      </c>
      <c r="AX91" s="92">
        <f t="shared" si="76"/>
        <v>91.426795999999996</v>
      </c>
      <c r="AY91" s="92">
        <f t="shared" si="76"/>
        <v>91.295824999999979</v>
      </c>
      <c r="AZ91" s="92">
        <f t="shared" si="76"/>
        <v>78.676025999999993</v>
      </c>
      <c r="BA91" s="92">
        <f t="shared" si="76"/>
        <v>68.722735999999998</v>
      </c>
      <c r="BB91" s="92">
        <f t="shared" si="76"/>
        <v>72.64084600000001</v>
      </c>
      <c r="BC91" s="92">
        <f t="shared" si="76"/>
        <v>86.411980999999997</v>
      </c>
      <c r="BD91" s="92">
        <f t="shared" si="76"/>
        <v>90.361286000000007</v>
      </c>
      <c r="BE91" s="92">
        <f t="shared" si="76"/>
        <v>98.427695</v>
      </c>
      <c r="BF91" s="92">
        <f t="shared" si="76"/>
        <v>95.141048000000012</v>
      </c>
      <c r="BG91" s="92">
        <f t="shared" si="76"/>
        <v>94.108069</v>
      </c>
      <c r="BH91" s="92">
        <f t="shared" si="76"/>
        <v>96.251367999999999</v>
      </c>
      <c r="BI91" s="92">
        <f t="shared" si="76"/>
        <v>80.873823000000002</v>
      </c>
      <c r="BJ91" s="92">
        <f t="shared" si="76"/>
        <v>68.324339000000009</v>
      </c>
      <c r="BK91" s="92">
        <f t="shared" si="76"/>
        <v>60.590058000000006</v>
      </c>
      <c r="BL91" s="92">
        <f t="shared" si="76"/>
        <v>49.522732400000002</v>
      </c>
      <c r="BM91" s="92">
        <f t="shared" si="76"/>
        <v>42.403006599999998</v>
      </c>
      <c r="BN91" s="92">
        <f t="shared" ref="BN91:CS91" si="77">SUM(BN84,BN88)</f>
        <v>32.754296200000006</v>
      </c>
      <c r="BO91" s="92">
        <f t="shared" si="77"/>
        <v>32.486148300000004</v>
      </c>
      <c r="BP91" s="92">
        <f t="shared" si="77"/>
        <v>28.665337300000001</v>
      </c>
      <c r="BQ91" s="92">
        <f t="shared" si="77"/>
        <v>26.203905599999999</v>
      </c>
      <c r="BR91" s="92">
        <f t="shared" si="77"/>
        <v>45.955648600000004</v>
      </c>
      <c r="BS91" s="92">
        <f t="shared" si="77"/>
        <v>63.779601299999996</v>
      </c>
      <c r="BT91" s="92">
        <f t="shared" si="77"/>
        <v>59.402111840000003</v>
      </c>
      <c r="BU91" s="92">
        <f t="shared" si="77"/>
        <v>4.0767384</v>
      </c>
      <c r="BV91" s="92">
        <f t="shared" si="77"/>
        <v>1.2245025600000001</v>
      </c>
      <c r="BW91" s="92">
        <f t="shared" si="77"/>
        <v>0.26863999999999999</v>
      </c>
      <c r="BX91" s="92">
        <f t="shared" si="77"/>
        <v>8.0399999999999985E-3</v>
      </c>
      <c r="BY91" s="92">
        <f t="shared" si="77"/>
        <v>0</v>
      </c>
      <c r="BZ91" s="92">
        <f t="shared" si="77"/>
        <v>0</v>
      </c>
      <c r="CA91" s="92">
        <f t="shared" si="77"/>
        <v>0</v>
      </c>
      <c r="CB91" s="92">
        <f t="shared" si="77"/>
        <v>0</v>
      </c>
      <c r="CC91" s="92">
        <f t="shared" si="77"/>
        <v>0</v>
      </c>
      <c r="CD91" s="92">
        <f t="shared" si="77"/>
        <v>0</v>
      </c>
      <c r="CE91" s="92">
        <f t="shared" si="77"/>
        <v>0</v>
      </c>
      <c r="CF91" s="92">
        <f t="shared" si="77"/>
        <v>0</v>
      </c>
      <c r="CG91" s="92">
        <f t="shared" si="77"/>
        <v>0</v>
      </c>
      <c r="CH91" s="92">
        <f t="shared" si="77"/>
        <v>0</v>
      </c>
      <c r="CI91" s="92">
        <f t="shared" si="77"/>
        <v>0</v>
      </c>
      <c r="CJ91" s="92">
        <f t="shared" si="77"/>
        <v>0</v>
      </c>
      <c r="CK91" s="92">
        <f t="shared" si="77"/>
        <v>0</v>
      </c>
      <c r="CL91" s="92">
        <f t="shared" si="77"/>
        <v>0</v>
      </c>
      <c r="CM91" s="92">
        <f t="shared" si="77"/>
        <v>0</v>
      </c>
      <c r="CN91" s="92">
        <f t="shared" si="77"/>
        <v>0</v>
      </c>
      <c r="CO91" s="92">
        <f t="shared" si="77"/>
        <v>0</v>
      </c>
      <c r="CP91" s="92">
        <f t="shared" si="77"/>
        <v>0</v>
      </c>
      <c r="CQ91" s="92">
        <f t="shared" si="77"/>
        <v>0</v>
      </c>
      <c r="CR91" s="92">
        <f t="shared" si="77"/>
        <v>0</v>
      </c>
      <c r="CS91" s="170">
        <f t="shared" si="77"/>
        <v>0</v>
      </c>
      <c r="CT91" s="161">
        <f t="shared" si="74"/>
        <v>2533.4131295000007</v>
      </c>
    </row>
    <row r="92" spans="1:104">
      <c r="A92" s="158" t="s">
        <v>18</v>
      </c>
      <c r="B92" s="169">
        <f>SUM(B93:B95)</f>
        <v>23.4</v>
      </c>
      <c r="C92" s="169">
        <f t="shared" ref="C92:BN92" si="78">SUM(C93:C95)</f>
        <v>23.4</v>
      </c>
      <c r="D92" s="169">
        <f t="shared" si="78"/>
        <v>23.4</v>
      </c>
      <c r="E92" s="169">
        <f t="shared" si="78"/>
        <v>23.4</v>
      </c>
      <c r="F92" s="169">
        <f t="shared" si="78"/>
        <v>23.4</v>
      </c>
      <c r="G92" s="169">
        <f t="shared" si="78"/>
        <v>23.4</v>
      </c>
      <c r="H92" s="169">
        <f t="shared" si="78"/>
        <v>23.4</v>
      </c>
      <c r="I92" s="169">
        <f t="shared" si="78"/>
        <v>23.4</v>
      </c>
      <c r="J92" s="169">
        <f t="shared" si="78"/>
        <v>23.4</v>
      </c>
      <c r="K92" s="169">
        <f t="shared" si="78"/>
        <v>23.4</v>
      </c>
      <c r="L92" s="169">
        <f t="shared" si="78"/>
        <v>23.4</v>
      </c>
      <c r="M92" s="169">
        <f t="shared" si="78"/>
        <v>23.4</v>
      </c>
      <c r="N92" s="169">
        <f t="shared" si="78"/>
        <v>23.4</v>
      </c>
      <c r="O92" s="169">
        <f t="shared" si="78"/>
        <v>23.4</v>
      </c>
      <c r="P92" s="169">
        <f t="shared" si="78"/>
        <v>23.4</v>
      </c>
      <c r="Q92" s="169">
        <f t="shared" si="78"/>
        <v>23.4</v>
      </c>
      <c r="R92" s="169">
        <f t="shared" si="78"/>
        <v>23.4</v>
      </c>
      <c r="S92" s="169">
        <f t="shared" si="78"/>
        <v>23.4</v>
      </c>
      <c r="T92" s="169">
        <f t="shared" si="78"/>
        <v>23.4</v>
      </c>
      <c r="U92" s="169">
        <f t="shared" si="78"/>
        <v>23.4</v>
      </c>
      <c r="V92" s="169">
        <f t="shared" si="78"/>
        <v>23.4</v>
      </c>
      <c r="W92" s="169">
        <f t="shared" si="78"/>
        <v>23.4</v>
      </c>
      <c r="X92" s="169">
        <f t="shared" si="78"/>
        <v>23.4</v>
      </c>
      <c r="Y92" s="169">
        <f t="shared" si="78"/>
        <v>23.4</v>
      </c>
      <c r="Z92" s="169">
        <f t="shared" si="78"/>
        <v>23.4</v>
      </c>
      <c r="AA92" s="169">
        <f t="shared" si="78"/>
        <v>23.4</v>
      </c>
      <c r="AB92" s="169">
        <f t="shared" si="78"/>
        <v>23.4</v>
      </c>
      <c r="AC92" s="169">
        <f t="shared" si="78"/>
        <v>23.4</v>
      </c>
      <c r="AD92" s="169">
        <f t="shared" si="78"/>
        <v>23.4</v>
      </c>
      <c r="AE92" s="169">
        <f t="shared" si="78"/>
        <v>23.4</v>
      </c>
      <c r="AF92" s="169">
        <f t="shared" si="78"/>
        <v>23.4</v>
      </c>
      <c r="AG92" s="169">
        <f t="shared" si="78"/>
        <v>23.4</v>
      </c>
      <c r="AH92" s="169">
        <f t="shared" si="78"/>
        <v>23.4</v>
      </c>
      <c r="AI92" s="169">
        <f t="shared" si="78"/>
        <v>23.4</v>
      </c>
      <c r="AJ92" s="169">
        <f t="shared" si="78"/>
        <v>23.4</v>
      </c>
      <c r="AK92" s="169">
        <f t="shared" si="78"/>
        <v>23.4</v>
      </c>
      <c r="AL92" s="169">
        <f t="shared" si="78"/>
        <v>23.4</v>
      </c>
      <c r="AM92" s="169">
        <f t="shared" si="78"/>
        <v>23.4</v>
      </c>
      <c r="AN92" s="169">
        <f t="shared" si="78"/>
        <v>23.4</v>
      </c>
      <c r="AO92" s="169">
        <f t="shared" si="78"/>
        <v>23.4</v>
      </c>
      <c r="AP92" s="169">
        <f t="shared" si="78"/>
        <v>23.4</v>
      </c>
      <c r="AQ92" s="169">
        <f t="shared" si="78"/>
        <v>23.4</v>
      </c>
      <c r="AR92" s="169">
        <f t="shared" si="78"/>
        <v>23.4</v>
      </c>
      <c r="AS92" s="169">
        <f t="shared" si="78"/>
        <v>23.4</v>
      </c>
      <c r="AT92" s="169">
        <f t="shared" si="78"/>
        <v>23.4</v>
      </c>
      <c r="AU92" s="169">
        <f t="shared" si="78"/>
        <v>23.4</v>
      </c>
      <c r="AV92" s="169">
        <f t="shared" si="78"/>
        <v>23.4</v>
      </c>
      <c r="AW92" s="169">
        <f t="shared" si="78"/>
        <v>23.4</v>
      </c>
      <c r="AX92" s="169">
        <f t="shared" si="78"/>
        <v>23.4</v>
      </c>
      <c r="AY92" s="169">
        <f t="shared" si="78"/>
        <v>23.4</v>
      </c>
      <c r="AZ92" s="169">
        <f t="shared" si="78"/>
        <v>23.4</v>
      </c>
      <c r="BA92" s="169">
        <f t="shared" si="78"/>
        <v>23.4</v>
      </c>
      <c r="BB92" s="169">
        <f t="shared" si="78"/>
        <v>23.4</v>
      </c>
      <c r="BC92" s="169">
        <f t="shared" si="78"/>
        <v>23.4</v>
      </c>
      <c r="BD92" s="169">
        <f t="shared" si="78"/>
        <v>23.4</v>
      </c>
      <c r="BE92" s="169">
        <f t="shared" si="78"/>
        <v>23.4</v>
      </c>
      <c r="BF92" s="169">
        <f t="shared" si="78"/>
        <v>23.4</v>
      </c>
      <c r="BG92" s="169">
        <f t="shared" si="78"/>
        <v>23.4</v>
      </c>
      <c r="BH92" s="169">
        <f t="shared" si="78"/>
        <v>23.4</v>
      </c>
      <c r="BI92" s="169">
        <f t="shared" si="78"/>
        <v>23.4</v>
      </c>
      <c r="BJ92" s="169">
        <f t="shared" si="78"/>
        <v>23.4</v>
      </c>
      <c r="BK92" s="169">
        <f t="shared" si="78"/>
        <v>23.4</v>
      </c>
      <c r="BL92" s="169">
        <f t="shared" si="78"/>
        <v>23.4</v>
      </c>
      <c r="BM92" s="169">
        <f t="shared" si="78"/>
        <v>23.4</v>
      </c>
      <c r="BN92" s="169">
        <f t="shared" si="78"/>
        <v>23.4</v>
      </c>
      <c r="BO92" s="169">
        <f t="shared" ref="BO92:CS92" si="79">SUM(BO93:BO95)</f>
        <v>23.4</v>
      </c>
      <c r="BP92" s="169">
        <f t="shared" si="79"/>
        <v>23.4</v>
      </c>
      <c r="BQ92" s="169">
        <f t="shared" si="79"/>
        <v>23.4</v>
      </c>
      <c r="BR92" s="169">
        <f t="shared" si="79"/>
        <v>23.4</v>
      </c>
      <c r="BS92" s="169">
        <f t="shared" si="79"/>
        <v>23.4</v>
      </c>
      <c r="BT92" s="169">
        <f t="shared" si="79"/>
        <v>23.4</v>
      </c>
      <c r="BU92" s="169">
        <f t="shared" si="79"/>
        <v>23.4</v>
      </c>
      <c r="BV92" s="169">
        <f t="shared" si="79"/>
        <v>23.4</v>
      </c>
      <c r="BW92" s="169">
        <f t="shared" si="79"/>
        <v>23.4</v>
      </c>
      <c r="BX92" s="169">
        <f t="shared" si="79"/>
        <v>23.4</v>
      </c>
      <c r="BY92" s="169">
        <f t="shared" si="79"/>
        <v>23.4</v>
      </c>
      <c r="BZ92" s="169">
        <f t="shared" si="79"/>
        <v>23.4</v>
      </c>
      <c r="CA92" s="169">
        <f t="shared" si="79"/>
        <v>23.4</v>
      </c>
      <c r="CB92" s="169">
        <f t="shared" si="79"/>
        <v>23.4</v>
      </c>
      <c r="CC92" s="169">
        <f t="shared" si="79"/>
        <v>23.4</v>
      </c>
      <c r="CD92" s="169">
        <f t="shared" si="79"/>
        <v>23.4</v>
      </c>
      <c r="CE92" s="169">
        <f t="shared" si="79"/>
        <v>23.4</v>
      </c>
      <c r="CF92" s="169">
        <f t="shared" si="79"/>
        <v>23.4</v>
      </c>
      <c r="CG92" s="169">
        <f t="shared" si="79"/>
        <v>23.4</v>
      </c>
      <c r="CH92" s="169">
        <f t="shared" si="79"/>
        <v>23.4</v>
      </c>
      <c r="CI92" s="169">
        <f t="shared" si="79"/>
        <v>23.4</v>
      </c>
      <c r="CJ92" s="169">
        <f t="shared" si="79"/>
        <v>23.4</v>
      </c>
      <c r="CK92" s="169">
        <f t="shared" si="79"/>
        <v>23.4</v>
      </c>
      <c r="CL92" s="169">
        <f t="shared" si="79"/>
        <v>23.4</v>
      </c>
      <c r="CM92" s="169">
        <f t="shared" si="79"/>
        <v>23.4</v>
      </c>
      <c r="CN92" s="169">
        <f t="shared" si="79"/>
        <v>23.4</v>
      </c>
      <c r="CO92" s="169">
        <f t="shared" si="79"/>
        <v>23.4</v>
      </c>
      <c r="CP92" s="169">
        <f t="shared" si="79"/>
        <v>23.4</v>
      </c>
      <c r="CQ92" s="169">
        <f t="shared" si="79"/>
        <v>23.4</v>
      </c>
      <c r="CR92" s="169">
        <f t="shared" si="79"/>
        <v>23.4</v>
      </c>
      <c r="CS92" s="169">
        <f t="shared" si="79"/>
        <v>23.4</v>
      </c>
      <c r="CT92" s="161">
        <f t="shared" si="74"/>
        <v>2246.4000000000042</v>
      </c>
    </row>
    <row r="93" spans="1:104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0">SUM(B93:CS93)</f>
        <v>0</v>
      </c>
    </row>
    <row r="94" spans="1:104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51">
        <v>0</v>
      </c>
      <c r="CT94" s="1">
        <f t="shared" si="80"/>
        <v>0</v>
      </c>
    </row>
    <row r="95" spans="1:104" ht="15.75" thickBot="1">
      <c r="A95" s="33" t="s">
        <v>70</v>
      </c>
      <c r="B95" s="214" cm="1">
        <f t="array" ref="B95:CS95">TRANSPOSE('[10]1903'!$C$14:$C$109)</f>
        <v>23.4</v>
      </c>
      <c r="C95" s="215">
        <v>23.4</v>
      </c>
      <c r="D95" s="215">
        <v>23.4</v>
      </c>
      <c r="E95" s="215">
        <v>23.4</v>
      </c>
      <c r="F95" s="215">
        <v>23.4</v>
      </c>
      <c r="G95" s="215">
        <v>23.4</v>
      </c>
      <c r="H95" s="215">
        <v>23.4</v>
      </c>
      <c r="I95" s="215">
        <v>23.4</v>
      </c>
      <c r="J95" s="215">
        <v>23.4</v>
      </c>
      <c r="K95" s="215">
        <v>23.4</v>
      </c>
      <c r="L95" s="215">
        <v>23.4</v>
      </c>
      <c r="M95" s="215">
        <v>23.4</v>
      </c>
      <c r="N95" s="215">
        <v>23.4</v>
      </c>
      <c r="O95" s="215">
        <v>23.4</v>
      </c>
      <c r="P95" s="215">
        <v>23.4</v>
      </c>
      <c r="Q95" s="215">
        <v>23.4</v>
      </c>
      <c r="R95" s="215">
        <v>23.4</v>
      </c>
      <c r="S95" s="215">
        <v>23.4</v>
      </c>
      <c r="T95" s="215">
        <v>23.4</v>
      </c>
      <c r="U95" s="215">
        <v>23.4</v>
      </c>
      <c r="V95" s="215">
        <v>23.4</v>
      </c>
      <c r="W95" s="215">
        <v>23.4</v>
      </c>
      <c r="X95" s="215">
        <v>23.4</v>
      </c>
      <c r="Y95" s="215">
        <v>23.4</v>
      </c>
      <c r="Z95" s="215">
        <v>23.4</v>
      </c>
      <c r="AA95" s="215">
        <v>23.4</v>
      </c>
      <c r="AB95" s="215">
        <v>23.4</v>
      </c>
      <c r="AC95" s="215">
        <v>23.4</v>
      </c>
      <c r="AD95" s="215">
        <v>23.4</v>
      </c>
      <c r="AE95" s="215">
        <v>23.4</v>
      </c>
      <c r="AF95" s="215">
        <v>23.4</v>
      </c>
      <c r="AG95" s="215">
        <v>23.4</v>
      </c>
      <c r="AH95" s="215">
        <v>23.4</v>
      </c>
      <c r="AI95" s="215">
        <v>23.4</v>
      </c>
      <c r="AJ95" s="215">
        <v>23.4</v>
      </c>
      <c r="AK95" s="215">
        <v>23.4</v>
      </c>
      <c r="AL95" s="215">
        <v>23.4</v>
      </c>
      <c r="AM95" s="215">
        <v>23.4</v>
      </c>
      <c r="AN95" s="215">
        <v>23.4</v>
      </c>
      <c r="AO95" s="215">
        <v>23.4</v>
      </c>
      <c r="AP95" s="215">
        <v>23.4</v>
      </c>
      <c r="AQ95" s="215">
        <v>23.4</v>
      </c>
      <c r="AR95" s="215">
        <v>23.4</v>
      </c>
      <c r="AS95" s="215">
        <v>23.4</v>
      </c>
      <c r="AT95" s="215">
        <v>23.4</v>
      </c>
      <c r="AU95" s="215">
        <v>23.4</v>
      </c>
      <c r="AV95" s="215">
        <v>23.4</v>
      </c>
      <c r="AW95" s="215">
        <v>23.4</v>
      </c>
      <c r="AX95" s="215">
        <v>23.4</v>
      </c>
      <c r="AY95" s="215">
        <v>23.4</v>
      </c>
      <c r="AZ95" s="215">
        <v>23.4</v>
      </c>
      <c r="BA95" s="215">
        <v>23.4</v>
      </c>
      <c r="BB95" s="215">
        <v>23.4</v>
      </c>
      <c r="BC95" s="215">
        <v>23.4</v>
      </c>
      <c r="BD95" s="215">
        <v>23.4</v>
      </c>
      <c r="BE95" s="215">
        <v>23.4</v>
      </c>
      <c r="BF95" s="215">
        <v>23.4</v>
      </c>
      <c r="BG95" s="215">
        <v>23.4</v>
      </c>
      <c r="BH95" s="215">
        <v>23.4</v>
      </c>
      <c r="BI95" s="215">
        <v>23.4</v>
      </c>
      <c r="BJ95" s="215">
        <v>23.4</v>
      </c>
      <c r="BK95" s="215">
        <v>23.4</v>
      </c>
      <c r="BL95" s="215">
        <v>23.4</v>
      </c>
      <c r="BM95" s="215">
        <v>23.4</v>
      </c>
      <c r="BN95" s="215">
        <v>23.4</v>
      </c>
      <c r="BO95" s="215">
        <v>23.4</v>
      </c>
      <c r="BP95" s="215">
        <v>23.4</v>
      </c>
      <c r="BQ95" s="215">
        <v>23.4</v>
      </c>
      <c r="BR95" s="215">
        <v>23.4</v>
      </c>
      <c r="BS95" s="215">
        <v>23.4</v>
      </c>
      <c r="BT95" s="215">
        <v>23.4</v>
      </c>
      <c r="BU95" s="215">
        <v>23.4</v>
      </c>
      <c r="BV95" s="215">
        <v>23.4</v>
      </c>
      <c r="BW95" s="215">
        <v>23.4</v>
      </c>
      <c r="BX95" s="215">
        <v>23.4</v>
      </c>
      <c r="BY95" s="215">
        <v>23.4</v>
      </c>
      <c r="BZ95" s="215">
        <v>23.4</v>
      </c>
      <c r="CA95" s="215">
        <v>23.4</v>
      </c>
      <c r="CB95" s="215">
        <v>23.4</v>
      </c>
      <c r="CC95" s="215">
        <v>23.4</v>
      </c>
      <c r="CD95" s="215">
        <v>23.4</v>
      </c>
      <c r="CE95" s="215">
        <v>23.4</v>
      </c>
      <c r="CF95" s="215">
        <v>23.4</v>
      </c>
      <c r="CG95" s="215">
        <v>23.4</v>
      </c>
      <c r="CH95" s="215">
        <v>23.4</v>
      </c>
      <c r="CI95" s="215">
        <v>23.4</v>
      </c>
      <c r="CJ95" s="215">
        <v>23.4</v>
      </c>
      <c r="CK95" s="215">
        <v>23.4</v>
      </c>
      <c r="CL95" s="215">
        <v>23.4</v>
      </c>
      <c r="CM95" s="215">
        <v>23.4</v>
      </c>
      <c r="CN95" s="215">
        <v>23.4</v>
      </c>
      <c r="CO95" s="215">
        <v>23.4</v>
      </c>
      <c r="CP95" s="215">
        <v>23.4</v>
      </c>
      <c r="CQ95" s="215">
        <v>23.4</v>
      </c>
      <c r="CR95" s="215">
        <v>23.4</v>
      </c>
      <c r="CS95" s="287">
        <v>23.4</v>
      </c>
      <c r="CT95" s="286">
        <f>SUM(B95:CS95)</f>
        <v>2246.4000000000042</v>
      </c>
    </row>
    <row r="96" spans="1:104" s="98" customFormat="1" ht="15.75" thickBot="1">
      <c r="A96" s="160" t="s">
        <v>61</v>
      </c>
      <c r="B96" s="171">
        <f t="shared" ref="B96:AG96" si="81">B91+B92</f>
        <v>23.4</v>
      </c>
      <c r="C96" s="121">
        <f t="shared" si="81"/>
        <v>23.4</v>
      </c>
      <c r="D96" s="121">
        <f t="shared" si="81"/>
        <v>23.4</v>
      </c>
      <c r="E96" s="121">
        <f t="shared" si="81"/>
        <v>23.4</v>
      </c>
      <c r="F96" s="121">
        <f t="shared" si="81"/>
        <v>23.4</v>
      </c>
      <c r="G96" s="121">
        <f t="shared" si="81"/>
        <v>23.4</v>
      </c>
      <c r="H96" s="121">
        <f t="shared" si="81"/>
        <v>23.4</v>
      </c>
      <c r="I96" s="121">
        <f t="shared" si="81"/>
        <v>23.4</v>
      </c>
      <c r="J96" s="121">
        <f t="shared" si="81"/>
        <v>23.4</v>
      </c>
      <c r="K96" s="121">
        <f t="shared" si="81"/>
        <v>23.4</v>
      </c>
      <c r="L96" s="121">
        <f t="shared" si="81"/>
        <v>23.4</v>
      </c>
      <c r="M96" s="121">
        <f t="shared" si="81"/>
        <v>23.4</v>
      </c>
      <c r="N96" s="121">
        <f t="shared" si="81"/>
        <v>23.4</v>
      </c>
      <c r="O96" s="121">
        <f t="shared" si="81"/>
        <v>23.4</v>
      </c>
      <c r="P96" s="121">
        <f t="shared" si="81"/>
        <v>23.4</v>
      </c>
      <c r="Q96" s="121">
        <f t="shared" si="81"/>
        <v>23.4</v>
      </c>
      <c r="R96" s="121">
        <f t="shared" si="81"/>
        <v>23.4</v>
      </c>
      <c r="S96" s="121">
        <f t="shared" si="81"/>
        <v>23.4</v>
      </c>
      <c r="T96" s="121">
        <f t="shared" si="81"/>
        <v>23.4</v>
      </c>
      <c r="U96" s="121">
        <f t="shared" si="81"/>
        <v>23.4</v>
      </c>
      <c r="V96" s="121">
        <f t="shared" si="81"/>
        <v>23.4</v>
      </c>
      <c r="W96" s="121">
        <f t="shared" si="81"/>
        <v>23.4</v>
      </c>
      <c r="X96" s="121">
        <f t="shared" si="81"/>
        <v>23.4</v>
      </c>
      <c r="Y96" s="121">
        <f t="shared" si="81"/>
        <v>23.4</v>
      </c>
      <c r="Z96" s="121">
        <f t="shared" si="81"/>
        <v>23.41</v>
      </c>
      <c r="AA96" s="121">
        <f t="shared" si="81"/>
        <v>23.559199999999997</v>
      </c>
      <c r="AB96" s="121">
        <f t="shared" si="81"/>
        <v>24.067019999999999</v>
      </c>
      <c r="AC96" s="121">
        <f t="shared" si="81"/>
        <v>25.172040959999997</v>
      </c>
      <c r="AD96" s="121">
        <f t="shared" si="81"/>
        <v>27.146680480000001</v>
      </c>
      <c r="AE96" s="121">
        <f t="shared" si="81"/>
        <v>29.202486559999997</v>
      </c>
      <c r="AF96" s="121">
        <f t="shared" si="81"/>
        <v>32.887128959999998</v>
      </c>
      <c r="AG96" s="121">
        <f t="shared" si="81"/>
        <v>37.300868639999997</v>
      </c>
      <c r="AH96" s="121">
        <f t="shared" ref="AH96:BM96" si="82">AH91+AH92</f>
        <v>41.033950300000001</v>
      </c>
      <c r="AI96" s="121">
        <f t="shared" si="82"/>
        <v>44.346096799999998</v>
      </c>
      <c r="AJ96" s="121">
        <f t="shared" si="82"/>
        <v>48.077536100000003</v>
      </c>
      <c r="AK96" s="121">
        <f t="shared" si="82"/>
        <v>55.820022599999994</v>
      </c>
      <c r="AL96" s="121">
        <f t="shared" si="82"/>
        <v>70.955139000000003</v>
      </c>
      <c r="AM96" s="121">
        <f t="shared" si="82"/>
        <v>71.313351999999995</v>
      </c>
      <c r="AN96" s="121">
        <f t="shared" si="82"/>
        <v>70.884995000000004</v>
      </c>
      <c r="AO96" s="121">
        <f t="shared" si="82"/>
        <v>75.728815999999995</v>
      </c>
      <c r="AP96" s="121">
        <f t="shared" si="82"/>
        <v>87.896547999999996</v>
      </c>
      <c r="AQ96" s="121">
        <f t="shared" si="82"/>
        <v>89.572053000000011</v>
      </c>
      <c r="AR96" s="121">
        <f t="shared" si="82"/>
        <v>97.857064000000008</v>
      </c>
      <c r="AS96" s="121">
        <f t="shared" si="82"/>
        <v>101.439404</v>
      </c>
      <c r="AT96" s="121">
        <f t="shared" si="82"/>
        <v>111.963954</v>
      </c>
      <c r="AU96" s="121">
        <f t="shared" si="82"/>
        <v>119.31891099999999</v>
      </c>
      <c r="AV96" s="121">
        <f t="shared" si="82"/>
        <v>109.00603599999999</v>
      </c>
      <c r="AW96" s="121">
        <f t="shared" si="82"/>
        <v>117.051221</v>
      </c>
      <c r="AX96" s="121">
        <f t="shared" si="82"/>
        <v>114.826796</v>
      </c>
      <c r="AY96" s="121">
        <f t="shared" si="82"/>
        <v>114.69582499999999</v>
      </c>
      <c r="AZ96" s="121">
        <f t="shared" si="82"/>
        <v>102.07602599999998</v>
      </c>
      <c r="BA96" s="121">
        <f t="shared" si="82"/>
        <v>92.122736000000003</v>
      </c>
      <c r="BB96" s="121">
        <f t="shared" si="82"/>
        <v>96.040846000000016</v>
      </c>
      <c r="BC96" s="121">
        <f t="shared" si="82"/>
        <v>109.811981</v>
      </c>
      <c r="BD96" s="121">
        <f t="shared" si="82"/>
        <v>113.76128600000001</v>
      </c>
      <c r="BE96" s="121">
        <f t="shared" si="82"/>
        <v>121.82769500000001</v>
      </c>
      <c r="BF96" s="121">
        <f t="shared" si="82"/>
        <v>118.54104800000002</v>
      </c>
      <c r="BG96" s="121">
        <f t="shared" si="82"/>
        <v>117.50806900000001</v>
      </c>
      <c r="BH96" s="121">
        <f t="shared" si="82"/>
        <v>119.65136799999999</v>
      </c>
      <c r="BI96" s="121">
        <f t="shared" si="82"/>
        <v>104.27382299999999</v>
      </c>
      <c r="BJ96" s="121">
        <f t="shared" si="82"/>
        <v>91.724339000000015</v>
      </c>
      <c r="BK96" s="121">
        <f t="shared" si="82"/>
        <v>83.990058000000005</v>
      </c>
      <c r="BL96" s="121">
        <f t="shared" si="82"/>
        <v>72.922732400000001</v>
      </c>
      <c r="BM96" s="121">
        <f t="shared" si="82"/>
        <v>65.803006600000003</v>
      </c>
      <c r="BN96" s="121">
        <f t="shared" ref="BN96:CS96" si="83">BN91+BN92</f>
        <v>56.154296200000005</v>
      </c>
      <c r="BO96" s="121">
        <f t="shared" si="83"/>
        <v>55.886148300000002</v>
      </c>
      <c r="BP96" s="121">
        <f t="shared" si="83"/>
        <v>52.065337299999996</v>
      </c>
      <c r="BQ96" s="121">
        <f t="shared" si="83"/>
        <v>49.603905599999997</v>
      </c>
      <c r="BR96" s="121">
        <f t="shared" si="83"/>
        <v>69.355648599999995</v>
      </c>
      <c r="BS96" s="121">
        <f t="shared" si="83"/>
        <v>87.179601300000002</v>
      </c>
      <c r="BT96" s="121">
        <f t="shared" si="83"/>
        <v>82.802111840000009</v>
      </c>
      <c r="BU96" s="121">
        <f t="shared" si="83"/>
        <v>27.476738399999999</v>
      </c>
      <c r="BV96" s="121">
        <f t="shared" si="83"/>
        <v>24.62450256</v>
      </c>
      <c r="BW96" s="121">
        <f t="shared" si="83"/>
        <v>23.66864</v>
      </c>
      <c r="BX96" s="121">
        <f t="shared" si="83"/>
        <v>23.40804</v>
      </c>
      <c r="BY96" s="121">
        <f t="shared" si="83"/>
        <v>23.4</v>
      </c>
      <c r="BZ96" s="121">
        <f t="shared" si="83"/>
        <v>23.4</v>
      </c>
      <c r="CA96" s="121">
        <f t="shared" si="83"/>
        <v>23.4</v>
      </c>
      <c r="CB96" s="121">
        <f t="shared" si="83"/>
        <v>23.4</v>
      </c>
      <c r="CC96" s="121">
        <f t="shared" si="83"/>
        <v>23.4</v>
      </c>
      <c r="CD96" s="121">
        <f t="shared" si="83"/>
        <v>23.4</v>
      </c>
      <c r="CE96" s="121">
        <f t="shared" si="83"/>
        <v>23.4</v>
      </c>
      <c r="CF96" s="121">
        <f t="shared" si="83"/>
        <v>23.4</v>
      </c>
      <c r="CG96" s="121">
        <f t="shared" si="83"/>
        <v>23.4</v>
      </c>
      <c r="CH96" s="121">
        <f t="shared" si="83"/>
        <v>23.4</v>
      </c>
      <c r="CI96" s="121">
        <f t="shared" si="83"/>
        <v>23.4</v>
      </c>
      <c r="CJ96" s="121">
        <f t="shared" si="83"/>
        <v>23.4</v>
      </c>
      <c r="CK96" s="121">
        <f t="shared" si="83"/>
        <v>23.4</v>
      </c>
      <c r="CL96" s="121">
        <f t="shared" si="83"/>
        <v>23.4</v>
      </c>
      <c r="CM96" s="121">
        <f t="shared" si="83"/>
        <v>23.4</v>
      </c>
      <c r="CN96" s="121">
        <f t="shared" si="83"/>
        <v>23.4</v>
      </c>
      <c r="CO96" s="121">
        <f t="shared" si="83"/>
        <v>23.4</v>
      </c>
      <c r="CP96" s="121">
        <f t="shared" si="83"/>
        <v>23.4</v>
      </c>
      <c r="CQ96" s="121">
        <f t="shared" si="83"/>
        <v>23.4</v>
      </c>
      <c r="CR96" s="121">
        <f t="shared" si="83"/>
        <v>23.4</v>
      </c>
      <c r="CS96" s="172">
        <f t="shared" si="83"/>
        <v>23.4</v>
      </c>
      <c r="CT96" s="288">
        <f t="shared" si="80"/>
        <v>4779.8131294999912</v>
      </c>
      <c r="CU96"/>
      <c r="CV96"/>
      <c r="CW96"/>
      <c r="CX96"/>
      <c r="CY96"/>
      <c r="CZ96"/>
    </row>
    <row r="97" spans="1:104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104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104" ht="15.75" thickBot="1">
      <c r="A99" s="93" t="s">
        <v>69</v>
      </c>
      <c r="B99" s="94">
        <f t="shared" ref="B99:AG99" si="84">IF(B57&lt;0,0,MIN(B57,B96))</f>
        <v>0</v>
      </c>
      <c r="C99" s="94">
        <f t="shared" si="84"/>
        <v>0</v>
      </c>
      <c r="D99" s="94">
        <f t="shared" si="84"/>
        <v>0</v>
      </c>
      <c r="E99" s="94">
        <f t="shared" si="84"/>
        <v>0</v>
      </c>
      <c r="F99" s="94">
        <f t="shared" si="84"/>
        <v>0</v>
      </c>
      <c r="G99" s="94">
        <f t="shared" si="84"/>
        <v>0</v>
      </c>
      <c r="H99" s="94">
        <f t="shared" si="84"/>
        <v>0</v>
      </c>
      <c r="I99" s="94">
        <f t="shared" si="84"/>
        <v>0</v>
      </c>
      <c r="J99" s="94">
        <f t="shared" si="84"/>
        <v>0</v>
      </c>
      <c r="K99" s="94">
        <f t="shared" si="84"/>
        <v>0</v>
      </c>
      <c r="L99" s="94">
        <f t="shared" si="84"/>
        <v>0</v>
      </c>
      <c r="M99" s="94">
        <f t="shared" si="84"/>
        <v>0</v>
      </c>
      <c r="N99" s="94">
        <f t="shared" si="84"/>
        <v>0</v>
      </c>
      <c r="O99" s="94">
        <f t="shared" si="84"/>
        <v>0</v>
      </c>
      <c r="P99" s="94">
        <f t="shared" si="84"/>
        <v>0</v>
      </c>
      <c r="Q99" s="94">
        <f t="shared" si="84"/>
        <v>0</v>
      </c>
      <c r="R99" s="94">
        <f t="shared" si="84"/>
        <v>0</v>
      </c>
      <c r="S99" s="94">
        <f t="shared" si="84"/>
        <v>0</v>
      </c>
      <c r="T99" s="94">
        <f t="shared" si="84"/>
        <v>0</v>
      </c>
      <c r="U99" s="94">
        <f t="shared" si="84"/>
        <v>0</v>
      </c>
      <c r="V99" s="94">
        <f t="shared" si="84"/>
        <v>0</v>
      </c>
      <c r="W99" s="94">
        <f t="shared" si="84"/>
        <v>0</v>
      </c>
      <c r="X99" s="94">
        <f t="shared" si="84"/>
        <v>0</v>
      </c>
      <c r="Y99" s="94">
        <f t="shared" si="84"/>
        <v>0</v>
      </c>
      <c r="Z99" s="94">
        <f t="shared" si="84"/>
        <v>0</v>
      </c>
      <c r="AA99" s="94">
        <f t="shared" si="84"/>
        <v>0</v>
      </c>
      <c r="AB99" s="94">
        <f t="shared" si="84"/>
        <v>0</v>
      </c>
      <c r="AC99" s="94">
        <f t="shared" si="84"/>
        <v>0</v>
      </c>
      <c r="AD99" s="94">
        <f t="shared" si="84"/>
        <v>0</v>
      </c>
      <c r="AE99" s="94">
        <f t="shared" si="84"/>
        <v>0</v>
      </c>
      <c r="AF99" s="94">
        <f t="shared" si="84"/>
        <v>0</v>
      </c>
      <c r="AG99" s="94">
        <f t="shared" si="84"/>
        <v>0</v>
      </c>
      <c r="AH99" s="94">
        <f t="shared" ref="AH99:BM99" si="85">IF(AH57&lt;0,0,MIN(AH57,AH96))</f>
        <v>0</v>
      </c>
      <c r="AI99" s="94">
        <f t="shared" si="85"/>
        <v>0</v>
      </c>
      <c r="AJ99" s="94">
        <f t="shared" si="85"/>
        <v>0</v>
      </c>
      <c r="AK99" s="94">
        <f t="shared" si="85"/>
        <v>0</v>
      </c>
      <c r="AL99" s="94">
        <f t="shared" si="85"/>
        <v>0</v>
      </c>
      <c r="AM99" s="94">
        <f t="shared" si="85"/>
        <v>0</v>
      </c>
      <c r="AN99" s="94">
        <f t="shared" si="85"/>
        <v>0</v>
      </c>
      <c r="AO99" s="94">
        <f t="shared" si="85"/>
        <v>0</v>
      </c>
      <c r="AP99" s="94">
        <f t="shared" si="85"/>
        <v>0</v>
      </c>
      <c r="AQ99" s="94">
        <f t="shared" si="85"/>
        <v>0</v>
      </c>
      <c r="AR99" s="94">
        <f t="shared" si="85"/>
        <v>97.857064000000008</v>
      </c>
      <c r="AS99" s="94">
        <f t="shared" si="85"/>
        <v>101.439404</v>
      </c>
      <c r="AT99" s="94">
        <f t="shared" si="85"/>
        <v>111.963954</v>
      </c>
      <c r="AU99" s="94">
        <f t="shared" si="85"/>
        <v>119.31891099999999</v>
      </c>
      <c r="AV99" s="94">
        <f t="shared" si="85"/>
        <v>109.00603599999999</v>
      </c>
      <c r="AW99" s="94">
        <f t="shared" si="85"/>
        <v>117.051221</v>
      </c>
      <c r="AX99" s="94">
        <f t="shared" si="85"/>
        <v>114.826796</v>
      </c>
      <c r="AY99" s="94">
        <f t="shared" si="85"/>
        <v>114.69582499999999</v>
      </c>
      <c r="AZ99" s="94">
        <f t="shared" si="85"/>
        <v>102.07602599999998</v>
      </c>
      <c r="BA99" s="94">
        <f t="shared" si="85"/>
        <v>92.122736000000003</v>
      </c>
      <c r="BB99" s="94">
        <f t="shared" si="85"/>
        <v>96.040846000000016</v>
      </c>
      <c r="BC99" s="94">
        <f t="shared" si="85"/>
        <v>109.811981</v>
      </c>
      <c r="BD99" s="94">
        <f t="shared" si="85"/>
        <v>113.76128600000001</v>
      </c>
      <c r="BE99" s="94">
        <f t="shared" si="85"/>
        <v>121.82769500000001</v>
      </c>
      <c r="BF99" s="94">
        <f t="shared" si="85"/>
        <v>118.54104800000002</v>
      </c>
      <c r="BG99" s="94">
        <f t="shared" si="85"/>
        <v>117.50806900000001</v>
      </c>
      <c r="BH99" s="94">
        <f t="shared" si="85"/>
        <v>119.65136799999999</v>
      </c>
      <c r="BI99" s="94">
        <f t="shared" si="85"/>
        <v>0</v>
      </c>
      <c r="BJ99" s="94">
        <f t="shared" si="85"/>
        <v>0</v>
      </c>
      <c r="BK99" s="94">
        <f t="shared" si="85"/>
        <v>0</v>
      </c>
      <c r="BL99" s="94">
        <f t="shared" si="85"/>
        <v>0</v>
      </c>
      <c r="BM99" s="94">
        <f t="shared" si="85"/>
        <v>0</v>
      </c>
      <c r="BN99" s="94">
        <f t="shared" ref="BN99:CS99" si="86">IF(BN57&lt;0,0,MIN(BN57,BN96))</f>
        <v>0</v>
      </c>
      <c r="BO99" s="94">
        <f t="shared" si="86"/>
        <v>0</v>
      </c>
      <c r="BP99" s="94">
        <f t="shared" si="86"/>
        <v>0</v>
      </c>
      <c r="BQ99" s="94">
        <f t="shared" si="86"/>
        <v>0</v>
      </c>
      <c r="BR99" s="94">
        <f t="shared" si="86"/>
        <v>0</v>
      </c>
      <c r="BS99" s="94">
        <f t="shared" si="86"/>
        <v>0</v>
      </c>
      <c r="BT99" s="94">
        <f t="shared" si="86"/>
        <v>82.802111840000009</v>
      </c>
      <c r="BU99" s="94">
        <f t="shared" si="86"/>
        <v>27.476738399999999</v>
      </c>
      <c r="BV99" s="94">
        <f t="shared" si="86"/>
        <v>0</v>
      </c>
      <c r="BW99" s="94">
        <f t="shared" si="86"/>
        <v>23.66864</v>
      </c>
      <c r="BX99" s="94">
        <f t="shared" si="86"/>
        <v>23.40804</v>
      </c>
      <c r="BY99" s="94">
        <f t="shared" si="86"/>
        <v>0</v>
      </c>
      <c r="BZ99" s="94">
        <f t="shared" si="86"/>
        <v>0</v>
      </c>
      <c r="CA99" s="94">
        <f t="shared" si="86"/>
        <v>15.953000000002248</v>
      </c>
      <c r="CB99" s="94">
        <f t="shared" si="86"/>
        <v>0</v>
      </c>
      <c r="CC99" s="94">
        <f t="shared" si="86"/>
        <v>23.4</v>
      </c>
      <c r="CD99" s="94">
        <f t="shared" si="86"/>
        <v>23.4</v>
      </c>
      <c r="CE99" s="94">
        <f t="shared" si="86"/>
        <v>23.4</v>
      </c>
      <c r="CF99" s="94">
        <f t="shared" si="86"/>
        <v>3.8429999999998472</v>
      </c>
      <c r="CG99" s="94">
        <f t="shared" si="86"/>
        <v>0</v>
      </c>
      <c r="CH99" s="94">
        <f t="shared" si="86"/>
        <v>0</v>
      </c>
      <c r="CI99" s="94">
        <f t="shared" si="86"/>
        <v>0</v>
      </c>
      <c r="CJ99" s="94">
        <f t="shared" si="86"/>
        <v>0</v>
      </c>
      <c r="CK99" s="94">
        <f t="shared" si="86"/>
        <v>0</v>
      </c>
      <c r="CL99" s="94">
        <f t="shared" si="86"/>
        <v>23.4</v>
      </c>
      <c r="CM99" s="94">
        <f t="shared" si="86"/>
        <v>23.4</v>
      </c>
      <c r="CN99" s="94">
        <f t="shared" si="86"/>
        <v>23.4</v>
      </c>
      <c r="CO99" s="94">
        <f t="shared" si="86"/>
        <v>23.4</v>
      </c>
      <c r="CP99" s="94">
        <f t="shared" si="86"/>
        <v>0</v>
      </c>
      <c r="CQ99" s="94">
        <f t="shared" si="86"/>
        <v>0</v>
      </c>
      <c r="CR99" s="94">
        <f t="shared" si="86"/>
        <v>0</v>
      </c>
      <c r="CS99" s="94">
        <f t="shared" si="86"/>
        <v>0</v>
      </c>
      <c r="CT99" s="96">
        <f>SUM(B99:CS99)</f>
        <v>2218.4517962400027</v>
      </c>
    </row>
    <row r="100" spans="1:104" customFormat="1"/>
    <row r="101" spans="1:104" customFormat="1"/>
    <row r="102" spans="1:104" customFormat="1"/>
    <row r="103" spans="1:104" customFormat="1"/>
    <row r="104" spans="1:104" customFormat="1"/>
    <row r="105" spans="1:104" customFormat="1"/>
    <row r="106" spans="1:104" customFormat="1"/>
    <row r="107" spans="1:104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U107"/>
      <c r="CV107"/>
      <c r="CW107"/>
      <c r="CX107"/>
      <c r="CY107"/>
      <c r="CZ107"/>
    </row>
    <row r="108" spans="1:104" hidden="1">
      <c r="A108" s="120" t="s">
        <v>62</v>
      </c>
    </row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0">
    <tabColor rgb="FFFFFF99"/>
  </sheetPr>
  <dimension ref="A1:CZ125"/>
  <sheetViews>
    <sheetView showGridLines="0" tabSelected="1" topLeftCell="A75" workbookViewId="0">
      <pane xSplit="1" topLeftCell="CO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2998.42</v>
      </c>
      <c r="C3" s="13">
        <f t="shared" si="0"/>
        <v>2998.42</v>
      </c>
      <c r="D3" s="13">
        <f t="shared" si="0"/>
        <v>2998.42</v>
      </c>
      <c r="E3" s="13">
        <f t="shared" si="0"/>
        <v>2998.42</v>
      </c>
      <c r="F3" s="13">
        <f t="shared" si="0"/>
        <v>2998.42</v>
      </c>
      <c r="G3" s="13">
        <f t="shared" si="0"/>
        <v>2998.42</v>
      </c>
      <c r="H3" s="13">
        <f t="shared" si="0"/>
        <v>2998.42</v>
      </c>
      <c r="I3" s="13">
        <f t="shared" si="0"/>
        <v>2998.42</v>
      </c>
      <c r="J3" s="13">
        <f t="shared" si="0"/>
        <v>2998.42</v>
      </c>
      <c r="K3" s="13">
        <f t="shared" si="0"/>
        <v>2998.42</v>
      </c>
      <c r="L3" s="13">
        <f t="shared" si="0"/>
        <v>2998.42</v>
      </c>
      <c r="M3" s="13">
        <f t="shared" si="0"/>
        <v>2998.42</v>
      </c>
      <c r="N3" s="13">
        <f t="shared" si="0"/>
        <v>3058.42</v>
      </c>
      <c r="O3" s="13">
        <f t="shared" si="0"/>
        <v>3078.42</v>
      </c>
      <c r="P3" s="13">
        <f t="shared" si="0"/>
        <v>3088.42</v>
      </c>
      <c r="Q3" s="13">
        <f t="shared" si="0"/>
        <v>3098.42</v>
      </c>
      <c r="R3" s="13">
        <f t="shared" si="0"/>
        <v>3098.42</v>
      </c>
      <c r="S3" s="13">
        <f t="shared" si="0"/>
        <v>3098.42</v>
      </c>
      <c r="T3" s="13">
        <f t="shared" si="0"/>
        <v>3148.42</v>
      </c>
      <c r="U3" s="13">
        <f t="shared" si="0"/>
        <v>3178.42</v>
      </c>
      <c r="V3" s="13">
        <f t="shared" si="0"/>
        <v>3198.42</v>
      </c>
      <c r="W3" s="13">
        <f t="shared" si="0"/>
        <v>3218.42</v>
      </c>
      <c r="X3" s="13">
        <f t="shared" si="0"/>
        <v>3248.42</v>
      </c>
      <c r="Y3" s="13">
        <f t="shared" si="0"/>
        <v>3318.42</v>
      </c>
      <c r="Z3" s="13">
        <f t="shared" si="0"/>
        <v>3348.42</v>
      </c>
      <c r="AA3" s="13">
        <f t="shared" si="0"/>
        <v>3398.42</v>
      </c>
      <c r="AB3" s="13">
        <f t="shared" si="0"/>
        <v>3418.42</v>
      </c>
      <c r="AC3" s="13">
        <f t="shared" si="0"/>
        <v>3448.42</v>
      </c>
      <c r="AD3" s="13">
        <f t="shared" si="0"/>
        <v>3448.42</v>
      </c>
      <c r="AE3" s="13">
        <f t="shared" si="0"/>
        <v>3448.42</v>
      </c>
      <c r="AF3" s="13">
        <f t="shared" si="0"/>
        <v>3448.42</v>
      </c>
      <c r="AG3" s="13">
        <f t="shared" si="0"/>
        <v>3448.42</v>
      </c>
      <c r="AH3" s="13">
        <f t="shared" si="0"/>
        <v>3448.42</v>
      </c>
      <c r="AI3" s="13">
        <f t="shared" si="0"/>
        <v>3448.42</v>
      </c>
      <c r="AJ3" s="13">
        <f t="shared" si="0"/>
        <v>3448.42</v>
      </c>
      <c r="AK3" s="13">
        <f t="shared" si="0"/>
        <v>3448.42</v>
      </c>
      <c r="AL3" s="13">
        <f t="shared" si="0"/>
        <v>3448.42</v>
      </c>
      <c r="AM3" s="13">
        <f t="shared" si="0"/>
        <v>3448.42</v>
      </c>
      <c r="AN3" s="13">
        <f t="shared" si="0"/>
        <v>3448.42</v>
      </c>
      <c r="AO3" s="13">
        <f t="shared" si="0"/>
        <v>3448.42</v>
      </c>
      <c r="AP3" s="13">
        <f t="shared" si="0"/>
        <v>3448.42</v>
      </c>
      <c r="AQ3" s="13">
        <f t="shared" si="0"/>
        <v>3448.42</v>
      </c>
      <c r="AR3" s="13">
        <f t="shared" si="0"/>
        <v>3448.42</v>
      </c>
      <c r="AS3" s="13">
        <f t="shared" si="0"/>
        <v>3448.42</v>
      </c>
      <c r="AT3" s="13">
        <f t="shared" si="0"/>
        <v>3448.42</v>
      </c>
      <c r="AU3" s="13">
        <f t="shared" si="0"/>
        <v>3448.42</v>
      </c>
      <c r="AV3" s="13">
        <f t="shared" si="0"/>
        <v>3448.42</v>
      </c>
      <c r="AW3" s="13">
        <f t="shared" si="0"/>
        <v>3448.42</v>
      </c>
      <c r="AX3" s="13">
        <f t="shared" si="0"/>
        <v>3448.42</v>
      </c>
      <c r="AY3" s="13">
        <f t="shared" si="0"/>
        <v>3448.42</v>
      </c>
      <c r="AZ3" s="13">
        <f t="shared" si="0"/>
        <v>3448.42</v>
      </c>
      <c r="BA3" s="13">
        <f t="shared" si="0"/>
        <v>3448.42</v>
      </c>
      <c r="BB3" s="13">
        <f t="shared" si="0"/>
        <v>3448.42</v>
      </c>
      <c r="BC3" s="13">
        <f t="shared" si="0"/>
        <v>3448.42</v>
      </c>
      <c r="BD3" s="13">
        <f t="shared" si="0"/>
        <v>3448.42</v>
      </c>
      <c r="BE3" s="13">
        <f t="shared" si="0"/>
        <v>3448.42</v>
      </c>
      <c r="BF3" s="13">
        <f t="shared" si="0"/>
        <v>3448.42</v>
      </c>
      <c r="BG3" s="13">
        <f t="shared" si="0"/>
        <v>3448.42</v>
      </c>
      <c r="BH3" s="13">
        <f t="shared" si="0"/>
        <v>3448.42</v>
      </c>
      <c r="BI3" s="13">
        <f t="shared" si="0"/>
        <v>3448.42</v>
      </c>
      <c r="BJ3" s="13">
        <f t="shared" si="0"/>
        <v>3448.42</v>
      </c>
      <c r="BK3" s="13">
        <f t="shared" si="0"/>
        <v>3448.42</v>
      </c>
      <c r="BL3" s="13">
        <f t="shared" si="0"/>
        <v>3448.42</v>
      </c>
      <c r="BM3" s="13">
        <f t="shared" si="0"/>
        <v>3448.42</v>
      </c>
      <c r="BN3" s="13">
        <f t="shared" ref="BN3:CS3" si="1">BN4+BN12</f>
        <v>3448.42</v>
      </c>
      <c r="BO3" s="13">
        <f t="shared" si="1"/>
        <v>3448.42</v>
      </c>
      <c r="BP3" s="13">
        <f t="shared" si="1"/>
        <v>3448.42</v>
      </c>
      <c r="BQ3" s="13">
        <f t="shared" si="1"/>
        <v>3448.42</v>
      </c>
      <c r="BR3" s="13">
        <f t="shared" si="1"/>
        <v>3448.42</v>
      </c>
      <c r="BS3" s="13">
        <f t="shared" si="1"/>
        <v>3448.42</v>
      </c>
      <c r="BT3" s="13">
        <f t="shared" si="1"/>
        <v>3448.42</v>
      </c>
      <c r="BU3" s="13">
        <f t="shared" si="1"/>
        <v>3448.42</v>
      </c>
      <c r="BV3" s="13">
        <f t="shared" si="1"/>
        <v>3448.42</v>
      </c>
      <c r="BW3" s="13">
        <f t="shared" si="1"/>
        <v>3448.42</v>
      </c>
      <c r="BX3" s="13">
        <f t="shared" si="1"/>
        <v>3448.42</v>
      </c>
      <c r="BY3" s="13">
        <f t="shared" si="1"/>
        <v>3448.42</v>
      </c>
      <c r="BZ3" s="13">
        <f t="shared" si="1"/>
        <v>3448.42</v>
      </c>
      <c r="CA3" s="13">
        <f t="shared" si="1"/>
        <v>3448.42</v>
      </c>
      <c r="CB3" s="13">
        <f t="shared" si="1"/>
        <v>3448.42</v>
      </c>
      <c r="CC3" s="13">
        <f t="shared" si="1"/>
        <v>3448.42</v>
      </c>
      <c r="CD3" s="13">
        <f t="shared" si="1"/>
        <v>3448.42</v>
      </c>
      <c r="CE3" s="13">
        <f t="shared" si="1"/>
        <v>3448.42</v>
      </c>
      <c r="CF3" s="13">
        <f t="shared" si="1"/>
        <v>3448.42</v>
      </c>
      <c r="CG3" s="13">
        <f t="shared" si="1"/>
        <v>3448.42</v>
      </c>
      <c r="CH3" s="13">
        <f t="shared" si="1"/>
        <v>3448.42</v>
      </c>
      <c r="CI3" s="13">
        <f t="shared" si="1"/>
        <v>3448.42</v>
      </c>
      <c r="CJ3" s="13">
        <f t="shared" si="1"/>
        <v>3448.42</v>
      </c>
      <c r="CK3" s="13">
        <f t="shared" si="1"/>
        <v>3448.42</v>
      </c>
      <c r="CL3" s="13">
        <f t="shared" si="1"/>
        <v>3448.42</v>
      </c>
      <c r="CM3" s="13">
        <f t="shared" si="1"/>
        <v>3448.42</v>
      </c>
      <c r="CN3" s="13">
        <f t="shared" si="1"/>
        <v>3448.42</v>
      </c>
      <c r="CO3" s="13">
        <f t="shared" si="1"/>
        <v>3448.42</v>
      </c>
      <c r="CP3" s="13">
        <f t="shared" si="1"/>
        <v>3448.42</v>
      </c>
      <c r="CQ3" s="13">
        <f t="shared" si="1"/>
        <v>3448.42</v>
      </c>
      <c r="CR3" s="13">
        <f t="shared" si="1"/>
        <v>3448.42</v>
      </c>
      <c r="CS3" s="14">
        <f t="shared" si="1"/>
        <v>3448.42</v>
      </c>
      <c r="CT3" s="46">
        <f t="shared" ref="CT3:CT19" si="2">SUM(B3:CS3)</f>
        <v>321918.32000000012</v>
      </c>
    </row>
    <row r="4" spans="1:98">
      <c r="A4" s="238" t="s">
        <v>31</v>
      </c>
      <c r="B4" s="28">
        <f>SUM(B5:B11)</f>
        <v>2962</v>
      </c>
      <c r="C4" s="28">
        <f t="shared" ref="C4:BN4" si="3">SUM(C5:C11)</f>
        <v>2962</v>
      </c>
      <c r="D4" s="28">
        <f t="shared" si="3"/>
        <v>2962</v>
      </c>
      <c r="E4" s="28">
        <f t="shared" si="3"/>
        <v>2962</v>
      </c>
      <c r="F4" s="28">
        <f t="shared" si="3"/>
        <v>2962</v>
      </c>
      <c r="G4" s="28">
        <f t="shared" si="3"/>
        <v>2962</v>
      </c>
      <c r="H4" s="28">
        <f t="shared" si="3"/>
        <v>2962</v>
      </c>
      <c r="I4" s="28">
        <f t="shared" si="3"/>
        <v>2962</v>
      </c>
      <c r="J4" s="28">
        <f t="shared" si="3"/>
        <v>2962</v>
      </c>
      <c r="K4" s="28">
        <f t="shared" si="3"/>
        <v>2962</v>
      </c>
      <c r="L4" s="28">
        <f t="shared" si="3"/>
        <v>2962</v>
      </c>
      <c r="M4" s="28">
        <f t="shared" si="3"/>
        <v>2962</v>
      </c>
      <c r="N4" s="28">
        <f t="shared" si="3"/>
        <v>3022</v>
      </c>
      <c r="O4" s="28">
        <f t="shared" si="3"/>
        <v>3042</v>
      </c>
      <c r="P4" s="28">
        <f t="shared" si="3"/>
        <v>3052</v>
      </c>
      <c r="Q4" s="28">
        <f t="shared" si="3"/>
        <v>3062</v>
      </c>
      <c r="R4" s="28">
        <f t="shared" si="3"/>
        <v>3062</v>
      </c>
      <c r="S4" s="28">
        <f t="shared" si="3"/>
        <v>3062</v>
      </c>
      <c r="T4" s="28">
        <f t="shared" si="3"/>
        <v>3112</v>
      </c>
      <c r="U4" s="28">
        <f t="shared" si="3"/>
        <v>3142</v>
      </c>
      <c r="V4" s="28">
        <f t="shared" si="3"/>
        <v>3162</v>
      </c>
      <c r="W4" s="28">
        <f t="shared" si="3"/>
        <v>3182</v>
      </c>
      <c r="X4" s="28">
        <f t="shared" si="3"/>
        <v>3212</v>
      </c>
      <c r="Y4" s="28">
        <f t="shared" si="3"/>
        <v>3282</v>
      </c>
      <c r="Z4" s="28">
        <f t="shared" si="3"/>
        <v>3312</v>
      </c>
      <c r="AA4" s="28">
        <f t="shared" si="3"/>
        <v>3362</v>
      </c>
      <c r="AB4" s="28">
        <f t="shared" si="3"/>
        <v>3382</v>
      </c>
      <c r="AC4" s="28">
        <f t="shared" si="3"/>
        <v>3412</v>
      </c>
      <c r="AD4" s="28">
        <f t="shared" si="3"/>
        <v>3412</v>
      </c>
      <c r="AE4" s="28">
        <f t="shared" si="3"/>
        <v>3412</v>
      </c>
      <c r="AF4" s="28">
        <f t="shared" si="3"/>
        <v>3412</v>
      </c>
      <c r="AG4" s="28">
        <f t="shared" si="3"/>
        <v>3412</v>
      </c>
      <c r="AH4" s="28">
        <f t="shared" si="3"/>
        <v>3412</v>
      </c>
      <c r="AI4" s="28">
        <f t="shared" si="3"/>
        <v>3412</v>
      </c>
      <c r="AJ4" s="28">
        <f t="shared" si="3"/>
        <v>3412</v>
      </c>
      <c r="AK4" s="28">
        <f t="shared" si="3"/>
        <v>3412</v>
      </c>
      <c r="AL4" s="28">
        <f t="shared" si="3"/>
        <v>3412</v>
      </c>
      <c r="AM4" s="28">
        <f t="shared" si="3"/>
        <v>3412</v>
      </c>
      <c r="AN4" s="28">
        <f t="shared" si="3"/>
        <v>3412</v>
      </c>
      <c r="AO4" s="28">
        <f t="shared" si="3"/>
        <v>3412</v>
      </c>
      <c r="AP4" s="28">
        <f t="shared" si="3"/>
        <v>3412</v>
      </c>
      <c r="AQ4" s="28">
        <f t="shared" si="3"/>
        <v>3412</v>
      </c>
      <c r="AR4" s="28">
        <f t="shared" si="3"/>
        <v>3412</v>
      </c>
      <c r="AS4" s="28">
        <f t="shared" si="3"/>
        <v>3412</v>
      </c>
      <c r="AT4" s="28">
        <f t="shared" si="3"/>
        <v>3412</v>
      </c>
      <c r="AU4" s="28">
        <f t="shared" si="3"/>
        <v>3412</v>
      </c>
      <c r="AV4" s="28">
        <f t="shared" si="3"/>
        <v>3412</v>
      </c>
      <c r="AW4" s="28">
        <f t="shared" si="3"/>
        <v>3412</v>
      </c>
      <c r="AX4" s="28">
        <f t="shared" si="3"/>
        <v>3412</v>
      </c>
      <c r="AY4" s="28">
        <f t="shared" si="3"/>
        <v>3412</v>
      </c>
      <c r="AZ4" s="28">
        <f t="shared" si="3"/>
        <v>3412</v>
      </c>
      <c r="BA4" s="28">
        <f t="shared" si="3"/>
        <v>3412</v>
      </c>
      <c r="BB4" s="28">
        <f t="shared" si="3"/>
        <v>3412</v>
      </c>
      <c r="BC4" s="28">
        <f t="shared" si="3"/>
        <v>3412</v>
      </c>
      <c r="BD4" s="28">
        <f t="shared" si="3"/>
        <v>3412</v>
      </c>
      <c r="BE4" s="28">
        <f t="shared" si="3"/>
        <v>3412</v>
      </c>
      <c r="BF4" s="28">
        <f t="shared" si="3"/>
        <v>3412</v>
      </c>
      <c r="BG4" s="28">
        <f t="shared" si="3"/>
        <v>3412</v>
      </c>
      <c r="BH4" s="28">
        <f t="shared" si="3"/>
        <v>3412</v>
      </c>
      <c r="BI4" s="28">
        <f t="shared" si="3"/>
        <v>3412</v>
      </c>
      <c r="BJ4" s="28">
        <f t="shared" si="3"/>
        <v>3412</v>
      </c>
      <c r="BK4" s="28">
        <f t="shared" si="3"/>
        <v>3412</v>
      </c>
      <c r="BL4" s="28">
        <f t="shared" si="3"/>
        <v>3412</v>
      </c>
      <c r="BM4" s="28">
        <f t="shared" si="3"/>
        <v>3412</v>
      </c>
      <c r="BN4" s="28">
        <f t="shared" si="3"/>
        <v>3412</v>
      </c>
      <c r="BO4" s="28">
        <f t="shared" ref="BO4:CS4" si="4">SUM(BO5:BO11)</f>
        <v>3412</v>
      </c>
      <c r="BP4" s="28">
        <f t="shared" si="4"/>
        <v>3412</v>
      </c>
      <c r="BQ4" s="28">
        <f t="shared" si="4"/>
        <v>3412</v>
      </c>
      <c r="BR4" s="28">
        <f t="shared" si="4"/>
        <v>3412</v>
      </c>
      <c r="BS4" s="28">
        <f t="shared" si="4"/>
        <v>3412</v>
      </c>
      <c r="BT4" s="28">
        <f t="shared" si="4"/>
        <v>3412</v>
      </c>
      <c r="BU4" s="28">
        <f t="shared" si="4"/>
        <v>3412</v>
      </c>
      <c r="BV4" s="28">
        <f t="shared" si="4"/>
        <v>3412</v>
      </c>
      <c r="BW4" s="28">
        <f t="shared" si="4"/>
        <v>3412</v>
      </c>
      <c r="BX4" s="28">
        <f t="shared" si="4"/>
        <v>3412</v>
      </c>
      <c r="BY4" s="28">
        <f t="shared" si="4"/>
        <v>3412</v>
      </c>
      <c r="BZ4" s="28">
        <f t="shared" si="4"/>
        <v>3412</v>
      </c>
      <c r="CA4" s="28">
        <f t="shared" si="4"/>
        <v>3412</v>
      </c>
      <c r="CB4" s="28">
        <f t="shared" si="4"/>
        <v>3412</v>
      </c>
      <c r="CC4" s="28">
        <f t="shared" si="4"/>
        <v>3412</v>
      </c>
      <c r="CD4" s="28">
        <f t="shared" si="4"/>
        <v>3412</v>
      </c>
      <c r="CE4" s="28">
        <f t="shared" si="4"/>
        <v>3412</v>
      </c>
      <c r="CF4" s="28">
        <f t="shared" si="4"/>
        <v>3412</v>
      </c>
      <c r="CG4" s="28">
        <f t="shared" si="4"/>
        <v>3412</v>
      </c>
      <c r="CH4" s="28">
        <f t="shared" si="4"/>
        <v>3412</v>
      </c>
      <c r="CI4" s="28">
        <f t="shared" si="4"/>
        <v>3412</v>
      </c>
      <c r="CJ4" s="28">
        <f t="shared" si="4"/>
        <v>3412</v>
      </c>
      <c r="CK4" s="28">
        <f t="shared" si="4"/>
        <v>3412</v>
      </c>
      <c r="CL4" s="28">
        <f t="shared" si="4"/>
        <v>3412</v>
      </c>
      <c r="CM4" s="28">
        <f t="shared" si="4"/>
        <v>3412</v>
      </c>
      <c r="CN4" s="28">
        <f t="shared" si="4"/>
        <v>3412</v>
      </c>
      <c r="CO4" s="28">
        <f t="shared" si="4"/>
        <v>3412</v>
      </c>
      <c r="CP4" s="28">
        <f t="shared" si="4"/>
        <v>3412</v>
      </c>
      <c r="CQ4" s="28">
        <f t="shared" si="4"/>
        <v>3412</v>
      </c>
      <c r="CR4" s="28">
        <f t="shared" si="4"/>
        <v>3412</v>
      </c>
      <c r="CS4" s="28">
        <f t="shared" si="4"/>
        <v>3412</v>
      </c>
      <c r="CT4" s="162">
        <f t="shared" si="2"/>
        <v>318422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2"/>
        <v>54720</v>
      </c>
    </row>
    <row r="7" spans="1:98">
      <c r="A7" s="17" t="s">
        <v>34</v>
      </c>
      <c r="B7" s="222">
        <v>845</v>
      </c>
      <c r="C7" s="222">
        <v>845</v>
      </c>
      <c r="D7" s="222">
        <v>845</v>
      </c>
      <c r="E7" s="222">
        <v>845</v>
      </c>
      <c r="F7" s="222">
        <v>845</v>
      </c>
      <c r="G7" s="222">
        <v>845</v>
      </c>
      <c r="H7" s="222">
        <v>845</v>
      </c>
      <c r="I7" s="222">
        <v>845</v>
      </c>
      <c r="J7" s="222">
        <v>845</v>
      </c>
      <c r="K7" s="222">
        <v>845</v>
      </c>
      <c r="L7" s="222">
        <v>845</v>
      </c>
      <c r="M7" s="222">
        <v>845</v>
      </c>
      <c r="N7" s="222">
        <v>845</v>
      </c>
      <c r="O7" s="222">
        <v>845</v>
      </c>
      <c r="P7" s="222">
        <v>845</v>
      </c>
      <c r="Q7" s="222">
        <v>845</v>
      </c>
      <c r="R7" s="222">
        <v>845</v>
      </c>
      <c r="S7" s="222">
        <v>845</v>
      </c>
      <c r="T7" s="222">
        <v>845</v>
      </c>
      <c r="U7" s="222">
        <v>845</v>
      </c>
      <c r="V7" s="222">
        <v>845</v>
      </c>
      <c r="W7" s="222">
        <v>845</v>
      </c>
      <c r="X7" s="222">
        <v>845</v>
      </c>
      <c r="Y7" s="222">
        <v>845</v>
      </c>
      <c r="Z7" s="222">
        <v>845</v>
      </c>
      <c r="AA7" s="222">
        <v>845</v>
      </c>
      <c r="AB7" s="222">
        <v>845</v>
      </c>
      <c r="AC7" s="222">
        <v>845</v>
      </c>
      <c r="AD7" s="222">
        <v>845</v>
      </c>
      <c r="AE7" s="222">
        <v>845</v>
      </c>
      <c r="AF7" s="222">
        <v>845</v>
      </c>
      <c r="AG7" s="222">
        <v>845</v>
      </c>
      <c r="AH7" s="222">
        <v>845</v>
      </c>
      <c r="AI7" s="222">
        <v>845</v>
      </c>
      <c r="AJ7" s="222">
        <v>845</v>
      </c>
      <c r="AK7" s="222">
        <v>845</v>
      </c>
      <c r="AL7" s="222">
        <v>845</v>
      </c>
      <c r="AM7" s="222">
        <v>845</v>
      </c>
      <c r="AN7" s="222">
        <v>845</v>
      </c>
      <c r="AO7" s="222">
        <v>845</v>
      </c>
      <c r="AP7" s="222">
        <v>845</v>
      </c>
      <c r="AQ7" s="222">
        <v>845</v>
      </c>
      <c r="AR7" s="222">
        <v>845</v>
      </c>
      <c r="AS7" s="222">
        <v>845</v>
      </c>
      <c r="AT7" s="222">
        <v>845</v>
      </c>
      <c r="AU7" s="222">
        <v>845</v>
      </c>
      <c r="AV7" s="222">
        <v>845</v>
      </c>
      <c r="AW7" s="222">
        <v>845</v>
      </c>
      <c r="AX7" s="222">
        <v>845</v>
      </c>
      <c r="AY7" s="222">
        <v>845</v>
      </c>
      <c r="AZ7" s="222">
        <v>845</v>
      </c>
      <c r="BA7" s="222">
        <v>845</v>
      </c>
      <c r="BB7" s="222">
        <v>845</v>
      </c>
      <c r="BC7" s="222">
        <v>845</v>
      </c>
      <c r="BD7" s="222">
        <v>845</v>
      </c>
      <c r="BE7" s="222">
        <v>845</v>
      </c>
      <c r="BF7" s="222">
        <v>845</v>
      </c>
      <c r="BG7" s="222">
        <v>845</v>
      </c>
      <c r="BH7" s="222">
        <v>845</v>
      </c>
      <c r="BI7" s="222">
        <v>845</v>
      </c>
      <c r="BJ7" s="222">
        <v>845</v>
      </c>
      <c r="BK7" s="222">
        <v>845</v>
      </c>
      <c r="BL7" s="222">
        <v>845</v>
      </c>
      <c r="BM7" s="222">
        <v>845</v>
      </c>
      <c r="BN7" s="222">
        <v>845</v>
      </c>
      <c r="BO7" s="222">
        <v>845</v>
      </c>
      <c r="BP7" s="222">
        <v>845</v>
      </c>
      <c r="BQ7" s="222">
        <v>845</v>
      </c>
      <c r="BR7" s="222">
        <v>845</v>
      </c>
      <c r="BS7" s="222">
        <v>845</v>
      </c>
      <c r="BT7" s="222">
        <v>845</v>
      </c>
      <c r="BU7" s="222">
        <v>845</v>
      </c>
      <c r="BV7" s="222">
        <v>845</v>
      </c>
      <c r="BW7" s="222">
        <v>845</v>
      </c>
      <c r="BX7" s="222">
        <v>845</v>
      </c>
      <c r="BY7" s="222">
        <v>845</v>
      </c>
      <c r="BZ7" s="222">
        <v>845</v>
      </c>
      <c r="CA7" s="222">
        <v>845</v>
      </c>
      <c r="CB7" s="222">
        <v>845</v>
      </c>
      <c r="CC7" s="222">
        <v>845</v>
      </c>
      <c r="CD7" s="222">
        <v>845</v>
      </c>
      <c r="CE7" s="222">
        <v>845</v>
      </c>
      <c r="CF7" s="222">
        <v>845</v>
      </c>
      <c r="CG7" s="222">
        <v>845</v>
      </c>
      <c r="CH7" s="222">
        <v>845</v>
      </c>
      <c r="CI7" s="222">
        <v>845</v>
      </c>
      <c r="CJ7" s="222">
        <v>845</v>
      </c>
      <c r="CK7" s="222">
        <v>845</v>
      </c>
      <c r="CL7" s="222">
        <v>845</v>
      </c>
      <c r="CM7" s="222">
        <v>845</v>
      </c>
      <c r="CN7" s="222">
        <v>845</v>
      </c>
      <c r="CO7" s="222">
        <v>845</v>
      </c>
      <c r="CP7" s="222">
        <v>845</v>
      </c>
      <c r="CQ7" s="222">
        <v>845</v>
      </c>
      <c r="CR7" s="222">
        <v>845</v>
      </c>
      <c r="CS7" s="222">
        <v>845</v>
      </c>
      <c r="CT7" s="162">
        <f t="shared" si="2"/>
        <v>81120</v>
      </c>
    </row>
    <row r="8" spans="1:98">
      <c r="A8" s="17" t="s">
        <v>35</v>
      </c>
      <c r="B8" s="222">
        <v>395</v>
      </c>
      <c r="C8" s="222">
        <v>395</v>
      </c>
      <c r="D8" s="222">
        <v>395</v>
      </c>
      <c r="E8" s="222">
        <v>395</v>
      </c>
      <c r="F8" s="222">
        <v>395</v>
      </c>
      <c r="G8" s="222">
        <v>395</v>
      </c>
      <c r="H8" s="222">
        <v>395</v>
      </c>
      <c r="I8" s="222">
        <v>395</v>
      </c>
      <c r="J8" s="222">
        <v>395</v>
      </c>
      <c r="K8" s="222">
        <v>395</v>
      </c>
      <c r="L8" s="222">
        <v>395</v>
      </c>
      <c r="M8" s="222">
        <v>395</v>
      </c>
      <c r="N8" s="222">
        <v>395</v>
      </c>
      <c r="O8" s="222">
        <v>395</v>
      </c>
      <c r="P8" s="222">
        <v>395</v>
      </c>
      <c r="Q8" s="222">
        <v>395</v>
      </c>
      <c r="R8" s="222">
        <v>395</v>
      </c>
      <c r="S8" s="222">
        <v>395</v>
      </c>
      <c r="T8" s="222">
        <v>395</v>
      </c>
      <c r="U8" s="222">
        <v>395</v>
      </c>
      <c r="V8" s="222">
        <v>395</v>
      </c>
      <c r="W8" s="222">
        <v>395</v>
      </c>
      <c r="X8" s="222">
        <v>395</v>
      </c>
      <c r="Y8" s="222">
        <v>395</v>
      </c>
      <c r="Z8" s="222">
        <v>395</v>
      </c>
      <c r="AA8" s="222">
        <v>395</v>
      </c>
      <c r="AB8" s="222">
        <v>395</v>
      </c>
      <c r="AC8" s="222">
        <v>395</v>
      </c>
      <c r="AD8" s="222">
        <v>395</v>
      </c>
      <c r="AE8" s="222">
        <v>395</v>
      </c>
      <c r="AF8" s="222">
        <v>395</v>
      </c>
      <c r="AG8" s="222">
        <v>395</v>
      </c>
      <c r="AH8" s="222">
        <v>395</v>
      </c>
      <c r="AI8" s="222">
        <v>395</v>
      </c>
      <c r="AJ8" s="222">
        <v>395</v>
      </c>
      <c r="AK8" s="222">
        <v>395</v>
      </c>
      <c r="AL8" s="222">
        <v>395</v>
      </c>
      <c r="AM8" s="222">
        <v>395</v>
      </c>
      <c r="AN8" s="222">
        <v>395</v>
      </c>
      <c r="AO8" s="222">
        <v>395</v>
      </c>
      <c r="AP8" s="222">
        <v>395</v>
      </c>
      <c r="AQ8" s="222">
        <v>395</v>
      </c>
      <c r="AR8" s="222">
        <v>395</v>
      </c>
      <c r="AS8" s="222">
        <v>395</v>
      </c>
      <c r="AT8" s="222">
        <v>395</v>
      </c>
      <c r="AU8" s="222">
        <v>395</v>
      </c>
      <c r="AV8" s="222">
        <v>395</v>
      </c>
      <c r="AW8" s="222">
        <v>395</v>
      </c>
      <c r="AX8" s="222">
        <v>395</v>
      </c>
      <c r="AY8" s="222">
        <v>395</v>
      </c>
      <c r="AZ8" s="222">
        <v>395</v>
      </c>
      <c r="BA8" s="222">
        <v>395</v>
      </c>
      <c r="BB8" s="222">
        <v>395</v>
      </c>
      <c r="BC8" s="222">
        <v>395</v>
      </c>
      <c r="BD8" s="222">
        <v>395</v>
      </c>
      <c r="BE8" s="222">
        <v>395</v>
      </c>
      <c r="BF8" s="222">
        <v>395</v>
      </c>
      <c r="BG8" s="222">
        <v>395</v>
      </c>
      <c r="BH8" s="222">
        <v>395</v>
      </c>
      <c r="BI8" s="222">
        <v>395</v>
      </c>
      <c r="BJ8" s="222">
        <v>395</v>
      </c>
      <c r="BK8" s="222">
        <v>395</v>
      </c>
      <c r="BL8" s="222">
        <v>395</v>
      </c>
      <c r="BM8" s="222">
        <v>395</v>
      </c>
      <c r="BN8" s="222">
        <v>395</v>
      </c>
      <c r="BO8" s="222">
        <v>395</v>
      </c>
      <c r="BP8" s="222">
        <v>395</v>
      </c>
      <c r="BQ8" s="222">
        <v>395</v>
      </c>
      <c r="BR8" s="222">
        <v>395</v>
      </c>
      <c r="BS8" s="222">
        <v>395</v>
      </c>
      <c r="BT8" s="222">
        <v>395</v>
      </c>
      <c r="BU8" s="222">
        <v>395</v>
      </c>
      <c r="BV8" s="222">
        <v>395</v>
      </c>
      <c r="BW8" s="222">
        <v>395</v>
      </c>
      <c r="BX8" s="222">
        <v>395</v>
      </c>
      <c r="BY8" s="222">
        <v>395</v>
      </c>
      <c r="BZ8" s="222">
        <v>395</v>
      </c>
      <c r="CA8" s="222">
        <v>395</v>
      </c>
      <c r="CB8" s="222">
        <v>395</v>
      </c>
      <c r="CC8" s="222">
        <v>395</v>
      </c>
      <c r="CD8" s="222">
        <v>395</v>
      </c>
      <c r="CE8" s="222">
        <v>395</v>
      </c>
      <c r="CF8" s="222">
        <v>395</v>
      </c>
      <c r="CG8" s="222">
        <v>395</v>
      </c>
      <c r="CH8" s="222">
        <v>395</v>
      </c>
      <c r="CI8" s="222">
        <v>395</v>
      </c>
      <c r="CJ8" s="222">
        <v>395</v>
      </c>
      <c r="CK8" s="222">
        <v>395</v>
      </c>
      <c r="CL8" s="222">
        <v>395</v>
      </c>
      <c r="CM8" s="222">
        <v>395</v>
      </c>
      <c r="CN8" s="222">
        <v>395</v>
      </c>
      <c r="CO8" s="222">
        <v>395</v>
      </c>
      <c r="CP8" s="222">
        <v>395</v>
      </c>
      <c r="CQ8" s="222">
        <v>395</v>
      </c>
      <c r="CR8" s="222">
        <v>395</v>
      </c>
      <c r="CS8" s="222">
        <v>395</v>
      </c>
      <c r="CT8" s="162">
        <f t="shared" si="2"/>
        <v>37920</v>
      </c>
    </row>
    <row r="9" spans="1:98">
      <c r="A9" s="17" t="s">
        <v>36</v>
      </c>
      <c r="B9" s="222">
        <v>0</v>
      </c>
      <c r="C9" s="222">
        <v>0</v>
      </c>
      <c r="D9" s="222">
        <v>0</v>
      </c>
      <c r="E9" s="222">
        <v>0</v>
      </c>
      <c r="F9" s="222">
        <v>0</v>
      </c>
      <c r="G9" s="222">
        <v>0</v>
      </c>
      <c r="H9" s="222">
        <v>0</v>
      </c>
      <c r="I9" s="222">
        <v>0</v>
      </c>
      <c r="J9" s="222">
        <v>0</v>
      </c>
      <c r="K9" s="222">
        <v>0</v>
      </c>
      <c r="L9" s="222">
        <v>0</v>
      </c>
      <c r="M9" s="222">
        <v>0</v>
      </c>
      <c r="N9" s="222">
        <v>60</v>
      </c>
      <c r="O9" s="222">
        <v>80</v>
      </c>
      <c r="P9" s="222">
        <v>90</v>
      </c>
      <c r="Q9" s="222">
        <v>100</v>
      </c>
      <c r="R9" s="222">
        <v>100</v>
      </c>
      <c r="S9" s="222">
        <v>100</v>
      </c>
      <c r="T9" s="222">
        <v>150</v>
      </c>
      <c r="U9" s="222">
        <v>180</v>
      </c>
      <c r="V9" s="222">
        <v>200</v>
      </c>
      <c r="W9" s="222">
        <v>220</v>
      </c>
      <c r="X9" s="222">
        <v>250</v>
      </c>
      <c r="Y9" s="222">
        <v>320</v>
      </c>
      <c r="Z9" s="222">
        <v>350</v>
      </c>
      <c r="AA9" s="222">
        <v>400</v>
      </c>
      <c r="AB9" s="222">
        <v>420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2"/>
        <v>34070</v>
      </c>
    </row>
    <row r="10" spans="1:98">
      <c r="A10" s="17" t="s">
        <v>37</v>
      </c>
      <c r="B10" s="222">
        <v>640</v>
      </c>
      <c r="C10" s="222">
        <v>640</v>
      </c>
      <c r="D10" s="222">
        <v>640</v>
      </c>
      <c r="E10" s="222">
        <v>640</v>
      </c>
      <c r="F10" s="222">
        <v>640</v>
      </c>
      <c r="G10" s="222">
        <v>640</v>
      </c>
      <c r="H10" s="222">
        <v>640</v>
      </c>
      <c r="I10" s="222">
        <v>640</v>
      </c>
      <c r="J10" s="222">
        <v>640</v>
      </c>
      <c r="K10" s="222">
        <v>640</v>
      </c>
      <c r="L10" s="222">
        <v>640</v>
      </c>
      <c r="M10" s="222">
        <v>640</v>
      </c>
      <c r="N10" s="222">
        <v>640</v>
      </c>
      <c r="O10" s="222">
        <v>640</v>
      </c>
      <c r="P10" s="222">
        <v>640</v>
      </c>
      <c r="Q10" s="222">
        <v>640</v>
      </c>
      <c r="R10" s="222">
        <v>640</v>
      </c>
      <c r="S10" s="222">
        <v>640</v>
      </c>
      <c r="T10" s="222">
        <v>640</v>
      </c>
      <c r="U10" s="222">
        <v>640</v>
      </c>
      <c r="V10" s="222">
        <v>640</v>
      </c>
      <c r="W10" s="222">
        <v>640</v>
      </c>
      <c r="X10" s="222">
        <v>640</v>
      </c>
      <c r="Y10" s="222">
        <v>640</v>
      </c>
      <c r="Z10" s="222">
        <v>640</v>
      </c>
      <c r="AA10" s="222">
        <v>640</v>
      </c>
      <c r="AB10" s="222">
        <v>640</v>
      </c>
      <c r="AC10" s="222">
        <v>640</v>
      </c>
      <c r="AD10" s="222">
        <v>640</v>
      </c>
      <c r="AE10" s="222">
        <v>640</v>
      </c>
      <c r="AF10" s="222">
        <v>640</v>
      </c>
      <c r="AG10" s="222">
        <v>640</v>
      </c>
      <c r="AH10" s="222">
        <v>640</v>
      </c>
      <c r="AI10" s="222">
        <v>640</v>
      </c>
      <c r="AJ10" s="222">
        <v>640</v>
      </c>
      <c r="AK10" s="222">
        <v>640</v>
      </c>
      <c r="AL10" s="222">
        <v>640</v>
      </c>
      <c r="AM10" s="222">
        <v>640</v>
      </c>
      <c r="AN10" s="222">
        <v>640</v>
      </c>
      <c r="AO10" s="222">
        <v>640</v>
      </c>
      <c r="AP10" s="222">
        <v>640</v>
      </c>
      <c r="AQ10" s="222">
        <v>640</v>
      </c>
      <c r="AR10" s="222">
        <v>640</v>
      </c>
      <c r="AS10" s="222">
        <v>640</v>
      </c>
      <c r="AT10" s="222">
        <v>640</v>
      </c>
      <c r="AU10" s="222">
        <v>640</v>
      </c>
      <c r="AV10" s="222">
        <v>640</v>
      </c>
      <c r="AW10" s="222">
        <v>640</v>
      </c>
      <c r="AX10" s="222">
        <v>640</v>
      </c>
      <c r="AY10" s="222">
        <v>640</v>
      </c>
      <c r="AZ10" s="222">
        <v>640</v>
      </c>
      <c r="BA10" s="222">
        <v>640</v>
      </c>
      <c r="BB10" s="222">
        <v>640</v>
      </c>
      <c r="BC10" s="222">
        <v>640</v>
      </c>
      <c r="BD10" s="222">
        <v>640</v>
      </c>
      <c r="BE10" s="222">
        <v>640</v>
      </c>
      <c r="BF10" s="222">
        <v>640</v>
      </c>
      <c r="BG10" s="222">
        <v>640</v>
      </c>
      <c r="BH10" s="222">
        <v>640</v>
      </c>
      <c r="BI10" s="222">
        <v>640</v>
      </c>
      <c r="BJ10" s="222">
        <v>640</v>
      </c>
      <c r="BK10" s="222">
        <v>640</v>
      </c>
      <c r="BL10" s="222">
        <v>640</v>
      </c>
      <c r="BM10" s="222">
        <v>640</v>
      </c>
      <c r="BN10" s="222">
        <v>640</v>
      </c>
      <c r="BO10" s="222">
        <v>640</v>
      </c>
      <c r="BP10" s="222">
        <v>640</v>
      </c>
      <c r="BQ10" s="222">
        <v>640</v>
      </c>
      <c r="BR10" s="222">
        <v>640</v>
      </c>
      <c r="BS10" s="222">
        <v>640</v>
      </c>
      <c r="BT10" s="222">
        <v>640</v>
      </c>
      <c r="BU10" s="222">
        <v>640</v>
      </c>
      <c r="BV10" s="222">
        <v>640</v>
      </c>
      <c r="BW10" s="222">
        <v>640</v>
      </c>
      <c r="BX10" s="222">
        <v>640</v>
      </c>
      <c r="BY10" s="222">
        <v>640</v>
      </c>
      <c r="BZ10" s="222">
        <v>640</v>
      </c>
      <c r="CA10" s="222">
        <v>640</v>
      </c>
      <c r="CB10" s="222">
        <v>640</v>
      </c>
      <c r="CC10" s="222">
        <v>640</v>
      </c>
      <c r="CD10" s="222">
        <v>640</v>
      </c>
      <c r="CE10" s="222">
        <v>640</v>
      </c>
      <c r="CF10" s="222">
        <v>640</v>
      </c>
      <c r="CG10" s="222">
        <v>640</v>
      </c>
      <c r="CH10" s="222">
        <v>640</v>
      </c>
      <c r="CI10" s="222">
        <v>640</v>
      </c>
      <c r="CJ10" s="222">
        <v>640</v>
      </c>
      <c r="CK10" s="222">
        <v>640</v>
      </c>
      <c r="CL10" s="222">
        <v>640</v>
      </c>
      <c r="CM10" s="222">
        <v>640</v>
      </c>
      <c r="CN10" s="222">
        <v>640</v>
      </c>
      <c r="CO10" s="222">
        <v>640</v>
      </c>
      <c r="CP10" s="222">
        <v>640</v>
      </c>
      <c r="CQ10" s="222">
        <v>640</v>
      </c>
      <c r="CR10" s="222">
        <v>640</v>
      </c>
      <c r="CS10" s="222">
        <v>640</v>
      </c>
      <c r="CT10" s="162">
        <f t="shared" si="2"/>
        <v>61440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2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5">SUM(B14:B14)</f>
        <v>2789.2</v>
      </c>
      <c r="C13" s="230">
        <f t="shared" si="5"/>
        <v>2789.2</v>
      </c>
      <c r="D13" s="230">
        <f t="shared" si="5"/>
        <v>2806.57</v>
      </c>
      <c r="E13" s="230">
        <f t="shared" si="5"/>
        <v>2806.57</v>
      </c>
      <c r="F13" s="230">
        <f t="shared" si="5"/>
        <v>2806.57</v>
      </c>
      <c r="G13" s="230">
        <f t="shared" si="5"/>
        <v>2806.57</v>
      </c>
      <c r="H13" s="230">
        <f t="shared" si="5"/>
        <v>2806.57</v>
      </c>
      <c r="I13" s="230">
        <f t="shared" si="5"/>
        <v>2806.57</v>
      </c>
      <c r="J13" s="230">
        <f t="shared" si="5"/>
        <v>2806.57</v>
      </c>
      <c r="K13" s="230">
        <f t="shared" si="5"/>
        <v>2806.57</v>
      </c>
      <c r="L13" s="230">
        <f t="shared" si="5"/>
        <v>2806.57</v>
      </c>
      <c r="M13" s="230">
        <f t="shared" si="5"/>
        <v>2806.57</v>
      </c>
      <c r="N13" s="230">
        <f t="shared" si="5"/>
        <v>2806.57</v>
      </c>
      <c r="O13" s="230">
        <f t="shared" si="5"/>
        <v>2806.57</v>
      </c>
      <c r="P13" s="230">
        <f t="shared" si="5"/>
        <v>2806.57</v>
      </c>
      <c r="Q13" s="230">
        <f t="shared" si="5"/>
        <v>2806.57</v>
      </c>
      <c r="R13" s="230">
        <f t="shared" si="5"/>
        <v>2806.57</v>
      </c>
      <c r="S13" s="230">
        <f t="shared" si="5"/>
        <v>2806.57</v>
      </c>
      <c r="T13" s="230">
        <f t="shared" si="5"/>
        <v>2806.57</v>
      </c>
      <c r="U13" s="230">
        <f t="shared" si="5"/>
        <v>2806.57</v>
      </c>
      <c r="V13" s="230">
        <f t="shared" si="5"/>
        <v>2806.57</v>
      </c>
      <c r="W13" s="230">
        <f t="shared" si="5"/>
        <v>2806.57</v>
      </c>
      <c r="X13" s="230">
        <f t="shared" si="5"/>
        <v>2822.82</v>
      </c>
      <c r="Y13" s="230">
        <f t="shared" si="5"/>
        <v>2829.5</v>
      </c>
      <c r="Z13" s="230">
        <f t="shared" si="5"/>
        <v>2834.91</v>
      </c>
      <c r="AA13" s="230">
        <f t="shared" si="5"/>
        <v>2840.33</v>
      </c>
      <c r="AB13" s="230">
        <f t="shared" si="5"/>
        <v>2845.75</v>
      </c>
      <c r="AC13" s="230">
        <f t="shared" si="5"/>
        <v>2845.75</v>
      </c>
      <c r="AD13" s="230">
        <f t="shared" si="5"/>
        <v>2845.64</v>
      </c>
      <c r="AE13" s="230">
        <f t="shared" si="5"/>
        <v>2845.64</v>
      </c>
      <c r="AF13" s="230">
        <f t="shared" si="5"/>
        <v>2845.64</v>
      </c>
      <c r="AG13" s="230">
        <f t="shared" si="5"/>
        <v>2845.64</v>
      </c>
      <c r="AH13" s="230">
        <f t="shared" ref="AH13:BM13" si="6">SUM(AH14:AH14)</f>
        <v>2846.2</v>
      </c>
      <c r="AI13" s="230">
        <f t="shared" si="6"/>
        <v>2846.2</v>
      </c>
      <c r="AJ13" s="230">
        <f t="shared" si="6"/>
        <v>2846.36</v>
      </c>
      <c r="AK13" s="230">
        <f t="shared" si="6"/>
        <v>2846.36</v>
      </c>
      <c r="AL13" s="230">
        <f t="shared" si="6"/>
        <v>2860.04</v>
      </c>
      <c r="AM13" s="230">
        <f t="shared" si="6"/>
        <v>2860.04</v>
      </c>
      <c r="AN13" s="230">
        <f t="shared" si="6"/>
        <v>2860.04</v>
      </c>
      <c r="AO13" s="230">
        <f t="shared" si="6"/>
        <v>2860.16</v>
      </c>
      <c r="AP13" s="230">
        <f t="shared" si="6"/>
        <v>2860.82</v>
      </c>
      <c r="AQ13" s="230">
        <f t="shared" si="6"/>
        <v>2861.68</v>
      </c>
      <c r="AR13" s="230">
        <f t="shared" si="6"/>
        <v>2861.68</v>
      </c>
      <c r="AS13" s="230">
        <f t="shared" si="6"/>
        <v>2861.68</v>
      </c>
      <c r="AT13" s="230">
        <f t="shared" si="6"/>
        <v>2861.68</v>
      </c>
      <c r="AU13" s="230">
        <f t="shared" si="6"/>
        <v>2861.68</v>
      </c>
      <c r="AV13" s="230">
        <f t="shared" si="6"/>
        <v>2861.68</v>
      </c>
      <c r="AW13" s="230">
        <f t="shared" si="6"/>
        <v>2861.68</v>
      </c>
      <c r="AX13" s="230">
        <f t="shared" si="6"/>
        <v>2861.68</v>
      </c>
      <c r="AY13" s="230">
        <f t="shared" si="6"/>
        <v>2861.68</v>
      </c>
      <c r="AZ13" s="230">
        <f t="shared" si="6"/>
        <v>2861.02</v>
      </c>
      <c r="BA13" s="230">
        <f t="shared" si="6"/>
        <v>2860.13</v>
      </c>
      <c r="BB13" s="230">
        <f t="shared" si="6"/>
        <v>2860.13</v>
      </c>
      <c r="BC13" s="230">
        <f t="shared" si="6"/>
        <v>2860.13</v>
      </c>
      <c r="BD13" s="230">
        <f t="shared" si="6"/>
        <v>2860.13</v>
      </c>
      <c r="BE13" s="230">
        <f t="shared" si="6"/>
        <v>2860.13</v>
      </c>
      <c r="BF13" s="230">
        <f t="shared" si="6"/>
        <v>2860.13</v>
      </c>
      <c r="BG13" s="230">
        <f t="shared" si="6"/>
        <v>2860.13</v>
      </c>
      <c r="BH13" s="230">
        <f t="shared" si="6"/>
        <v>2860.78</v>
      </c>
      <c r="BI13" s="230">
        <f t="shared" si="6"/>
        <v>2860.63</v>
      </c>
      <c r="BJ13" s="230">
        <f t="shared" si="6"/>
        <v>2861.09</v>
      </c>
      <c r="BK13" s="230">
        <f t="shared" si="6"/>
        <v>2861.09</v>
      </c>
      <c r="BL13" s="230">
        <f t="shared" si="6"/>
        <v>2860.95</v>
      </c>
      <c r="BM13" s="230">
        <f t="shared" si="6"/>
        <v>2860.95</v>
      </c>
      <c r="BN13" s="230">
        <f t="shared" ref="BN13:CS13" si="7">SUM(BN14:BN14)</f>
        <v>2860.95</v>
      </c>
      <c r="BO13" s="230">
        <f t="shared" si="7"/>
        <v>2860.95</v>
      </c>
      <c r="BP13" s="230">
        <f t="shared" si="7"/>
        <v>2861.32</v>
      </c>
      <c r="BQ13" s="230">
        <f t="shared" si="7"/>
        <v>2861.04</v>
      </c>
      <c r="BR13" s="230">
        <f t="shared" si="7"/>
        <v>2861.22</v>
      </c>
      <c r="BS13" s="230">
        <f t="shared" si="7"/>
        <v>2861.22</v>
      </c>
      <c r="BT13" s="230">
        <f t="shared" si="7"/>
        <v>2861.37</v>
      </c>
      <c r="BU13" s="230">
        <f t="shared" si="7"/>
        <v>2861.37</v>
      </c>
      <c r="BV13" s="230">
        <f t="shared" si="7"/>
        <v>2861.83</v>
      </c>
      <c r="BW13" s="230">
        <f t="shared" si="7"/>
        <v>2861.83</v>
      </c>
      <c r="BX13" s="230">
        <f t="shared" si="7"/>
        <v>2862.66</v>
      </c>
      <c r="BY13" s="230">
        <f t="shared" si="7"/>
        <v>2863.13</v>
      </c>
      <c r="BZ13" s="230">
        <f t="shared" si="7"/>
        <v>2863.61</v>
      </c>
      <c r="CA13" s="230">
        <f t="shared" si="7"/>
        <v>2864.53</v>
      </c>
      <c r="CB13" s="230">
        <f t="shared" si="7"/>
        <v>2864.53</v>
      </c>
      <c r="CC13" s="230">
        <f t="shared" si="7"/>
        <v>2864.53</v>
      </c>
      <c r="CD13" s="230">
        <f t="shared" si="7"/>
        <v>2864.53</v>
      </c>
      <c r="CE13" s="230">
        <f t="shared" si="7"/>
        <v>2864.53</v>
      </c>
      <c r="CF13" s="230">
        <f t="shared" si="7"/>
        <v>2864.07</v>
      </c>
      <c r="CG13" s="230">
        <f t="shared" si="7"/>
        <v>2864.07</v>
      </c>
      <c r="CH13" s="230">
        <f t="shared" si="7"/>
        <v>2865.73</v>
      </c>
      <c r="CI13" s="230">
        <f t="shared" si="7"/>
        <v>2865.73</v>
      </c>
      <c r="CJ13" s="230">
        <f t="shared" si="7"/>
        <v>2866.91</v>
      </c>
      <c r="CK13" s="230">
        <f t="shared" si="7"/>
        <v>2867.99</v>
      </c>
      <c r="CL13" s="230">
        <f t="shared" si="7"/>
        <v>2868.62</v>
      </c>
      <c r="CM13" s="230">
        <f t="shared" si="7"/>
        <v>2868.67</v>
      </c>
      <c r="CN13" s="230">
        <f t="shared" si="7"/>
        <v>2868.67</v>
      </c>
      <c r="CO13" s="230">
        <f t="shared" si="7"/>
        <v>2868.52</v>
      </c>
      <c r="CP13" s="230">
        <f t="shared" si="7"/>
        <v>2869.13</v>
      </c>
      <c r="CQ13" s="230">
        <f t="shared" si="7"/>
        <v>2869.13</v>
      </c>
      <c r="CR13" s="230">
        <f t="shared" si="7"/>
        <v>2869.45</v>
      </c>
      <c r="CS13" s="230">
        <f t="shared" si="7"/>
        <v>2869.45</v>
      </c>
      <c r="CT13" s="170">
        <f t="shared" si="2"/>
        <v>273271.47000000003</v>
      </c>
    </row>
    <row r="14" spans="1:98">
      <c r="A14" s="17" t="s">
        <v>12</v>
      </c>
      <c r="B14" s="1" cm="1">
        <f t="array" ref="B14:CS14">TRANSPOSE('[1]2003'!$AC$9:$AC$104)</f>
        <v>2789.2</v>
      </c>
      <c r="C14" s="1">
        <v>2789.2</v>
      </c>
      <c r="D14" s="1">
        <v>2806.57</v>
      </c>
      <c r="E14" s="1">
        <v>2806.57</v>
      </c>
      <c r="F14" s="1">
        <v>2806.57</v>
      </c>
      <c r="G14" s="1">
        <v>2806.57</v>
      </c>
      <c r="H14" s="1">
        <v>2806.57</v>
      </c>
      <c r="I14" s="1">
        <v>2806.57</v>
      </c>
      <c r="J14" s="1">
        <v>2806.57</v>
      </c>
      <c r="K14" s="1">
        <v>2806.57</v>
      </c>
      <c r="L14" s="1">
        <v>2806.57</v>
      </c>
      <c r="M14" s="1">
        <v>2806.57</v>
      </c>
      <c r="N14" s="1">
        <v>2806.57</v>
      </c>
      <c r="O14" s="1">
        <v>2806.57</v>
      </c>
      <c r="P14" s="1">
        <v>2806.57</v>
      </c>
      <c r="Q14" s="1">
        <v>2806.57</v>
      </c>
      <c r="R14" s="1">
        <v>2806.57</v>
      </c>
      <c r="S14" s="1">
        <v>2806.57</v>
      </c>
      <c r="T14" s="1">
        <v>2806.57</v>
      </c>
      <c r="U14" s="1">
        <v>2806.57</v>
      </c>
      <c r="V14" s="1">
        <v>2806.57</v>
      </c>
      <c r="W14" s="1">
        <v>2806.57</v>
      </c>
      <c r="X14" s="1">
        <v>2822.82</v>
      </c>
      <c r="Y14" s="1">
        <v>2829.5</v>
      </c>
      <c r="Z14" s="1">
        <v>2834.91</v>
      </c>
      <c r="AA14" s="1">
        <v>2840.33</v>
      </c>
      <c r="AB14" s="1">
        <v>2845.75</v>
      </c>
      <c r="AC14" s="1">
        <v>2845.75</v>
      </c>
      <c r="AD14" s="1">
        <v>2845.64</v>
      </c>
      <c r="AE14" s="1">
        <v>2845.64</v>
      </c>
      <c r="AF14" s="1">
        <v>2845.64</v>
      </c>
      <c r="AG14" s="1">
        <v>2845.64</v>
      </c>
      <c r="AH14" s="1">
        <v>2846.2</v>
      </c>
      <c r="AI14" s="1">
        <v>2846.2</v>
      </c>
      <c r="AJ14" s="1">
        <v>2846.36</v>
      </c>
      <c r="AK14" s="1">
        <v>2846.36</v>
      </c>
      <c r="AL14" s="1">
        <v>2860.04</v>
      </c>
      <c r="AM14" s="1">
        <v>2860.04</v>
      </c>
      <c r="AN14" s="1">
        <v>2860.04</v>
      </c>
      <c r="AO14" s="1">
        <v>2860.16</v>
      </c>
      <c r="AP14" s="1">
        <v>2860.82</v>
      </c>
      <c r="AQ14" s="1">
        <v>2861.68</v>
      </c>
      <c r="AR14" s="1">
        <v>2861.68</v>
      </c>
      <c r="AS14" s="1">
        <v>2861.68</v>
      </c>
      <c r="AT14" s="1">
        <v>2861.68</v>
      </c>
      <c r="AU14" s="1">
        <v>2861.68</v>
      </c>
      <c r="AV14" s="1">
        <v>2861.68</v>
      </c>
      <c r="AW14" s="1">
        <v>2861.68</v>
      </c>
      <c r="AX14" s="1">
        <v>2861.68</v>
      </c>
      <c r="AY14" s="1">
        <v>2861.68</v>
      </c>
      <c r="AZ14" s="1">
        <v>2861.02</v>
      </c>
      <c r="BA14" s="1">
        <v>2860.13</v>
      </c>
      <c r="BB14" s="1">
        <v>2860.13</v>
      </c>
      <c r="BC14" s="1">
        <v>2860.13</v>
      </c>
      <c r="BD14" s="1">
        <v>2860.13</v>
      </c>
      <c r="BE14" s="1">
        <v>2860.13</v>
      </c>
      <c r="BF14" s="1">
        <v>2860.13</v>
      </c>
      <c r="BG14" s="1">
        <v>2860.13</v>
      </c>
      <c r="BH14" s="1">
        <v>2860.78</v>
      </c>
      <c r="BI14" s="1">
        <v>2860.63</v>
      </c>
      <c r="BJ14" s="1">
        <v>2861.09</v>
      </c>
      <c r="BK14" s="1">
        <v>2861.09</v>
      </c>
      <c r="BL14" s="1">
        <v>2860.95</v>
      </c>
      <c r="BM14" s="1">
        <v>2860.95</v>
      </c>
      <c r="BN14" s="1">
        <v>2860.95</v>
      </c>
      <c r="BO14" s="1">
        <v>2860.95</v>
      </c>
      <c r="BP14" s="1">
        <v>2861.32</v>
      </c>
      <c r="BQ14" s="1">
        <v>2861.04</v>
      </c>
      <c r="BR14" s="1">
        <v>2861.22</v>
      </c>
      <c r="BS14" s="1">
        <v>2861.22</v>
      </c>
      <c r="BT14" s="1">
        <v>2861.37</v>
      </c>
      <c r="BU14" s="1">
        <v>2861.37</v>
      </c>
      <c r="BV14" s="1">
        <v>2861.83</v>
      </c>
      <c r="BW14" s="1">
        <v>2861.83</v>
      </c>
      <c r="BX14" s="1">
        <v>2862.66</v>
      </c>
      <c r="BY14" s="1">
        <v>2863.13</v>
      </c>
      <c r="BZ14" s="1">
        <v>2863.61</v>
      </c>
      <c r="CA14" s="1">
        <v>2864.53</v>
      </c>
      <c r="CB14" s="1">
        <v>2864.53</v>
      </c>
      <c r="CC14" s="1">
        <v>2864.53</v>
      </c>
      <c r="CD14" s="1">
        <v>2864.53</v>
      </c>
      <c r="CE14" s="1">
        <v>2864.53</v>
      </c>
      <c r="CF14" s="1">
        <v>2864.07</v>
      </c>
      <c r="CG14" s="1">
        <v>2864.07</v>
      </c>
      <c r="CH14" s="1">
        <v>2865.73</v>
      </c>
      <c r="CI14" s="1">
        <v>2865.73</v>
      </c>
      <c r="CJ14" s="1">
        <v>2866.91</v>
      </c>
      <c r="CK14" s="1">
        <v>2867.99</v>
      </c>
      <c r="CL14" s="1">
        <v>2868.62</v>
      </c>
      <c r="CM14" s="1">
        <v>2868.67</v>
      </c>
      <c r="CN14" s="1">
        <v>2868.67</v>
      </c>
      <c r="CO14" s="1">
        <v>2868.52</v>
      </c>
      <c r="CP14" s="1">
        <v>2869.13</v>
      </c>
      <c r="CQ14" s="1">
        <v>2869.13</v>
      </c>
      <c r="CR14" s="1">
        <v>2869.45</v>
      </c>
      <c r="CS14" s="1">
        <v>2869.45</v>
      </c>
      <c r="CT14" s="162">
        <f t="shared" si="2"/>
        <v>273271.47000000003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30">
        <f t="shared" si="9"/>
        <v>1970.45</v>
      </c>
      <c r="CE15" s="230">
        <f t="shared" si="9"/>
        <v>1970.45</v>
      </c>
      <c r="CF15" s="230">
        <f t="shared" si="9"/>
        <v>1970.45</v>
      </c>
      <c r="CG15" s="230">
        <f t="shared" si="9"/>
        <v>1970.45</v>
      </c>
      <c r="CH15" s="230">
        <f t="shared" si="9"/>
        <v>1970.45</v>
      </c>
      <c r="CI15" s="230">
        <f t="shared" si="9"/>
        <v>1970.45</v>
      </c>
      <c r="CJ15" s="230">
        <f t="shared" si="9"/>
        <v>1970.45</v>
      </c>
      <c r="CK15" s="230">
        <f t="shared" si="9"/>
        <v>1970.45</v>
      </c>
      <c r="CL15" s="230">
        <f t="shared" si="9"/>
        <v>1970.45</v>
      </c>
      <c r="CM15" s="230">
        <f t="shared" si="9"/>
        <v>1970.45</v>
      </c>
      <c r="CN15" s="230">
        <f t="shared" si="9"/>
        <v>1970.45</v>
      </c>
      <c r="CO15" s="230">
        <f t="shared" si="9"/>
        <v>1970.45</v>
      </c>
      <c r="CP15" s="230">
        <f t="shared" si="9"/>
        <v>1970.45</v>
      </c>
      <c r="CQ15" s="230">
        <f t="shared" si="9"/>
        <v>1970.45</v>
      </c>
      <c r="CR15" s="230">
        <f t="shared" si="9"/>
        <v>1970.45</v>
      </c>
      <c r="CS15" s="230">
        <f t="shared" si="9"/>
        <v>1970.45</v>
      </c>
      <c r="CT15" s="161">
        <f t="shared" si="2"/>
        <v>189163.20000000022</v>
      </c>
    </row>
    <row r="16" spans="1:98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40.819400000000002</v>
      </c>
      <c r="C20" s="173">
        <f t="shared" si="10"/>
        <v>31.159040000000001</v>
      </c>
      <c r="D20" s="173">
        <f t="shared" si="10"/>
        <v>37.980720000000005</v>
      </c>
      <c r="E20" s="173">
        <f t="shared" si="10"/>
        <v>36.086919999999999</v>
      </c>
      <c r="F20" s="173">
        <f t="shared" si="10"/>
        <v>26.6952</v>
      </c>
      <c r="G20" s="173">
        <f t="shared" si="10"/>
        <v>30.34892</v>
      </c>
      <c r="H20" s="173">
        <f t="shared" si="10"/>
        <v>30.960640000000001</v>
      </c>
      <c r="I20" s="173">
        <f t="shared" si="10"/>
        <v>22.47308</v>
      </c>
      <c r="J20" s="173">
        <f t="shared" si="10"/>
        <v>22.876480000000001</v>
      </c>
      <c r="K20" s="173">
        <f t="shared" si="10"/>
        <v>22.990920000000003</v>
      </c>
      <c r="L20" s="173">
        <f t="shared" si="10"/>
        <v>22.52308</v>
      </c>
      <c r="M20" s="173">
        <f t="shared" si="10"/>
        <v>23.703120000000002</v>
      </c>
      <c r="N20" s="173">
        <f t="shared" si="10"/>
        <v>22.605160000000001</v>
      </c>
      <c r="O20" s="173">
        <f t="shared" si="10"/>
        <v>25.222240000000003</v>
      </c>
      <c r="P20" s="173">
        <f t="shared" si="10"/>
        <v>24.304600000000001</v>
      </c>
      <c r="Q20" s="173">
        <f t="shared" si="10"/>
        <v>24.270680000000002</v>
      </c>
      <c r="R20" s="173">
        <f t="shared" si="10"/>
        <v>26.73696</v>
      </c>
      <c r="S20" s="173">
        <f t="shared" si="10"/>
        <v>28.534000000000002</v>
      </c>
      <c r="T20" s="173">
        <f t="shared" si="10"/>
        <v>29.419039999999999</v>
      </c>
      <c r="U20" s="173">
        <f t="shared" si="10"/>
        <v>29.519440000000003</v>
      </c>
      <c r="V20" s="173">
        <f t="shared" si="10"/>
        <v>30.530199999999997</v>
      </c>
      <c r="W20" s="173">
        <f t="shared" si="10"/>
        <v>32.003720000000001</v>
      </c>
      <c r="X20" s="173">
        <f t="shared" si="10"/>
        <v>32.234279999999998</v>
      </c>
      <c r="Y20" s="173">
        <f t="shared" si="10"/>
        <v>40.826743988728339</v>
      </c>
      <c r="Z20" s="173">
        <f t="shared" si="10"/>
        <v>47.636694086953852</v>
      </c>
      <c r="AA20" s="173">
        <f t="shared" si="10"/>
        <v>51.209536417571236</v>
      </c>
      <c r="AB20" s="173">
        <f t="shared" si="10"/>
        <v>77.413013817397641</v>
      </c>
      <c r="AC20" s="173">
        <f t="shared" si="10"/>
        <v>161.91734526791586</v>
      </c>
      <c r="AD20" s="173">
        <f t="shared" si="10"/>
        <v>311.72058378732191</v>
      </c>
      <c r="AE20" s="173">
        <f t="shared" si="10"/>
        <v>502.71227304119788</v>
      </c>
      <c r="AF20" s="173">
        <f t="shared" si="10"/>
        <v>721.84012631394648</v>
      </c>
      <c r="AG20" s="173">
        <f t="shared" si="10"/>
        <v>992.6168381618786</v>
      </c>
      <c r="AH20" s="173">
        <f t="shared" ref="AH20:BM20" si="11">SUM(AH21:AH24)</f>
        <v>1307.9079186430267</v>
      </c>
      <c r="AI20" s="173">
        <f t="shared" si="11"/>
        <v>1623.8795943395942</v>
      </c>
      <c r="AJ20" s="173">
        <f t="shared" si="11"/>
        <v>1995.3454195590125</v>
      </c>
      <c r="AK20" s="173">
        <f t="shared" si="11"/>
        <v>2357.8680392683355</v>
      </c>
      <c r="AL20" s="173">
        <f t="shared" si="11"/>
        <v>2734.1413280004263</v>
      </c>
      <c r="AM20" s="173">
        <f t="shared" si="11"/>
        <v>3127.9202839046561</v>
      </c>
      <c r="AN20" s="173">
        <f t="shared" si="11"/>
        <v>3427.8284744773305</v>
      </c>
      <c r="AO20" s="173">
        <f t="shared" si="11"/>
        <v>3635.0502444366252</v>
      </c>
      <c r="AP20" s="173">
        <f t="shared" si="11"/>
        <v>3851.1823325815512</v>
      </c>
      <c r="AQ20" s="173">
        <f t="shared" si="11"/>
        <v>4036.531220829726</v>
      </c>
      <c r="AR20" s="173">
        <f t="shared" si="11"/>
        <v>4162.3527570017686</v>
      </c>
      <c r="AS20" s="173">
        <f t="shared" si="11"/>
        <v>4285.0520586074517</v>
      </c>
      <c r="AT20" s="173">
        <f t="shared" si="11"/>
        <v>4334.0618840980324</v>
      </c>
      <c r="AU20" s="173">
        <f t="shared" si="11"/>
        <v>4332.5754266117037</v>
      </c>
      <c r="AV20" s="173">
        <f t="shared" si="11"/>
        <v>4386.0513328049356</v>
      </c>
      <c r="AW20" s="173">
        <f t="shared" si="11"/>
        <v>4429.2668696622986</v>
      </c>
      <c r="AX20" s="173">
        <f t="shared" si="11"/>
        <v>4445.8955865860717</v>
      </c>
      <c r="AY20" s="173">
        <f t="shared" si="11"/>
        <v>4455.2131241756488</v>
      </c>
      <c r="AZ20" s="173">
        <f t="shared" si="11"/>
        <v>4452.9150195043667</v>
      </c>
      <c r="BA20" s="173">
        <f t="shared" si="11"/>
        <v>4463.6824129255128</v>
      </c>
      <c r="BB20" s="173">
        <f t="shared" si="11"/>
        <v>4442.3325350161367</v>
      </c>
      <c r="BC20" s="173">
        <f t="shared" si="11"/>
        <v>4420.0061952756441</v>
      </c>
      <c r="BD20" s="173">
        <f t="shared" si="11"/>
        <v>4363.1343202293001</v>
      </c>
      <c r="BE20" s="173">
        <f t="shared" si="11"/>
        <v>4281.0011758370401</v>
      </c>
      <c r="BF20" s="173">
        <f t="shared" si="11"/>
        <v>4241.6020783936719</v>
      </c>
      <c r="BG20" s="173">
        <f t="shared" si="11"/>
        <v>4177.125611774044</v>
      </c>
      <c r="BH20" s="173">
        <f t="shared" si="11"/>
        <v>4082.1146111506168</v>
      </c>
      <c r="BI20" s="173">
        <f t="shared" si="11"/>
        <v>3985.0260190906492</v>
      </c>
      <c r="BJ20" s="173">
        <f t="shared" si="11"/>
        <v>3823.688958636877</v>
      </c>
      <c r="BK20" s="173">
        <f t="shared" si="11"/>
        <v>3568.7799979827237</v>
      </c>
      <c r="BL20" s="173">
        <f t="shared" si="11"/>
        <v>3337.1535859651358</v>
      </c>
      <c r="BM20" s="173">
        <f t="shared" si="11"/>
        <v>3009.9480023039282</v>
      </c>
      <c r="BN20" s="173">
        <f t="shared" ref="BN20:CS20" si="12">SUM(BN21:BN24)</f>
        <v>2658.7473846328021</v>
      </c>
      <c r="BO20" s="173">
        <f t="shared" si="12"/>
        <v>2403.4962754721273</v>
      </c>
      <c r="BP20" s="173">
        <f t="shared" si="12"/>
        <v>2015.1564229548169</v>
      </c>
      <c r="BQ20" s="173">
        <f t="shared" si="12"/>
        <v>1602.3414696708364</v>
      </c>
      <c r="BR20" s="173">
        <f t="shared" si="12"/>
        <v>1246.888078786046</v>
      </c>
      <c r="BS20" s="173">
        <f t="shared" si="12"/>
        <v>871.83675407096769</v>
      </c>
      <c r="BT20" s="173">
        <f t="shared" si="12"/>
        <v>554.70825975304422</v>
      </c>
      <c r="BU20" s="173">
        <f t="shared" si="12"/>
        <v>306.42117306212884</v>
      </c>
      <c r="BV20" s="173">
        <f t="shared" si="12"/>
        <v>174.11150210460306</v>
      </c>
      <c r="BW20" s="173">
        <f t="shared" si="12"/>
        <v>96.455510504525094</v>
      </c>
      <c r="BX20" s="173">
        <f t="shared" si="12"/>
        <v>77.00385243889103</v>
      </c>
      <c r="BY20" s="173">
        <f t="shared" si="12"/>
        <v>53.55644000669875</v>
      </c>
      <c r="BZ20" s="173">
        <f t="shared" si="12"/>
        <v>47.898600000000002</v>
      </c>
      <c r="CA20" s="173">
        <f t="shared" si="12"/>
        <v>48.462479999999999</v>
      </c>
      <c r="CB20" s="173">
        <f t="shared" si="12"/>
        <v>52.101320000000001</v>
      </c>
      <c r="CC20" s="173">
        <f t="shared" si="12"/>
        <v>55.168599999999998</v>
      </c>
      <c r="CD20" s="173">
        <f t="shared" si="12"/>
        <v>57.43168</v>
      </c>
      <c r="CE20" s="173">
        <f t="shared" si="12"/>
        <v>64.297640000000001</v>
      </c>
      <c r="CF20" s="173">
        <f t="shared" si="12"/>
        <v>77.627080000000007</v>
      </c>
      <c r="CG20" s="173">
        <f t="shared" si="12"/>
        <v>90.505160000000004</v>
      </c>
      <c r="CH20" s="173">
        <f t="shared" si="12"/>
        <v>99.008960000000002</v>
      </c>
      <c r="CI20" s="173">
        <f t="shared" si="12"/>
        <v>105.83924</v>
      </c>
      <c r="CJ20" s="173">
        <f t="shared" si="12"/>
        <v>107.14668</v>
      </c>
      <c r="CK20" s="173">
        <f t="shared" si="12"/>
        <v>110.61359999999999</v>
      </c>
      <c r="CL20" s="173">
        <f t="shared" si="12"/>
        <v>109.21216</v>
      </c>
      <c r="CM20" s="173">
        <f t="shared" si="12"/>
        <v>112.78836</v>
      </c>
      <c r="CN20" s="173">
        <f t="shared" si="12"/>
        <v>119.27643999999999</v>
      </c>
      <c r="CO20" s="173">
        <f t="shared" si="12"/>
        <v>120.99408</v>
      </c>
      <c r="CP20" s="173">
        <f t="shared" si="12"/>
        <v>122.62444000000001</v>
      </c>
      <c r="CQ20" s="173">
        <f t="shared" si="12"/>
        <v>119.90832</v>
      </c>
      <c r="CR20" s="173">
        <f t="shared" si="12"/>
        <v>113.19363999999999</v>
      </c>
      <c r="CS20" s="173">
        <f t="shared" si="12"/>
        <v>105.84052</v>
      </c>
      <c r="CT20" s="161">
        <f>SUM(B20:CS20)</f>
        <v>137039.18753801423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0.1</v>
      </c>
      <c r="S21" s="222">
        <v>0.23</v>
      </c>
      <c r="T21" s="222">
        <v>0.4</v>
      </c>
      <c r="U21" s="222">
        <v>0.61</v>
      </c>
      <c r="V21" s="222">
        <v>1.02</v>
      </c>
      <c r="W21" s="222">
        <v>1.48</v>
      </c>
      <c r="X21" s="222">
        <v>2.2599999999999998</v>
      </c>
      <c r="Y21" s="222">
        <v>2.73</v>
      </c>
      <c r="Z21" s="222">
        <v>4.04</v>
      </c>
      <c r="AA21" s="222">
        <v>6.35</v>
      </c>
      <c r="AB21" s="222">
        <v>10.26</v>
      </c>
      <c r="AC21" s="222">
        <v>19.8</v>
      </c>
      <c r="AD21" s="222">
        <v>69.48</v>
      </c>
      <c r="AE21" s="222">
        <v>138.07999999999998</v>
      </c>
      <c r="AF21" s="222">
        <v>217.14000000000001</v>
      </c>
      <c r="AG21" s="222">
        <v>331.59</v>
      </c>
      <c r="AH21" s="222">
        <v>486.93</v>
      </c>
      <c r="AI21" s="222">
        <v>653.16999999999996</v>
      </c>
      <c r="AJ21" s="222">
        <v>817.44999999999993</v>
      </c>
      <c r="AK21" s="222">
        <v>960.01</v>
      </c>
      <c r="AL21" s="222">
        <v>1122.6599999999999</v>
      </c>
      <c r="AM21" s="222">
        <v>1256.5899999999999</v>
      </c>
      <c r="AN21" s="222">
        <v>1406.21</v>
      </c>
      <c r="AO21" s="222">
        <v>1526.03</v>
      </c>
      <c r="AP21" s="222">
        <v>1636.73</v>
      </c>
      <c r="AQ21" s="222">
        <v>1714.17</v>
      </c>
      <c r="AR21" s="222">
        <v>1754.93</v>
      </c>
      <c r="AS21" s="222">
        <v>1793.61</v>
      </c>
      <c r="AT21" s="222">
        <v>1810.8</v>
      </c>
      <c r="AU21" s="222">
        <v>1815.58</v>
      </c>
      <c r="AV21" s="222">
        <v>1822.76</v>
      </c>
      <c r="AW21" s="222">
        <v>1829.58</v>
      </c>
      <c r="AX21" s="222">
        <v>1833.38</v>
      </c>
      <c r="AY21" s="222">
        <v>1833.6699999999998</v>
      </c>
      <c r="AZ21" s="222">
        <v>1836.25</v>
      </c>
      <c r="BA21" s="222">
        <v>1834.8899999999999</v>
      </c>
      <c r="BB21" s="222">
        <v>1835.23</v>
      </c>
      <c r="BC21" s="222">
        <v>1833.5600000000002</v>
      </c>
      <c r="BD21" s="222">
        <v>1829.83</v>
      </c>
      <c r="BE21" s="222">
        <v>1818.74</v>
      </c>
      <c r="BF21" s="222">
        <v>1814.28</v>
      </c>
      <c r="BG21" s="222">
        <v>1805.73</v>
      </c>
      <c r="BH21" s="222">
        <v>1783.37</v>
      </c>
      <c r="BI21" s="222">
        <v>1751.56</v>
      </c>
      <c r="BJ21" s="222">
        <v>1686.47</v>
      </c>
      <c r="BK21" s="222">
        <v>1599.15</v>
      </c>
      <c r="BL21" s="222">
        <v>1505.22</v>
      </c>
      <c r="BM21" s="222">
        <v>1394.21</v>
      </c>
      <c r="BN21" s="222">
        <v>1216.3599999999999</v>
      </c>
      <c r="BO21" s="222">
        <v>1080.3699999999999</v>
      </c>
      <c r="BP21" s="222">
        <v>925.97</v>
      </c>
      <c r="BQ21" s="222">
        <v>779.08</v>
      </c>
      <c r="BR21" s="222">
        <v>609.14</v>
      </c>
      <c r="BS21" s="222">
        <v>457</v>
      </c>
      <c r="BT21" s="222">
        <v>299.32</v>
      </c>
      <c r="BU21" s="222">
        <v>174.07</v>
      </c>
      <c r="BV21" s="222">
        <v>98.66</v>
      </c>
      <c r="BW21" s="222">
        <v>50.92</v>
      </c>
      <c r="BX21" s="222">
        <v>24.92</v>
      </c>
      <c r="BY21" s="222">
        <v>0.47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3">SUM(B21:CS21)</f>
        <v>56924.600000000006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4.6280239887283408</v>
      </c>
      <c r="Z22" s="118">
        <v>5.2746540869538574</v>
      </c>
      <c r="AA22" s="118">
        <v>5.5702564175712368</v>
      </c>
      <c r="AB22" s="118">
        <v>17.606813817397637</v>
      </c>
      <c r="AC22" s="118">
        <v>69.475785267915867</v>
      </c>
      <c r="AD22" s="118">
        <v>165.99918378732193</v>
      </c>
      <c r="AE22" s="118">
        <v>293.6901530411979</v>
      </c>
      <c r="AF22" s="118">
        <v>443.13560631394654</v>
      </c>
      <c r="AG22" s="118">
        <v>610.47423816187859</v>
      </c>
      <c r="AH22" s="118">
        <v>773.5173986430267</v>
      </c>
      <c r="AI22" s="118">
        <v>921.05067433959425</v>
      </c>
      <c r="AJ22" s="118">
        <v>1128.4526595590125</v>
      </c>
      <c r="AK22" s="118">
        <v>1349.4246392683353</v>
      </c>
      <c r="AL22" s="118">
        <v>1566.7847280004266</v>
      </c>
      <c r="AM22" s="118">
        <v>1832.3002839046558</v>
      </c>
      <c r="AN22" s="118">
        <v>1992.1841944773307</v>
      </c>
      <c r="AO22" s="118">
        <v>2079.3776444366258</v>
      </c>
      <c r="AP22" s="118">
        <v>2183.7806925815512</v>
      </c>
      <c r="AQ22" s="118">
        <v>2291.6847808297262</v>
      </c>
      <c r="AR22" s="118">
        <v>2378.3978770017679</v>
      </c>
      <c r="AS22" s="118">
        <v>2463.2634586074514</v>
      </c>
      <c r="AT22" s="118">
        <v>2493.7659240980324</v>
      </c>
      <c r="AU22" s="118">
        <v>2487.7430266117035</v>
      </c>
      <c r="AV22" s="118">
        <v>2531.3351328049348</v>
      </c>
      <c r="AW22" s="118">
        <v>2566.133069662299</v>
      </c>
      <c r="AX22" s="118">
        <v>2583.4997065860703</v>
      </c>
      <c r="AY22" s="118">
        <v>2593.0236441756488</v>
      </c>
      <c r="AZ22" s="118">
        <v>2586.7236195043661</v>
      </c>
      <c r="BA22" s="118">
        <v>2599.8409729255122</v>
      </c>
      <c r="BB22" s="118">
        <v>2574.1050950161371</v>
      </c>
      <c r="BC22" s="118">
        <v>2556.0641152756448</v>
      </c>
      <c r="BD22" s="118">
        <v>2502.1536402293004</v>
      </c>
      <c r="BE22" s="118">
        <v>2433.7401758370406</v>
      </c>
      <c r="BF22" s="118">
        <v>2396.9653983936723</v>
      </c>
      <c r="BG22" s="118">
        <v>2331.7573717740447</v>
      </c>
      <c r="BH22" s="118">
        <v>2253.3580911506169</v>
      </c>
      <c r="BI22" s="118">
        <v>2186.1916990906493</v>
      </c>
      <c r="BJ22" s="118">
        <v>2093.8621586368772</v>
      </c>
      <c r="BK22" s="118">
        <v>1942.8463179827236</v>
      </c>
      <c r="BL22" s="118">
        <v>1789.4379459651359</v>
      </c>
      <c r="BM22" s="118">
        <v>1584.7702823039278</v>
      </c>
      <c r="BN22" s="118">
        <v>1418.595584632802</v>
      </c>
      <c r="BO22" s="118">
        <v>1288.6968354721275</v>
      </c>
      <c r="BP22" s="118">
        <v>1051.8217429548167</v>
      </c>
      <c r="BQ22" s="118">
        <v>798.62762967083643</v>
      </c>
      <c r="BR22" s="118">
        <v>613.06091878604605</v>
      </c>
      <c r="BS22" s="118">
        <v>391.00699407096772</v>
      </c>
      <c r="BT22" s="118">
        <v>224.06713975304416</v>
      </c>
      <c r="BU22" s="118">
        <v>105.21357306212884</v>
      </c>
      <c r="BV22" s="118">
        <v>37.36598210460307</v>
      </c>
      <c r="BW22" s="118">
        <v>10.844910504525094</v>
      </c>
      <c r="BX22" s="118">
        <v>6.6510524388910284</v>
      </c>
      <c r="BY22" s="118">
        <v>3.8058800066987555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3"/>
        <v>75613.149378014219</v>
      </c>
    </row>
    <row r="23" spans="1:98">
      <c r="A23" s="17" t="s">
        <v>24</v>
      </c>
      <c r="B23" s="118" cm="1">
        <f t="array" ref="B23:CS23">TRANSPOSE(TRANSPOSE(B50:CS50))</f>
        <v>18</v>
      </c>
      <c r="C23" s="118">
        <v>9.4499999999999993</v>
      </c>
      <c r="D23" s="118">
        <v>14.84</v>
      </c>
      <c r="E23" s="118">
        <v>10.91</v>
      </c>
      <c r="F23" s="118">
        <v>1.59</v>
      </c>
      <c r="G23" s="118">
        <v>6.6</v>
      </c>
      <c r="H23" s="118">
        <v>9.75</v>
      </c>
      <c r="I23" s="118">
        <v>0.03</v>
      </c>
      <c r="J23" s="118">
        <v>0.03</v>
      </c>
      <c r="K23" s="118">
        <v>0.03</v>
      </c>
      <c r="L23" s="118">
        <v>0.03</v>
      </c>
      <c r="M23" s="118">
        <v>0.03</v>
      </c>
      <c r="N23" s="118">
        <v>0.03</v>
      </c>
      <c r="O23" s="118">
        <v>0.03</v>
      </c>
      <c r="P23" s="118">
        <v>0.03</v>
      </c>
      <c r="Q23" s="118">
        <v>0.03</v>
      </c>
      <c r="R23" s="118">
        <v>0.03</v>
      </c>
      <c r="S23" s="118">
        <v>0.03</v>
      </c>
      <c r="T23" s="118">
        <v>0.03</v>
      </c>
      <c r="U23" s="118">
        <v>0.15</v>
      </c>
      <c r="V23" s="118">
        <v>0.13</v>
      </c>
      <c r="W23" s="118">
        <v>0.74</v>
      </c>
      <c r="X23" s="118">
        <v>2.33</v>
      </c>
      <c r="Y23" s="118">
        <v>5.21</v>
      </c>
      <c r="Z23" s="118">
        <v>9.19</v>
      </c>
      <c r="AA23" s="118">
        <v>11.72</v>
      </c>
      <c r="AB23" s="118">
        <v>21.63</v>
      </c>
      <c r="AC23" s="118">
        <v>45.77</v>
      </c>
      <c r="AD23" s="118">
        <v>48.4</v>
      </c>
      <c r="AE23" s="118">
        <v>43.06</v>
      </c>
      <c r="AF23" s="118">
        <v>34.06</v>
      </c>
      <c r="AG23" s="118">
        <v>24.29</v>
      </c>
      <c r="AH23" s="118">
        <v>20.66</v>
      </c>
      <c r="AI23" s="118">
        <v>19.98</v>
      </c>
      <c r="AJ23" s="118">
        <v>20.85</v>
      </c>
      <c r="AK23" s="118">
        <v>19.88</v>
      </c>
      <c r="AL23" s="118">
        <v>16.16</v>
      </c>
      <c r="AM23" s="118">
        <v>11.15</v>
      </c>
      <c r="AN23" s="118">
        <v>1.77</v>
      </c>
      <c r="AO23" s="118">
        <v>1.1599999999999999</v>
      </c>
      <c r="AP23" s="118">
        <v>1.1100000000000001</v>
      </c>
      <c r="AQ23" s="118">
        <v>0.6</v>
      </c>
      <c r="AR23" s="118">
        <v>0.31</v>
      </c>
      <c r="AS23" s="118">
        <v>0.49</v>
      </c>
      <c r="AT23" s="118">
        <v>0.93</v>
      </c>
      <c r="AU23" s="118">
        <v>1.79</v>
      </c>
      <c r="AV23" s="118">
        <v>3.97</v>
      </c>
      <c r="AW23" s="118">
        <v>4.71</v>
      </c>
      <c r="AX23" s="118">
        <v>5.27</v>
      </c>
      <c r="AY23" s="118">
        <v>7.67</v>
      </c>
      <c r="AZ23" s="118">
        <v>9.18</v>
      </c>
      <c r="BA23" s="118">
        <v>9.02</v>
      </c>
      <c r="BB23" s="118">
        <v>12.1</v>
      </c>
      <c r="BC23" s="118">
        <v>9.86</v>
      </c>
      <c r="BD23" s="118">
        <v>10.66</v>
      </c>
      <c r="BE23" s="118">
        <v>7</v>
      </c>
      <c r="BF23" s="118">
        <v>7.84</v>
      </c>
      <c r="BG23" s="118">
        <v>17.149999999999999</v>
      </c>
      <c r="BH23" s="118">
        <v>22.85</v>
      </c>
      <c r="BI23" s="118">
        <v>24.63</v>
      </c>
      <c r="BJ23" s="118">
        <v>20.49</v>
      </c>
      <c r="BK23" s="118">
        <v>4.2</v>
      </c>
      <c r="BL23" s="118">
        <v>19.89</v>
      </c>
      <c r="BM23" s="118">
        <v>8.3699999999999992</v>
      </c>
      <c r="BN23" s="118">
        <v>1.25</v>
      </c>
      <c r="BO23" s="118">
        <v>11.97</v>
      </c>
      <c r="BP23" s="118">
        <v>14.88</v>
      </c>
      <c r="BQ23" s="118">
        <v>2.12</v>
      </c>
      <c r="BR23" s="118">
        <v>2.2400000000000002</v>
      </c>
      <c r="BS23" s="118">
        <v>1.43</v>
      </c>
      <c r="BT23" s="118">
        <v>9.08</v>
      </c>
      <c r="BU23" s="118">
        <v>4.74</v>
      </c>
      <c r="BV23" s="118">
        <v>15.55</v>
      </c>
      <c r="BW23" s="118">
        <v>10.119999999999999</v>
      </c>
      <c r="BX23" s="118">
        <v>19.29</v>
      </c>
      <c r="BY23" s="118">
        <v>22.08</v>
      </c>
      <c r="BZ23" s="118">
        <v>23.25</v>
      </c>
      <c r="CA23" s="118">
        <v>24.61</v>
      </c>
      <c r="CB23" s="118">
        <v>27.8</v>
      </c>
      <c r="CC23" s="118">
        <v>30.09</v>
      </c>
      <c r="CD23" s="118">
        <v>32.85</v>
      </c>
      <c r="CE23" s="118">
        <v>39.479999999999997</v>
      </c>
      <c r="CF23" s="118">
        <v>53.2</v>
      </c>
      <c r="CG23" s="118">
        <v>65.75</v>
      </c>
      <c r="CH23" s="118">
        <v>73.75</v>
      </c>
      <c r="CI23" s="118">
        <v>81.87</v>
      </c>
      <c r="CJ23" s="118">
        <v>83.94</v>
      </c>
      <c r="CK23" s="118">
        <v>85.96</v>
      </c>
      <c r="CL23" s="118">
        <v>81.96</v>
      </c>
      <c r="CM23" s="118">
        <v>87.02</v>
      </c>
      <c r="CN23" s="118">
        <v>94.02</v>
      </c>
      <c r="CO23" s="118">
        <v>97.78</v>
      </c>
      <c r="CP23" s="118">
        <v>97.26</v>
      </c>
      <c r="CQ23" s="118">
        <v>94.64</v>
      </c>
      <c r="CR23" s="118">
        <v>88.82</v>
      </c>
      <c r="CS23" s="118">
        <v>80.38</v>
      </c>
      <c r="CT23" s="162">
        <f t="shared" si="13"/>
        <v>2099.0600000000004</v>
      </c>
    </row>
    <row r="24" spans="1:98" ht="15.75" thickBot="1">
      <c r="A24" s="17" t="s">
        <v>41</v>
      </c>
      <c r="B24" s="1" cm="1">
        <f t="array" ref="B24:CS24">TRANSPOSE([3]Sheet1!$C$19299:$C$19394)</f>
        <v>22.819400000000002</v>
      </c>
      <c r="C24" s="1">
        <v>21.709040000000002</v>
      </c>
      <c r="D24" s="1">
        <v>23.140720000000002</v>
      </c>
      <c r="E24" s="1">
        <v>25.176919999999999</v>
      </c>
      <c r="F24" s="1">
        <v>25.1052</v>
      </c>
      <c r="G24" s="1">
        <v>23.748919999999998</v>
      </c>
      <c r="H24" s="1">
        <v>21.210640000000001</v>
      </c>
      <c r="I24" s="1">
        <v>22.443079999999998</v>
      </c>
      <c r="J24" s="1">
        <v>22.84648</v>
      </c>
      <c r="K24" s="1">
        <v>22.960920000000002</v>
      </c>
      <c r="L24" s="1">
        <v>22.493079999999999</v>
      </c>
      <c r="M24" s="1">
        <v>23.673120000000001</v>
      </c>
      <c r="N24" s="1">
        <v>22.57516</v>
      </c>
      <c r="O24" s="1">
        <v>25.192240000000002</v>
      </c>
      <c r="P24" s="1">
        <v>24.2746</v>
      </c>
      <c r="Q24" s="1">
        <v>24.240680000000001</v>
      </c>
      <c r="R24" s="1">
        <v>26.606960000000001</v>
      </c>
      <c r="S24" s="1">
        <v>28.274000000000001</v>
      </c>
      <c r="T24" s="1">
        <v>28.989039999999999</v>
      </c>
      <c r="U24" s="1">
        <v>28.759440000000001</v>
      </c>
      <c r="V24" s="1">
        <v>29.380199999999999</v>
      </c>
      <c r="W24" s="1">
        <v>29.783719999999999</v>
      </c>
      <c r="X24" s="1">
        <v>27.644279999999998</v>
      </c>
      <c r="Y24" s="1">
        <v>28.25872</v>
      </c>
      <c r="Z24" s="1">
        <v>29.13204</v>
      </c>
      <c r="AA24" s="1">
        <v>27.569279999999999</v>
      </c>
      <c r="AB24" s="1">
        <v>27.9162</v>
      </c>
      <c r="AC24" s="1">
        <v>26.871559999999999</v>
      </c>
      <c r="AD24" s="1">
        <v>27.8414</v>
      </c>
      <c r="AE24" s="1">
        <v>27.88212</v>
      </c>
      <c r="AF24" s="1">
        <v>27.504519999999999</v>
      </c>
      <c r="AG24" s="1">
        <v>26.262599999999999</v>
      </c>
      <c r="AH24" s="1">
        <v>26.800519999999999</v>
      </c>
      <c r="AI24" s="1">
        <v>29.678920000000002</v>
      </c>
      <c r="AJ24" s="1">
        <v>28.592759999999998</v>
      </c>
      <c r="AK24" s="1">
        <v>28.5534</v>
      </c>
      <c r="AL24" s="1">
        <v>28.5366</v>
      </c>
      <c r="AM24" s="1">
        <v>27.88</v>
      </c>
      <c r="AN24" s="1">
        <v>27.664280000000002</v>
      </c>
      <c r="AO24" s="1">
        <v>28.482600000000001</v>
      </c>
      <c r="AP24" s="1">
        <v>29.561640000000001</v>
      </c>
      <c r="AQ24" s="1">
        <v>30.076440000000002</v>
      </c>
      <c r="AR24" s="1">
        <v>28.714880000000001</v>
      </c>
      <c r="AS24" s="1">
        <v>27.688600000000001</v>
      </c>
      <c r="AT24" s="1">
        <v>28.56596</v>
      </c>
      <c r="AU24" s="1">
        <v>27.462399999999999</v>
      </c>
      <c r="AV24" s="1">
        <v>27.9862</v>
      </c>
      <c r="AW24" s="1">
        <v>28.843800000000002</v>
      </c>
      <c r="AX24" s="1">
        <v>23.74588</v>
      </c>
      <c r="AY24" s="1">
        <v>20.84948</v>
      </c>
      <c r="AZ24" s="1">
        <v>20.761399999999998</v>
      </c>
      <c r="BA24" s="1">
        <v>19.931439999999998</v>
      </c>
      <c r="BB24" s="1">
        <v>20.89744</v>
      </c>
      <c r="BC24" s="1">
        <v>20.522079999999999</v>
      </c>
      <c r="BD24" s="1">
        <v>20.490680000000001</v>
      </c>
      <c r="BE24" s="1">
        <v>21.521000000000001</v>
      </c>
      <c r="BF24" s="1">
        <v>22.516680000000001</v>
      </c>
      <c r="BG24" s="1">
        <v>22.488240000000001</v>
      </c>
      <c r="BH24" s="1">
        <v>22.536519999999999</v>
      </c>
      <c r="BI24" s="1">
        <v>22.64432</v>
      </c>
      <c r="BJ24" s="1">
        <v>22.866800000000001</v>
      </c>
      <c r="BK24" s="1">
        <v>22.583680000000001</v>
      </c>
      <c r="BL24" s="1">
        <v>22.605640000000001</v>
      </c>
      <c r="BM24" s="1">
        <v>22.597719999999999</v>
      </c>
      <c r="BN24" s="1">
        <v>22.541799999999999</v>
      </c>
      <c r="BO24" s="1">
        <v>22.459440000000001</v>
      </c>
      <c r="BP24" s="1">
        <v>22.484680000000001</v>
      </c>
      <c r="BQ24" s="1">
        <v>22.513839999999998</v>
      </c>
      <c r="BR24" s="1">
        <v>22.44716</v>
      </c>
      <c r="BS24" s="1">
        <v>22.399760000000001</v>
      </c>
      <c r="BT24" s="1">
        <v>22.241119999999999</v>
      </c>
      <c r="BU24" s="1">
        <v>22.397600000000001</v>
      </c>
      <c r="BV24" s="1">
        <v>22.535520000000002</v>
      </c>
      <c r="BW24" s="1">
        <v>24.570599999999999</v>
      </c>
      <c r="BX24" s="1">
        <v>26.142800000000001</v>
      </c>
      <c r="BY24" s="1">
        <v>27.200559999999999</v>
      </c>
      <c r="BZ24" s="1">
        <v>24.648599999999998</v>
      </c>
      <c r="CA24" s="1">
        <v>23.85248</v>
      </c>
      <c r="CB24" s="1">
        <v>24.30132</v>
      </c>
      <c r="CC24" s="1">
        <v>25.078600000000002</v>
      </c>
      <c r="CD24" s="1">
        <v>24.581679999999999</v>
      </c>
      <c r="CE24" s="1">
        <v>24.817640000000001</v>
      </c>
      <c r="CF24" s="1">
        <v>24.42708</v>
      </c>
      <c r="CG24" s="1">
        <v>24.75516</v>
      </c>
      <c r="CH24" s="1">
        <v>25.258959999999998</v>
      </c>
      <c r="CI24" s="1">
        <v>23.969239999999999</v>
      </c>
      <c r="CJ24" s="1">
        <v>23.206679999999999</v>
      </c>
      <c r="CK24" s="1">
        <v>24.653600000000001</v>
      </c>
      <c r="CL24" s="1">
        <v>27.25216</v>
      </c>
      <c r="CM24" s="1">
        <v>25.768360000000001</v>
      </c>
      <c r="CN24" s="1">
        <v>25.256440000000001</v>
      </c>
      <c r="CO24" s="1">
        <v>23.214079999999999</v>
      </c>
      <c r="CP24" s="1">
        <v>25.364439999999998</v>
      </c>
      <c r="CQ24" s="1">
        <v>25.268319999999999</v>
      </c>
      <c r="CR24" s="1">
        <v>24.373640000000002</v>
      </c>
      <c r="CS24" s="1">
        <v>25.460519999999999</v>
      </c>
      <c r="CT24" s="162">
        <f t="shared" si="13"/>
        <v>2402.3781600000002</v>
      </c>
    </row>
    <row r="25" spans="1:98" ht="15.75" thickBot="1">
      <c r="A25" s="234" t="s">
        <v>48</v>
      </c>
      <c r="B25" s="236">
        <f>SUM(B3,B13,B15,B20)</f>
        <v>7798.8894</v>
      </c>
      <c r="C25" s="236">
        <f t="shared" ref="C25:BN25" si="14">SUM(C3,C13,C15,C20)</f>
        <v>7789.2290399999993</v>
      </c>
      <c r="D25" s="236">
        <f t="shared" si="14"/>
        <v>7813.4207199999992</v>
      </c>
      <c r="E25" s="236">
        <f t="shared" si="14"/>
        <v>7811.5269199999993</v>
      </c>
      <c r="F25" s="236">
        <f t="shared" si="14"/>
        <v>7802.1351999999997</v>
      </c>
      <c r="G25" s="236">
        <f t="shared" si="14"/>
        <v>7805.78892</v>
      </c>
      <c r="H25" s="236">
        <f t="shared" si="14"/>
        <v>7806.4006399999998</v>
      </c>
      <c r="I25" s="236">
        <f t="shared" si="14"/>
        <v>7797.9130799999994</v>
      </c>
      <c r="J25" s="236">
        <f t="shared" si="14"/>
        <v>7798.3164799999995</v>
      </c>
      <c r="K25" s="236">
        <f t="shared" si="14"/>
        <v>7798.4309199999998</v>
      </c>
      <c r="L25" s="236">
        <f t="shared" si="14"/>
        <v>7797.9630799999995</v>
      </c>
      <c r="M25" s="236">
        <f t="shared" si="14"/>
        <v>7799.1431199999997</v>
      </c>
      <c r="N25" s="236">
        <f t="shared" si="14"/>
        <v>7858.0451599999997</v>
      </c>
      <c r="O25" s="236">
        <f t="shared" si="14"/>
        <v>7880.6622399999997</v>
      </c>
      <c r="P25" s="236">
        <f t="shared" si="14"/>
        <v>7889.7446</v>
      </c>
      <c r="Q25" s="236">
        <f t="shared" si="14"/>
        <v>7899.7106799999992</v>
      </c>
      <c r="R25" s="236">
        <f t="shared" si="14"/>
        <v>7902.1769599999998</v>
      </c>
      <c r="S25" s="236">
        <f t="shared" si="14"/>
        <v>7903.9739999999993</v>
      </c>
      <c r="T25" s="236">
        <f t="shared" si="14"/>
        <v>7954.8590399999994</v>
      </c>
      <c r="U25" s="236">
        <f t="shared" si="14"/>
        <v>7984.9594399999996</v>
      </c>
      <c r="V25" s="236">
        <f t="shared" si="14"/>
        <v>8005.9701999999997</v>
      </c>
      <c r="W25" s="236">
        <f t="shared" si="14"/>
        <v>8027.4437199999993</v>
      </c>
      <c r="X25" s="236">
        <f t="shared" si="14"/>
        <v>8073.9242799999993</v>
      </c>
      <c r="Y25" s="236">
        <f t="shared" si="14"/>
        <v>8159.1967439887285</v>
      </c>
      <c r="Z25" s="236">
        <f t="shared" si="14"/>
        <v>8201.4166940869527</v>
      </c>
      <c r="AA25" s="236">
        <f t="shared" si="14"/>
        <v>8260.4095364175719</v>
      </c>
      <c r="AB25" s="236">
        <f t="shared" si="14"/>
        <v>8312.0330138173977</v>
      </c>
      <c r="AC25" s="236">
        <f t="shared" si="14"/>
        <v>8426.537345267916</v>
      </c>
      <c r="AD25" s="236">
        <f t="shared" si="14"/>
        <v>8576.2305837873228</v>
      </c>
      <c r="AE25" s="236">
        <f t="shared" si="14"/>
        <v>8767.2222730411977</v>
      </c>
      <c r="AF25" s="236">
        <f t="shared" si="14"/>
        <v>8986.350126313946</v>
      </c>
      <c r="AG25" s="236">
        <f t="shared" si="14"/>
        <v>9257.1268381618793</v>
      </c>
      <c r="AH25" s="236">
        <f t="shared" si="14"/>
        <v>9572.977918643026</v>
      </c>
      <c r="AI25" s="236">
        <f t="shared" si="14"/>
        <v>9888.9495943395941</v>
      </c>
      <c r="AJ25" s="236">
        <f t="shared" si="14"/>
        <v>10260.575419559014</v>
      </c>
      <c r="AK25" s="236">
        <f t="shared" si="14"/>
        <v>10623.098039268338</v>
      </c>
      <c r="AL25" s="236">
        <f t="shared" si="14"/>
        <v>11013.051328000427</v>
      </c>
      <c r="AM25" s="236">
        <f t="shared" si="14"/>
        <v>11406.830283904656</v>
      </c>
      <c r="AN25" s="236">
        <f t="shared" si="14"/>
        <v>11706.73847447733</v>
      </c>
      <c r="AO25" s="236">
        <f t="shared" si="14"/>
        <v>11914.080244436625</v>
      </c>
      <c r="AP25" s="236">
        <f t="shared" si="14"/>
        <v>12130.872332581552</v>
      </c>
      <c r="AQ25" s="236">
        <f t="shared" si="14"/>
        <v>12317.081220829727</v>
      </c>
      <c r="AR25" s="236">
        <f t="shared" si="14"/>
        <v>12442.90275700177</v>
      </c>
      <c r="AS25" s="236">
        <f t="shared" si="14"/>
        <v>12565.602058607452</v>
      </c>
      <c r="AT25" s="236">
        <f t="shared" si="14"/>
        <v>12614.611884098034</v>
      </c>
      <c r="AU25" s="236">
        <f t="shared" si="14"/>
        <v>12613.125426611705</v>
      </c>
      <c r="AV25" s="236">
        <f t="shared" si="14"/>
        <v>12666.601332804938</v>
      </c>
      <c r="AW25" s="236">
        <f t="shared" si="14"/>
        <v>12709.8168696623</v>
      </c>
      <c r="AX25" s="236">
        <f t="shared" si="14"/>
        <v>12726.445586586073</v>
      </c>
      <c r="AY25" s="236">
        <f t="shared" si="14"/>
        <v>12735.76312417565</v>
      </c>
      <c r="AZ25" s="236">
        <f t="shared" si="14"/>
        <v>12732.805019504369</v>
      </c>
      <c r="BA25" s="236">
        <f t="shared" si="14"/>
        <v>12742.682412925513</v>
      </c>
      <c r="BB25" s="236">
        <f t="shared" si="14"/>
        <v>12721.332535016136</v>
      </c>
      <c r="BC25" s="236">
        <f t="shared" si="14"/>
        <v>12699.006195275644</v>
      </c>
      <c r="BD25" s="236">
        <f t="shared" si="14"/>
        <v>12642.134320229299</v>
      </c>
      <c r="BE25" s="236">
        <f t="shared" si="14"/>
        <v>12560.00117583704</v>
      </c>
      <c r="BF25" s="236">
        <f t="shared" si="14"/>
        <v>12520.602078393673</v>
      </c>
      <c r="BG25" s="236">
        <f t="shared" si="14"/>
        <v>12456.125611774045</v>
      </c>
      <c r="BH25" s="236">
        <f t="shared" si="14"/>
        <v>12361.764611150618</v>
      </c>
      <c r="BI25" s="236">
        <f t="shared" si="14"/>
        <v>12264.526019090648</v>
      </c>
      <c r="BJ25" s="236">
        <f t="shared" si="14"/>
        <v>12103.648958636877</v>
      </c>
      <c r="BK25" s="236">
        <f t="shared" si="14"/>
        <v>11848.739997982724</v>
      </c>
      <c r="BL25" s="236">
        <f t="shared" si="14"/>
        <v>11616.973585965135</v>
      </c>
      <c r="BM25" s="236">
        <f t="shared" si="14"/>
        <v>11289.768002303928</v>
      </c>
      <c r="BN25" s="236">
        <f t="shared" si="14"/>
        <v>10938.567384632803</v>
      </c>
      <c r="BO25" s="236">
        <f t="shared" ref="BO25:CS25" si="15">SUM(BO3,BO13,BO15,BO20)</f>
        <v>10683.316275472127</v>
      </c>
      <c r="BP25" s="236">
        <f t="shared" si="15"/>
        <v>10295.346422954817</v>
      </c>
      <c r="BQ25" s="236">
        <f t="shared" si="15"/>
        <v>9882.2514696708367</v>
      </c>
      <c r="BR25" s="236">
        <f t="shared" si="15"/>
        <v>9526.9780787860454</v>
      </c>
      <c r="BS25" s="236">
        <f t="shared" si="15"/>
        <v>9151.9267540709679</v>
      </c>
      <c r="BT25" s="236">
        <f t="shared" si="15"/>
        <v>8834.9482597530441</v>
      </c>
      <c r="BU25" s="236">
        <f t="shared" si="15"/>
        <v>8586.661173062128</v>
      </c>
      <c r="BV25" s="236">
        <f t="shared" si="15"/>
        <v>8454.8115021046033</v>
      </c>
      <c r="BW25" s="236">
        <f t="shared" si="15"/>
        <v>8377.1555105045263</v>
      </c>
      <c r="BX25" s="236">
        <f t="shared" si="15"/>
        <v>8358.5338524388917</v>
      </c>
      <c r="BY25" s="236">
        <f t="shared" si="15"/>
        <v>8335.5564400066996</v>
      </c>
      <c r="BZ25" s="236">
        <f t="shared" si="15"/>
        <v>8330.3786000000018</v>
      </c>
      <c r="CA25" s="236">
        <f t="shared" si="15"/>
        <v>8331.8624800000016</v>
      </c>
      <c r="CB25" s="236">
        <f t="shared" si="15"/>
        <v>8335.5013200000012</v>
      </c>
      <c r="CC25" s="236">
        <f t="shared" si="15"/>
        <v>8338.5686000000023</v>
      </c>
      <c r="CD25" s="236">
        <f t="shared" si="15"/>
        <v>8340.8316800000011</v>
      </c>
      <c r="CE25" s="236">
        <f t="shared" si="15"/>
        <v>8347.6976400000021</v>
      </c>
      <c r="CF25" s="236">
        <f t="shared" si="15"/>
        <v>8360.5670800000007</v>
      </c>
      <c r="CG25" s="236">
        <f t="shared" si="15"/>
        <v>8373.4451600000011</v>
      </c>
      <c r="CH25" s="236">
        <f t="shared" si="15"/>
        <v>8383.6089599999996</v>
      </c>
      <c r="CI25" s="236">
        <f t="shared" si="15"/>
        <v>8390.4392399999997</v>
      </c>
      <c r="CJ25" s="236">
        <f t="shared" si="15"/>
        <v>8392.9266800000005</v>
      </c>
      <c r="CK25" s="236">
        <f t="shared" si="15"/>
        <v>8397.4736000000012</v>
      </c>
      <c r="CL25" s="236">
        <f t="shared" si="15"/>
        <v>8396.7021599999989</v>
      </c>
      <c r="CM25" s="236">
        <f t="shared" si="15"/>
        <v>8400.3283600000013</v>
      </c>
      <c r="CN25" s="236">
        <f t="shared" si="15"/>
        <v>8406.8164400000005</v>
      </c>
      <c r="CO25" s="236">
        <f t="shared" si="15"/>
        <v>8408.3840800000016</v>
      </c>
      <c r="CP25" s="236">
        <f t="shared" si="15"/>
        <v>8410.6244399999996</v>
      </c>
      <c r="CQ25" s="236">
        <f t="shared" si="15"/>
        <v>8407.9083200000005</v>
      </c>
      <c r="CR25" s="236">
        <f t="shared" si="15"/>
        <v>8401.5136399999992</v>
      </c>
      <c r="CS25" s="236">
        <f t="shared" si="15"/>
        <v>8394.1605199999995</v>
      </c>
      <c r="CT25" s="235">
        <f t="shared" si="13"/>
        <v>921392.17753801448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2941.8783666999998</v>
      </c>
      <c r="C30" s="44">
        <f t="shared" si="16"/>
        <v>2866.8783666999998</v>
      </c>
      <c r="D30" s="44">
        <f t="shared" si="16"/>
        <v>2791.8783666999998</v>
      </c>
      <c r="E30" s="44">
        <f t="shared" si="16"/>
        <v>2729.8783666999998</v>
      </c>
      <c r="F30" s="44">
        <f t="shared" si="16"/>
        <v>2729.8783666999998</v>
      </c>
      <c r="G30" s="44">
        <f t="shared" si="16"/>
        <v>2639.8783666999998</v>
      </c>
      <c r="H30" s="44">
        <f t="shared" si="16"/>
        <v>2572.8783666999998</v>
      </c>
      <c r="I30" s="44">
        <f t="shared" si="16"/>
        <v>2542.8783666999998</v>
      </c>
      <c r="J30" s="44">
        <f t="shared" si="16"/>
        <v>2512.8783666999998</v>
      </c>
      <c r="K30" s="44">
        <f t="shared" si="16"/>
        <v>2487.8783666999998</v>
      </c>
      <c r="L30" s="44">
        <f t="shared" si="16"/>
        <v>2435.8783666999998</v>
      </c>
      <c r="M30" s="44">
        <f t="shared" si="16"/>
        <v>2435.8783666999998</v>
      </c>
      <c r="N30" s="44">
        <f t="shared" si="16"/>
        <v>2305.8783666999998</v>
      </c>
      <c r="O30" s="44">
        <f t="shared" si="16"/>
        <v>2305.8783666999998</v>
      </c>
      <c r="P30" s="44">
        <f t="shared" si="16"/>
        <v>2305.8783666999998</v>
      </c>
      <c r="Q30" s="44">
        <f t="shared" si="16"/>
        <v>2305.8783666999998</v>
      </c>
      <c r="R30" s="44">
        <f t="shared" si="16"/>
        <v>2435.8783666999998</v>
      </c>
      <c r="S30" s="44">
        <f t="shared" si="16"/>
        <v>2435.8783666999998</v>
      </c>
      <c r="T30" s="44">
        <f t="shared" si="16"/>
        <v>2495.8783666999998</v>
      </c>
      <c r="U30" s="44">
        <f t="shared" si="16"/>
        <v>2555.8783666999998</v>
      </c>
      <c r="V30" s="44">
        <f t="shared" si="16"/>
        <v>2694.8783666999998</v>
      </c>
      <c r="W30" s="44">
        <f t="shared" si="16"/>
        <v>2799.8783666999998</v>
      </c>
      <c r="X30" s="44">
        <f t="shared" si="16"/>
        <v>2891.8783666999998</v>
      </c>
      <c r="Y30" s="44">
        <f t="shared" si="16"/>
        <v>2921.8783666999998</v>
      </c>
      <c r="Z30" s="44">
        <f t="shared" si="16"/>
        <v>2944.8783666999998</v>
      </c>
      <c r="AA30" s="44">
        <f t="shared" si="16"/>
        <v>2944.8783666999998</v>
      </c>
      <c r="AB30" s="44">
        <f t="shared" si="16"/>
        <v>2944.8783666999998</v>
      </c>
      <c r="AC30" s="44">
        <f t="shared" si="16"/>
        <v>2944.8783666999998</v>
      </c>
      <c r="AD30" s="44">
        <f t="shared" si="16"/>
        <v>2922.8783666999998</v>
      </c>
      <c r="AE30" s="44">
        <f t="shared" si="16"/>
        <v>2922.8783666999998</v>
      </c>
      <c r="AF30" s="44">
        <f t="shared" si="16"/>
        <v>2847.8783666999998</v>
      </c>
      <c r="AG30" s="44">
        <f t="shared" si="16"/>
        <v>2772.8783666999998</v>
      </c>
      <c r="AH30" s="44">
        <f t="shared" si="16"/>
        <v>2729.8783666999998</v>
      </c>
      <c r="AI30" s="44">
        <f t="shared" si="16"/>
        <v>2729.8783666999998</v>
      </c>
      <c r="AJ30" s="44">
        <f t="shared" si="16"/>
        <v>2729.8783666999998</v>
      </c>
      <c r="AK30" s="44">
        <f t="shared" si="16"/>
        <v>2729.8783666999998</v>
      </c>
      <c r="AL30" s="44">
        <f t="shared" si="16"/>
        <v>2729.8783666999998</v>
      </c>
      <c r="AM30" s="44">
        <f t="shared" si="16"/>
        <v>2729.8783666999998</v>
      </c>
      <c r="AN30" s="44">
        <f t="shared" si="16"/>
        <v>2729.8783666999998</v>
      </c>
      <c r="AO30" s="44">
        <f t="shared" si="16"/>
        <v>2729.8783666999998</v>
      </c>
      <c r="AP30" s="44">
        <f t="shared" si="16"/>
        <v>2729.8783666999998</v>
      </c>
      <c r="AQ30" s="44">
        <f t="shared" si="16"/>
        <v>2729.8783666999998</v>
      </c>
      <c r="AR30" s="44">
        <f t="shared" si="16"/>
        <v>2729.8783666999998</v>
      </c>
      <c r="AS30" s="44">
        <f t="shared" si="16"/>
        <v>2729.8783666999998</v>
      </c>
      <c r="AT30" s="44">
        <f t="shared" si="16"/>
        <v>2729.8783666999998</v>
      </c>
      <c r="AU30" s="44">
        <f t="shared" si="16"/>
        <v>2729.8783666999998</v>
      </c>
      <c r="AV30" s="44">
        <f t="shared" si="16"/>
        <v>2729.8783666999998</v>
      </c>
      <c r="AW30" s="44">
        <f t="shared" si="16"/>
        <v>2639.8783666999998</v>
      </c>
      <c r="AX30" s="44">
        <f t="shared" si="16"/>
        <v>2549.8783666999998</v>
      </c>
      <c r="AY30" s="44">
        <f t="shared" si="16"/>
        <v>2509.8783666999998</v>
      </c>
      <c r="AZ30" s="44">
        <f t="shared" si="16"/>
        <v>2479.8783666999998</v>
      </c>
      <c r="BA30" s="44">
        <f t="shared" si="16"/>
        <v>2479.8783666999998</v>
      </c>
      <c r="BB30" s="44">
        <f t="shared" si="16"/>
        <v>2319.8783666999998</v>
      </c>
      <c r="BC30" s="44">
        <f t="shared" si="16"/>
        <v>2319.8783666999998</v>
      </c>
      <c r="BD30" s="44">
        <f t="shared" si="16"/>
        <v>2359.8783666999998</v>
      </c>
      <c r="BE30" s="44">
        <f t="shared" si="16"/>
        <v>2399.8783666999998</v>
      </c>
      <c r="BF30" s="44">
        <f t="shared" si="16"/>
        <v>2404.8783666999998</v>
      </c>
      <c r="BG30" s="44">
        <f t="shared" si="16"/>
        <v>2431.8783666999998</v>
      </c>
      <c r="BH30" s="44">
        <f t="shared" si="16"/>
        <v>2437.8783666999998</v>
      </c>
      <c r="BI30" s="44">
        <f t="shared" si="16"/>
        <v>2468.8783666999998</v>
      </c>
      <c r="BJ30" s="44">
        <f t="shared" si="16"/>
        <v>2539.8783666999998</v>
      </c>
      <c r="BK30" s="44">
        <f t="shared" si="16"/>
        <v>2589.8783666999998</v>
      </c>
      <c r="BL30" s="44">
        <f t="shared" si="16"/>
        <v>2639.8783666999998</v>
      </c>
      <c r="BM30" s="44">
        <f t="shared" si="16"/>
        <v>2689.8783666999998</v>
      </c>
      <c r="BN30" s="44">
        <f t="shared" ref="BN30:CS30" si="17">BN31+BN39</f>
        <v>2689.8783666999998</v>
      </c>
      <c r="BO30" s="44">
        <f t="shared" si="17"/>
        <v>2689.8783666999998</v>
      </c>
      <c r="BP30" s="44">
        <f t="shared" si="17"/>
        <v>2689.8783666999998</v>
      </c>
      <c r="BQ30" s="44">
        <f t="shared" si="17"/>
        <v>2849.8783666999998</v>
      </c>
      <c r="BR30" s="44">
        <f t="shared" si="17"/>
        <v>2904.8783666999998</v>
      </c>
      <c r="BS30" s="44">
        <f t="shared" si="17"/>
        <v>2964.8783666999998</v>
      </c>
      <c r="BT30" s="44">
        <f t="shared" si="17"/>
        <v>3024.8783666999998</v>
      </c>
      <c r="BU30" s="44">
        <f t="shared" si="17"/>
        <v>3034.8783666999998</v>
      </c>
      <c r="BV30" s="44">
        <f t="shared" si="17"/>
        <v>3187.8783666999998</v>
      </c>
      <c r="BW30" s="44">
        <f t="shared" si="17"/>
        <v>3292.8783666999998</v>
      </c>
      <c r="BX30" s="44">
        <f t="shared" si="17"/>
        <v>3365.8783666999998</v>
      </c>
      <c r="BY30" s="44">
        <f t="shared" si="17"/>
        <v>3395.8783666999998</v>
      </c>
      <c r="BZ30" s="44">
        <f t="shared" si="17"/>
        <v>3409.8783666999998</v>
      </c>
      <c r="CA30" s="44">
        <f t="shared" si="17"/>
        <v>3409.8783666999998</v>
      </c>
      <c r="CB30" s="44">
        <f t="shared" si="17"/>
        <v>3409.8783666999998</v>
      </c>
      <c r="CC30" s="44">
        <f t="shared" si="17"/>
        <v>3409.8783666999998</v>
      </c>
      <c r="CD30" s="44">
        <f t="shared" si="17"/>
        <v>3381.8783666999998</v>
      </c>
      <c r="CE30" s="44">
        <f t="shared" si="17"/>
        <v>3351.8783666999998</v>
      </c>
      <c r="CF30" s="44">
        <f t="shared" si="17"/>
        <v>3326.8783666999998</v>
      </c>
      <c r="CG30" s="44">
        <f t="shared" si="17"/>
        <v>3311.8783666999998</v>
      </c>
      <c r="CH30" s="44">
        <f t="shared" si="17"/>
        <v>3307.0783666999996</v>
      </c>
      <c r="CI30" s="44">
        <f t="shared" si="17"/>
        <v>3307.0783666999996</v>
      </c>
      <c r="CJ30" s="44">
        <f t="shared" si="17"/>
        <v>3307.0783666999996</v>
      </c>
      <c r="CK30" s="44">
        <f t="shared" si="17"/>
        <v>3307.0783666999996</v>
      </c>
      <c r="CL30" s="44">
        <f t="shared" si="17"/>
        <v>3309.0783666999996</v>
      </c>
      <c r="CM30" s="44">
        <f t="shared" si="17"/>
        <v>3309.0783666999996</v>
      </c>
      <c r="CN30" s="44">
        <f t="shared" si="17"/>
        <v>3309.0783666999996</v>
      </c>
      <c r="CO30" s="44">
        <f t="shared" si="17"/>
        <v>3309.0783666999996</v>
      </c>
      <c r="CP30" s="44">
        <f t="shared" si="17"/>
        <v>3309.0783666999996</v>
      </c>
      <c r="CQ30" s="44">
        <f t="shared" si="17"/>
        <v>3309.0783666999996</v>
      </c>
      <c r="CR30" s="44">
        <f t="shared" si="17"/>
        <v>3309.0783666999996</v>
      </c>
      <c r="CS30" s="45">
        <f t="shared" si="17"/>
        <v>3309.0783666999996</v>
      </c>
      <c r="CT30" s="46">
        <f t="shared" ref="CT30:CT47" si="18">SUM(B30:CS30)</f>
        <v>271404.72320319974</v>
      </c>
    </row>
    <row r="31" spans="1:98">
      <c r="A31" s="47" t="s">
        <v>31</v>
      </c>
      <c r="B31" s="48">
        <f>SUM(B32:B38)</f>
        <v>2905.4583666999997</v>
      </c>
      <c r="C31" s="49">
        <f t="shared" ref="C31:BN31" si="19">SUM(C32:C38)</f>
        <v>2830.4583666999997</v>
      </c>
      <c r="D31" s="49">
        <f t="shared" si="19"/>
        <v>2755.4583666999997</v>
      </c>
      <c r="E31" s="49">
        <f t="shared" si="19"/>
        <v>2693.4583666999997</v>
      </c>
      <c r="F31" s="49">
        <f t="shared" si="19"/>
        <v>2693.4583666999997</v>
      </c>
      <c r="G31" s="49">
        <f t="shared" si="19"/>
        <v>2603.4583666999997</v>
      </c>
      <c r="H31" s="49">
        <f t="shared" si="19"/>
        <v>2536.4583666999997</v>
      </c>
      <c r="I31" s="49">
        <f t="shared" si="19"/>
        <v>2506.4583666999997</v>
      </c>
      <c r="J31" s="49">
        <f t="shared" si="19"/>
        <v>2476.4583666999997</v>
      </c>
      <c r="K31" s="49">
        <f t="shared" si="19"/>
        <v>2451.4583666999997</v>
      </c>
      <c r="L31" s="49">
        <f t="shared" si="19"/>
        <v>2399.4583666999997</v>
      </c>
      <c r="M31" s="49">
        <f t="shared" si="19"/>
        <v>2399.4583666999997</v>
      </c>
      <c r="N31" s="49">
        <f t="shared" si="19"/>
        <v>2269.4583666999997</v>
      </c>
      <c r="O31" s="49">
        <f t="shared" si="19"/>
        <v>2269.4583666999997</v>
      </c>
      <c r="P31" s="49">
        <f t="shared" si="19"/>
        <v>2269.4583666999997</v>
      </c>
      <c r="Q31" s="49">
        <f t="shared" si="19"/>
        <v>2269.4583666999997</v>
      </c>
      <c r="R31" s="49">
        <f t="shared" si="19"/>
        <v>2399.4583666999997</v>
      </c>
      <c r="S31" s="49">
        <f t="shared" si="19"/>
        <v>2399.4583666999997</v>
      </c>
      <c r="T31" s="49">
        <f t="shared" si="19"/>
        <v>2459.4583666999997</v>
      </c>
      <c r="U31" s="49">
        <f t="shared" si="19"/>
        <v>2519.4583666999997</v>
      </c>
      <c r="V31" s="49">
        <f t="shared" si="19"/>
        <v>2658.4583666999997</v>
      </c>
      <c r="W31" s="49">
        <f t="shared" si="19"/>
        <v>2763.4583666999997</v>
      </c>
      <c r="X31" s="49">
        <f t="shared" si="19"/>
        <v>2855.4583666999997</v>
      </c>
      <c r="Y31" s="49">
        <f t="shared" si="19"/>
        <v>2885.4583666999997</v>
      </c>
      <c r="Z31" s="49">
        <f t="shared" si="19"/>
        <v>2908.4583666999997</v>
      </c>
      <c r="AA31" s="49">
        <f t="shared" si="19"/>
        <v>2908.4583666999997</v>
      </c>
      <c r="AB31" s="49">
        <f t="shared" si="19"/>
        <v>2908.4583666999997</v>
      </c>
      <c r="AC31" s="49">
        <f t="shared" si="19"/>
        <v>2908.4583666999997</v>
      </c>
      <c r="AD31" s="49">
        <f t="shared" si="19"/>
        <v>2886.4583666999997</v>
      </c>
      <c r="AE31" s="49">
        <f t="shared" si="19"/>
        <v>2886.4583666999997</v>
      </c>
      <c r="AF31" s="49">
        <f t="shared" si="19"/>
        <v>2811.4583666999997</v>
      </c>
      <c r="AG31" s="49">
        <f t="shared" si="19"/>
        <v>2736.4583666999997</v>
      </c>
      <c r="AH31" s="49">
        <f t="shared" si="19"/>
        <v>2693.4583666999997</v>
      </c>
      <c r="AI31" s="49">
        <f t="shared" si="19"/>
        <v>2693.4583666999997</v>
      </c>
      <c r="AJ31" s="49">
        <f t="shared" si="19"/>
        <v>2693.4583666999997</v>
      </c>
      <c r="AK31" s="49">
        <f t="shared" si="19"/>
        <v>2693.4583666999997</v>
      </c>
      <c r="AL31" s="49">
        <f t="shared" si="19"/>
        <v>2693.4583666999997</v>
      </c>
      <c r="AM31" s="49">
        <f t="shared" si="19"/>
        <v>2693.4583666999997</v>
      </c>
      <c r="AN31" s="49">
        <f t="shared" si="19"/>
        <v>2693.4583666999997</v>
      </c>
      <c r="AO31" s="49">
        <f t="shared" si="19"/>
        <v>2693.4583666999997</v>
      </c>
      <c r="AP31" s="49">
        <f t="shared" si="19"/>
        <v>2693.4583666999997</v>
      </c>
      <c r="AQ31" s="49">
        <f t="shared" si="19"/>
        <v>2693.4583666999997</v>
      </c>
      <c r="AR31" s="49">
        <f t="shared" si="19"/>
        <v>2693.4583666999997</v>
      </c>
      <c r="AS31" s="49">
        <f t="shared" si="19"/>
        <v>2693.4583666999997</v>
      </c>
      <c r="AT31" s="49">
        <f t="shared" si="19"/>
        <v>2693.4583666999997</v>
      </c>
      <c r="AU31" s="49">
        <f t="shared" si="19"/>
        <v>2693.4583666999997</v>
      </c>
      <c r="AV31" s="49">
        <f t="shared" si="19"/>
        <v>2693.4583666999997</v>
      </c>
      <c r="AW31" s="49">
        <f t="shared" si="19"/>
        <v>2603.4583666999997</v>
      </c>
      <c r="AX31" s="49">
        <f t="shared" si="19"/>
        <v>2513.4583666999997</v>
      </c>
      <c r="AY31" s="49">
        <f t="shared" si="19"/>
        <v>2473.4583666999997</v>
      </c>
      <c r="AZ31" s="49">
        <f t="shared" si="19"/>
        <v>2443.4583666999997</v>
      </c>
      <c r="BA31" s="49">
        <f t="shared" si="19"/>
        <v>2443.4583666999997</v>
      </c>
      <c r="BB31" s="49">
        <f t="shared" si="19"/>
        <v>2283.4583666999997</v>
      </c>
      <c r="BC31" s="49">
        <f t="shared" si="19"/>
        <v>2283.4583666999997</v>
      </c>
      <c r="BD31" s="49">
        <f t="shared" si="19"/>
        <v>2323.4583666999997</v>
      </c>
      <c r="BE31" s="49">
        <f t="shared" si="19"/>
        <v>2363.4583666999997</v>
      </c>
      <c r="BF31" s="49">
        <f t="shared" si="19"/>
        <v>2368.4583666999997</v>
      </c>
      <c r="BG31" s="49">
        <f t="shared" si="19"/>
        <v>2395.4583666999997</v>
      </c>
      <c r="BH31" s="49">
        <f t="shared" si="19"/>
        <v>2401.4583666999997</v>
      </c>
      <c r="BI31" s="49">
        <f t="shared" si="19"/>
        <v>2432.4583666999997</v>
      </c>
      <c r="BJ31" s="49">
        <f t="shared" si="19"/>
        <v>2503.4583666999997</v>
      </c>
      <c r="BK31" s="49">
        <f t="shared" si="19"/>
        <v>2553.4583666999997</v>
      </c>
      <c r="BL31" s="49">
        <f t="shared" si="19"/>
        <v>2603.4583666999997</v>
      </c>
      <c r="BM31" s="49">
        <f t="shared" si="19"/>
        <v>2653.4583666999997</v>
      </c>
      <c r="BN31" s="49">
        <f t="shared" si="19"/>
        <v>2653.4583666999997</v>
      </c>
      <c r="BO31" s="49">
        <f t="shared" ref="BO31:CS31" si="20">SUM(BO32:BO38)</f>
        <v>2653.4583666999997</v>
      </c>
      <c r="BP31" s="49">
        <f t="shared" si="20"/>
        <v>2653.4583666999997</v>
      </c>
      <c r="BQ31" s="49">
        <f t="shared" si="20"/>
        <v>2813.4583666999997</v>
      </c>
      <c r="BR31" s="49">
        <f t="shared" si="20"/>
        <v>2868.4583666999997</v>
      </c>
      <c r="BS31" s="49">
        <f t="shared" si="20"/>
        <v>2928.4583666999997</v>
      </c>
      <c r="BT31" s="49">
        <f t="shared" si="20"/>
        <v>2988.4583666999997</v>
      </c>
      <c r="BU31" s="49">
        <f t="shared" si="20"/>
        <v>2998.4583666999997</v>
      </c>
      <c r="BV31" s="49">
        <f t="shared" si="20"/>
        <v>3151.4583666999997</v>
      </c>
      <c r="BW31" s="49">
        <f t="shared" si="20"/>
        <v>3256.4583666999997</v>
      </c>
      <c r="BX31" s="49">
        <f t="shared" si="20"/>
        <v>3329.4583666999997</v>
      </c>
      <c r="BY31" s="49">
        <f t="shared" si="20"/>
        <v>3359.4583666999997</v>
      </c>
      <c r="BZ31" s="49">
        <f t="shared" si="20"/>
        <v>3373.4583666999997</v>
      </c>
      <c r="CA31" s="49">
        <f t="shared" si="20"/>
        <v>3373.4583666999997</v>
      </c>
      <c r="CB31" s="49">
        <f t="shared" si="20"/>
        <v>3373.4583666999997</v>
      </c>
      <c r="CC31" s="49">
        <f t="shared" si="20"/>
        <v>3373.4583666999997</v>
      </c>
      <c r="CD31" s="49">
        <f t="shared" si="20"/>
        <v>3345.4583666999997</v>
      </c>
      <c r="CE31" s="49">
        <f t="shared" si="20"/>
        <v>3315.4583666999997</v>
      </c>
      <c r="CF31" s="49">
        <f t="shared" si="20"/>
        <v>3290.4583666999997</v>
      </c>
      <c r="CG31" s="49">
        <f t="shared" si="20"/>
        <v>3275.4583666999997</v>
      </c>
      <c r="CH31" s="49">
        <f t="shared" si="20"/>
        <v>3270.6583666999995</v>
      </c>
      <c r="CI31" s="49">
        <f t="shared" si="20"/>
        <v>3270.6583666999995</v>
      </c>
      <c r="CJ31" s="49">
        <f t="shared" si="20"/>
        <v>3270.6583666999995</v>
      </c>
      <c r="CK31" s="49">
        <f t="shared" si="20"/>
        <v>3270.6583666999995</v>
      </c>
      <c r="CL31" s="49">
        <f t="shared" si="20"/>
        <v>3272.6583666999995</v>
      </c>
      <c r="CM31" s="49">
        <f t="shared" si="20"/>
        <v>3272.6583666999995</v>
      </c>
      <c r="CN31" s="49">
        <f t="shared" si="20"/>
        <v>3272.6583666999995</v>
      </c>
      <c r="CO31" s="49">
        <f t="shared" si="20"/>
        <v>3272.6583666999995</v>
      </c>
      <c r="CP31" s="49">
        <f t="shared" si="20"/>
        <v>3272.6583666999995</v>
      </c>
      <c r="CQ31" s="49">
        <f t="shared" si="20"/>
        <v>3272.6583666999995</v>
      </c>
      <c r="CR31" s="49">
        <f t="shared" si="20"/>
        <v>3272.6583666999995</v>
      </c>
      <c r="CS31" s="50">
        <f t="shared" si="20"/>
        <v>3272.6583666999995</v>
      </c>
      <c r="CT31" s="19">
        <f t="shared" si="18"/>
        <v>267908.40320320026</v>
      </c>
    </row>
    <row r="32" spans="1:98">
      <c r="A32" s="51" t="s">
        <v>32</v>
      </c>
      <c r="B32" s="52">
        <f>B62-B73</f>
        <v>453</v>
      </c>
      <c r="C32" s="53">
        <f t="shared" ref="C32:BN32" si="21">C62-C73</f>
        <v>453</v>
      </c>
      <c r="D32" s="53">
        <f t="shared" si="21"/>
        <v>453</v>
      </c>
      <c r="E32" s="53">
        <f t="shared" si="21"/>
        <v>453</v>
      </c>
      <c r="F32" s="53">
        <f t="shared" si="21"/>
        <v>453</v>
      </c>
      <c r="G32" s="53">
        <f t="shared" si="21"/>
        <v>423</v>
      </c>
      <c r="H32" s="53">
        <f t="shared" si="21"/>
        <v>393</v>
      </c>
      <c r="I32" s="53">
        <f t="shared" si="21"/>
        <v>363</v>
      </c>
      <c r="J32" s="53">
        <f t="shared" si="21"/>
        <v>333</v>
      </c>
      <c r="K32" s="53">
        <f t="shared" si="21"/>
        <v>308</v>
      </c>
      <c r="L32" s="53">
        <f t="shared" si="21"/>
        <v>308</v>
      </c>
      <c r="M32" s="53">
        <f t="shared" si="21"/>
        <v>308</v>
      </c>
      <c r="N32" s="53">
        <f t="shared" si="21"/>
        <v>308</v>
      </c>
      <c r="O32" s="53">
        <f t="shared" si="21"/>
        <v>308</v>
      </c>
      <c r="P32" s="53">
        <f t="shared" si="21"/>
        <v>308</v>
      </c>
      <c r="Q32" s="53">
        <f t="shared" si="21"/>
        <v>308</v>
      </c>
      <c r="R32" s="53">
        <f t="shared" si="21"/>
        <v>308</v>
      </c>
      <c r="S32" s="53">
        <f t="shared" si="21"/>
        <v>308</v>
      </c>
      <c r="T32" s="53">
        <f t="shared" si="21"/>
        <v>308</v>
      </c>
      <c r="U32" s="53">
        <f t="shared" si="21"/>
        <v>308</v>
      </c>
      <c r="V32" s="53">
        <f t="shared" si="21"/>
        <v>338</v>
      </c>
      <c r="W32" s="53">
        <f t="shared" si="21"/>
        <v>368</v>
      </c>
      <c r="X32" s="53">
        <f t="shared" si="21"/>
        <v>398</v>
      </c>
      <c r="Y32" s="53">
        <f t="shared" si="21"/>
        <v>428</v>
      </c>
      <c r="Z32" s="53">
        <f t="shared" si="21"/>
        <v>453</v>
      </c>
      <c r="AA32" s="53">
        <f t="shared" si="21"/>
        <v>453</v>
      </c>
      <c r="AB32" s="53">
        <f t="shared" si="21"/>
        <v>453</v>
      </c>
      <c r="AC32" s="53">
        <f t="shared" si="21"/>
        <v>453</v>
      </c>
      <c r="AD32" s="53">
        <f t="shared" si="21"/>
        <v>453</v>
      </c>
      <c r="AE32" s="53">
        <f t="shared" si="21"/>
        <v>453</v>
      </c>
      <c r="AF32" s="53">
        <f t="shared" si="21"/>
        <v>453</v>
      </c>
      <c r="AG32" s="53">
        <f t="shared" si="21"/>
        <v>453</v>
      </c>
      <c r="AH32" s="53">
        <f t="shared" si="21"/>
        <v>453</v>
      </c>
      <c r="AI32" s="53">
        <f t="shared" si="21"/>
        <v>453</v>
      </c>
      <c r="AJ32" s="53">
        <f t="shared" si="21"/>
        <v>453</v>
      </c>
      <c r="AK32" s="53">
        <f t="shared" si="21"/>
        <v>453</v>
      </c>
      <c r="AL32" s="53">
        <f t="shared" si="21"/>
        <v>453</v>
      </c>
      <c r="AM32" s="53">
        <f t="shared" si="21"/>
        <v>453</v>
      </c>
      <c r="AN32" s="53">
        <f t="shared" si="21"/>
        <v>453</v>
      </c>
      <c r="AO32" s="53">
        <f t="shared" si="21"/>
        <v>453</v>
      </c>
      <c r="AP32" s="53">
        <f t="shared" si="21"/>
        <v>453</v>
      </c>
      <c r="AQ32" s="53">
        <f t="shared" si="21"/>
        <v>453</v>
      </c>
      <c r="AR32" s="53">
        <f t="shared" si="21"/>
        <v>453</v>
      </c>
      <c r="AS32" s="53">
        <f t="shared" si="21"/>
        <v>453</v>
      </c>
      <c r="AT32" s="53">
        <f t="shared" si="21"/>
        <v>453</v>
      </c>
      <c r="AU32" s="53">
        <f t="shared" si="21"/>
        <v>453</v>
      </c>
      <c r="AV32" s="53">
        <f t="shared" si="21"/>
        <v>453</v>
      </c>
      <c r="AW32" s="53">
        <f t="shared" si="21"/>
        <v>423</v>
      </c>
      <c r="AX32" s="53">
        <f t="shared" si="21"/>
        <v>393</v>
      </c>
      <c r="AY32" s="53">
        <f t="shared" si="21"/>
        <v>363</v>
      </c>
      <c r="AZ32" s="53">
        <f t="shared" si="21"/>
        <v>333</v>
      </c>
      <c r="BA32" s="53">
        <f t="shared" si="21"/>
        <v>333</v>
      </c>
      <c r="BB32" s="53">
        <f t="shared" si="21"/>
        <v>333</v>
      </c>
      <c r="BC32" s="53">
        <f t="shared" si="21"/>
        <v>333</v>
      </c>
      <c r="BD32" s="53">
        <f t="shared" si="21"/>
        <v>333</v>
      </c>
      <c r="BE32" s="53">
        <f t="shared" si="21"/>
        <v>333</v>
      </c>
      <c r="BF32" s="53">
        <f t="shared" si="21"/>
        <v>333</v>
      </c>
      <c r="BG32" s="53">
        <f t="shared" si="21"/>
        <v>333</v>
      </c>
      <c r="BH32" s="53">
        <f t="shared" si="21"/>
        <v>333</v>
      </c>
      <c r="BI32" s="53">
        <f t="shared" si="21"/>
        <v>333</v>
      </c>
      <c r="BJ32" s="53">
        <f t="shared" si="21"/>
        <v>333</v>
      </c>
      <c r="BK32" s="53">
        <f t="shared" si="21"/>
        <v>333</v>
      </c>
      <c r="BL32" s="53">
        <f t="shared" si="21"/>
        <v>333</v>
      </c>
      <c r="BM32" s="53">
        <f t="shared" si="21"/>
        <v>333</v>
      </c>
      <c r="BN32" s="53">
        <f t="shared" si="21"/>
        <v>333</v>
      </c>
      <c r="BO32" s="53">
        <f t="shared" ref="BO32:CS32" si="22">BO62-BO73</f>
        <v>333</v>
      </c>
      <c r="BP32" s="53">
        <f t="shared" si="22"/>
        <v>333</v>
      </c>
      <c r="BQ32" s="53">
        <f t="shared" si="22"/>
        <v>333</v>
      </c>
      <c r="BR32" s="53">
        <f t="shared" si="22"/>
        <v>333</v>
      </c>
      <c r="BS32" s="53">
        <f t="shared" si="22"/>
        <v>333</v>
      </c>
      <c r="BT32" s="53">
        <f t="shared" si="22"/>
        <v>333</v>
      </c>
      <c r="BU32" s="53">
        <f t="shared" si="22"/>
        <v>333</v>
      </c>
      <c r="BV32" s="53">
        <f t="shared" si="22"/>
        <v>363</v>
      </c>
      <c r="BW32" s="53">
        <f t="shared" si="22"/>
        <v>393</v>
      </c>
      <c r="BX32" s="53">
        <f t="shared" si="22"/>
        <v>423</v>
      </c>
      <c r="BY32" s="53">
        <f t="shared" si="22"/>
        <v>453</v>
      </c>
      <c r="BZ32" s="53">
        <f t="shared" si="22"/>
        <v>453</v>
      </c>
      <c r="CA32" s="53">
        <f t="shared" si="22"/>
        <v>453</v>
      </c>
      <c r="CB32" s="53">
        <f t="shared" si="22"/>
        <v>453</v>
      </c>
      <c r="CC32" s="53">
        <f t="shared" si="22"/>
        <v>453</v>
      </c>
      <c r="CD32" s="53">
        <f t="shared" si="22"/>
        <v>453</v>
      </c>
      <c r="CE32" s="53">
        <f t="shared" si="22"/>
        <v>453</v>
      </c>
      <c r="CF32" s="53">
        <f t="shared" si="22"/>
        <v>453</v>
      </c>
      <c r="CG32" s="53">
        <f t="shared" si="22"/>
        <v>453</v>
      </c>
      <c r="CH32" s="53">
        <f t="shared" si="22"/>
        <v>453</v>
      </c>
      <c r="CI32" s="53">
        <f t="shared" si="22"/>
        <v>453</v>
      </c>
      <c r="CJ32" s="53">
        <f t="shared" si="22"/>
        <v>453</v>
      </c>
      <c r="CK32" s="53">
        <f t="shared" si="22"/>
        <v>453</v>
      </c>
      <c r="CL32" s="53">
        <f t="shared" si="22"/>
        <v>453</v>
      </c>
      <c r="CM32" s="53">
        <f t="shared" si="22"/>
        <v>453</v>
      </c>
      <c r="CN32" s="53">
        <f t="shared" si="22"/>
        <v>453</v>
      </c>
      <c r="CO32" s="53">
        <f t="shared" si="22"/>
        <v>453</v>
      </c>
      <c r="CP32" s="53">
        <f t="shared" si="22"/>
        <v>453</v>
      </c>
      <c r="CQ32" s="53">
        <f t="shared" si="22"/>
        <v>453</v>
      </c>
      <c r="CR32" s="53">
        <f t="shared" si="22"/>
        <v>453</v>
      </c>
      <c r="CS32" s="54">
        <f t="shared" si="22"/>
        <v>453</v>
      </c>
      <c r="CT32" s="19">
        <f t="shared" si="18"/>
        <v>38313</v>
      </c>
    </row>
    <row r="33" spans="1:98">
      <c r="A33" s="17" t="s">
        <v>33</v>
      </c>
      <c r="B33" s="55">
        <f t="shared" ref="B33:Q38" si="23">B63-B74</f>
        <v>529</v>
      </c>
      <c r="C33" s="2">
        <f t="shared" si="23"/>
        <v>529</v>
      </c>
      <c r="D33" s="2">
        <f t="shared" si="23"/>
        <v>529</v>
      </c>
      <c r="E33" s="2">
        <f t="shared" si="23"/>
        <v>529</v>
      </c>
      <c r="F33" s="2">
        <f t="shared" si="23"/>
        <v>529</v>
      </c>
      <c r="G33" s="2">
        <f t="shared" si="23"/>
        <v>469</v>
      </c>
      <c r="H33" s="2">
        <f t="shared" si="23"/>
        <v>432</v>
      </c>
      <c r="I33" s="2">
        <f t="shared" si="23"/>
        <v>432</v>
      </c>
      <c r="J33" s="2">
        <f t="shared" si="23"/>
        <v>432</v>
      </c>
      <c r="K33" s="2">
        <f t="shared" si="23"/>
        <v>432</v>
      </c>
      <c r="L33" s="2">
        <f t="shared" si="23"/>
        <v>380</v>
      </c>
      <c r="M33" s="2">
        <f t="shared" si="23"/>
        <v>380</v>
      </c>
      <c r="N33" s="2">
        <f t="shared" si="23"/>
        <v>380</v>
      </c>
      <c r="O33" s="2">
        <f t="shared" si="23"/>
        <v>380</v>
      </c>
      <c r="P33" s="2">
        <f t="shared" si="23"/>
        <v>380</v>
      </c>
      <c r="Q33" s="2">
        <f t="shared" si="23"/>
        <v>380</v>
      </c>
      <c r="R33" s="2">
        <f t="shared" ref="R33:CC33" si="24">R63-R74</f>
        <v>380</v>
      </c>
      <c r="S33" s="2">
        <f t="shared" si="24"/>
        <v>380</v>
      </c>
      <c r="T33" s="2">
        <f t="shared" si="24"/>
        <v>440</v>
      </c>
      <c r="U33" s="2">
        <f t="shared" si="24"/>
        <v>500</v>
      </c>
      <c r="V33" s="2">
        <f t="shared" si="24"/>
        <v>529</v>
      </c>
      <c r="W33" s="2">
        <f t="shared" si="24"/>
        <v>529</v>
      </c>
      <c r="X33" s="2">
        <f t="shared" si="24"/>
        <v>529</v>
      </c>
      <c r="Y33" s="2">
        <f t="shared" si="24"/>
        <v>529</v>
      </c>
      <c r="Z33" s="2">
        <f t="shared" si="24"/>
        <v>529</v>
      </c>
      <c r="AA33" s="2">
        <f t="shared" si="24"/>
        <v>529</v>
      </c>
      <c r="AB33" s="2">
        <f t="shared" si="24"/>
        <v>529</v>
      </c>
      <c r="AC33" s="2">
        <f t="shared" si="24"/>
        <v>529</v>
      </c>
      <c r="AD33" s="2">
        <f t="shared" si="24"/>
        <v>529</v>
      </c>
      <c r="AE33" s="2">
        <f t="shared" si="24"/>
        <v>529</v>
      </c>
      <c r="AF33" s="2">
        <f t="shared" si="24"/>
        <v>529</v>
      </c>
      <c r="AG33" s="2">
        <f t="shared" si="24"/>
        <v>529</v>
      </c>
      <c r="AH33" s="2">
        <f t="shared" si="24"/>
        <v>529</v>
      </c>
      <c r="AI33" s="2">
        <f t="shared" si="24"/>
        <v>529</v>
      </c>
      <c r="AJ33" s="2">
        <f t="shared" si="24"/>
        <v>529</v>
      </c>
      <c r="AK33" s="2">
        <f t="shared" si="24"/>
        <v>529</v>
      </c>
      <c r="AL33" s="2">
        <f t="shared" si="24"/>
        <v>529</v>
      </c>
      <c r="AM33" s="2">
        <f t="shared" si="24"/>
        <v>529</v>
      </c>
      <c r="AN33" s="2">
        <f t="shared" si="24"/>
        <v>529</v>
      </c>
      <c r="AO33" s="2">
        <f t="shared" si="24"/>
        <v>529</v>
      </c>
      <c r="AP33" s="2">
        <f t="shared" si="24"/>
        <v>529</v>
      </c>
      <c r="AQ33" s="2">
        <f t="shared" si="24"/>
        <v>529</v>
      </c>
      <c r="AR33" s="2">
        <f t="shared" si="24"/>
        <v>529</v>
      </c>
      <c r="AS33" s="2">
        <f t="shared" si="24"/>
        <v>529</v>
      </c>
      <c r="AT33" s="2">
        <f t="shared" si="24"/>
        <v>529</v>
      </c>
      <c r="AU33" s="2">
        <f t="shared" si="24"/>
        <v>529</v>
      </c>
      <c r="AV33" s="2">
        <f t="shared" si="24"/>
        <v>529</v>
      </c>
      <c r="AW33" s="2">
        <f t="shared" si="24"/>
        <v>469</v>
      </c>
      <c r="AX33" s="2">
        <f t="shared" si="24"/>
        <v>409</v>
      </c>
      <c r="AY33" s="2">
        <f t="shared" si="24"/>
        <v>399</v>
      </c>
      <c r="AZ33" s="2">
        <f t="shared" si="24"/>
        <v>399</v>
      </c>
      <c r="BA33" s="2">
        <f t="shared" si="24"/>
        <v>399</v>
      </c>
      <c r="BB33" s="2">
        <f t="shared" si="24"/>
        <v>399</v>
      </c>
      <c r="BC33" s="2">
        <f t="shared" si="24"/>
        <v>399</v>
      </c>
      <c r="BD33" s="2">
        <f t="shared" si="24"/>
        <v>399</v>
      </c>
      <c r="BE33" s="2">
        <f t="shared" si="24"/>
        <v>399</v>
      </c>
      <c r="BF33" s="2">
        <f t="shared" si="24"/>
        <v>399</v>
      </c>
      <c r="BG33" s="2">
        <f t="shared" si="24"/>
        <v>399</v>
      </c>
      <c r="BH33" s="2">
        <f t="shared" si="24"/>
        <v>399</v>
      </c>
      <c r="BI33" s="2">
        <f t="shared" si="24"/>
        <v>399</v>
      </c>
      <c r="BJ33" s="2">
        <f t="shared" si="24"/>
        <v>399</v>
      </c>
      <c r="BK33" s="2">
        <f t="shared" si="24"/>
        <v>399</v>
      </c>
      <c r="BL33" s="2">
        <f t="shared" si="24"/>
        <v>399</v>
      </c>
      <c r="BM33" s="2">
        <f t="shared" si="24"/>
        <v>399</v>
      </c>
      <c r="BN33" s="2">
        <f t="shared" si="24"/>
        <v>399</v>
      </c>
      <c r="BO33" s="2">
        <f t="shared" si="24"/>
        <v>399</v>
      </c>
      <c r="BP33" s="2">
        <f t="shared" si="24"/>
        <v>399</v>
      </c>
      <c r="BQ33" s="2">
        <f t="shared" si="24"/>
        <v>399</v>
      </c>
      <c r="BR33" s="2">
        <f t="shared" si="24"/>
        <v>399</v>
      </c>
      <c r="BS33" s="2">
        <f t="shared" si="24"/>
        <v>459</v>
      </c>
      <c r="BT33" s="2">
        <f t="shared" si="24"/>
        <v>519</v>
      </c>
      <c r="BU33" s="2">
        <f t="shared" si="24"/>
        <v>529</v>
      </c>
      <c r="BV33" s="2">
        <f t="shared" si="24"/>
        <v>529</v>
      </c>
      <c r="BW33" s="2">
        <f t="shared" si="24"/>
        <v>529</v>
      </c>
      <c r="BX33" s="2">
        <f t="shared" si="24"/>
        <v>529</v>
      </c>
      <c r="BY33" s="2">
        <f t="shared" si="24"/>
        <v>529</v>
      </c>
      <c r="BZ33" s="2">
        <f t="shared" si="24"/>
        <v>529</v>
      </c>
      <c r="CA33" s="2">
        <f t="shared" si="24"/>
        <v>529</v>
      </c>
      <c r="CB33" s="2">
        <f t="shared" si="24"/>
        <v>529</v>
      </c>
      <c r="CC33" s="2">
        <f t="shared" si="24"/>
        <v>529</v>
      </c>
      <c r="CD33" s="2">
        <f t="shared" ref="CD33:CS33" si="25">CD63-CD74</f>
        <v>529</v>
      </c>
      <c r="CE33" s="2">
        <f t="shared" si="25"/>
        <v>529</v>
      </c>
      <c r="CF33" s="2">
        <f t="shared" si="25"/>
        <v>529</v>
      </c>
      <c r="CG33" s="2">
        <f t="shared" si="25"/>
        <v>529</v>
      </c>
      <c r="CH33" s="2">
        <f t="shared" si="25"/>
        <v>529</v>
      </c>
      <c r="CI33" s="2">
        <f t="shared" si="25"/>
        <v>529</v>
      </c>
      <c r="CJ33" s="2">
        <f t="shared" si="25"/>
        <v>529</v>
      </c>
      <c r="CK33" s="2">
        <f t="shared" si="25"/>
        <v>529</v>
      </c>
      <c r="CL33" s="2">
        <f t="shared" si="25"/>
        <v>529</v>
      </c>
      <c r="CM33" s="2">
        <f t="shared" si="25"/>
        <v>529</v>
      </c>
      <c r="CN33" s="2">
        <f t="shared" si="25"/>
        <v>529</v>
      </c>
      <c r="CO33" s="2">
        <f t="shared" si="25"/>
        <v>529</v>
      </c>
      <c r="CP33" s="2">
        <f t="shared" si="25"/>
        <v>529</v>
      </c>
      <c r="CQ33" s="2">
        <f t="shared" si="25"/>
        <v>529</v>
      </c>
      <c r="CR33" s="2">
        <f t="shared" si="25"/>
        <v>529</v>
      </c>
      <c r="CS33" s="56">
        <f t="shared" si="25"/>
        <v>529</v>
      </c>
      <c r="CT33" s="19">
        <f t="shared" si="18"/>
        <v>46166</v>
      </c>
    </row>
    <row r="34" spans="1:98">
      <c r="A34" s="17" t="s">
        <v>34</v>
      </c>
      <c r="B34" s="55">
        <f t="shared" si="23"/>
        <v>826.45836669999994</v>
      </c>
      <c r="C34" s="2">
        <f t="shared" si="23"/>
        <v>826.45836669999994</v>
      </c>
      <c r="D34" s="2">
        <f t="shared" si="23"/>
        <v>826.45836669999994</v>
      </c>
      <c r="E34" s="2">
        <f t="shared" si="23"/>
        <v>826.45836669999994</v>
      </c>
      <c r="F34" s="2">
        <f t="shared" si="23"/>
        <v>826.45836669999994</v>
      </c>
      <c r="G34" s="2">
        <f t="shared" si="23"/>
        <v>826.45836669999994</v>
      </c>
      <c r="H34" s="2">
        <f t="shared" si="23"/>
        <v>826.45836669999994</v>
      </c>
      <c r="I34" s="2">
        <f t="shared" si="23"/>
        <v>826.45836669999994</v>
      </c>
      <c r="J34" s="2">
        <f t="shared" si="23"/>
        <v>826.45836669999994</v>
      </c>
      <c r="K34" s="2">
        <f t="shared" si="23"/>
        <v>826.45836669999994</v>
      </c>
      <c r="L34" s="2">
        <f t="shared" si="23"/>
        <v>826.45836669999994</v>
      </c>
      <c r="M34" s="2">
        <f t="shared" si="23"/>
        <v>826.45836669999994</v>
      </c>
      <c r="N34" s="2">
        <f t="shared" si="23"/>
        <v>696.45836669999994</v>
      </c>
      <c r="O34" s="2">
        <f t="shared" si="23"/>
        <v>696.45836669999994</v>
      </c>
      <c r="P34" s="2">
        <f t="shared" si="23"/>
        <v>696.45836669999994</v>
      </c>
      <c r="Q34" s="2">
        <f t="shared" si="23"/>
        <v>696.45836669999994</v>
      </c>
      <c r="R34" s="2">
        <f t="shared" ref="R34:CC34" si="26">R64-R75</f>
        <v>826.45836669999994</v>
      </c>
      <c r="S34" s="2">
        <f t="shared" si="26"/>
        <v>826.45836669999994</v>
      </c>
      <c r="T34" s="2">
        <f t="shared" si="26"/>
        <v>826.45836669999994</v>
      </c>
      <c r="U34" s="2">
        <f t="shared" si="26"/>
        <v>826.45836669999994</v>
      </c>
      <c r="V34" s="2">
        <f t="shared" si="26"/>
        <v>826.45836669999994</v>
      </c>
      <c r="W34" s="2">
        <f t="shared" si="26"/>
        <v>826.45836669999994</v>
      </c>
      <c r="X34" s="2">
        <f t="shared" si="26"/>
        <v>826.45836669999994</v>
      </c>
      <c r="Y34" s="2">
        <f t="shared" si="26"/>
        <v>826.45836669999994</v>
      </c>
      <c r="Z34" s="2">
        <f t="shared" si="26"/>
        <v>826.45836669999994</v>
      </c>
      <c r="AA34" s="2">
        <f t="shared" si="26"/>
        <v>826.45836669999994</v>
      </c>
      <c r="AB34" s="2">
        <f t="shared" si="26"/>
        <v>826.45836669999994</v>
      </c>
      <c r="AC34" s="2">
        <f t="shared" si="26"/>
        <v>826.45836669999994</v>
      </c>
      <c r="AD34" s="2">
        <f t="shared" si="26"/>
        <v>826.45836669999994</v>
      </c>
      <c r="AE34" s="2">
        <f t="shared" si="26"/>
        <v>826.45836669999994</v>
      </c>
      <c r="AF34" s="2">
        <f t="shared" si="26"/>
        <v>826.45836669999994</v>
      </c>
      <c r="AG34" s="2">
        <f t="shared" si="26"/>
        <v>826.45836669999994</v>
      </c>
      <c r="AH34" s="2">
        <f t="shared" si="26"/>
        <v>826.45836669999994</v>
      </c>
      <c r="AI34" s="2">
        <f t="shared" si="26"/>
        <v>826.45836669999994</v>
      </c>
      <c r="AJ34" s="2">
        <f t="shared" si="26"/>
        <v>826.45836669999994</v>
      </c>
      <c r="AK34" s="2">
        <f t="shared" si="26"/>
        <v>826.45836669999994</v>
      </c>
      <c r="AL34" s="2">
        <f t="shared" si="26"/>
        <v>826.45836669999994</v>
      </c>
      <c r="AM34" s="2">
        <f t="shared" si="26"/>
        <v>826.45836669999994</v>
      </c>
      <c r="AN34" s="2">
        <f t="shared" si="26"/>
        <v>826.45836669999994</v>
      </c>
      <c r="AO34" s="2">
        <f t="shared" si="26"/>
        <v>826.45836669999994</v>
      </c>
      <c r="AP34" s="2">
        <f t="shared" si="26"/>
        <v>826.45836669999994</v>
      </c>
      <c r="AQ34" s="2">
        <f t="shared" si="26"/>
        <v>826.45836669999994</v>
      </c>
      <c r="AR34" s="2">
        <f t="shared" si="26"/>
        <v>826.45836669999994</v>
      </c>
      <c r="AS34" s="2">
        <f t="shared" si="26"/>
        <v>826.45836669999994</v>
      </c>
      <c r="AT34" s="2">
        <f t="shared" si="26"/>
        <v>826.45836669999994</v>
      </c>
      <c r="AU34" s="2">
        <f t="shared" si="26"/>
        <v>826.45836669999994</v>
      </c>
      <c r="AV34" s="2">
        <f t="shared" si="26"/>
        <v>826.45836669999994</v>
      </c>
      <c r="AW34" s="2">
        <f t="shared" si="26"/>
        <v>826.45836669999994</v>
      </c>
      <c r="AX34" s="2">
        <f t="shared" si="26"/>
        <v>826.45836669999994</v>
      </c>
      <c r="AY34" s="2">
        <f t="shared" si="26"/>
        <v>826.45836669999994</v>
      </c>
      <c r="AZ34" s="2">
        <f t="shared" si="26"/>
        <v>826.45836669999994</v>
      </c>
      <c r="BA34" s="2">
        <f t="shared" si="26"/>
        <v>826.45836669999994</v>
      </c>
      <c r="BB34" s="2">
        <f t="shared" si="26"/>
        <v>666.45836669999994</v>
      </c>
      <c r="BC34" s="2">
        <f t="shared" si="26"/>
        <v>666.45836669999994</v>
      </c>
      <c r="BD34" s="2">
        <f t="shared" si="26"/>
        <v>666.45836669999994</v>
      </c>
      <c r="BE34" s="2">
        <f t="shared" si="26"/>
        <v>666.45836669999994</v>
      </c>
      <c r="BF34" s="2">
        <f t="shared" si="26"/>
        <v>666.45836669999994</v>
      </c>
      <c r="BG34" s="2">
        <f t="shared" si="26"/>
        <v>666.45836669999994</v>
      </c>
      <c r="BH34" s="2">
        <f t="shared" si="26"/>
        <v>666.45836669999994</v>
      </c>
      <c r="BI34" s="2">
        <f t="shared" si="26"/>
        <v>666.45836669999994</v>
      </c>
      <c r="BJ34" s="2">
        <f t="shared" si="26"/>
        <v>666.45836669999994</v>
      </c>
      <c r="BK34" s="2">
        <f t="shared" si="26"/>
        <v>666.45836669999994</v>
      </c>
      <c r="BL34" s="2">
        <f t="shared" si="26"/>
        <v>666.45836669999994</v>
      </c>
      <c r="BM34" s="2">
        <f t="shared" si="26"/>
        <v>666.45836669999994</v>
      </c>
      <c r="BN34" s="2">
        <f t="shared" si="26"/>
        <v>666.45836669999994</v>
      </c>
      <c r="BO34" s="2">
        <f t="shared" si="26"/>
        <v>666.45836669999994</v>
      </c>
      <c r="BP34" s="2">
        <f t="shared" si="26"/>
        <v>666.45836669999994</v>
      </c>
      <c r="BQ34" s="2">
        <f t="shared" si="26"/>
        <v>826.45836669999994</v>
      </c>
      <c r="BR34" s="2">
        <f t="shared" si="26"/>
        <v>826.45836669999994</v>
      </c>
      <c r="BS34" s="2">
        <f t="shared" si="26"/>
        <v>826.45836669999994</v>
      </c>
      <c r="BT34" s="2">
        <f t="shared" si="26"/>
        <v>826.45836669999994</v>
      </c>
      <c r="BU34" s="2">
        <f t="shared" si="26"/>
        <v>826.45836669999994</v>
      </c>
      <c r="BV34" s="2">
        <f t="shared" si="26"/>
        <v>826.45836669999994</v>
      </c>
      <c r="BW34" s="2">
        <f t="shared" si="26"/>
        <v>826.45836669999994</v>
      </c>
      <c r="BX34" s="2">
        <f t="shared" si="26"/>
        <v>826.45836669999994</v>
      </c>
      <c r="BY34" s="2">
        <f t="shared" si="26"/>
        <v>826.45836669999994</v>
      </c>
      <c r="BZ34" s="2">
        <f t="shared" si="26"/>
        <v>826.45836669999994</v>
      </c>
      <c r="CA34" s="2">
        <f t="shared" si="26"/>
        <v>826.45836669999994</v>
      </c>
      <c r="CB34" s="2">
        <f t="shared" si="26"/>
        <v>826.45836669999994</v>
      </c>
      <c r="CC34" s="2">
        <f t="shared" si="26"/>
        <v>826.45836669999994</v>
      </c>
      <c r="CD34" s="2">
        <f t="shared" ref="CD34:CS34" si="27">CD64-CD75</f>
        <v>826.45836669999994</v>
      </c>
      <c r="CE34" s="2">
        <f t="shared" si="27"/>
        <v>826.45836669999994</v>
      </c>
      <c r="CF34" s="2">
        <f t="shared" si="27"/>
        <v>826.45836669999994</v>
      </c>
      <c r="CG34" s="2">
        <f t="shared" si="27"/>
        <v>826.45836669999994</v>
      </c>
      <c r="CH34" s="2">
        <f t="shared" si="27"/>
        <v>826.45836669999994</v>
      </c>
      <c r="CI34" s="2">
        <f t="shared" si="27"/>
        <v>826.45836669999994</v>
      </c>
      <c r="CJ34" s="2">
        <f t="shared" si="27"/>
        <v>826.45836669999994</v>
      </c>
      <c r="CK34" s="2">
        <f t="shared" si="27"/>
        <v>826.45836669999994</v>
      </c>
      <c r="CL34" s="2">
        <f t="shared" si="27"/>
        <v>826.45836669999994</v>
      </c>
      <c r="CM34" s="2">
        <f t="shared" si="27"/>
        <v>826.45836669999994</v>
      </c>
      <c r="CN34" s="2">
        <f t="shared" si="27"/>
        <v>826.45836669999994</v>
      </c>
      <c r="CO34" s="2">
        <f t="shared" si="27"/>
        <v>826.45836669999994</v>
      </c>
      <c r="CP34" s="2">
        <f t="shared" si="27"/>
        <v>826.45836669999994</v>
      </c>
      <c r="CQ34" s="2">
        <f t="shared" si="27"/>
        <v>826.45836669999994</v>
      </c>
      <c r="CR34" s="2">
        <f t="shared" si="27"/>
        <v>826.45836669999994</v>
      </c>
      <c r="CS34" s="56">
        <f t="shared" si="27"/>
        <v>826.45836669999994</v>
      </c>
      <c r="CT34" s="19">
        <f t="shared" si="18"/>
        <v>76420.003203199856</v>
      </c>
    </row>
    <row r="35" spans="1:98">
      <c r="A35" s="17" t="s">
        <v>35</v>
      </c>
      <c r="B35" s="55">
        <f t="shared" si="23"/>
        <v>344</v>
      </c>
      <c r="C35" s="2">
        <f t="shared" si="23"/>
        <v>344</v>
      </c>
      <c r="D35" s="2">
        <f t="shared" si="23"/>
        <v>344</v>
      </c>
      <c r="E35" s="2">
        <f t="shared" si="23"/>
        <v>344</v>
      </c>
      <c r="F35" s="2">
        <f t="shared" si="23"/>
        <v>344</v>
      </c>
      <c r="G35" s="2">
        <f t="shared" si="23"/>
        <v>344</v>
      </c>
      <c r="H35" s="2">
        <f t="shared" si="23"/>
        <v>344</v>
      </c>
      <c r="I35" s="2">
        <f t="shared" si="23"/>
        <v>344</v>
      </c>
      <c r="J35" s="2">
        <f t="shared" si="23"/>
        <v>344</v>
      </c>
      <c r="K35" s="2">
        <f t="shared" si="23"/>
        <v>344</v>
      </c>
      <c r="L35" s="2">
        <f t="shared" si="23"/>
        <v>344</v>
      </c>
      <c r="M35" s="2">
        <f t="shared" si="23"/>
        <v>344</v>
      </c>
      <c r="N35" s="2">
        <f t="shared" si="23"/>
        <v>344</v>
      </c>
      <c r="O35" s="2">
        <f t="shared" si="23"/>
        <v>344</v>
      </c>
      <c r="P35" s="2">
        <f t="shared" si="23"/>
        <v>344</v>
      </c>
      <c r="Q35" s="2">
        <f t="shared" si="23"/>
        <v>344</v>
      </c>
      <c r="R35" s="2">
        <f t="shared" ref="R35:CC35" si="28">R65-R76</f>
        <v>344</v>
      </c>
      <c r="S35" s="2">
        <f t="shared" si="28"/>
        <v>344</v>
      </c>
      <c r="T35" s="2">
        <f t="shared" si="28"/>
        <v>344</v>
      </c>
      <c r="U35" s="2">
        <f t="shared" si="28"/>
        <v>344</v>
      </c>
      <c r="V35" s="2">
        <f t="shared" si="28"/>
        <v>344</v>
      </c>
      <c r="W35" s="2">
        <f t="shared" si="28"/>
        <v>344</v>
      </c>
      <c r="X35" s="2">
        <f t="shared" si="28"/>
        <v>344</v>
      </c>
      <c r="Y35" s="2">
        <f t="shared" si="28"/>
        <v>344</v>
      </c>
      <c r="Z35" s="2">
        <f t="shared" si="28"/>
        <v>344</v>
      </c>
      <c r="AA35" s="2">
        <f t="shared" si="28"/>
        <v>344</v>
      </c>
      <c r="AB35" s="2">
        <f t="shared" si="28"/>
        <v>344</v>
      </c>
      <c r="AC35" s="2">
        <f t="shared" si="28"/>
        <v>344</v>
      </c>
      <c r="AD35" s="2">
        <f t="shared" si="28"/>
        <v>344</v>
      </c>
      <c r="AE35" s="2">
        <f t="shared" si="28"/>
        <v>344</v>
      </c>
      <c r="AF35" s="2">
        <f t="shared" si="28"/>
        <v>344</v>
      </c>
      <c r="AG35" s="2">
        <f t="shared" si="28"/>
        <v>344</v>
      </c>
      <c r="AH35" s="2">
        <f t="shared" si="28"/>
        <v>344</v>
      </c>
      <c r="AI35" s="2">
        <f t="shared" si="28"/>
        <v>344</v>
      </c>
      <c r="AJ35" s="2">
        <f t="shared" si="28"/>
        <v>344</v>
      </c>
      <c r="AK35" s="2">
        <f t="shared" si="28"/>
        <v>344</v>
      </c>
      <c r="AL35" s="2">
        <f t="shared" si="28"/>
        <v>344</v>
      </c>
      <c r="AM35" s="2">
        <f t="shared" si="28"/>
        <v>344</v>
      </c>
      <c r="AN35" s="2">
        <f t="shared" si="28"/>
        <v>344</v>
      </c>
      <c r="AO35" s="2">
        <f t="shared" si="28"/>
        <v>344</v>
      </c>
      <c r="AP35" s="2">
        <f t="shared" si="28"/>
        <v>344</v>
      </c>
      <c r="AQ35" s="2">
        <f t="shared" si="28"/>
        <v>344</v>
      </c>
      <c r="AR35" s="2">
        <f t="shared" si="28"/>
        <v>344</v>
      </c>
      <c r="AS35" s="2">
        <f t="shared" si="28"/>
        <v>344</v>
      </c>
      <c r="AT35" s="2">
        <f t="shared" si="28"/>
        <v>344</v>
      </c>
      <c r="AU35" s="2">
        <f t="shared" si="28"/>
        <v>344</v>
      </c>
      <c r="AV35" s="2">
        <f t="shared" si="28"/>
        <v>344</v>
      </c>
      <c r="AW35" s="2">
        <f t="shared" si="28"/>
        <v>344</v>
      </c>
      <c r="AX35" s="2">
        <f t="shared" si="28"/>
        <v>344</v>
      </c>
      <c r="AY35" s="2">
        <f t="shared" si="28"/>
        <v>344</v>
      </c>
      <c r="AZ35" s="2">
        <f t="shared" si="28"/>
        <v>344</v>
      </c>
      <c r="BA35" s="2">
        <f t="shared" si="28"/>
        <v>344</v>
      </c>
      <c r="BB35" s="2">
        <f t="shared" si="28"/>
        <v>344</v>
      </c>
      <c r="BC35" s="2">
        <f t="shared" si="28"/>
        <v>344</v>
      </c>
      <c r="BD35" s="2">
        <f t="shared" si="28"/>
        <v>344</v>
      </c>
      <c r="BE35" s="2">
        <f t="shared" si="28"/>
        <v>344</v>
      </c>
      <c r="BF35" s="2">
        <f t="shared" si="28"/>
        <v>344</v>
      </c>
      <c r="BG35" s="2">
        <f t="shared" si="28"/>
        <v>344</v>
      </c>
      <c r="BH35" s="2">
        <f t="shared" si="28"/>
        <v>344</v>
      </c>
      <c r="BI35" s="2">
        <f t="shared" si="28"/>
        <v>344</v>
      </c>
      <c r="BJ35" s="2">
        <f t="shared" si="28"/>
        <v>344</v>
      </c>
      <c r="BK35" s="2">
        <f t="shared" si="28"/>
        <v>344</v>
      </c>
      <c r="BL35" s="2">
        <f t="shared" si="28"/>
        <v>344</v>
      </c>
      <c r="BM35" s="2">
        <f t="shared" si="28"/>
        <v>344</v>
      </c>
      <c r="BN35" s="2">
        <f t="shared" si="28"/>
        <v>344</v>
      </c>
      <c r="BO35" s="2">
        <f t="shared" si="28"/>
        <v>344</v>
      </c>
      <c r="BP35" s="2">
        <f t="shared" si="28"/>
        <v>344</v>
      </c>
      <c r="BQ35" s="2">
        <f t="shared" si="28"/>
        <v>344</v>
      </c>
      <c r="BR35" s="2">
        <f t="shared" si="28"/>
        <v>344</v>
      </c>
      <c r="BS35" s="2">
        <f t="shared" si="28"/>
        <v>344</v>
      </c>
      <c r="BT35" s="2">
        <f t="shared" si="28"/>
        <v>344</v>
      </c>
      <c r="BU35" s="2">
        <f t="shared" si="28"/>
        <v>344</v>
      </c>
      <c r="BV35" s="2">
        <f t="shared" si="28"/>
        <v>344</v>
      </c>
      <c r="BW35" s="2">
        <f t="shared" si="28"/>
        <v>344</v>
      </c>
      <c r="BX35" s="2">
        <f t="shared" si="28"/>
        <v>344</v>
      </c>
      <c r="BY35" s="2">
        <f t="shared" si="28"/>
        <v>344</v>
      </c>
      <c r="BZ35" s="2">
        <f t="shared" si="28"/>
        <v>344</v>
      </c>
      <c r="CA35" s="2">
        <f t="shared" si="28"/>
        <v>344</v>
      </c>
      <c r="CB35" s="2">
        <f t="shared" si="28"/>
        <v>344</v>
      </c>
      <c r="CC35" s="2">
        <f t="shared" si="28"/>
        <v>344</v>
      </c>
      <c r="CD35" s="2">
        <f t="shared" ref="CD35:CS35" si="29">CD65-CD76</f>
        <v>344</v>
      </c>
      <c r="CE35" s="2">
        <f t="shared" si="29"/>
        <v>344</v>
      </c>
      <c r="CF35" s="2">
        <f t="shared" si="29"/>
        <v>344</v>
      </c>
      <c r="CG35" s="2">
        <f t="shared" si="29"/>
        <v>344</v>
      </c>
      <c r="CH35" s="2">
        <f t="shared" si="29"/>
        <v>344</v>
      </c>
      <c r="CI35" s="2">
        <f t="shared" si="29"/>
        <v>344</v>
      </c>
      <c r="CJ35" s="2">
        <f t="shared" si="29"/>
        <v>344</v>
      </c>
      <c r="CK35" s="2">
        <f t="shared" si="29"/>
        <v>344</v>
      </c>
      <c r="CL35" s="2">
        <f t="shared" si="29"/>
        <v>344</v>
      </c>
      <c r="CM35" s="2">
        <f t="shared" si="29"/>
        <v>344</v>
      </c>
      <c r="CN35" s="2">
        <f t="shared" si="29"/>
        <v>344</v>
      </c>
      <c r="CO35" s="2">
        <f t="shared" si="29"/>
        <v>344</v>
      </c>
      <c r="CP35" s="2">
        <f t="shared" si="29"/>
        <v>344</v>
      </c>
      <c r="CQ35" s="2">
        <f t="shared" si="29"/>
        <v>344</v>
      </c>
      <c r="CR35" s="2">
        <f t="shared" si="29"/>
        <v>344</v>
      </c>
      <c r="CS35" s="56">
        <f t="shared" si="29"/>
        <v>344</v>
      </c>
      <c r="CT35" s="19">
        <f t="shared" si="18"/>
        <v>33024</v>
      </c>
    </row>
    <row r="36" spans="1:98">
      <c r="A36" s="17" t="s">
        <v>36</v>
      </c>
      <c r="B36" s="55">
        <f t="shared" si="23"/>
        <v>0</v>
      </c>
      <c r="C36" s="2">
        <f t="shared" si="23"/>
        <v>0</v>
      </c>
      <c r="D36" s="2">
        <f t="shared" si="23"/>
        <v>0</v>
      </c>
      <c r="E36" s="2">
        <f t="shared" si="23"/>
        <v>0</v>
      </c>
      <c r="F36" s="2">
        <f t="shared" si="23"/>
        <v>0</v>
      </c>
      <c r="G36" s="2">
        <f t="shared" si="23"/>
        <v>0</v>
      </c>
      <c r="H36" s="2">
        <f t="shared" si="23"/>
        <v>0</v>
      </c>
      <c r="I36" s="2">
        <f t="shared" si="23"/>
        <v>0</v>
      </c>
      <c r="J36" s="2">
        <f t="shared" si="23"/>
        <v>0</v>
      </c>
      <c r="K36" s="2">
        <f t="shared" si="23"/>
        <v>0</v>
      </c>
      <c r="L36" s="2">
        <f t="shared" si="23"/>
        <v>0</v>
      </c>
      <c r="M36" s="2">
        <f t="shared" si="23"/>
        <v>0</v>
      </c>
      <c r="N36" s="2">
        <f t="shared" si="23"/>
        <v>0</v>
      </c>
      <c r="O36" s="2">
        <f t="shared" si="23"/>
        <v>0</v>
      </c>
      <c r="P36" s="2">
        <f t="shared" si="23"/>
        <v>0</v>
      </c>
      <c r="Q36" s="2">
        <f t="shared" si="23"/>
        <v>0</v>
      </c>
      <c r="R36" s="2">
        <f t="shared" ref="R36:CC36" si="30">R66-R77</f>
        <v>0</v>
      </c>
      <c r="S36" s="2">
        <f t="shared" si="30"/>
        <v>0</v>
      </c>
      <c r="T36" s="2">
        <f t="shared" si="30"/>
        <v>0</v>
      </c>
      <c r="U36" s="2">
        <f t="shared" si="30"/>
        <v>0</v>
      </c>
      <c r="V36" s="2">
        <f t="shared" si="30"/>
        <v>0</v>
      </c>
      <c r="W36" s="2">
        <f t="shared" si="30"/>
        <v>0</v>
      </c>
      <c r="X36" s="2">
        <f t="shared" si="30"/>
        <v>0</v>
      </c>
      <c r="Y36" s="2">
        <f t="shared" si="30"/>
        <v>0</v>
      </c>
      <c r="Z36" s="2">
        <f t="shared" si="30"/>
        <v>0</v>
      </c>
      <c r="AA36" s="2">
        <f t="shared" si="30"/>
        <v>0</v>
      </c>
      <c r="AB36" s="2">
        <f t="shared" si="30"/>
        <v>0</v>
      </c>
      <c r="AC36" s="2">
        <f t="shared" si="30"/>
        <v>0</v>
      </c>
      <c r="AD36" s="2">
        <f t="shared" si="30"/>
        <v>0</v>
      </c>
      <c r="AE36" s="2">
        <f t="shared" si="30"/>
        <v>0</v>
      </c>
      <c r="AF36" s="2">
        <f t="shared" si="30"/>
        <v>0</v>
      </c>
      <c r="AG36" s="2">
        <f t="shared" si="30"/>
        <v>0</v>
      </c>
      <c r="AH36" s="2">
        <f t="shared" si="30"/>
        <v>0</v>
      </c>
      <c r="AI36" s="2">
        <f t="shared" si="30"/>
        <v>0</v>
      </c>
      <c r="AJ36" s="2">
        <f t="shared" si="30"/>
        <v>0</v>
      </c>
      <c r="AK36" s="2">
        <f t="shared" si="30"/>
        <v>0</v>
      </c>
      <c r="AL36" s="2">
        <f t="shared" si="30"/>
        <v>0</v>
      </c>
      <c r="AM36" s="2">
        <f t="shared" si="30"/>
        <v>0</v>
      </c>
      <c r="AN36" s="2">
        <f t="shared" si="30"/>
        <v>0</v>
      </c>
      <c r="AO36" s="2">
        <f t="shared" si="30"/>
        <v>0</v>
      </c>
      <c r="AP36" s="2">
        <f t="shared" si="30"/>
        <v>0</v>
      </c>
      <c r="AQ36" s="2">
        <f t="shared" si="30"/>
        <v>0</v>
      </c>
      <c r="AR36" s="2">
        <f t="shared" si="30"/>
        <v>0</v>
      </c>
      <c r="AS36" s="2">
        <f t="shared" si="30"/>
        <v>0</v>
      </c>
      <c r="AT36" s="2">
        <f t="shared" si="30"/>
        <v>0</v>
      </c>
      <c r="AU36" s="2">
        <f t="shared" si="30"/>
        <v>0</v>
      </c>
      <c r="AV36" s="2">
        <f t="shared" si="30"/>
        <v>0</v>
      </c>
      <c r="AW36" s="2">
        <f t="shared" si="30"/>
        <v>0</v>
      </c>
      <c r="AX36" s="2">
        <f t="shared" si="30"/>
        <v>0</v>
      </c>
      <c r="AY36" s="2">
        <f t="shared" si="30"/>
        <v>0</v>
      </c>
      <c r="AZ36" s="2">
        <f t="shared" si="30"/>
        <v>0</v>
      </c>
      <c r="BA36" s="2">
        <f t="shared" si="30"/>
        <v>0</v>
      </c>
      <c r="BB36" s="2">
        <f t="shared" si="30"/>
        <v>0</v>
      </c>
      <c r="BC36" s="2">
        <f t="shared" si="30"/>
        <v>0</v>
      </c>
      <c r="BD36" s="2">
        <f t="shared" si="30"/>
        <v>40</v>
      </c>
      <c r="BE36" s="2">
        <f t="shared" si="30"/>
        <v>80</v>
      </c>
      <c r="BF36" s="2">
        <f t="shared" si="30"/>
        <v>85</v>
      </c>
      <c r="BG36" s="2">
        <f t="shared" si="30"/>
        <v>112</v>
      </c>
      <c r="BH36" s="2">
        <f t="shared" si="30"/>
        <v>118</v>
      </c>
      <c r="BI36" s="2">
        <f t="shared" si="30"/>
        <v>149</v>
      </c>
      <c r="BJ36" s="2">
        <f t="shared" si="30"/>
        <v>220</v>
      </c>
      <c r="BK36" s="2">
        <f t="shared" si="30"/>
        <v>270</v>
      </c>
      <c r="BL36" s="2">
        <f t="shared" si="30"/>
        <v>320</v>
      </c>
      <c r="BM36" s="2">
        <f t="shared" si="30"/>
        <v>370</v>
      </c>
      <c r="BN36" s="2">
        <f t="shared" si="30"/>
        <v>370</v>
      </c>
      <c r="BO36" s="2">
        <f t="shared" si="30"/>
        <v>370</v>
      </c>
      <c r="BP36" s="2">
        <f t="shared" si="30"/>
        <v>370</v>
      </c>
      <c r="BQ36" s="2">
        <f t="shared" si="30"/>
        <v>370</v>
      </c>
      <c r="BR36" s="2">
        <f t="shared" si="30"/>
        <v>425</v>
      </c>
      <c r="BS36" s="2">
        <f t="shared" si="30"/>
        <v>425</v>
      </c>
      <c r="BT36" s="2">
        <f t="shared" si="30"/>
        <v>425</v>
      </c>
      <c r="BU36" s="2">
        <f t="shared" si="30"/>
        <v>425</v>
      </c>
      <c r="BV36" s="2">
        <f t="shared" si="30"/>
        <v>445</v>
      </c>
      <c r="BW36" s="2">
        <f t="shared" si="30"/>
        <v>445</v>
      </c>
      <c r="BX36" s="2">
        <f t="shared" si="30"/>
        <v>445</v>
      </c>
      <c r="BY36" s="2">
        <f t="shared" si="30"/>
        <v>445</v>
      </c>
      <c r="BZ36" s="2">
        <f t="shared" si="30"/>
        <v>455</v>
      </c>
      <c r="CA36" s="2">
        <f t="shared" si="30"/>
        <v>455</v>
      </c>
      <c r="CB36" s="2">
        <f t="shared" si="30"/>
        <v>455</v>
      </c>
      <c r="CC36" s="2">
        <f t="shared" si="30"/>
        <v>455</v>
      </c>
      <c r="CD36" s="2">
        <f t="shared" ref="CD36:CS36" si="31">CD66-CD77</f>
        <v>425</v>
      </c>
      <c r="CE36" s="2">
        <f t="shared" si="31"/>
        <v>395</v>
      </c>
      <c r="CF36" s="2">
        <f t="shared" si="31"/>
        <v>365</v>
      </c>
      <c r="CG36" s="2">
        <f t="shared" si="31"/>
        <v>335</v>
      </c>
      <c r="CH36" s="2">
        <f t="shared" si="31"/>
        <v>330</v>
      </c>
      <c r="CI36" s="2">
        <f t="shared" si="31"/>
        <v>330</v>
      </c>
      <c r="CJ36" s="2">
        <f t="shared" si="31"/>
        <v>330</v>
      </c>
      <c r="CK36" s="2">
        <f t="shared" si="31"/>
        <v>330</v>
      </c>
      <c r="CL36" s="2">
        <f t="shared" si="31"/>
        <v>330</v>
      </c>
      <c r="CM36" s="2">
        <f t="shared" si="31"/>
        <v>330</v>
      </c>
      <c r="CN36" s="2">
        <f t="shared" si="31"/>
        <v>330</v>
      </c>
      <c r="CO36" s="2">
        <f t="shared" si="31"/>
        <v>330</v>
      </c>
      <c r="CP36" s="2">
        <f t="shared" si="31"/>
        <v>330</v>
      </c>
      <c r="CQ36" s="2">
        <f t="shared" si="31"/>
        <v>330</v>
      </c>
      <c r="CR36" s="2">
        <f t="shared" si="31"/>
        <v>330</v>
      </c>
      <c r="CS36" s="56">
        <f t="shared" si="31"/>
        <v>330</v>
      </c>
      <c r="CT36" s="19">
        <f t="shared" si="18"/>
        <v>14024</v>
      </c>
    </row>
    <row r="37" spans="1:98">
      <c r="A37" s="17" t="s">
        <v>37</v>
      </c>
      <c r="B37" s="55">
        <f t="shared" si="23"/>
        <v>753</v>
      </c>
      <c r="C37" s="2">
        <f t="shared" si="23"/>
        <v>678</v>
      </c>
      <c r="D37" s="2">
        <f t="shared" si="23"/>
        <v>603</v>
      </c>
      <c r="E37" s="2">
        <f t="shared" si="23"/>
        <v>541</v>
      </c>
      <c r="F37" s="2">
        <f t="shared" si="23"/>
        <v>541</v>
      </c>
      <c r="G37" s="2">
        <f t="shared" si="23"/>
        <v>541</v>
      </c>
      <c r="H37" s="2">
        <f t="shared" si="23"/>
        <v>541</v>
      </c>
      <c r="I37" s="2">
        <f t="shared" si="23"/>
        <v>541</v>
      </c>
      <c r="J37" s="2">
        <f t="shared" si="23"/>
        <v>541</v>
      </c>
      <c r="K37" s="2">
        <f t="shared" si="23"/>
        <v>541</v>
      </c>
      <c r="L37" s="2">
        <f t="shared" si="23"/>
        <v>541</v>
      </c>
      <c r="M37" s="2">
        <f t="shared" si="23"/>
        <v>541</v>
      </c>
      <c r="N37" s="2">
        <f t="shared" si="23"/>
        <v>541</v>
      </c>
      <c r="O37" s="2">
        <f t="shared" si="23"/>
        <v>541</v>
      </c>
      <c r="P37" s="2">
        <f t="shared" si="23"/>
        <v>541</v>
      </c>
      <c r="Q37" s="2">
        <f t="shared" si="23"/>
        <v>541</v>
      </c>
      <c r="R37" s="2">
        <f t="shared" ref="R37:CC37" si="32">R67-R78</f>
        <v>541</v>
      </c>
      <c r="S37" s="2">
        <f t="shared" si="32"/>
        <v>541</v>
      </c>
      <c r="T37" s="2">
        <f t="shared" si="32"/>
        <v>541</v>
      </c>
      <c r="U37" s="2">
        <f t="shared" si="32"/>
        <v>541</v>
      </c>
      <c r="V37" s="2">
        <f t="shared" si="32"/>
        <v>621</v>
      </c>
      <c r="W37" s="2">
        <f t="shared" si="32"/>
        <v>696</v>
      </c>
      <c r="X37" s="2">
        <f t="shared" si="32"/>
        <v>758</v>
      </c>
      <c r="Y37" s="2">
        <f t="shared" si="32"/>
        <v>758</v>
      </c>
      <c r="Z37" s="2">
        <f t="shared" si="32"/>
        <v>756</v>
      </c>
      <c r="AA37" s="2">
        <f t="shared" si="32"/>
        <v>756</v>
      </c>
      <c r="AB37" s="2">
        <f t="shared" si="32"/>
        <v>756</v>
      </c>
      <c r="AC37" s="2">
        <f t="shared" si="32"/>
        <v>756</v>
      </c>
      <c r="AD37" s="2">
        <f t="shared" si="32"/>
        <v>734</v>
      </c>
      <c r="AE37" s="2">
        <f t="shared" si="32"/>
        <v>734</v>
      </c>
      <c r="AF37" s="2">
        <f t="shared" si="32"/>
        <v>659</v>
      </c>
      <c r="AG37" s="2">
        <f t="shared" si="32"/>
        <v>584</v>
      </c>
      <c r="AH37" s="2">
        <f t="shared" si="32"/>
        <v>541</v>
      </c>
      <c r="AI37" s="2">
        <f t="shared" si="32"/>
        <v>541</v>
      </c>
      <c r="AJ37" s="2">
        <f t="shared" si="32"/>
        <v>541</v>
      </c>
      <c r="AK37" s="2">
        <f t="shared" si="32"/>
        <v>541</v>
      </c>
      <c r="AL37" s="2">
        <f t="shared" si="32"/>
        <v>541</v>
      </c>
      <c r="AM37" s="2">
        <f t="shared" si="32"/>
        <v>541</v>
      </c>
      <c r="AN37" s="2">
        <f t="shared" si="32"/>
        <v>541</v>
      </c>
      <c r="AO37" s="2">
        <f t="shared" si="32"/>
        <v>541</v>
      </c>
      <c r="AP37" s="2">
        <f t="shared" si="32"/>
        <v>541</v>
      </c>
      <c r="AQ37" s="2">
        <f t="shared" si="32"/>
        <v>541</v>
      </c>
      <c r="AR37" s="2">
        <f t="shared" si="32"/>
        <v>541</v>
      </c>
      <c r="AS37" s="2">
        <f t="shared" si="32"/>
        <v>541</v>
      </c>
      <c r="AT37" s="2">
        <f t="shared" si="32"/>
        <v>541</v>
      </c>
      <c r="AU37" s="2">
        <f t="shared" si="32"/>
        <v>541</v>
      </c>
      <c r="AV37" s="2">
        <f t="shared" si="32"/>
        <v>541</v>
      </c>
      <c r="AW37" s="2">
        <f t="shared" si="32"/>
        <v>541</v>
      </c>
      <c r="AX37" s="2">
        <f t="shared" si="32"/>
        <v>541</v>
      </c>
      <c r="AY37" s="2">
        <f t="shared" si="32"/>
        <v>541</v>
      </c>
      <c r="AZ37" s="2">
        <f t="shared" si="32"/>
        <v>541</v>
      </c>
      <c r="BA37" s="2">
        <f t="shared" si="32"/>
        <v>541</v>
      </c>
      <c r="BB37" s="2">
        <f t="shared" si="32"/>
        <v>541</v>
      </c>
      <c r="BC37" s="2">
        <f t="shared" si="32"/>
        <v>541</v>
      </c>
      <c r="BD37" s="2">
        <f t="shared" si="32"/>
        <v>541</v>
      </c>
      <c r="BE37" s="2">
        <f t="shared" si="32"/>
        <v>541</v>
      </c>
      <c r="BF37" s="2">
        <f t="shared" si="32"/>
        <v>541</v>
      </c>
      <c r="BG37" s="2">
        <f t="shared" si="32"/>
        <v>541</v>
      </c>
      <c r="BH37" s="2">
        <f t="shared" si="32"/>
        <v>541</v>
      </c>
      <c r="BI37" s="2">
        <f t="shared" si="32"/>
        <v>541</v>
      </c>
      <c r="BJ37" s="2">
        <f t="shared" si="32"/>
        <v>541</v>
      </c>
      <c r="BK37" s="2">
        <f t="shared" si="32"/>
        <v>541</v>
      </c>
      <c r="BL37" s="2">
        <f t="shared" si="32"/>
        <v>541</v>
      </c>
      <c r="BM37" s="2">
        <f t="shared" si="32"/>
        <v>541</v>
      </c>
      <c r="BN37" s="2">
        <f t="shared" si="32"/>
        <v>541</v>
      </c>
      <c r="BO37" s="2">
        <f t="shared" si="32"/>
        <v>541</v>
      </c>
      <c r="BP37" s="2">
        <f t="shared" si="32"/>
        <v>541</v>
      </c>
      <c r="BQ37" s="2">
        <f t="shared" si="32"/>
        <v>541</v>
      </c>
      <c r="BR37" s="2">
        <f t="shared" si="32"/>
        <v>541</v>
      </c>
      <c r="BS37" s="2">
        <f t="shared" si="32"/>
        <v>541</v>
      </c>
      <c r="BT37" s="2">
        <f t="shared" si="32"/>
        <v>541</v>
      </c>
      <c r="BU37" s="2">
        <f t="shared" si="32"/>
        <v>541</v>
      </c>
      <c r="BV37" s="2">
        <f t="shared" si="32"/>
        <v>644</v>
      </c>
      <c r="BW37" s="2">
        <f t="shared" si="32"/>
        <v>719</v>
      </c>
      <c r="BX37" s="2">
        <f t="shared" si="32"/>
        <v>762</v>
      </c>
      <c r="BY37" s="2">
        <f t="shared" si="32"/>
        <v>762</v>
      </c>
      <c r="BZ37" s="2">
        <f t="shared" si="32"/>
        <v>766</v>
      </c>
      <c r="CA37" s="2">
        <f t="shared" si="32"/>
        <v>766</v>
      </c>
      <c r="CB37" s="2">
        <f t="shared" si="32"/>
        <v>766</v>
      </c>
      <c r="CC37" s="2">
        <f t="shared" si="32"/>
        <v>766</v>
      </c>
      <c r="CD37" s="2">
        <f t="shared" ref="CD37:CS37" si="33">CD67-CD78</f>
        <v>768</v>
      </c>
      <c r="CE37" s="2">
        <f t="shared" si="33"/>
        <v>768</v>
      </c>
      <c r="CF37" s="2">
        <f t="shared" si="33"/>
        <v>768</v>
      </c>
      <c r="CG37" s="2">
        <f t="shared" si="33"/>
        <v>768</v>
      </c>
      <c r="CH37" s="2">
        <f t="shared" si="33"/>
        <v>768</v>
      </c>
      <c r="CI37" s="2">
        <f t="shared" si="33"/>
        <v>768</v>
      </c>
      <c r="CJ37" s="2">
        <f t="shared" si="33"/>
        <v>768</v>
      </c>
      <c r="CK37" s="2">
        <f t="shared" si="33"/>
        <v>768</v>
      </c>
      <c r="CL37" s="2">
        <f t="shared" si="33"/>
        <v>770</v>
      </c>
      <c r="CM37" s="2">
        <f t="shared" si="33"/>
        <v>770</v>
      </c>
      <c r="CN37" s="2">
        <f t="shared" si="33"/>
        <v>770</v>
      </c>
      <c r="CO37" s="2">
        <f t="shared" si="33"/>
        <v>770</v>
      </c>
      <c r="CP37" s="2">
        <f t="shared" si="33"/>
        <v>770</v>
      </c>
      <c r="CQ37" s="2">
        <f t="shared" si="33"/>
        <v>770</v>
      </c>
      <c r="CR37" s="2">
        <f t="shared" si="33"/>
        <v>770</v>
      </c>
      <c r="CS37" s="56">
        <f t="shared" si="33"/>
        <v>770</v>
      </c>
      <c r="CT37" s="19">
        <f t="shared" si="18"/>
        <v>59694</v>
      </c>
    </row>
    <row r="38" spans="1:98">
      <c r="A38" s="33" t="s">
        <v>38</v>
      </c>
      <c r="B38" s="57">
        <f t="shared" si="23"/>
        <v>0</v>
      </c>
      <c r="C38" s="58">
        <f t="shared" si="23"/>
        <v>0</v>
      </c>
      <c r="D38" s="58">
        <f t="shared" si="23"/>
        <v>0</v>
      </c>
      <c r="E38" s="58">
        <f t="shared" si="23"/>
        <v>0</v>
      </c>
      <c r="F38" s="58">
        <f t="shared" si="23"/>
        <v>0</v>
      </c>
      <c r="G38" s="58">
        <f t="shared" si="23"/>
        <v>0</v>
      </c>
      <c r="H38" s="58">
        <f t="shared" si="23"/>
        <v>0</v>
      </c>
      <c r="I38" s="58">
        <f t="shared" si="23"/>
        <v>0</v>
      </c>
      <c r="J38" s="58">
        <f t="shared" si="23"/>
        <v>0</v>
      </c>
      <c r="K38" s="58">
        <f t="shared" si="23"/>
        <v>0</v>
      </c>
      <c r="L38" s="58">
        <f t="shared" si="23"/>
        <v>0</v>
      </c>
      <c r="M38" s="58">
        <f t="shared" si="23"/>
        <v>0</v>
      </c>
      <c r="N38" s="58">
        <f t="shared" si="23"/>
        <v>0</v>
      </c>
      <c r="O38" s="58">
        <f t="shared" si="23"/>
        <v>0</v>
      </c>
      <c r="P38" s="58">
        <f t="shared" si="23"/>
        <v>0</v>
      </c>
      <c r="Q38" s="58">
        <f t="shared" si="23"/>
        <v>0</v>
      </c>
      <c r="R38" s="58">
        <f t="shared" ref="R38:CC38" si="34">R68-R79</f>
        <v>0</v>
      </c>
      <c r="S38" s="58">
        <f t="shared" si="34"/>
        <v>0</v>
      </c>
      <c r="T38" s="58">
        <f t="shared" si="34"/>
        <v>0</v>
      </c>
      <c r="U38" s="58">
        <f t="shared" si="34"/>
        <v>0</v>
      </c>
      <c r="V38" s="58">
        <f t="shared" si="34"/>
        <v>0</v>
      </c>
      <c r="W38" s="58">
        <f t="shared" si="34"/>
        <v>0</v>
      </c>
      <c r="X38" s="58">
        <f t="shared" si="34"/>
        <v>0</v>
      </c>
      <c r="Y38" s="58">
        <f t="shared" si="34"/>
        <v>0</v>
      </c>
      <c r="Z38" s="58">
        <f t="shared" si="34"/>
        <v>0</v>
      </c>
      <c r="AA38" s="58">
        <f t="shared" si="34"/>
        <v>0</v>
      </c>
      <c r="AB38" s="58">
        <f t="shared" si="34"/>
        <v>0</v>
      </c>
      <c r="AC38" s="58">
        <f t="shared" si="34"/>
        <v>0</v>
      </c>
      <c r="AD38" s="58">
        <f t="shared" si="34"/>
        <v>0</v>
      </c>
      <c r="AE38" s="58">
        <f t="shared" si="34"/>
        <v>0</v>
      </c>
      <c r="AF38" s="58">
        <f t="shared" si="34"/>
        <v>0</v>
      </c>
      <c r="AG38" s="58">
        <f t="shared" si="34"/>
        <v>0</v>
      </c>
      <c r="AH38" s="58">
        <f t="shared" si="34"/>
        <v>0</v>
      </c>
      <c r="AI38" s="58">
        <f t="shared" si="34"/>
        <v>0</v>
      </c>
      <c r="AJ38" s="58">
        <f t="shared" si="34"/>
        <v>0</v>
      </c>
      <c r="AK38" s="58">
        <f t="shared" si="34"/>
        <v>0</v>
      </c>
      <c r="AL38" s="58">
        <f t="shared" si="34"/>
        <v>0</v>
      </c>
      <c r="AM38" s="58">
        <f t="shared" si="34"/>
        <v>0</v>
      </c>
      <c r="AN38" s="58">
        <f t="shared" si="34"/>
        <v>0</v>
      </c>
      <c r="AO38" s="58">
        <f t="shared" si="34"/>
        <v>0</v>
      </c>
      <c r="AP38" s="58">
        <f t="shared" si="34"/>
        <v>0</v>
      </c>
      <c r="AQ38" s="58">
        <f t="shared" si="34"/>
        <v>0</v>
      </c>
      <c r="AR38" s="58">
        <f t="shared" si="34"/>
        <v>0</v>
      </c>
      <c r="AS38" s="58">
        <f t="shared" si="34"/>
        <v>0</v>
      </c>
      <c r="AT38" s="58">
        <f t="shared" si="34"/>
        <v>0</v>
      </c>
      <c r="AU38" s="58">
        <f t="shared" si="34"/>
        <v>0</v>
      </c>
      <c r="AV38" s="58">
        <f t="shared" si="34"/>
        <v>0</v>
      </c>
      <c r="AW38" s="58">
        <f t="shared" si="34"/>
        <v>0</v>
      </c>
      <c r="AX38" s="58">
        <f t="shared" si="34"/>
        <v>0</v>
      </c>
      <c r="AY38" s="58">
        <f t="shared" si="34"/>
        <v>0</v>
      </c>
      <c r="AZ38" s="58">
        <f t="shared" si="34"/>
        <v>0</v>
      </c>
      <c r="BA38" s="58">
        <f t="shared" si="34"/>
        <v>0</v>
      </c>
      <c r="BB38" s="58">
        <f t="shared" si="34"/>
        <v>0</v>
      </c>
      <c r="BC38" s="58">
        <f t="shared" si="34"/>
        <v>0</v>
      </c>
      <c r="BD38" s="58">
        <f t="shared" si="34"/>
        <v>0</v>
      </c>
      <c r="BE38" s="58">
        <f t="shared" si="34"/>
        <v>0</v>
      </c>
      <c r="BF38" s="58">
        <f t="shared" si="34"/>
        <v>0</v>
      </c>
      <c r="BG38" s="58">
        <f t="shared" si="34"/>
        <v>0</v>
      </c>
      <c r="BH38" s="58">
        <f t="shared" si="34"/>
        <v>0</v>
      </c>
      <c r="BI38" s="58">
        <f t="shared" si="34"/>
        <v>0</v>
      </c>
      <c r="BJ38" s="58">
        <f t="shared" si="34"/>
        <v>0</v>
      </c>
      <c r="BK38" s="58">
        <f t="shared" si="34"/>
        <v>0</v>
      </c>
      <c r="BL38" s="58">
        <f t="shared" si="34"/>
        <v>0</v>
      </c>
      <c r="BM38" s="58">
        <f t="shared" si="34"/>
        <v>0</v>
      </c>
      <c r="BN38" s="58">
        <f t="shared" si="34"/>
        <v>0</v>
      </c>
      <c r="BO38" s="58">
        <f t="shared" si="34"/>
        <v>0</v>
      </c>
      <c r="BP38" s="58">
        <f t="shared" si="34"/>
        <v>0</v>
      </c>
      <c r="BQ38" s="58">
        <f t="shared" si="34"/>
        <v>0</v>
      </c>
      <c r="BR38" s="58">
        <f t="shared" si="34"/>
        <v>0</v>
      </c>
      <c r="BS38" s="58">
        <f t="shared" si="34"/>
        <v>0</v>
      </c>
      <c r="BT38" s="58">
        <f t="shared" si="34"/>
        <v>0</v>
      </c>
      <c r="BU38" s="58">
        <f t="shared" si="34"/>
        <v>0</v>
      </c>
      <c r="BV38" s="58">
        <f t="shared" si="34"/>
        <v>0</v>
      </c>
      <c r="BW38" s="58">
        <f t="shared" si="34"/>
        <v>0</v>
      </c>
      <c r="BX38" s="58">
        <f t="shared" si="34"/>
        <v>0</v>
      </c>
      <c r="BY38" s="58">
        <f t="shared" si="34"/>
        <v>0</v>
      </c>
      <c r="BZ38" s="58">
        <f t="shared" si="34"/>
        <v>0</v>
      </c>
      <c r="CA38" s="58">
        <f t="shared" si="34"/>
        <v>0</v>
      </c>
      <c r="CB38" s="58">
        <f t="shared" si="34"/>
        <v>0</v>
      </c>
      <c r="CC38" s="58">
        <f t="shared" si="34"/>
        <v>0</v>
      </c>
      <c r="CD38" s="58">
        <f t="shared" ref="CD38:CS38" si="35">CD68-CD79</f>
        <v>0</v>
      </c>
      <c r="CE38" s="58">
        <f t="shared" si="35"/>
        <v>0</v>
      </c>
      <c r="CF38" s="58">
        <f t="shared" si="35"/>
        <v>5</v>
      </c>
      <c r="CG38" s="58">
        <f t="shared" si="35"/>
        <v>20</v>
      </c>
      <c r="CH38" s="58">
        <f t="shared" si="35"/>
        <v>20.2</v>
      </c>
      <c r="CI38" s="58">
        <f t="shared" si="35"/>
        <v>20.2</v>
      </c>
      <c r="CJ38" s="58">
        <f t="shared" si="35"/>
        <v>20.2</v>
      </c>
      <c r="CK38" s="58">
        <f t="shared" si="35"/>
        <v>20.2</v>
      </c>
      <c r="CL38" s="58">
        <f t="shared" si="35"/>
        <v>20.2</v>
      </c>
      <c r="CM38" s="58">
        <f t="shared" si="35"/>
        <v>20.2</v>
      </c>
      <c r="CN38" s="58">
        <f t="shared" si="35"/>
        <v>20.2</v>
      </c>
      <c r="CO38" s="58">
        <f t="shared" si="35"/>
        <v>20.2</v>
      </c>
      <c r="CP38" s="58">
        <f t="shared" si="35"/>
        <v>20.2</v>
      </c>
      <c r="CQ38" s="58">
        <f t="shared" si="35"/>
        <v>20.2</v>
      </c>
      <c r="CR38" s="58">
        <f t="shared" si="35"/>
        <v>20.2</v>
      </c>
      <c r="CS38" s="59">
        <f t="shared" si="35"/>
        <v>20.2</v>
      </c>
      <c r="CT38" s="19">
        <f t="shared" si="18"/>
        <v>267.39999999999998</v>
      </c>
    </row>
    <row r="39" spans="1:98">
      <c r="A39" s="60" t="s">
        <v>39</v>
      </c>
      <c r="B39" s="61">
        <f t="shared" ref="B39:AG39" si="36">B12</f>
        <v>36.42</v>
      </c>
      <c r="C39" s="62">
        <f t="shared" si="36"/>
        <v>36.42</v>
      </c>
      <c r="D39" s="62">
        <f t="shared" si="36"/>
        <v>36.42</v>
      </c>
      <c r="E39" s="62">
        <f t="shared" si="36"/>
        <v>36.42</v>
      </c>
      <c r="F39" s="62">
        <f t="shared" si="36"/>
        <v>36.42</v>
      </c>
      <c r="G39" s="62">
        <f t="shared" si="36"/>
        <v>36.42</v>
      </c>
      <c r="H39" s="62">
        <f t="shared" si="36"/>
        <v>36.42</v>
      </c>
      <c r="I39" s="62">
        <f t="shared" si="36"/>
        <v>36.42</v>
      </c>
      <c r="J39" s="62">
        <f t="shared" si="36"/>
        <v>36.42</v>
      </c>
      <c r="K39" s="62">
        <f t="shared" si="36"/>
        <v>36.42</v>
      </c>
      <c r="L39" s="62">
        <f t="shared" si="36"/>
        <v>36.42</v>
      </c>
      <c r="M39" s="62">
        <f t="shared" si="36"/>
        <v>36.42</v>
      </c>
      <c r="N39" s="62">
        <f t="shared" si="36"/>
        <v>36.42</v>
      </c>
      <c r="O39" s="62">
        <f t="shared" si="36"/>
        <v>36.42</v>
      </c>
      <c r="P39" s="62">
        <f t="shared" si="36"/>
        <v>36.42</v>
      </c>
      <c r="Q39" s="62">
        <f t="shared" si="36"/>
        <v>36.42</v>
      </c>
      <c r="R39" s="62">
        <f t="shared" si="36"/>
        <v>36.42</v>
      </c>
      <c r="S39" s="62">
        <f t="shared" si="36"/>
        <v>36.42</v>
      </c>
      <c r="T39" s="62">
        <f t="shared" si="36"/>
        <v>36.42</v>
      </c>
      <c r="U39" s="62">
        <f t="shared" si="36"/>
        <v>36.42</v>
      </c>
      <c r="V39" s="62">
        <f t="shared" si="36"/>
        <v>36.42</v>
      </c>
      <c r="W39" s="62">
        <f t="shared" si="36"/>
        <v>36.42</v>
      </c>
      <c r="X39" s="62">
        <f t="shared" si="36"/>
        <v>36.42</v>
      </c>
      <c r="Y39" s="62">
        <f t="shared" si="36"/>
        <v>36.42</v>
      </c>
      <c r="Z39" s="62">
        <f t="shared" si="36"/>
        <v>36.42</v>
      </c>
      <c r="AA39" s="62">
        <f t="shared" si="36"/>
        <v>36.42</v>
      </c>
      <c r="AB39" s="62">
        <f t="shared" si="36"/>
        <v>36.42</v>
      </c>
      <c r="AC39" s="62">
        <f t="shared" si="36"/>
        <v>36.42</v>
      </c>
      <c r="AD39" s="62">
        <f t="shared" si="36"/>
        <v>36.42</v>
      </c>
      <c r="AE39" s="62">
        <f t="shared" si="36"/>
        <v>36.42</v>
      </c>
      <c r="AF39" s="62">
        <f t="shared" si="36"/>
        <v>36.42</v>
      </c>
      <c r="AG39" s="62">
        <f t="shared" si="36"/>
        <v>36.42</v>
      </c>
      <c r="AH39" s="62">
        <f t="shared" ref="AH39:BM39" si="37">AH12</f>
        <v>36.42</v>
      </c>
      <c r="AI39" s="62">
        <f t="shared" si="37"/>
        <v>36.42</v>
      </c>
      <c r="AJ39" s="62">
        <f t="shared" si="37"/>
        <v>36.42</v>
      </c>
      <c r="AK39" s="62">
        <f t="shared" si="37"/>
        <v>36.42</v>
      </c>
      <c r="AL39" s="62">
        <f t="shared" si="37"/>
        <v>36.42</v>
      </c>
      <c r="AM39" s="62">
        <f t="shared" si="37"/>
        <v>36.42</v>
      </c>
      <c r="AN39" s="62">
        <f t="shared" si="37"/>
        <v>36.42</v>
      </c>
      <c r="AO39" s="62">
        <f t="shared" si="37"/>
        <v>36.42</v>
      </c>
      <c r="AP39" s="62">
        <f t="shared" si="37"/>
        <v>36.42</v>
      </c>
      <c r="AQ39" s="62">
        <f t="shared" si="37"/>
        <v>36.42</v>
      </c>
      <c r="AR39" s="62">
        <f t="shared" si="37"/>
        <v>36.42</v>
      </c>
      <c r="AS39" s="62">
        <f t="shared" si="37"/>
        <v>36.42</v>
      </c>
      <c r="AT39" s="62">
        <f t="shared" si="37"/>
        <v>36.42</v>
      </c>
      <c r="AU39" s="62">
        <f t="shared" si="37"/>
        <v>36.42</v>
      </c>
      <c r="AV39" s="62">
        <f t="shared" si="37"/>
        <v>36.42</v>
      </c>
      <c r="AW39" s="62">
        <f t="shared" si="37"/>
        <v>36.42</v>
      </c>
      <c r="AX39" s="62">
        <f t="shared" si="37"/>
        <v>36.42</v>
      </c>
      <c r="AY39" s="62">
        <f t="shared" si="37"/>
        <v>36.42</v>
      </c>
      <c r="AZ39" s="62">
        <f t="shared" si="37"/>
        <v>36.42</v>
      </c>
      <c r="BA39" s="62">
        <f t="shared" si="37"/>
        <v>36.42</v>
      </c>
      <c r="BB39" s="62">
        <f t="shared" si="37"/>
        <v>36.42</v>
      </c>
      <c r="BC39" s="62">
        <f t="shared" si="37"/>
        <v>36.42</v>
      </c>
      <c r="BD39" s="62">
        <f t="shared" si="37"/>
        <v>36.42</v>
      </c>
      <c r="BE39" s="62">
        <f t="shared" si="37"/>
        <v>36.42</v>
      </c>
      <c r="BF39" s="62">
        <f t="shared" si="37"/>
        <v>36.42</v>
      </c>
      <c r="BG39" s="62">
        <f t="shared" si="37"/>
        <v>36.42</v>
      </c>
      <c r="BH39" s="62">
        <f t="shared" si="37"/>
        <v>36.42</v>
      </c>
      <c r="BI39" s="62">
        <f t="shared" si="37"/>
        <v>36.42</v>
      </c>
      <c r="BJ39" s="62">
        <f t="shared" si="37"/>
        <v>36.42</v>
      </c>
      <c r="BK39" s="62">
        <f t="shared" si="37"/>
        <v>36.42</v>
      </c>
      <c r="BL39" s="62">
        <f t="shared" si="37"/>
        <v>36.42</v>
      </c>
      <c r="BM39" s="62">
        <f t="shared" si="37"/>
        <v>36.42</v>
      </c>
      <c r="BN39" s="62">
        <f t="shared" ref="BN39:CS39" si="38">BN12</f>
        <v>36.42</v>
      </c>
      <c r="BO39" s="62">
        <f t="shared" si="38"/>
        <v>36.42</v>
      </c>
      <c r="BP39" s="62">
        <f t="shared" si="38"/>
        <v>36.42</v>
      </c>
      <c r="BQ39" s="62">
        <f t="shared" si="38"/>
        <v>36.42</v>
      </c>
      <c r="BR39" s="62">
        <f t="shared" si="38"/>
        <v>36.42</v>
      </c>
      <c r="BS39" s="62">
        <f t="shared" si="38"/>
        <v>36.42</v>
      </c>
      <c r="BT39" s="62">
        <f t="shared" si="38"/>
        <v>36.42</v>
      </c>
      <c r="BU39" s="62">
        <f t="shared" si="38"/>
        <v>36.42</v>
      </c>
      <c r="BV39" s="62">
        <f t="shared" si="38"/>
        <v>36.42</v>
      </c>
      <c r="BW39" s="62">
        <f t="shared" si="38"/>
        <v>36.42</v>
      </c>
      <c r="BX39" s="62">
        <f t="shared" si="38"/>
        <v>36.42</v>
      </c>
      <c r="BY39" s="62">
        <f t="shared" si="38"/>
        <v>36.42</v>
      </c>
      <c r="BZ39" s="62">
        <f t="shared" si="38"/>
        <v>36.42</v>
      </c>
      <c r="CA39" s="62">
        <f t="shared" si="38"/>
        <v>36.42</v>
      </c>
      <c r="CB39" s="62">
        <f t="shared" si="38"/>
        <v>36.42</v>
      </c>
      <c r="CC39" s="62">
        <f t="shared" si="38"/>
        <v>36.42</v>
      </c>
      <c r="CD39" s="62">
        <f t="shared" si="38"/>
        <v>36.42</v>
      </c>
      <c r="CE39" s="62">
        <f t="shared" si="38"/>
        <v>36.42</v>
      </c>
      <c r="CF39" s="62">
        <f t="shared" si="38"/>
        <v>36.42</v>
      </c>
      <c r="CG39" s="62">
        <f t="shared" si="38"/>
        <v>36.42</v>
      </c>
      <c r="CH39" s="62">
        <f t="shared" si="38"/>
        <v>36.42</v>
      </c>
      <c r="CI39" s="62">
        <f t="shared" si="38"/>
        <v>36.42</v>
      </c>
      <c r="CJ39" s="62">
        <f t="shared" si="38"/>
        <v>36.42</v>
      </c>
      <c r="CK39" s="62">
        <f t="shared" si="38"/>
        <v>36.42</v>
      </c>
      <c r="CL39" s="62">
        <f t="shared" si="38"/>
        <v>36.42</v>
      </c>
      <c r="CM39" s="62">
        <f t="shared" si="38"/>
        <v>36.42</v>
      </c>
      <c r="CN39" s="62">
        <f t="shared" si="38"/>
        <v>36.42</v>
      </c>
      <c r="CO39" s="62">
        <f t="shared" si="38"/>
        <v>36.42</v>
      </c>
      <c r="CP39" s="62">
        <f t="shared" si="38"/>
        <v>36.42</v>
      </c>
      <c r="CQ39" s="62">
        <f t="shared" si="38"/>
        <v>36.42</v>
      </c>
      <c r="CR39" s="62">
        <f t="shared" si="38"/>
        <v>36.42</v>
      </c>
      <c r="CS39" s="63">
        <f t="shared" si="38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39">SUM(B41:B41)</f>
        <v>2420.1</v>
      </c>
      <c r="C40" s="24">
        <f t="shared" si="39"/>
        <v>2460.69</v>
      </c>
      <c r="D40" s="24">
        <f t="shared" si="39"/>
        <v>2476.77</v>
      </c>
      <c r="E40" s="24">
        <f t="shared" si="39"/>
        <v>2478.3000000000002</v>
      </c>
      <c r="F40" s="24">
        <f t="shared" si="39"/>
        <v>2327.0100000000002</v>
      </c>
      <c r="G40" s="24">
        <f t="shared" si="39"/>
        <v>2391.62</v>
      </c>
      <c r="H40" s="24">
        <f t="shared" si="39"/>
        <v>2063.3000000000002</v>
      </c>
      <c r="I40" s="24">
        <f t="shared" si="39"/>
        <v>1768.57</v>
      </c>
      <c r="J40" s="24">
        <f t="shared" si="39"/>
        <v>1663.77</v>
      </c>
      <c r="K40" s="24">
        <f t="shared" si="39"/>
        <v>1735.77</v>
      </c>
      <c r="L40" s="24">
        <f t="shared" si="39"/>
        <v>1735.77</v>
      </c>
      <c r="M40" s="24">
        <f t="shared" si="39"/>
        <v>1663.77</v>
      </c>
      <c r="N40" s="24">
        <f t="shared" si="39"/>
        <v>1643.86</v>
      </c>
      <c r="O40" s="24">
        <f t="shared" si="39"/>
        <v>1643.86</v>
      </c>
      <c r="P40" s="24">
        <f t="shared" si="39"/>
        <v>1648.44</v>
      </c>
      <c r="Q40" s="24">
        <f t="shared" si="39"/>
        <v>1648.47</v>
      </c>
      <c r="R40" s="24">
        <f t="shared" si="39"/>
        <v>1702.13</v>
      </c>
      <c r="S40" s="24">
        <f t="shared" si="39"/>
        <v>1717.46</v>
      </c>
      <c r="T40" s="24">
        <f t="shared" si="39"/>
        <v>1885.51</v>
      </c>
      <c r="U40" s="24">
        <f t="shared" si="39"/>
        <v>2162.11</v>
      </c>
      <c r="V40" s="24">
        <f t="shared" si="39"/>
        <v>2428.56</v>
      </c>
      <c r="W40" s="24">
        <f t="shared" si="39"/>
        <v>2478.3000000000002</v>
      </c>
      <c r="X40" s="24">
        <f t="shared" si="39"/>
        <v>2645.24</v>
      </c>
      <c r="Y40" s="24">
        <f t="shared" si="39"/>
        <v>2656.6</v>
      </c>
      <c r="Z40" s="24">
        <f t="shared" si="39"/>
        <v>2662.45</v>
      </c>
      <c r="AA40" s="24">
        <f t="shared" si="39"/>
        <v>2673.3</v>
      </c>
      <c r="AB40" s="24">
        <f t="shared" si="39"/>
        <v>2695.86</v>
      </c>
      <c r="AC40" s="24">
        <f t="shared" si="39"/>
        <v>2715.35</v>
      </c>
      <c r="AD40" s="24">
        <f t="shared" si="39"/>
        <v>2712.9</v>
      </c>
      <c r="AE40" s="24">
        <f t="shared" si="39"/>
        <v>2679.73</v>
      </c>
      <c r="AF40" s="24">
        <f t="shared" si="39"/>
        <v>2674.32</v>
      </c>
      <c r="AG40" s="24">
        <f t="shared" si="39"/>
        <v>2674.32</v>
      </c>
      <c r="AH40" s="24">
        <f t="shared" ref="AH40:BM40" si="40">SUM(AH41:AH41)</f>
        <v>2330.89</v>
      </c>
      <c r="AI40" s="24">
        <f t="shared" si="40"/>
        <v>2181.15</v>
      </c>
      <c r="AJ40" s="24">
        <f t="shared" si="40"/>
        <v>2034.76</v>
      </c>
      <c r="AK40" s="24">
        <f t="shared" si="40"/>
        <v>1932.76</v>
      </c>
      <c r="AL40" s="24">
        <f t="shared" si="40"/>
        <v>1865.65</v>
      </c>
      <c r="AM40" s="24">
        <f t="shared" si="40"/>
        <v>1717.79</v>
      </c>
      <c r="AN40" s="24">
        <f t="shared" si="40"/>
        <v>1883.52</v>
      </c>
      <c r="AO40" s="24">
        <f t="shared" si="40"/>
        <v>2069.63</v>
      </c>
      <c r="AP40" s="24">
        <f t="shared" si="40"/>
        <v>2218.84</v>
      </c>
      <c r="AQ40" s="24">
        <f t="shared" si="40"/>
        <v>2260.19</v>
      </c>
      <c r="AR40" s="24">
        <f t="shared" si="40"/>
        <v>2178.9</v>
      </c>
      <c r="AS40" s="24">
        <f t="shared" si="40"/>
        <v>1928.76</v>
      </c>
      <c r="AT40" s="24">
        <f t="shared" si="40"/>
        <v>1752.7</v>
      </c>
      <c r="AU40" s="24">
        <f t="shared" si="40"/>
        <v>1896.05</v>
      </c>
      <c r="AV40" s="24">
        <f t="shared" si="40"/>
        <v>1877.9</v>
      </c>
      <c r="AW40" s="24">
        <f t="shared" si="40"/>
        <v>1694.69</v>
      </c>
      <c r="AX40" s="24">
        <f t="shared" si="40"/>
        <v>1565.24</v>
      </c>
      <c r="AY40" s="24">
        <f t="shared" si="40"/>
        <v>1565.24</v>
      </c>
      <c r="AZ40" s="24">
        <f t="shared" si="40"/>
        <v>1564.58</v>
      </c>
      <c r="BA40" s="24">
        <f t="shared" si="40"/>
        <v>1563.69</v>
      </c>
      <c r="BB40" s="24">
        <f t="shared" si="40"/>
        <v>1563.17</v>
      </c>
      <c r="BC40" s="24">
        <f t="shared" si="40"/>
        <v>1563.17</v>
      </c>
      <c r="BD40" s="24">
        <f t="shared" si="40"/>
        <v>1503.88</v>
      </c>
      <c r="BE40" s="24">
        <f t="shared" si="40"/>
        <v>1465.03</v>
      </c>
      <c r="BF40" s="24">
        <f t="shared" si="40"/>
        <v>1465.03</v>
      </c>
      <c r="BG40" s="24">
        <f t="shared" si="40"/>
        <v>1465.03</v>
      </c>
      <c r="BH40" s="24">
        <f t="shared" si="40"/>
        <v>1465.03</v>
      </c>
      <c r="BI40" s="24">
        <f t="shared" si="40"/>
        <v>1464.95</v>
      </c>
      <c r="BJ40" s="24">
        <f t="shared" si="40"/>
        <v>1464.95</v>
      </c>
      <c r="BK40" s="24">
        <f t="shared" si="40"/>
        <v>1464.95</v>
      </c>
      <c r="BL40" s="24">
        <f t="shared" si="40"/>
        <v>1518.02</v>
      </c>
      <c r="BM40" s="24">
        <f t="shared" si="40"/>
        <v>1632.06</v>
      </c>
      <c r="BN40" s="24">
        <f t="shared" ref="BN40:CS40" si="41">SUM(BN41:BN41)</f>
        <v>1702.7</v>
      </c>
      <c r="BO40" s="24">
        <f t="shared" si="41"/>
        <v>1854.15</v>
      </c>
      <c r="BP40" s="24">
        <f t="shared" si="41"/>
        <v>2255.7399999999998</v>
      </c>
      <c r="BQ40" s="24">
        <f t="shared" si="41"/>
        <v>2260.21</v>
      </c>
      <c r="BR40" s="24">
        <f t="shared" si="41"/>
        <v>2510.89</v>
      </c>
      <c r="BS40" s="24">
        <f t="shared" si="41"/>
        <v>2626.83</v>
      </c>
      <c r="BT40" s="24">
        <f t="shared" si="41"/>
        <v>2526.27</v>
      </c>
      <c r="BU40" s="24">
        <f t="shared" si="41"/>
        <v>2535.4299999999998</v>
      </c>
      <c r="BV40" s="24">
        <f t="shared" si="41"/>
        <v>2731.63</v>
      </c>
      <c r="BW40" s="24">
        <f t="shared" si="41"/>
        <v>2735.53</v>
      </c>
      <c r="BX40" s="24">
        <f t="shared" si="41"/>
        <v>2738.94</v>
      </c>
      <c r="BY40" s="24">
        <f t="shared" si="41"/>
        <v>2744.25</v>
      </c>
      <c r="BZ40" s="24">
        <f t="shared" si="41"/>
        <v>2863.56</v>
      </c>
      <c r="CA40" s="24">
        <f t="shared" si="41"/>
        <v>2864.53</v>
      </c>
      <c r="CB40" s="24">
        <f t="shared" si="41"/>
        <v>2819.93</v>
      </c>
      <c r="CC40" s="24">
        <f t="shared" si="41"/>
        <v>2738.24</v>
      </c>
      <c r="CD40" s="24">
        <f t="shared" si="41"/>
        <v>2717.58</v>
      </c>
      <c r="CE40" s="24">
        <f t="shared" si="41"/>
        <v>2699</v>
      </c>
      <c r="CF40" s="24">
        <f t="shared" si="41"/>
        <v>2697.61</v>
      </c>
      <c r="CG40" s="24">
        <f t="shared" si="41"/>
        <v>2697.61</v>
      </c>
      <c r="CH40" s="24">
        <f t="shared" si="41"/>
        <v>2531.4299999999998</v>
      </c>
      <c r="CI40" s="24">
        <f t="shared" si="41"/>
        <v>2530.0700000000002</v>
      </c>
      <c r="CJ40" s="24">
        <f t="shared" si="41"/>
        <v>2482.29</v>
      </c>
      <c r="CK40" s="24">
        <f t="shared" si="41"/>
        <v>2378.52</v>
      </c>
      <c r="CL40" s="24">
        <f t="shared" si="41"/>
        <v>2378.08</v>
      </c>
      <c r="CM40" s="24">
        <f t="shared" si="41"/>
        <v>2378.08</v>
      </c>
      <c r="CN40" s="24">
        <f t="shared" si="41"/>
        <v>2186.37</v>
      </c>
      <c r="CO40" s="24">
        <f t="shared" si="41"/>
        <v>2035.49</v>
      </c>
      <c r="CP40" s="24">
        <f t="shared" si="41"/>
        <v>2029.08</v>
      </c>
      <c r="CQ40" s="24">
        <f t="shared" si="41"/>
        <v>2102.7399999999998</v>
      </c>
      <c r="CR40" s="24">
        <f t="shared" si="41"/>
        <v>2103.06</v>
      </c>
      <c r="CS40" s="64">
        <f t="shared" si="41"/>
        <v>2103.06</v>
      </c>
      <c r="CT40" s="22">
        <f t="shared" si="18"/>
        <v>205611.30999999982</v>
      </c>
    </row>
    <row r="41" spans="1:98">
      <c r="A41" s="17" t="s">
        <v>12</v>
      </c>
      <c r="B41" s="25" cm="1">
        <f t="array" ref="B41:CS41">TRANSPOSE('[1]2003'!$AC$110:$AC$205)</f>
        <v>2420.1</v>
      </c>
      <c r="C41" s="26">
        <v>2460.69</v>
      </c>
      <c r="D41" s="26">
        <v>2476.77</v>
      </c>
      <c r="E41" s="26">
        <v>2478.3000000000002</v>
      </c>
      <c r="F41" s="26">
        <v>2327.0100000000002</v>
      </c>
      <c r="G41" s="26">
        <v>2391.62</v>
      </c>
      <c r="H41" s="26">
        <v>2063.3000000000002</v>
      </c>
      <c r="I41" s="26">
        <v>1768.57</v>
      </c>
      <c r="J41" s="26">
        <v>1663.77</v>
      </c>
      <c r="K41" s="26">
        <v>1735.77</v>
      </c>
      <c r="L41" s="26">
        <v>1735.77</v>
      </c>
      <c r="M41" s="26">
        <v>1663.77</v>
      </c>
      <c r="N41" s="26">
        <v>1643.86</v>
      </c>
      <c r="O41" s="26">
        <v>1643.86</v>
      </c>
      <c r="P41" s="26">
        <v>1648.44</v>
      </c>
      <c r="Q41" s="26">
        <v>1648.47</v>
      </c>
      <c r="R41" s="26">
        <v>1702.13</v>
      </c>
      <c r="S41" s="26">
        <v>1717.46</v>
      </c>
      <c r="T41" s="26">
        <v>1885.51</v>
      </c>
      <c r="U41" s="26">
        <v>2162.11</v>
      </c>
      <c r="V41" s="26">
        <v>2428.56</v>
      </c>
      <c r="W41" s="26">
        <v>2478.3000000000002</v>
      </c>
      <c r="X41" s="26">
        <v>2645.24</v>
      </c>
      <c r="Y41" s="26">
        <v>2656.6</v>
      </c>
      <c r="Z41" s="26">
        <v>2662.45</v>
      </c>
      <c r="AA41" s="26">
        <v>2673.3</v>
      </c>
      <c r="AB41" s="26">
        <v>2695.86</v>
      </c>
      <c r="AC41" s="26">
        <v>2715.35</v>
      </c>
      <c r="AD41" s="26">
        <v>2712.9</v>
      </c>
      <c r="AE41" s="26">
        <v>2679.73</v>
      </c>
      <c r="AF41" s="26">
        <v>2674.32</v>
      </c>
      <c r="AG41" s="26">
        <v>2674.32</v>
      </c>
      <c r="AH41" s="26">
        <v>2330.89</v>
      </c>
      <c r="AI41" s="26">
        <v>2181.15</v>
      </c>
      <c r="AJ41" s="26">
        <v>2034.76</v>
      </c>
      <c r="AK41" s="26">
        <v>1932.76</v>
      </c>
      <c r="AL41" s="26">
        <v>1865.65</v>
      </c>
      <c r="AM41" s="26">
        <v>1717.79</v>
      </c>
      <c r="AN41" s="26">
        <v>1883.52</v>
      </c>
      <c r="AO41" s="26">
        <v>2069.63</v>
      </c>
      <c r="AP41" s="26">
        <v>2218.84</v>
      </c>
      <c r="AQ41" s="26">
        <v>2260.19</v>
      </c>
      <c r="AR41" s="26">
        <v>2178.9</v>
      </c>
      <c r="AS41" s="26">
        <v>1928.76</v>
      </c>
      <c r="AT41" s="26">
        <v>1752.7</v>
      </c>
      <c r="AU41" s="26">
        <v>1896.05</v>
      </c>
      <c r="AV41" s="26">
        <v>1877.9</v>
      </c>
      <c r="AW41" s="26">
        <v>1694.69</v>
      </c>
      <c r="AX41" s="26">
        <v>1565.24</v>
      </c>
      <c r="AY41" s="26">
        <v>1565.24</v>
      </c>
      <c r="AZ41" s="26">
        <v>1564.58</v>
      </c>
      <c r="BA41" s="26">
        <v>1563.69</v>
      </c>
      <c r="BB41" s="26">
        <v>1563.17</v>
      </c>
      <c r="BC41" s="26">
        <v>1563.17</v>
      </c>
      <c r="BD41" s="26">
        <v>1503.88</v>
      </c>
      <c r="BE41" s="26">
        <v>1465.03</v>
      </c>
      <c r="BF41" s="26">
        <v>1465.03</v>
      </c>
      <c r="BG41" s="26">
        <v>1465.03</v>
      </c>
      <c r="BH41" s="26">
        <v>1465.03</v>
      </c>
      <c r="BI41" s="26">
        <v>1464.95</v>
      </c>
      <c r="BJ41" s="26">
        <v>1464.95</v>
      </c>
      <c r="BK41" s="26">
        <v>1464.95</v>
      </c>
      <c r="BL41" s="26">
        <v>1518.02</v>
      </c>
      <c r="BM41" s="26">
        <v>1632.06</v>
      </c>
      <c r="BN41" s="26">
        <v>1702.7</v>
      </c>
      <c r="BO41" s="26">
        <v>1854.15</v>
      </c>
      <c r="BP41" s="26">
        <v>2255.7399999999998</v>
      </c>
      <c r="BQ41" s="26">
        <v>2260.21</v>
      </c>
      <c r="BR41" s="26">
        <v>2510.89</v>
      </c>
      <c r="BS41" s="26">
        <v>2626.83</v>
      </c>
      <c r="BT41" s="26">
        <v>2526.27</v>
      </c>
      <c r="BU41" s="26">
        <v>2535.4299999999998</v>
      </c>
      <c r="BV41" s="26">
        <v>2731.63</v>
      </c>
      <c r="BW41" s="26">
        <v>2735.53</v>
      </c>
      <c r="BX41" s="26">
        <v>2738.94</v>
      </c>
      <c r="BY41" s="26">
        <v>2744.25</v>
      </c>
      <c r="BZ41" s="26">
        <v>2863.56</v>
      </c>
      <c r="CA41" s="26">
        <v>2864.53</v>
      </c>
      <c r="CB41" s="26">
        <v>2819.93</v>
      </c>
      <c r="CC41" s="26">
        <v>2738.24</v>
      </c>
      <c r="CD41" s="26">
        <v>2717.58</v>
      </c>
      <c r="CE41" s="26">
        <v>2699</v>
      </c>
      <c r="CF41" s="26">
        <v>2697.61</v>
      </c>
      <c r="CG41" s="26">
        <v>2697.61</v>
      </c>
      <c r="CH41" s="26">
        <v>2531.4299999999998</v>
      </c>
      <c r="CI41" s="26">
        <v>2530.0700000000002</v>
      </c>
      <c r="CJ41" s="26">
        <v>2482.29</v>
      </c>
      <c r="CK41" s="26">
        <v>2378.52</v>
      </c>
      <c r="CL41" s="26">
        <v>2378.08</v>
      </c>
      <c r="CM41" s="26">
        <v>2378.08</v>
      </c>
      <c r="CN41" s="26">
        <v>2186.37</v>
      </c>
      <c r="CO41" s="26">
        <v>2035.49</v>
      </c>
      <c r="CP41" s="26">
        <v>2029.08</v>
      </c>
      <c r="CQ41" s="26">
        <v>2102.7399999999998</v>
      </c>
      <c r="CR41" s="26">
        <v>2103.06</v>
      </c>
      <c r="CS41" s="65">
        <v>2103.06</v>
      </c>
      <c r="CT41" s="19">
        <f t="shared" si="18"/>
        <v>205611.30999999982</v>
      </c>
    </row>
    <row r="42" spans="1:98">
      <c r="A42" s="68" t="s">
        <v>41</v>
      </c>
      <c r="B42" s="231">
        <f t="shared" ref="B42:AG42" si="42">SUM(B43:B46)</f>
        <v>1647.45</v>
      </c>
      <c r="C42" s="232">
        <f t="shared" si="42"/>
        <v>1647.45</v>
      </c>
      <c r="D42" s="232">
        <f t="shared" si="42"/>
        <v>1647.45</v>
      </c>
      <c r="E42" s="232">
        <f t="shared" si="42"/>
        <v>1647.45</v>
      </c>
      <c r="F42" s="232">
        <f t="shared" si="42"/>
        <v>1647.45</v>
      </c>
      <c r="G42" s="232">
        <f t="shared" si="42"/>
        <v>1647.45</v>
      </c>
      <c r="H42" s="232">
        <f t="shared" si="42"/>
        <v>1647.45</v>
      </c>
      <c r="I42" s="232">
        <f t="shared" si="42"/>
        <v>1647.45</v>
      </c>
      <c r="J42" s="232">
        <f t="shared" si="42"/>
        <v>1647.45</v>
      </c>
      <c r="K42" s="232">
        <f t="shared" si="42"/>
        <v>1647.45</v>
      </c>
      <c r="L42" s="232">
        <f t="shared" si="42"/>
        <v>1647.45</v>
      </c>
      <c r="M42" s="232">
        <f t="shared" si="42"/>
        <v>1647.45</v>
      </c>
      <c r="N42" s="232">
        <f t="shared" si="42"/>
        <v>1647.45</v>
      </c>
      <c r="O42" s="232">
        <f t="shared" si="42"/>
        <v>1647.45</v>
      </c>
      <c r="P42" s="232">
        <f t="shared" si="42"/>
        <v>1647.45</v>
      </c>
      <c r="Q42" s="232">
        <f t="shared" si="42"/>
        <v>1647.45</v>
      </c>
      <c r="R42" s="232">
        <f t="shared" si="42"/>
        <v>1647.45</v>
      </c>
      <c r="S42" s="232">
        <f t="shared" si="42"/>
        <v>1647.45</v>
      </c>
      <c r="T42" s="232">
        <f t="shared" si="42"/>
        <v>1647.45</v>
      </c>
      <c r="U42" s="232">
        <f t="shared" si="42"/>
        <v>1647.45</v>
      </c>
      <c r="V42" s="232">
        <f t="shared" si="42"/>
        <v>1647.45</v>
      </c>
      <c r="W42" s="232">
        <f t="shared" si="42"/>
        <v>1647.45</v>
      </c>
      <c r="X42" s="232">
        <f t="shared" si="42"/>
        <v>1647.45</v>
      </c>
      <c r="Y42" s="232">
        <f t="shared" si="42"/>
        <v>1711.45</v>
      </c>
      <c r="Z42" s="232">
        <f t="shared" si="42"/>
        <v>1775.45</v>
      </c>
      <c r="AA42" s="232">
        <f t="shared" si="42"/>
        <v>1839.45</v>
      </c>
      <c r="AB42" s="232">
        <f t="shared" si="42"/>
        <v>1839.45</v>
      </c>
      <c r="AC42" s="232">
        <f t="shared" si="42"/>
        <v>1839.45</v>
      </c>
      <c r="AD42" s="232">
        <f t="shared" si="42"/>
        <v>1775.45</v>
      </c>
      <c r="AE42" s="232">
        <f t="shared" si="42"/>
        <v>1711.45</v>
      </c>
      <c r="AF42" s="232">
        <f t="shared" si="42"/>
        <v>1647.45</v>
      </c>
      <c r="AG42" s="232">
        <f t="shared" si="42"/>
        <v>1647.45</v>
      </c>
      <c r="AH42" s="232">
        <f t="shared" ref="AH42:BM42" si="43">SUM(AH43:AH46)</f>
        <v>1647.45</v>
      </c>
      <c r="AI42" s="232">
        <f t="shared" si="43"/>
        <v>1647.45</v>
      </c>
      <c r="AJ42" s="232">
        <f t="shared" si="43"/>
        <v>1647.45</v>
      </c>
      <c r="AK42" s="232">
        <f t="shared" si="43"/>
        <v>1647.45</v>
      </c>
      <c r="AL42" s="232">
        <f t="shared" si="43"/>
        <v>1647.45</v>
      </c>
      <c r="AM42" s="232">
        <f t="shared" si="43"/>
        <v>1647.45</v>
      </c>
      <c r="AN42" s="232">
        <f t="shared" si="43"/>
        <v>1647.45</v>
      </c>
      <c r="AO42" s="232">
        <f t="shared" si="43"/>
        <v>1647.45</v>
      </c>
      <c r="AP42" s="232">
        <f t="shared" si="43"/>
        <v>1647.45</v>
      </c>
      <c r="AQ42" s="232">
        <f t="shared" si="43"/>
        <v>1647.45</v>
      </c>
      <c r="AR42" s="232">
        <f t="shared" si="43"/>
        <v>1647.45</v>
      </c>
      <c r="AS42" s="232">
        <f t="shared" si="43"/>
        <v>1647.45</v>
      </c>
      <c r="AT42" s="232">
        <f t="shared" si="43"/>
        <v>1647.45</v>
      </c>
      <c r="AU42" s="232">
        <f t="shared" si="43"/>
        <v>1647.45</v>
      </c>
      <c r="AV42" s="232">
        <f t="shared" si="43"/>
        <v>1647.45</v>
      </c>
      <c r="AW42" s="232">
        <f t="shared" si="43"/>
        <v>1647.45</v>
      </c>
      <c r="AX42" s="232">
        <f t="shared" si="43"/>
        <v>1647.45</v>
      </c>
      <c r="AY42" s="232">
        <f t="shared" si="43"/>
        <v>1647.45</v>
      </c>
      <c r="AZ42" s="232">
        <f t="shared" si="43"/>
        <v>1647.45</v>
      </c>
      <c r="BA42" s="232">
        <f t="shared" si="43"/>
        <v>1647.45</v>
      </c>
      <c r="BB42" s="232">
        <f t="shared" si="43"/>
        <v>1647.45</v>
      </c>
      <c r="BC42" s="232">
        <f t="shared" si="43"/>
        <v>1647.45</v>
      </c>
      <c r="BD42" s="232">
        <f t="shared" si="43"/>
        <v>1647.45</v>
      </c>
      <c r="BE42" s="232">
        <f t="shared" si="43"/>
        <v>1647.45</v>
      </c>
      <c r="BF42" s="232">
        <f t="shared" si="43"/>
        <v>1647.45</v>
      </c>
      <c r="BG42" s="232">
        <f t="shared" si="43"/>
        <v>1647.45</v>
      </c>
      <c r="BH42" s="232">
        <f t="shared" si="43"/>
        <v>1647.45</v>
      </c>
      <c r="BI42" s="232">
        <f t="shared" si="43"/>
        <v>1647.45</v>
      </c>
      <c r="BJ42" s="232">
        <f t="shared" si="43"/>
        <v>1647.45</v>
      </c>
      <c r="BK42" s="232">
        <f t="shared" si="43"/>
        <v>1647.45</v>
      </c>
      <c r="BL42" s="232">
        <f t="shared" si="43"/>
        <v>1541.85</v>
      </c>
      <c r="BM42" s="232">
        <f t="shared" si="43"/>
        <v>1436.25</v>
      </c>
      <c r="BN42" s="232">
        <f t="shared" ref="BN42:CS42" si="44">SUM(BN43:BN46)</f>
        <v>1541.85</v>
      </c>
      <c r="BO42" s="232">
        <f t="shared" si="44"/>
        <v>1647.45</v>
      </c>
      <c r="BP42" s="232">
        <f t="shared" si="44"/>
        <v>1647.45</v>
      </c>
      <c r="BQ42" s="232">
        <f t="shared" si="44"/>
        <v>1647.45</v>
      </c>
      <c r="BR42" s="232">
        <f t="shared" si="44"/>
        <v>1647.45</v>
      </c>
      <c r="BS42" s="232">
        <f t="shared" si="44"/>
        <v>1647.45</v>
      </c>
      <c r="BT42" s="232">
        <f t="shared" si="44"/>
        <v>1647.45</v>
      </c>
      <c r="BU42" s="232">
        <f t="shared" si="44"/>
        <v>1647.45</v>
      </c>
      <c r="BV42" s="232">
        <f t="shared" si="44"/>
        <v>1711.45</v>
      </c>
      <c r="BW42" s="232">
        <f t="shared" si="44"/>
        <v>1775.45</v>
      </c>
      <c r="BX42" s="232">
        <f t="shared" si="44"/>
        <v>1839.45</v>
      </c>
      <c r="BY42" s="232">
        <f t="shared" si="44"/>
        <v>1903.45</v>
      </c>
      <c r="BZ42" s="232">
        <f t="shared" si="44"/>
        <v>1967.45</v>
      </c>
      <c r="CA42" s="232">
        <f t="shared" si="44"/>
        <v>1970.45</v>
      </c>
      <c r="CB42" s="232">
        <f t="shared" si="44"/>
        <v>1970.45</v>
      </c>
      <c r="CC42" s="232">
        <f t="shared" si="44"/>
        <v>1970.45</v>
      </c>
      <c r="CD42" s="232">
        <f t="shared" si="44"/>
        <v>1970.45</v>
      </c>
      <c r="CE42" s="232">
        <f t="shared" si="44"/>
        <v>1906.45</v>
      </c>
      <c r="CF42" s="232">
        <f t="shared" si="44"/>
        <v>1842.45</v>
      </c>
      <c r="CG42" s="232">
        <f t="shared" si="44"/>
        <v>1778.45</v>
      </c>
      <c r="CH42" s="232">
        <f t="shared" si="44"/>
        <v>1714.45</v>
      </c>
      <c r="CI42" s="232">
        <f t="shared" si="44"/>
        <v>1650.45</v>
      </c>
      <c r="CJ42" s="232">
        <f t="shared" si="44"/>
        <v>1647.45</v>
      </c>
      <c r="CK42" s="232">
        <f t="shared" si="44"/>
        <v>1647.45</v>
      </c>
      <c r="CL42" s="232">
        <f t="shared" si="44"/>
        <v>1647.45</v>
      </c>
      <c r="CM42" s="232">
        <f t="shared" si="44"/>
        <v>1647.45</v>
      </c>
      <c r="CN42" s="232">
        <f t="shared" si="44"/>
        <v>1647.45</v>
      </c>
      <c r="CO42" s="232">
        <f t="shared" si="44"/>
        <v>1647.45</v>
      </c>
      <c r="CP42" s="232">
        <f t="shared" si="44"/>
        <v>1647.45</v>
      </c>
      <c r="CQ42" s="232">
        <f t="shared" si="44"/>
        <v>1647.45</v>
      </c>
      <c r="CR42" s="232">
        <f t="shared" si="44"/>
        <v>1647.45</v>
      </c>
      <c r="CS42" s="233">
        <f t="shared" si="44"/>
        <v>1647.45</v>
      </c>
      <c r="CT42" s="22">
        <f t="shared" si="18"/>
        <v>161599.80000000008</v>
      </c>
    </row>
    <row r="43" spans="1:98">
      <c r="A43" s="51" t="s">
        <v>42</v>
      </c>
      <c r="B43" s="267">
        <v>808</v>
      </c>
      <c r="C43" s="267">
        <v>808</v>
      </c>
      <c r="D43" s="267">
        <v>808</v>
      </c>
      <c r="E43" s="267">
        <v>808</v>
      </c>
      <c r="F43" s="267">
        <v>808</v>
      </c>
      <c r="G43" s="267">
        <v>808</v>
      </c>
      <c r="H43" s="267">
        <v>808</v>
      </c>
      <c r="I43" s="267">
        <v>808</v>
      </c>
      <c r="J43" s="267">
        <v>808</v>
      </c>
      <c r="K43" s="267">
        <v>808</v>
      </c>
      <c r="L43" s="267">
        <v>808</v>
      </c>
      <c r="M43" s="267">
        <v>808</v>
      </c>
      <c r="N43" s="267">
        <v>808</v>
      </c>
      <c r="O43" s="267">
        <v>808</v>
      </c>
      <c r="P43" s="267">
        <v>808</v>
      </c>
      <c r="Q43" s="267">
        <v>808</v>
      </c>
      <c r="R43" s="267">
        <v>808</v>
      </c>
      <c r="S43" s="267">
        <v>808</v>
      </c>
      <c r="T43" s="267">
        <v>808</v>
      </c>
      <c r="U43" s="267">
        <v>808</v>
      </c>
      <c r="V43" s="267">
        <v>808</v>
      </c>
      <c r="W43" s="267">
        <v>808</v>
      </c>
      <c r="X43" s="267">
        <v>808</v>
      </c>
      <c r="Y43" s="267">
        <v>872</v>
      </c>
      <c r="Z43" s="267">
        <v>936</v>
      </c>
      <c r="AA43" s="267">
        <v>1000</v>
      </c>
      <c r="AB43" s="267">
        <v>1000</v>
      </c>
      <c r="AC43" s="267">
        <v>1000</v>
      </c>
      <c r="AD43" s="267">
        <v>936</v>
      </c>
      <c r="AE43" s="267">
        <v>872</v>
      </c>
      <c r="AF43" s="267">
        <v>808</v>
      </c>
      <c r="AG43" s="267">
        <v>808</v>
      </c>
      <c r="AH43" s="267">
        <v>808</v>
      </c>
      <c r="AI43" s="267">
        <v>808</v>
      </c>
      <c r="AJ43" s="267">
        <v>808</v>
      </c>
      <c r="AK43" s="267">
        <v>808</v>
      </c>
      <c r="AL43" s="267">
        <v>808</v>
      </c>
      <c r="AM43" s="267">
        <v>808</v>
      </c>
      <c r="AN43" s="267">
        <v>808</v>
      </c>
      <c r="AO43" s="267">
        <v>808</v>
      </c>
      <c r="AP43" s="267">
        <v>808</v>
      </c>
      <c r="AQ43" s="267">
        <v>808</v>
      </c>
      <c r="AR43" s="267">
        <v>808</v>
      </c>
      <c r="AS43" s="267">
        <v>808</v>
      </c>
      <c r="AT43" s="267">
        <v>808</v>
      </c>
      <c r="AU43" s="267">
        <v>808</v>
      </c>
      <c r="AV43" s="267">
        <v>808</v>
      </c>
      <c r="AW43" s="267">
        <v>808</v>
      </c>
      <c r="AX43" s="267">
        <v>808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808</v>
      </c>
      <c r="BN43" s="267">
        <v>808</v>
      </c>
      <c r="BO43" s="267">
        <v>808</v>
      </c>
      <c r="BP43" s="267">
        <v>808</v>
      </c>
      <c r="BQ43" s="267">
        <v>808</v>
      </c>
      <c r="BR43" s="267">
        <v>808</v>
      </c>
      <c r="BS43" s="267">
        <v>808</v>
      </c>
      <c r="BT43" s="267">
        <v>808</v>
      </c>
      <c r="BU43" s="267">
        <v>808</v>
      </c>
      <c r="BV43" s="267">
        <v>872</v>
      </c>
      <c r="BW43" s="267">
        <v>936</v>
      </c>
      <c r="BX43" s="267">
        <v>1000</v>
      </c>
      <c r="BY43" s="267">
        <v>1064</v>
      </c>
      <c r="BZ43" s="267">
        <v>1128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1067</v>
      </c>
      <c r="CF43" s="267">
        <v>1003</v>
      </c>
      <c r="CG43" s="267">
        <v>939</v>
      </c>
      <c r="CH43" s="267">
        <v>875</v>
      </c>
      <c r="CI43" s="267">
        <v>811</v>
      </c>
      <c r="CJ43" s="267">
        <v>808</v>
      </c>
      <c r="CK43" s="267">
        <v>808</v>
      </c>
      <c r="CL43" s="267">
        <v>808</v>
      </c>
      <c r="CM43" s="267">
        <v>808</v>
      </c>
      <c r="CN43" s="267">
        <v>808</v>
      </c>
      <c r="CO43" s="267">
        <v>808</v>
      </c>
      <c r="CP43" s="267">
        <v>808</v>
      </c>
      <c r="CQ43" s="267">
        <v>808</v>
      </c>
      <c r="CR43" s="267">
        <v>808</v>
      </c>
      <c r="CS43" s="267">
        <v>808</v>
      </c>
      <c r="CT43" s="162">
        <f t="shared" si="18"/>
        <v>81435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163.85</v>
      </c>
      <c r="BM44" s="222">
        <v>58.25</v>
      </c>
      <c r="BN44" s="222">
        <v>163.85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8"/>
        <v>25444.800000000039</v>
      </c>
    </row>
    <row r="45" spans="1:98">
      <c r="A45" s="17" t="s">
        <v>44</v>
      </c>
      <c r="B45" s="222">
        <f t="shared" ref="B45" si="45">B18</f>
        <v>570</v>
      </c>
      <c r="C45" s="222">
        <f t="shared" ref="C45:BN45" si="46">C18</f>
        <v>570</v>
      </c>
      <c r="D45" s="222">
        <f t="shared" si="46"/>
        <v>570</v>
      </c>
      <c r="E45" s="222">
        <f t="shared" si="46"/>
        <v>570</v>
      </c>
      <c r="F45" s="222">
        <f t="shared" si="46"/>
        <v>570</v>
      </c>
      <c r="G45" s="222">
        <f t="shared" si="46"/>
        <v>570</v>
      </c>
      <c r="H45" s="222">
        <f t="shared" si="46"/>
        <v>570</v>
      </c>
      <c r="I45" s="222">
        <f t="shared" si="46"/>
        <v>570</v>
      </c>
      <c r="J45" s="222">
        <f t="shared" si="46"/>
        <v>570</v>
      </c>
      <c r="K45" s="222">
        <f t="shared" si="46"/>
        <v>570</v>
      </c>
      <c r="L45" s="222">
        <f t="shared" si="46"/>
        <v>570</v>
      </c>
      <c r="M45" s="222">
        <f t="shared" si="46"/>
        <v>570</v>
      </c>
      <c r="N45" s="222">
        <f t="shared" si="46"/>
        <v>570</v>
      </c>
      <c r="O45" s="222">
        <f t="shared" si="46"/>
        <v>570</v>
      </c>
      <c r="P45" s="222">
        <f t="shared" si="46"/>
        <v>570</v>
      </c>
      <c r="Q45" s="222">
        <f t="shared" si="46"/>
        <v>570</v>
      </c>
      <c r="R45" s="222">
        <f t="shared" si="46"/>
        <v>570</v>
      </c>
      <c r="S45" s="222">
        <f t="shared" si="46"/>
        <v>570</v>
      </c>
      <c r="T45" s="222">
        <f t="shared" si="46"/>
        <v>570</v>
      </c>
      <c r="U45" s="222">
        <f t="shared" si="46"/>
        <v>570</v>
      </c>
      <c r="V45" s="222">
        <f t="shared" si="46"/>
        <v>570</v>
      </c>
      <c r="W45" s="222">
        <f t="shared" si="46"/>
        <v>570</v>
      </c>
      <c r="X45" s="222">
        <f t="shared" si="46"/>
        <v>570</v>
      </c>
      <c r="Y45" s="222">
        <f t="shared" si="46"/>
        <v>570</v>
      </c>
      <c r="Z45" s="222">
        <f t="shared" si="46"/>
        <v>570</v>
      </c>
      <c r="AA45" s="222">
        <f t="shared" si="46"/>
        <v>570</v>
      </c>
      <c r="AB45" s="222">
        <f t="shared" si="46"/>
        <v>570</v>
      </c>
      <c r="AC45" s="222">
        <f t="shared" si="46"/>
        <v>570</v>
      </c>
      <c r="AD45" s="222">
        <f t="shared" si="46"/>
        <v>570</v>
      </c>
      <c r="AE45" s="222">
        <f t="shared" si="46"/>
        <v>570</v>
      </c>
      <c r="AF45" s="222">
        <f t="shared" si="46"/>
        <v>570</v>
      </c>
      <c r="AG45" s="222">
        <f t="shared" si="46"/>
        <v>570</v>
      </c>
      <c r="AH45" s="222">
        <f t="shared" si="46"/>
        <v>570</v>
      </c>
      <c r="AI45" s="222">
        <f t="shared" si="46"/>
        <v>570</v>
      </c>
      <c r="AJ45" s="222">
        <f t="shared" si="46"/>
        <v>570</v>
      </c>
      <c r="AK45" s="222">
        <f t="shared" si="46"/>
        <v>570</v>
      </c>
      <c r="AL45" s="222">
        <f t="shared" si="46"/>
        <v>570</v>
      </c>
      <c r="AM45" s="222">
        <f t="shared" si="46"/>
        <v>570</v>
      </c>
      <c r="AN45" s="222">
        <f t="shared" si="46"/>
        <v>570</v>
      </c>
      <c r="AO45" s="222">
        <f t="shared" si="46"/>
        <v>570</v>
      </c>
      <c r="AP45" s="222">
        <f t="shared" si="46"/>
        <v>570</v>
      </c>
      <c r="AQ45" s="222">
        <f t="shared" si="46"/>
        <v>570</v>
      </c>
      <c r="AR45" s="222">
        <f t="shared" si="46"/>
        <v>570</v>
      </c>
      <c r="AS45" s="222">
        <f t="shared" si="46"/>
        <v>570</v>
      </c>
      <c r="AT45" s="222">
        <f t="shared" si="46"/>
        <v>570</v>
      </c>
      <c r="AU45" s="222">
        <f t="shared" si="46"/>
        <v>570</v>
      </c>
      <c r="AV45" s="222">
        <f t="shared" si="46"/>
        <v>570</v>
      </c>
      <c r="AW45" s="222">
        <f t="shared" si="46"/>
        <v>570</v>
      </c>
      <c r="AX45" s="222">
        <f t="shared" si="46"/>
        <v>570</v>
      </c>
      <c r="AY45" s="222">
        <f t="shared" si="46"/>
        <v>570</v>
      </c>
      <c r="AZ45" s="222">
        <f t="shared" si="46"/>
        <v>570</v>
      </c>
      <c r="BA45" s="222">
        <f t="shared" si="46"/>
        <v>570</v>
      </c>
      <c r="BB45" s="222">
        <f t="shared" si="46"/>
        <v>570</v>
      </c>
      <c r="BC45" s="222">
        <f t="shared" si="46"/>
        <v>570</v>
      </c>
      <c r="BD45" s="222">
        <f t="shared" si="46"/>
        <v>570</v>
      </c>
      <c r="BE45" s="222">
        <f t="shared" si="46"/>
        <v>570</v>
      </c>
      <c r="BF45" s="222">
        <f t="shared" si="46"/>
        <v>570</v>
      </c>
      <c r="BG45" s="222">
        <f t="shared" si="46"/>
        <v>570</v>
      </c>
      <c r="BH45" s="222">
        <f t="shared" si="46"/>
        <v>570</v>
      </c>
      <c r="BI45" s="222">
        <f t="shared" si="46"/>
        <v>570</v>
      </c>
      <c r="BJ45" s="222">
        <f t="shared" si="46"/>
        <v>570</v>
      </c>
      <c r="BK45" s="222">
        <f t="shared" si="46"/>
        <v>570</v>
      </c>
      <c r="BL45" s="222">
        <f t="shared" si="46"/>
        <v>570</v>
      </c>
      <c r="BM45" s="222">
        <f t="shared" si="46"/>
        <v>570</v>
      </c>
      <c r="BN45" s="222">
        <f t="shared" si="46"/>
        <v>570</v>
      </c>
      <c r="BO45" s="222">
        <f t="shared" ref="BO45:CS45" si="47">BO18</f>
        <v>570</v>
      </c>
      <c r="BP45" s="222">
        <f t="shared" si="47"/>
        <v>570</v>
      </c>
      <c r="BQ45" s="222">
        <f t="shared" si="47"/>
        <v>570</v>
      </c>
      <c r="BR45" s="222">
        <f t="shared" si="47"/>
        <v>570</v>
      </c>
      <c r="BS45" s="222">
        <f t="shared" si="47"/>
        <v>570</v>
      </c>
      <c r="BT45" s="222">
        <f t="shared" si="47"/>
        <v>570</v>
      </c>
      <c r="BU45" s="222">
        <f t="shared" si="47"/>
        <v>570</v>
      </c>
      <c r="BV45" s="222">
        <f t="shared" si="47"/>
        <v>570</v>
      </c>
      <c r="BW45" s="222">
        <f t="shared" si="47"/>
        <v>570</v>
      </c>
      <c r="BX45" s="222">
        <f t="shared" si="47"/>
        <v>570</v>
      </c>
      <c r="BY45" s="222">
        <f t="shared" si="47"/>
        <v>570</v>
      </c>
      <c r="BZ45" s="222">
        <f t="shared" si="47"/>
        <v>570</v>
      </c>
      <c r="CA45" s="222">
        <f t="shared" si="47"/>
        <v>570</v>
      </c>
      <c r="CB45" s="222">
        <f t="shared" si="47"/>
        <v>570</v>
      </c>
      <c r="CC45" s="222">
        <f t="shared" si="47"/>
        <v>570</v>
      </c>
      <c r="CD45" s="222">
        <f t="shared" si="47"/>
        <v>570</v>
      </c>
      <c r="CE45" s="222">
        <f t="shared" si="47"/>
        <v>570</v>
      </c>
      <c r="CF45" s="222">
        <f t="shared" si="47"/>
        <v>570</v>
      </c>
      <c r="CG45" s="222">
        <f t="shared" si="47"/>
        <v>570</v>
      </c>
      <c r="CH45" s="222">
        <f t="shared" si="47"/>
        <v>570</v>
      </c>
      <c r="CI45" s="222">
        <f t="shared" si="47"/>
        <v>570</v>
      </c>
      <c r="CJ45" s="222">
        <f t="shared" si="47"/>
        <v>570</v>
      </c>
      <c r="CK45" s="222">
        <f t="shared" si="47"/>
        <v>570</v>
      </c>
      <c r="CL45" s="222">
        <f t="shared" si="47"/>
        <v>570</v>
      </c>
      <c r="CM45" s="222">
        <f t="shared" si="47"/>
        <v>570</v>
      </c>
      <c r="CN45" s="222">
        <f t="shared" si="47"/>
        <v>570</v>
      </c>
      <c r="CO45" s="222">
        <f t="shared" si="47"/>
        <v>570</v>
      </c>
      <c r="CP45" s="222">
        <f t="shared" si="47"/>
        <v>570</v>
      </c>
      <c r="CQ45" s="222">
        <f t="shared" si="47"/>
        <v>570</v>
      </c>
      <c r="CR45" s="222">
        <f t="shared" si="47"/>
        <v>570</v>
      </c>
      <c r="CS45" s="222">
        <f t="shared" si="47"/>
        <v>570</v>
      </c>
      <c r="CT45" s="162">
        <f t="shared" si="18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48">SUM(B48:B51)</f>
        <v>40.819400000000002</v>
      </c>
      <c r="C47" s="31">
        <f t="shared" si="48"/>
        <v>31.159040000000001</v>
      </c>
      <c r="D47" s="31">
        <f t="shared" si="48"/>
        <v>37.980720000000005</v>
      </c>
      <c r="E47" s="31">
        <f t="shared" si="48"/>
        <v>36.086919999999999</v>
      </c>
      <c r="F47" s="31">
        <f t="shared" si="48"/>
        <v>26.6952</v>
      </c>
      <c r="G47" s="31">
        <f t="shared" si="48"/>
        <v>30.34892</v>
      </c>
      <c r="H47" s="31">
        <f t="shared" si="48"/>
        <v>30.960640000000001</v>
      </c>
      <c r="I47" s="31">
        <f t="shared" si="48"/>
        <v>22.47308</v>
      </c>
      <c r="J47" s="31">
        <f t="shared" si="48"/>
        <v>22.876480000000001</v>
      </c>
      <c r="K47" s="31">
        <f t="shared" si="48"/>
        <v>22.990920000000003</v>
      </c>
      <c r="L47" s="31">
        <f t="shared" si="48"/>
        <v>22.52308</v>
      </c>
      <c r="M47" s="31">
        <f t="shared" si="48"/>
        <v>23.703120000000002</v>
      </c>
      <c r="N47" s="31">
        <f t="shared" si="48"/>
        <v>22.605160000000001</v>
      </c>
      <c r="O47" s="31">
        <f t="shared" si="48"/>
        <v>25.222240000000003</v>
      </c>
      <c r="P47" s="31">
        <f t="shared" si="48"/>
        <v>24.304600000000001</v>
      </c>
      <c r="Q47" s="31">
        <f t="shared" si="48"/>
        <v>24.270680000000002</v>
      </c>
      <c r="R47" s="31">
        <f t="shared" si="48"/>
        <v>26.73696</v>
      </c>
      <c r="S47" s="31">
        <f t="shared" si="48"/>
        <v>28.534000000000002</v>
      </c>
      <c r="T47" s="31">
        <f t="shared" si="48"/>
        <v>29.419039999999999</v>
      </c>
      <c r="U47" s="31">
        <f t="shared" si="48"/>
        <v>29.519440000000003</v>
      </c>
      <c r="V47" s="31">
        <f t="shared" si="48"/>
        <v>30.530199999999997</v>
      </c>
      <c r="W47" s="31">
        <f t="shared" si="48"/>
        <v>32.003720000000001</v>
      </c>
      <c r="X47" s="31">
        <f t="shared" si="48"/>
        <v>32.234279999999998</v>
      </c>
      <c r="Y47" s="31">
        <f t="shared" si="48"/>
        <v>40.826743988728339</v>
      </c>
      <c r="Z47" s="31">
        <f t="shared" si="48"/>
        <v>47.636694086953852</v>
      </c>
      <c r="AA47" s="31">
        <f t="shared" si="48"/>
        <v>51.209536417571236</v>
      </c>
      <c r="AB47" s="31">
        <f t="shared" si="48"/>
        <v>77.413013817397641</v>
      </c>
      <c r="AC47" s="31">
        <f t="shared" si="48"/>
        <v>161.91734526791586</v>
      </c>
      <c r="AD47" s="31">
        <f t="shared" si="48"/>
        <v>311.72058378732191</v>
      </c>
      <c r="AE47" s="31">
        <f t="shared" si="48"/>
        <v>502.71227304119788</v>
      </c>
      <c r="AF47" s="31">
        <f t="shared" si="48"/>
        <v>721.84012631394648</v>
      </c>
      <c r="AG47" s="31">
        <f t="shared" si="48"/>
        <v>992.6168381618786</v>
      </c>
      <c r="AH47" s="31">
        <f t="shared" ref="AH47:BM47" si="49">SUM(AH48:AH51)</f>
        <v>1307.9079186430267</v>
      </c>
      <c r="AI47" s="31">
        <f t="shared" si="49"/>
        <v>1623.8795943395942</v>
      </c>
      <c r="AJ47" s="31">
        <f t="shared" si="49"/>
        <v>1995.3454195590125</v>
      </c>
      <c r="AK47" s="31">
        <f t="shared" si="49"/>
        <v>2357.8680392683355</v>
      </c>
      <c r="AL47" s="31">
        <f t="shared" si="49"/>
        <v>2734.1413280004263</v>
      </c>
      <c r="AM47" s="31">
        <f t="shared" si="49"/>
        <v>3127.9202839046561</v>
      </c>
      <c r="AN47" s="31">
        <f t="shared" si="49"/>
        <v>3427.8284744773305</v>
      </c>
      <c r="AO47" s="31">
        <f t="shared" si="49"/>
        <v>3635.0502444366252</v>
      </c>
      <c r="AP47" s="31">
        <f t="shared" si="49"/>
        <v>3851.1823325815512</v>
      </c>
      <c r="AQ47" s="31">
        <f t="shared" si="49"/>
        <v>4036.531220829726</v>
      </c>
      <c r="AR47" s="31">
        <f t="shared" si="49"/>
        <v>4162.3527570017686</v>
      </c>
      <c r="AS47" s="31">
        <f t="shared" si="49"/>
        <v>4285.0520586074517</v>
      </c>
      <c r="AT47" s="31">
        <f t="shared" si="49"/>
        <v>4334.0618840980324</v>
      </c>
      <c r="AU47" s="31">
        <f t="shared" si="49"/>
        <v>4332.5754266117037</v>
      </c>
      <c r="AV47" s="31">
        <f t="shared" si="49"/>
        <v>4386.0513328049356</v>
      </c>
      <c r="AW47" s="31">
        <f t="shared" si="49"/>
        <v>4429.2668696622986</v>
      </c>
      <c r="AX47" s="31">
        <f t="shared" si="49"/>
        <v>4445.8955865860717</v>
      </c>
      <c r="AY47" s="31">
        <f t="shared" si="49"/>
        <v>4455.2131241756488</v>
      </c>
      <c r="AZ47" s="31">
        <f t="shared" si="49"/>
        <v>4452.9150195043667</v>
      </c>
      <c r="BA47" s="31">
        <f t="shared" si="49"/>
        <v>4463.6824129255128</v>
      </c>
      <c r="BB47" s="31">
        <f t="shared" si="49"/>
        <v>4442.3325350161367</v>
      </c>
      <c r="BC47" s="31">
        <f t="shared" si="49"/>
        <v>4420.0061952756441</v>
      </c>
      <c r="BD47" s="31">
        <f t="shared" si="49"/>
        <v>4363.1343202293001</v>
      </c>
      <c r="BE47" s="31">
        <f t="shared" si="49"/>
        <v>4281.0011758370401</v>
      </c>
      <c r="BF47" s="31">
        <f t="shared" si="49"/>
        <v>4241.6020783936719</v>
      </c>
      <c r="BG47" s="31">
        <f t="shared" si="49"/>
        <v>4177.125611774044</v>
      </c>
      <c r="BH47" s="31">
        <f t="shared" si="49"/>
        <v>4082.1146111506168</v>
      </c>
      <c r="BI47" s="31">
        <f t="shared" si="49"/>
        <v>3985.0260190906492</v>
      </c>
      <c r="BJ47" s="31">
        <f t="shared" si="49"/>
        <v>3823.688958636877</v>
      </c>
      <c r="BK47" s="31">
        <f t="shared" si="49"/>
        <v>3568.7799979827237</v>
      </c>
      <c r="BL47" s="31">
        <f t="shared" si="49"/>
        <v>3337.1535859651358</v>
      </c>
      <c r="BM47" s="31">
        <f t="shared" si="49"/>
        <v>3009.9480023039282</v>
      </c>
      <c r="BN47" s="31">
        <f t="shared" ref="BN47:CS47" si="50">SUM(BN48:BN51)</f>
        <v>2658.7473846328021</v>
      </c>
      <c r="BO47" s="31">
        <f t="shared" si="50"/>
        <v>2403.4962754721273</v>
      </c>
      <c r="BP47" s="31">
        <f t="shared" si="50"/>
        <v>2015.1564229548169</v>
      </c>
      <c r="BQ47" s="31">
        <f t="shared" si="50"/>
        <v>1602.3414696708364</v>
      </c>
      <c r="BR47" s="31">
        <f t="shared" si="50"/>
        <v>1246.888078786046</v>
      </c>
      <c r="BS47" s="31">
        <f t="shared" si="50"/>
        <v>871.83675407096769</v>
      </c>
      <c r="BT47" s="31">
        <f t="shared" si="50"/>
        <v>554.70825975304422</v>
      </c>
      <c r="BU47" s="31">
        <f t="shared" si="50"/>
        <v>306.42117306212884</v>
      </c>
      <c r="BV47" s="31">
        <f t="shared" si="50"/>
        <v>174.11150210460306</v>
      </c>
      <c r="BW47" s="31">
        <f t="shared" si="50"/>
        <v>96.455510504525094</v>
      </c>
      <c r="BX47" s="31">
        <f t="shared" si="50"/>
        <v>77.00385243889103</v>
      </c>
      <c r="BY47" s="31">
        <f t="shared" si="50"/>
        <v>53.55644000669875</v>
      </c>
      <c r="BZ47" s="31">
        <f t="shared" si="50"/>
        <v>47.898600000000002</v>
      </c>
      <c r="CA47" s="31">
        <f t="shared" si="50"/>
        <v>48.462479999999999</v>
      </c>
      <c r="CB47" s="31">
        <f t="shared" si="50"/>
        <v>52.101320000000001</v>
      </c>
      <c r="CC47" s="31">
        <f t="shared" si="50"/>
        <v>55.168599999999998</v>
      </c>
      <c r="CD47" s="31">
        <f t="shared" si="50"/>
        <v>57.43168</v>
      </c>
      <c r="CE47" s="31">
        <f t="shared" si="50"/>
        <v>64.297640000000001</v>
      </c>
      <c r="CF47" s="31">
        <f t="shared" si="50"/>
        <v>77.627080000000007</v>
      </c>
      <c r="CG47" s="31">
        <f t="shared" si="50"/>
        <v>90.505160000000004</v>
      </c>
      <c r="CH47" s="31">
        <f t="shared" si="50"/>
        <v>99.008960000000002</v>
      </c>
      <c r="CI47" s="31">
        <f t="shared" si="50"/>
        <v>105.83924</v>
      </c>
      <c r="CJ47" s="31">
        <f t="shared" si="50"/>
        <v>107.14668</v>
      </c>
      <c r="CK47" s="31">
        <f t="shared" si="50"/>
        <v>110.61359999999999</v>
      </c>
      <c r="CL47" s="31">
        <f t="shared" si="50"/>
        <v>109.21216</v>
      </c>
      <c r="CM47" s="31">
        <f t="shared" si="50"/>
        <v>112.78836</v>
      </c>
      <c r="CN47" s="31">
        <f t="shared" si="50"/>
        <v>119.27643999999999</v>
      </c>
      <c r="CO47" s="31">
        <f t="shared" si="50"/>
        <v>120.99408</v>
      </c>
      <c r="CP47" s="31">
        <f t="shared" si="50"/>
        <v>122.62444000000001</v>
      </c>
      <c r="CQ47" s="31">
        <f t="shared" si="50"/>
        <v>119.90832</v>
      </c>
      <c r="CR47" s="31">
        <f t="shared" si="50"/>
        <v>113.19363999999999</v>
      </c>
      <c r="CS47" s="69">
        <f t="shared" si="50"/>
        <v>105.84052</v>
      </c>
      <c r="CT47" s="22">
        <f t="shared" si="18"/>
        <v>137039.18753801423</v>
      </c>
    </row>
    <row r="48" spans="1:98">
      <c r="A48" s="18" t="s">
        <v>65</v>
      </c>
      <c r="B48" s="25">
        <f>B21</f>
        <v>0</v>
      </c>
      <c r="C48" s="25">
        <f t="shared" ref="C48:BN49" si="51">C21</f>
        <v>0</v>
      </c>
      <c r="D48" s="25">
        <f t="shared" si="51"/>
        <v>0</v>
      </c>
      <c r="E48" s="25">
        <f t="shared" si="51"/>
        <v>0</v>
      </c>
      <c r="F48" s="25">
        <f t="shared" si="51"/>
        <v>0</v>
      </c>
      <c r="G48" s="25">
        <f t="shared" si="51"/>
        <v>0</v>
      </c>
      <c r="H48" s="25">
        <f t="shared" si="51"/>
        <v>0</v>
      </c>
      <c r="I48" s="25">
        <f t="shared" si="51"/>
        <v>0</v>
      </c>
      <c r="J48" s="25">
        <f t="shared" si="51"/>
        <v>0</v>
      </c>
      <c r="K48" s="25">
        <f t="shared" si="51"/>
        <v>0</v>
      </c>
      <c r="L48" s="25">
        <f t="shared" si="51"/>
        <v>0</v>
      </c>
      <c r="M48" s="25">
        <f t="shared" si="51"/>
        <v>0</v>
      </c>
      <c r="N48" s="25">
        <f t="shared" si="51"/>
        <v>0</v>
      </c>
      <c r="O48" s="25">
        <f t="shared" si="51"/>
        <v>0</v>
      </c>
      <c r="P48" s="25">
        <f t="shared" si="51"/>
        <v>0</v>
      </c>
      <c r="Q48" s="25">
        <f t="shared" si="51"/>
        <v>0</v>
      </c>
      <c r="R48" s="25">
        <f t="shared" si="51"/>
        <v>0.1</v>
      </c>
      <c r="S48" s="25">
        <f t="shared" si="51"/>
        <v>0.23</v>
      </c>
      <c r="T48" s="25">
        <f t="shared" si="51"/>
        <v>0.4</v>
      </c>
      <c r="U48" s="25">
        <f t="shared" si="51"/>
        <v>0.61</v>
      </c>
      <c r="V48" s="25">
        <f t="shared" si="51"/>
        <v>1.02</v>
      </c>
      <c r="W48" s="25">
        <f t="shared" si="51"/>
        <v>1.48</v>
      </c>
      <c r="X48" s="25">
        <f t="shared" si="51"/>
        <v>2.2599999999999998</v>
      </c>
      <c r="Y48" s="25">
        <f t="shared" si="51"/>
        <v>2.73</v>
      </c>
      <c r="Z48" s="25">
        <f t="shared" si="51"/>
        <v>4.04</v>
      </c>
      <c r="AA48" s="25">
        <f t="shared" si="51"/>
        <v>6.35</v>
      </c>
      <c r="AB48" s="25">
        <f t="shared" si="51"/>
        <v>10.26</v>
      </c>
      <c r="AC48" s="25">
        <f t="shared" si="51"/>
        <v>19.8</v>
      </c>
      <c r="AD48" s="25">
        <f t="shared" si="51"/>
        <v>69.48</v>
      </c>
      <c r="AE48" s="25">
        <f t="shared" si="51"/>
        <v>138.07999999999998</v>
      </c>
      <c r="AF48" s="25">
        <f t="shared" si="51"/>
        <v>217.14000000000001</v>
      </c>
      <c r="AG48" s="25">
        <f t="shared" si="51"/>
        <v>331.59</v>
      </c>
      <c r="AH48" s="25">
        <f t="shared" si="51"/>
        <v>486.93</v>
      </c>
      <c r="AI48" s="25">
        <f t="shared" si="51"/>
        <v>653.16999999999996</v>
      </c>
      <c r="AJ48" s="25">
        <f t="shared" si="51"/>
        <v>817.44999999999993</v>
      </c>
      <c r="AK48" s="25">
        <f t="shared" si="51"/>
        <v>960.01</v>
      </c>
      <c r="AL48" s="25">
        <f t="shared" si="51"/>
        <v>1122.6599999999999</v>
      </c>
      <c r="AM48" s="25">
        <f t="shared" si="51"/>
        <v>1256.5899999999999</v>
      </c>
      <c r="AN48" s="25">
        <f t="shared" si="51"/>
        <v>1406.21</v>
      </c>
      <c r="AO48" s="25">
        <f t="shared" si="51"/>
        <v>1526.03</v>
      </c>
      <c r="AP48" s="25">
        <f t="shared" si="51"/>
        <v>1636.73</v>
      </c>
      <c r="AQ48" s="25">
        <f t="shared" si="51"/>
        <v>1714.17</v>
      </c>
      <c r="AR48" s="25">
        <f t="shared" si="51"/>
        <v>1754.93</v>
      </c>
      <c r="AS48" s="25">
        <f t="shared" si="51"/>
        <v>1793.61</v>
      </c>
      <c r="AT48" s="25">
        <f t="shared" si="51"/>
        <v>1810.8</v>
      </c>
      <c r="AU48" s="25">
        <f t="shared" si="51"/>
        <v>1815.58</v>
      </c>
      <c r="AV48" s="25">
        <f t="shared" si="51"/>
        <v>1822.76</v>
      </c>
      <c r="AW48" s="25">
        <f t="shared" si="51"/>
        <v>1829.58</v>
      </c>
      <c r="AX48" s="25">
        <f t="shared" si="51"/>
        <v>1833.38</v>
      </c>
      <c r="AY48" s="25">
        <f t="shared" si="51"/>
        <v>1833.6699999999998</v>
      </c>
      <c r="AZ48" s="25">
        <f t="shared" si="51"/>
        <v>1836.25</v>
      </c>
      <c r="BA48" s="25">
        <f t="shared" si="51"/>
        <v>1834.8899999999999</v>
      </c>
      <c r="BB48" s="25">
        <f t="shared" si="51"/>
        <v>1835.23</v>
      </c>
      <c r="BC48" s="25">
        <f t="shared" si="51"/>
        <v>1833.5600000000002</v>
      </c>
      <c r="BD48" s="25">
        <f t="shared" si="51"/>
        <v>1829.83</v>
      </c>
      <c r="BE48" s="25">
        <f t="shared" si="51"/>
        <v>1818.74</v>
      </c>
      <c r="BF48" s="25">
        <f t="shared" si="51"/>
        <v>1814.28</v>
      </c>
      <c r="BG48" s="25">
        <f t="shared" si="51"/>
        <v>1805.73</v>
      </c>
      <c r="BH48" s="25">
        <f t="shared" si="51"/>
        <v>1783.37</v>
      </c>
      <c r="BI48" s="25">
        <f t="shared" si="51"/>
        <v>1751.56</v>
      </c>
      <c r="BJ48" s="25">
        <f t="shared" si="51"/>
        <v>1686.47</v>
      </c>
      <c r="BK48" s="25">
        <f t="shared" si="51"/>
        <v>1599.15</v>
      </c>
      <c r="BL48" s="25">
        <f t="shared" si="51"/>
        <v>1505.22</v>
      </c>
      <c r="BM48" s="25">
        <f t="shared" si="51"/>
        <v>1394.21</v>
      </c>
      <c r="BN48" s="25">
        <f t="shared" si="51"/>
        <v>1216.3599999999999</v>
      </c>
      <c r="BO48" s="25">
        <f t="shared" ref="BO48:CS51" si="52">BO21</f>
        <v>1080.3699999999999</v>
      </c>
      <c r="BP48" s="25">
        <f t="shared" si="52"/>
        <v>925.97</v>
      </c>
      <c r="BQ48" s="25">
        <f t="shared" si="52"/>
        <v>779.08</v>
      </c>
      <c r="BR48" s="25">
        <f t="shared" si="52"/>
        <v>609.14</v>
      </c>
      <c r="BS48" s="25">
        <f t="shared" si="52"/>
        <v>457</v>
      </c>
      <c r="BT48" s="25">
        <f t="shared" si="52"/>
        <v>299.32</v>
      </c>
      <c r="BU48" s="25">
        <f t="shared" si="52"/>
        <v>174.07</v>
      </c>
      <c r="BV48" s="25">
        <f t="shared" si="52"/>
        <v>98.66</v>
      </c>
      <c r="BW48" s="25">
        <f t="shared" si="52"/>
        <v>50.92</v>
      </c>
      <c r="BX48" s="25">
        <f t="shared" si="52"/>
        <v>24.92</v>
      </c>
      <c r="BY48" s="25">
        <f t="shared" si="52"/>
        <v>0.47</v>
      </c>
      <c r="BZ48" s="25">
        <f t="shared" si="52"/>
        <v>0</v>
      </c>
      <c r="CA48" s="25">
        <f t="shared" si="52"/>
        <v>0</v>
      </c>
      <c r="CB48" s="25">
        <f t="shared" si="52"/>
        <v>0</v>
      </c>
      <c r="CC48" s="25">
        <f t="shared" si="52"/>
        <v>0</v>
      </c>
      <c r="CD48" s="25">
        <f t="shared" si="52"/>
        <v>0</v>
      </c>
      <c r="CE48" s="25">
        <f t="shared" si="52"/>
        <v>0</v>
      </c>
      <c r="CF48" s="25">
        <f t="shared" si="52"/>
        <v>0</v>
      </c>
      <c r="CG48" s="25">
        <f t="shared" si="52"/>
        <v>0</v>
      </c>
      <c r="CH48" s="25">
        <f t="shared" si="52"/>
        <v>0</v>
      </c>
      <c r="CI48" s="25">
        <f t="shared" si="52"/>
        <v>0</v>
      </c>
      <c r="CJ48" s="25">
        <f t="shared" si="52"/>
        <v>0</v>
      </c>
      <c r="CK48" s="25">
        <f t="shared" si="52"/>
        <v>0</v>
      </c>
      <c r="CL48" s="25">
        <f t="shared" si="52"/>
        <v>0</v>
      </c>
      <c r="CM48" s="25">
        <f t="shared" si="52"/>
        <v>0</v>
      </c>
      <c r="CN48" s="25">
        <f t="shared" si="52"/>
        <v>0</v>
      </c>
      <c r="CO48" s="25">
        <f t="shared" si="52"/>
        <v>0</v>
      </c>
      <c r="CP48" s="25">
        <f t="shared" si="52"/>
        <v>0</v>
      </c>
      <c r="CQ48" s="25">
        <f t="shared" si="52"/>
        <v>0</v>
      </c>
      <c r="CR48" s="25">
        <f t="shared" si="52"/>
        <v>0</v>
      </c>
      <c r="CS48" s="25">
        <f t="shared" si="52"/>
        <v>0</v>
      </c>
      <c r="CT48" s="19">
        <f t="shared" ref="CT48:CT51" si="53">SUM(B48:CS48)</f>
        <v>56924.600000000006</v>
      </c>
    </row>
    <row r="49" spans="1:98">
      <c r="A49" s="19" t="s">
        <v>66</v>
      </c>
      <c r="B49" s="25">
        <f t="shared" ref="B49:Q51" si="54">B22</f>
        <v>0</v>
      </c>
      <c r="C49" s="25">
        <f t="shared" si="54"/>
        <v>0</v>
      </c>
      <c r="D49" s="25">
        <f t="shared" si="54"/>
        <v>0</v>
      </c>
      <c r="E49" s="25">
        <f t="shared" si="54"/>
        <v>0</v>
      </c>
      <c r="F49" s="25">
        <f t="shared" si="54"/>
        <v>0</v>
      </c>
      <c r="G49" s="25">
        <f t="shared" si="54"/>
        <v>0</v>
      </c>
      <c r="H49" s="25">
        <f t="shared" si="54"/>
        <v>0</v>
      </c>
      <c r="I49" s="25">
        <f t="shared" si="54"/>
        <v>0</v>
      </c>
      <c r="J49" s="25">
        <f t="shared" si="54"/>
        <v>0</v>
      </c>
      <c r="K49" s="25">
        <f t="shared" si="54"/>
        <v>0</v>
      </c>
      <c r="L49" s="25">
        <f t="shared" si="54"/>
        <v>0</v>
      </c>
      <c r="M49" s="25">
        <f t="shared" si="54"/>
        <v>0</v>
      </c>
      <c r="N49" s="25">
        <f t="shared" si="54"/>
        <v>0</v>
      </c>
      <c r="O49" s="25">
        <f t="shared" si="54"/>
        <v>0</v>
      </c>
      <c r="P49" s="25">
        <f t="shared" si="54"/>
        <v>0</v>
      </c>
      <c r="Q49" s="25">
        <f t="shared" si="54"/>
        <v>0</v>
      </c>
      <c r="R49" s="25">
        <f t="shared" si="51"/>
        <v>0</v>
      </c>
      <c r="S49" s="25">
        <f t="shared" si="51"/>
        <v>0</v>
      </c>
      <c r="T49" s="25">
        <f t="shared" si="51"/>
        <v>0</v>
      </c>
      <c r="U49" s="25">
        <f t="shared" si="51"/>
        <v>0</v>
      </c>
      <c r="V49" s="25">
        <f t="shared" si="51"/>
        <v>0</v>
      </c>
      <c r="W49" s="25">
        <f t="shared" si="51"/>
        <v>0</v>
      </c>
      <c r="X49" s="25">
        <f t="shared" si="51"/>
        <v>0</v>
      </c>
      <c r="Y49" s="25">
        <f t="shared" si="51"/>
        <v>4.6280239887283408</v>
      </c>
      <c r="Z49" s="25">
        <f t="shared" si="51"/>
        <v>5.2746540869538574</v>
      </c>
      <c r="AA49" s="25">
        <f t="shared" si="51"/>
        <v>5.5702564175712368</v>
      </c>
      <c r="AB49" s="25">
        <f t="shared" si="51"/>
        <v>17.606813817397637</v>
      </c>
      <c r="AC49" s="25">
        <f t="shared" si="51"/>
        <v>69.475785267915867</v>
      </c>
      <c r="AD49" s="25">
        <f t="shared" si="51"/>
        <v>165.99918378732193</v>
      </c>
      <c r="AE49" s="25">
        <f t="shared" si="51"/>
        <v>293.6901530411979</v>
      </c>
      <c r="AF49" s="25">
        <f t="shared" si="51"/>
        <v>443.13560631394654</v>
      </c>
      <c r="AG49" s="25">
        <f t="shared" si="51"/>
        <v>610.47423816187859</v>
      </c>
      <c r="AH49" s="25">
        <f t="shared" si="51"/>
        <v>773.5173986430267</v>
      </c>
      <c r="AI49" s="25">
        <f t="shared" si="51"/>
        <v>921.05067433959425</v>
      </c>
      <c r="AJ49" s="25">
        <f t="shared" si="51"/>
        <v>1128.4526595590125</v>
      </c>
      <c r="AK49" s="25">
        <f t="shared" si="51"/>
        <v>1349.4246392683353</v>
      </c>
      <c r="AL49" s="25">
        <f t="shared" si="51"/>
        <v>1566.7847280004266</v>
      </c>
      <c r="AM49" s="25">
        <f t="shared" si="51"/>
        <v>1832.3002839046558</v>
      </c>
      <c r="AN49" s="25">
        <f t="shared" si="51"/>
        <v>1992.1841944773307</v>
      </c>
      <c r="AO49" s="25">
        <f t="shared" si="51"/>
        <v>2079.3776444366258</v>
      </c>
      <c r="AP49" s="25">
        <f t="shared" si="51"/>
        <v>2183.7806925815512</v>
      </c>
      <c r="AQ49" s="25">
        <f t="shared" si="51"/>
        <v>2291.6847808297262</v>
      </c>
      <c r="AR49" s="25">
        <f t="shared" si="51"/>
        <v>2378.3978770017679</v>
      </c>
      <c r="AS49" s="25">
        <f t="shared" si="51"/>
        <v>2463.2634586074514</v>
      </c>
      <c r="AT49" s="25">
        <f t="shared" si="51"/>
        <v>2493.7659240980324</v>
      </c>
      <c r="AU49" s="25">
        <f t="shared" si="51"/>
        <v>2487.7430266117035</v>
      </c>
      <c r="AV49" s="25">
        <f t="shared" si="51"/>
        <v>2531.3351328049348</v>
      </c>
      <c r="AW49" s="25">
        <f t="shared" si="51"/>
        <v>2566.133069662299</v>
      </c>
      <c r="AX49" s="25">
        <f t="shared" si="51"/>
        <v>2583.4997065860703</v>
      </c>
      <c r="AY49" s="25">
        <f t="shared" si="51"/>
        <v>2593.0236441756488</v>
      </c>
      <c r="AZ49" s="25">
        <f t="shared" si="51"/>
        <v>2586.7236195043661</v>
      </c>
      <c r="BA49" s="25">
        <f t="shared" si="51"/>
        <v>2599.8409729255122</v>
      </c>
      <c r="BB49" s="25">
        <f t="shared" si="51"/>
        <v>2574.1050950161371</v>
      </c>
      <c r="BC49" s="25">
        <f t="shared" si="51"/>
        <v>2556.0641152756448</v>
      </c>
      <c r="BD49" s="25">
        <f t="shared" si="51"/>
        <v>2502.1536402293004</v>
      </c>
      <c r="BE49" s="25">
        <f t="shared" si="51"/>
        <v>2433.7401758370406</v>
      </c>
      <c r="BF49" s="25">
        <f t="shared" si="51"/>
        <v>2396.9653983936723</v>
      </c>
      <c r="BG49" s="25">
        <f t="shared" si="51"/>
        <v>2331.7573717740447</v>
      </c>
      <c r="BH49" s="25">
        <f t="shared" si="51"/>
        <v>2253.3580911506169</v>
      </c>
      <c r="BI49" s="25">
        <f t="shared" si="51"/>
        <v>2186.1916990906493</v>
      </c>
      <c r="BJ49" s="25">
        <f t="shared" si="51"/>
        <v>2093.8621586368772</v>
      </c>
      <c r="BK49" s="25">
        <f t="shared" si="51"/>
        <v>1942.8463179827236</v>
      </c>
      <c r="BL49" s="25">
        <f t="shared" si="51"/>
        <v>1789.4379459651359</v>
      </c>
      <c r="BM49" s="25">
        <f t="shared" si="51"/>
        <v>1584.7702823039278</v>
      </c>
      <c r="BN49" s="25">
        <f t="shared" si="51"/>
        <v>1418.595584632802</v>
      </c>
      <c r="BO49" s="25">
        <f t="shared" si="52"/>
        <v>1288.6968354721275</v>
      </c>
      <c r="BP49" s="25">
        <f t="shared" si="52"/>
        <v>1051.8217429548167</v>
      </c>
      <c r="BQ49" s="25">
        <f t="shared" si="52"/>
        <v>798.62762967083643</v>
      </c>
      <c r="BR49" s="25">
        <f t="shared" si="52"/>
        <v>613.06091878604605</v>
      </c>
      <c r="BS49" s="25">
        <f t="shared" si="52"/>
        <v>391.00699407096772</v>
      </c>
      <c r="BT49" s="25">
        <f t="shared" si="52"/>
        <v>224.06713975304416</v>
      </c>
      <c r="BU49" s="25">
        <f t="shared" si="52"/>
        <v>105.21357306212884</v>
      </c>
      <c r="BV49" s="25">
        <f t="shared" si="52"/>
        <v>37.36598210460307</v>
      </c>
      <c r="BW49" s="25">
        <f t="shared" si="52"/>
        <v>10.844910504525094</v>
      </c>
      <c r="BX49" s="25">
        <f t="shared" si="52"/>
        <v>6.6510524388910284</v>
      </c>
      <c r="BY49" s="25">
        <f t="shared" si="52"/>
        <v>3.8058800066987555</v>
      </c>
      <c r="BZ49" s="25">
        <f t="shared" si="52"/>
        <v>0</v>
      </c>
      <c r="CA49" s="25">
        <f t="shared" si="52"/>
        <v>0</v>
      </c>
      <c r="CB49" s="25">
        <f t="shared" si="52"/>
        <v>0</v>
      </c>
      <c r="CC49" s="25">
        <f t="shared" si="52"/>
        <v>0</v>
      </c>
      <c r="CD49" s="25">
        <f t="shared" si="52"/>
        <v>0</v>
      </c>
      <c r="CE49" s="25">
        <f t="shared" si="52"/>
        <v>0</v>
      </c>
      <c r="CF49" s="25">
        <f t="shared" si="52"/>
        <v>0</v>
      </c>
      <c r="CG49" s="25">
        <f t="shared" si="52"/>
        <v>0</v>
      </c>
      <c r="CH49" s="25">
        <f t="shared" si="52"/>
        <v>0</v>
      </c>
      <c r="CI49" s="25">
        <f t="shared" si="52"/>
        <v>0</v>
      </c>
      <c r="CJ49" s="25">
        <f t="shared" si="52"/>
        <v>0</v>
      </c>
      <c r="CK49" s="25">
        <f t="shared" si="52"/>
        <v>0</v>
      </c>
      <c r="CL49" s="25">
        <f t="shared" si="52"/>
        <v>0</v>
      </c>
      <c r="CM49" s="25">
        <f t="shared" si="52"/>
        <v>0</v>
      </c>
      <c r="CN49" s="25">
        <f t="shared" si="52"/>
        <v>0</v>
      </c>
      <c r="CO49" s="25">
        <f t="shared" si="52"/>
        <v>0</v>
      </c>
      <c r="CP49" s="25">
        <f t="shared" si="52"/>
        <v>0</v>
      </c>
      <c r="CQ49" s="25">
        <f t="shared" si="52"/>
        <v>0</v>
      </c>
      <c r="CR49" s="25">
        <f t="shared" si="52"/>
        <v>0</v>
      </c>
      <c r="CS49" s="25">
        <f t="shared" si="52"/>
        <v>0</v>
      </c>
      <c r="CT49" s="19">
        <f t="shared" si="53"/>
        <v>75613.149378014219</v>
      </c>
    </row>
    <row r="50" spans="1:98">
      <c r="A50" s="19" t="s">
        <v>24</v>
      </c>
      <c r="B50" s="118">
        <v>18</v>
      </c>
      <c r="C50" s="118">
        <v>9.4499999999999993</v>
      </c>
      <c r="D50" s="118">
        <v>14.84</v>
      </c>
      <c r="E50" s="118">
        <v>10.91</v>
      </c>
      <c r="F50" s="118">
        <v>1.59</v>
      </c>
      <c r="G50" s="118">
        <v>6.6</v>
      </c>
      <c r="H50" s="118">
        <v>9.75</v>
      </c>
      <c r="I50" s="118">
        <v>0.03</v>
      </c>
      <c r="J50" s="118">
        <v>0.03</v>
      </c>
      <c r="K50" s="118">
        <v>0.03</v>
      </c>
      <c r="L50" s="118">
        <v>0.03</v>
      </c>
      <c r="M50" s="118">
        <v>0.03</v>
      </c>
      <c r="N50" s="118">
        <v>0.03</v>
      </c>
      <c r="O50" s="118">
        <v>0.03</v>
      </c>
      <c r="P50" s="118">
        <v>0.03</v>
      </c>
      <c r="Q50" s="118">
        <v>0.03</v>
      </c>
      <c r="R50" s="118">
        <v>0.03</v>
      </c>
      <c r="S50" s="118">
        <v>0.03</v>
      </c>
      <c r="T50" s="118">
        <v>0.03</v>
      </c>
      <c r="U50" s="118">
        <v>0.15</v>
      </c>
      <c r="V50" s="118">
        <v>0.13</v>
      </c>
      <c r="W50" s="118">
        <v>0.74</v>
      </c>
      <c r="X50" s="118">
        <v>2.33</v>
      </c>
      <c r="Y50" s="118">
        <v>5.21</v>
      </c>
      <c r="Z50" s="118">
        <v>9.19</v>
      </c>
      <c r="AA50" s="118">
        <v>11.72</v>
      </c>
      <c r="AB50" s="118">
        <v>21.63</v>
      </c>
      <c r="AC50" s="118">
        <v>45.77</v>
      </c>
      <c r="AD50" s="118">
        <v>48.4</v>
      </c>
      <c r="AE50" s="118">
        <v>43.06</v>
      </c>
      <c r="AF50" s="118">
        <v>34.06</v>
      </c>
      <c r="AG50" s="118">
        <v>24.29</v>
      </c>
      <c r="AH50" s="118">
        <v>20.66</v>
      </c>
      <c r="AI50" s="118">
        <v>19.98</v>
      </c>
      <c r="AJ50" s="118">
        <v>20.85</v>
      </c>
      <c r="AK50" s="118">
        <v>19.88</v>
      </c>
      <c r="AL50" s="118">
        <v>16.16</v>
      </c>
      <c r="AM50" s="118">
        <v>11.15</v>
      </c>
      <c r="AN50" s="118">
        <v>1.77</v>
      </c>
      <c r="AO50" s="118">
        <v>1.1599999999999999</v>
      </c>
      <c r="AP50" s="118">
        <v>1.1100000000000001</v>
      </c>
      <c r="AQ50" s="118">
        <v>0.6</v>
      </c>
      <c r="AR50" s="118">
        <v>0.31</v>
      </c>
      <c r="AS50" s="118">
        <v>0.49</v>
      </c>
      <c r="AT50" s="118">
        <v>0.93</v>
      </c>
      <c r="AU50" s="118">
        <v>1.79</v>
      </c>
      <c r="AV50" s="118">
        <v>3.97</v>
      </c>
      <c r="AW50" s="118">
        <v>4.71</v>
      </c>
      <c r="AX50" s="118">
        <v>5.27</v>
      </c>
      <c r="AY50" s="118">
        <v>7.67</v>
      </c>
      <c r="AZ50" s="118">
        <v>9.18</v>
      </c>
      <c r="BA50" s="118">
        <v>9.02</v>
      </c>
      <c r="BB50" s="118">
        <v>12.1</v>
      </c>
      <c r="BC50" s="118">
        <v>9.86</v>
      </c>
      <c r="BD50" s="118">
        <v>10.66</v>
      </c>
      <c r="BE50" s="118">
        <v>7</v>
      </c>
      <c r="BF50" s="118">
        <v>7.84</v>
      </c>
      <c r="BG50" s="118">
        <v>17.149999999999999</v>
      </c>
      <c r="BH50" s="118">
        <v>22.85</v>
      </c>
      <c r="BI50" s="118">
        <v>24.63</v>
      </c>
      <c r="BJ50" s="118">
        <v>20.49</v>
      </c>
      <c r="BK50" s="118">
        <v>4.2</v>
      </c>
      <c r="BL50" s="118">
        <v>19.89</v>
      </c>
      <c r="BM50" s="118">
        <v>8.3699999999999992</v>
      </c>
      <c r="BN50" s="118">
        <v>1.25</v>
      </c>
      <c r="BO50" s="118">
        <v>11.97</v>
      </c>
      <c r="BP50" s="118">
        <v>14.88</v>
      </c>
      <c r="BQ50" s="118">
        <v>2.12</v>
      </c>
      <c r="BR50" s="118">
        <v>2.2400000000000002</v>
      </c>
      <c r="BS50" s="118">
        <v>1.43</v>
      </c>
      <c r="BT50" s="118">
        <v>9.08</v>
      </c>
      <c r="BU50" s="118">
        <v>4.74</v>
      </c>
      <c r="BV50" s="118">
        <v>15.55</v>
      </c>
      <c r="BW50" s="118">
        <v>10.119999999999999</v>
      </c>
      <c r="BX50" s="118">
        <v>19.29</v>
      </c>
      <c r="BY50" s="118">
        <v>22.08</v>
      </c>
      <c r="BZ50" s="118">
        <v>23.25</v>
      </c>
      <c r="CA50" s="118">
        <v>24.61</v>
      </c>
      <c r="CB50" s="118">
        <v>27.8</v>
      </c>
      <c r="CC50" s="118">
        <v>30.09</v>
      </c>
      <c r="CD50" s="118">
        <v>32.85</v>
      </c>
      <c r="CE50" s="118">
        <v>39.479999999999997</v>
      </c>
      <c r="CF50" s="118">
        <v>53.2</v>
      </c>
      <c r="CG50" s="118">
        <v>65.75</v>
      </c>
      <c r="CH50" s="118">
        <v>73.75</v>
      </c>
      <c r="CI50" s="118">
        <v>81.87</v>
      </c>
      <c r="CJ50" s="118">
        <v>83.94</v>
      </c>
      <c r="CK50" s="118">
        <v>85.96</v>
      </c>
      <c r="CL50" s="118">
        <v>81.96</v>
      </c>
      <c r="CM50" s="118">
        <v>87.02</v>
      </c>
      <c r="CN50" s="118">
        <v>94.02</v>
      </c>
      <c r="CO50" s="118">
        <v>97.78</v>
      </c>
      <c r="CP50" s="118">
        <v>97.26</v>
      </c>
      <c r="CQ50" s="118">
        <v>94.64</v>
      </c>
      <c r="CR50" s="118">
        <v>88.82</v>
      </c>
      <c r="CS50" s="118">
        <v>80.38</v>
      </c>
      <c r="CT50" s="19">
        <f t="shared" si="53"/>
        <v>2099.0600000000004</v>
      </c>
    </row>
    <row r="51" spans="1:98">
      <c r="A51" s="19" t="s">
        <v>41</v>
      </c>
      <c r="B51" s="25">
        <f t="shared" si="54"/>
        <v>22.819400000000002</v>
      </c>
      <c r="C51" s="25">
        <f t="shared" ref="C51:BN51" si="55">C24</f>
        <v>21.709040000000002</v>
      </c>
      <c r="D51" s="25">
        <f t="shared" si="55"/>
        <v>23.140720000000002</v>
      </c>
      <c r="E51" s="25">
        <f t="shared" si="55"/>
        <v>25.176919999999999</v>
      </c>
      <c r="F51" s="25">
        <f t="shared" si="55"/>
        <v>25.1052</v>
      </c>
      <c r="G51" s="25">
        <f t="shared" si="55"/>
        <v>23.748919999999998</v>
      </c>
      <c r="H51" s="25">
        <f t="shared" si="55"/>
        <v>21.210640000000001</v>
      </c>
      <c r="I51" s="25">
        <f t="shared" si="55"/>
        <v>22.443079999999998</v>
      </c>
      <c r="J51" s="25">
        <f t="shared" si="55"/>
        <v>22.84648</v>
      </c>
      <c r="K51" s="25">
        <f t="shared" si="55"/>
        <v>22.960920000000002</v>
      </c>
      <c r="L51" s="25">
        <f t="shared" si="55"/>
        <v>22.493079999999999</v>
      </c>
      <c r="M51" s="25">
        <f t="shared" si="55"/>
        <v>23.673120000000001</v>
      </c>
      <c r="N51" s="25">
        <f t="shared" si="55"/>
        <v>22.57516</v>
      </c>
      <c r="O51" s="25">
        <f t="shared" si="55"/>
        <v>25.192240000000002</v>
      </c>
      <c r="P51" s="25">
        <f t="shared" si="55"/>
        <v>24.2746</v>
      </c>
      <c r="Q51" s="25">
        <f t="shared" si="55"/>
        <v>24.240680000000001</v>
      </c>
      <c r="R51" s="25">
        <f t="shared" si="55"/>
        <v>26.606960000000001</v>
      </c>
      <c r="S51" s="25">
        <f t="shared" si="55"/>
        <v>28.274000000000001</v>
      </c>
      <c r="T51" s="25">
        <f t="shared" si="55"/>
        <v>28.989039999999999</v>
      </c>
      <c r="U51" s="25">
        <f t="shared" si="55"/>
        <v>28.759440000000001</v>
      </c>
      <c r="V51" s="25">
        <f t="shared" si="55"/>
        <v>29.380199999999999</v>
      </c>
      <c r="W51" s="25">
        <f t="shared" si="55"/>
        <v>29.783719999999999</v>
      </c>
      <c r="X51" s="25">
        <f t="shared" si="55"/>
        <v>27.644279999999998</v>
      </c>
      <c r="Y51" s="25">
        <f t="shared" si="55"/>
        <v>28.25872</v>
      </c>
      <c r="Z51" s="25">
        <f t="shared" si="55"/>
        <v>29.13204</v>
      </c>
      <c r="AA51" s="25">
        <f t="shared" si="55"/>
        <v>27.569279999999999</v>
      </c>
      <c r="AB51" s="25">
        <f t="shared" si="55"/>
        <v>27.9162</v>
      </c>
      <c r="AC51" s="25">
        <f t="shared" si="55"/>
        <v>26.871559999999999</v>
      </c>
      <c r="AD51" s="25">
        <f t="shared" si="55"/>
        <v>27.8414</v>
      </c>
      <c r="AE51" s="25">
        <f t="shared" si="55"/>
        <v>27.88212</v>
      </c>
      <c r="AF51" s="25">
        <f t="shared" si="55"/>
        <v>27.504519999999999</v>
      </c>
      <c r="AG51" s="25">
        <f t="shared" si="55"/>
        <v>26.262599999999999</v>
      </c>
      <c r="AH51" s="25">
        <f t="shared" si="55"/>
        <v>26.800519999999999</v>
      </c>
      <c r="AI51" s="25">
        <f t="shared" si="55"/>
        <v>29.678920000000002</v>
      </c>
      <c r="AJ51" s="25">
        <f t="shared" si="55"/>
        <v>28.592759999999998</v>
      </c>
      <c r="AK51" s="25">
        <f t="shared" si="55"/>
        <v>28.5534</v>
      </c>
      <c r="AL51" s="25">
        <f t="shared" si="55"/>
        <v>28.5366</v>
      </c>
      <c r="AM51" s="25">
        <f t="shared" si="55"/>
        <v>27.88</v>
      </c>
      <c r="AN51" s="25">
        <f t="shared" si="55"/>
        <v>27.664280000000002</v>
      </c>
      <c r="AO51" s="25">
        <f t="shared" si="55"/>
        <v>28.482600000000001</v>
      </c>
      <c r="AP51" s="25">
        <f t="shared" si="55"/>
        <v>29.561640000000001</v>
      </c>
      <c r="AQ51" s="25">
        <f t="shared" si="55"/>
        <v>30.076440000000002</v>
      </c>
      <c r="AR51" s="25">
        <f t="shared" si="55"/>
        <v>28.714880000000001</v>
      </c>
      <c r="AS51" s="25">
        <f t="shared" si="55"/>
        <v>27.688600000000001</v>
      </c>
      <c r="AT51" s="25">
        <f t="shared" si="55"/>
        <v>28.56596</v>
      </c>
      <c r="AU51" s="25">
        <f t="shared" si="55"/>
        <v>27.462399999999999</v>
      </c>
      <c r="AV51" s="25">
        <f t="shared" si="55"/>
        <v>27.9862</v>
      </c>
      <c r="AW51" s="25">
        <f t="shared" si="55"/>
        <v>28.843800000000002</v>
      </c>
      <c r="AX51" s="25">
        <f t="shared" si="55"/>
        <v>23.74588</v>
      </c>
      <c r="AY51" s="25">
        <f t="shared" si="55"/>
        <v>20.84948</v>
      </c>
      <c r="AZ51" s="25">
        <f t="shared" si="55"/>
        <v>20.761399999999998</v>
      </c>
      <c r="BA51" s="25">
        <f t="shared" si="55"/>
        <v>19.931439999999998</v>
      </c>
      <c r="BB51" s="25">
        <f t="shared" si="55"/>
        <v>20.89744</v>
      </c>
      <c r="BC51" s="25">
        <f t="shared" si="55"/>
        <v>20.522079999999999</v>
      </c>
      <c r="BD51" s="25">
        <f t="shared" si="55"/>
        <v>20.490680000000001</v>
      </c>
      <c r="BE51" s="25">
        <f t="shared" si="55"/>
        <v>21.521000000000001</v>
      </c>
      <c r="BF51" s="25">
        <f t="shared" si="55"/>
        <v>22.516680000000001</v>
      </c>
      <c r="BG51" s="25">
        <f t="shared" si="55"/>
        <v>22.488240000000001</v>
      </c>
      <c r="BH51" s="25">
        <f t="shared" si="55"/>
        <v>22.536519999999999</v>
      </c>
      <c r="BI51" s="25">
        <f t="shared" si="55"/>
        <v>22.64432</v>
      </c>
      <c r="BJ51" s="25">
        <f t="shared" si="55"/>
        <v>22.866800000000001</v>
      </c>
      <c r="BK51" s="25">
        <f t="shared" si="55"/>
        <v>22.583680000000001</v>
      </c>
      <c r="BL51" s="25">
        <f t="shared" si="55"/>
        <v>22.605640000000001</v>
      </c>
      <c r="BM51" s="25">
        <f t="shared" si="55"/>
        <v>22.597719999999999</v>
      </c>
      <c r="BN51" s="25">
        <f t="shared" si="55"/>
        <v>22.541799999999999</v>
      </c>
      <c r="BO51" s="25">
        <f t="shared" si="52"/>
        <v>22.459440000000001</v>
      </c>
      <c r="BP51" s="25">
        <f t="shared" si="52"/>
        <v>22.484680000000001</v>
      </c>
      <c r="BQ51" s="25">
        <f t="shared" si="52"/>
        <v>22.513839999999998</v>
      </c>
      <c r="BR51" s="25">
        <f t="shared" si="52"/>
        <v>22.44716</v>
      </c>
      <c r="BS51" s="25">
        <f t="shared" si="52"/>
        <v>22.399760000000001</v>
      </c>
      <c r="BT51" s="25">
        <f t="shared" si="52"/>
        <v>22.241119999999999</v>
      </c>
      <c r="BU51" s="25">
        <f t="shared" si="52"/>
        <v>22.397600000000001</v>
      </c>
      <c r="BV51" s="25">
        <f t="shared" si="52"/>
        <v>22.535520000000002</v>
      </c>
      <c r="BW51" s="25">
        <f t="shared" si="52"/>
        <v>24.570599999999999</v>
      </c>
      <c r="BX51" s="25">
        <f t="shared" si="52"/>
        <v>26.142800000000001</v>
      </c>
      <c r="BY51" s="25">
        <f t="shared" si="52"/>
        <v>27.200559999999999</v>
      </c>
      <c r="BZ51" s="25">
        <f t="shared" si="52"/>
        <v>24.648599999999998</v>
      </c>
      <c r="CA51" s="25">
        <f t="shared" si="52"/>
        <v>23.85248</v>
      </c>
      <c r="CB51" s="25">
        <f t="shared" si="52"/>
        <v>24.30132</v>
      </c>
      <c r="CC51" s="25">
        <f t="shared" si="52"/>
        <v>25.078600000000002</v>
      </c>
      <c r="CD51" s="25">
        <f t="shared" si="52"/>
        <v>24.581679999999999</v>
      </c>
      <c r="CE51" s="25">
        <f t="shared" si="52"/>
        <v>24.817640000000001</v>
      </c>
      <c r="CF51" s="25">
        <f t="shared" si="52"/>
        <v>24.42708</v>
      </c>
      <c r="CG51" s="25">
        <f t="shared" si="52"/>
        <v>24.75516</v>
      </c>
      <c r="CH51" s="25">
        <f t="shared" si="52"/>
        <v>25.258959999999998</v>
      </c>
      <c r="CI51" s="25">
        <f t="shared" si="52"/>
        <v>23.969239999999999</v>
      </c>
      <c r="CJ51" s="25">
        <f t="shared" si="52"/>
        <v>23.206679999999999</v>
      </c>
      <c r="CK51" s="25">
        <f t="shared" si="52"/>
        <v>24.653600000000001</v>
      </c>
      <c r="CL51" s="25">
        <f t="shared" si="52"/>
        <v>27.25216</v>
      </c>
      <c r="CM51" s="25">
        <f t="shared" si="52"/>
        <v>25.768360000000001</v>
      </c>
      <c r="CN51" s="25">
        <f t="shared" si="52"/>
        <v>25.256440000000001</v>
      </c>
      <c r="CO51" s="25">
        <f t="shared" si="52"/>
        <v>23.214079999999999</v>
      </c>
      <c r="CP51" s="25">
        <f t="shared" si="52"/>
        <v>25.364439999999998</v>
      </c>
      <c r="CQ51" s="25">
        <f t="shared" si="52"/>
        <v>25.268319999999999</v>
      </c>
      <c r="CR51" s="25">
        <f t="shared" si="52"/>
        <v>24.373640000000002</v>
      </c>
      <c r="CS51" s="25">
        <f t="shared" si="52"/>
        <v>25.460519999999999</v>
      </c>
      <c r="CT51" s="19">
        <f t="shared" si="53"/>
        <v>2402.3781600000002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0</v>
      </c>
      <c r="AQ52" s="264">
        <v>0</v>
      </c>
      <c r="AR52" s="264">
        <v>0</v>
      </c>
      <c r="AS52" s="264">
        <v>0</v>
      </c>
      <c r="AT52" s="264">
        <v>0</v>
      </c>
      <c r="AU52" s="264">
        <v>0</v>
      </c>
      <c r="AV52" s="264">
        <v>0</v>
      </c>
      <c r="AW52" s="264">
        <v>0</v>
      </c>
      <c r="AX52" s="264">
        <v>0</v>
      </c>
      <c r="AY52" s="264">
        <v>0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752.6</v>
      </c>
      <c r="BU52" s="264">
        <v>1397</v>
      </c>
      <c r="BV52" s="264">
        <v>825</v>
      </c>
      <c r="BW52" s="264">
        <v>1075</v>
      </c>
      <c r="BX52" s="264">
        <v>1085.9000000000001</v>
      </c>
      <c r="BY52" s="264">
        <v>867.24</v>
      </c>
      <c r="BZ52" s="264">
        <v>826.3</v>
      </c>
      <c r="CA52" s="264">
        <v>899.95</v>
      </c>
      <c r="CB52" s="264">
        <v>970.43</v>
      </c>
      <c r="CC52" s="264">
        <v>1002.08</v>
      </c>
      <c r="CD52" s="264">
        <v>1084.02</v>
      </c>
      <c r="CE52" s="264">
        <v>1025</v>
      </c>
      <c r="CF52" s="264">
        <v>828.81</v>
      </c>
      <c r="CG52" s="264">
        <v>683.04</v>
      </c>
      <c r="CH52" s="264">
        <v>476.47</v>
      </c>
      <c r="CI52" s="264">
        <v>325</v>
      </c>
      <c r="CJ52" s="264">
        <v>325</v>
      </c>
      <c r="CK52" s="264">
        <v>325</v>
      </c>
      <c r="CL52" s="264">
        <v>1262.9000000000001</v>
      </c>
      <c r="CM52" s="264">
        <v>1101.4000000000001</v>
      </c>
      <c r="CN52" s="264">
        <v>836.7</v>
      </c>
      <c r="CO52" s="264">
        <v>472.7</v>
      </c>
      <c r="CP52" s="264">
        <v>268</v>
      </c>
      <c r="CQ52" s="264">
        <v>53.22</v>
      </c>
      <c r="CR52" s="264">
        <v>0</v>
      </c>
      <c r="CS52" s="264">
        <v>0</v>
      </c>
      <c r="CT52" s="161">
        <f>SUM(B52:CS52)</f>
        <v>18768.760000000002</v>
      </c>
    </row>
    <row r="53" spans="1:98" ht="15.75" thickBot="1">
      <c r="A53" s="73" t="s">
        <v>50</v>
      </c>
      <c r="B53" s="261">
        <f t="shared" ref="B53:AG53" si="56">SUM(B30,B40,B42,B47,-B52)</f>
        <v>7050.2477666999994</v>
      </c>
      <c r="C53" s="262">
        <f t="shared" si="56"/>
        <v>7006.1774066999988</v>
      </c>
      <c r="D53" s="262">
        <f t="shared" si="56"/>
        <v>6954.0790866999987</v>
      </c>
      <c r="E53" s="262">
        <f t="shared" si="56"/>
        <v>6891.7152866999995</v>
      </c>
      <c r="F53" s="262">
        <f t="shared" si="56"/>
        <v>6731.0335666999999</v>
      </c>
      <c r="G53" s="262">
        <f t="shared" si="56"/>
        <v>6709.2972866999999</v>
      </c>
      <c r="H53" s="262">
        <f t="shared" si="56"/>
        <v>6314.5890067</v>
      </c>
      <c r="I53" s="262">
        <f t="shared" si="56"/>
        <v>5981.3714466999991</v>
      </c>
      <c r="J53" s="262">
        <f t="shared" si="56"/>
        <v>5846.974846699999</v>
      </c>
      <c r="K53" s="262">
        <f t="shared" si="56"/>
        <v>5894.0892866999993</v>
      </c>
      <c r="L53" s="262">
        <f t="shared" si="56"/>
        <v>5841.6214466999991</v>
      </c>
      <c r="M53" s="262">
        <f t="shared" si="56"/>
        <v>5770.8014866999993</v>
      </c>
      <c r="N53" s="262">
        <f t="shared" si="56"/>
        <v>5619.7935266999993</v>
      </c>
      <c r="O53" s="262">
        <f t="shared" si="56"/>
        <v>5622.4106066999993</v>
      </c>
      <c r="P53" s="262">
        <f t="shared" si="56"/>
        <v>5626.0729667000005</v>
      </c>
      <c r="Q53" s="262">
        <f t="shared" si="56"/>
        <v>5626.0690466999995</v>
      </c>
      <c r="R53" s="262">
        <f t="shared" si="56"/>
        <v>5812.1953266999999</v>
      </c>
      <c r="S53" s="262">
        <f t="shared" si="56"/>
        <v>5829.3223666999993</v>
      </c>
      <c r="T53" s="262">
        <f t="shared" si="56"/>
        <v>6058.2574066999996</v>
      </c>
      <c r="U53" s="262">
        <f t="shared" si="56"/>
        <v>6394.9578066999993</v>
      </c>
      <c r="V53" s="262">
        <f t="shared" si="56"/>
        <v>6801.4185667000002</v>
      </c>
      <c r="W53" s="262">
        <f t="shared" si="56"/>
        <v>6957.6320866999995</v>
      </c>
      <c r="X53" s="262">
        <f t="shared" si="56"/>
        <v>7216.8026466999991</v>
      </c>
      <c r="Y53" s="262">
        <f t="shared" si="56"/>
        <v>7330.7551106887277</v>
      </c>
      <c r="Z53" s="262">
        <f t="shared" si="56"/>
        <v>7430.4150607869533</v>
      </c>
      <c r="AA53" s="262">
        <f t="shared" si="56"/>
        <v>7508.8379031175709</v>
      </c>
      <c r="AB53" s="262">
        <f t="shared" si="56"/>
        <v>7557.601380517397</v>
      </c>
      <c r="AC53" s="262">
        <f t="shared" si="56"/>
        <v>7661.5957119679151</v>
      </c>
      <c r="AD53" s="262">
        <f t="shared" si="56"/>
        <v>7722.9489504873218</v>
      </c>
      <c r="AE53" s="262">
        <f t="shared" si="56"/>
        <v>7816.7706397411976</v>
      </c>
      <c r="AF53" s="262">
        <f t="shared" si="56"/>
        <v>7891.4884930139469</v>
      </c>
      <c r="AG53" s="262">
        <f t="shared" si="56"/>
        <v>8087.2652048618784</v>
      </c>
      <c r="AH53" s="262">
        <f t="shared" ref="AH53:BM53" si="57">SUM(AH30,AH40,AH42,AH47,-AH52)</f>
        <v>8016.1262853430271</v>
      </c>
      <c r="AI53" s="262">
        <f t="shared" si="57"/>
        <v>8182.3579610395946</v>
      </c>
      <c r="AJ53" s="262">
        <f t="shared" si="57"/>
        <v>8407.4337862590128</v>
      </c>
      <c r="AK53" s="262">
        <f t="shared" si="57"/>
        <v>8667.9564059683362</v>
      </c>
      <c r="AL53" s="262">
        <f t="shared" si="57"/>
        <v>8977.1196947004264</v>
      </c>
      <c r="AM53" s="262">
        <f t="shared" si="57"/>
        <v>9223.0386506046561</v>
      </c>
      <c r="AN53" s="262">
        <f t="shared" si="57"/>
        <v>9688.6768411773301</v>
      </c>
      <c r="AO53" s="262">
        <f t="shared" si="57"/>
        <v>10082.008611136625</v>
      </c>
      <c r="AP53" s="262">
        <f t="shared" si="57"/>
        <v>10447.350699281551</v>
      </c>
      <c r="AQ53" s="262">
        <f t="shared" si="57"/>
        <v>10674.049587529726</v>
      </c>
      <c r="AR53" s="262">
        <f t="shared" si="57"/>
        <v>10718.58112370177</v>
      </c>
      <c r="AS53" s="262">
        <f t="shared" si="57"/>
        <v>10591.140425307451</v>
      </c>
      <c r="AT53" s="262">
        <f t="shared" si="57"/>
        <v>10464.090250798032</v>
      </c>
      <c r="AU53" s="262">
        <f t="shared" si="57"/>
        <v>10605.953793311703</v>
      </c>
      <c r="AV53" s="262">
        <f t="shared" si="57"/>
        <v>10641.279699504936</v>
      </c>
      <c r="AW53" s="262">
        <f t="shared" si="57"/>
        <v>10411.285236362299</v>
      </c>
      <c r="AX53" s="262">
        <f t="shared" si="57"/>
        <v>10208.463953286071</v>
      </c>
      <c r="AY53" s="262">
        <f t="shared" si="57"/>
        <v>10177.781490875648</v>
      </c>
      <c r="AZ53" s="262">
        <f t="shared" si="57"/>
        <v>10144.823386204367</v>
      </c>
      <c r="BA53" s="262">
        <f t="shared" si="57"/>
        <v>10154.700779625513</v>
      </c>
      <c r="BB53" s="262">
        <f t="shared" si="57"/>
        <v>9972.8309017161373</v>
      </c>
      <c r="BC53" s="262">
        <f t="shared" si="57"/>
        <v>9950.5045619756438</v>
      </c>
      <c r="BD53" s="262">
        <f t="shared" si="57"/>
        <v>9874.3426869292998</v>
      </c>
      <c r="BE53" s="262">
        <f t="shared" si="57"/>
        <v>9793.3595425370404</v>
      </c>
      <c r="BF53" s="262">
        <f t="shared" si="57"/>
        <v>9758.9604450936713</v>
      </c>
      <c r="BG53" s="262">
        <f t="shared" si="57"/>
        <v>9721.4839784740434</v>
      </c>
      <c r="BH53" s="262">
        <f t="shared" si="57"/>
        <v>9632.4729778506153</v>
      </c>
      <c r="BI53" s="262">
        <f t="shared" si="57"/>
        <v>9566.3043857906487</v>
      </c>
      <c r="BJ53" s="262">
        <f t="shared" si="57"/>
        <v>9475.9673253368765</v>
      </c>
      <c r="BK53" s="262">
        <f t="shared" si="57"/>
        <v>9271.0583646827235</v>
      </c>
      <c r="BL53" s="262">
        <f t="shared" si="57"/>
        <v>9036.9019526651355</v>
      </c>
      <c r="BM53" s="262">
        <f t="shared" si="57"/>
        <v>8768.1363690039288</v>
      </c>
      <c r="BN53" s="262">
        <f t="shared" ref="BN53:CS53" si="58">SUM(BN30,BN40,BN42,BN47,-BN52)</f>
        <v>8593.1757513328012</v>
      </c>
      <c r="BO53" s="262">
        <f t="shared" si="58"/>
        <v>8594.9746421721284</v>
      </c>
      <c r="BP53" s="262">
        <f t="shared" si="58"/>
        <v>8608.224789654816</v>
      </c>
      <c r="BQ53" s="262">
        <f t="shared" si="58"/>
        <v>8359.8798363708356</v>
      </c>
      <c r="BR53" s="262">
        <f t="shared" si="58"/>
        <v>8310.1064454860461</v>
      </c>
      <c r="BS53" s="262">
        <f t="shared" si="58"/>
        <v>8110.9951207709673</v>
      </c>
      <c r="BT53" s="262">
        <f t="shared" si="58"/>
        <v>7000.7066264530431</v>
      </c>
      <c r="BU53" s="262">
        <f t="shared" si="58"/>
        <v>6127.1795397621281</v>
      </c>
      <c r="BV53" s="262">
        <f t="shared" si="58"/>
        <v>6980.0698688046032</v>
      </c>
      <c r="BW53" s="262">
        <f t="shared" si="58"/>
        <v>6825.313877204524</v>
      </c>
      <c r="BX53" s="262">
        <f t="shared" si="58"/>
        <v>6935.3722191388897</v>
      </c>
      <c r="BY53" s="262">
        <f t="shared" si="58"/>
        <v>7229.8948067066985</v>
      </c>
      <c r="BZ53" s="262">
        <f t="shared" si="58"/>
        <v>7462.4869667000012</v>
      </c>
      <c r="CA53" s="262">
        <f t="shared" si="58"/>
        <v>7393.3708467000006</v>
      </c>
      <c r="CB53" s="262">
        <f t="shared" si="58"/>
        <v>7281.9296866999994</v>
      </c>
      <c r="CC53" s="262">
        <f t="shared" si="58"/>
        <v>7171.6569666999994</v>
      </c>
      <c r="CD53" s="262">
        <f t="shared" si="58"/>
        <v>7043.3200466999988</v>
      </c>
      <c r="CE53" s="262">
        <f t="shared" si="58"/>
        <v>6996.6260066999994</v>
      </c>
      <c r="CF53" s="262">
        <f t="shared" si="58"/>
        <v>7115.7554466999991</v>
      </c>
      <c r="CG53" s="262">
        <f t="shared" si="58"/>
        <v>7195.403526699999</v>
      </c>
      <c r="CH53" s="262">
        <f t="shared" si="58"/>
        <v>7175.4973266999996</v>
      </c>
      <c r="CI53" s="262">
        <f t="shared" si="58"/>
        <v>7268.4376066999994</v>
      </c>
      <c r="CJ53" s="262">
        <f t="shared" si="58"/>
        <v>7218.9650466999992</v>
      </c>
      <c r="CK53" s="262">
        <f t="shared" si="58"/>
        <v>7118.6619666999995</v>
      </c>
      <c r="CL53" s="262">
        <f t="shared" si="58"/>
        <v>6180.9205266999998</v>
      </c>
      <c r="CM53" s="262">
        <f t="shared" si="58"/>
        <v>6345.9967266999993</v>
      </c>
      <c r="CN53" s="262">
        <f t="shared" si="58"/>
        <v>6425.4748066999991</v>
      </c>
      <c r="CO53" s="262">
        <f t="shared" si="58"/>
        <v>6640.3124466999998</v>
      </c>
      <c r="CP53" s="262">
        <f t="shared" si="58"/>
        <v>6840.2328066999989</v>
      </c>
      <c r="CQ53" s="262">
        <f t="shared" si="58"/>
        <v>7125.9566866999985</v>
      </c>
      <c r="CR53" s="262">
        <f t="shared" si="58"/>
        <v>7172.7820066999993</v>
      </c>
      <c r="CS53" s="263">
        <f t="shared" si="58"/>
        <v>7165.4288866999987</v>
      </c>
      <c r="CT53" s="76">
        <f>SUM(B53:CS53)</f>
        <v>756886.26074121427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59">B25-B53</f>
        <v>748.64163330000065</v>
      </c>
      <c r="C55" s="252">
        <f t="shared" si="59"/>
        <v>783.0516333000005</v>
      </c>
      <c r="D55" s="252">
        <f t="shared" si="59"/>
        <v>859.34163330000047</v>
      </c>
      <c r="E55" s="252">
        <f t="shared" si="59"/>
        <v>919.81163329999981</v>
      </c>
      <c r="F55" s="252">
        <f t="shared" si="59"/>
        <v>1071.1016332999998</v>
      </c>
      <c r="G55" s="252">
        <f t="shared" si="59"/>
        <v>1096.4916333000001</v>
      </c>
      <c r="H55" s="252">
        <f t="shared" si="59"/>
        <v>1491.8116332999998</v>
      </c>
      <c r="I55" s="252">
        <f t="shared" si="59"/>
        <v>1816.5416333000003</v>
      </c>
      <c r="J55" s="252">
        <f t="shared" si="59"/>
        <v>1951.3416333000005</v>
      </c>
      <c r="K55" s="252">
        <f t="shared" si="59"/>
        <v>1904.3416333000005</v>
      </c>
      <c r="L55" s="252">
        <f t="shared" si="59"/>
        <v>1956.3416333000005</v>
      </c>
      <c r="M55" s="252">
        <f t="shared" si="59"/>
        <v>2028.3416333000005</v>
      </c>
      <c r="N55" s="252">
        <f t="shared" si="59"/>
        <v>2238.2516333000003</v>
      </c>
      <c r="O55" s="252">
        <f t="shared" si="59"/>
        <v>2258.2516333000003</v>
      </c>
      <c r="P55" s="252">
        <f t="shared" si="59"/>
        <v>2263.6716332999995</v>
      </c>
      <c r="Q55" s="252">
        <f t="shared" si="59"/>
        <v>2273.6416332999997</v>
      </c>
      <c r="R55" s="252">
        <f t="shared" si="59"/>
        <v>2089.9816332999999</v>
      </c>
      <c r="S55" s="252">
        <f t="shared" si="59"/>
        <v>2074.6516333</v>
      </c>
      <c r="T55" s="252">
        <f t="shared" si="59"/>
        <v>1896.6016332999998</v>
      </c>
      <c r="U55" s="252">
        <f t="shared" si="59"/>
        <v>1590.0016333000003</v>
      </c>
      <c r="V55" s="252">
        <f t="shared" si="59"/>
        <v>1204.5516332999996</v>
      </c>
      <c r="W55" s="252">
        <f t="shared" si="59"/>
        <v>1069.8116332999998</v>
      </c>
      <c r="X55" s="252">
        <f t="shared" si="59"/>
        <v>857.12163330000021</v>
      </c>
      <c r="Y55" s="252">
        <f t="shared" si="59"/>
        <v>828.44163330000083</v>
      </c>
      <c r="Z55" s="252">
        <f t="shared" si="59"/>
        <v>771.00163329999941</v>
      </c>
      <c r="AA55" s="252">
        <f t="shared" si="59"/>
        <v>751.57163330000094</v>
      </c>
      <c r="AB55" s="252">
        <f t="shared" si="59"/>
        <v>754.43163330000061</v>
      </c>
      <c r="AC55" s="252">
        <f t="shared" si="59"/>
        <v>764.94163330000083</v>
      </c>
      <c r="AD55" s="252">
        <f t="shared" si="59"/>
        <v>853.28163330000098</v>
      </c>
      <c r="AE55" s="252">
        <f t="shared" si="59"/>
        <v>950.45163330000014</v>
      </c>
      <c r="AF55" s="252">
        <f t="shared" si="59"/>
        <v>1094.8616332999991</v>
      </c>
      <c r="AG55" s="252">
        <f t="shared" si="59"/>
        <v>1169.8616333000009</v>
      </c>
      <c r="AH55" s="252">
        <f t="shared" ref="AH55:BM55" si="60">AH25-AH53</f>
        <v>1556.8516332999989</v>
      </c>
      <c r="AI55" s="252">
        <f t="shared" si="60"/>
        <v>1706.5916332999996</v>
      </c>
      <c r="AJ55" s="252">
        <f t="shared" si="60"/>
        <v>1853.1416333000016</v>
      </c>
      <c r="AK55" s="252">
        <f t="shared" si="60"/>
        <v>1955.1416333000016</v>
      </c>
      <c r="AL55" s="252">
        <f t="shared" si="60"/>
        <v>2035.9316333000006</v>
      </c>
      <c r="AM55" s="252">
        <f t="shared" si="60"/>
        <v>2183.7916332999994</v>
      </c>
      <c r="AN55" s="252">
        <f t="shared" si="60"/>
        <v>2018.0616332999998</v>
      </c>
      <c r="AO55" s="252">
        <f t="shared" si="60"/>
        <v>1832.0716333</v>
      </c>
      <c r="AP55" s="252">
        <f t="shared" si="60"/>
        <v>1683.5216333000008</v>
      </c>
      <c r="AQ55" s="252">
        <f t="shared" si="60"/>
        <v>1643.031633300001</v>
      </c>
      <c r="AR55" s="252">
        <f t="shared" si="60"/>
        <v>1724.3216333</v>
      </c>
      <c r="AS55" s="252">
        <f t="shared" si="60"/>
        <v>1974.4616333000013</v>
      </c>
      <c r="AT55" s="252">
        <f t="shared" si="60"/>
        <v>2150.5216333000026</v>
      </c>
      <c r="AU55" s="252">
        <f t="shared" si="60"/>
        <v>2007.1716333000022</v>
      </c>
      <c r="AV55" s="252">
        <f t="shared" si="60"/>
        <v>2025.3216333000018</v>
      </c>
      <c r="AW55" s="252">
        <f t="shared" si="60"/>
        <v>2298.531633300001</v>
      </c>
      <c r="AX55" s="252">
        <f t="shared" si="60"/>
        <v>2517.9816333000017</v>
      </c>
      <c r="AY55" s="252">
        <f t="shared" si="60"/>
        <v>2557.9816333000017</v>
      </c>
      <c r="AZ55" s="252">
        <f t="shared" si="60"/>
        <v>2587.9816333000017</v>
      </c>
      <c r="BA55" s="252">
        <f t="shared" si="60"/>
        <v>2587.9816332999999</v>
      </c>
      <c r="BB55" s="252">
        <f t="shared" si="60"/>
        <v>2748.5016332999985</v>
      </c>
      <c r="BC55" s="252">
        <f t="shared" si="60"/>
        <v>2748.5016333000003</v>
      </c>
      <c r="BD55" s="252">
        <f t="shared" si="60"/>
        <v>2767.7916332999994</v>
      </c>
      <c r="BE55" s="252">
        <f t="shared" si="60"/>
        <v>2766.6416332999997</v>
      </c>
      <c r="BF55" s="252">
        <f t="shared" si="60"/>
        <v>2761.6416333000016</v>
      </c>
      <c r="BG55" s="252">
        <f t="shared" si="60"/>
        <v>2734.6416333000016</v>
      </c>
      <c r="BH55" s="252">
        <f t="shared" si="60"/>
        <v>2729.291633300003</v>
      </c>
      <c r="BI55" s="252">
        <f t="shared" si="60"/>
        <v>2698.2216332999997</v>
      </c>
      <c r="BJ55" s="252">
        <f t="shared" si="60"/>
        <v>2627.6816333000006</v>
      </c>
      <c r="BK55" s="252">
        <f t="shared" si="60"/>
        <v>2577.6816333000006</v>
      </c>
      <c r="BL55" s="252">
        <f t="shared" si="60"/>
        <v>2580.0716333</v>
      </c>
      <c r="BM55" s="252">
        <f t="shared" si="60"/>
        <v>2521.6316332999995</v>
      </c>
      <c r="BN55" s="252">
        <f t="shared" ref="BN55:CS55" si="61">BN25-BN53</f>
        <v>2345.3916333000016</v>
      </c>
      <c r="BO55" s="252">
        <f t="shared" si="61"/>
        <v>2088.3416332999986</v>
      </c>
      <c r="BP55" s="252">
        <f t="shared" si="61"/>
        <v>1687.1216333000011</v>
      </c>
      <c r="BQ55" s="252">
        <f t="shared" si="61"/>
        <v>1522.3716333000011</v>
      </c>
      <c r="BR55" s="252">
        <f t="shared" si="61"/>
        <v>1216.8716332999993</v>
      </c>
      <c r="BS55" s="252">
        <f t="shared" si="61"/>
        <v>1040.9316333000006</v>
      </c>
      <c r="BT55" s="252">
        <f t="shared" si="61"/>
        <v>1834.241633300001</v>
      </c>
      <c r="BU55" s="252">
        <f t="shared" si="61"/>
        <v>2459.4816332999999</v>
      </c>
      <c r="BV55" s="252">
        <f t="shared" si="61"/>
        <v>1474.7416333000001</v>
      </c>
      <c r="BW55" s="252">
        <f t="shared" si="61"/>
        <v>1551.8416333000023</v>
      </c>
      <c r="BX55" s="252">
        <f t="shared" si="61"/>
        <v>1423.161633300002</v>
      </c>
      <c r="BY55" s="252">
        <f t="shared" si="61"/>
        <v>1105.6616333000011</v>
      </c>
      <c r="BZ55" s="252">
        <f t="shared" si="61"/>
        <v>867.89163330000065</v>
      </c>
      <c r="CA55" s="252">
        <f t="shared" si="61"/>
        <v>938.49163330000101</v>
      </c>
      <c r="CB55" s="252">
        <f t="shared" si="61"/>
        <v>1053.5716333000018</v>
      </c>
      <c r="CC55" s="252">
        <f t="shared" si="61"/>
        <v>1166.9116333000029</v>
      </c>
      <c r="CD55" s="252">
        <f t="shared" si="61"/>
        <v>1297.5116333000024</v>
      </c>
      <c r="CE55" s="252">
        <f t="shared" si="61"/>
        <v>1351.0716333000028</v>
      </c>
      <c r="CF55" s="252">
        <f t="shared" si="61"/>
        <v>1244.8116333000016</v>
      </c>
      <c r="CG55" s="252">
        <f t="shared" si="61"/>
        <v>1178.0416333000021</v>
      </c>
      <c r="CH55" s="252">
        <f t="shared" si="61"/>
        <v>1208.1116333</v>
      </c>
      <c r="CI55" s="252">
        <f t="shared" si="61"/>
        <v>1122.0016333000003</v>
      </c>
      <c r="CJ55" s="252">
        <f t="shared" si="61"/>
        <v>1173.9616333000013</v>
      </c>
      <c r="CK55" s="252">
        <f t="shared" si="61"/>
        <v>1278.8116333000016</v>
      </c>
      <c r="CL55" s="252">
        <f t="shared" si="61"/>
        <v>2215.7816332999992</v>
      </c>
      <c r="CM55" s="252">
        <f t="shared" si="61"/>
        <v>2054.3316333000021</v>
      </c>
      <c r="CN55" s="252">
        <f t="shared" si="61"/>
        <v>1981.3416333000014</v>
      </c>
      <c r="CO55" s="252">
        <f t="shared" si="61"/>
        <v>1768.0716333000018</v>
      </c>
      <c r="CP55" s="252">
        <f t="shared" si="61"/>
        <v>1570.3916333000006</v>
      </c>
      <c r="CQ55" s="252">
        <f t="shared" si="61"/>
        <v>1281.951633300002</v>
      </c>
      <c r="CR55" s="252">
        <f t="shared" si="61"/>
        <v>1228.7316332999999</v>
      </c>
      <c r="CS55" s="253">
        <f t="shared" si="61"/>
        <v>1228.7316333000008</v>
      </c>
      <c r="CT55" s="79">
        <f>SUM(B55:CS55)</f>
        <v>164505.9167968001</v>
      </c>
    </row>
    <row r="56" spans="1:98" ht="15.75" thickBot="1">
      <c r="A56" s="251" t="s">
        <v>47</v>
      </c>
      <c r="B56" s="222">
        <v>3168.8</v>
      </c>
      <c r="C56" s="222">
        <v>3272.1</v>
      </c>
      <c r="D56" s="222">
        <v>3275.4</v>
      </c>
      <c r="E56" s="222">
        <v>3278.7</v>
      </c>
      <c r="F56" s="222">
        <v>3438.4</v>
      </c>
      <c r="G56" s="222">
        <v>3376.29</v>
      </c>
      <c r="H56" s="222">
        <v>3637.39</v>
      </c>
      <c r="I56" s="222">
        <v>3866.9</v>
      </c>
      <c r="J56" s="222">
        <v>3870.2</v>
      </c>
      <c r="K56" s="222">
        <v>3773.5</v>
      </c>
      <c r="L56" s="222">
        <v>4025.5</v>
      </c>
      <c r="M56" s="222">
        <v>4025.5</v>
      </c>
      <c r="N56" s="222">
        <v>4196.63</v>
      </c>
      <c r="O56" s="222">
        <v>4200.1099999999997</v>
      </c>
      <c r="P56" s="222">
        <v>4291.8900000000003</v>
      </c>
      <c r="Q56" s="222">
        <v>4247.03</v>
      </c>
      <c r="R56" s="222">
        <v>4182.5</v>
      </c>
      <c r="S56" s="222">
        <v>4195.5</v>
      </c>
      <c r="T56" s="222">
        <v>3945.5</v>
      </c>
      <c r="U56" s="222">
        <v>3635.8900000000003</v>
      </c>
      <c r="V56" s="222">
        <v>3225.5</v>
      </c>
      <c r="W56" s="222">
        <v>3175.5</v>
      </c>
      <c r="X56" s="222">
        <v>3011.23</v>
      </c>
      <c r="Y56" s="222">
        <v>3125.5</v>
      </c>
      <c r="Z56" s="222">
        <v>3050.5</v>
      </c>
      <c r="AA56" s="222">
        <v>3400.5</v>
      </c>
      <c r="AB56" s="222">
        <v>3900.5</v>
      </c>
      <c r="AC56" s="222">
        <v>4250.5</v>
      </c>
      <c r="AD56" s="222">
        <v>4250.5</v>
      </c>
      <c r="AE56" s="222">
        <v>4350.5</v>
      </c>
      <c r="AF56" s="222">
        <v>4000.5</v>
      </c>
      <c r="AG56" s="222">
        <v>3750.5</v>
      </c>
      <c r="AH56" s="222">
        <v>3550.5</v>
      </c>
      <c r="AI56" s="222">
        <v>3350.5</v>
      </c>
      <c r="AJ56" s="222">
        <v>3250.5</v>
      </c>
      <c r="AK56" s="222">
        <v>3050.5</v>
      </c>
      <c r="AL56" s="222">
        <v>2748.45</v>
      </c>
      <c r="AM56" s="222">
        <v>2547</v>
      </c>
      <c r="AN56" s="222">
        <v>2100.5</v>
      </c>
      <c r="AO56" s="222">
        <v>1650.5</v>
      </c>
      <c r="AP56" s="222">
        <v>1165.5</v>
      </c>
      <c r="AQ56" s="222">
        <v>965.5</v>
      </c>
      <c r="AR56" s="222">
        <v>915.5</v>
      </c>
      <c r="AS56" s="222">
        <v>915.5</v>
      </c>
      <c r="AT56" s="222">
        <v>1115.5</v>
      </c>
      <c r="AU56" s="222">
        <v>915.5</v>
      </c>
      <c r="AV56" s="222">
        <v>915.5</v>
      </c>
      <c r="AW56" s="222">
        <v>915.5</v>
      </c>
      <c r="AX56" s="222">
        <v>1115.5</v>
      </c>
      <c r="AY56" s="222">
        <v>1115.5</v>
      </c>
      <c r="AZ56" s="222">
        <v>1165.5</v>
      </c>
      <c r="BA56" s="222">
        <v>1215.5</v>
      </c>
      <c r="BB56" s="222">
        <v>1255.8</v>
      </c>
      <c r="BC56" s="222">
        <v>1249.26</v>
      </c>
      <c r="BD56" s="222">
        <v>1382.5</v>
      </c>
      <c r="BE56" s="222">
        <v>1432.5</v>
      </c>
      <c r="BF56" s="222">
        <v>1615.5</v>
      </c>
      <c r="BG56" s="222">
        <v>1715.5</v>
      </c>
      <c r="BH56" s="222">
        <v>1715.5</v>
      </c>
      <c r="BI56" s="222">
        <v>1818.5</v>
      </c>
      <c r="BJ56" s="222">
        <v>2061.25</v>
      </c>
      <c r="BK56" s="222">
        <v>2250.4299999999998</v>
      </c>
      <c r="BL56" s="222">
        <v>2390.5</v>
      </c>
      <c r="BM56" s="222">
        <v>2590.5</v>
      </c>
      <c r="BN56" s="222">
        <v>2790.5</v>
      </c>
      <c r="BO56" s="222">
        <v>2940.5</v>
      </c>
      <c r="BP56" s="222">
        <v>2726.12</v>
      </c>
      <c r="BQ56" s="222">
        <v>2656.51</v>
      </c>
      <c r="BR56" s="222">
        <v>1828.4</v>
      </c>
      <c r="BS56" s="222">
        <v>919.9</v>
      </c>
      <c r="BT56" s="222">
        <v>922.1</v>
      </c>
      <c r="BU56" s="222">
        <v>1324.3</v>
      </c>
      <c r="BV56" s="222">
        <v>1327.04</v>
      </c>
      <c r="BW56" s="222">
        <v>1228.7</v>
      </c>
      <c r="BX56" s="222">
        <v>1130.9000000000001</v>
      </c>
      <c r="BY56" s="222">
        <v>1133.0999999999999</v>
      </c>
      <c r="BZ56" s="222">
        <v>935.3</v>
      </c>
      <c r="CA56" s="222">
        <v>937.5</v>
      </c>
      <c r="CB56" s="222">
        <v>939.7</v>
      </c>
      <c r="CC56" s="222">
        <v>941.9</v>
      </c>
      <c r="CD56" s="222">
        <v>1094.0999999999999</v>
      </c>
      <c r="CE56" s="222">
        <v>1146.3</v>
      </c>
      <c r="CF56" s="222">
        <v>1215.5</v>
      </c>
      <c r="CG56" s="222">
        <v>1315.5</v>
      </c>
      <c r="CH56" s="222">
        <v>1215.5</v>
      </c>
      <c r="CI56" s="222">
        <v>1165.5</v>
      </c>
      <c r="CJ56" s="222">
        <v>1115.5</v>
      </c>
      <c r="CK56" s="222">
        <v>1265.5</v>
      </c>
      <c r="CL56" s="222">
        <v>1465.5</v>
      </c>
      <c r="CM56" s="222">
        <v>1265.5</v>
      </c>
      <c r="CN56" s="222">
        <v>1465.5</v>
      </c>
      <c r="CO56" s="222">
        <v>1715.5</v>
      </c>
      <c r="CP56" s="222">
        <v>1865.5</v>
      </c>
      <c r="CQ56" s="222">
        <v>1865.5</v>
      </c>
      <c r="CR56" s="222">
        <v>2365.5</v>
      </c>
      <c r="CS56" s="222">
        <v>2865.5</v>
      </c>
      <c r="CT56" s="186">
        <f>SUM(B56:CS56)</f>
        <v>224647.52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62">IF(C56&gt;C55,0,C55-C56)</f>
        <v>0</v>
      </c>
      <c r="D57" s="254">
        <f t="shared" si="62"/>
        <v>0</v>
      </c>
      <c r="E57" s="254">
        <f t="shared" si="62"/>
        <v>0</v>
      </c>
      <c r="F57" s="254">
        <f t="shared" si="62"/>
        <v>0</v>
      </c>
      <c r="G57" s="254">
        <f t="shared" si="62"/>
        <v>0</v>
      </c>
      <c r="H57" s="254">
        <f t="shared" si="62"/>
        <v>0</v>
      </c>
      <c r="I57" s="254">
        <f t="shared" si="62"/>
        <v>0</v>
      </c>
      <c r="J57" s="254">
        <f t="shared" si="62"/>
        <v>0</v>
      </c>
      <c r="K57" s="254">
        <f t="shared" si="62"/>
        <v>0</v>
      </c>
      <c r="L57" s="254">
        <f t="shared" si="62"/>
        <v>0</v>
      </c>
      <c r="M57" s="254">
        <f t="shared" si="62"/>
        <v>0</v>
      </c>
      <c r="N57" s="254">
        <f t="shared" si="62"/>
        <v>0</v>
      </c>
      <c r="O57" s="254">
        <f t="shared" si="62"/>
        <v>0</v>
      </c>
      <c r="P57" s="254">
        <f t="shared" si="62"/>
        <v>0</v>
      </c>
      <c r="Q57" s="254">
        <f t="shared" si="62"/>
        <v>0</v>
      </c>
      <c r="R57" s="254">
        <f t="shared" si="62"/>
        <v>0</v>
      </c>
      <c r="S57" s="254">
        <f t="shared" si="62"/>
        <v>0</v>
      </c>
      <c r="T57" s="254">
        <f t="shared" si="62"/>
        <v>0</v>
      </c>
      <c r="U57" s="254">
        <f t="shared" si="62"/>
        <v>0</v>
      </c>
      <c r="V57" s="254">
        <f t="shared" si="62"/>
        <v>0</v>
      </c>
      <c r="W57" s="254">
        <f t="shared" si="62"/>
        <v>0</v>
      </c>
      <c r="X57" s="254">
        <f t="shared" si="62"/>
        <v>0</v>
      </c>
      <c r="Y57" s="254">
        <f t="shared" si="62"/>
        <v>0</v>
      </c>
      <c r="Z57" s="254">
        <f t="shared" si="62"/>
        <v>0</v>
      </c>
      <c r="AA57" s="254">
        <f t="shared" si="62"/>
        <v>0</v>
      </c>
      <c r="AB57" s="254">
        <f t="shared" si="62"/>
        <v>0</v>
      </c>
      <c r="AC57" s="254">
        <f t="shared" si="62"/>
        <v>0</v>
      </c>
      <c r="AD57" s="254">
        <f t="shared" si="62"/>
        <v>0</v>
      </c>
      <c r="AE57" s="254">
        <f t="shared" si="62"/>
        <v>0</v>
      </c>
      <c r="AF57" s="254">
        <f t="shared" si="62"/>
        <v>0</v>
      </c>
      <c r="AG57" s="254">
        <f t="shared" si="62"/>
        <v>0</v>
      </c>
      <c r="AH57" s="254">
        <f t="shared" si="62"/>
        <v>0</v>
      </c>
      <c r="AI57" s="254">
        <f t="shared" si="62"/>
        <v>0</v>
      </c>
      <c r="AJ57" s="254">
        <f t="shared" si="62"/>
        <v>0</v>
      </c>
      <c r="AK57" s="254">
        <f t="shared" si="62"/>
        <v>0</v>
      </c>
      <c r="AL57" s="254">
        <f t="shared" si="62"/>
        <v>0</v>
      </c>
      <c r="AM57" s="254">
        <f t="shared" si="62"/>
        <v>0</v>
      </c>
      <c r="AN57" s="254">
        <f t="shared" si="62"/>
        <v>0</v>
      </c>
      <c r="AO57" s="254">
        <f t="shared" si="62"/>
        <v>181.57163330000003</v>
      </c>
      <c r="AP57" s="254">
        <f t="shared" si="62"/>
        <v>518.02163330000076</v>
      </c>
      <c r="AQ57" s="254">
        <f t="shared" si="62"/>
        <v>677.53163330000098</v>
      </c>
      <c r="AR57" s="254">
        <f t="shared" si="62"/>
        <v>808.82163330000003</v>
      </c>
      <c r="AS57" s="254">
        <f t="shared" si="62"/>
        <v>1058.9616333000013</v>
      </c>
      <c r="AT57" s="254">
        <f t="shared" si="62"/>
        <v>1035.0216333000026</v>
      </c>
      <c r="AU57" s="254">
        <f t="shared" si="62"/>
        <v>1091.6716333000022</v>
      </c>
      <c r="AV57" s="254">
        <f t="shared" si="62"/>
        <v>1109.8216333000018</v>
      </c>
      <c r="AW57" s="254">
        <f t="shared" si="62"/>
        <v>1383.031633300001</v>
      </c>
      <c r="AX57" s="254">
        <f t="shared" si="62"/>
        <v>1402.4816333000017</v>
      </c>
      <c r="AY57" s="254">
        <f t="shared" si="62"/>
        <v>1442.4816333000017</v>
      </c>
      <c r="AZ57" s="254">
        <f t="shared" si="62"/>
        <v>1422.4816333000017</v>
      </c>
      <c r="BA57" s="254">
        <f t="shared" si="62"/>
        <v>1372.4816332999999</v>
      </c>
      <c r="BB57" s="254">
        <f t="shared" si="62"/>
        <v>1492.7016332999985</v>
      </c>
      <c r="BC57" s="254">
        <f t="shared" si="62"/>
        <v>1499.2416333000003</v>
      </c>
      <c r="BD57" s="254">
        <f t="shared" si="62"/>
        <v>1385.2916332999994</v>
      </c>
      <c r="BE57" s="254">
        <f t="shared" si="62"/>
        <v>1334.1416332999997</v>
      </c>
      <c r="BF57" s="254">
        <f t="shared" si="62"/>
        <v>1146.1416333000016</v>
      </c>
      <c r="BG57" s="254">
        <f t="shared" si="62"/>
        <v>1019.1416333000016</v>
      </c>
      <c r="BH57" s="254">
        <f t="shared" si="62"/>
        <v>1013.791633300003</v>
      </c>
      <c r="BI57" s="254">
        <f t="shared" si="62"/>
        <v>879.72163329999967</v>
      </c>
      <c r="BJ57" s="254">
        <f t="shared" si="62"/>
        <v>566.43163330000061</v>
      </c>
      <c r="BK57" s="254">
        <f t="shared" si="62"/>
        <v>327.25163330000078</v>
      </c>
      <c r="BL57" s="254">
        <f t="shared" si="62"/>
        <v>189.57163330000003</v>
      </c>
      <c r="BM57" s="254">
        <f t="shared" si="62"/>
        <v>0</v>
      </c>
      <c r="BN57" s="254">
        <f t="shared" si="62"/>
        <v>0</v>
      </c>
      <c r="BO57" s="254">
        <f t="shared" ref="BO57:CS57" si="63">IF(BO56&gt;BO55,0,BO55-BO56)</f>
        <v>0</v>
      </c>
      <c r="BP57" s="254">
        <f t="shared" si="63"/>
        <v>0</v>
      </c>
      <c r="BQ57" s="254">
        <f t="shared" si="63"/>
        <v>0</v>
      </c>
      <c r="BR57" s="254">
        <f t="shared" si="63"/>
        <v>0</v>
      </c>
      <c r="BS57" s="254">
        <f t="shared" si="63"/>
        <v>121.03163330000064</v>
      </c>
      <c r="BT57" s="254">
        <f t="shared" si="63"/>
        <v>912.14163330000099</v>
      </c>
      <c r="BU57" s="254">
        <f t="shared" si="63"/>
        <v>1135.1816332999999</v>
      </c>
      <c r="BV57" s="254">
        <f t="shared" si="63"/>
        <v>147.70163330000014</v>
      </c>
      <c r="BW57" s="254">
        <f t="shared" si="63"/>
        <v>323.14163330000224</v>
      </c>
      <c r="BX57" s="254">
        <f t="shared" si="63"/>
        <v>292.2616333000019</v>
      </c>
      <c r="BY57" s="254">
        <f t="shared" si="63"/>
        <v>0</v>
      </c>
      <c r="BZ57" s="254">
        <f t="shared" si="63"/>
        <v>0</v>
      </c>
      <c r="CA57" s="254">
        <f t="shared" si="63"/>
        <v>0.99163330000101269</v>
      </c>
      <c r="CB57" s="254">
        <f t="shared" si="63"/>
        <v>113.8716333000018</v>
      </c>
      <c r="CC57" s="254">
        <f t="shared" si="63"/>
        <v>225.01163330000293</v>
      </c>
      <c r="CD57" s="254">
        <f t="shared" si="63"/>
        <v>203.41163330000245</v>
      </c>
      <c r="CE57" s="254">
        <f t="shared" si="63"/>
        <v>204.7716333000028</v>
      </c>
      <c r="CF57" s="254">
        <f t="shared" si="63"/>
        <v>29.311633300001631</v>
      </c>
      <c r="CG57" s="254">
        <f t="shared" si="63"/>
        <v>0</v>
      </c>
      <c r="CH57" s="254">
        <f t="shared" si="63"/>
        <v>0</v>
      </c>
      <c r="CI57" s="254">
        <f t="shared" si="63"/>
        <v>0</v>
      </c>
      <c r="CJ57" s="254">
        <f t="shared" si="63"/>
        <v>58.461633300001267</v>
      </c>
      <c r="CK57" s="254">
        <f t="shared" si="63"/>
        <v>13.311633300001631</v>
      </c>
      <c r="CL57" s="254">
        <f t="shared" si="63"/>
        <v>750.28163329999916</v>
      </c>
      <c r="CM57" s="254">
        <f t="shared" si="63"/>
        <v>788.83163330000207</v>
      </c>
      <c r="CN57" s="254">
        <f t="shared" si="63"/>
        <v>515.84163330000138</v>
      </c>
      <c r="CO57" s="254">
        <f t="shared" si="63"/>
        <v>52.571633300001849</v>
      </c>
      <c r="CP57" s="254">
        <f t="shared" si="63"/>
        <v>0</v>
      </c>
      <c r="CQ57" s="254">
        <f t="shared" si="63"/>
        <v>0</v>
      </c>
      <c r="CR57" s="254">
        <f t="shared" si="63"/>
        <v>0</v>
      </c>
      <c r="CS57" s="255">
        <f t="shared" si="63"/>
        <v>0</v>
      </c>
      <c r="CT57" s="79">
        <f>SUM(B57:CS57)</f>
        <v>30245.938598600053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2956.4583666999997</v>
      </c>
      <c r="C61" s="125">
        <f>SUM(C62:C68)</f>
        <v>2956.4583666999997</v>
      </c>
      <c r="D61" s="125">
        <f t="shared" ref="D61:BO61" si="64">SUM(D62:D68)</f>
        <v>2956.4583666999997</v>
      </c>
      <c r="E61" s="125">
        <f t="shared" si="64"/>
        <v>2956.4583666999997</v>
      </c>
      <c r="F61" s="125">
        <f t="shared" si="64"/>
        <v>2956.4583666999997</v>
      </c>
      <c r="G61" s="125">
        <f t="shared" si="64"/>
        <v>2956.4583666999997</v>
      </c>
      <c r="H61" s="125">
        <f t="shared" si="64"/>
        <v>2956.4583666999997</v>
      </c>
      <c r="I61" s="125">
        <f t="shared" si="64"/>
        <v>2956.4583666999997</v>
      </c>
      <c r="J61" s="125">
        <f t="shared" si="64"/>
        <v>2956.4583666999997</v>
      </c>
      <c r="K61" s="125">
        <f t="shared" si="64"/>
        <v>2956.4583666999997</v>
      </c>
      <c r="L61" s="125">
        <f t="shared" si="64"/>
        <v>2956.4583666999997</v>
      </c>
      <c r="M61" s="125">
        <f t="shared" si="64"/>
        <v>2956.4583666999997</v>
      </c>
      <c r="N61" s="125">
        <f t="shared" si="64"/>
        <v>2956.4583666999997</v>
      </c>
      <c r="O61" s="125">
        <f t="shared" si="64"/>
        <v>2956.4583666999997</v>
      </c>
      <c r="P61" s="125">
        <f t="shared" si="64"/>
        <v>2956.4583666999997</v>
      </c>
      <c r="Q61" s="125">
        <f t="shared" si="64"/>
        <v>2956.4583666999997</v>
      </c>
      <c r="R61" s="125">
        <f t="shared" si="64"/>
        <v>2956.4583666999997</v>
      </c>
      <c r="S61" s="125">
        <f t="shared" si="64"/>
        <v>2956.4583666999997</v>
      </c>
      <c r="T61" s="125">
        <f t="shared" si="64"/>
        <v>2956.4583666999997</v>
      </c>
      <c r="U61" s="125">
        <f t="shared" si="64"/>
        <v>2956.4583666999997</v>
      </c>
      <c r="V61" s="125">
        <f t="shared" si="64"/>
        <v>2961.4583666999997</v>
      </c>
      <c r="W61" s="125">
        <f t="shared" si="64"/>
        <v>2961.4583666999997</v>
      </c>
      <c r="X61" s="125">
        <f t="shared" si="64"/>
        <v>2961.4583666999997</v>
      </c>
      <c r="Y61" s="125">
        <f t="shared" si="64"/>
        <v>2961.4583666999997</v>
      </c>
      <c r="Z61" s="125">
        <f t="shared" si="64"/>
        <v>2959.4583666999997</v>
      </c>
      <c r="AA61" s="125">
        <f t="shared" si="64"/>
        <v>2959.4583666999997</v>
      </c>
      <c r="AB61" s="125">
        <f t="shared" si="64"/>
        <v>2959.4583666999997</v>
      </c>
      <c r="AC61" s="125">
        <f t="shared" si="64"/>
        <v>2959.4583666999997</v>
      </c>
      <c r="AD61" s="125">
        <f t="shared" si="64"/>
        <v>2937.4583666999997</v>
      </c>
      <c r="AE61" s="125">
        <f t="shared" si="64"/>
        <v>2937.4583666999997</v>
      </c>
      <c r="AF61" s="125">
        <f t="shared" si="64"/>
        <v>2937.4583666999997</v>
      </c>
      <c r="AG61" s="125">
        <f t="shared" si="64"/>
        <v>2937.4583666999997</v>
      </c>
      <c r="AH61" s="125">
        <f t="shared" si="64"/>
        <v>2937.4583666999997</v>
      </c>
      <c r="AI61" s="125">
        <f t="shared" si="64"/>
        <v>2937.4583666999997</v>
      </c>
      <c r="AJ61" s="125">
        <f t="shared" si="64"/>
        <v>2937.4583666999997</v>
      </c>
      <c r="AK61" s="125">
        <f t="shared" si="64"/>
        <v>2937.4583666999997</v>
      </c>
      <c r="AL61" s="125">
        <f t="shared" si="64"/>
        <v>2937.4583666999997</v>
      </c>
      <c r="AM61" s="125">
        <f t="shared" si="64"/>
        <v>2937.4583666999997</v>
      </c>
      <c r="AN61" s="125">
        <f t="shared" si="64"/>
        <v>2937.4583666999997</v>
      </c>
      <c r="AO61" s="125">
        <f t="shared" si="64"/>
        <v>2937.4583666999997</v>
      </c>
      <c r="AP61" s="125">
        <f t="shared" si="64"/>
        <v>2937.4583666999997</v>
      </c>
      <c r="AQ61" s="125">
        <f t="shared" si="64"/>
        <v>2937.4583666999997</v>
      </c>
      <c r="AR61" s="125">
        <f t="shared" si="64"/>
        <v>2937.4583666999997</v>
      </c>
      <c r="AS61" s="125">
        <f t="shared" si="64"/>
        <v>2937.4583666999997</v>
      </c>
      <c r="AT61" s="125">
        <f t="shared" si="64"/>
        <v>2937.4583666999997</v>
      </c>
      <c r="AU61" s="125">
        <f t="shared" si="64"/>
        <v>2937.4583666999997</v>
      </c>
      <c r="AV61" s="125">
        <f t="shared" si="64"/>
        <v>2937.4583666999997</v>
      </c>
      <c r="AW61" s="125">
        <f t="shared" si="64"/>
        <v>2937.4583666999997</v>
      </c>
      <c r="AX61" s="125">
        <f t="shared" si="64"/>
        <v>2937.4583666999997</v>
      </c>
      <c r="AY61" s="125">
        <f t="shared" si="64"/>
        <v>2937.4583666999997</v>
      </c>
      <c r="AZ61" s="125">
        <f t="shared" si="64"/>
        <v>2937.4583666999997</v>
      </c>
      <c r="BA61" s="125">
        <f t="shared" si="64"/>
        <v>2937.4583666999997</v>
      </c>
      <c r="BB61" s="125">
        <f t="shared" si="64"/>
        <v>2937.4583666999997</v>
      </c>
      <c r="BC61" s="125">
        <f t="shared" si="64"/>
        <v>2937.4583666999997</v>
      </c>
      <c r="BD61" s="125">
        <f t="shared" si="64"/>
        <v>2977.4583666999997</v>
      </c>
      <c r="BE61" s="125">
        <f t="shared" si="64"/>
        <v>3017.4583666999997</v>
      </c>
      <c r="BF61" s="125">
        <f t="shared" si="64"/>
        <v>3022.4583666999997</v>
      </c>
      <c r="BG61" s="125">
        <f t="shared" si="64"/>
        <v>3049.4583666999997</v>
      </c>
      <c r="BH61" s="125">
        <f t="shared" si="64"/>
        <v>3055.4583666999997</v>
      </c>
      <c r="BI61" s="125">
        <f t="shared" si="64"/>
        <v>3086.4583666999997</v>
      </c>
      <c r="BJ61" s="125">
        <f t="shared" si="64"/>
        <v>3157.4583666999997</v>
      </c>
      <c r="BK61" s="125">
        <f t="shared" si="64"/>
        <v>3207.4583666999997</v>
      </c>
      <c r="BL61" s="125">
        <f t="shared" si="64"/>
        <v>3257.4583666999997</v>
      </c>
      <c r="BM61" s="125">
        <f t="shared" si="64"/>
        <v>3307.4583666999997</v>
      </c>
      <c r="BN61" s="125">
        <f t="shared" si="64"/>
        <v>3307.4583666999997</v>
      </c>
      <c r="BO61" s="125">
        <f t="shared" si="64"/>
        <v>3307.4583666999997</v>
      </c>
      <c r="BP61" s="125">
        <f t="shared" ref="BP61:CS61" si="65">SUM(BP62:BP68)</f>
        <v>3307.4583666999997</v>
      </c>
      <c r="BQ61" s="125">
        <f t="shared" si="65"/>
        <v>3307.4583666999997</v>
      </c>
      <c r="BR61" s="125">
        <f t="shared" si="65"/>
        <v>3362.4583666999997</v>
      </c>
      <c r="BS61" s="125">
        <f t="shared" si="65"/>
        <v>3362.4583666999997</v>
      </c>
      <c r="BT61" s="125">
        <f t="shared" si="65"/>
        <v>3362.4583666999997</v>
      </c>
      <c r="BU61" s="125">
        <f t="shared" si="65"/>
        <v>3362.4583666999997</v>
      </c>
      <c r="BV61" s="125">
        <f t="shared" si="65"/>
        <v>3410.4583666999997</v>
      </c>
      <c r="BW61" s="125">
        <f t="shared" si="65"/>
        <v>3410.4583666999997</v>
      </c>
      <c r="BX61" s="125">
        <f t="shared" si="65"/>
        <v>3410.4583666999997</v>
      </c>
      <c r="BY61" s="125">
        <f t="shared" si="65"/>
        <v>3410.4583666999997</v>
      </c>
      <c r="BZ61" s="125">
        <f t="shared" si="65"/>
        <v>3424.4583666999997</v>
      </c>
      <c r="CA61" s="125">
        <f t="shared" si="65"/>
        <v>3424.4583666999997</v>
      </c>
      <c r="CB61" s="125">
        <f t="shared" si="65"/>
        <v>3424.4583666999997</v>
      </c>
      <c r="CC61" s="125">
        <f t="shared" si="65"/>
        <v>3424.4583666999997</v>
      </c>
      <c r="CD61" s="125">
        <f t="shared" si="65"/>
        <v>3426.4583666999997</v>
      </c>
      <c r="CE61" s="125">
        <f t="shared" si="65"/>
        <v>3426.4583666999997</v>
      </c>
      <c r="CF61" s="125">
        <f t="shared" si="65"/>
        <v>3431.4583666999997</v>
      </c>
      <c r="CG61" s="125">
        <f t="shared" si="65"/>
        <v>3446.4583666999997</v>
      </c>
      <c r="CH61" s="125">
        <f t="shared" si="65"/>
        <v>3446.6583666999995</v>
      </c>
      <c r="CI61" s="125">
        <f t="shared" si="65"/>
        <v>3446.6583666999995</v>
      </c>
      <c r="CJ61" s="125">
        <f t="shared" si="65"/>
        <v>3446.6583666999995</v>
      </c>
      <c r="CK61" s="125">
        <f t="shared" si="65"/>
        <v>3446.6583666999995</v>
      </c>
      <c r="CL61" s="125">
        <f t="shared" si="65"/>
        <v>3448.6583666999995</v>
      </c>
      <c r="CM61" s="125">
        <f t="shared" si="65"/>
        <v>3448.6583666999995</v>
      </c>
      <c r="CN61" s="125">
        <f t="shared" si="65"/>
        <v>3448.6583666999995</v>
      </c>
      <c r="CO61" s="125">
        <f t="shared" si="65"/>
        <v>3448.6583666999995</v>
      </c>
      <c r="CP61" s="125">
        <f t="shared" si="65"/>
        <v>3448.6583666999995</v>
      </c>
      <c r="CQ61" s="125">
        <f t="shared" si="65"/>
        <v>3448.6583666999995</v>
      </c>
      <c r="CR61" s="125">
        <f t="shared" si="65"/>
        <v>3448.6583666999995</v>
      </c>
      <c r="CS61" s="126">
        <f t="shared" si="65"/>
        <v>3448.6583666999995</v>
      </c>
      <c r="CT61" s="185">
        <f>SUM(B61:CS61)</f>
        <v>299451.40320320032</v>
      </c>
    </row>
    <row r="62" spans="1:98">
      <c r="A62" s="17" t="s">
        <v>32</v>
      </c>
      <c r="B62" s="222">
        <v>453</v>
      </c>
      <c r="C62" s="222">
        <v>453</v>
      </c>
      <c r="D62" s="222">
        <v>453</v>
      </c>
      <c r="E62" s="222">
        <v>453</v>
      </c>
      <c r="F62" s="222">
        <v>453</v>
      </c>
      <c r="G62" s="222">
        <v>453</v>
      </c>
      <c r="H62" s="222">
        <v>453</v>
      </c>
      <c r="I62" s="222">
        <v>453</v>
      </c>
      <c r="J62" s="222">
        <v>453</v>
      </c>
      <c r="K62" s="222">
        <v>453</v>
      </c>
      <c r="L62" s="222">
        <v>453</v>
      </c>
      <c r="M62" s="222">
        <v>453</v>
      </c>
      <c r="N62" s="222">
        <v>453</v>
      </c>
      <c r="O62" s="222">
        <v>453</v>
      </c>
      <c r="P62" s="222">
        <v>453</v>
      </c>
      <c r="Q62" s="222">
        <v>453</v>
      </c>
      <c r="R62" s="222">
        <v>453</v>
      </c>
      <c r="S62" s="222">
        <v>453</v>
      </c>
      <c r="T62" s="222">
        <v>453</v>
      </c>
      <c r="U62" s="222">
        <v>453</v>
      </c>
      <c r="V62" s="222">
        <v>453</v>
      </c>
      <c r="W62" s="222">
        <v>453</v>
      </c>
      <c r="X62" s="222">
        <v>453</v>
      </c>
      <c r="Y62" s="222">
        <v>453</v>
      </c>
      <c r="Z62" s="222">
        <v>453</v>
      </c>
      <c r="AA62" s="222">
        <v>453</v>
      </c>
      <c r="AB62" s="222">
        <v>453</v>
      </c>
      <c r="AC62" s="222">
        <v>453</v>
      </c>
      <c r="AD62" s="222">
        <v>453</v>
      </c>
      <c r="AE62" s="222">
        <v>453</v>
      </c>
      <c r="AF62" s="222">
        <v>453</v>
      </c>
      <c r="AG62" s="222">
        <v>453</v>
      </c>
      <c r="AH62" s="222">
        <v>453</v>
      </c>
      <c r="AI62" s="222">
        <v>453</v>
      </c>
      <c r="AJ62" s="222">
        <v>453</v>
      </c>
      <c r="AK62" s="222">
        <v>453</v>
      </c>
      <c r="AL62" s="222">
        <v>453</v>
      </c>
      <c r="AM62" s="222">
        <v>453</v>
      </c>
      <c r="AN62" s="222">
        <v>453</v>
      </c>
      <c r="AO62" s="222">
        <v>453</v>
      </c>
      <c r="AP62" s="222">
        <v>453</v>
      </c>
      <c r="AQ62" s="222">
        <v>453</v>
      </c>
      <c r="AR62" s="222">
        <v>453</v>
      </c>
      <c r="AS62" s="222">
        <v>453</v>
      </c>
      <c r="AT62" s="222">
        <v>453</v>
      </c>
      <c r="AU62" s="222">
        <v>453</v>
      </c>
      <c r="AV62" s="222">
        <v>453</v>
      </c>
      <c r="AW62" s="222">
        <v>453</v>
      </c>
      <c r="AX62" s="222">
        <v>453</v>
      </c>
      <c r="AY62" s="222">
        <v>453</v>
      </c>
      <c r="AZ62" s="222">
        <v>453</v>
      </c>
      <c r="BA62" s="222">
        <v>453</v>
      </c>
      <c r="BB62" s="222">
        <v>453</v>
      </c>
      <c r="BC62" s="222">
        <v>453</v>
      </c>
      <c r="BD62" s="222">
        <v>453</v>
      </c>
      <c r="BE62" s="222">
        <v>453</v>
      </c>
      <c r="BF62" s="222">
        <v>453</v>
      </c>
      <c r="BG62" s="222">
        <v>453</v>
      </c>
      <c r="BH62" s="222">
        <v>453</v>
      </c>
      <c r="BI62" s="222">
        <v>453</v>
      </c>
      <c r="BJ62" s="222">
        <v>453</v>
      </c>
      <c r="BK62" s="222">
        <v>453</v>
      </c>
      <c r="BL62" s="222">
        <v>453</v>
      </c>
      <c r="BM62" s="222">
        <v>453</v>
      </c>
      <c r="BN62" s="222">
        <v>453</v>
      </c>
      <c r="BO62" s="222">
        <v>453</v>
      </c>
      <c r="BP62" s="222">
        <v>453</v>
      </c>
      <c r="BQ62" s="222">
        <v>453</v>
      </c>
      <c r="BR62" s="222">
        <v>453</v>
      </c>
      <c r="BS62" s="222">
        <v>453</v>
      </c>
      <c r="BT62" s="222">
        <v>453</v>
      </c>
      <c r="BU62" s="222">
        <v>453</v>
      </c>
      <c r="BV62" s="222">
        <v>453</v>
      </c>
      <c r="BW62" s="222">
        <v>453</v>
      </c>
      <c r="BX62" s="222">
        <v>453</v>
      </c>
      <c r="BY62" s="222">
        <v>453</v>
      </c>
      <c r="BZ62" s="222">
        <v>453</v>
      </c>
      <c r="CA62" s="222">
        <v>453</v>
      </c>
      <c r="CB62" s="222">
        <v>453</v>
      </c>
      <c r="CC62" s="222">
        <v>453</v>
      </c>
      <c r="CD62" s="222">
        <v>453</v>
      </c>
      <c r="CE62" s="222">
        <v>453</v>
      </c>
      <c r="CF62" s="222">
        <v>453</v>
      </c>
      <c r="CG62" s="222">
        <v>453</v>
      </c>
      <c r="CH62" s="222">
        <v>453</v>
      </c>
      <c r="CI62" s="222">
        <v>453</v>
      </c>
      <c r="CJ62" s="222">
        <v>453</v>
      </c>
      <c r="CK62" s="222">
        <v>453</v>
      </c>
      <c r="CL62" s="222">
        <v>453</v>
      </c>
      <c r="CM62" s="222">
        <v>453</v>
      </c>
      <c r="CN62" s="222">
        <v>453</v>
      </c>
      <c r="CO62" s="222">
        <v>453</v>
      </c>
      <c r="CP62" s="222">
        <v>453</v>
      </c>
      <c r="CQ62" s="222">
        <v>453</v>
      </c>
      <c r="CR62" s="222">
        <v>453</v>
      </c>
      <c r="CS62" s="222">
        <v>453</v>
      </c>
      <c r="CT62" s="162">
        <f t="shared" ref="CT62:CT68" si="66">SUM(B62:CS62)</f>
        <v>43488</v>
      </c>
    </row>
    <row r="63" spans="1:98">
      <c r="A63" s="17" t="s">
        <v>33</v>
      </c>
      <c r="B63" s="222">
        <v>529</v>
      </c>
      <c r="C63" s="222">
        <v>529</v>
      </c>
      <c r="D63" s="222">
        <v>529</v>
      </c>
      <c r="E63" s="222">
        <v>529</v>
      </c>
      <c r="F63" s="222">
        <v>529</v>
      </c>
      <c r="G63" s="222">
        <v>529</v>
      </c>
      <c r="H63" s="222">
        <v>529</v>
      </c>
      <c r="I63" s="222">
        <v>529</v>
      </c>
      <c r="J63" s="222">
        <v>529</v>
      </c>
      <c r="K63" s="222">
        <v>529</v>
      </c>
      <c r="L63" s="222">
        <v>529</v>
      </c>
      <c r="M63" s="222">
        <v>529</v>
      </c>
      <c r="N63" s="222">
        <v>529</v>
      </c>
      <c r="O63" s="222">
        <v>529</v>
      </c>
      <c r="P63" s="222">
        <v>529</v>
      </c>
      <c r="Q63" s="222">
        <v>529</v>
      </c>
      <c r="R63" s="222">
        <v>529</v>
      </c>
      <c r="S63" s="222">
        <v>529</v>
      </c>
      <c r="T63" s="222">
        <v>529</v>
      </c>
      <c r="U63" s="222">
        <v>529</v>
      </c>
      <c r="V63" s="222">
        <v>529</v>
      </c>
      <c r="W63" s="222">
        <v>529</v>
      </c>
      <c r="X63" s="222">
        <v>529</v>
      </c>
      <c r="Y63" s="222">
        <v>529</v>
      </c>
      <c r="Z63" s="222">
        <v>529</v>
      </c>
      <c r="AA63" s="222">
        <v>529</v>
      </c>
      <c r="AB63" s="222">
        <v>529</v>
      </c>
      <c r="AC63" s="222">
        <v>529</v>
      </c>
      <c r="AD63" s="222">
        <v>529</v>
      </c>
      <c r="AE63" s="222">
        <v>529</v>
      </c>
      <c r="AF63" s="222">
        <v>529</v>
      </c>
      <c r="AG63" s="222">
        <v>529</v>
      </c>
      <c r="AH63" s="222">
        <v>529</v>
      </c>
      <c r="AI63" s="222">
        <v>529</v>
      </c>
      <c r="AJ63" s="222">
        <v>529</v>
      </c>
      <c r="AK63" s="222">
        <v>529</v>
      </c>
      <c r="AL63" s="222">
        <v>529</v>
      </c>
      <c r="AM63" s="222">
        <v>529</v>
      </c>
      <c r="AN63" s="222">
        <v>529</v>
      </c>
      <c r="AO63" s="222">
        <v>529</v>
      </c>
      <c r="AP63" s="222">
        <v>529</v>
      </c>
      <c r="AQ63" s="222">
        <v>529</v>
      </c>
      <c r="AR63" s="222">
        <v>529</v>
      </c>
      <c r="AS63" s="222">
        <v>529</v>
      </c>
      <c r="AT63" s="222">
        <v>529</v>
      </c>
      <c r="AU63" s="222">
        <v>529</v>
      </c>
      <c r="AV63" s="222">
        <v>529</v>
      </c>
      <c r="AW63" s="222">
        <v>529</v>
      </c>
      <c r="AX63" s="222">
        <v>529</v>
      </c>
      <c r="AY63" s="222">
        <v>529</v>
      </c>
      <c r="AZ63" s="222">
        <v>529</v>
      </c>
      <c r="BA63" s="222">
        <v>529</v>
      </c>
      <c r="BB63" s="222">
        <v>529</v>
      </c>
      <c r="BC63" s="222">
        <v>529</v>
      </c>
      <c r="BD63" s="222">
        <v>529</v>
      </c>
      <c r="BE63" s="222">
        <v>529</v>
      </c>
      <c r="BF63" s="222">
        <v>529</v>
      </c>
      <c r="BG63" s="222">
        <v>529</v>
      </c>
      <c r="BH63" s="222">
        <v>529</v>
      </c>
      <c r="BI63" s="222">
        <v>529</v>
      </c>
      <c r="BJ63" s="222">
        <v>529</v>
      </c>
      <c r="BK63" s="222">
        <v>529</v>
      </c>
      <c r="BL63" s="222">
        <v>529</v>
      </c>
      <c r="BM63" s="222">
        <v>529</v>
      </c>
      <c r="BN63" s="222">
        <v>529</v>
      </c>
      <c r="BO63" s="222">
        <v>529</v>
      </c>
      <c r="BP63" s="222">
        <v>529</v>
      </c>
      <c r="BQ63" s="222">
        <v>529</v>
      </c>
      <c r="BR63" s="222">
        <v>529</v>
      </c>
      <c r="BS63" s="222">
        <v>529</v>
      </c>
      <c r="BT63" s="222">
        <v>529</v>
      </c>
      <c r="BU63" s="222">
        <v>529</v>
      </c>
      <c r="BV63" s="222">
        <v>529</v>
      </c>
      <c r="BW63" s="222">
        <v>529</v>
      </c>
      <c r="BX63" s="222">
        <v>529</v>
      </c>
      <c r="BY63" s="222">
        <v>529</v>
      </c>
      <c r="BZ63" s="222">
        <v>529</v>
      </c>
      <c r="CA63" s="222">
        <v>529</v>
      </c>
      <c r="CB63" s="222">
        <v>529</v>
      </c>
      <c r="CC63" s="222">
        <v>529</v>
      </c>
      <c r="CD63" s="222">
        <v>529</v>
      </c>
      <c r="CE63" s="222">
        <v>529</v>
      </c>
      <c r="CF63" s="222">
        <v>529</v>
      </c>
      <c r="CG63" s="222">
        <v>529</v>
      </c>
      <c r="CH63" s="222">
        <v>529</v>
      </c>
      <c r="CI63" s="222">
        <v>529</v>
      </c>
      <c r="CJ63" s="222">
        <v>529</v>
      </c>
      <c r="CK63" s="222">
        <v>529</v>
      </c>
      <c r="CL63" s="222">
        <v>529</v>
      </c>
      <c r="CM63" s="222">
        <v>529</v>
      </c>
      <c r="CN63" s="222">
        <v>529</v>
      </c>
      <c r="CO63" s="222">
        <v>529</v>
      </c>
      <c r="CP63" s="222">
        <v>529</v>
      </c>
      <c r="CQ63" s="222">
        <v>529</v>
      </c>
      <c r="CR63" s="222">
        <v>529</v>
      </c>
      <c r="CS63" s="222">
        <v>529</v>
      </c>
      <c r="CT63" s="162">
        <f t="shared" si="66"/>
        <v>50784</v>
      </c>
    </row>
    <row r="64" spans="1:98">
      <c r="A64" s="17" t="s">
        <v>34</v>
      </c>
      <c r="B64" s="222">
        <v>826.45836669999994</v>
      </c>
      <c r="C64" s="222">
        <v>826.45836669999994</v>
      </c>
      <c r="D64" s="222">
        <v>826.45836669999994</v>
      </c>
      <c r="E64" s="222">
        <v>826.45836669999994</v>
      </c>
      <c r="F64" s="222">
        <v>826.45836669999994</v>
      </c>
      <c r="G64" s="222">
        <v>826.45836669999994</v>
      </c>
      <c r="H64" s="222">
        <v>826.45836669999994</v>
      </c>
      <c r="I64" s="222">
        <v>826.45836669999994</v>
      </c>
      <c r="J64" s="222">
        <v>826.45836669999994</v>
      </c>
      <c r="K64" s="222">
        <v>826.45836669999994</v>
      </c>
      <c r="L64" s="222">
        <v>826.45836669999994</v>
      </c>
      <c r="M64" s="222">
        <v>826.45836669999994</v>
      </c>
      <c r="N64" s="222">
        <v>826.45836669999994</v>
      </c>
      <c r="O64" s="222">
        <v>826.45836669999994</v>
      </c>
      <c r="P64" s="222">
        <v>826.45836669999994</v>
      </c>
      <c r="Q64" s="222">
        <v>826.45836669999994</v>
      </c>
      <c r="R64" s="222">
        <v>826.45836669999994</v>
      </c>
      <c r="S64" s="222">
        <v>826.45836669999994</v>
      </c>
      <c r="T64" s="222">
        <v>826.45836669999994</v>
      </c>
      <c r="U64" s="222">
        <v>826.45836669999994</v>
      </c>
      <c r="V64" s="222">
        <v>826.45836669999994</v>
      </c>
      <c r="W64" s="222">
        <v>826.45836669999994</v>
      </c>
      <c r="X64" s="222">
        <v>826.45836669999994</v>
      </c>
      <c r="Y64" s="222">
        <v>826.45836669999994</v>
      </c>
      <c r="Z64" s="222">
        <v>826.45836669999994</v>
      </c>
      <c r="AA64" s="222">
        <v>826.45836669999994</v>
      </c>
      <c r="AB64" s="222">
        <v>826.45836669999994</v>
      </c>
      <c r="AC64" s="222">
        <v>826.45836669999994</v>
      </c>
      <c r="AD64" s="222">
        <v>826.45836669999994</v>
      </c>
      <c r="AE64" s="222">
        <v>826.45836669999994</v>
      </c>
      <c r="AF64" s="222">
        <v>826.45836669999994</v>
      </c>
      <c r="AG64" s="222">
        <v>826.45836669999994</v>
      </c>
      <c r="AH64" s="222">
        <v>826.45836669999994</v>
      </c>
      <c r="AI64" s="222">
        <v>826.45836669999994</v>
      </c>
      <c r="AJ64" s="222">
        <v>826.45836669999994</v>
      </c>
      <c r="AK64" s="222">
        <v>826.45836669999994</v>
      </c>
      <c r="AL64" s="222">
        <v>826.45836669999994</v>
      </c>
      <c r="AM64" s="222">
        <v>826.45836669999994</v>
      </c>
      <c r="AN64" s="222">
        <v>826.45836669999994</v>
      </c>
      <c r="AO64" s="222">
        <v>826.45836669999994</v>
      </c>
      <c r="AP64" s="222">
        <v>826.45836669999994</v>
      </c>
      <c r="AQ64" s="222">
        <v>826.45836669999994</v>
      </c>
      <c r="AR64" s="222">
        <v>826.45836669999994</v>
      </c>
      <c r="AS64" s="222">
        <v>826.45836669999994</v>
      </c>
      <c r="AT64" s="222">
        <v>826.45836669999994</v>
      </c>
      <c r="AU64" s="222">
        <v>826.45836669999994</v>
      </c>
      <c r="AV64" s="222">
        <v>826.45836669999994</v>
      </c>
      <c r="AW64" s="222">
        <v>826.45836669999994</v>
      </c>
      <c r="AX64" s="222">
        <v>826.45836669999994</v>
      </c>
      <c r="AY64" s="222">
        <v>826.45836669999994</v>
      </c>
      <c r="AZ64" s="222">
        <v>826.45836669999994</v>
      </c>
      <c r="BA64" s="222">
        <v>826.45836669999994</v>
      </c>
      <c r="BB64" s="222">
        <v>826.45836669999994</v>
      </c>
      <c r="BC64" s="222">
        <v>826.45836669999994</v>
      </c>
      <c r="BD64" s="222">
        <v>826.45836669999994</v>
      </c>
      <c r="BE64" s="222">
        <v>826.45836669999994</v>
      </c>
      <c r="BF64" s="222">
        <v>826.45836669999994</v>
      </c>
      <c r="BG64" s="222">
        <v>826.45836669999994</v>
      </c>
      <c r="BH64" s="222">
        <v>826.45836669999994</v>
      </c>
      <c r="BI64" s="222">
        <v>826.45836669999994</v>
      </c>
      <c r="BJ64" s="222">
        <v>826.45836669999994</v>
      </c>
      <c r="BK64" s="222">
        <v>826.45836669999994</v>
      </c>
      <c r="BL64" s="222">
        <v>826.45836669999994</v>
      </c>
      <c r="BM64" s="222">
        <v>826.45836669999994</v>
      </c>
      <c r="BN64" s="222">
        <v>826.45836669999994</v>
      </c>
      <c r="BO64" s="222">
        <v>826.45836669999994</v>
      </c>
      <c r="BP64" s="222">
        <v>826.45836669999994</v>
      </c>
      <c r="BQ64" s="222">
        <v>826.45836669999994</v>
      </c>
      <c r="BR64" s="222">
        <v>826.45836669999994</v>
      </c>
      <c r="BS64" s="222">
        <v>826.45836669999994</v>
      </c>
      <c r="BT64" s="222">
        <v>826.45836669999994</v>
      </c>
      <c r="BU64" s="222">
        <v>826.45836669999994</v>
      </c>
      <c r="BV64" s="222">
        <v>826.45836669999994</v>
      </c>
      <c r="BW64" s="222">
        <v>826.45836669999994</v>
      </c>
      <c r="BX64" s="222">
        <v>826.45836669999994</v>
      </c>
      <c r="BY64" s="222">
        <v>826.45836669999994</v>
      </c>
      <c r="BZ64" s="222">
        <v>826.45836669999994</v>
      </c>
      <c r="CA64" s="222">
        <v>826.45836669999994</v>
      </c>
      <c r="CB64" s="222">
        <v>826.45836669999994</v>
      </c>
      <c r="CC64" s="222">
        <v>826.45836669999994</v>
      </c>
      <c r="CD64" s="222">
        <v>826.45836669999994</v>
      </c>
      <c r="CE64" s="222">
        <v>826.45836669999994</v>
      </c>
      <c r="CF64" s="222">
        <v>826.45836669999994</v>
      </c>
      <c r="CG64" s="222">
        <v>826.45836669999994</v>
      </c>
      <c r="CH64" s="222">
        <v>826.45836669999994</v>
      </c>
      <c r="CI64" s="222">
        <v>826.45836669999994</v>
      </c>
      <c r="CJ64" s="222">
        <v>826.45836669999994</v>
      </c>
      <c r="CK64" s="222">
        <v>826.45836669999994</v>
      </c>
      <c r="CL64" s="222">
        <v>826.45836669999994</v>
      </c>
      <c r="CM64" s="222">
        <v>826.45836669999994</v>
      </c>
      <c r="CN64" s="222">
        <v>826.45836669999994</v>
      </c>
      <c r="CO64" s="222">
        <v>826.45836669999994</v>
      </c>
      <c r="CP64" s="222">
        <v>826.45836669999994</v>
      </c>
      <c r="CQ64" s="222">
        <v>826.45836669999994</v>
      </c>
      <c r="CR64" s="222">
        <v>826.45836669999994</v>
      </c>
      <c r="CS64" s="222">
        <v>826.45836669999994</v>
      </c>
      <c r="CT64" s="162">
        <f t="shared" si="66"/>
        <v>79340.003203199856</v>
      </c>
    </row>
    <row r="65" spans="1:98">
      <c r="A65" s="17" t="s">
        <v>35</v>
      </c>
      <c r="B65" s="222">
        <v>395</v>
      </c>
      <c r="C65" s="222">
        <v>395</v>
      </c>
      <c r="D65" s="222">
        <v>395</v>
      </c>
      <c r="E65" s="222">
        <v>395</v>
      </c>
      <c r="F65" s="222">
        <v>395</v>
      </c>
      <c r="G65" s="222">
        <v>395</v>
      </c>
      <c r="H65" s="222">
        <v>395</v>
      </c>
      <c r="I65" s="222">
        <v>395</v>
      </c>
      <c r="J65" s="222">
        <v>395</v>
      </c>
      <c r="K65" s="222">
        <v>395</v>
      </c>
      <c r="L65" s="222">
        <v>395</v>
      </c>
      <c r="M65" s="222">
        <v>395</v>
      </c>
      <c r="N65" s="222">
        <v>395</v>
      </c>
      <c r="O65" s="222">
        <v>395</v>
      </c>
      <c r="P65" s="222">
        <v>395</v>
      </c>
      <c r="Q65" s="222">
        <v>395</v>
      </c>
      <c r="R65" s="222">
        <v>395</v>
      </c>
      <c r="S65" s="222">
        <v>395</v>
      </c>
      <c r="T65" s="222">
        <v>395</v>
      </c>
      <c r="U65" s="222">
        <v>395</v>
      </c>
      <c r="V65" s="222">
        <v>395</v>
      </c>
      <c r="W65" s="222">
        <v>395</v>
      </c>
      <c r="X65" s="222">
        <v>395</v>
      </c>
      <c r="Y65" s="222">
        <v>395</v>
      </c>
      <c r="Z65" s="222">
        <v>395</v>
      </c>
      <c r="AA65" s="222">
        <v>395</v>
      </c>
      <c r="AB65" s="222">
        <v>395</v>
      </c>
      <c r="AC65" s="222">
        <v>395</v>
      </c>
      <c r="AD65" s="222">
        <v>395</v>
      </c>
      <c r="AE65" s="222">
        <v>395</v>
      </c>
      <c r="AF65" s="222">
        <v>395</v>
      </c>
      <c r="AG65" s="222">
        <v>395</v>
      </c>
      <c r="AH65" s="222">
        <v>395</v>
      </c>
      <c r="AI65" s="222">
        <v>395</v>
      </c>
      <c r="AJ65" s="222">
        <v>395</v>
      </c>
      <c r="AK65" s="222">
        <v>395</v>
      </c>
      <c r="AL65" s="222">
        <v>395</v>
      </c>
      <c r="AM65" s="222">
        <v>395</v>
      </c>
      <c r="AN65" s="222">
        <v>395</v>
      </c>
      <c r="AO65" s="222">
        <v>395</v>
      </c>
      <c r="AP65" s="222">
        <v>395</v>
      </c>
      <c r="AQ65" s="222">
        <v>395</v>
      </c>
      <c r="AR65" s="222">
        <v>395</v>
      </c>
      <c r="AS65" s="222">
        <v>395</v>
      </c>
      <c r="AT65" s="222">
        <v>395</v>
      </c>
      <c r="AU65" s="222">
        <v>395</v>
      </c>
      <c r="AV65" s="222">
        <v>395</v>
      </c>
      <c r="AW65" s="222">
        <v>395</v>
      </c>
      <c r="AX65" s="222">
        <v>395</v>
      </c>
      <c r="AY65" s="222">
        <v>395</v>
      </c>
      <c r="AZ65" s="222">
        <v>395</v>
      </c>
      <c r="BA65" s="222">
        <v>395</v>
      </c>
      <c r="BB65" s="222">
        <v>395</v>
      </c>
      <c r="BC65" s="222">
        <v>395</v>
      </c>
      <c r="BD65" s="222">
        <v>395</v>
      </c>
      <c r="BE65" s="222">
        <v>395</v>
      </c>
      <c r="BF65" s="222">
        <v>395</v>
      </c>
      <c r="BG65" s="222">
        <v>395</v>
      </c>
      <c r="BH65" s="222">
        <v>395</v>
      </c>
      <c r="BI65" s="222">
        <v>395</v>
      </c>
      <c r="BJ65" s="222">
        <v>395</v>
      </c>
      <c r="BK65" s="222">
        <v>395</v>
      </c>
      <c r="BL65" s="222">
        <v>395</v>
      </c>
      <c r="BM65" s="222">
        <v>395</v>
      </c>
      <c r="BN65" s="222">
        <v>395</v>
      </c>
      <c r="BO65" s="222">
        <v>395</v>
      </c>
      <c r="BP65" s="222">
        <v>395</v>
      </c>
      <c r="BQ65" s="222">
        <v>395</v>
      </c>
      <c r="BR65" s="222">
        <v>395</v>
      </c>
      <c r="BS65" s="222">
        <v>395</v>
      </c>
      <c r="BT65" s="222">
        <v>395</v>
      </c>
      <c r="BU65" s="222">
        <v>395</v>
      </c>
      <c r="BV65" s="222">
        <v>395</v>
      </c>
      <c r="BW65" s="222">
        <v>395</v>
      </c>
      <c r="BX65" s="222">
        <v>395</v>
      </c>
      <c r="BY65" s="222">
        <v>395</v>
      </c>
      <c r="BZ65" s="222">
        <v>395</v>
      </c>
      <c r="CA65" s="222">
        <v>395</v>
      </c>
      <c r="CB65" s="222">
        <v>395</v>
      </c>
      <c r="CC65" s="222">
        <v>395</v>
      </c>
      <c r="CD65" s="222">
        <v>395</v>
      </c>
      <c r="CE65" s="222">
        <v>395</v>
      </c>
      <c r="CF65" s="222">
        <v>395</v>
      </c>
      <c r="CG65" s="222">
        <v>395</v>
      </c>
      <c r="CH65" s="222">
        <v>395</v>
      </c>
      <c r="CI65" s="222">
        <v>395</v>
      </c>
      <c r="CJ65" s="222">
        <v>395</v>
      </c>
      <c r="CK65" s="222">
        <v>395</v>
      </c>
      <c r="CL65" s="222">
        <v>395</v>
      </c>
      <c r="CM65" s="222">
        <v>395</v>
      </c>
      <c r="CN65" s="222">
        <v>395</v>
      </c>
      <c r="CO65" s="222">
        <v>395</v>
      </c>
      <c r="CP65" s="222">
        <v>395</v>
      </c>
      <c r="CQ65" s="222">
        <v>395</v>
      </c>
      <c r="CR65" s="222">
        <v>395</v>
      </c>
      <c r="CS65" s="222">
        <v>395</v>
      </c>
      <c r="CT65" s="162">
        <f t="shared" si="66"/>
        <v>37920</v>
      </c>
    </row>
    <row r="66" spans="1:98">
      <c r="A66" s="17" t="s">
        <v>36</v>
      </c>
      <c r="B66" s="222">
        <v>0</v>
      </c>
      <c r="C66" s="222">
        <v>0</v>
      </c>
      <c r="D66" s="222">
        <v>0</v>
      </c>
      <c r="E66" s="222">
        <v>0</v>
      </c>
      <c r="F66" s="222">
        <v>0</v>
      </c>
      <c r="G66" s="222">
        <v>0</v>
      </c>
      <c r="H66" s="222">
        <v>0</v>
      </c>
      <c r="I66" s="222">
        <v>0</v>
      </c>
      <c r="J66" s="222">
        <v>0</v>
      </c>
      <c r="K66" s="222">
        <v>0</v>
      </c>
      <c r="L66" s="222">
        <v>0</v>
      </c>
      <c r="M66" s="222">
        <v>0</v>
      </c>
      <c r="N66" s="222">
        <v>0</v>
      </c>
      <c r="O66" s="222">
        <v>0</v>
      </c>
      <c r="P66" s="222">
        <v>0</v>
      </c>
      <c r="Q66" s="222">
        <v>0</v>
      </c>
      <c r="R66" s="222">
        <v>0</v>
      </c>
      <c r="S66" s="222">
        <v>0</v>
      </c>
      <c r="T66" s="222">
        <v>0</v>
      </c>
      <c r="U66" s="222">
        <v>0</v>
      </c>
      <c r="V66" s="222">
        <v>0</v>
      </c>
      <c r="W66" s="222">
        <v>0</v>
      </c>
      <c r="X66" s="222">
        <v>0</v>
      </c>
      <c r="Y66" s="222">
        <v>0</v>
      </c>
      <c r="Z66" s="222">
        <v>0</v>
      </c>
      <c r="AA66" s="222">
        <v>0</v>
      </c>
      <c r="AB66" s="222">
        <v>0</v>
      </c>
      <c r="AC66" s="222">
        <v>0</v>
      </c>
      <c r="AD66" s="222">
        <v>0</v>
      </c>
      <c r="AE66" s="222">
        <v>0</v>
      </c>
      <c r="AF66" s="222">
        <v>0</v>
      </c>
      <c r="AG66" s="222">
        <v>0</v>
      </c>
      <c r="AH66" s="222">
        <v>0</v>
      </c>
      <c r="AI66" s="222">
        <v>0</v>
      </c>
      <c r="AJ66" s="222">
        <v>0</v>
      </c>
      <c r="AK66" s="222">
        <v>0</v>
      </c>
      <c r="AL66" s="222">
        <v>0</v>
      </c>
      <c r="AM66" s="222">
        <v>0</v>
      </c>
      <c r="AN66" s="222">
        <v>0</v>
      </c>
      <c r="AO66" s="222">
        <v>0</v>
      </c>
      <c r="AP66" s="222">
        <v>0</v>
      </c>
      <c r="AQ66" s="222">
        <v>0</v>
      </c>
      <c r="AR66" s="222">
        <v>0</v>
      </c>
      <c r="AS66" s="222">
        <v>0</v>
      </c>
      <c r="AT66" s="222">
        <v>0</v>
      </c>
      <c r="AU66" s="222">
        <v>0</v>
      </c>
      <c r="AV66" s="222">
        <v>0</v>
      </c>
      <c r="AW66" s="222">
        <v>0</v>
      </c>
      <c r="AX66" s="222">
        <v>0</v>
      </c>
      <c r="AY66" s="222">
        <v>0</v>
      </c>
      <c r="AZ66" s="222">
        <v>0</v>
      </c>
      <c r="BA66" s="222">
        <v>0</v>
      </c>
      <c r="BB66" s="222">
        <v>0</v>
      </c>
      <c r="BC66" s="222">
        <v>0</v>
      </c>
      <c r="BD66" s="222">
        <v>40</v>
      </c>
      <c r="BE66" s="222">
        <v>80</v>
      </c>
      <c r="BF66" s="222">
        <v>85</v>
      </c>
      <c r="BG66" s="222">
        <v>112</v>
      </c>
      <c r="BH66" s="222">
        <v>118</v>
      </c>
      <c r="BI66" s="222">
        <v>149</v>
      </c>
      <c r="BJ66" s="222">
        <v>220</v>
      </c>
      <c r="BK66" s="222">
        <v>270</v>
      </c>
      <c r="BL66" s="222">
        <v>320</v>
      </c>
      <c r="BM66" s="222">
        <v>370</v>
      </c>
      <c r="BN66" s="222">
        <v>370</v>
      </c>
      <c r="BO66" s="222">
        <v>370</v>
      </c>
      <c r="BP66" s="222">
        <v>370</v>
      </c>
      <c r="BQ66" s="222">
        <v>370</v>
      </c>
      <c r="BR66" s="222">
        <v>425</v>
      </c>
      <c r="BS66" s="222">
        <v>425</v>
      </c>
      <c r="BT66" s="222">
        <v>425</v>
      </c>
      <c r="BU66" s="222">
        <v>425</v>
      </c>
      <c r="BV66" s="222">
        <v>445</v>
      </c>
      <c r="BW66" s="222">
        <v>445</v>
      </c>
      <c r="BX66" s="222">
        <v>445</v>
      </c>
      <c r="BY66" s="222">
        <v>445</v>
      </c>
      <c r="BZ66" s="222">
        <v>455</v>
      </c>
      <c r="CA66" s="222">
        <v>455</v>
      </c>
      <c r="CB66" s="222">
        <v>455</v>
      </c>
      <c r="CC66" s="222">
        <v>455</v>
      </c>
      <c r="CD66" s="222">
        <v>455</v>
      </c>
      <c r="CE66" s="222">
        <v>455</v>
      </c>
      <c r="CF66" s="222">
        <v>455</v>
      </c>
      <c r="CG66" s="222">
        <v>455</v>
      </c>
      <c r="CH66" s="222">
        <v>455</v>
      </c>
      <c r="CI66" s="222">
        <v>455</v>
      </c>
      <c r="CJ66" s="222">
        <v>455</v>
      </c>
      <c r="CK66" s="222">
        <v>455</v>
      </c>
      <c r="CL66" s="222">
        <v>455</v>
      </c>
      <c r="CM66" s="222">
        <v>455</v>
      </c>
      <c r="CN66" s="222">
        <v>455</v>
      </c>
      <c r="CO66" s="222">
        <v>455</v>
      </c>
      <c r="CP66" s="222">
        <v>455</v>
      </c>
      <c r="CQ66" s="222">
        <v>455</v>
      </c>
      <c r="CR66" s="222">
        <v>455</v>
      </c>
      <c r="CS66" s="222">
        <v>455</v>
      </c>
      <c r="CT66" s="162">
        <f t="shared" si="66"/>
        <v>15824</v>
      </c>
    </row>
    <row r="67" spans="1:98">
      <c r="A67" s="17" t="s">
        <v>37</v>
      </c>
      <c r="B67" s="222">
        <v>753</v>
      </c>
      <c r="C67" s="222">
        <v>753</v>
      </c>
      <c r="D67" s="222">
        <v>753</v>
      </c>
      <c r="E67" s="222">
        <v>753</v>
      </c>
      <c r="F67" s="222">
        <v>753</v>
      </c>
      <c r="G67" s="222">
        <v>753</v>
      </c>
      <c r="H67" s="222">
        <v>753</v>
      </c>
      <c r="I67" s="222">
        <v>753</v>
      </c>
      <c r="J67" s="222">
        <v>753</v>
      </c>
      <c r="K67" s="222">
        <v>753</v>
      </c>
      <c r="L67" s="222">
        <v>753</v>
      </c>
      <c r="M67" s="222">
        <v>753</v>
      </c>
      <c r="N67" s="222">
        <v>753</v>
      </c>
      <c r="O67" s="222">
        <v>753</v>
      </c>
      <c r="P67" s="222">
        <v>753</v>
      </c>
      <c r="Q67" s="222">
        <v>753</v>
      </c>
      <c r="R67" s="222">
        <v>753</v>
      </c>
      <c r="S67" s="222">
        <v>753</v>
      </c>
      <c r="T67" s="222">
        <v>753</v>
      </c>
      <c r="U67" s="222">
        <v>753</v>
      </c>
      <c r="V67" s="222">
        <v>758</v>
      </c>
      <c r="W67" s="222">
        <v>758</v>
      </c>
      <c r="X67" s="222">
        <v>758</v>
      </c>
      <c r="Y67" s="222">
        <v>758</v>
      </c>
      <c r="Z67" s="222">
        <v>756</v>
      </c>
      <c r="AA67" s="222">
        <v>756</v>
      </c>
      <c r="AB67" s="222">
        <v>756</v>
      </c>
      <c r="AC67" s="222">
        <v>756</v>
      </c>
      <c r="AD67" s="222">
        <v>734</v>
      </c>
      <c r="AE67" s="222">
        <v>734</v>
      </c>
      <c r="AF67" s="222">
        <v>734</v>
      </c>
      <c r="AG67" s="222">
        <v>734</v>
      </c>
      <c r="AH67" s="222">
        <v>734</v>
      </c>
      <c r="AI67" s="222">
        <v>734</v>
      </c>
      <c r="AJ67" s="222">
        <v>734</v>
      </c>
      <c r="AK67" s="222">
        <v>734</v>
      </c>
      <c r="AL67" s="222">
        <v>734</v>
      </c>
      <c r="AM67" s="222">
        <v>734</v>
      </c>
      <c r="AN67" s="222">
        <v>734</v>
      </c>
      <c r="AO67" s="222">
        <v>734</v>
      </c>
      <c r="AP67" s="222">
        <v>734</v>
      </c>
      <c r="AQ67" s="222">
        <v>734</v>
      </c>
      <c r="AR67" s="222">
        <v>734</v>
      </c>
      <c r="AS67" s="222">
        <v>734</v>
      </c>
      <c r="AT67" s="222">
        <v>734</v>
      </c>
      <c r="AU67" s="222">
        <v>734</v>
      </c>
      <c r="AV67" s="222">
        <v>734</v>
      </c>
      <c r="AW67" s="222">
        <v>734</v>
      </c>
      <c r="AX67" s="222">
        <v>734</v>
      </c>
      <c r="AY67" s="222">
        <v>734</v>
      </c>
      <c r="AZ67" s="222">
        <v>734</v>
      </c>
      <c r="BA67" s="222">
        <v>734</v>
      </c>
      <c r="BB67" s="222">
        <v>734</v>
      </c>
      <c r="BC67" s="222">
        <v>734</v>
      </c>
      <c r="BD67" s="222">
        <v>734</v>
      </c>
      <c r="BE67" s="222">
        <v>734</v>
      </c>
      <c r="BF67" s="222">
        <v>734</v>
      </c>
      <c r="BG67" s="222">
        <v>734</v>
      </c>
      <c r="BH67" s="222">
        <v>734</v>
      </c>
      <c r="BI67" s="222">
        <v>734</v>
      </c>
      <c r="BJ67" s="222">
        <v>734</v>
      </c>
      <c r="BK67" s="222">
        <v>734</v>
      </c>
      <c r="BL67" s="222">
        <v>734</v>
      </c>
      <c r="BM67" s="222">
        <v>734</v>
      </c>
      <c r="BN67" s="222">
        <v>734</v>
      </c>
      <c r="BO67" s="222">
        <v>734</v>
      </c>
      <c r="BP67" s="222">
        <v>734</v>
      </c>
      <c r="BQ67" s="222">
        <v>734</v>
      </c>
      <c r="BR67" s="222">
        <v>734</v>
      </c>
      <c r="BS67" s="222">
        <v>734</v>
      </c>
      <c r="BT67" s="222">
        <v>734</v>
      </c>
      <c r="BU67" s="222">
        <v>734</v>
      </c>
      <c r="BV67" s="222">
        <v>762</v>
      </c>
      <c r="BW67" s="222">
        <v>762</v>
      </c>
      <c r="BX67" s="222">
        <v>762</v>
      </c>
      <c r="BY67" s="222">
        <v>762</v>
      </c>
      <c r="BZ67" s="222">
        <v>766</v>
      </c>
      <c r="CA67" s="222">
        <v>766</v>
      </c>
      <c r="CB67" s="222">
        <v>766</v>
      </c>
      <c r="CC67" s="222">
        <v>766</v>
      </c>
      <c r="CD67" s="222">
        <v>768</v>
      </c>
      <c r="CE67" s="222">
        <v>768</v>
      </c>
      <c r="CF67" s="222">
        <v>768</v>
      </c>
      <c r="CG67" s="222">
        <v>768</v>
      </c>
      <c r="CH67" s="222">
        <v>768</v>
      </c>
      <c r="CI67" s="222">
        <v>768</v>
      </c>
      <c r="CJ67" s="222">
        <v>768</v>
      </c>
      <c r="CK67" s="222">
        <v>768</v>
      </c>
      <c r="CL67" s="222">
        <v>770</v>
      </c>
      <c r="CM67" s="222">
        <v>770</v>
      </c>
      <c r="CN67" s="222">
        <v>770</v>
      </c>
      <c r="CO67" s="222">
        <v>770</v>
      </c>
      <c r="CP67" s="222">
        <v>770</v>
      </c>
      <c r="CQ67" s="222">
        <v>770</v>
      </c>
      <c r="CR67" s="222">
        <v>770</v>
      </c>
      <c r="CS67" s="222">
        <v>770</v>
      </c>
      <c r="CT67" s="162">
        <f t="shared" si="66"/>
        <v>71828</v>
      </c>
    </row>
    <row r="68" spans="1:98" ht="15.75" thickBot="1">
      <c r="A68" s="124" t="s">
        <v>38</v>
      </c>
      <c r="B68" s="222">
        <v>0</v>
      </c>
      <c r="C68" s="222">
        <v>0</v>
      </c>
      <c r="D68" s="222">
        <v>0</v>
      </c>
      <c r="E68" s="222">
        <v>0</v>
      </c>
      <c r="F68" s="222">
        <v>0</v>
      </c>
      <c r="G68" s="222">
        <v>0</v>
      </c>
      <c r="H68" s="222">
        <v>0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0</v>
      </c>
      <c r="BE68" s="222">
        <v>0</v>
      </c>
      <c r="BF68" s="222">
        <v>0</v>
      </c>
      <c r="BG68" s="222">
        <v>0</v>
      </c>
      <c r="BH68" s="222">
        <v>0</v>
      </c>
      <c r="BI68" s="222">
        <v>0</v>
      </c>
      <c r="BJ68" s="222">
        <v>0</v>
      </c>
      <c r="BK68" s="222">
        <v>0</v>
      </c>
      <c r="BL68" s="222">
        <v>0</v>
      </c>
      <c r="BM68" s="222">
        <v>0</v>
      </c>
      <c r="BN68" s="222">
        <v>0</v>
      </c>
      <c r="BO68" s="222">
        <v>0</v>
      </c>
      <c r="BP68" s="222">
        <v>0</v>
      </c>
      <c r="BQ68" s="222">
        <v>0</v>
      </c>
      <c r="BR68" s="222">
        <v>0</v>
      </c>
      <c r="BS68" s="222">
        <v>0</v>
      </c>
      <c r="BT68" s="222">
        <v>0</v>
      </c>
      <c r="BU68" s="222">
        <v>0</v>
      </c>
      <c r="BV68" s="222">
        <v>0</v>
      </c>
      <c r="BW68" s="222">
        <v>0</v>
      </c>
      <c r="BX68" s="222">
        <v>0</v>
      </c>
      <c r="BY68" s="222">
        <v>0</v>
      </c>
      <c r="BZ68" s="222">
        <v>0</v>
      </c>
      <c r="CA68" s="222">
        <v>0</v>
      </c>
      <c r="CB68" s="222">
        <v>0</v>
      </c>
      <c r="CC68" s="222">
        <v>0</v>
      </c>
      <c r="CD68" s="222">
        <v>0</v>
      </c>
      <c r="CE68" s="222">
        <v>0</v>
      </c>
      <c r="CF68" s="222">
        <v>5</v>
      </c>
      <c r="CG68" s="222">
        <v>20</v>
      </c>
      <c r="CH68" s="222">
        <v>20.2</v>
      </c>
      <c r="CI68" s="222">
        <v>20.2</v>
      </c>
      <c r="CJ68" s="222">
        <v>20.2</v>
      </c>
      <c r="CK68" s="222">
        <v>20.2</v>
      </c>
      <c r="CL68" s="222">
        <v>20.2</v>
      </c>
      <c r="CM68" s="222">
        <v>20.2</v>
      </c>
      <c r="CN68" s="222">
        <v>20.2</v>
      </c>
      <c r="CO68" s="222">
        <v>20.2</v>
      </c>
      <c r="CP68" s="222">
        <v>20.2</v>
      </c>
      <c r="CQ68" s="222">
        <v>20.2</v>
      </c>
      <c r="CR68" s="222">
        <v>20.2</v>
      </c>
      <c r="CS68" s="222">
        <v>20.2</v>
      </c>
      <c r="CT68" s="221">
        <f t="shared" si="66"/>
        <v>267.39999999999998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30</v>
      </c>
      <c r="H73" s="222">
        <v>60</v>
      </c>
      <c r="I73" s="222">
        <v>90</v>
      </c>
      <c r="J73" s="222">
        <v>120</v>
      </c>
      <c r="K73" s="222">
        <v>145</v>
      </c>
      <c r="L73" s="222">
        <v>145</v>
      </c>
      <c r="M73" s="222">
        <v>145</v>
      </c>
      <c r="N73" s="222">
        <v>145</v>
      </c>
      <c r="O73" s="222">
        <v>145</v>
      </c>
      <c r="P73" s="222">
        <v>145</v>
      </c>
      <c r="Q73" s="222">
        <v>145</v>
      </c>
      <c r="R73" s="222">
        <v>145</v>
      </c>
      <c r="S73" s="222">
        <v>145</v>
      </c>
      <c r="T73" s="222">
        <v>145</v>
      </c>
      <c r="U73" s="222">
        <v>145</v>
      </c>
      <c r="V73" s="222">
        <v>115</v>
      </c>
      <c r="W73" s="222">
        <v>85</v>
      </c>
      <c r="X73" s="222">
        <v>55</v>
      </c>
      <c r="Y73" s="222">
        <v>25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30</v>
      </c>
      <c r="AX73" s="222">
        <v>60</v>
      </c>
      <c r="AY73" s="222">
        <v>90</v>
      </c>
      <c r="AZ73" s="222">
        <v>120</v>
      </c>
      <c r="BA73" s="222">
        <v>120</v>
      </c>
      <c r="BB73" s="222">
        <v>120</v>
      </c>
      <c r="BC73" s="222">
        <v>120</v>
      </c>
      <c r="BD73" s="222">
        <v>120</v>
      </c>
      <c r="BE73" s="222">
        <v>120</v>
      </c>
      <c r="BF73" s="222">
        <v>120</v>
      </c>
      <c r="BG73" s="222">
        <v>120</v>
      </c>
      <c r="BH73" s="222">
        <v>120</v>
      </c>
      <c r="BI73" s="222">
        <v>120</v>
      </c>
      <c r="BJ73" s="222">
        <v>120</v>
      </c>
      <c r="BK73" s="222">
        <v>120</v>
      </c>
      <c r="BL73" s="222">
        <v>120</v>
      </c>
      <c r="BM73" s="222">
        <v>120</v>
      </c>
      <c r="BN73" s="222">
        <v>120</v>
      </c>
      <c r="BO73" s="222">
        <v>120</v>
      </c>
      <c r="BP73" s="222">
        <v>120</v>
      </c>
      <c r="BQ73" s="222">
        <v>120</v>
      </c>
      <c r="BR73" s="222">
        <v>120</v>
      </c>
      <c r="BS73" s="222">
        <v>120</v>
      </c>
      <c r="BT73" s="222">
        <v>120</v>
      </c>
      <c r="BU73" s="222">
        <v>120</v>
      </c>
      <c r="BV73" s="222">
        <v>90</v>
      </c>
      <c r="BW73" s="222">
        <v>60</v>
      </c>
      <c r="BX73" s="222">
        <v>30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5175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60</v>
      </c>
      <c r="H74" s="222">
        <v>97</v>
      </c>
      <c r="I74" s="222">
        <v>97</v>
      </c>
      <c r="J74" s="222">
        <v>97</v>
      </c>
      <c r="K74" s="222">
        <v>97</v>
      </c>
      <c r="L74" s="222">
        <v>149</v>
      </c>
      <c r="M74" s="222">
        <v>149</v>
      </c>
      <c r="N74" s="222">
        <v>149</v>
      </c>
      <c r="O74" s="222">
        <v>149</v>
      </c>
      <c r="P74" s="222">
        <v>149</v>
      </c>
      <c r="Q74" s="222">
        <v>149</v>
      </c>
      <c r="R74" s="222">
        <v>149</v>
      </c>
      <c r="S74" s="222">
        <v>149</v>
      </c>
      <c r="T74" s="222">
        <v>89</v>
      </c>
      <c r="U74" s="222">
        <v>29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60</v>
      </c>
      <c r="AX74" s="222">
        <v>120</v>
      </c>
      <c r="AY74" s="222">
        <v>130</v>
      </c>
      <c r="AZ74" s="222">
        <v>130</v>
      </c>
      <c r="BA74" s="222">
        <v>130</v>
      </c>
      <c r="BB74" s="222">
        <v>130</v>
      </c>
      <c r="BC74" s="222">
        <v>130</v>
      </c>
      <c r="BD74" s="222">
        <v>130</v>
      </c>
      <c r="BE74" s="222">
        <v>130</v>
      </c>
      <c r="BF74" s="222">
        <v>130</v>
      </c>
      <c r="BG74" s="222">
        <v>130</v>
      </c>
      <c r="BH74" s="222">
        <v>130</v>
      </c>
      <c r="BI74" s="222">
        <v>130</v>
      </c>
      <c r="BJ74" s="222">
        <v>130</v>
      </c>
      <c r="BK74" s="222">
        <v>130</v>
      </c>
      <c r="BL74" s="222">
        <v>130</v>
      </c>
      <c r="BM74" s="222">
        <v>130</v>
      </c>
      <c r="BN74" s="222">
        <v>130</v>
      </c>
      <c r="BO74" s="222">
        <v>130</v>
      </c>
      <c r="BP74" s="222">
        <v>130</v>
      </c>
      <c r="BQ74" s="222">
        <v>130</v>
      </c>
      <c r="BR74" s="222">
        <v>130</v>
      </c>
      <c r="BS74" s="222">
        <v>70</v>
      </c>
      <c r="BT74" s="222">
        <v>10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7">SUM(B74:CS74)</f>
        <v>4618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130</v>
      </c>
      <c r="O75" s="222">
        <v>130</v>
      </c>
      <c r="P75" s="222">
        <v>130</v>
      </c>
      <c r="Q75" s="222">
        <v>130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160</v>
      </c>
      <c r="BC75" s="222">
        <v>160</v>
      </c>
      <c r="BD75" s="222">
        <v>160</v>
      </c>
      <c r="BE75" s="222">
        <v>160</v>
      </c>
      <c r="BF75" s="222">
        <v>160</v>
      </c>
      <c r="BG75" s="222">
        <v>160</v>
      </c>
      <c r="BH75" s="222">
        <v>160</v>
      </c>
      <c r="BI75" s="222">
        <v>160</v>
      </c>
      <c r="BJ75" s="222">
        <v>160</v>
      </c>
      <c r="BK75" s="222">
        <v>160</v>
      </c>
      <c r="BL75" s="222">
        <v>160</v>
      </c>
      <c r="BM75" s="222">
        <v>160</v>
      </c>
      <c r="BN75" s="222">
        <v>160</v>
      </c>
      <c r="BO75" s="222">
        <v>160</v>
      </c>
      <c r="BP75" s="222">
        <v>160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7"/>
        <v>2920</v>
      </c>
    </row>
    <row r="76" spans="1:98">
      <c r="A76" s="19" t="s">
        <v>35</v>
      </c>
      <c r="B76" s="222">
        <v>51</v>
      </c>
      <c r="C76" s="222">
        <v>51</v>
      </c>
      <c r="D76" s="222">
        <v>51</v>
      </c>
      <c r="E76" s="222">
        <v>51</v>
      </c>
      <c r="F76" s="222">
        <v>51</v>
      </c>
      <c r="G76" s="222">
        <v>51</v>
      </c>
      <c r="H76" s="222">
        <v>51</v>
      </c>
      <c r="I76" s="222">
        <v>51</v>
      </c>
      <c r="J76" s="222">
        <v>51</v>
      </c>
      <c r="K76" s="222">
        <v>51</v>
      </c>
      <c r="L76" s="222">
        <v>51</v>
      </c>
      <c r="M76" s="222">
        <v>51</v>
      </c>
      <c r="N76" s="222">
        <v>51</v>
      </c>
      <c r="O76" s="222">
        <v>51</v>
      </c>
      <c r="P76" s="222">
        <v>51</v>
      </c>
      <c r="Q76" s="222">
        <v>51</v>
      </c>
      <c r="R76" s="222">
        <v>51</v>
      </c>
      <c r="S76" s="222">
        <v>51</v>
      </c>
      <c r="T76" s="222">
        <v>51</v>
      </c>
      <c r="U76" s="222">
        <v>51</v>
      </c>
      <c r="V76" s="222">
        <v>51</v>
      </c>
      <c r="W76" s="222">
        <v>51</v>
      </c>
      <c r="X76" s="222">
        <v>51</v>
      </c>
      <c r="Y76" s="222">
        <v>51</v>
      </c>
      <c r="Z76" s="222">
        <v>51</v>
      </c>
      <c r="AA76" s="222">
        <v>51</v>
      </c>
      <c r="AB76" s="222">
        <v>51</v>
      </c>
      <c r="AC76" s="222">
        <v>51</v>
      </c>
      <c r="AD76" s="222">
        <v>51</v>
      </c>
      <c r="AE76" s="222">
        <v>51</v>
      </c>
      <c r="AF76" s="222">
        <v>51</v>
      </c>
      <c r="AG76" s="222">
        <v>51</v>
      </c>
      <c r="AH76" s="222">
        <v>51</v>
      </c>
      <c r="AI76" s="222">
        <v>51</v>
      </c>
      <c r="AJ76" s="222">
        <v>51</v>
      </c>
      <c r="AK76" s="222">
        <v>51</v>
      </c>
      <c r="AL76" s="222">
        <v>51</v>
      </c>
      <c r="AM76" s="222">
        <v>51</v>
      </c>
      <c r="AN76" s="222">
        <v>51</v>
      </c>
      <c r="AO76" s="222">
        <v>51</v>
      </c>
      <c r="AP76" s="222">
        <v>51</v>
      </c>
      <c r="AQ76" s="222">
        <v>51</v>
      </c>
      <c r="AR76" s="222">
        <v>51</v>
      </c>
      <c r="AS76" s="222">
        <v>51</v>
      </c>
      <c r="AT76" s="222">
        <v>51</v>
      </c>
      <c r="AU76" s="222">
        <v>51</v>
      </c>
      <c r="AV76" s="222">
        <v>51</v>
      </c>
      <c r="AW76" s="222">
        <v>51</v>
      </c>
      <c r="AX76" s="222">
        <v>51</v>
      </c>
      <c r="AY76" s="222">
        <v>51</v>
      </c>
      <c r="AZ76" s="222">
        <v>51</v>
      </c>
      <c r="BA76" s="222">
        <v>51</v>
      </c>
      <c r="BB76" s="222">
        <v>51</v>
      </c>
      <c r="BC76" s="222">
        <v>51</v>
      </c>
      <c r="BD76" s="222">
        <v>51</v>
      </c>
      <c r="BE76" s="222">
        <v>51</v>
      </c>
      <c r="BF76" s="222">
        <v>51</v>
      </c>
      <c r="BG76" s="222">
        <v>51</v>
      </c>
      <c r="BH76" s="222">
        <v>51</v>
      </c>
      <c r="BI76" s="222">
        <v>51</v>
      </c>
      <c r="BJ76" s="222">
        <v>51</v>
      </c>
      <c r="BK76" s="222">
        <v>51</v>
      </c>
      <c r="BL76" s="222">
        <v>51</v>
      </c>
      <c r="BM76" s="222">
        <v>51</v>
      </c>
      <c r="BN76" s="222">
        <v>51</v>
      </c>
      <c r="BO76" s="222">
        <v>51</v>
      </c>
      <c r="BP76" s="222">
        <v>51</v>
      </c>
      <c r="BQ76" s="222">
        <v>51</v>
      </c>
      <c r="BR76" s="222">
        <v>51</v>
      </c>
      <c r="BS76" s="222">
        <v>51</v>
      </c>
      <c r="BT76" s="222">
        <v>51</v>
      </c>
      <c r="BU76" s="222">
        <v>51</v>
      </c>
      <c r="BV76" s="222">
        <v>51</v>
      </c>
      <c r="BW76" s="222">
        <v>51</v>
      </c>
      <c r="BX76" s="222">
        <v>51</v>
      </c>
      <c r="BY76" s="222">
        <v>51</v>
      </c>
      <c r="BZ76" s="222">
        <v>51</v>
      </c>
      <c r="CA76" s="222">
        <v>51</v>
      </c>
      <c r="CB76" s="222">
        <v>51</v>
      </c>
      <c r="CC76" s="222">
        <v>51</v>
      </c>
      <c r="CD76" s="222">
        <v>51</v>
      </c>
      <c r="CE76" s="222">
        <v>51</v>
      </c>
      <c r="CF76" s="222">
        <v>51</v>
      </c>
      <c r="CG76" s="222">
        <v>51</v>
      </c>
      <c r="CH76" s="222">
        <v>51</v>
      </c>
      <c r="CI76" s="222">
        <v>51</v>
      </c>
      <c r="CJ76" s="222">
        <v>51</v>
      </c>
      <c r="CK76" s="222">
        <v>51</v>
      </c>
      <c r="CL76" s="222">
        <v>51</v>
      </c>
      <c r="CM76" s="222">
        <v>51</v>
      </c>
      <c r="CN76" s="222">
        <v>51</v>
      </c>
      <c r="CO76" s="222">
        <v>51</v>
      </c>
      <c r="CP76" s="222">
        <v>51</v>
      </c>
      <c r="CQ76" s="222">
        <v>51</v>
      </c>
      <c r="CR76" s="222">
        <v>51</v>
      </c>
      <c r="CS76" s="222">
        <v>51</v>
      </c>
      <c r="CT76" s="19">
        <f t="shared" si="67"/>
        <v>4896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0</v>
      </c>
      <c r="AS77" s="222">
        <v>0</v>
      </c>
      <c r="AT77" s="222">
        <v>0</v>
      </c>
      <c r="AU77" s="222">
        <v>0</v>
      </c>
      <c r="AV77" s="222">
        <v>0</v>
      </c>
      <c r="AW77" s="222">
        <v>0</v>
      </c>
      <c r="AX77" s="222">
        <v>0</v>
      </c>
      <c r="AY77" s="222">
        <v>0</v>
      </c>
      <c r="AZ77" s="222">
        <v>0</v>
      </c>
      <c r="BA77" s="222">
        <v>0</v>
      </c>
      <c r="BB77" s="222">
        <v>0</v>
      </c>
      <c r="BC77" s="222">
        <v>0</v>
      </c>
      <c r="BD77" s="222">
        <v>0</v>
      </c>
      <c r="BE77" s="222">
        <v>0</v>
      </c>
      <c r="BF77" s="222">
        <v>0</v>
      </c>
      <c r="BG77" s="222">
        <v>0</v>
      </c>
      <c r="BH77" s="222">
        <v>0</v>
      </c>
      <c r="BI77" s="222">
        <v>0</v>
      </c>
      <c r="BJ77" s="222">
        <v>0</v>
      </c>
      <c r="BK77" s="222">
        <v>0</v>
      </c>
      <c r="BL77" s="222">
        <v>0</v>
      </c>
      <c r="BM77" s="222">
        <v>0</v>
      </c>
      <c r="BN77" s="222">
        <v>0</v>
      </c>
      <c r="BO77" s="222">
        <v>0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30</v>
      </c>
      <c r="CE77" s="222">
        <v>60</v>
      </c>
      <c r="CF77" s="222">
        <v>90</v>
      </c>
      <c r="CG77" s="222">
        <v>120</v>
      </c>
      <c r="CH77" s="222">
        <v>125</v>
      </c>
      <c r="CI77" s="222">
        <v>125</v>
      </c>
      <c r="CJ77" s="222">
        <v>125</v>
      </c>
      <c r="CK77" s="222">
        <v>125</v>
      </c>
      <c r="CL77" s="222">
        <v>125</v>
      </c>
      <c r="CM77" s="222">
        <v>125</v>
      </c>
      <c r="CN77" s="222">
        <v>125</v>
      </c>
      <c r="CO77" s="222">
        <v>125</v>
      </c>
      <c r="CP77" s="222">
        <v>125</v>
      </c>
      <c r="CQ77" s="222">
        <v>125</v>
      </c>
      <c r="CR77" s="222">
        <v>125</v>
      </c>
      <c r="CS77" s="222">
        <v>125</v>
      </c>
      <c r="CT77" s="19">
        <f t="shared" si="67"/>
        <v>1800</v>
      </c>
    </row>
    <row r="78" spans="1:98">
      <c r="A78" s="19" t="s">
        <v>37</v>
      </c>
      <c r="B78" s="222">
        <v>0</v>
      </c>
      <c r="C78" s="222">
        <v>75</v>
      </c>
      <c r="D78" s="222">
        <v>150</v>
      </c>
      <c r="E78" s="222">
        <v>212</v>
      </c>
      <c r="F78" s="222">
        <v>212</v>
      </c>
      <c r="G78" s="222">
        <v>212</v>
      </c>
      <c r="H78" s="222">
        <v>212</v>
      </c>
      <c r="I78" s="222">
        <v>212</v>
      </c>
      <c r="J78" s="222">
        <v>212</v>
      </c>
      <c r="K78" s="222">
        <v>212</v>
      </c>
      <c r="L78" s="222">
        <v>212</v>
      </c>
      <c r="M78" s="222">
        <v>212</v>
      </c>
      <c r="N78" s="222">
        <v>212</v>
      </c>
      <c r="O78" s="222">
        <v>212</v>
      </c>
      <c r="P78" s="222">
        <v>212</v>
      </c>
      <c r="Q78" s="222">
        <v>212</v>
      </c>
      <c r="R78" s="222">
        <v>212</v>
      </c>
      <c r="S78" s="222">
        <v>212</v>
      </c>
      <c r="T78" s="222">
        <v>212</v>
      </c>
      <c r="U78" s="222">
        <v>212</v>
      </c>
      <c r="V78" s="222">
        <v>137</v>
      </c>
      <c r="W78" s="222">
        <v>62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75</v>
      </c>
      <c r="AG78" s="222">
        <v>150</v>
      </c>
      <c r="AH78" s="222">
        <v>193</v>
      </c>
      <c r="AI78" s="222">
        <v>193</v>
      </c>
      <c r="AJ78" s="222">
        <v>193</v>
      </c>
      <c r="AK78" s="222">
        <v>193</v>
      </c>
      <c r="AL78" s="222">
        <v>193</v>
      </c>
      <c r="AM78" s="222">
        <v>193</v>
      </c>
      <c r="AN78" s="222">
        <v>193</v>
      </c>
      <c r="AO78" s="222">
        <v>193</v>
      </c>
      <c r="AP78" s="222">
        <v>193</v>
      </c>
      <c r="AQ78" s="222">
        <v>193</v>
      </c>
      <c r="AR78" s="222">
        <v>193</v>
      </c>
      <c r="AS78" s="222">
        <v>193</v>
      </c>
      <c r="AT78" s="222">
        <v>193</v>
      </c>
      <c r="AU78" s="222">
        <v>193</v>
      </c>
      <c r="AV78" s="222">
        <v>193</v>
      </c>
      <c r="AW78" s="222">
        <v>193</v>
      </c>
      <c r="AX78" s="222">
        <v>193</v>
      </c>
      <c r="AY78" s="222">
        <v>193</v>
      </c>
      <c r="AZ78" s="222">
        <v>193</v>
      </c>
      <c r="BA78" s="222">
        <v>193</v>
      </c>
      <c r="BB78" s="222">
        <v>193</v>
      </c>
      <c r="BC78" s="222">
        <v>193</v>
      </c>
      <c r="BD78" s="222">
        <v>193</v>
      </c>
      <c r="BE78" s="222">
        <v>193</v>
      </c>
      <c r="BF78" s="222">
        <v>193</v>
      </c>
      <c r="BG78" s="222">
        <v>193</v>
      </c>
      <c r="BH78" s="222">
        <v>193</v>
      </c>
      <c r="BI78" s="222">
        <v>193</v>
      </c>
      <c r="BJ78" s="222">
        <v>193</v>
      </c>
      <c r="BK78" s="222">
        <v>193</v>
      </c>
      <c r="BL78" s="222">
        <v>193</v>
      </c>
      <c r="BM78" s="222">
        <v>193</v>
      </c>
      <c r="BN78" s="222">
        <v>193</v>
      </c>
      <c r="BO78" s="222">
        <v>193</v>
      </c>
      <c r="BP78" s="222">
        <v>193</v>
      </c>
      <c r="BQ78" s="222">
        <v>193</v>
      </c>
      <c r="BR78" s="222">
        <v>193</v>
      </c>
      <c r="BS78" s="222">
        <v>193</v>
      </c>
      <c r="BT78" s="222">
        <v>193</v>
      </c>
      <c r="BU78" s="222">
        <v>193</v>
      </c>
      <c r="BV78" s="222">
        <v>118</v>
      </c>
      <c r="BW78" s="222">
        <v>43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7"/>
        <v>12134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7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68">SUM(C85:C87)</f>
        <v>0</v>
      </c>
      <c r="D84" s="164">
        <f t="shared" si="68"/>
        <v>0</v>
      </c>
      <c r="E84" s="164">
        <f t="shared" si="68"/>
        <v>0</v>
      </c>
      <c r="F84" s="164">
        <f t="shared" si="68"/>
        <v>0</v>
      </c>
      <c r="G84" s="164">
        <f t="shared" si="68"/>
        <v>0</v>
      </c>
      <c r="H84" s="164">
        <f t="shared" si="68"/>
        <v>0</v>
      </c>
      <c r="I84" s="164">
        <f t="shared" si="68"/>
        <v>0</v>
      </c>
      <c r="J84" s="164">
        <f t="shared" si="68"/>
        <v>0</v>
      </c>
      <c r="K84" s="164">
        <f t="shared" si="68"/>
        <v>0</v>
      </c>
      <c r="L84" s="164">
        <f t="shared" si="68"/>
        <v>0</v>
      </c>
      <c r="M84" s="164">
        <f t="shared" si="68"/>
        <v>0</v>
      </c>
      <c r="N84" s="164">
        <f t="shared" si="68"/>
        <v>0</v>
      </c>
      <c r="O84" s="164">
        <f t="shared" si="68"/>
        <v>0</v>
      </c>
      <c r="P84" s="164">
        <f t="shared" si="68"/>
        <v>0</v>
      </c>
      <c r="Q84" s="164">
        <f t="shared" si="68"/>
        <v>0</v>
      </c>
      <c r="R84" s="164">
        <f t="shared" si="68"/>
        <v>0</v>
      </c>
      <c r="S84" s="164">
        <f t="shared" si="68"/>
        <v>0</v>
      </c>
      <c r="T84" s="164">
        <f t="shared" si="68"/>
        <v>0</v>
      </c>
      <c r="U84" s="164">
        <f t="shared" si="68"/>
        <v>0</v>
      </c>
      <c r="V84" s="164">
        <f t="shared" si="68"/>
        <v>0</v>
      </c>
      <c r="W84" s="164">
        <f t="shared" si="68"/>
        <v>0</v>
      </c>
      <c r="X84" s="164">
        <f t="shared" si="68"/>
        <v>0</v>
      </c>
      <c r="Y84" s="164">
        <f t="shared" si="68"/>
        <v>0</v>
      </c>
      <c r="Z84" s="164">
        <f t="shared" si="68"/>
        <v>112.8</v>
      </c>
      <c r="AA84" s="164">
        <f t="shared" si="68"/>
        <v>113.1</v>
      </c>
      <c r="AB84" s="164">
        <f t="shared" si="68"/>
        <v>0</v>
      </c>
      <c r="AC84" s="164">
        <f t="shared" si="68"/>
        <v>0</v>
      </c>
      <c r="AD84" s="164">
        <f t="shared" si="68"/>
        <v>0</v>
      </c>
      <c r="AE84" s="164">
        <f t="shared" si="68"/>
        <v>0</v>
      </c>
      <c r="AF84" s="164">
        <f t="shared" si="68"/>
        <v>114.6</v>
      </c>
      <c r="AG84" s="164">
        <f t="shared" si="68"/>
        <v>103.38999999999999</v>
      </c>
      <c r="AH84" s="164">
        <f t="shared" si="68"/>
        <v>0</v>
      </c>
      <c r="AI84" s="164">
        <f t="shared" si="68"/>
        <v>0</v>
      </c>
      <c r="AJ84" s="164">
        <f t="shared" si="68"/>
        <v>6.65</v>
      </c>
      <c r="AK84" s="164">
        <f t="shared" si="68"/>
        <v>26.9</v>
      </c>
      <c r="AL84" s="164">
        <f t="shared" si="68"/>
        <v>0</v>
      </c>
      <c r="AM84" s="164">
        <f t="shared" si="68"/>
        <v>0</v>
      </c>
      <c r="AN84" s="164">
        <f t="shared" si="68"/>
        <v>0</v>
      </c>
      <c r="AO84" s="164">
        <f t="shared" si="68"/>
        <v>0</v>
      </c>
      <c r="AP84" s="164">
        <f t="shared" si="68"/>
        <v>0</v>
      </c>
      <c r="AQ84" s="164">
        <f t="shared" si="68"/>
        <v>0</v>
      </c>
      <c r="AR84" s="164">
        <f t="shared" si="68"/>
        <v>0</v>
      </c>
      <c r="AS84" s="164">
        <f t="shared" si="68"/>
        <v>0</v>
      </c>
      <c r="AT84" s="164">
        <f t="shared" si="68"/>
        <v>0</v>
      </c>
      <c r="AU84" s="164">
        <f t="shared" si="68"/>
        <v>0</v>
      </c>
      <c r="AV84" s="164">
        <f t="shared" si="68"/>
        <v>0</v>
      </c>
      <c r="AW84" s="164">
        <f t="shared" si="68"/>
        <v>0</v>
      </c>
      <c r="AX84" s="164">
        <f t="shared" si="68"/>
        <v>0</v>
      </c>
      <c r="AY84" s="164">
        <f t="shared" si="68"/>
        <v>0</v>
      </c>
      <c r="AZ84" s="164">
        <f t="shared" si="68"/>
        <v>0</v>
      </c>
      <c r="BA84" s="164">
        <f t="shared" si="68"/>
        <v>0</v>
      </c>
      <c r="BB84" s="164">
        <f t="shared" si="68"/>
        <v>50.8</v>
      </c>
      <c r="BC84" s="164">
        <f t="shared" si="68"/>
        <v>50.599999999999994</v>
      </c>
      <c r="BD84" s="164">
        <f t="shared" si="68"/>
        <v>26.1</v>
      </c>
      <c r="BE84" s="164">
        <f t="shared" si="68"/>
        <v>25.9</v>
      </c>
      <c r="BF84" s="164">
        <f t="shared" si="68"/>
        <v>21.91</v>
      </c>
      <c r="BG84" s="164">
        <f t="shared" si="68"/>
        <v>0</v>
      </c>
      <c r="BH84" s="164">
        <f t="shared" si="68"/>
        <v>48.7</v>
      </c>
      <c r="BI84" s="164">
        <f t="shared" si="68"/>
        <v>46.3</v>
      </c>
      <c r="BJ84" s="164">
        <f t="shared" si="68"/>
        <v>48.3</v>
      </c>
      <c r="BK84" s="164">
        <f t="shared" si="68"/>
        <v>26.4</v>
      </c>
      <c r="BL84" s="164">
        <f t="shared" si="68"/>
        <v>0</v>
      </c>
      <c r="BM84" s="164">
        <f t="shared" si="68"/>
        <v>0</v>
      </c>
      <c r="BN84" s="164">
        <f t="shared" si="68"/>
        <v>0</v>
      </c>
      <c r="BO84" s="164">
        <f t="shared" ref="BO84:CS84" si="69">SUM(BO85:BO87)</f>
        <v>0</v>
      </c>
      <c r="BP84" s="164">
        <f t="shared" si="69"/>
        <v>0</v>
      </c>
      <c r="BQ84" s="164">
        <f t="shared" si="69"/>
        <v>0</v>
      </c>
      <c r="BR84" s="164">
        <f t="shared" si="69"/>
        <v>0</v>
      </c>
      <c r="BS84" s="164">
        <f t="shared" si="69"/>
        <v>51.4</v>
      </c>
      <c r="BT84" s="164">
        <f t="shared" si="69"/>
        <v>0</v>
      </c>
      <c r="BU84" s="164">
        <f t="shared" si="69"/>
        <v>0</v>
      </c>
      <c r="BV84" s="164">
        <f t="shared" si="69"/>
        <v>0</v>
      </c>
      <c r="BW84" s="164">
        <f t="shared" si="69"/>
        <v>0</v>
      </c>
      <c r="BX84" s="164">
        <f t="shared" si="69"/>
        <v>0</v>
      </c>
      <c r="BY84" s="164">
        <f t="shared" si="69"/>
        <v>0</v>
      </c>
      <c r="BZ84" s="164">
        <f t="shared" si="69"/>
        <v>0</v>
      </c>
      <c r="CA84" s="164">
        <f t="shared" si="69"/>
        <v>0</v>
      </c>
      <c r="CB84" s="164">
        <f t="shared" si="69"/>
        <v>0</v>
      </c>
      <c r="CC84" s="164">
        <f t="shared" si="69"/>
        <v>0</v>
      </c>
      <c r="CD84" s="164">
        <f t="shared" si="69"/>
        <v>0</v>
      </c>
      <c r="CE84" s="164">
        <f t="shared" si="69"/>
        <v>0</v>
      </c>
      <c r="CF84" s="164">
        <f t="shared" si="69"/>
        <v>0</v>
      </c>
      <c r="CG84" s="164">
        <f t="shared" si="69"/>
        <v>0</v>
      </c>
      <c r="CH84" s="164">
        <f t="shared" si="69"/>
        <v>0</v>
      </c>
      <c r="CI84" s="164">
        <f t="shared" si="69"/>
        <v>0</v>
      </c>
      <c r="CJ84" s="164">
        <f t="shared" si="69"/>
        <v>0</v>
      </c>
      <c r="CK84" s="164">
        <f>SUM(CK85:CK87)</f>
        <v>0</v>
      </c>
      <c r="CL84" s="164">
        <f t="shared" si="69"/>
        <v>0</v>
      </c>
      <c r="CM84" s="164">
        <f t="shared" si="69"/>
        <v>0</v>
      </c>
      <c r="CN84" s="164">
        <f t="shared" si="69"/>
        <v>0</v>
      </c>
      <c r="CO84" s="164">
        <f t="shared" si="69"/>
        <v>0</v>
      </c>
      <c r="CP84" s="164">
        <f t="shared" si="69"/>
        <v>0</v>
      </c>
      <c r="CQ84" s="164">
        <f t="shared" si="69"/>
        <v>0</v>
      </c>
      <c r="CR84" s="164">
        <f t="shared" si="69"/>
        <v>0</v>
      </c>
      <c r="CS84" s="165">
        <f t="shared" si="69"/>
        <v>0</v>
      </c>
      <c r="CT84" s="161">
        <f>SUM(B84:CS84)</f>
        <v>873.8499999999998</v>
      </c>
    </row>
    <row r="85" spans="1:98">
      <c r="A85" s="17" t="s">
        <v>54</v>
      </c>
      <c r="B85" s="27" cm="1">
        <f t="array" ref="B85:CS85">[4]Sheet2!$B$21:$CS$21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98">
      <c r="A86" s="17" t="s">
        <v>55</v>
      </c>
      <c r="B86" s="27" cm="1">
        <f t="array" ref="B86:CS86">[5]Sheet2!$B$21:$CS$21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112.8</v>
      </c>
      <c r="AA86" s="1">
        <v>113.1</v>
      </c>
      <c r="AB86" s="1">
        <v>0</v>
      </c>
      <c r="AC86" s="1">
        <v>0</v>
      </c>
      <c r="AD86" s="1">
        <v>0</v>
      </c>
      <c r="AE86" s="1">
        <v>0</v>
      </c>
      <c r="AF86" s="1">
        <v>114.6</v>
      </c>
      <c r="AG86" s="1">
        <v>103.38999999999999</v>
      </c>
      <c r="AH86" s="1">
        <v>0</v>
      </c>
      <c r="AI86" s="1">
        <v>0</v>
      </c>
      <c r="AJ86" s="1">
        <v>6.65</v>
      </c>
      <c r="AK86" s="1">
        <v>26.9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50.8</v>
      </c>
      <c r="BC86" s="1">
        <v>50.599999999999994</v>
      </c>
      <c r="BD86" s="1">
        <v>26.1</v>
      </c>
      <c r="BE86" s="1">
        <v>25.9</v>
      </c>
      <c r="BF86" s="1">
        <v>21.91</v>
      </c>
      <c r="BG86" s="1">
        <v>0</v>
      </c>
      <c r="BH86" s="1">
        <v>48.7</v>
      </c>
      <c r="BI86" s="1">
        <v>46.3</v>
      </c>
      <c r="BJ86" s="1">
        <v>48.3</v>
      </c>
      <c r="BK86" s="1">
        <v>26.4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51.4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0">SUM(B86:CS86)</f>
        <v>873.8499999999998</v>
      </c>
    </row>
    <row r="87" spans="1:98">
      <c r="A87" s="17" t="s">
        <v>56</v>
      </c>
      <c r="B87" s="27" cm="1">
        <f t="array" ref="B87:CS87">[6]Sheet2!$B$21:$CS$21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0"/>
        <v>0</v>
      </c>
    </row>
    <row r="88" spans="1:98">
      <c r="A88" s="158" t="s">
        <v>57</v>
      </c>
      <c r="B88" s="166">
        <f t="shared" ref="B88:AG88" si="71">SUM(B89:B89)</f>
        <v>0</v>
      </c>
      <c r="C88" s="91">
        <f t="shared" si="71"/>
        <v>0</v>
      </c>
      <c r="D88" s="91">
        <f t="shared" si="71"/>
        <v>0</v>
      </c>
      <c r="E88" s="91">
        <f t="shared" si="71"/>
        <v>0</v>
      </c>
      <c r="F88" s="91">
        <f t="shared" si="71"/>
        <v>0</v>
      </c>
      <c r="G88" s="91">
        <f t="shared" si="71"/>
        <v>0</v>
      </c>
      <c r="H88" s="91">
        <f t="shared" si="71"/>
        <v>0</v>
      </c>
      <c r="I88" s="91">
        <f t="shared" si="71"/>
        <v>0</v>
      </c>
      <c r="J88" s="91">
        <f t="shared" si="71"/>
        <v>0</v>
      </c>
      <c r="K88" s="91">
        <f t="shared" si="71"/>
        <v>0</v>
      </c>
      <c r="L88" s="91">
        <f t="shared" si="71"/>
        <v>0</v>
      </c>
      <c r="M88" s="91">
        <f t="shared" si="71"/>
        <v>0</v>
      </c>
      <c r="N88" s="91">
        <f t="shared" si="71"/>
        <v>0</v>
      </c>
      <c r="O88" s="91">
        <f t="shared" si="71"/>
        <v>0</v>
      </c>
      <c r="P88" s="91">
        <f t="shared" si="71"/>
        <v>0</v>
      </c>
      <c r="Q88" s="91">
        <f t="shared" si="71"/>
        <v>0</v>
      </c>
      <c r="R88" s="91">
        <f t="shared" si="71"/>
        <v>0</v>
      </c>
      <c r="S88" s="91">
        <f t="shared" si="71"/>
        <v>0</v>
      </c>
      <c r="T88" s="91">
        <f t="shared" si="71"/>
        <v>0</v>
      </c>
      <c r="U88" s="91">
        <f t="shared" si="71"/>
        <v>0</v>
      </c>
      <c r="V88" s="91">
        <f t="shared" si="71"/>
        <v>0</v>
      </c>
      <c r="W88" s="91">
        <f t="shared" si="71"/>
        <v>0</v>
      </c>
      <c r="X88" s="91">
        <f t="shared" si="71"/>
        <v>0</v>
      </c>
      <c r="Y88" s="91">
        <f t="shared" si="71"/>
        <v>0</v>
      </c>
      <c r="Z88" s="91">
        <f t="shared" si="71"/>
        <v>0</v>
      </c>
      <c r="AA88" s="91">
        <f t="shared" si="71"/>
        <v>0.14563999999999999</v>
      </c>
      <c r="AB88" s="91">
        <f t="shared" si="71"/>
        <v>1.4098689600000001</v>
      </c>
      <c r="AC88" s="91">
        <f t="shared" si="71"/>
        <v>4.7381102400000001</v>
      </c>
      <c r="AD88" s="91">
        <f t="shared" si="71"/>
        <v>8.3529012799999975</v>
      </c>
      <c r="AE88" s="91">
        <f t="shared" si="71"/>
        <v>13.323167700000001</v>
      </c>
      <c r="AF88" s="91">
        <f t="shared" si="71"/>
        <v>21.438177000000003</v>
      </c>
      <c r="AG88" s="91">
        <f t="shared" si="71"/>
        <v>30.9086468</v>
      </c>
      <c r="AH88" s="91">
        <f t="shared" ref="AH88:BM88" si="72">SUM(AH89:AH89)</f>
        <v>36.252435500000004</v>
      </c>
      <c r="AI88" s="91">
        <f t="shared" si="72"/>
        <v>44.675017300000007</v>
      </c>
      <c r="AJ88" s="91">
        <f t="shared" si="72"/>
        <v>53.547634799999997</v>
      </c>
      <c r="AK88" s="91">
        <f t="shared" si="72"/>
        <v>64.109499499999998</v>
      </c>
      <c r="AL88" s="91">
        <f t="shared" si="72"/>
        <v>78.152967000000004</v>
      </c>
      <c r="AM88" s="91">
        <f t="shared" si="72"/>
        <v>89.528254000000004</v>
      </c>
      <c r="AN88" s="91">
        <f t="shared" si="72"/>
        <v>103.25773600000001</v>
      </c>
      <c r="AO88" s="91">
        <f t="shared" si="72"/>
        <v>109.33962200000001</v>
      </c>
      <c r="AP88" s="91">
        <f t="shared" si="72"/>
        <v>117.26669500000001</v>
      </c>
      <c r="AQ88" s="91">
        <f t="shared" si="72"/>
        <v>121.16108699999999</v>
      </c>
      <c r="AR88" s="91">
        <f t="shared" si="72"/>
        <v>124.68517600000001</v>
      </c>
      <c r="AS88" s="91">
        <f t="shared" si="72"/>
        <v>134.24480800000001</v>
      </c>
      <c r="AT88" s="91">
        <f t="shared" si="72"/>
        <v>141.74540500000001</v>
      </c>
      <c r="AU88" s="91">
        <f t="shared" si="72"/>
        <v>134.38744399999999</v>
      </c>
      <c r="AV88" s="91">
        <f t="shared" si="72"/>
        <v>130.79674299999999</v>
      </c>
      <c r="AW88" s="91">
        <f t="shared" si="72"/>
        <v>133.72457399999999</v>
      </c>
      <c r="AX88" s="91">
        <f t="shared" si="72"/>
        <v>140.48037199999996</v>
      </c>
      <c r="AY88" s="91">
        <f t="shared" si="72"/>
        <v>121.41285499999998</v>
      </c>
      <c r="AZ88" s="91">
        <f t="shared" si="72"/>
        <v>108.281937</v>
      </c>
      <c r="BA88" s="91">
        <f t="shared" si="72"/>
        <v>109.854403</v>
      </c>
      <c r="BB88" s="91">
        <f t="shared" si="72"/>
        <v>113.91828300000002</v>
      </c>
      <c r="BC88" s="91">
        <f t="shared" si="72"/>
        <v>110.51815100000002</v>
      </c>
      <c r="BD88" s="91">
        <f t="shared" si="72"/>
        <v>130.08152899999999</v>
      </c>
      <c r="BE88" s="91">
        <f t="shared" si="72"/>
        <v>122.87400499999998</v>
      </c>
      <c r="BF88" s="91">
        <f t="shared" si="72"/>
        <v>113.904563</v>
      </c>
      <c r="BG88" s="91">
        <f t="shared" si="72"/>
        <v>102.75804999999998</v>
      </c>
      <c r="BH88" s="91">
        <f t="shared" si="72"/>
        <v>106.54130900000001</v>
      </c>
      <c r="BI88" s="91">
        <f t="shared" si="72"/>
        <v>99.102698000000004</v>
      </c>
      <c r="BJ88" s="91">
        <f t="shared" si="72"/>
        <v>96.670409000000006</v>
      </c>
      <c r="BK88" s="91">
        <f t="shared" si="72"/>
        <v>91.887084000000002</v>
      </c>
      <c r="BL88" s="91">
        <f t="shared" si="72"/>
        <v>80.095509000000021</v>
      </c>
      <c r="BM88" s="91">
        <f t="shared" si="72"/>
        <v>78.623994999999994</v>
      </c>
      <c r="BN88" s="91">
        <f t="shared" ref="BN88:CS88" si="73">SUM(BN89:BN89)</f>
        <v>70.091413000000003</v>
      </c>
      <c r="BO88" s="91">
        <f t="shared" si="73"/>
        <v>59.264783999999999</v>
      </c>
      <c r="BP88" s="91">
        <f t="shared" si="73"/>
        <v>48.526780000000002</v>
      </c>
      <c r="BQ88" s="91">
        <f t="shared" si="73"/>
        <v>38.260511000000001</v>
      </c>
      <c r="BR88" s="91">
        <f t="shared" si="73"/>
        <v>30.648893000000001</v>
      </c>
      <c r="BS88" s="91">
        <f t="shared" si="73"/>
        <v>22.442344500000001</v>
      </c>
      <c r="BT88" s="91">
        <f t="shared" si="73"/>
        <v>13.660875100000002</v>
      </c>
      <c r="BU88" s="91">
        <f t="shared" si="73"/>
        <v>7.4155317000000007</v>
      </c>
      <c r="BV88" s="91">
        <f t="shared" si="73"/>
        <v>3.1039209600000004</v>
      </c>
      <c r="BW88" s="91">
        <f t="shared" si="73"/>
        <v>0.69495999999999991</v>
      </c>
      <c r="BX88" s="91">
        <f t="shared" si="73"/>
        <v>4.7839999999999994E-2</v>
      </c>
      <c r="BY88" s="91">
        <f t="shared" si="73"/>
        <v>0</v>
      </c>
      <c r="BZ88" s="91">
        <f t="shared" si="73"/>
        <v>0</v>
      </c>
      <c r="CA88" s="91">
        <f t="shared" si="73"/>
        <v>0</v>
      </c>
      <c r="CB88" s="91">
        <f t="shared" si="73"/>
        <v>0</v>
      </c>
      <c r="CC88" s="91">
        <f t="shared" si="73"/>
        <v>0</v>
      </c>
      <c r="CD88" s="91">
        <f t="shared" si="73"/>
        <v>0</v>
      </c>
      <c r="CE88" s="91">
        <f t="shared" si="73"/>
        <v>0</v>
      </c>
      <c r="CF88" s="91">
        <f t="shared" si="73"/>
        <v>0</v>
      </c>
      <c r="CG88" s="91">
        <f t="shared" si="73"/>
        <v>0</v>
      </c>
      <c r="CH88" s="91">
        <f t="shared" si="73"/>
        <v>0</v>
      </c>
      <c r="CI88" s="91">
        <f t="shared" si="73"/>
        <v>0</v>
      </c>
      <c r="CJ88" s="91">
        <f t="shared" si="73"/>
        <v>0</v>
      </c>
      <c r="CK88" s="91">
        <f t="shared" si="73"/>
        <v>0</v>
      </c>
      <c r="CL88" s="91">
        <f t="shared" si="73"/>
        <v>0</v>
      </c>
      <c r="CM88" s="91">
        <f t="shared" si="73"/>
        <v>0</v>
      </c>
      <c r="CN88" s="91">
        <f t="shared" si="73"/>
        <v>0</v>
      </c>
      <c r="CO88" s="91">
        <f t="shared" si="73"/>
        <v>0</v>
      </c>
      <c r="CP88" s="91">
        <f t="shared" si="73"/>
        <v>0</v>
      </c>
      <c r="CQ88" s="91">
        <f t="shared" si="73"/>
        <v>0</v>
      </c>
      <c r="CR88" s="91">
        <f t="shared" si="73"/>
        <v>0</v>
      </c>
      <c r="CS88" s="161">
        <f t="shared" si="73"/>
        <v>0</v>
      </c>
      <c r="CT88" s="161">
        <f>SUM(B88:CS88)</f>
        <v>3718.3546153400002</v>
      </c>
    </row>
    <row r="89" spans="1:98">
      <c r="A89" s="17" t="s">
        <v>71</v>
      </c>
      <c r="B89" s="167" cm="1">
        <f t="array" ref="B89:CS89">[7]Consol_Captive!$B$23:$CS$23/1000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0.14563999999999999</v>
      </c>
      <c r="AB89" s="156">
        <v>1.4098689600000001</v>
      </c>
      <c r="AC89" s="156">
        <v>4.7381102400000001</v>
      </c>
      <c r="AD89" s="156">
        <v>8.3529012799999975</v>
      </c>
      <c r="AE89" s="156">
        <v>13.323167700000001</v>
      </c>
      <c r="AF89" s="156">
        <v>21.438177000000003</v>
      </c>
      <c r="AG89" s="156">
        <v>30.9086468</v>
      </c>
      <c r="AH89" s="156">
        <v>36.252435500000004</v>
      </c>
      <c r="AI89" s="156">
        <v>44.675017300000007</v>
      </c>
      <c r="AJ89" s="156">
        <v>53.547634799999997</v>
      </c>
      <c r="AK89" s="156">
        <v>64.109499499999998</v>
      </c>
      <c r="AL89" s="156">
        <v>78.152967000000004</v>
      </c>
      <c r="AM89" s="156">
        <v>89.528254000000004</v>
      </c>
      <c r="AN89" s="156">
        <v>103.25773600000001</v>
      </c>
      <c r="AO89" s="156">
        <v>109.33962200000001</v>
      </c>
      <c r="AP89" s="156">
        <v>117.26669500000001</v>
      </c>
      <c r="AQ89" s="156">
        <v>121.16108699999999</v>
      </c>
      <c r="AR89" s="156">
        <v>124.68517600000001</v>
      </c>
      <c r="AS89" s="156">
        <v>134.24480800000001</v>
      </c>
      <c r="AT89" s="156">
        <v>141.74540500000001</v>
      </c>
      <c r="AU89" s="156">
        <v>134.38744399999999</v>
      </c>
      <c r="AV89" s="156">
        <v>130.79674299999999</v>
      </c>
      <c r="AW89" s="156">
        <v>133.72457399999999</v>
      </c>
      <c r="AX89" s="156">
        <v>140.48037199999996</v>
      </c>
      <c r="AY89" s="156">
        <v>121.41285499999998</v>
      </c>
      <c r="AZ89" s="156">
        <v>108.281937</v>
      </c>
      <c r="BA89" s="156">
        <v>109.854403</v>
      </c>
      <c r="BB89" s="156">
        <v>113.91828300000002</v>
      </c>
      <c r="BC89" s="156">
        <v>110.51815100000002</v>
      </c>
      <c r="BD89" s="156">
        <v>130.08152899999999</v>
      </c>
      <c r="BE89" s="156">
        <v>122.87400499999998</v>
      </c>
      <c r="BF89" s="156">
        <v>113.904563</v>
      </c>
      <c r="BG89" s="156">
        <v>102.75804999999998</v>
      </c>
      <c r="BH89" s="156">
        <v>106.54130900000001</v>
      </c>
      <c r="BI89" s="156">
        <v>99.102698000000004</v>
      </c>
      <c r="BJ89" s="156">
        <v>96.670409000000006</v>
      </c>
      <c r="BK89" s="156">
        <v>91.887084000000002</v>
      </c>
      <c r="BL89" s="156">
        <v>80.095509000000021</v>
      </c>
      <c r="BM89" s="156">
        <v>78.623994999999994</v>
      </c>
      <c r="BN89" s="156">
        <v>70.091413000000003</v>
      </c>
      <c r="BO89" s="156">
        <v>59.264783999999999</v>
      </c>
      <c r="BP89" s="156">
        <v>48.526780000000002</v>
      </c>
      <c r="BQ89" s="156">
        <v>38.260511000000001</v>
      </c>
      <c r="BR89" s="156">
        <v>30.648893000000001</v>
      </c>
      <c r="BS89" s="156">
        <v>22.442344500000001</v>
      </c>
      <c r="BT89" s="156">
        <v>13.660875100000002</v>
      </c>
      <c r="BU89" s="156">
        <v>7.4155317000000007</v>
      </c>
      <c r="BV89" s="156">
        <v>3.1039209600000004</v>
      </c>
      <c r="BW89" s="156">
        <v>0.69495999999999991</v>
      </c>
      <c r="BX89" s="156">
        <v>4.7839999999999994E-2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2" si="74">SUM(B89:CS89)</f>
        <v>3718.3546153400002</v>
      </c>
    </row>
    <row r="90" spans="1:98">
      <c r="A90" s="17" t="s">
        <v>72</v>
      </c>
      <c r="B90" s="167" cm="1">
        <f t="array" ref="B90:CS90">[7]Consol_TP!$B$23:$CS$23/1000</f>
        <v>0</v>
      </c>
      <c r="C90" s="270">
        <v>0</v>
      </c>
      <c r="D90" s="270">
        <v>0</v>
      </c>
      <c r="E90" s="270">
        <v>0</v>
      </c>
      <c r="F90" s="270">
        <v>6.0000000000000001E-3</v>
      </c>
      <c r="G90" s="270">
        <v>6.0000000000000001E-3</v>
      </c>
      <c r="H90" s="270">
        <v>6.0000000000000001E-3</v>
      </c>
      <c r="I90" s="270">
        <v>6.0000000000000001E-3</v>
      </c>
      <c r="J90" s="270">
        <v>3.0000000000000001E-3</v>
      </c>
      <c r="K90" s="270">
        <v>6.0000000000000001E-3</v>
      </c>
      <c r="L90" s="270">
        <v>6.0000000000000001E-3</v>
      </c>
      <c r="M90" s="270">
        <v>8.9999999999999993E-3</v>
      </c>
      <c r="N90" s="270">
        <v>6.0000000000000001E-3</v>
      </c>
      <c r="O90" s="270">
        <v>6.0000000000000001E-3</v>
      </c>
      <c r="P90" s="270">
        <v>3.0000000000000001E-3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7.5000000000000002E-4</v>
      </c>
      <c r="AB90" s="270">
        <v>0.63018000000000007</v>
      </c>
      <c r="AC90" s="270">
        <v>2.0754899999999998</v>
      </c>
      <c r="AD90" s="270">
        <v>4.29854</v>
      </c>
      <c r="AE90" s="270">
        <v>7.4631400000000001</v>
      </c>
      <c r="AF90" s="270">
        <v>11.477349999999999</v>
      </c>
      <c r="AG90" s="270">
        <v>15.664990000000001</v>
      </c>
      <c r="AH90" s="270">
        <v>20.614489999999996</v>
      </c>
      <c r="AI90" s="270">
        <v>25.916460000000001</v>
      </c>
      <c r="AJ90" s="270">
        <v>33.808979999999998</v>
      </c>
      <c r="AK90" s="270">
        <v>39.340809999999998</v>
      </c>
      <c r="AL90" s="270">
        <v>44.843300000000006</v>
      </c>
      <c r="AM90" s="270">
        <v>50.791950000000007</v>
      </c>
      <c r="AN90" s="270">
        <v>56.337479999999999</v>
      </c>
      <c r="AO90" s="270">
        <v>56.37791</v>
      </c>
      <c r="AP90" s="270">
        <v>63.063849999999995</v>
      </c>
      <c r="AQ90" s="270">
        <v>66.355140000000006</v>
      </c>
      <c r="AR90" s="270">
        <v>70.327939999999998</v>
      </c>
      <c r="AS90" s="270">
        <v>72.419710000000009</v>
      </c>
      <c r="AT90" s="270">
        <v>75.845889999999997</v>
      </c>
      <c r="AU90" s="270">
        <v>77.719380000000001</v>
      </c>
      <c r="AV90" s="270">
        <v>77.20868999999999</v>
      </c>
      <c r="AW90" s="270">
        <v>76.410440000000008</v>
      </c>
      <c r="AX90" s="270">
        <v>78.730199999999996</v>
      </c>
      <c r="AY90" s="270">
        <v>80.094940000000008</v>
      </c>
      <c r="AZ90" s="270">
        <v>81.176609999999982</v>
      </c>
      <c r="BA90" s="270">
        <v>78.819379999999995</v>
      </c>
      <c r="BB90" s="270">
        <v>82.880219999999994</v>
      </c>
      <c r="BC90" s="270">
        <v>80.278509999999997</v>
      </c>
      <c r="BD90" s="270">
        <v>80.660699999999991</v>
      </c>
      <c r="BE90" s="270">
        <v>74.464709999999997</v>
      </c>
      <c r="BF90" s="270">
        <v>69.748350000000002</v>
      </c>
      <c r="BG90" s="270">
        <v>67.173220000000001</v>
      </c>
      <c r="BH90" s="270">
        <v>63.93921000000001</v>
      </c>
      <c r="BI90" s="270">
        <v>64.709099999999992</v>
      </c>
      <c r="BJ90" s="270">
        <v>59.498830000000005</v>
      </c>
      <c r="BK90" s="270">
        <v>52.845309999999998</v>
      </c>
      <c r="BL90" s="270">
        <v>50.137660000000004</v>
      </c>
      <c r="BM90" s="270">
        <v>46.872010000000003</v>
      </c>
      <c r="BN90" s="270">
        <v>45.220519999999993</v>
      </c>
      <c r="BO90" s="270">
        <v>37.274610000000003</v>
      </c>
      <c r="BP90" s="270">
        <v>32.836300000000001</v>
      </c>
      <c r="BQ90" s="270">
        <v>26.818080000000002</v>
      </c>
      <c r="BR90" s="270">
        <v>20.08118</v>
      </c>
      <c r="BS90" s="270">
        <v>14.59027</v>
      </c>
      <c r="BT90" s="270">
        <v>9.3387900000000013</v>
      </c>
      <c r="BU90" s="270">
        <v>5.3124899999999995</v>
      </c>
      <c r="BV90" s="270">
        <v>2.5376300000000001</v>
      </c>
      <c r="BW90" s="270">
        <v>0.84005999999999992</v>
      </c>
      <c r="BX90" s="270">
        <v>0.22800000000000001</v>
      </c>
      <c r="BY90" s="270">
        <v>2.4E-2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4"/>
        <v>2256.1867499999989</v>
      </c>
    </row>
    <row r="91" spans="1:98">
      <c r="A91" s="159" t="s">
        <v>58</v>
      </c>
      <c r="B91" s="169">
        <f t="shared" ref="B91:AG91" si="75">SUM(B84,B88)</f>
        <v>0</v>
      </c>
      <c r="C91" s="92">
        <f t="shared" si="75"/>
        <v>0</v>
      </c>
      <c r="D91" s="92">
        <f t="shared" si="75"/>
        <v>0</v>
      </c>
      <c r="E91" s="92">
        <f t="shared" si="75"/>
        <v>0</v>
      </c>
      <c r="F91" s="92">
        <f t="shared" si="75"/>
        <v>0</v>
      </c>
      <c r="G91" s="92">
        <f t="shared" si="75"/>
        <v>0</v>
      </c>
      <c r="H91" s="92">
        <f t="shared" si="75"/>
        <v>0</v>
      </c>
      <c r="I91" s="92">
        <f t="shared" si="75"/>
        <v>0</v>
      </c>
      <c r="J91" s="92">
        <f t="shared" si="75"/>
        <v>0</v>
      </c>
      <c r="K91" s="92">
        <f t="shared" si="75"/>
        <v>0</v>
      </c>
      <c r="L91" s="92">
        <f t="shared" si="75"/>
        <v>0</v>
      </c>
      <c r="M91" s="92">
        <f t="shared" si="75"/>
        <v>0</v>
      </c>
      <c r="N91" s="92">
        <f t="shared" si="75"/>
        <v>0</v>
      </c>
      <c r="O91" s="92">
        <f t="shared" si="75"/>
        <v>0</v>
      </c>
      <c r="P91" s="92">
        <f t="shared" si="75"/>
        <v>0</v>
      </c>
      <c r="Q91" s="92">
        <f t="shared" si="75"/>
        <v>0</v>
      </c>
      <c r="R91" s="92">
        <f t="shared" si="75"/>
        <v>0</v>
      </c>
      <c r="S91" s="92">
        <f t="shared" si="75"/>
        <v>0</v>
      </c>
      <c r="T91" s="92">
        <f t="shared" si="75"/>
        <v>0</v>
      </c>
      <c r="U91" s="92">
        <f t="shared" si="75"/>
        <v>0</v>
      </c>
      <c r="V91" s="92">
        <f t="shared" si="75"/>
        <v>0</v>
      </c>
      <c r="W91" s="92">
        <f t="shared" si="75"/>
        <v>0</v>
      </c>
      <c r="X91" s="92">
        <f t="shared" si="75"/>
        <v>0</v>
      </c>
      <c r="Y91" s="92">
        <f t="shared" si="75"/>
        <v>0</v>
      </c>
      <c r="Z91" s="92">
        <f t="shared" si="75"/>
        <v>112.8</v>
      </c>
      <c r="AA91" s="92">
        <f t="shared" si="75"/>
        <v>113.24563999999999</v>
      </c>
      <c r="AB91" s="92">
        <f t="shared" si="75"/>
        <v>1.4098689600000001</v>
      </c>
      <c r="AC91" s="92">
        <f t="shared" si="75"/>
        <v>4.7381102400000001</v>
      </c>
      <c r="AD91" s="92">
        <f t="shared" si="75"/>
        <v>8.3529012799999975</v>
      </c>
      <c r="AE91" s="92">
        <f t="shared" si="75"/>
        <v>13.323167700000001</v>
      </c>
      <c r="AF91" s="92">
        <f t="shared" si="75"/>
        <v>136.03817699999999</v>
      </c>
      <c r="AG91" s="92">
        <f t="shared" si="75"/>
        <v>134.29864679999997</v>
      </c>
      <c r="AH91" s="92">
        <f t="shared" ref="AH91:BM91" si="76">SUM(AH84,AH88)</f>
        <v>36.252435500000004</v>
      </c>
      <c r="AI91" s="92">
        <f t="shared" si="76"/>
        <v>44.675017300000007</v>
      </c>
      <c r="AJ91" s="92">
        <f t="shared" si="76"/>
        <v>60.197634799999996</v>
      </c>
      <c r="AK91" s="92">
        <f t="shared" si="76"/>
        <v>91.009499500000004</v>
      </c>
      <c r="AL91" s="92">
        <f t="shared" si="76"/>
        <v>78.152967000000004</v>
      </c>
      <c r="AM91" s="92">
        <f t="shared" si="76"/>
        <v>89.528254000000004</v>
      </c>
      <c r="AN91" s="92">
        <f t="shared" si="76"/>
        <v>103.25773600000001</v>
      </c>
      <c r="AO91" s="92">
        <f t="shared" si="76"/>
        <v>109.33962200000001</v>
      </c>
      <c r="AP91" s="92">
        <f t="shared" si="76"/>
        <v>117.26669500000001</v>
      </c>
      <c r="AQ91" s="92">
        <f t="shared" si="76"/>
        <v>121.16108699999999</v>
      </c>
      <c r="AR91" s="92">
        <f t="shared" si="76"/>
        <v>124.68517600000001</v>
      </c>
      <c r="AS91" s="92">
        <f t="shared" si="76"/>
        <v>134.24480800000001</v>
      </c>
      <c r="AT91" s="92">
        <f t="shared" si="76"/>
        <v>141.74540500000001</v>
      </c>
      <c r="AU91" s="92">
        <f t="shared" si="76"/>
        <v>134.38744399999999</v>
      </c>
      <c r="AV91" s="92">
        <f t="shared" si="76"/>
        <v>130.79674299999999</v>
      </c>
      <c r="AW91" s="92">
        <f t="shared" si="76"/>
        <v>133.72457399999999</v>
      </c>
      <c r="AX91" s="92">
        <f t="shared" si="76"/>
        <v>140.48037199999996</v>
      </c>
      <c r="AY91" s="92">
        <f t="shared" si="76"/>
        <v>121.41285499999998</v>
      </c>
      <c r="AZ91" s="92">
        <f t="shared" si="76"/>
        <v>108.281937</v>
      </c>
      <c r="BA91" s="92">
        <f t="shared" si="76"/>
        <v>109.854403</v>
      </c>
      <c r="BB91" s="92">
        <f t="shared" si="76"/>
        <v>164.71828300000001</v>
      </c>
      <c r="BC91" s="92">
        <f t="shared" si="76"/>
        <v>161.11815100000001</v>
      </c>
      <c r="BD91" s="92">
        <f t="shared" si="76"/>
        <v>156.18152899999998</v>
      </c>
      <c r="BE91" s="92">
        <f t="shared" si="76"/>
        <v>148.77400499999999</v>
      </c>
      <c r="BF91" s="92">
        <f t="shared" si="76"/>
        <v>135.81456299999999</v>
      </c>
      <c r="BG91" s="92">
        <f t="shared" si="76"/>
        <v>102.75804999999998</v>
      </c>
      <c r="BH91" s="92">
        <f t="shared" si="76"/>
        <v>155.241309</v>
      </c>
      <c r="BI91" s="92">
        <f t="shared" si="76"/>
        <v>145.40269799999999</v>
      </c>
      <c r="BJ91" s="92">
        <f t="shared" si="76"/>
        <v>144.97040900000002</v>
      </c>
      <c r="BK91" s="92">
        <f t="shared" si="76"/>
        <v>118.28708399999999</v>
      </c>
      <c r="BL91" s="92">
        <f t="shared" si="76"/>
        <v>80.095509000000021</v>
      </c>
      <c r="BM91" s="92">
        <f t="shared" si="76"/>
        <v>78.623994999999994</v>
      </c>
      <c r="BN91" s="92">
        <f t="shared" ref="BN91:CS91" si="77">SUM(BN84,BN88)</f>
        <v>70.091413000000003</v>
      </c>
      <c r="BO91" s="92">
        <f t="shared" si="77"/>
        <v>59.264783999999999</v>
      </c>
      <c r="BP91" s="92">
        <f t="shared" si="77"/>
        <v>48.526780000000002</v>
      </c>
      <c r="BQ91" s="92">
        <f t="shared" si="77"/>
        <v>38.260511000000001</v>
      </c>
      <c r="BR91" s="92">
        <f t="shared" si="77"/>
        <v>30.648893000000001</v>
      </c>
      <c r="BS91" s="92">
        <f t="shared" si="77"/>
        <v>73.842344499999996</v>
      </c>
      <c r="BT91" s="92">
        <f t="shared" si="77"/>
        <v>13.660875100000002</v>
      </c>
      <c r="BU91" s="92">
        <f t="shared" si="77"/>
        <v>7.4155317000000007</v>
      </c>
      <c r="BV91" s="92">
        <f t="shared" si="77"/>
        <v>3.1039209600000004</v>
      </c>
      <c r="BW91" s="92">
        <f t="shared" si="77"/>
        <v>0.69495999999999991</v>
      </c>
      <c r="BX91" s="92">
        <f t="shared" si="77"/>
        <v>4.7839999999999994E-2</v>
      </c>
      <c r="BY91" s="92">
        <f t="shared" si="77"/>
        <v>0</v>
      </c>
      <c r="BZ91" s="92">
        <f t="shared" si="77"/>
        <v>0</v>
      </c>
      <c r="CA91" s="92">
        <f t="shared" si="77"/>
        <v>0</v>
      </c>
      <c r="CB91" s="92">
        <f t="shared" si="77"/>
        <v>0</v>
      </c>
      <c r="CC91" s="92">
        <f t="shared" si="77"/>
        <v>0</v>
      </c>
      <c r="CD91" s="92">
        <f t="shared" si="77"/>
        <v>0</v>
      </c>
      <c r="CE91" s="92">
        <f t="shared" si="77"/>
        <v>0</v>
      </c>
      <c r="CF91" s="92">
        <f t="shared" si="77"/>
        <v>0</v>
      </c>
      <c r="CG91" s="92">
        <f t="shared" si="77"/>
        <v>0</v>
      </c>
      <c r="CH91" s="92">
        <f t="shared" si="77"/>
        <v>0</v>
      </c>
      <c r="CI91" s="92">
        <f t="shared" si="77"/>
        <v>0</v>
      </c>
      <c r="CJ91" s="92">
        <f t="shared" si="77"/>
        <v>0</v>
      </c>
      <c r="CK91" s="92">
        <f t="shared" si="77"/>
        <v>0</v>
      </c>
      <c r="CL91" s="92">
        <f t="shared" si="77"/>
        <v>0</v>
      </c>
      <c r="CM91" s="92">
        <f t="shared" si="77"/>
        <v>0</v>
      </c>
      <c r="CN91" s="92">
        <f t="shared" si="77"/>
        <v>0</v>
      </c>
      <c r="CO91" s="92">
        <f t="shared" si="77"/>
        <v>0</v>
      </c>
      <c r="CP91" s="92">
        <f t="shared" si="77"/>
        <v>0</v>
      </c>
      <c r="CQ91" s="92">
        <f t="shared" si="77"/>
        <v>0</v>
      </c>
      <c r="CR91" s="92">
        <f t="shared" si="77"/>
        <v>0</v>
      </c>
      <c r="CS91" s="170">
        <f t="shared" si="77"/>
        <v>0</v>
      </c>
      <c r="CT91" s="161">
        <f t="shared" si="74"/>
        <v>4592.2046153400006</v>
      </c>
    </row>
    <row r="92" spans="1:98">
      <c r="A92" s="158" t="s">
        <v>18</v>
      </c>
      <c r="B92" s="169">
        <f>SUM(B93:B95)</f>
        <v>23.4</v>
      </c>
      <c r="C92" s="169">
        <f t="shared" ref="C92:BN92" si="78">SUM(C93:C95)</f>
        <v>23.4</v>
      </c>
      <c r="D92" s="169">
        <f t="shared" si="78"/>
        <v>23.4</v>
      </c>
      <c r="E92" s="169">
        <f t="shared" si="78"/>
        <v>23.4</v>
      </c>
      <c r="F92" s="169">
        <f t="shared" si="78"/>
        <v>23.4</v>
      </c>
      <c r="G92" s="169">
        <f t="shared" si="78"/>
        <v>23.4</v>
      </c>
      <c r="H92" s="169">
        <f t="shared" si="78"/>
        <v>23.4</v>
      </c>
      <c r="I92" s="169">
        <f t="shared" si="78"/>
        <v>23.4</v>
      </c>
      <c r="J92" s="169">
        <f t="shared" si="78"/>
        <v>23.4</v>
      </c>
      <c r="K92" s="169">
        <f t="shared" si="78"/>
        <v>23.4</v>
      </c>
      <c r="L92" s="169">
        <f t="shared" si="78"/>
        <v>23.4</v>
      </c>
      <c r="M92" s="169">
        <f t="shared" si="78"/>
        <v>23.4</v>
      </c>
      <c r="N92" s="169">
        <f t="shared" si="78"/>
        <v>23.4</v>
      </c>
      <c r="O92" s="169">
        <f t="shared" si="78"/>
        <v>23.4</v>
      </c>
      <c r="P92" s="169">
        <f t="shared" si="78"/>
        <v>23.4</v>
      </c>
      <c r="Q92" s="169">
        <f t="shared" si="78"/>
        <v>23.4</v>
      </c>
      <c r="R92" s="169">
        <f t="shared" si="78"/>
        <v>23.4</v>
      </c>
      <c r="S92" s="169">
        <f t="shared" si="78"/>
        <v>23.4</v>
      </c>
      <c r="T92" s="169">
        <f t="shared" si="78"/>
        <v>23.4</v>
      </c>
      <c r="U92" s="169">
        <f t="shared" si="78"/>
        <v>23.4</v>
      </c>
      <c r="V92" s="169">
        <f t="shared" si="78"/>
        <v>23.4</v>
      </c>
      <c r="W92" s="169">
        <f t="shared" si="78"/>
        <v>23.4</v>
      </c>
      <c r="X92" s="169">
        <f t="shared" si="78"/>
        <v>23.4</v>
      </c>
      <c r="Y92" s="169">
        <f t="shared" si="78"/>
        <v>23.4</v>
      </c>
      <c r="Z92" s="169">
        <f t="shared" si="78"/>
        <v>23.4</v>
      </c>
      <c r="AA92" s="169">
        <f t="shared" si="78"/>
        <v>23.4</v>
      </c>
      <c r="AB92" s="169">
        <f t="shared" si="78"/>
        <v>23.4</v>
      </c>
      <c r="AC92" s="169">
        <f t="shared" si="78"/>
        <v>23.4</v>
      </c>
      <c r="AD92" s="169">
        <f t="shared" si="78"/>
        <v>23.4</v>
      </c>
      <c r="AE92" s="169">
        <f t="shared" si="78"/>
        <v>23.4</v>
      </c>
      <c r="AF92" s="169">
        <f t="shared" si="78"/>
        <v>23.4</v>
      </c>
      <c r="AG92" s="169">
        <f t="shared" si="78"/>
        <v>23.4</v>
      </c>
      <c r="AH92" s="169">
        <f t="shared" si="78"/>
        <v>23.4</v>
      </c>
      <c r="AI92" s="169">
        <f t="shared" si="78"/>
        <v>23.4</v>
      </c>
      <c r="AJ92" s="169">
        <f t="shared" si="78"/>
        <v>23.4</v>
      </c>
      <c r="AK92" s="169">
        <f t="shared" si="78"/>
        <v>23.4</v>
      </c>
      <c r="AL92" s="169">
        <f t="shared" si="78"/>
        <v>23.4</v>
      </c>
      <c r="AM92" s="169">
        <f t="shared" si="78"/>
        <v>23.4</v>
      </c>
      <c r="AN92" s="169">
        <f t="shared" si="78"/>
        <v>23.4</v>
      </c>
      <c r="AO92" s="169">
        <f t="shared" si="78"/>
        <v>23.4</v>
      </c>
      <c r="AP92" s="169">
        <f t="shared" si="78"/>
        <v>23.4</v>
      </c>
      <c r="AQ92" s="169">
        <f t="shared" si="78"/>
        <v>23.4</v>
      </c>
      <c r="AR92" s="169">
        <f t="shared" si="78"/>
        <v>23.4</v>
      </c>
      <c r="AS92" s="169">
        <f t="shared" si="78"/>
        <v>23.4</v>
      </c>
      <c r="AT92" s="169">
        <f t="shared" si="78"/>
        <v>23.4</v>
      </c>
      <c r="AU92" s="169">
        <f t="shared" si="78"/>
        <v>23.4</v>
      </c>
      <c r="AV92" s="169">
        <f t="shared" si="78"/>
        <v>23.4</v>
      </c>
      <c r="AW92" s="169">
        <f t="shared" si="78"/>
        <v>23.4</v>
      </c>
      <c r="AX92" s="169">
        <f t="shared" si="78"/>
        <v>23.4</v>
      </c>
      <c r="AY92" s="169">
        <f t="shared" si="78"/>
        <v>23.4</v>
      </c>
      <c r="AZ92" s="169">
        <f t="shared" si="78"/>
        <v>23.4</v>
      </c>
      <c r="BA92" s="169">
        <f t="shared" si="78"/>
        <v>23.4</v>
      </c>
      <c r="BB92" s="169">
        <f t="shared" si="78"/>
        <v>23.4</v>
      </c>
      <c r="BC92" s="169">
        <f t="shared" si="78"/>
        <v>23.4</v>
      </c>
      <c r="BD92" s="169">
        <f t="shared" si="78"/>
        <v>23.4</v>
      </c>
      <c r="BE92" s="169">
        <f t="shared" si="78"/>
        <v>23.4</v>
      </c>
      <c r="BF92" s="169">
        <f t="shared" si="78"/>
        <v>23.4</v>
      </c>
      <c r="BG92" s="169">
        <f t="shared" si="78"/>
        <v>23.4</v>
      </c>
      <c r="BH92" s="169">
        <f t="shared" si="78"/>
        <v>23.4</v>
      </c>
      <c r="BI92" s="169">
        <f t="shared" si="78"/>
        <v>23.4</v>
      </c>
      <c r="BJ92" s="169">
        <f t="shared" si="78"/>
        <v>23.4</v>
      </c>
      <c r="BK92" s="169">
        <f t="shared" si="78"/>
        <v>23.4</v>
      </c>
      <c r="BL92" s="169">
        <f t="shared" si="78"/>
        <v>23.4</v>
      </c>
      <c r="BM92" s="169">
        <f t="shared" si="78"/>
        <v>23.4</v>
      </c>
      <c r="BN92" s="169">
        <f t="shared" si="78"/>
        <v>23.4</v>
      </c>
      <c r="BO92" s="169">
        <f t="shared" ref="BO92:CS92" si="79">SUM(BO93:BO95)</f>
        <v>23.4</v>
      </c>
      <c r="BP92" s="169">
        <f t="shared" si="79"/>
        <v>23.4</v>
      </c>
      <c r="BQ92" s="169">
        <f t="shared" si="79"/>
        <v>23.4</v>
      </c>
      <c r="BR92" s="169">
        <f t="shared" si="79"/>
        <v>23.4</v>
      </c>
      <c r="BS92" s="169">
        <f t="shared" si="79"/>
        <v>23.4</v>
      </c>
      <c r="BT92" s="169">
        <f t="shared" si="79"/>
        <v>23.4</v>
      </c>
      <c r="BU92" s="169">
        <f t="shared" si="79"/>
        <v>23.4</v>
      </c>
      <c r="BV92" s="169">
        <f t="shared" si="79"/>
        <v>23.4</v>
      </c>
      <c r="BW92" s="169">
        <f t="shared" si="79"/>
        <v>23.4</v>
      </c>
      <c r="BX92" s="169">
        <f t="shared" si="79"/>
        <v>23.4</v>
      </c>
      <c r="BY92" s="169">
        <f t="shared" si="79"/>
        <v>23.4</v>
      </c>
      <c r="BZ92" s="169">
        <f t="shared" si="79"/>
        <v>23.4</v>
      </c>
      <c r="CA92" s="169">
        <f t="shared" si="79"/>
        <v>23.4</v>
      </c>
      <c r="CB92" s="169">
        <f t="shared" si="79"/>
        <v>23.4</v>
      </c>
      <c r="CC92" s="169">
        <f t="shared" si="79"/>
        <v>23.4</v>
      </c>
      <c r="CD92" s="169">
        <f t="shared" si="79"/>
        <v>23.4</v>
      </c>
      <c r="CE92" s="169">
        <f t="shared" si="79"/>
        <v>23.4</v>
      </c>
      <c r="CF92" s="169">
        <f t="shared" si="79"/>
        <v>23.4</v>
      </c>
      <c r="CG92" s="169">
        <f t="shared" si="79"/>
        <v>23.4</v>
      </c>
      <c r="CH92" s="169">
        <f t="shared" si="79"/>
        <v>23.4</v>
      </c>
      <c r="CI92" s="169">
        <f t="shared" si="79"/>
        <v>23.4</v>
      </c>
      <c r="CJ92" s="169">
        <f t="shared" si="79"/>
        <v>23.4</v>
      </c>
      <c r="CK92" s="169">
        <f t="shared" si="79"/>
        <v>23.4</v>
      </c>
      <c r="CL92" s="169">
        <f t="shared" si="79"/>
        <v>23.4</v>
      </c>
      <c r="CM92" s="169">
        <f t="shared" si="79"/>
        <v>23.4</v>
      </c>
      <c r="CN92" s="169">
        <f t="shared" si="79"/>
        <v>23.4</v>
      </c>
      <c r="CO92" s="169">
        <f t="shared" si="79"/>
        <v>23.4</v>
      </c>
      <c r="CP92" s="169">
        <f t="shared" si="79"/>
        <v>23.4</v>
      </c>
      <c r="CQ92" s="169">
        <f t="shared" si="79"/>
        <v>23.4</v>
      </c>
      <c r="CR92" s="169">
        <f t="shared" si="79"/>
        <v>23.4</v>
      </c>
      <c r="CS92" s="169">
        <f t="shared" si="79"/>
        <v>23.4</v>
      </c>
      <c r="CT92" s="161">
        <f t="shared" si="74"/>
        <v>2246.4000000000042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0">SUM(B93:CS93)</f>
        <v>0</v>
      </c>
    </row>
    <row r="94" spans="1:98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0"/>
        <v>0</v>
      </c>
    </row>
    <row r="95" spans="1:98" ht="15.75" thickBot="1">
      <c r="A95" s="33" t="s">
        <v>70</v>
      </c>
      <c r="B95" s="214" cm="1">
        <f t="array" ref="B95:CS95">TRANSPOSE('[10]1903'!$C$14:$C$109)</f>
        <v>23.4</v>
      </c>
      <c r="C95" s="215">
        <v>23.4</v>
      </c>
      <c r="D95" s="215">
        <v>23.4</v>
      </c>
      <c r="E95" s="215">
        <v>23.4</v>
      </c>
      <c r="F95" s="215">
        <v>23.4</v>
      </c>
      <c r="G95" s="215">
        <v>23.4</v>
      </c>
      <c r="H95" s="215">
        <v>23.4</v>
      </c>
      <c r="I95" s="215">
        <v>23.4</v>
      </c>
      <c r="J95" s="215">
        <v>23.4</v>
      </c>
      <c r="K95" s="215">
        <v>23.4</v>
      </c>
      <c r="L95" s="215">
        <v>23.4</v>
      </c>
      <c r="M95" s="215">
        <v>23.4</v>
      </c>
      <c r="N95" s="215">
        <v>23.4</v>
      </c>
      <c r="O95" s="215">
        <v>23.4</v>
      </c>
      <c r="P95" s="215">
        <v>23.4</v>
      </c>
      <c r="Q95" s="215">
        <v>23.4</v>
      </c>
      <c r="R95" s="215">
        <v>23.4</v>
      </c>
      <c r="S95" s="215">
        <v>23.4</v>
      </c>
      <c r="T95" s="215">
        <v>23.4</v>
      </c>
      <c r="U95" s="215">
        <v>23.4</v>
      </c>
      <c r="V95" s="215">
        <v>23.4</v>
      </c>
      <c r="W95" s="215">
        <v>23.4</v>
      </c>
      <c r="X95" s="215">
        <v>23.4</v>
      </c>
      <c r="Y95" s="215">
        <v>23.4</v>
      </c>
      <c r="Z95" s="215">
        <v>23.4</v>
      </c>
      <c r="AA95" s="215">
        <v>23.4</v>
      </c>
      <c r="AB95" s="215">
        <v>23.4</v>
      </c>
      <c r="AC95" s="215">
        <v>23.4</v>
      </c>
      <c r="AD95" s="215">
        <v>23.4</v>
      </c>
      <c r="AE95" s="215">
        <v>23.4</v>
      </c>
      <c r="AF95" s="215">
        <v>23.4</v>
      </c>
      <c r="AG95" s="215">
        <v>23.4</v>
      </c>
      <c r="AH95" s="215">
        <v>23.4</v>
      </c>
      <c r="AI95" s="215">
        <v>23.4</v>
      </c>
      <c r="AJ95" s="215">
        <v>23.4</v>
      </c>
      <c r="AK95" s="215">
        <v>23.4</v>
      </c>
      <c r="AL95" s="215">
        <v>23.4</v>
      </c>
      <c r="AM95" s="215">
        <v>23.4</v>
      </c>
      <c r="AN95" s="215">
        <v>23.4</v>
      </c>
      <c r="AO95" s="215">
        <v>23.4</v>
      </c>
      <c r="AP95" s="215">
        <v>23.4</v>
      </c>
      <c r="AQ95" s="215">
        <v>23.4</v>
      </c>
      <c r="AR95" s="215">
        <v>23.4</v>
      </c>
      <c r="AS95" s="215">
        <v>23.4</v>
      </c>
      <c r="AT95" s="215">
        <v>23.4</v>
      </c>
      <c r="AU95" s="215">
        <v>23.4</v>
      </c>
      <c r="AV95" s="215">
        <v>23.4</v>
      </c>
      <c r="AW95" s="215">
        <v>23.4</v>
      </c>
      <c r="AX95" s="215">
        <v>23.4</v>
      </c>
      <c r="AY95" s="215">
        <v>23.4</v>
      </c>
      <c r="AZ95" s="215">
        <v>23.4</v>
      </c>
      <c r="BA95" s="215">
        <v>23.4</v>
      </c>
      <c r="BB95" s="215">
        <v>23.4</v>
      </c>
      <c r="BC95" s="215">
        <v>23.4</v>
      </c>
      <c r="BD95" s="215">
        <v>23.4</v>
      </c>
      <c r="BE95" s="215">
        <v>23.4</v>
      </c>
      <c r="BF95" s="215">
        <v>23.4</v>
      </c>
      <c r="BG95" s="215">
        <v>23.4</v>
      </c>
      <c r="BH95" s="215">
        <v>23.4</v>
      </c>
      <c r="BI95" s="215">
        <v>23.4</v>
      </c>
      <c r="BJ95" s="215">
        <v>23.4</v>
      </c>
      <c r="BK95" s="215">
        <v>23.4</v>
      </c>
      <c r="BL95" s="215">
        <v>23.4</v>
      </c>
      <c r="BM95" s="215">
        <v>23.4</v>
      </c>
      <c r="BN95" s="215">
        <v>23.4</v>
      </c>
      <c r="BO95" s="215">
        <v>23.4</v>
      </c>
      <c r="BP95" s="215">
        <v>23.4</v>
      </c>
      <c r="BQ95" s="215">
        <v>23.4</v>
      </c>
      <c r="BR95" s="215">
        <v>23.4</v>
      </c>
      <c r="BS95" s="215">
        <v>23.4</v>
      </c>
      <c r="BT95" s="215">
        <v>23.4</v>
      </c>
      <c r="BU95" s="215">
        <v>23.4</v>
      </c>
      <c r="BV95" s="215">
        <v>23.4</v>
      </c>
      <c r="BW95" s="215">
        <v>23.4</v>
      </c>
      <c r="BX95" s="215">
        <v>23.4</v>
      </c>
      <c r="BY95" s="215">
        <v>23.4</v>
      </c>
      <c r="BZ95" s="215">
        <v>23.4</v>
      </c>
      <c r="CA95" s="215">
        <v>23.4</v>
      </c>
      <c r="CB95" s="215">
        <v>23.4</v>
      </c>
      <c r="CC95" s="215">
        <v>23.4</v>
      </c>
      <c r="CD95" s="215">
        <v>23.4</v>
      </c>
      <c r="CE95" s="215">
        <v>23.4</v>
      </c>
      <c r="CF95" s="215">
        <v>23.4</v>
      </c>
      <c r="CG95" s="215">
        <v>23.4</v>
      </c>
      <c r="CH95" s="215">
        <v>23.4</v>
      </c>
      <c r="CI95" s="215">
        <v>23.4</v>
      </c>
      <c r="CJ95" s="215">
        <v>23.4</v>
      </c>
      <c r="CK95" s="215">
        <v>23.4</v>
      </c>
      <c r="CL95" s="215">
        <v>23.4</v>
      </c>
      <c r="CM95" s="215">
        <v>23.4</v>
      </c>
      <c r="CN95" s="215">
        <v>23.4</v>
      </c>
      <c r="CO95" s="215">
        <v>23.4</v>
      </c>
      <c r="CP95" s="215">
        <v>23.4</v>
      </c>
      <c r="CQ95" s="215">
        <v>23.4</v>
      </c>
      <c r="CR95" s="215">
        <v>23.4</v>
      </c>
      <c r="CS95" s="216">
        <v>23.4</v>
      </c>
      <c r="CT95" s="285">
        <f>SUM(B95:CS95)</f>
        <v>2246.4000000000042</v>
      </c>
    </row>
    <row r="96" spans="1:98" ht="15.75" thickBot="1">
      <c r="A96" s="160" t="s">
        <v>61</v>
      </c>
      <c r="B96" s="171">
        <f t="shared" ref="B96:AG96" si="81">B91+B92</f>
        <v>23.4</v>
      </c>
      <c r="C96" s="121">
        <f t="shared" si="81"/>
        <v>23.4</v>
      </c>
      <c r="D96" s="121">
        <f t="shared" si="81"/>
        <v>23.4</v>
      </c>
      <c r="E96" s="121">
        <f t="shared" si="81"/>
        <v>23.4</v>
      </c>
      <c r="F96" s="121">
        <f t="shared" si="81"/>
        <v>23.4</v>
      </c>
      <c r="G96" s="121">
        <f t="shared" si="81"/>
        <v>23.4</v>
      </c>
      <c r="H96" s="121">
        <f t="shared" si="81"/>
        <v>23.4</v>
      </c>
      <c r="I96" s="121">
        <f t="shared" si="81"/>
        <v>23.4</v>
      </c>
      <c r="J96" s="121">
        <f t="shared" si="81"/>
        <v>23.4</v>
      </c>
      <c r="K96" s="121">
        <f t="shared" si="81"/>
        <v>23.4</v>
      </c>
      <c r="L96" s="121">
        <f t="shared" si="81"/>
        <v>23.4</v>
      </c>
      <c r="M96" s="121">
        <f t="shared" si="81"/>
        <v>23.4</v>
      </c>
      <c r="N96" s="121">
        <f t="shared" si="81"/>
        <v>23.4</v>
      </c>
      <c r="O96" s="121">
        <f t="shared" si="81"/>
        <v>23.4</v>
      </c>
      <c r="P96" s="121">
        <f t="shared" si="81"/>
        <v>23.4</v>
      </c>
      <c r="Q96" s="121">
        <f t="shared" si="81"/>
        <v>23.4</v>
      </c>
      <c r="R96" s="121">
        <f t="shared" si="81"/>
        <v>23.4</v>
      </c>
      <c r="S96" s="121">
        <f t="shared" si="81"/>
        <v>23.4</v>
      </c>
      <c r="T96" s="121">
        <f t="shared" si="81"/>
        <v>23.4</v>
      </c>
      <c r="U96" s="121">
        <f t="shared" si="81"/>
        <v>23.4</v>
      </c>
      <c r="V96" s="121">
        <f t="shared" si="81"/>
        <v>23.4</v>
      </c>
      <c r="W96" s="121">
        <f t="shared" si="81"/>
        <v>23.4</v>
      </c>
      <c r="X96" s="121">
        <f t="shared" si="81"/>
        <v>23.4</v>
      </c>
      <c r="Y96" s="121">
        <f t="shared" si="81"/>
        <v>23.4</v>
      </c>
      <c r="Z96" s="121">
        <f t="shared" si="81"/>
        <v>136.19999999999999</v>
      </c>
      <c r="AA96" s="121">
        <f t="shared" si="81"/>
        <v>136.64563999999999</v>
      </c>
      <c r="AB96" s="121">
        <f t="shared" si="81"/>
        <v>24.809868959999999</v>
      </c>
      <c r="AC96" s="121">
        <f t="shared" si="81"/>
        <v>28.13811024</v>
      </c>
      <c r="AD96" s="121">
        <f t="shared" si="81"/>
        <v>31.752901279999996</v>
      </c>
      <c r="AE96" s="121">
        <f t="shared" si="81"/>
        <v>36.723167699999998</v>
      </c>
      <c r="AF96" s="121">
        <f t="shared" si="81"/>
        <v>159.438177</v>
      </c>
      <c r="AG96" s="121">
        <f t="shared" si="81"/>
        <v>157.69864679999998</v>
      </c>
      <c r="AH96" s="121">
        <f t="shared" ref="AH96:BM96" si="82">AH91+AH92</f>
        <v>59.652435500000003</v>
      </c>
      <c r="AI96" s="121">
        <f t="shared" si="82"/>
        <v>68.075017300000013</v>
      </c>
      <c r="AJ96" s="121">
        <f t="shared" si="82"/>
        <v>83.597634799999994</v>
      </c>
      <c r="AK96" s="121">
        <f t="shared" si="82"/>
        <v>114.40949950000001</v>
      </c>
      <c r="AL96" s="121">
        <f t="shared" si="82"/>
        <v>101.552967</v>
      </c>
      <c r="AM96" s="121">
        <f t="shared" si="82"/>
        <v>112.92825400000001</v>
      </c>
      <c r="AN96" s="121">
        <f t="shared" si="82"/>
        <v>126.657736</v>
      </c>
      <c r="AO96" s="121">
        <f t="shared" si="82"/>
        <v>132.739622</v>
      </c>
      <c r="AP96" s="121">
        <f t="shared" si="82"/>
        <v>140.666695</v>
      </c>
      <c r="AQ96" s="121">
        <f t="shared" si="82"/>
        <v>144.56108699999999</v>
      </c>
      <c r="AR96" s="121">
        <f t="shared" si="82"/>
        <v>148.08517600000002</v>
      </c>
      <c r="AS96" s="121">
        <f t="shared" si="82"/>
        <v>157.64480800000001</v>
      </c>
      <c r="AT96" s="121">
        <f t="shared" si="82"/>
        <v>165.14540500000001</v>
      </c>
      <c r="AU96" s="121">
        <f t="shared" si="82"/>
        <v>157.78744399999999</v>
      </c>
      <c r="AV96" s="121">
        <f t="shared" si="82"/>
        <v>154.196743</v>
      </c>
      <c r="AW96" s="121">
        <f t="shared" si="82"/>
        <v>157.124574</v>
      </c>
      <c r="AX96" s="121">
        <f t="shared" si="82"/>
        <v>163.88037199999997</v>
      </c>
      <c r="AY96" s="121">
        <f t="shared" si="82"/>
        <v>144.81285499999998</v>
      </c>
      <c r="AZ96" s="121">
        <f t="shared" si="82"/>
        <v>131.681937</v>
      </c>
      <c r="BA96" s="121">
        <f t="shared" si="82"/>
        <v>133.254403</v>
      </c>
      <c r="BB96" s="121">
        <f t="shared" si="82"/>
        <v>188.11828300000002</v>
      </c>
      <c r="BC96" s="121">
        <f t="shared" si="82"/>
        <v>184.51815100000002</v>
      </c>
      <c r="BD96" s="121">
        <f t="shared" si="82"/>
        <v>179.58152899999999</v>
      </c>
      <c r="BE96" s="121">
        <f t="shared" si="82"/>
        <v>172.17400499999999</v>
      </c>
      <c r="BF96" s="121">
        <f t="shared" si="82"/>
        <v>159.214563</v>
      </c>
      <c r="BG96" s="121">
        <f t="shared" si="82"/>
        <v>126.15804999999997</v>
      </c>
      <c r="BH96" s="121">
        <f t="shared" si="82"/>
        <v>178.64130900000001</v>
      </c>
      <c r="BI96" s="121">
        <f t="shared" si="82"/>
        <v>168.80269799999999</v>
      </c>
      <c r="BJ96" s="121">
        <f t="shared" si="82"/>
        <v>168.37040900000002</v>
      </c>
      <c r="BK96" s="121">
        <f t="shared" si="82"/>
        <v>141.687084</v>
      </c>
      <c r="BL96" s="121">
        <f t="shared" si="82"/>
        <v>103.49550900000003</v>
      </c>
      <c r="BM96" s="121">
        <f t="shared" si="82"/>
        <v>102.02399499999999</v>
      </c>
      <c r="BN96" s="121">
        <f t="shared" ref="BN96:CS96" si="83">BN91+BN92</f>
        <v>93.491412999999994</v>
      </c>
      <c r="BO96" s="121">
        <f t="shared" si="83"/>
        <v>82.664783999999997</v>
      </c>
      <c r="BP96" s="121">
        <f t="shared" si="83"/>
        <v>71.926780000000008</v>
      </c>
      <c r="BQ96" s="121">
        <f t="shared" si="83"/>
        <v>61.660511</v>
      </c>
      <c r="BR96" s="121">
        <f t="shared" si="83"/>
        <v>54.048893</v>
      </c>
      <c r="BS96" s="121">
        <f t="shared" si="83"/>
        <v>97.242344500000002</v>
      </c>
      <c r="BT96" s="121">
        <f t="shared" si="83"/>
        <v>37.060875100000004</v>
      </c>
      <c r="BU96" s="121">
        <f t="shared" si="83"/>
        <v>30.815531700000001</v>
      </c>
      <c r="BV96" s="121">
        <f t="shared" si="83"/>
        <v>26.503920959999999</v>
      </c>
      <c r="BW96" s="121">
        <f t="shared" si="83"/>
        <v>24.094959999999997</v>
      </c>
      <c r="BX96" s="121">
        <f t="shared" si="83"/>
        <v>23.447839999999999</v>
      </c>
      <c r="BY96" s="121">
        <f t="shared" si="83"/>
        <v>23.4</v>
      </c>
      <c r="BZ96" s="121">
        <f t="shared" si="83"/>
        <v>23.4</v>
      </c>
      <c r="CA96" s="121">
        <f t="shared" si="83"/>
        <v>23.4</v>
      </c>
      <c r="CB96" s="121">
        <f t="shared" si="83"/>
        <v>23.4</v>
      </c>
      <c r="CC96" s="121">
        <f t="shared" si="83"/>
        <v>23.4</v>
      </c>
      <c r="CD96" s="121">
        <f t="shared" si="83"/>
        <v>23.4</v>
      </c>
      <c r="CE96" s="121">
        <f t="shared" si="83"/>
        <v>23.4</v>
      </c>
      <c r="CF96" s="121">
        <f t="shared" si="83"/>
        <v>23.4</v>
      </c>
      <c r="CG96" s="121">
        <f t="shared" si="83"/>
        <v>23.4</v>
      </c>
      <c r="CH96" s="121">
        <f t="shared" si="83"/>
        <v>23.4</v>
      </c>
      <c r="CI96" s="121">
        <f t="shared" si="83"/>
        <v>23.4</v>
      </c>
      <c r="CJ96" s="121">
        <f t="shared" si="83"/>
        <v>23.4</v>
      </c>
      <c r="CK96" s="121">
        <f t="shared" si="83"/>
        <v>23.4</v>
      </c>
      <c r="CL96" s="121">
        <f t="shared" si="83"/>
        <v>23.4</v>
      </c>
      <c r="CM96" s="121">
        <f t="shared" si="83"/>
        <v>23.4</v>
      </c>
      <c r="CN96" s="121">
        <f t="shared" si="83"/>
        <v>23.4</v>
      </c>
      <c r="CO96" s="121">
        <f t="shared" si="83"/>
        <v>23.4</v>
      </c>
      <c r="CP96" s="121">
        <f t="shared" si="83"/>
        <v>23.4</v>
      </c>
      <c r="CQ96" s="121">
        <f t="shared" si="83"/>
        <v>23.4</v>
      </c>
      <c r="CR96" s="121">
        <f t="shared" si="83"/>
        <v>23.4</v>
      </c>
      <c r="CS96" s="172">
        <f t="shared" si="83"/>
        <v>23.4</v>
      </c>
      <c r="CT96" s="96">
        <f t="shared" si="80"/>
        <v>6838.6046153399921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4">IF(B57&lt;0,0,MIN(B57,B96))</f>
        <v>0</v>
      </c>
      <c r="C99" s="94">
        <f t="shared" si="84"/>
        <v>0</v>
      </c>
      <c r="D99" s="94">
        <f t="shared" si="84"/>
        <v>0</v>
      </c>
      <c r="E99" s="94">
        <f t="shared" si="84"/>
        <v>0</v>
      </c>
      <c r="F99" s="94">
        <f t="shared" si="84"/>
        <v>0</v>
      </c>
      <c r="G99" s="94">
        <f t="shared" si="84"/>
        <v>0</v>
      </c>
      <c r="H99" s="94">
        <f t="shared" si="84"/>
        <v>0</v>
      </c>
      <c r="I99" s="94">
        <f t="shared" si="84"/>
        <v>0</v>
      </c>
      <c r="J99" s="94">
        <f t="shared" si="84"/>
        <v>0</v>
      </c>
      <c r="K99" s="94">
        <f t="shared" si="84"/>
        <v>0</v>
      </c>
      <c r="L99" s="94">
        <f t="shared" si="84"/>
        <v>0</v>
      </c>
      <c r="M99" s="94">
        <f t="shared" si="84"/>
        <v>0</v>
      </c>
      <c r="N99" s="94">
        <f t="shared" si="84"/>
        <v>0</v>
      </c>
      <c r="O99" s="94">
        <f t="shared" si="84"/>
        <v>0</v>
      </c>
      <c r="P99" s="94">
        <f t="shared" si="84"/>
        <v>0</v>
      </c>
      <c r="Q99" s="94">
        <f t="shared" si="84"/>
        <v>0</v>
      </c>
      <c r="R99" s="94">
        <f t="shared" si="84"/>
        <v>0</v>
      </c>
      <c r="S99" s="94">
        <f t="shared" si="84"/>
        <v>0</v>
      </c>
      <c r="T99" s="94">
        <f t="shared" si="84"/>
        <v>0</v>
      </c>
      <c r="U99" s="94">
        <f t="shared" si="84"/>
        <v>0</v>
      </c>
      <c r="V99" s="94">
        <f t="shared" si="84"/>
        <v>0</v>
      </c>
      <c r="W99" s="94">
        <f t="shared" si="84"/>
        <v>0</v>
      </c>
      <c r="X99" s="94">
        <f t="shared" si="84"/>
        <v>0</v>
      </c>
      <c r="Y99" s="94">
        <f t="shared" si="84"/>
        <v>0</v>
      </c>
      <c r="Z99" s="94">
        <f t="shared" si="84"/>
        <v>0</v>
      </c>
      <c r="AA99" s="94">
        <f t="shared" si="84"/>
        <v>0</v>
      </c>
      <c r="AB99" s="94">
        <f t="shared" si="84"/>
        <v>0</v>
      </c>
      <c r="AC99" s="94">
        <f t="shared" si="84"/>
        <v>0</v>
      </c>
      <c r="AD99" s="94">
        <f t="shared" si="84"/>
        <v>0</v>
      </c>
      <c r="AE99" s="94">
        <f t="shared" si="84"/>
        <v>0</v>
      </c>
      <c r="AF99" s="94">
        <f t="shared" si="84"/>
        <v>0</v>
      </c>
      <c r="AG99" s="94">
        <f t="shared" si="84"/>
        <v>0</v>
      </c>
      <c r="AH99" s="94">
        <f t="shared" ref="AH99:BM99" si="85">IF(AH57&lt;0,0,MIN(AH57,AH96))</f>
        <v>0</v>
      </c>
      <c r="AI99" s="94">
        <f t="shared" si="85"/>
        <v>0</v>
      </c>
      <c r="AJ99" s="94">
        <f t="shared" si="85"/>
        <v>0</v>
      </c>
      <c r="AK99" s="94">
        <f t="shared" si="85"/>
        <v>0</v>
      </c>
      <c r="AL99" s="94">
        <f t="shared" si="85"/>
        <v>0</v>
      </c>
      <c r="AM99" s="94">
        <f t="shared" si="85"/>
        <v>0</v>
      </c>
      <c r="AN99" s="94">
        <f t="shared" si="85"/>
        <v>0</v>
      </c>
      <c r="AO99" s="94">
        <f t="shared" si="85"/>
        <v>132.739622</v>
      </c>
      <c r="AP99" s="94">
        <f t="shared" si="85"/>
        <v>140.666695</v>
      </c>
      <c r="AQ99" s="94">
        <f t="shared" si="85"/>
        <v>144.56108699999999</v>
      </c>
      <c r="AR99" s="94">
        <f t="shared" si="85"/>
        <v>148.08517600000002</v>
      </c>
      <c r="AS99" s="94">
        <f t="shared" si="85"/>
        <v>157.64480800000001</v>
      </c>
      <c r="AT99" s="94">
        <f t="shared" si="85"/>
        <v>165.14540500000001</v>
      </c>
      <c r="AU99" s="94">
        <f t="shared" si="85"/>
        <v>157.78744399999999</v>
      </c>
      <c r="AV99" s="94">
        <f t="shared" si="85"/>
        <v>154.196743</v>
      </c>
      <c r="AW99" s="94">
        <f t="shared" si="85"/>
        <v>157.124574</v>
      </c>
      <c r="AX99" s="94">
        <f t="shared" si="85"/>
        <v>163.88037199999997</v>
      </c>
      <c r="AY99" s="94">
        <f t="shared" si="85"/>
        <v>144.81285499999998</v>
      </c>
      <c r="AZ99" s="94">
        <f t="shared" si="85"/>
        <v>131.681937</v>
      </c>
      <c r="BA99" s="94">
        <f t="shared" si="85"/>
        <v>133.254403</v>
      </c>
      <c r="BB99" s="94">
        <f t="shared" si="85"/>
        <v>188.11828300000002</v>
      </c>
      <c r="BC99" s="94">
        <f t="shared" si="85"/>
        <v>184.51815100000002</v>
      </c>
      <c r="BD99" s="94">
        <f t="shared" si="85"/>
        <v>179.58152899999999</v>
      </c>
      <c r="BE99" s="94">
        <f t="shared" si="85"/>
        <v>172.17400499999999</v>
      </c>
      <c r="BF99" s="94">
        <f t="shared" si="85"/>
        <v>159.214563</v>
      </c>
      <c r="BG99" s="94">
        <f t="shared" si="85"/>
        <v>126.15804999999997</v>
      </c>
      <c r="BH99" s="94">
        <f t="shared" si="85"/>
        <v>178.64130900000001</v>
      </c>
      <c r="BI99" s="94">
        <f t="shared" si="85"/>
        <v>168.80269799999999</v>
      </c>
      <c r="BJ99" s="94">
        <f t="shared" si="85"/>
        <v>168.37040900000002</v>
      </c>
      <c r="BK99" s="94">
        <f t="shared" si="85"/>
        <v>141.687084</v>
      </c>
      <c r="BL99" s="94">
        <f t="shared" si="85"/>
        <v>103.49550900000003</v>
      </c>
      <c r="BM99" s="94">
        <f t="shared" si="85"/>
        <v>0</v>
      </c>
      <c r="BN99" s="94">
        <f t="shared" ref="BN99:CS99" si="86">IF(BN57&lt;0,0,MIN(BN57,BN96))</f>
        <v>0</v>
      </c>
      <c r="BO99" s="94">
        <f t="shared" si="86"/>
        <v>0</v>
      </c>
      <c r="BP99" s="94">
        <f t="shared" si="86"/>
        <v>0</v>
      </c>
      <c r="BQ99" s="94">
        <f t="shared" si="86"/>
        <v>0</v>
      </c>
      <c r="BR99" s="94">
        <f t="shared" si="86"/>
        <v>0</v>
      </c>
      <c r="BS99" s="94">
        <f t="shared" si="86"/>
        <v>97.242344500000002</v>
      </c>
      <c r="BT99" s="94">
        <f t="shared" si="86"/>
        <v>37.060875100000004</v>
      </c>
      <c r="BU99" s="94">
        <f t="shared" si="86"/>
        <v>30.815531700000001</v>
      </c>
      <c r="BV99" s="94">
        <f t="shared" si="86"/>
        <v>26.503920959999999</v>
      </c>
      <c r="BW99" s="94">
        <f t="shared" si="86"/>
        <v>24.094959999999997</v>
      </c>
      <c r="BX99" s="94">
        <f t="shared" si="86"/>
        <v>23.447839999999999</v>
      </c>
      <c r="BY99" s="94">
        <f t="shared" si="86"/>
        <v>0</v>
      </c>
      <c r="BZ99" s="94">
        <f t="shared" si="86"/>
        <v>0</v>
      </c>
      <c r="CA99" s="94">
        <f t="shared" si="86"/>
        <v>0.99163330000101269</v>
      </c>
      <c r="CB99" s="94">
        <f t="shared" si="86"/>
        <v>23.4</v>
      </c>
      <c r="CC99" s="94">
        <f t="shared" si="86"/>
        <v>23.4</v>
      </c>
      <c r="CD99" s="94">
        <f t="shared" si="86"/>
        <v>23.4</v>
      </c>
      <c r="CE99" s="94">
        <f t="shared" si="86"/>
        <v>23.4</v>
      </c>
      <c r="CF99" s="94">
        <f t="shared" si="86"/>
        <v>23.4</v>
      </c>
      <c r="CG99" s="94">
        <f t="shared" si="86"/>
        <v>0</v>
      </c>
      <c r="CH99" s="94">
        <f t="shared" si="86"/>
        <v>0</v>
      </c>
      <c r="CI99" s="94">
        <f t="shared" si="86"/>
        <v>0</v>
      </c>
      <c r="CJ99" s="94">
        <f t="shared" si="86"/>
        <v>23.4</v>
      </c>
      <c r="CK99" s="94">
        <f t="shared" si="86"/>
        <v>13.311633300001631</v>
      </c>
      <c r="CL99" s="94">
        <f t="shared" si="86"/>
        <v>23.4</v>
      </c>
      <c r="CM99" s="94">
        <f t="shared" si="86"/>
        <v>23.4</v>
      </c>
      <c r="CN99" s="94">
        <f t="shared" si="86"/>
        <v>23.4</v>
      </c>
      <c r="CO99" s="94">
        <f t="shared" si="86"/>
        <v>23.4</v>
      </c>
      <c r="CP99" s="94">
        <f t="shared" si="86"/>
        <v>0</v>
      </c>
      <c r="CQ99" s="94">
        <f t="shared" si="86"/>
        <v>0</v>
      </c>
      <c r="CR99" s="94">
        <f t="shared" si="86"/>
        <v>0</v>
      </c>
      <c r="CS99" s="94">
        <f t="shared" si="86"/>
        <v>0</v>
      </c>
      <c r="CT99" s="96">
        <f>SUM(B99:CS99)</f>
        <v>4189.8114498600016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1">
    <tabColor rgb="FFFFFF99"/>
  </sheetPr>
  <dimension ref="A1:CZ125"/>
  <sheetViews>
    <sheetView showGridLines="0" tabSelected="1" topLeftCell="A79" workbookViewId="0">
      <pane xSplit="1" topLeftCell="CK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style="97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3515.42</v>
      </c>
      <c r="C3" s="13">
        <f t="shared" si="0"/>
        <v>3515.42</v>
      </c>
      <c r="D3" s="13">
        <f t="shared" si="0"/>
        <v>3515.42</v>
      </c>
      <c r="E3" s="13">
        <f t="shared" si="0"/>
        <v>3515.42</v>
      </c>
      <c r="F3" s="13">
        <f t="shared" si="0"/>
        <v>3515.42</v>
      </c>
      <c r="G3" s="13">
        <f t="shared" si="0"/>
        <v>3515.42</v>
      </c>
      <c r="H3" s="13">
        <f t="shared" si="0"/>
        <v>3515.42</v>
      </c>
      <c r="I3" s="13">
        <f t="shared" si="0"/>
        <v>3515.42</v>
      </c>
      <c r="J3" s="13">
        <f t="shared" si="0"/>
        <v>3515.42</v>
      </c>
      <c r="K3" s="13">
        <f t="shared" si="0"/>
        <v>3515.42</v>
      </c>
      <c r="L3" s="13">
        <f t="shared" si="0"/>
        <v>3515.42</v>
      </c>
      <c r="M3" s="13">
        <f t="shared" si="0"/>
        <v>3515.42</v>
      </c>
      <c r="N3" s="13">
        <f t="shared" si="0"/>
        <v>3515.42</v>
      </c>
      <c r="O3" s="13">
        <f t="shared" si="0"/>
        <v>3515.42</v>
      </c>
      <c r="P3" s="13">
        <f t="shared" si="0"/>
        <v>3515.42</v>
      </c>
      <c r="Q3" s="13">
        <f t="shared" si="0"/>
        <v>3515.42</v>
      </c>
      <c r="R3" s="13">
        <f t="shared" si="0"/>
        <v>3515.42</v>
      </c>
      <c r="S3" s="13">
        <f t="shared" si="0"/>
        <v>3515.42</v>
      </c>
      <c r="T3" s="13">
        <f t="shared" si="0"/>
        <v>3515.42</v>
      </c>
      <c r="U3" s="13">
        <f t="shared" si="0"/>
        <v>3515.42</v>
      </c>
      <c r="V3" s="13">
        <f t="shared" si="0"/>
        <v>3515.42</v>
      </c>
      <c r="W3" s="13">
        <f t="shared" si="0"/>
        <v>3515.42</v>
      </c>
      <c r="X3" s="13">
        <f t="shared" si="0"/>
        <v>3515.42</v>
      </c>
      <c r="Y3" s="13">
        <f t="shared" si="0"/>
        <v>3515.42</v>
      </c>
      <c r="Z3" s="13">
        <f t="shared" si="0"/>
        <v>3515.42</v>
      </c>
      <c r="AA3" s="13">
        <f t="shared" si="0"/>
        <v>3515.42</v>
      </c>
      <c r="AB3" s="13">
        <f t="shared" si="0"/>
        <v>3515.42</v>
      </c>
      <c r="AC3" s="13">
        <f t="shared" si="0"/>
        <v>3515.42</v>
      </c>
      <c r="AD3" s="13">
        <f t="shared" si="0"/>
        <v>3515.42</v>
      </c>
      <c r="AE3" s="13">
        <f t="shared" si="0"/>
        <v>3515.42</v>
      </c>
      <c r="AF3" s="13">
        <f t="shared" si="0"/>
        <v>3515.42</v>
      </c>
      <c r="AG3" s="13">
        <f t="shared" si="0"/>
        <v>3515.42</v>
      </c>
      <c r="AH3" s="13">
        <f t="shared" si="0"/>
        <v>3515.42</v>
      </c>
      <c r="AI3" s="13">
        <f t="shared" si="0"/>
        <v>3515.42</v>
      </c>
      <c r="AJ3" s="13">
        <f t="shared" si="0"/>
        <v>3515.42</v>
      </c>
      <c r="AK3" s="13">
        <f t="shared" si="0"/>
        <v>3515.42</v>
      </c>
      <c r="AL3" s="13">
        <f t="shared" si="0"/>
        <v>3515.42</v>
      </c>
      <c r="AM3" s="13">
        <f t="shared" si="0"/>
        <v>3515.42</v>
      </c>
      <c r="AN3" s="13">
        <f t="shared" si="0"/>
        <v>3515.42</v>
      </c>
      <c r="AO3" s="13">
        <f t="shared" si="0"/>
        <v>3515.42</v>
      </c>
      <c r="AP3" s="13">
        <f t="shared" si="0"/>
        <v>3515.42</v>
      </c>
      <c r="AQ3" s="13">
        <f t="shared" si="0"/>
        <v>3515.42</v>
      </c>
      <c r="AR3" s="13">
        <f t="shared" si="0"/>
        <v>3515.42</v>
      </c>
      <c r="AS3" s="13">
        <f t="shared" si="0"/>
        <v>3515.42</v>
      </c>
      <c r="AT3" s="13">
        <f t="shared" si="0"/>
        <v>3515.42</v>
      </c>
      <c r="AU3" s="13">
        <f t="shared" si="0"/>
        <v>3515.42</v>
      </c>
      <c r="AV3" s="13">
        <f t="shared" si="0"/>
        <v>3515.42</v>
      </c>
      <c r="AW3" s="13">
        <f t="shared" si="0"/>
        <v>3515.42</v>
      </c>
      <c r="AX3" s="13">
        <f t="shared" si="0"/>
        <v>3515.42</v>
      </c>
      <c r="AY3" s="13">
        <f t="shared" si="0"/>
        <v>3515.42</v>
      </c>
      <c r="AZ3" s="13">
        <f t="shared" si="0"/>
        <v>3515.42</v>
      </c>
      <c r="BA3" s="13">
        <f t="shared" si="0"/>
        <v>3515.42</v>
      </c>
      <c r="BB3" s="13">
        <f t="shared" si="0"/>
        <v>3515.42</v>
      </c>
      <c r="BC3" s="13">
        <f t="shared" si="0"/>
        <v>3515.42</v>
      </c>
      <c r="BD3" s="13">
        <f t="shared" si="0"/>
        <v>3515.42</v>
      </c>
      <c r="BE3" s="13">
        <f t="shared" si="0"/>
        <v>3515.42</v>
      </c>
      <c r="BF3" s="13">
        <f t="shared" si="0"/>
        <v>3515.42</v>
      </c>
      <c r="BG3" s="13">
        <f t="shared" si="0"/>
        <v>3515.42</v>
      </c>
      <c r="BH3" s="13">
        <f t="shared" si="0"/>
        <v>3515.42</v>
      </c>
      <c r="BI3" s="13">
        <f t="shared" si="0"/>
        <v>3515.42</v>
      </c>
      <c r="BJ3" s="13">
        <f t="shared" si="0"/>
        <v>3515.42</v>
      </c>
      <c r="BK3" s="13">
        <f t="shared" si="0"/>
        <v>3515.42</v>
      </c>
      <c r="BL3" s="13">
        <f t="shared" si="0"/>
        <v>3515.42</v>
      </c>
      <c r="BM3" s="13">
        <f t="shared" si="0"/>
        <v>3515.42</v>
      </c>
      <c r="BN3" s="13">
        <f t="shared" ref="BN3:CS3" si="1">BN4+BN12</f>
        <v>3515.42</v>
      </c>
      <c r="BO3" s="13">
        <f t="shared" si="1"/>
        <v>3515.42</v>
      </c>
      <c r="BP3" s="13">
        <f t="shared" si="1"/>
        <v>3515.42</v>
      </c>
      <c r="BQ3" s="13">
        <f t="shared" si="1"/>
        <v>3515.42</v>
      </c>
      <c r="BR3" s="13">
        <f t="shared" si="1"/>
        <v>3515.42</v>
      </c>
      <c r="BS3" s="13">
        <f t="shared" si="1"/>
        <v>3515.42</v>
      </c>
      <c r="BT3" s="13">
        <f t="shared" si="1"/>
        <v>3515.42</v>
      </c>
      <c r="BU3" s="13">
        <f t="shared" si="1"/>
        <v>3515.42</v>
      </c>
      <c r="BV3" s="13">
        <f t="shared" si="1"/>
        <v>3515.42</v>
      </c>
      <c r="BW3" s="13">
        <f t="shared" si="1"/>
        <v>3515.42</v>
      </c>
      <c r="BX3" s="13">
        <f t="shared" si="1"/>
        <v>3515.42</v>
      </c>
      <c r="BY3" s="13">
        <f t="shared" si="1"/>
        <v>3515.42</v>
      </c>
      <c r="BZ3" s="13">
        <f t="shared" si="1"/>
        <v>3515.42</v>
      </c>
      <c r="CA3" s="13">
        <f t="shared" si="1"/>
        <v>3515.42</v>
      </c>
      <c r="CB3" s="13">
        <f t="shared" si="1"/>
        <v>3515.42</v>
      </c>
      <c r="CC3" s="13">
        <f t="shared" si="1"/>
        <v>3515.42</v>
      </c>
      <c r="CD3" s="13">
        <f t="shared" si="1"/>
        <v>3515.42</v>
      </c>
      <c r="CE3" s="13">
        <f t="shared" si="1"/>
        <v>3515.42</v>
      </c>
      <c r="CF3" s="13">
        <f t="shared" si="1"/>
        <v>3515.42</v>
      </c>
      <c r="CG3" s="13">
        <f t="shared" si="1"/>
        <v>3515.42</v>
      </c>
      <c r="CH3" s="13">
        <f t="shared" si="1"/>
        <v>3515.42</v>
      </c>
      <c r="CI3" s="13">
        <f t="shared" si="1"/>
        <v>3515.42</v>
      </c>
      <c r="CJ3" s="13">
        <f t="shared" si="1"/>
        <v>3515.42</v>
      </c>
      <c r="CK3" s="13">
        <f t="shared" si="1"/>
        <v>3515.42</v>
      </c>
      <c r="CL3" s="13">
        <f t="shared" si="1"/>
        <v>3515.42</v>
      </c>
      <c r="CM3" s="13">
        <f t="shared" si="1"/>
        <v>3515.42</v>
      </c>
      <c r="CN3" s="13">
        <f t="shared" si="1"/>
        <v>3515.42</v>
      </c>
      <c r="CO3" s="13">
        <f t="shared" si="1"/>
        <v>3515.42</v>
      </c>
      <c r="CP3" s="13">
        <f t="shared" si="1"/>
        <v>3515.42</v>
      </c>
      <c r="CQ3" s="13">
        <f t="shared" si="1"/>
        <v>3515.42</v>
      </c>
      <c r="CR3" s="13">
        <f t="shared" si="1"/>
        <v>3515.42</v>
      </c>
      <c r="CS3" s="14">
        <f t="shared" si="1"/>
        <v>3515.42</v>
      </c>
      <c r="CT3" s="46">
        <f t="shared" ref="CT3:CT19" si="2">SUM(B3:CS3)</f>
        <v>337480.32000000007</v>
      </c>
    </row>
    <row r="4" spans="1:98">
      <c r="A4" s="238" t="s">
        <v>31</v>
      </c>
      <c r="B4" s="28">
        <f>SUM(B5:B11)</f>
        <v>3479</v>
      </c>
      <c r="C4" s="28">
        <f t="shared" ref="C4:BN4" si="3">SUM(C5:C11)</f>
        <v>3479</v>
      </c>
      <c r="D4" s="28">
        <f t="shared" si="3"/>
        <v>3479</v>
      </c>
      <c r="E4" s="28">
        <f t="shared" si="3"/>
        <v>3479</v>
      </c>
      <c r="F4" s="28">
        <f t="shared" si="3"/>
        <v>3479</v>
      </c>
      <c r="G4" s="28">
        <f t="shared" si="3"/>
        <v>3479</v>
      </c>
      <c r="H4" s="28">
        <f t="shared" si="3"/>
        <v>3479</v>
      </c>
      <c r="I4" s="28">
        <f t="shared" si="3"/>
        <v>3479</v>
      </c>
      <c r="J4" s="28">
        <f t="shared" si="3"/>
        <v>3479</v>
      </c>
      <c r="K4" s="28">
        <f t="shared" si="3"/>
        <v>3479</v>
      </c>
      <c r="L4" s="28">
        <f t="shared" si="3"/>
        <v>3479</v>
      </c>
      <c r="M4" s="28">
        <f t="shared" si="3"/>
        <v>3479</v>
      </c>
      <c r="N4" s="28">
        <f t="shared" si="3"/>
        <v>3479</v>
      </c>
      <c r="O4" s="28">
        <f t="shared" si="3"/>
        <v>3479</v>
      </c>
      <c r="P4" s="28">
        <f t="shared" si="3"/>
        <v>3479</v>
      </c>
      <c r="Q4" s="28">
        <f t="shared" si="3"/>
        <v>3479</v>
      </c>
      <c r="R4" s="28">
        <f t="shared" si="3"/>
        <v>3479</v>
      </c>
      <c r="S4" s="28">
        <f t="shared" si="3"/>
        <v>3479</v>
      </c>
      <c r="T4" s="28">
        <f t="shared" si="3"/>
        <v>3479</v>
      </c>
      <c r="U4" s="28">
        <f t="shared" si="3"/>
        <v>3479</v>
      </c>
      <c r="V4" s="28">
        <f t="shared" si="3"/>
        <v>3479</v>
      </c>
      <c r="W4" s="28">
        <f t="shared" si="3"/>
        <v>3479</v>
      </c>
      <c r="X4" s="28">
        <f t="shared" si="3"/>
        <v>3479</v>
      </c>
      <c r="Y4" s="28">
        <f t="shared" si="3"/>
        <v>3479</v>
      </c>
      <c r="Z4" s="28">
        <f t="shared" si="3"/>
        <v>3479</v>
      </c>
      <c r="AA4" s="28">
        <f t="shared" si="3"/>
        <v>3479</v>
      </c>
      <c r="AB4" s="28">
        <f t="shared" si="3"/>
        <v>3479</v>
      </c>
      <c r="AC4" s="28">
        <f t="shared" si="3"/>
        <v>3479</v>
      </c>
      <c r="AD4" s="28">
        <f t="shared" si="3"/>
        <v>3479</v>
      </c>
      <c r="AE4" s="28">
        <f t="shared" si="3"/>
        <v>3479</v>
      </c>
      <c r="AF4" s="28">
        <f t="shared" si="3"/>
        <v>3479</v>
      </c>
      <c r="AG4" s="28">
        <f t="shared" si="3"/>
        <v>3479</v>
      </c>
      <c r="AH4" s="28">
        <f t="shared" si="3"/>
        <v>3479</v>
      </c>
      <c r="AI4" s="28">
        <f t="shared" si="3"/>
        <v>3479</v>
      </c>
      <c r="AJ4" s="28">
        <f t="shared" si="3"/>
        <v>3479</v>
      </c>
      <c r="AK4" s="28">
        <f t="shared" si="3"/>
        <v>3479</v>
      </c>
      <c r="AL4" s="28">
        <f t="shared" si="3"/>
        <v>3479</v>
      </c>
      <c r="AM4" s="28">
        <f t="shared" si="3"/>
        <v>3479</v>
      </c>
      <c r="AN4" s="28">
        <f t="shared" si="3"/>
        <v>3479</v>
      </c>
      <c r="AO4" s="28">
        <f t="shared" si="3"/>
        <v>3479</v>
      </c>
      <c r="AP4" s="28">
        <f t="shared" si="3"/>
        <v>3479</v>
      </c>
      <c r="AQ4" s="28">
        <f t="shared" si="3"/>
        <v>3479</v>
      </c>
      <c r="AR4" s="28">
        <f t="shared" si="3"/>
        <v>3479</v>
      </c>
      <c r="AS4" s="28">
        <f t="shared" si="3"/>
        <v>3479</v>
      </c>
      <c r="AT4" s="28">
        <f t="shared" si="3"/>
        <v>3479</v>
      </c>
      <c r="AU4" s="28">
        <f t="shared" si="3"/>
        <v>3479</v>
      </c>
      <c r="AV4" s="28">
        <f t="shared" si="3"/>
        <v>3479</v>
      </c>
      <c r="AW4" s="28">
        <f t="shared" si="3"/>
        <v>3479</v>
      </c>
      <c r="AX4" s="28">
        <f t="shared" si="3"/>
        <v>3479</v>
      </c>
      <c r="AY4" s="28">
        <f t="shared" si="3"/>
        <v>3479</v>
      </c>
      <c r="AZ4" s="28">
        <f t="shared" si="3"/>
        <v>3479</v>
      </c>
      <c r="BA4" s="28">
        <f t="shared" si="3"/>
        <v>3479</v>
      </c>
      <c r="BB4" s="28">
        <f t="shared" si="3"/>
        <v>3479</v>
      </c>
      <c r="BC4" s="28">
        <f t="shared" si="3"/>
        <v>3479</v>
      </c>
      <c r="BD4" s="28">
        <f t="shared" si="3"/>
        <v>3479</v>
      </c>
      <c r="BE4" s="28">
        <f t="shared" si="3"/>
        <v>3479</v>
      </c>
      <c r="BF4" s="28">
        <f t="shared" si="3"/>
        <v>3479</v>
      </c>
      <c r="BG4" s="28">
        <f t="shared" si="3"/>
        <v>3479</v>
      </c>
      <c r="BH4" s="28">
        <f t="shared" si="3"/>
        <v>3479</v>
      </c>
      <c r="BI4" s="28">
        <f t="shared" si="3"/>
        <v>3479</v>
      </c>
      <c r="BJ4" s="28">
        <f t="shared" si="3"/>
        <v>3479</v>
      </c>
      <c r="BK4" s="28">
        <f t="shared" si="3"/>
        <v>3479</v>
      </c>
      <c r="BL4" s="28">
        <f t="shared" si="3"/>
        <v>3479</v>
      </c>
      <c r="BM4" s="28">
        <f t="shared" si="3"/>
        <v>3479</v>
      </c>
      <c r="BN4" s="28">
        <f t="shared" si="3"/>
        <v>3479</v>
      </c>
      <c r="BO4" s="28">
        <f t="shared" ref="BO4:CS4" si="4">SUM(BO5:BO11)</f>
        <v>3479</v>
      </c>
      <c r="BP4" s="28">
        <f t="shared" si="4"/>
        <v>3479</v>
      </c>
      <c r="BQ4" s="28">
        <f t="shared" si="4"/>
        <v>3479</v>
      </c>
      <c r="BR4" s="28">
        <f t="shared" si="4"/>
        <v>3479</v>
      </c>
      <c r="BS4" s="28">
        <f t="shared" si="4"/>
        <v>3479</v>
      </c>
      <c r="BT4" s="28">
        <f t="shared" si="4"/>
        <v>3479</v>
      </c>
      <c r="BU4" s="28">
        <f t="shared" si="4"/>
        <v>3479</v>
      </c>
      <c r="BV4" s="28">
        <f t="shared" si="4"/>
        <v>3479</v>
      </c>
      <c r="BW4" s="28">
        <f t="shared" si="4"/>
        <v>3479</v>
      </c>
      <c r="BX4" s="28">
        <f t="shared" si="4"/>
        <v>3479</v>
      </c>
      <c r="BY4" s="28">
        <f t="shared" si="4"/>
        <v>3479</v>
      </c>
      <c r="BZ4" s="28">
        <f t="shared" si="4"/>
        <v>3479</v>
      </c>
      <c r="CA4" s="28">
        <f t="shared" si="4"/>
        <v>3479</v>
      </c>
      <c r="CB4" s="28">
        <f t="shared" si="4"/>
        <v>3479</v>
      </c>
      <c r="CC4" s="28">
        <f t="shared" si="4"/>
        <v>3479</v>
      </c>
      <c r="CD4" s="28">
        <f t="shared" si="4"/>
        <v>3479</v>
      </c>
      <c r="CE4" s="28">
        <f t="shared" si="4"/>
        <v>3479</v>
      </c>
      <c r="CF4" s="28">
        <f t="shared" si="4"/>
        <v>3479</v>
      </c>
      <c r="CG4" s="28">
        <f t="shared" si="4"/>
        <v>3479</v>
      </c>
      <c r="CH4" s="28">
        <f t="shared" si="4"/>
        <v>3479</v>
      </c>
      <c r="CI4" s="28">
        <f t="shared" si="4"/>
        <v>3479</v>
      </c>
      <c r="CJ4" s="28">
        <f t="shared" si="4"/>
        <v>3479</v>
      </c>
      <c r="CK4" s="28">
        <f t="shared" si="4"/>
        <v>3479</v>
      </c>
      <c r="CL4" s="28">
        <f t="shared" si="4"/>
        <v>3479</v>
      </c>
      <c r="CM4" s="28">
        <f t="shared" si="4"/>
        <v>3479</v>
      </c>
      <c r="CN4" s="28">
        <f t="shared" si="4"/>
        <v>3479</v>
      </c>
      <c r="CO4" s="28">
        <f t="shared" si="4"/>
        <v>3479</v>
      </c>
      <c r="CP4" s="28">
        <f t="shared" si="4"/>
        <v>3479</v>
      </c>
      <c r="CQ4" s="28">
        <f t="shared" si="4"/>
        <v>3479</v>
      </c>
      <c r="CR4" s="28">
        <f t="shared" si="4"/>
        <v>3479</v>
      </c>
      <c r="CS4" s="28">
        <f t="shared" si="4"/>
        <v>3479</v>
      </c>
      <c r="CT4" s="162">
        <f t="shared" si="2"/>
        <v>333984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2"/>
        <v>54720</v>
      </c>
    </row>
    <row r="7" spans="1:98">
      <c r="A7" s="17" t="s">
        <v>34</v>
      </c>
      <c r="B7" s="222">
        <v>837</v>
      </c>
      <c r="C7" s="222">
        <v>837</v>
      </c>
      <c r="D7" s="222">
        <v>837</v>
      </c>
      <c r="E7" s="222">
        <v>837</v>
      </c>
      <c r="F7" s="222">
        <v>837</v>
      </c>
      <c r="G7" s="222">
        <v>837</v>
      </c>
      <c r="H7" s="222">
        <v>837</v>
      </c>
      <c r="I7" s="222">
        <v>837</v>
      </c>
      <c r="J7" s="222">
        <v>837</v>
      </c>
      <c r="K7" s="222">
        <v>837</v>
      </c>
      <c r="L7" s="222">
        <v>837</v>
      </c>
      <c r="M7" s="222">
        <v>837</v>
      </c>
      <c r="N7" s="222">
        <v>837</v>
      </c>
      <c r="O7" s="222">
        <v>837</v>
      </c>
      <c r="P7" s="222">
        <v>837</v>
      </c>
      <c r="Q7" s="222">
        <v>837</v>
      </c>
      <c r="R7" s="222">
        <v>837</v>
      </c>
      <c r="S7" s="222">
        <v>837</v>
      </c>
      <c r="T7" s="222">
        <v>837</v>
      </c>
      <c r="U7" s="222">
        <v>837</v>
      </c>
      <c r="V7" s="222">
        <v>837</v>
      </c>
      <c r="W7" s="222">
        <v>837</v>
      </c>
      <c r="X7" s="222">
        <v>837</v>
      </c>
      <c r="Y7" s="222">
        <v>837</v>
      </c>
      <c r="Z7" s="222">
        <v>837</v>
      </c>
      <c r="AA7" s="222">
        <v>837</v>
      </c>
      <c r="AB7" s="222">
        <v>837</v>
      </c>
      <c r="AC7" s="222">
        <v>837</v>
      </c>
      <c r="AD7" s="222">
        <v>837</v>
      </c>
      <c r="AE7" s="222">
        <v>837</v>
      </c>
      <c r="AF7" s="222">
        <v>837</v>
      </c>
      <c r="AG7" s="222">
        <v>837</v>
      </c>
      <c r="AH7" s="222">
        <v>837</v>
      </c>
      <c r="AI7" s="222">
        <v>837</v>
      </c>
      <c r="AJ7" s="222">
        <v>837</v>
      </c>
      <c r="AK7" s="222">
        <v>837</v>
      </c>
      <c r="AL7" s="222">
        <v>837</v>
      </c>
      <c r="AM7" s="222">
        <v>837</v>
      </c>
      <c r="AN7" s="222">
        <v>837</v>
      </c>
      <c r="AO7" s="222">
        <v>837</v>
      </c>
      <c r="AP7" s="222">
        <v>837</v>
      </c>
      <c r="AQ7" s="222">
        <v>837</v>
      </c>
      <c r="AR7" s="222">
        <v>837</v>
      </c>
      <c r="AS7" s="222">
        <v>837</v>
      </c>
      <c r="AT7" s="222">
        <v>837</v>
      </c>
      <c r="AU7" s="222">
        <v>837</v>
      </c>
      <c r="AV7" s="222">
        <v>837</v>
      </c>
      <c r="AW7" s="222">
        <v>837</v>
      </c>
      <c r="AX7" s="222">
        <v>837</v>
      </c>
      <c r="AY7" s="222">
        <v>837</v>
      </c>
      <c r="AZ7" s="222">
        <v>837</v>
      </c>
      <c r="BA7" s="222">
        <v>837</v>
      </c>
      <c r="BB7" s="222">
        <v>837</v>
      </c>
      <c r="BC7" s="222">
        <v>837</v>
      </c>
      <c r="BD7" s="222">
        <v>837</v>
      </c>
      <c r="BE7" s="222">
        <v>837</v>
      </c>
      <c r="BF7" s="222">
        <v>837</v>
      </c>
      <c r="BG7" s="222">
        <v>837</v>
      </c>
      <c r="BH7" s="222">
        <v>837</v>
      </c>
      <c r="BI7" s="222">
        <v>837</v>
      </c>
      <c r="BJ7" s="222">
        <v>837</v>
      </c>
      <c r="BK7" s="222">
        <v>837</v>
      </c>
      <c r="BL7" s="222">
        <v>837</v>
      </c>
      <c r="BM7" s="222">
        <v>837</v>
      </c>
      <c r="BN7" s="222">
        <v>837</v>
      </c>
      <c r="BO7" s="222">
        <v>837</v>
      </c>
      <c r="BP7" s="222">
        <v>837</v>
      </c>
      <c r="BQ7" s="222">
        <v>837</v>
      </c>
      <c r="BR7" s="222">
        <v>837</v>
      </c>
      <c r="BS7" s="222">
        <v>837</v>
      </c>
      <c r="BT7" s="222">
        <v>837</v>
      </c>
      <c r="BU7" s="222">
        <v>837</v>
      </c>
      <c r="BV7" s="222">
        <v>837</v>
      </c>
      <c r="BW7" s="222">
        <v>837</v>
      </c>
      <c r="BX7" s="222">
        <v>837</v>
      </c>
      <c r="BY7" s="222">
        <v>837</v>
      </c>
      <c r="BZ7" s="222">
        <v>837</v>
      </c>
      <c r="CA7" s="222">
        <v>837</v>
      </c>
      <c r="CB7" s="222">
        <v>837</v>
      </c>
      <c r="CC7" s="222">
        <v>837</v>
      </c>
      <c r="CD7" s="222">
        <v>837</v>
      </c>
      <c r="CE7" s="222">
        <v>837</v>
      </c>
      <c r="CF7" s="222">
        <v>837</v>
      </c>
      <c r="CG7" s="222">
        <v>837</v>
      </c>
      <c r="CH7" s="222">
        <v>837</v>
      </c>
      <c r="CI7" s="222">
        <v>837</v>
      </c>
      <c r="CJ7" s="222">
        <v>837</v>
      </c>
      <c r="CK7" s="222">
        <v>837</v>
      </c>
      <c r="CL7" s="222">
        <v>837</v>
      </c>
      <c r="CM7" s="222">
        <v>837</v>
      </c>
      <c r="CN7" s="222">
        <v>837</v>
      </c>
      <c r="CO7" s="222">
        <v>837</v>
      </c>
      <c r="CP7" s="222">
        <v>837</v>
      </c>
      <c r="CQ7" s="222">
        <v>837</v>
      </c>
      <c r="CR7" s="222">
        <v>837</v>
      </c>
      <c r="CS7" s="222">
        <v>837</v>
      </c>
      <c r="CT7" s="162">
        <f t="shared" si="2"/>
        <v>80352</v>
      </c>
    </row>
    <row r="8" spans="1:98">
      <c r="A8" s="17" t="s">
        <v>35</v>
      </c>
      <c r="B8" s="222">
        <v>390</v>
      </c>
      <c r="C8" s="222">
        <v>390</v>
      </c>
      <c r="D8" s="222">
        <v>390</v>
      </c>
      <c r="E8" s="222">
        <v>390</v>
      </c>
      <c r="F8" s="222">
        <v>390</v>
      </c>
      <c r="G8" s="222">
        <v>390</v>
      </c>
      <c r="H8" s="222">
        <v>390</v>
      </c>
      <c r="I8" s="222">
        <v>390</v>
      </c>
      <c r="J8" s="222">
        <v>390</v>
      </c>
      <c r="K8" s="222">
        <v>390</v>
      </c>
      <c r="L8" s="222">
        <v>390</v>
      </c>
      <c r="M8" s="222">
        <v>390</v>
      </c>
      <c r="N8" s="222">
        <v>390</v>
      </c>
      <c r="O8" s="222">
        <v>390</v>
      </c>
      <c r="P8" s="222">
        <v>390</v>
      </c>
      <c r="Q8" s="222">
        <v>390</v>
      </c>
      <c r="R8" s="222">
        <v>390</v>
      </c>
      <c r="S8" s="222">
        <v>390</v>
      </c>
      <c r="T8" s="222">
        <v>390</v>
      </c>
      <c r="U8" s="222">
        <v>390</v>
      </c>
      <c r="V8" s="222">
        <v>390</v>
      </c>
      <c r="W8" s="222">
        <v>390</v>
      </c>
      <c r="X8" s="222">
        <v>390</v>
      </c>
      <c r="Y8" s="222">
        <v>390</v>
      </c>
      <c r="Z8" s="222">
        <v>390</v>
      </c>
      <c r="AA8" s="222">
        <v>390</v>
      </c>
      <c r="AB8" s="222">
        <v>390</v>
      </c>
      <c r="AC8" s="222">
        <v>390</v>
      </c>
      <c r="AD8" s="222">
        <v>390</v>
      </c>
      <c r="AE8" s="222">
        <v>390</v>
      </c>
      <c r="AF8" s="222">
        <v>390</v>
      </c>
      <c r="AG8" s="222">
        <v>390</v>
      </c>
      <c r="AH8" s="222">
        <v>390</v>
      </c>
      <c r="AI8" s="222">
        <v>390</v>
      </c>
      <c r="AJ8" s="222">
        <v>390</v>
      </c>
      <c r="AK8" s="222">
        <v>390</v>
      </c>
      <c r="AL8" s="222">
        <v>390</v>
      </c>
      <c r="AM8" s="222">
        <v>390</v>
      </c>
      <c r="AN8" s="222">
        <v>390</v>
      </c>
      <c r="AO8" s="222">
        <v>390</v>
      </c>
      <c r="AP8" s="222">
        <v>390</v>
      </c>
      <c r="AQ8" s="222">
        <v>390</v>
      </c>
      <c r="AR8" s="222">
        <v>390</v>
      </c>
      <c r="AS8" s="222">
        <v>390</v>
      </c>
      <c r="AT8" s="222">
        <v>390</v>
      </c>
      <c r="AU8" s="222">
        <v>390</v>
      </c>
      <c r="AV8" s="222">
        <v>390</v>
      </c>
      <c r="AW8" s="222">
        <v>390</v>
      </c>
      <c r="AX8" s="222">
        <v>390</v>
      </c>
      <c r="AY8" s="222">
        <v>390</v>
      </c>
      <c r="AZ8" s="222">
        <v>390</v>
      </c>
      <c r="BA8" s="222">
        <v>390</v>
      </c>
      <c r="BB8" s="222">
        <v>390</v>
      </c>
      <c r="BC8" s="222">
        <v>390</v>
      </c>
      <c r="BD8" s="222">
        <v>390</v>
      </c>
      <c r="BE8" s="222">
        <v>390</v>
      </c>
      <c r="BF8" s="222">
        <v>390</v>
      </c>
      <c r="BG8" s="222">
        <v>390</v>
      </c>
      <c r="BH8" s="222">
        <v>390</v>
      </c>
      <c r="BI8" s="222">
        <v>390</v>
      </c>
      <c r="BJ8" s="222">
        <v>390</v>
      </c>
      <c r="BK8" s="222">
        <v>390</v>
      </c>
      <c r="BL8" s="222">
        <v>390</v>
      </c>
      <c r="BM8" s="222">
        <v>390</v>
      </c>
      <c r="BN8" s="222">
        <v>390</v>
      </c>
      <c r="BO8" s="222">
        <v>390</v>
      </c>
      <c r="BP8" s="222">
        <v>390</v>
      </c>
      <c r="BQ8" s="222">
        <v>390</v>
      </c>
      <c r="BR8" s="222">
        <v>390</v>
      </c>
      <c r="BS8" s="222">
        <v>390</v>
      </c>
      <c r="BT8" s="222">
        <v>390</v>
      </c>
      <c r="BU8" s="222">
        <v>390</v>
      </c>
      <c r="BV8" s="222">
        <v>390</v>
      </c>
      <c r="BW8" s="222">
        <v>390</v>
      </c>
      <c r="BX8" s="222">
        <v>390</v>
      </c>
      <c r="BY8" s="222">
        <v>390</v>
      </c>
      <c r="BZ8" s="222">
        <v>390</v>
      </c>
      <c r="CA8" s="222">
        <v>390</v>
      </c>
      <c r="CB8" s="222">
        <v>390</v>
      </c>
      <c r="CC8" s="222">
        <v>390</v>
      </c>
      <c r="CD8" s="222">
        <v>390</v>
      </c>
      <c r="CE8" s="222">
        <v>390</v>
      </c>
      <c r="CF8" s="222">
        <v>390</v>
      </c>
      <c r="CG8" s="222">
        <v>390</v>
      </c>
      <c r="CH8" s="222">
        <v>390</v>
      </c>
      <c r="CI8" s="222">
        <v>390</v>
      </c>
      <c r="CJ8" s="222">
        <v>390</v>
      </c>
      <c r="CK8" s="222">
        <v>390</v>
      </c>
      <c r="CL8" s="222">
        <v>390</v>
      </c>
      <c r="CM8" s="222">
        <v>390</v>
      </c>
      <c r="CN8" s="222">
        <v>390</v>
      </c>
      <c r="CO8" s="222">
        <v>390</v>
      </c>
      <c r="CP8" s="222">
        <v>390</v>
      </c>
      <c r="CQ8" s="222">
        <v>390</v>
      </c>
      <c r="CR8" s="222">
        <v>390</v>
      </c>
      <c r="CS8" s="222">
        <v>390</v>
      </c>
      <c r="CT8" s="162">
        <f t="shared" si="2"/>
        <v>37440</v>
      </c>
    </row>
    <row r="9" spans="1:98">
      <c r="A9" s="17" t="s">
        <v>36</v>
      </c>
      <c r="B9" s="222">
        <v>460</v>
      </c>
      <c r="C9" s="222">
        <v>460</v>
      </c>
      <c r="D9" s="222">
        <v>460</v>
      </c>
      <c r="E9" s="222">
        <v>460</v>
      </c>
      <c r="F9" s="222">
        <v>460</v>
      </c>
      <c r="G9" s="222">
        <v>460</v>
      </c>
      <c r="H9" s="222">
        <v>460</v>
      </c>
      <c r="I9" s="222">
        <v>460</v>
      </c>
      <c r="J9" s="222">
        <v>460</v>
      </c>
      <c r="K9" s="222">
        <v>460</v>
      </c>
      <c r="L9" s="222">
        <v>460</v>
      </c>
      <c r="M9" s="222">
        <v>460</v>
      </c>
      <c r="N9" s="222">
        <v>460</v>
      </c>
      <c r="O9" s="222">
        <v>460</v>
      </c>
      <c r="P9" s="222">
        <v>460</v>
      </c>
      <c r="Q9" s="222">
        <v>460</v>
      </c>
      <c r="R9" s="222">
        <v>460</v>
      </c>
      <c r="S9" s="222">
        <v>460</v>
      </c>
      <c r="T9" s="222">
        <v>460</v>
      </c>
      <c r="U9" s="222">
        <v>460</v>
      </c>
      <c r="V9" s="222">
        <v>460</v>
      </c>
      <c r="W9" s="222">
        <v>460</v>
      </c>
      <c r="X9" s="222">
        <v>460</v>
      </c>
      <c r="Y9" s="222">
        <v>460</v>
      </c>
      <c r="Z9" s="222">
        <v>460</v>
      </c>
      <c r="AA9" s="222">
        <v>460</v>
      </c>
      <c r="AB9" s="222">
        <v>460</v>
      </c>
      <c r="AC9" s="222">
        <v>460</v>
      </c>
      <c r="AD9" s="222">
        <v>460</v>
      </c>
      <c r="AE9" s="222">
        <v>460</v>
      </c>
      <c r="AF9" s="222">
        <v>460</v>
      </c>
      <c r="AG9" s="222">
        <v>460</v>
      </c>
      <c r="AH9" s="222">
        <v>460</v>
      </c>
      <c r="AI9" s="222">
        <v>460</v>
      </c>
      <c r="AJ9" s="222">
        <v>460</v>
      </c>
      <c r="AK9" s="222">
        <v>460</v>
      </c>
      <c r="AL9" s="222">
        <v>460</v>
      </c>
      <c r="AM9" s="222">
        <v>460</v>
      </c>
      <c r="AN9" s="222">
        <v>460</v>
      </c>
      <c r="AO9" s="222">
        <v>460</v>
      </c>
      <c r="AP9" s="222">
        <v>460</v>
      </c>
      <c r="AQ9" s="222">
        <v>460</v>
      </c>
      <c r="AR9" s="222">
        <v>460</v>
      </c>
      <c r="AS9" s="222">
        <v>460</v>
      </c>
      <c r="AT9" s="222">
        <v>460</v>
      </c>
      <c r="AU9" s="222">
        <v>460</v>
      </c>
      <c r="AV9" s="222">
        <v>460</v>
      </c>
      <c r="AW9" s="222">
        <v>460</v>
      </c>
      <c r="AX9" s="222">
        <v>460</v>
      </c>
      <c r="AY9" s="222">
        <v>460</v>
      </c>
      <c r="AZ9" s="222">
        <v>460</v>
      </c>
      <c r="BA9" s="222">
        <v>460</v>
      </c>
      <c r="BB9" s="222">
        <v>460</v>
      </c>
      <c r="BC9" s="222">
        <v>460</v>
      </c>
      <c r="BD9" s="222">
        <v>460</v>
      </c>
      <c r="BE9" s="222">
        <v>460</v>
      </c>
      <c r="BF9" s="222">
        <v>460</v>
      </c>
      <c r="BG9" s="222">
        <v>460</v>
      </c>
      <c r="BH9" s="222">
        <v>460</v>
      </c>
      <c r="BI9" s="222">
        <v>460</v>
      </c>
      <c r="BJ9" s="222">
        <v>460</v>
      </c>
      <c r="BK9" s="222">
        <v>460</v>
      </c>
      <c r="BL9" s="222">
        <v>460</v>
      </c>
      <c r="BM9" s="222">
        <v>460</v>
      </c>
      <c r="BN9" s="222">
        <v>460</v>
      </c>
      <c r="BO9" s="222">
        <v>460</v>
      </c>
      <c r="BP9" s="222">
        <v>460</v>
      </c>
      <c r="BQ9" s="222">
        <v>460</v>
      </c>
      <c r="BR9" s="222">
        <v>460</v>
      </c>
      <c r="BS9" s="222">
        <v>460</v>
      </c>
      <c r="BT9" s="222">
        <v>460</v>
      </c>
      <c r="BU9" s="222">
        <v>460</v>
      </c>
      <c r="BV9" s="222">
        <v>460</v>
      </c>
      <c r="BW9" s="222">
        <v>460</v>
      </c>
      <c r="BX9" s="222">
        <v>460</v>
      </c>
      <c r="BY9" s="222">
        <v>460</v>
      </c>
      <c r="BZ9" s="222">
        <v>460</v>
      </c>
      <c r="CA9" s="222">
        <v>460</v>
      </c>
      <c r="CB9" s="222">
        <v>460</v>
      </c>
      <c r="CC9" s="222">
        <v>460</v>
      </c>
      <c r="CD9" s="222">
        <v>460</v>
      </c>
      <c r="CE9" s="222">
        <v>460</v>
      </c>
      <c r="CF9" s="222">
        <v>460</v>
      </c>
      <c r="CG9" s="222">
        <v>460</v>
      </c>
      <c r="CH9" s="222">
        <v>460</v>
      </c>
      <c r="CI9" s="222">
        <v>460</v>
      </c>
      <c r="CJ9" s="222">
        <v>460</v>
      </c>
      <c r="CK9" s="222">
        <v>460</v>
      </c>
      <c r="CL9" s="222">
        <v>460</v>
      </c>
      <c r="CM9" s="222">
        <v>460</v>
      </c>
      <c r="CN9" s="222">
        <v>460</v>
      </c>
      <c r="CO9" s="222">
        <v>460</v>
      </c>
      <c r="CP9" s="222">
        <v>460</v>
      </c>
      <c r="CQ9" s="222">
        <v>460</v>
      </c>
      <c r="CR9" s="222">
        <v>460</v>
      </c>
      <c r="CS9" s="222">
        <v>460</v>
      </c>
      <c r="CT9" s="162">
        <f t="shared" si="2"/>
        <v>44160</v>
      </c>
    </row>
    <row r="10" spans="1:98">
      <c r="A10" s="17" t="s">
        <v>37</v>
      </c>
      <c r="B10" s="222">
        <v>710</v>
      </c>
      <c r="C10" s="222">
        <v>710</v>
      </c>
      <c r="D10" s="222">
        <v>710</v>
      </c>
      <c r="E10" s="222">
        <v>710</v>
      </c>
      <c r="F10" s="222">
        <v>710</v>
      </c>
      <c r="G10" s="222">
        <v>710</v>
      </c>
      <c r="H10" s="222">
        <v>710</v>
      </c>
      <c r="I10" s="222">
        <v>710</v>
      </c>
      <c r="J10" s="222">
        <v>710</v>
      </c>
      <c r="K10" s="222">
        <v>710</v>
      </c>
      <c r="L10" s="222">
        <v>710</v>
      </c>
      <c r="M10" s="222">
        <v>710</v>
      </c>
      <c r="N10" s="222">
        <v>710</v>
      </c>
      <c r="O10" s="222">
        <v>710</v>
      </c>
      <c r="P10" s="222">
        <v>710</v>
      </c>
      <c r="Q10" s="222">
        <v>710</v>
      </c>
      <c r="R10" s="222">
        <v>710</v>
      </c>
      <c r="S10" s="222">
        <v>710</v>
      </c>
      <c r="T10" s="222">
        <v>710</v>
      </c>
      <c r="U10" s="222">
        <v>710</v>
      </c>
      <c r="V10" s="222">
        <v>710</v>
      </c>
      <c r="W10" s="222">
        <v>710</v>
      </c>
      <c r="X10" s="222">
        <v>710</v>
      </c>
      <c r="Y10" s="222">
        <v>710</v>
      </c>
      <c r="Z10" s="222">
        <v>710</v>
      </c>
      <c r="AA10" s="222">
        <v>710</v>
      </c>
      <c r="AB10" s="222">
        <v>710</v>
      </c>
      <c r="AC10" s="222">
        <v>710</v>
      </c>
      <c r="AD10" s="222">
        <v>710</v>
      </c>
      <c r="AE10" s="222">
        <v>710</v>
      </c>
      <c r="AF10" s="222">
        <v>710</v>
      </c>
      <c r="AG10" s="222">
        <v>710</v>
      </c>
      <c r="AH10" s="222">
        <v>710</v>
      </c>
      <c r="AI10" s="222">
        <v>710</v>
      </c>
      <c r="AJ10" s="222">
        <v>710</v>
      </c>
      <c r="AK10" s="222">
        <v>710</v>
      </c>
      <c r="AL10" s="222">
        <v>710</v>
      </c>
      <c r="AM10" s="222">
        <v>710</v>
      </c>
      <c r="AN10" s="222">
        <v>710</v>
      </c>
      <c r="AO10" s="222">
        <v>710</v>
      </c>
      <c r="AP10" s="222">
        <v>710</v>
      </c>
      <c r="AQ10" s="222">
        <v>710</v>
      </c>
      <c r="AR10" s="222">
        <v>710</v>
      </c>
      <c r="AS10" s="222">
        <v>710</v>
      </c>
      <c r="AT10" s="222">
        <v>710</v>
      </c>
      <c r="AU10" s="222">
        <v>710</v>
      </c>
      <c r="AV10" s="222">
        <v>710</v>
      </c>
      <c r="AW10" s="222">
        <v>710</v>
      </c>
      <c r="AX10" s="222">
        <v>710</v>
      </c>
      <c r="AY10" s="222">
        <v>710</v>
      </c>
      <c r="AZ10" s="222">
        <v>710</v>
      </c>
      <c r="BA10" s="222">
        <v>710</v>
      </c>
      <c r="BB10" s="222">
        <v>710</v>
      </c>
      <c r="BC10" s="222">
        <v>710</v>
      </c>
      <c r="BD10" s="222">
        <v>710</v>
      </c>
      <c r="BE10" s="222">
        <v>710</v>
      </c>
      <c r="BF10" s="222">
        <v>710</v>
      </c>
      <c r="BG10" s="222">
        <v>710</v>
      </c>
      <c r="BH10" s="222">
        <v>710</v>
      </c>
      <c r="BI10" s="222">
        <v>710</v>
      </c>
      <c r="BJ10" s="222">
        <v>710</v>
      </c>
      <c r="BK10" s="222">
        <v>710</v>
      </c>
      <c r="BL10" s="222">
        <v>710</v>
      </c>
      <c r="BM10" s="222">
        <v>710</v>
      </c>
      <c r="BN10" s="222">
        <v>710</v>
      </c>
      <c r="BO10" s="222">
        <v>710</v>
      </c>
      <c r="BP10" s="222">
        <v>710</v>
      </c>
      <c r="BQ10" s="222">
        <v>710</v>
      </c>
      <c r="BR10" s="222">
        <v>710</v>
      </c>
      <c r="BS10" s="222">
        <v>710</v>
      </c>
      <c r="BT10" s="222">
        <v>710</v>
      </c>
      <c r="BU10" s="222">
        <v>710</v>
      </c>
      <c r="BV10" s="222">
        <v>710</v>
      </c>
      <c r="BW10" s="222">
        <v>710</v>
      </c>
      <c r="BX10" s="222">
        <v>710</v>
      </c>
      <c r="BY10" s="222">
        <v>710</v>
      </c>
      <c r="BZ10" s="222">
        <v>710</v>
      </c>
      <c r="CA10" s="222">
        <v>710</v>
      </c>
      <c r="CB10" s="222">
        <v>710</v>
      </c>
      <c r="CC10" s="222">
        <v>710</v>
      </c>
      <c r="CD10" s="222">
        <v>710</v>
      </c>
      <c r="CE10" s="222">
        <v>710</v>
      </c>
      <c r="CF10" s="222">
        <v>710</v>
      </c>
      <c r="CG10" s="222">
        <v>710</v>
      </c>
      <c r="CH10" s="222">
        <v>710</v>
      </c>
      <c r="CI10" s="222">
        <v>710</v>
      </c>
      <c r="CJ10" s="222">
        <v>710</v>
      </c>
      <c r="CK10" s="222">
        <v>710</v>
      </c>
      <c r="CL10" s="222">
        <v>710</v>
      </c>
      <c r="CM10" s="222">
        <v>710</v>
      </c>
      <c r="CN10" s="222">
        <v>710</v>
      </c>
      <c r="CO10" s="222">
        <v>710</v>
      </c>
      <c r="CP10" s="222">
        <v>710</v>
      </c>
      <c r="CQ10" s="222">
        <v>710</v>
      </c>
      <c r="CR10" s="222">
        <v>710</v>
      </c>
      <c r="CS10" s="222">
        <v>710</v>
      </c>
      <c r="CT10" s="162">
        <f t="shared" si="2"/>
        <v>68160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2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5">SUM(B14:B14)</f>
        <v>2856.42</v>
      </c>
      <c r="C13" s="230">
        <f t="shared" si="5"/>
        <v>2843.88</v>
      </c>
      <c r="D13" s="230">
        <f t="shared" si="5"/>
        <v>2832.18</v>
      </c>
      <c r="E13" s="230">
        <f t="shared" si="5"/>
        <v>2832.18</v>
      </c>
      <c r="F13" s="230">
        <f t="shared" si="5"/>
        <v>2832.18</v>
      </c>
      <c r="G13" s="230">
        <f t="shared" si="5"/>
        <v>2832.18</v>
      </c>
      <c r="H13" s="230">
        <f t="shared" si="5"/>
        <v>2832.18</v>
      </c>
      <c r="I13" s="230">
        <f t="shared" si="5"/>
        <v>2832.18</v>
      </c>
      <c r="J13" s="230">
        <f t="shared" si="5"/>
        <v>2832.18</v>
      </c>
      <c r="K13" s="230">
        <f t="shared" si="5"/>
        <v>2832.18</v>
      </c>
      <c r="L13" s="230">
        <f t="shared" si="5"/>
        <v>2831.83</v>
      </c>
      <c r="M13" s="230">
        <f t="shared" si="5"/>
        <v>2831.83</v>
      </c>
      <c r="N13" s="230">
        <f t="shared" si="5"/>
        <v>2831.83</v>
      </c>
      <c r="O13" s="230">
        <f t="shared" si="5"/>
        <v>2831.83</v>
      </c>
      <c r="P13" s="230">
        <f t="shared" si="5"/>
        <v>2831.83</v>
      </c>
      <c r="Q13" s="230">
        <f t="shared" si="5"/>
        <v>2831.83</v>
      </c>
      <c r="R13" s="230">
        <f t="shared" si="5"/>
        <v>2832.33</v>
      </c>
      <c r="S13" s="230">
        <f t="shared" si="5"/>
        <v>2832.33</v>
      </c>
      <c r="T13" s="230">
        <f t="shared" si="5"/>
        <v>2832.95</v>
      </c>
      <c r="U13" s="230">
        <f t="shared" si="5"/>
        <v>2832.95</v>
      </c>
      <c r="V13" s="230">
        <f t="shared" si="5"/>
        <v>2832.95</v>
      </c>
      <c r="W13" s="230">
        <f t="shared" si="5"/>
        <v>2832.95</v>
      </c>
      <c r="X13" s="230">
        <f t="shared" si="5"/>
        <v>2832.95</v>
      </c>
      <c r="Y13" s="230">
        <f t="shared" si="5"/>
        <v>2833.13</v>
      </c>
      <c r="Z13" s="230">
        <f t="shared" si="5"/>
        <v>2833.13</v>
      </c>
      <c r="AA13" s="230">
        <f t="shared" si="5"/>
        <v>2833.13</v>
      </c>
      <c r="AB13" s="230">
        <f t="shared" si="5"/>
        <v>2833.13</v>
      </c>
      <c r="AC13" s="230">
        <f t="shared" si="5"/>
        <v>2833.13</v>
      </c>
      <c r="AD13" s="230">
        <f t="shared" si="5"/>
        <v>2833.01</v>
      </c>
      <c r="AE13" s="230">
        <f t="shared" si="5"/>
        <v>2833.01</v>
      </c>
      <c r="AF13" s="230">
        <f t="shared" si="5"/>
        <v>2833.01</v>
      </c>
      <c r="AG13" s="230">
        <f t="shared" si="5"/>
        <v>2833.01</v>
      </c>
      <c r="AH13" s="230">
        <f t="shared" ref="AH13:BM13" si="6">SUM(AH14:AH14)</f>
        <v>2831.53</v>
      </c>
      <c r="AI13" s="230">
        <f t="shared" si="6"/>
        <v>2831.53</v>
      </c>
      <c r="AJ13" s="230">
        <f t="shared" si="6"/>
        <v>2831.53</v>
      </c>
      <c r="AK13" s="230">
        <f t="shared" si="6"/>
        <v>2831.53</v>
      </c>
      <c r="AL13" s="230">
        <f t="shared" si="6"/>
        <v>2577.6</v>
      </c>
      <c r="AM13" s="230">
        <f t="shared" si="6"/>
        <v>2577.6</v>
      </c>
      <c r="AN13" s="230">
        <f t="shared" si="6"/>
        <v>2577.79</v>
      </c>
      <c r="AO13" s="230">
        <f t="shared" si="6"/>
        <v>2577.9</v>
      </c>
      <c r="AP13" s="230">
        <f t="shared" si="6"/>
        <v>2656.22</v>
      </c>
      <c r="AQ13" s="230">
        <f t="shared" si="6"/>
        <v>2734.67</v>
      </c>
      <c r="AR13" s="230">
        <f t="shared" si="6"/>
        <v>2812.27</v>
      </c>
      <c r="AS13" s="230">
        <f t="shared" si="6"/>
        <v>2833.34</v>
      </c>
      <c r="AT13" s="230">
        <f t="shared" si="6"/>
        <v>2833.34</v>
      </c>
      <c r="AU13" s="230">
        <f t="shared" si="6"/>
        <v>2833.34</v>
      </c>
      <c r="AV13" s="230">
        <f t="shared" si="6"/>
        <v>2833.34</v>
      </c>
      <c r="AW13" s="230">
        <f t="shared" si="6"/>
        <v>2833.34</v>
      </c>
      <c r="AX13" s="230">
        <f t="shared" si="6"/>
        <v>2833.46</v>
      </c>
      <c r="AY13" s="230">
        <f t="shared" si="6"/>
        <v>2833.46</v>
      </c>
      <c r="AZ13" s="230">
        <f t="shared" si="6"/>
        <v>2832.87</v>
      </c>
      <c r="BA13" s="230">
        <f t="shared" si="6"/>
        <v>2832</v>
      </c>
      <c r="BB13" s="230">
        <f t="shared" si="6"/>
        <v>2832</v>
      </c>
      <c r="BC13" s="230">
        <f t="shared" si="6"/>
        <v>2832</v>
      </c>
      <c r="BD13" s="230">
        <f t="shared" si="6"/>
        <v>2832</v>
      </c>
      <c r="BE13" s="230">
        <f t="shared" si="6"/>
        <v>2832</v>
      </c>
      <c r="BF13" s="230">
        <f t="shared" si="6"/>
        <v>2832</v>
      </c>
      <c r="BG13" s="230">
        <f t="shared" si="6"/>
        <v>2832</v>
      </c>
      <c r="BH13" s="230">
        <f t="shared" si="6"/>
        <v>2832.75</v>
      </c>
      <c r="BI13" s="230">
        <f t="shared" si="6"/>
        <v>2832.61</v>
      </c>
      <c r="BJ13" s="230">
        <f t="shared" si="6"/>
        <v>2832.61</v>
      </c>
      <c r="BK13" s="230">
        <f t="shared" si="6"/>
        <v>2832.61</v>
      </c>
      <c r="BL13" s="230">
        <f t="shared" si="6"/>
        <v>2835.6</v>
      </c>
      <c r="BM13" s="230">
        <f t="shared" si="6"/>
        <v>2844.7</v>
      </c>
      <c r="BN13" s="230">
        <f t="shared" ref="BN13:CS13" si="7">SUM(BN14:BN14)</f>
        <v>2856.4</v>
      </c>
      <c r="BO13" s="230">
        <f t="shared" si="7"/>
        <v>2868.1</v>
      </c>
      <c r="BP13" s="230">
        <f t="shared" si="7"/>
        <v>2870.04</v>
      </c>
      <c r="BQ13" s="230">
        <f t="shared" si="7"/>
        <v>2870.04</v>
      </c>
      <c r="BR13" s="230">
        <f t="shared" si="7"/>
        <v>2870.8</v>
      </c>
      <c r="BS13" s="230">
        <f t="shared" si="7"/>
        <v>2870.8</v>
      </c>
      <c r="BT13" s="230">
        <f t="shared" si="7"/>
        <v>2870.8</v>
      </c>
      <c r="BU13" s="230">
        <f t="shared" si="7"/>
        <v>2870.8</v>
      </c>
      <c r="BV13" s="230">
        <f t="shared" si="7"/>
        <v>2870.88</v>
      </c>
      <c r="BW13" s="230">
        <f t="shared" si="7"/>
        <v>2870.88</v>
      </c>
      <c r="BX13" s="230">
        <f t="shared" si="7"/>
        <v>2871.22</v>
      </c>
      <c r="BY13" s="230">
        <f t="shared" si="7"/>
        <v>2871.22</v>
      </c>
      <c r="BZ13" s="230">
        <f t="shared" si="7"/>
        <v>2871.22</v>
      </c>
      <c r="CA13" s="230">
        <f t="shared" si="7"/>
        <v>2871.22</v>
      </c>
      <c r="CB13" s="230">
        <f t="shared" si="7"/>
        <v>2871.49</v>
      </c>
      <c r="CC13" s="230">
        <f t="shared" si="7"/>
        <v>2871.49</v>
      </c>
      <c r="CD13" s="230">
        <f t="shared" si="7"/>
        <v>2871.49</v>
      </c>
      <c r="CE13" s="230">
        <f t="shared" si="7"/>
        <v>2871.49</v>
      </c>
      <c r="CF13" s="230">
        <f t="shared" si="7"/>
        <v>2872.24</v>
      </c>
      <c r="CG13" s="230">
        <f t="shared" si="7"/>
        <v>2872.61</v>
      </c>
      <c r="CH13" s="230">
        <f t="shared" si="7"/>
        <v>2872.99</v>
      </c>
      <c r="CI13" s="230">
        <f t="shared" si="7"/>
        <v>2873.36</v>
      </c>
      <c r="CJ13" s="230">
        <f t="shared" si="7"/>
        <v>2873.36</v>
      </c>
      <c r="CK13" s="230">
        <f t="shared" si="7"/>
        <v>2873.74</v>
      </c>
      <c r="CL13" s="230">
        <f t="shared" si="7"/>
        <v>2874.37</v>
      </c>
      <c r="CM13" s="230">
        <f t="shared" si="7"/>
        <v>2874.74</v>
      </c>
      <c r="CN13" s="230">
        <f t="shared" si="7"/>
        <v>2868.96</v>
      </c>
      <c r="CO13" s="230">
        <f t="shared" si="7"/>
        <v>2868.81</v>
      </c>
      <c r="CP13" s="230">
        <f t="shared" si="7"/>
        <v>2868.81</v>
      </c>
      <c r="CQ13" s="230">
        <f t="shared" si="7"/>
        <v>2868.81</v>
      </c>
      <c r="CR13" s="230">
        <f t="shared" si="7"/>
        <v>2868.81</v>
      </c>
      <c r="CS13" s="230">
        <f t="shared" si="7"/>
        <v>2868.81</v>
      </c>
      <c r="CT13" s="170">
        <f t="shared" si="2"/>
        <v>271878.1599999998</v>
      </c>
    </row>
    <row r="14" spans="1:98">
      <c r="A14" s="17" t="s">
        <v>12</v>
      </c>
      <c r="B14" s="1" cm="1">
        <f t="array" ref="B14:CS14">TRANSPOSE('[1]2103'!$AC$9:$AC$104)</f>
        <v>2856.42</v>
      </c>
      <c r="C14" s="1">
        <v>2843.88</v>
      </c>
      <c r="D14" s="1">
        <v>2832.18</v>
      </c>
      <c r="E14" s="1">
        <v>2832.18</v>
      </c>
      <c r="F14" s="1">
        <v>2832.18</v>
      </c>
      <c r="G14" s="1">
        <v>2832.18</v>
      </c>
      <c r="H14" s="1">
        <v>2832.18</v>
      </c>
      <c r="I14" s="1">
        <v>2832.18</v>
      </c>
      <c r="J14" s="1">
        <v>2832.18</v>
      </c>
      <c r="K14" s="1">
        <v>2832.18</v>
      </c>
      <c r="L14" s="1">
        <v>2831.83</v>
      </c>
      <c r="M14" s="1">
        <v>2831.83</v>
      </c>
      <c r="N14" s="1">
        <v>2831.83</v>
      </c>
      <c r="O14" s="1">
        <v>2831.83</v>
      </c>
      <c r="P14" s="1">
        <v>2831.83</v>
      </c>
      <c r="Q14" s="1">
        <v>2831.83</v>
      </c>
      <c r="R14" s="1">
        <v>2832.33</v>
      </c>
      <c r="S14" s="1">
        <v>2832.33</v>
      </c>
      <c r="T14" s="1">
        <v>2832.95</v>
      </c>
      <c r="U14" s="1">
        <v>2832.95</v>
      </c>
      <c r="V14" s="1">
        <v>2832.95</v>
      </c>
      <c r="W14" s="1">
        <v>2832.95</v>
      </c>
      <c r="X14" s="1">
        <v>2832.95</v>
      </c>
      <c r="Y14" s="1">
        <v>2833.13</v>
      </c>
      <c r="Z14" s="1">
        <v>2833.13</v>
      </c>
      <c r="AA14" s="1">
        <v>2833.13</v>
      </c>
      <c r="AB14" s="1">
        <v>2833.13</v>
      </c>
      <c r="AC14" s="1">
        <v>2833.13</v>
      </c>
      <c r="AD14" s="1">
        <v>2833.01</v>
      </c>
      <c r="AE14" s="1">
        <v>2833.01</v>
      </c>
      <c r="AF14" s="1">
        <v>2833.01</v>
      </c>
      <c r="AG14" s="1">
        <v>2833.01</v>
      </c>
      <c r="AH14" s="1">
        <v>2831.53</v>
      </c>
      <c r="AI14" s="1">
        <v>2831.53</v>
      </c>
      <c r="AJ14" s="1">
        <v>2831.53</v>
      </c>
      <c r="AK14" s="1">
        <v>2831.53</v>
      </c>
      <c r="AL14" s="1">
        <v>2577.6</v>
      </c>
      <c r="AM14" s="1">
        <v>2577.6</v>
      </c>
      <c r="AN14" s="1">
        <v>2577.79</v>
      </c>
      <c r="AO14" s="1">
        <v>2577.9</v>
      </c>
      <c r="AP14" s="1">
        <v>2656.22</v>
      </c>
      <c r="AQ14" s="1">
        <v>2734.67</v>
      </c>
      <c r="AR14" s="1">
        <v>2812.27</v>
      </c>
      <c r="AS14" s="1">
        <v>2833.34</v>
      </c>
      <c r="AT14" s="1">
        <v>2833.34</v>
      </c>
      <c r="AU14" s="1">
        <v>2833.34</v>
      </c>
      <c r="AV14" s="1">
        <v>2833.34</v>
      </c>
      <c r="AW14" s="1">
        <v>2833.34</v>
      </c>
      <c r="AX14" s="1">
        <v>2833.46</v>
      </c>
      <c r="AY14" s="1">
        <v>2833.46</v>
      </c>
      <c r="AZ14" s="1">
        <v>2832.87</v>
      </c>
      <c r="BA14" s="1">
        <v>2832</v>
      </c>
      <c r="BB14" s="1">
        <v>2832</v>
      </c>
      <c r="BC14" s="1">
        <v>2832</v>
      </c>
      <c r="BD14" s="1">
        <v>2832</v>
      </c>
      <c r="BE14" s="1">
        <v>2832</v>
      </c>
      <c r="BF14" s="1">
        <v>2832</v>
      </c>
      <c r="BG14" s="1">
        <v>2832</v>
      </c>
      <c r="BH14" s="1">
        <v>2832.75</v>
      </c>
      <c r="BI14" s="1">
        <v>2832.61</v>
      </c>
      <c r="BJ14" s="1">
        <v>2832.61</v>
      </c>
      <c r="BK14" s="1">
        <v>2832.61</v>
      </c>
      <c r="BL14" s="1">
        <v>2835.6</v>
      </c>
      <c r="BM14" s="1">
        <v>2844.7</v>
      </c>
      <c r="BN14" s="1">
        <v>2856.4</v>
      </c>
      <c r="BO14" s="1">
        <v>2868.1</v>
      </c>
      <c r="BP14" s="1">
        <v>2870.04</v>
      </c>
      <c r="BQ14" s="1">
        <v>2870.04</v>
      </c>
      <c r="BR14" s="1">
        <v>2870.8</v>
      </c>
      <c r="BS14" s="1">
        <v>2870.8</v>
      </c>
      <c r="BT14" s="1">
        <v>2870.8</v>
      </c>
      <c r="BU14" s="1">
        <v>2870.8</v>
      </c>
      <c r="BV14" s="1">
        <v>2870.88</v>
      </c>
      <c r="BW14" s="1">
        <v>2870.88</v>
      </c>
      <c r="BX14" s="1">
        <v>2871.22</v>
      </c>
      <c r="BY14" s="1">
        <v>2871.22</v>
      </c>
      <c r="BZ14" s="1">
        <v>2871.22</v>
      </c>
      <c r="CA14" s="1">
        <v>2871.22</v>
      </c>
      <c r="CB14" s="1">
        <v>2871.49</v>
      </c>
      <c r="CC14" s="1">
        <v>2871.49</v>
      </c>
      <c r="CD14" s="1">
        <v>2871.49</v>
      </c>
      <c r="CE14" s="1">
        <v>2871.49</v>
      </c>
      <c r="CF14" s="1">
        <v>2872.24</v>
      </c>
      <c r="CG14" s="1">
        <v>2872.61</v>
      </c>
      <c r="CH14" s="1">
        <v>2872.99</v>
      </c>
      <c r="CI14" s="1">
        <v>2873.36</v>
      </c>
      <c r="CJ14" s="1">
        <v>2873.36</v>
      </c>
      <c r="CK14" s="1">
        <v>2873.74</v>
      </c>
      <c r="CL14" s="1">
        <v>2874.37</v>
      </c>
      <c r="CM14" s="1">
        <v>2874.74</v>
      </c>
      <c r="CN14" s="1">
        <v>2868.96</v>
      </c>
      <c r="CO14" s="1">
        <v>2868.81</v>
      </c>
      <c r="CP14" s="1">
        <v>2868.81</v>
      </c>
      <c r="CQ14" s="1">
        <v>2868.81</v>
      </c>
      <c r="CR14" s="1">
        <v>2868.81</v>
      </c>
      <c r="CS14" s="1">
        <v>2868.81</v>
      </c>
      <c r="CT14" s="162">
        <f t="shared" si="2"/>
        <v>271878.1599999998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30">
        <f t="shared" si="9"/>
        <v>1970.45</v>
      </c>
      <c r="CE15" s="230">
        <f t="shared" si="9"/>
        <v>1970.45</v>
      </c>
      <c r="CF15" s="230">
        <f t="shared" si="9"/>
        <v>1970.45</v>
      </c>
      <c r="CG15" s="230">
        <f t="shared" si="9"/>
        <v>1970.45</v>
      </c>
      <c r="CH15" s="230">
        <f t="shared" si="9"/>
        <v>1970.45</v>
      </c>
      <c r="CI15" s="230">
        <f t="shared" si="9"/>
        <v>1970.45</v>
      </c>
      <c r="CJ15" s="230">
        <f t="shared" si="9"/>
        <v>1970.45</v>
      </c>
      <c r="CK15" s="230">
        <f t="shared" si="9"/>
        <v>1970.45</v>
      </c>
      <c r="CL15" s="230">
        <f t="shared" si="9"/>
        <v>1970.45</v>
      </c>
      <c r="CM15" s="230">
        <f t="shared" si="9"/>
        <v>1970.45</v>
      </c>
      <c r="CN15" s="230">
        <f t="shared" si="9"/>
        <v>1970.45</v>
      </c>
      <c r="CO15" s="230">
        <f t="shared" si="9"/>
        <v>1970.45</v>
      </c>
      <c r="CP15" s="230">
        <f t="shared" si="9"/>
        <v>1970.45</v>
      </c>
      <c r="CQ15" s="230">
        <f t="shared" si="9"/>
        <v>1970.45</v>
      </c>
      <c r="CR15" s="230">
        <f t="shared" si="9"/>
        <v>1970.45</v>
      </c>
      <c r="CS15" s="230">
        <f t="shared" si="9"/>
        <v>1970.45</v>
      </c>
      <c r="CT15" s="161">
        <f t="shared" si="2"/>
        <v>189163.20000000022</v>
      </c>
    </row>
    <row r="16" spans="1:98">
      <c r="A16" s="17" t="s">
        <v>42</v>
      </c>
      <c r="B16" s="222">
        <v>1131</v>
      </c>
      <c r="C16" s="222">
        <v>1131</v>
      </c>
      <c r="D16" s="222">
        <v>1131</v>
      </c>
      <c r="E16" s="222">
        <v>1131</v>
      </c>
      <c r="F16" s="222">
        <v>1131</v>
      </c>
      <c r="G16" s="222">
        <v>1131</v>
      </c>
      <c r="H16" s="222">
        <v>1131</v>
      </c>
      <c r="I16" s="222">
        <v>1131</v>
      </c>
      <c r="J16" s="222">
        <v>1131</v>
      </c>
      <c r="K16" s="222">
        <v>1131</v>
      </c>
      <c r="L16" s="222">
        <v>1131</v>
      </c>
      <c r="M16" s="222">
        <v>1131</v>
      </c>
      <c r="N16" s="222">
        <v>1131</v>
      </c>
      <c r="O16" s="222">
        <v>1131</v>
      </c>
      <c r="P16" s="222">
        <v>1131</v>
      </c>
      <c r="Q16" s="222">
        <v>1131</v>
      </c>
      <c r="R16" s="222">
        <v>1131</v>
      </c>
      <c r="S16" s="222">
        <v>1131</v>
      </c>
      <c r="T16" s="222">
        <v>1131</v>
      </c>
      <c r="U16" s="222">
        <v>1131</v>
      </c>
      <c r="V16" s="222">
        <v>1131</v>
      </c>
      <c r="W16" s="222">
        <v>1131</v>
      </c>
      <c r="X16" s="222">
        <v>1131</v>
      </c>
      <c r="Y16" s="222">
        <v>1131</v>
      </c>
      <c r="Z16" s="222">
        <v>1131</v>
      </c>
      <c r="AA16" s="222">
        <v>1131</v>
      </c>
      <c r="AB16" s="222">
        <v>1131</v>
      </c>
      <c r="AC16" s="222">
        <v>1131</v>
      </c>
      <c r="AD16" s="222">
        <v>1131</v>
      </c>
      <c r="AE16" s="222">
        <v>1131</v>
      </c>
      <c r="AF16" s="222">
        <v>1131</v>
      </c>
      <c r="AG16" s="222">
        <v>1131</v>
      </c>
      <c r="AH16" s="222">
        <v>1131</v>
      </c>
      <c r="AI16" s="222">
        <v>1131</v>
      </c>
      <c r="AJ16" s="222">
        <v>1131</v>
      </c>
      <c r="AK16" s="222">
        <v>1131</v>
      </c>
      <c r="AL16" s="222">
        <v>1131</v>
      </c>
      <c r="AM16" s="222">
        <v>1131</v>
      </c>
      <c r="AN16" s="222">
        <v>1131</v>
      </c>
      <c r="AO16" s="222">
        <v>1131</v>
      </c>
      <c r="AP16" s="222">
        <v>1131</v>
      </c>
      <c r="AQ16" s="222">
        <v>1131</v>
      </c>
      <c r="AR16" s="222">
        <v>1131</v>
      </c>
      <c r="AS16" s="222">
        <v>1131</v>
      </c>
      <c r="AT16" s="222">
        <v>1131</v>
      </c>
      <c r="AU16" s="222">
        <v>1131</v>
      </c>
      <c r="AV16" s="222">
        <v>1131</v>
      </c>
      <c r="AW16" s="222">
        <v>1131</v>
      </c>
      <c r="AX16" s="222">
        <v>1131</v>
      </c>
      <c r="AY16" s="222">
        <v>1131</v>
      </c>
      <c r="AZ16" s="222">
        <v>1131</v>
      </c>
      <c r="BA16" s="222">
        <v>1131</v>
      </c>
      <c r="BB16" s="222">
        <v>1131</v>
      </c>
      <c r="BC16" s="222">
        <v>1131</v>
      </c>
      <c r="BD16" s="222">
        <v>1131</v>
      </c>
      <c r="BE16" s="222">
        <v>1131</v>
      </c>
      <c r="BF16" s="222">
        <v>1131</v>
      </c>
      <c r="BG16" s="222">
        <v>1131</v>
      </c>
      <c r="BH16" s="222">
        <v>1131</v>
      </c>
      <c r="BI16" s="222">
        <v>1131</v>
      </c>
      <c r="BJ16" s="222">
        <v>1131</v>
      </c>
      <c r="BK16" s="222">
        <v>1131</v>
      </c>
      <c r="BL16" s="222">
        <v>1131</v>
      </c>
      <c r="BM16" s="222">
        <v>1131</v>
      </c>
      <c r="BN16" s="222">
        <v>1131</v>
      </c>
      <c r="BO16" s="222">
        <v>1131</v>
      </c>
      <c r="BP16" s="222">
        <v>1131</v>
      </c>
      <c r="BQ16" s="222">
        <v>1131</v>
      </c>
      <c r="BR16" s="222">
        <v>1131</v>
      </c>
      <c r="BS16" s="222">
        <v>1131</v>
      </c>
      <c r="BT16" s="222">
        <v>1131</v>
      </c>
      <c r="BU16" s="222">
        <v>1131</v>
      </c>
      <c r="BV16" s="222">
        <v>1131</v>
      </c>
      <c r="BW16" s="222">
        <v>1131</v>
      </c>
      <c r="BX16" s="222">
        <v>1131</v>
      </c>
      <c r="BY16" s="222">
        <v>1131</v>
      </c>
      <c r="BZ16" s="222">
        <v>1131</v>
      </c>
      <c r="CA16" s="222">
        <v>1131</v>
      </c>
      <c r="CB16" s="222">
        <v>1131</v>
      </c>
      <c r="CC16" s="222">
        <v>1131</v>
      </c>
      <c r="CD16" s="222">
        <v>1131</v>
      </c>
      <c r="CE16" s="222">
        <v>1131</v>
      </c>
      <c r="CF16" s="222">
        <v>1131</v>
      </c>
      <c r="CG16" s="222">
        <v>1131</v>
      </c>
      <c r="CH16" s="222">
        <v>1131</v>
      </c>
      <c r="CI16" s="222">
        <v>1131</v>
      </c>
      <c r="CJ16" s="222">
        <v>1131</v>
      </c>
      <c r="CK16" s="222">
        <v>1131</v>
      </c>
      <c r="CL16" s="222">
        <v>1131</v>
      </c>
      <c r="CM16" s="222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46" cm="1">
        <f t="array" ref="B18:CS18">TRANSPOSE('[9]MARCH''''24 SCHEDULES '!$X$119:$X$214)</f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105.35303999999999</v>
      </c>
      <c r="C20" s="173">
        <f t="shared" si="10"/>
        <v>101.12860000000001</v>
      </c>
      <c r="D20" s="173">
        <f t="shared" si="10"/>
        <v>103.18624</v>
      </c>
      <c r="E20" s="173">
        <f t="shared" si="10"/>
        <v>102.16012000000001</v>
      </c>
      <c r="F20" s="173">
        <f t="shared" si="10"/>
        <v>103.6846</v>
      </c>
      <c r="G20" s="173">
        <f t="shared" si="10"/>
        <v>104.59139999999999</v>
      </c>
      <c r="H20" s="173">
        <f t="shared" si="10"/>
        <v>100.05516</v>
      </c>
      <c r="I20" s="173">
        <f t="shared" si="10"/>
        <v>106.75348000000001</v>
      </c>
      <c r="J20" s="173">
        <f t="shared" si="10"/>
        <v>112.61284000000001</v>
      </c>
      <c r="K20" s="173">
        <f t="shared" si="10"/>
        <v>111.49064</v>
      </c>
      <c r="L20" s="173">
        <f t="shared" si="10"/>
        <v>115.03628</v>
      </c>
      <c r="M20" s="173">
        <f t="shared" si="10"/>
        <v>115.0782</v>
      </c>
      <c r="N20" s="173">
        <f t="shared" si="10"/>
        <v>113.84299999999999</v>
      </c>
      <c r="O20" s="173">
        <f t="shared" si="10"/>
        <v>110.31188</v>
      </c>
      <c r="P20" s="173">
        <f t="shared" si="10"/>
        <v>112.2788</v>
      </c>
      <c r="Q20" s="173">
        <f t="shared" si="10"/>
        <v>113.14239999999999</v>
      </c>
      <c r="R20" s="173">
        <f t="shared" si="10"/>
        <v>113.32128</v>
      </c>
      <c r="S20" s="173">
        <f t="shared" si="10"/>
        <v>110.08976000000001</v>
      </c>
      <c r="T20" s="173">
        <f t="shared" si="10"/>
        <v>108.28888000000001</v>
      </c>
      <c r="U20" s="173">
        <f t="shared" si="10"/>
        <v>103.87111999999999</v>
      </c>
      <c r="V20" s="173">
        <f t="shared" si="10"/>
        <v>107.9038</v>
      </c>
      <c r="W20" s="173">
        <f t="shared" si="10"/>
        <v>104.70208</v>
      </c>
      <c r="X20" s="173">
        <f t="shared" si="10"/>
        <v>106.28971999999999</v>
      </c>
      <c r="Y20" s="173">
        <f t="shared" si="10"/>
        <v>107.83406845016268</v>
      </c>
      <c r="Z20" s="173">
        <f t="shared" si="10"/>
        <v>109.10075078747883</v>
      </c>
      <c r="AA20" s="173">
        <f t="shared" si="10"/>
        <v>105.2321564209206</v>
      </c>
      <c r="AB20" s="173">
        <f t="shared" si="10"/>
        <v>120.73705121722405</v>
      </c>
      <c r="AC20" s="173">
        <f t="shared" si="10"/>
        <v>207.63665350881112</v>
      </c>
      <c r="AD20" s="173">
        <f t="shared" si="10"/>
        <v>412.04204767396294</v>
      </c>
      <c r="AE20" s="173">
        <f t="shared" si="10"/>
        <v>686.91009503424664</v>
      </c>
      <c r="AF20" s="173">
        <f t="shared" si="10"/>
        <v>960.04351051819742</v>
      </c>
      <c r="AG20" s="173">
        <f t="shared" si="10"/>
        <v>1311.4755336335941</v>
      </c>
      <c r="AH20" s="173">
        <f t="shared" ref="AH20:BM20" si="11">SUM(AH21:AH24)</f>
        <v>1718.0181260351981</v>
      </c>
      <c r="AI20" s="173">
        <f t="shared" si="11"/>
        <v>2092.2650516910608</v>
      </c>
      <c r="AJ20" s="173">
        <f t="shared" si="11"/>
        <v>2390.9704745731633</v>
      </c>
      <c r="AK20" s="173">
        <f t="shared" si="11"/>
        <v>2708.0393376980269</v>
      </c>
      <c r="AL20" s="173">
        <f t="shared" si="11"/>
        <v>3060.3076573236144</v>
      </c>
      <c r="AM20" s="173">
        <f t="shared" si="11"/>
        <v>3322.0509241536715</v>
      </c>
      <c r="AN20" s="173">
        <f t="shared" si="11"/>
        <v>3549.5359751387646</v>
      </c>
      <c r="AO20" s="173">
        <f t="shared" si="11"/>
        <v>3784.9062435404298</v>
      </c>
      <c r="AP20" s="173">
        <f t="shared" si="11"/>
        <v>4114.46909337754</v>
      </c>
      <c r="AQ20" s="173">
        <f t="shared" si="11"/>
        <v>4293.0768626609797</v>
      </c>
      <c r="AR20" s="173">
        <f t="shared" si="11"/>
        <v>4401.2650608438425</v>
      </c>
      <c r="AS20" s="173">
        <f t="shared" si="11"/>
        <v>4497.6567722011596</v>
      </c>
      <c r="AT20" s="173">
        <f t="shared" si="11"/>
        <v>4581.059927330657</v>
      </c>
      <c r="AU20" s="173">
        <f t="shared" si="11"/>
        <v>4624.1683100078662</v>
      </c>
      <c r="AV20" s="173">
        <f t="shared" si="11"/>
        <v>4671.6004212083426</v>
      </c>
      <c r="AW20" s="173">
        <f t="shared" si="11"/>
        <v>4665.2499215080443</v>
      </c>
      <c r="AX20" s="173">
        <f t="shared" si="11"/>
        <v>4664.8011077174415</v>
      </c>
      <c r="AY20" s="173">
        <f t="shared" si="11"/>
        <v>4678.1762635590576</v>
      </c>
      <c r="AZ20" s="173">
        <f t="shared" si="11"/>
        <v>4614.6832778887729</v>
      </c>
      <c r="BA20" s="173">
        <f t="shared" si="11"/>
        <v>4597.1171530009415</v>
      </c>
      <c r="BB20" s="173">
        <f t="shared" si="11"/>
        <v>4587.2780688855191</v>
      </c>
      <c r="BC20" s="173">
        <f t="shared" si="11"/>
        <v>4573.8674325544498</v>
      </c>
      <c r="BD20" s="173">
        <f t="shared" si="11"/>
        <v>4516.528998383762</v>
      </c>
      <c r="BE20" s="173">
        <f t="shared" si="11"/>
        <v>4475.9470508187223</v>
      </c>
      <c r="BF20" s="173">
        <f t="shared" si="11"/>
        <v>4427.3467953828249</v>
      </c>
      <c r="BG20" s="173">
        <f t="shared" si="11"/>
        <v>4351.4856340070864</v>
      </c>
      <c r="BH20" s="173">
        <f t="shared" si="11"/>
        <v>4255.8123665252006</v>
      </c>
      <c r="BI20" s="173">
        <f t="shared" si="11"/>
        <v>4097.7179013566047</v>
      </c>
      <c r="BJ20" s="173">
        <f t="shared" si="11"/>
        <v>3928.5368972240221</v>
      </c>
      <c r="BK20" s="173">
        <f t="shared" si="11"/>
        <v>3684.7644492219674</v>
      </c>
      <c r="BL20" s="173">
        <f t="shared" si="11"/>
        <v>3426.1902234164604</v>
      </c>
      <c r="BM20" s="173">
        <f t="shared" si="11"/>
        <v>3254.4329865548584</v>
      </c>
      <c r="BN20" s="173">
        <f t="shared" ref="BN20:CS20" si="12">SUM(BN21:BN24)</f>
        <v>2910.1252279848632</v>
      </c>
      <c r="BO20" s="173">
        <f t="shared" si="12"/>
        <v>2599.7438342925971</v>
      </c>
      <c r="BP20" s="173">
        <f t="shared" si="12"/>
        <v>2193.3558941569208</v>
      </c>
      <c r="BQ20" s="173">
        <f t="shared" si="12"/>
        <v>1718.3973990077179</v>
      </c>
      <c r="BR20" s="173">
        <f t="shared" si="12"/>
        <v>1266.9683656927587</v>
      </c>
      <c r="BS20" s="173">
        <f t="shared" si="12"/>
        <v>972.76792424730661</v>
      </c>
      <c r="BT20" s="173">
        <f t="shared" si="12"/>
        <v>708.28162954803997</v>
      </c>
      <c r="BU20" s="173">
        <f t="shared" si="12"/>
        <v>451.30250544882449</v>
      </c>
      <c r="BV20" s="173">
        <f t="shared" si="12"/>
        <v>261.94403588671076</v>
      </c>
      <c r="BW20" s="173">
        <f t="shared" si="12"/>
        <v>151.34165747536173</v>
      </c>
      <c r="BX20" s="173">
        <f t="shared" si="12"/>
        <v>67.444499320794819</v>
      </c>
      <c r="BY20" s="173">
        <f t="shared" si="12"/>
        <v>34.810720000000003</v>
      </c>
      <c r="BZ20" s="173">
        <f t="shared" si="12"/>
        <v>35.897040000000004</v>
      </c>
      <c r="CA20" s="173">
        <f t="shared" si="12"/>
        <v>36.545439999999999</v>
      </c>
      <c r="CB20" s="173">
        <f t="shared" si="12"/>
        <v>35.101680000000002</v>
      </c>
      <c r="CC20" s="173">
        <f t="shared" si="12"/>
        <v>34.110880000000002</v>
      </c>
      <c r="CD20" s="173">
        <f t="shared" si="12"/>
        <v>34.353000000000002</v>
      </c>
      <c r="CE20" s="173">
        <f t="shared" si="12"/>
        <v>34.463160000000002</v>
      </c>
      <c r="CF20" s="173">
        <f t="shared" si="12"/>
        <v>37.765880000000003</v>
      </c>
      <c r="CG20" s="173">
        <f t="shared" si="12"/>
        <v>52.55012</v>
      </c>
      <c r="CH20" s="173">
        <f t="shared" si="12"/>
        <v>57.480040000000002</v>
      </c>
      <c r="CI20" s="173">
        <f t="shared" si="12"/>
        <v>59.561080000000004</v>
      </c>
      <c r="CJ20" s="173">
        <f t="shared" si="12"/>
        <v>59.551119999999997</v>
      </c>
      <c r="CK20" s="173">
        <f t="shared" si="12"/>
        <v>59.239760000000004</v>
      </c>
      <c r="CL20" s="173">
        <f t="shared" si="12"/>
        <v>61.325000000000003</v>
      </c>
      <c r="CM20" s="173">
        <f t="shared" si="12"/>
        <v>71.466679999999997</v>
      </c>
      <c r="CN20" s="173">
        <f t="shared" si="12"/>
        <v>72.083479999999994</v>
      </c>
      <c r="CO20" s="173">
        <f t="shared" si="12"/>
        <v>74.625240000000005</v>
      </c>
      <c r="CP20" s="173">
        <f t="shared" si="12"/>
        <v>87.292519999999996</v>
      </c>
      <c r="CQ20" s="173">
        <f t="shared" si="12"/>
        <v>102.36304</v>
      </c>
      <c r="CR20" s="173">
        <f t="shared" si="12"/>
        <v>109.97552</v>
      </c>
      <c r="CS20" s="173">
        <f t="shared" si="12"/>
        <v>102.67332</v>
      </c>
      <c r="CT20" s="161">
        <f>SUM(B20:CS20)</f>
        <v>147670.41964609659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0.25</v>
      </c>
      <c r="Y21" s="222">
        <v>0.23</v>
      </c>
      <c r="Z21" s="222">
        <v>0.66999999999999993</v>
      </c>
      <c r="AA21" s="222">
        <v>1.63</v>
      </c>
      <c r="AB21" s="222">
        <v>3.4899999999999998</v>
      </c>
      <c r="AC21" s="222">
        <v>10.899999999999999</v>
      </c>
      <c r="AD21" s="222">
        <v>58.660000000000004</v>
      </c>
      <c r="AE21" s="222">
        <v>119.24000000000001</v>
      </c>
      <c r="AF21" s="222">
        <v>201.16</v>
      </c>
      <c r="AG21" s="222">
        <v>326.86</v>
      </c>
      <c r="AH21" s="222">
        <v>473.1</v>
      </c>
      <c r="AI21" s="222">
        <v>617.62</v>
      </c>
      <c r="AJ21" s="222">
        <v>722</v>
      </c>
      <c r="AK21" s="222">
        <v>868.92</v>
      </c>
      <c r="AL21" s="222">
        <v>1049.6499999999999</v>
      </c>
      <c r="AM21" s="222">
        <v>1179.99</v>
      </c>
      <c r="AN21" s="222">
        <v>1292.01</v>
      </c>
      <c r="AO21" s="222">
        <v>1393.49</v>
      </c>
      <c r="AP21" s="222">
        <v>1543.3799999999999</v>
      </c>
      <c r="AQ21" s="222">
        <v>1632.4499999999998</v>
      </c>
      <c r="AR21" s="222">
        <v>1669.09</v>
      </c>
      <c r="AS21" s="222">
        <v>1713</v>
      </c>
      <c r="AT21" s="222">
        <v>1752.02</v>
      </c>
      <c r="AU21" s="222">
        <v>1771.02</v>
      </c>
      <c r="AV21" s="222">
        <v>1795.95</v>
      </c>
      <c r="AW21" s="222">
        <v>1792.32</v>
      </c>
      <c r="AX21" s="222">
        <v>1797.02</v>
      </c>
      <c r="AY21" s="222">
        <v>1802.24</v>
      </c>
      <c r="AZ21" s="222">
        <v>1760.3999999999999</v>
      </c>
      <c r="BA21" s="222">
        <v>1760.2099999999998</v>
      </c>
      <c r="BB21" s="222">
        <v>1769.46</v>
      </c>
      <c r="BC21" s="222">
        <v>1769.51</v>
      </c>
      <c r="BD21" s="222">
        <v>1765.3</v>
      </c>
      <c r="BE21" s="222">
        <v>1774.58</v>
      </c>
      <c r="BF21" s="222">
        <v>1779.92</v>
      </c>
      <c r="BG21" s="222">
        <v>1768.1100000000001</v>
      </c>
      <c r="BH21" s="222">
        <v>1731.65</v>
      </c>
      <c r="BI21" s="222">
        <v>1696.3</v>
      </c>
      <c r="BJ21" s="222">
        <v>1640.3500000000001</v>
      </c>
      <c r="BK21" s="222">
        <v>1551.89</v>
      </c>
      <c r="BL21" s="222">
        <v>1430.88</v>
      </c>
      <c r="BM21" s="222">
        <v>1333.58</v>
      </c>
      <c r="BN21" s="222">
        <v>1180.8900000000001</v>
      </c>
      <c r="BO21" s="222">
        <v>1073.58</v>
      </c>
      <c r="BP21" s="222">
        <v>880.84</v>
      </c>
      <c r="BQ21" s="222">
        <v>745.12</v>
      </c>
      <c r="BR21" s="222">
        <v>603.92999999999995</v>
      </c>
      <c r="BS21" s="222">
        <v>482.35</v>
      </c>
      <c r="BT21" s="222">
        <v>324.26</v>
      </c>
      <c r="BU21" s="222">
        <v>206.32</v>
      </c>
      <c r="BV21" s="222">
        <v>129.72</v>
      </c>
      <c r="BW21" s="222">
        <v>71.86</v>
      </c>
      <c r="BX21" s="222">
        <v>32.31</v>
      </c>
      <c r="BY21" s="222">
        <v>0.47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3">SUM(B21:CS21)</f>
        <v>54852.150000000009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2.0230284501626876</v>
      </c>
      <c r="Z22" s="118">
        <v>6.1245107874788225</v>
      </c>
      <c r="AA22" s="118">
        <v>7.4731964209206136</v>
      </c>
      <c r="AB22" s="118">
        <v>29.643371217224047</v>
      </c>
      <c r="AC22" s="118">
        <v>118.08389350881113</v>
      </c>
      <c r="AD22" s="118">
        <v>278.10636767396289</v>
      </c>
      <c r="AE22" s="118">
        <v>488.31657503424663</v>
      </c>
      <c r="AF22" s="118">
        <v>680.5319905181974</v>
      </c>
      <c r="AG22" s="118">
        <v>906.05809363359401</v>
      </c>
      <c r="AH22" s="118">
        <v>1167.3243660351982</v>
      </c>
      <c r="AI22" s="118">
        <v>1402.0510916910605</v>
      </c>
      <c r="AJ22" s="118">
        <v>1605.3515945731631</v>
      </c>
      <c r="AK22" s="118">
        <v>1781.0964176980267</v>
      </c>
      <c r="AL22" s="118">
        <v>1954.4948973236146</v>
      </c>
      <c r="AM22" s="118">
        <v>2084.0980441536722</v>
      </c>
      <c r="AN22" s="118">
        <v>2202.4960151387645</v>
      </c>
      <c r="AO22" s="118">
        <v>2342.4452435404301</v>
      </c>
      <c r="AP22" s="118">
        <v>2525.7002133775404</v>
      </c>
      <c r="AQ22" s="118">
        <v>2615.0275426609801</v>
      </c>
      <c r="AR22" s="118">
        <v>2685.8243008438421</v>
      </c>
      <c r="AS22" s="118">
        <v>2739.901052201159</v>
      </c>
      <c r="AT22" s="118">
        <v>2785.8949273306571</v>
      </c>
      <c r="AU22" s="118">
        <v>2817.6259900078662</v>
      </c>
      <c r="AV22" s="118">
        <v>2837.7546612083434</v>
      </c>
      <c r="AW22" s="118">
        <v>2842.5489615080442</v>
      </c>
      <c r="AX22" s="118">
        <v>2840.1656677174415</v>
      </c>
      <c r="AY22" s="118">
        <v>2849.4679035590575</v>
      </c>
      <c r="AZ22" s="118">
        <v>2827.1868778887724</v>
      </c>
      <c r="BA22" s="118">
        <v>2808.1759530009417</v>
      </c>
      <c r="BB22" s="118">
        <v>2786.7263088855188</v>
      </c>
      <c r="BC22" s="118">
        <v>2775.14239255445</v>
      </c>
      <c r="BD22" s="118">
        <v>2722.2942383837617</v>
      </c>
      <c r="BE22" s="118">
        <v>2671.5522508187223</v>
      </c>
      <c r="BF22" s="118">
        <v>2616.9581953828247</v>
      </c>
      <c r="BG22" s="118">
        <v>2552.4152740070867</v>
      </c>
      <c r="BH22" s="118">
        <v>2493.7566865252002</v>
      </c>
      <c r="BI22" s="118">
        <v>2370.388901356604</v>
      </c>
      <c r="BJ22" s="118">
        <v>2257.0115772240215</v>
      </c>
      <c r="BK22" s="118">
        <v>2103.5345692219671</v>
      </c>
      <c r="BL22" s="118">
        <v>1966.1171834164602</v>
      </c>
      <c r="BM22" s="118">
        <v>1891.4114265548587</v>
      </c>
      <c r="BN22" s="118">
        <v>1699.1098679848633</v>
      </c>
      <c r="BO22" s="118">
        <v>1496.9113142925974</v>
      </c>
      <c r="BP22" s="118">
        <v>1282.4426941569211</v>
      </c>
      <c r="BQ22" s="118">
        <v>943.88451900771793</v>
      </c>
      <c r="BR22" s="118">
        <v>633.05816569275851</v>
      </c>
      <c r="BS22" s="118">
        <v>459.2628842473066</v>
      </c>
      <c r="BT22" s="118">
        <v>351.95958954804001</v>
      </c>
      <c r="BU22" s="118">
        <v>210.85382544882452</v>
      </c>
      <c r="BV22" s="118">
        <v>96.973995886710753</v>
      </c>
      <c r="BW22" s="118">
        <v>44.269737475361737</v>
      </c>
      <c r="BX22" s="118">
        <v>0.23093932079482737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3"/>
        <v>86657.259286096552</v>
      </c>
    </row>
    <row r="23" spans="1:98">
      <c r="A23" s="17" t="s">
        <v>24</v>
      </c>
      <c r="B23" s="118" cm="1">
        <f t="array" ref="B23:CS23">TRANSPOSE(TRANSPOSE(B50:CS50))</f>
        <v>80.67</v>
      </c>
      <c r="C23" s="118">
        <v>78.260000000000005</v>
      </c>
      <c r="D23" s="118">
        <v>80.459999999999994</v>
      </c>
      <c r="E23" s="118">
        <v>78.75</v>
      </c>
      <c r="F23" s="118">
        <v>79.22</v>
      </c>
      <c r="G23" s="118">
        <v>79.44</v>
      </c>
      <c r="H23" s="118">
        <v>75.97</v>
      </c>
      <c r="I23" s="118">
        <v>83.9</v>
      </c>
      <c r="J23" s="118">
        <v>89.28</v>
      </c>
      <c r="K23" s="118">
        <v>86.1</v>
      </c>
      <c r="L23" s="118">
        <v>89.33</v>
      </c>
      <c r="M23" s="118">
        <v>89.14</v>
      </c>
      <c r="N23" s="118">
        <v>87.46</v>
      </c>
      <c r="O23" s="118">
        <v>84.81</v>
      </c>
      <c r="P23" s="118">
        <v>87.42</v>
      </c>
      <c r="Q23" s="118">
        <v>87.46</v>
      </c>
      <c r="R23" s="118">
        <v>87.89</v>
      </c>
      <c r="S23" s="118">
        <v>84.01</v>
      </c>
      <c r="T23" s="118">
        <v>82.11</v>
      </c>
      <c r="U23" s="118">
        <v>79.209999999999994</v>
      </c>
      <c r="V23" s="118">
        <v>81.400000000000006</v>
      </c>
      <c r="W23" s="118">
        <v>77.28</v>
      </c>
      <c r="X23" s="118">
        <v>78.239999999999995</v>
      </c>
      <c r="Y23" s="118">
        <v>77.459999999999994</v>
      </c>
      <c r="Z23" s="118">
        <v>77.66</v>
      </c>
      <c r="AA23" s="118">
        <v>74.33</v>
      </c>
      <c r="AB23" s="118">
        <v>63.13</v>
      </c>
      <c r="AC23" s="118">
        <v>54</v>
      </c>
      <c r="AD23" s="118">
        <v>49.56</v>
      </c>
      <c r="AE23" s="118">
        <v>52.28</v>
      </c>
      <c r="AF23" s="118">
        <v>52.58</v>
      </c>
      <c r="AG23" s="118">
        <v>51.17</v>
      </c>
      <c r="AH23" s="118">
        <v>50.95</v>
      </c>
      <c r="AI23" s="118">
        <v>46.32</v>
      </c>
      <c r="AJ23" s="118">
        <v>38.1</v>
      </c>
      <c r="AK23" s="118">
        <v>32.11</v>
      </c>
      <c r="AL23" s="118">
        <v>29.49</v>
      </c>
      <c r="AM23" s="118">
        <v>30.97</v>
      </c>
      <c r="AN23" s="118">
        <v>30.3</v>
      </c>
      <c r="AO23" s="118">
        <v>23.98</v>
      </c>
      <c r="AP23" s="118">
        <v>20.2</v>
      </c>
      <c r="AQ23" s="118">
        <v>19.27</v>
      </c>
      <c r="AR23" s="118">
        <v>18.14</v>
      </c>
      <c r="AS23" s="118">
        <v>16.63</v>
      </c>
      <c r="AT23" s="118">
        <v>16.649999999999999</v>
      </c>
      <c r="AU23" s="118">
        <v>8.1999999999999993</v>
      </c>
      <c r="AV23" s="118">
        <v>10.029999999999999</v>
      </c>
      <c r="AW23" s="118">
        <v>2.97</v>
      </c>
      <c r="AX23" s="118">
        <v>0.12</v>
      </c>
      <c r="AY23" s="118">
        <v>0.3</v>
      </c>
      <c r="AZ23" s="118">
        <v>0.14000000000000001</v>
      </c>
      <c r="BA23" s="118">
        <v>0.01</v>
      </c>
      <c r="BB23" s="118">
        <v>0.01</v>
      </c>
      <c r="BC23" s="118">
        <v>0.04</v>
      </c>
      <c r="BD23" s="118">
        <v>7.0000000000000007E-2</v>
      </c>
      <c r="BE23" s="118">
        <v>7.0000000000000007E-2</v>
      </c>
      <c r="BF23" s="118">
        <v>7.0000000000000007E-2</v>
      </c>
      <c r="BG23" s="118">
        <v>7.0000000000000007E-2</v>
      </c>
      <c r="BH23" s="118">
        <v>7.0000000000000007E-2</v>
      </c>
      <c r="BI23" s="118">
        <v>7.0000000000000007E-2</v>
      </c>
      <c r="BJ23" s="118">
        <v>7.0000000000000007E-2</v>
      </c>
      <c r="BK23" s="118">
        <v>0.1</v>
      </c>
      <c r="BL23" s="118">
        <v>7.0000000000000007E-2</v>
      </c>
      <c r="BM23" s="118">
        <v>0.08</v>
      </c>
      <c r="BN23" s="118">
        <v>0.17</v>
      </c>
      <c r="BO23" s="118">
        <v>7.0000000000000007E-2</v>
      </c>
      <c r="BP23" s="118">
        <v>0.1</v>
      </c>
      <c r="BQ23" s="118">
        <v>0.27</v>
      </c>
      <c r="BR23" s="118">
        <v>0.63</v>
      </c>
      <c r="BS23" s="118">
        <v>0.61</v>
      </c>
      <c r="BT23" s="118">
        <v>1.35</v>
      </c>
      <c r="BU23" s="118">
        <v>2.84</v>
      </c>
      <c r="BV23" s="118">
        <v>4.3600000000000003</v>
      </c>
      <c r="BW23" s="118">
        <v>4.8899999999999997</v>
      </c>
      <c r="BX23" s="118">
        <v>4.76</v>
      </c>
      <c r="BY23" s="118">
        <v>4.84</v>
      </c>
      <c r="BZ23" s="118">
        <v>5.77</v>
      </c>
      <c r="CA23" s="118">
        <v>6.29</v>
      </c>
      <c r="CB23" s="118">
        <v>7.46</v>
      </c>
      <c r="CC23" s="118">
        <v>7.12</v>
      </c>
      <c r="CD23" s="118">
        <v>6.62</v>
      </c>
      <c r="CE23" s="118">
        <v>6.44</v>
      </c>
      <c r="CF23" s="118">
        <v>9.5299999999999994</v>
      </c>
      <c r="CG23" s="118">
        <v>25.12</v>
      </c>
      <c r="CH23" s="118">
        <v>29.95</v>
      </c>
      <c r="CI23" s="118">
        <v>33.97</v>
      </c>
      <c r="CJ23" s="118">
        <v>33.9</v>
      </c>
      <c r="CK23" s="118">
        <v>31.76</v>
      </c>
      <c r="CL23" s="118">
        <v>33.97</v>
      </c>
      <c r="CM23" s="118">
        <v>43.41</v>
      </c>
      <c r="CN23" s="118">
        <v>42.69</v>
      </c>
      <c r="CO23" s="118">
        <v>46.64</v>
      </c>
      <c r="CP23" s="118">
        <v>58.13</v>
      </c>
      <c r="CQ23" s="118">
        <v>73.709999999999994</v>
      </c>
      <c r="CR23" s="118">
        <v>80.510000000000005</v>
      </c>
      <c r="CS23" s="118">
        <v>74.2</v>
      </c>
      <c r="CT23" s="162">
        <f t="shared" si="13"/>
        <v>3537.7300000000018</v>
      </c>
    </row>
    <row r="24" spans="1:98" ht="15.75" thickBot="1">
      <c r="A24" s="17" t="s">
        <v>41</v>
      </c>
      <c r="B24" s="1" cm="1">
        <f t="array" ref="B24:CS24">TRANSPOSE([3]Sheet1!$C$19395:$C$19490)</f>
        <v>24.683039999999998</v>
      </c>
      <c r="C24" s="1">
        <v>22.868600000000001</v>
      </c>
      <c r="D24" s="1">
        <v>22.726240000000001</v>
      </c>
      <c r="E24" s="1">
        <v>23.410119999999999</v>
      </c>
      <c r="F24" s="1">
        <v>24.464600000000001</v>
      </c>
      <c r="G24" s="1">
        <v>25.151399999999999</v>
      </c>
      <c r="H24" s="1">
        <v>24.085159999999998</v>
      </c>
      <c r="I24" s="1">
        <v>22.853480000000001</v>
      </c>
      <c r="J24" s="1">
        <v>23.332840000000001</v>
      </c>
      <c r="K24" s="1">
        <v>25.390640000000001</v>
      </c>
      <c r="L24" s="1">
        <v>25.70628</v>
      </c>
      <c r="M24" s="1">
        <v>25.938199999999998</v>
      </c>
      <c r="N24" s="1">
        <v>26.382999999999999</v>
      </c>
      <c r="O24" s="1">
        <v>25.50188</v>
      </c>
      <c r="P24" s="1">
        <v>24.858799999999999</v>
      </c>
      <c r="Q24" s="1">
        <v>25.682400000000001</v>
      </c>
      <c r="R24" s="1">
        <v>25.431280000000001</v>
      </c>
      <c r="S24" s="1">
        <v>26.07976</v>
      </c>
      <c r="T24" s="1">
        <v>26.178879999999999</v>
      </c>
      <c r="U24" s="1">
        <v>24.66112</v>
      </c>
      <c r="V24" s="1">
        <v>26.503799999999998</v>
      </c>
      <c r="W24" s="1">
        <v>27.422080000000001</v>
      </c>
      <c r="X24" s="1">
        <v>27.799720000000001</v>
      </c>
      <c r="Y24" s="1">
        <v>28.121040000000001</v>
      </c>
      <c r="Z24" s="1">
        <v>24.646239999999999</v>
      </c>
      <c r="AA24" s="1">
        <v>21.798960000000001</v>
      </c>
      <c r="AB24" s="1">
        <v>24.473680000000002</v>
      </c>
      <c r="AC24" s="1">
        <v>24.652760000000001</v>
      </c>
      <c r="AD24" s="1">
        <v>25.715679999999999</v>
      </c>
      <c r="AE24" s="1">
        <v>27.073519999999998</v>
      </c>
      <c r="AF24" s="1">
        <v>25.771519999999999</v>
      </c>
      <c r="AG24" s="1">
        <v>27.387440000000002</v>
      </c>
      <c r="AH24" s="1">
        <v>26.64376</v>
      </c>
      <c r="AI24" s="1">
        <v>26.273959999999999</v>
      </c>
      <c r="AJ24" s="1">
        <v>25.518879999999999</v>
      </c>
      <c r="AK24" s="1">
        <v>25.91292</v>
      </c>
      <c r="AL24" s="1">
        <v>26.67276</v>
      </c>
      <c r="AM24" s="1">
        <v>26.99288</v>
      </c>
      <c r="AN24" s="1">
        <v>24.729959999999998</v>
      </c>
      <c r="AO24" s="1">
        <v>24.991</v>
      </c>
      <c r="AP24" s="1">
        <v>25.188880000000001</v>
      </c>
      <c r="AQ24" s="1">
        <v>26.329319999999999</v>
      </c>
      <c r="AR24" s="1">
        <v>28.210760000000001</v>
      </c>
      <c r="AS24" s="1">
        <v>28.125720000000001</v>
      </c>
      <c r="AT24" s="1">
        <v>26.495000000000001</v>
      </c>
      <c r="AU24" s="1">
        <v>27.322320000000001</v>
      </c>
      <c r="AV24" s="1">
        <v>27.865760000000002</v>
      </c>
      <c r="AW24" s="1">
        <v>27.410959999999999</v>
      </c>
      <c r="AX24" s="1">
        <v>27.495439999999999</v>
      </c>
      <c r="AY24" s="1">
        <v>26.16836</v>
      </c>
      <c r="AZ24" s="1">
        <v>26.956399999999999</v>
      </c>
      <c r="BA24" s="1">
        <v>28.7212</v>
      </c>
      <c r="BB24" s="1">
        <v>31.081759999999999</v>
      </c>
      <c r="BC24" s="1">
        <v>29.175039999999999</v>
      </c>
      <c r="BD24" s="1">
        <v>28.86476</v>
      </c>
      <c r="BE24" s="1">
        <v>29.744800000000001</v>
      </c>
      <c r="BF24" s="1">
        <v>30.398599999999998</v>
      </c>
      <c r="BG24" s="1">
        <v>30.890360000000001</v>
      </c>
      <c r="BH24" s="1">
        <v>30.33568</v>
      </c>
      <c r="BI24" s="1">
        <v>30.959</v>
      </c>
      <c r="BJ24" s="1">
        <v>31.105319999999999</v>
      </c>
      <c r="BK24" s="1">
        <v>29.239879999999999</v>
      </c>
      <c r="BL24" s="1">
        <v>29.12304</v>
      </c>
      <c r="BM24" s="1">
        <v>29.361560000000001</v>
      </c>
      <c r="BN24" s="1">
        <v>29.955359999999999</v>
      </c>
      <c r="BO24" s="1">
        <v>29.18252</v>
      </c>
      <c r="BP24" s="1">
        <v>29.973199999999999</v>
      </c>
      <c r="BQ24" s="1">
        <v>29.122879999999999</v>
      </c>
      <c r="BR24" s="1">
        <v>29.350200000000001</v>
      </c>
      <c r="BS24" s="1">
        <v>30.54504</v>
      </c>
      <c r="BT24" s="1">
        <v>30.712039999999998</v>
      </c>
      <c r="BU24" s="1">
        <v>31.288679999999999</v>
      </c>
      <c r="BV24" s="1">
        <v>30.890039999999999</v>
      </c>
      <c r="BW24" s="1">
        <v>30.321919999999999</v>
      </c>
      <c r="BX24" s="1">
        <v>30.143560000000001</v>
      </c>
      <c r="BY24" s="1">
        <v>29.500720000000001</v>
      </c>
      <c r="BZ24" s="1">
        <v>30.127040000000001</v>
      </c>
      <c r="CA24" s="1">
        <v>30.25544</v>
      </c>
      <c r="CB24" s="1">
        <v>27.641680000000001</v>
      </c>
      <c r="CC24" s="1">
        <v>26.990880000000001</v>
      </c>
      <c r="CD24" s="1">
        <v>27.733000000000001</v>
      </c>
      <c r="CE24" s="1">
        <v>28.023160000000001</v>
      </c>
      <c r="CF24" s="1">
        <v>28.235880000000002</v>
      </c>
      <c r="CG24" s="1">
        <v>27.430119999999999</v>
      </c>
      <c r="CH24" s="1">
        <v>27.53004</v>
      </c>
      <c r="CI24" s="1">
        <v>25.591080000000002</v>
      </c>
      <c r="CJ24" s="1">
        <v>25.651119999999999</v>
      </c>
      <c r="CK24" s="1">
        <v>27.479759999999999</v>
      </c>
      <c r="CL24" s="1">
        <v>27.355</v>
      </c>
      <c r="CM24" s="1">
        <v>28.05668</v>
      </c>
      <c r="CN24" s="1">
        <v>29.39348</v>
      </c>
      <c r="CO24" s="1">
        <v>27.985240000000001</v>
      </c>
      <c r="CP24" s="1">
        <v>29.162520000000001</v>
      </c>
      <c r="CQ24" s="1">
        <v>28.653040000000001</v>
      </c>
      <c r="CR24" s="1">
        <v>29.465520000000001</v>
      </c>
      <c r="CS24" s="1">
        <v>28.473320000000001</v>
      </c>
      <c r="CT24" s="162">
        <f t="shared" si="13"/>
        <v>2623.2803600000007</v>
      </c>
    </row>
    <row r="25" spans="1:98" ht="15.75" thickBot="1">
      <c r="A25" s="234" t="s">
        <v>48</v>
      </c>
      <c r="B25" s="236">
        <f>SUM(B3,B13,B15,B20)</f>
        <v>8447.6430400000008</v>
      </c>
      <c r="C25" s="236">
        <f t="shared" ref="C25:BN25" si="14">SUM(C3,C13,C15,C20)</f>
        <v>8430.8786</v>
      </c>
      <c r="D25" s="236">
        <f t="shared" si="14"/>
        <v>8421.236240000002</v>
      </c>
      <c r="E25" s="236">
        <f t="shared" si="14"/>
        <v>8420.2101200000016</v>
      </c>
      <c r="F25" s="236">
        <f t="shared" si="14"/>
        <v>8421.7346000000016</v>
      </c>
      <c r="G25" s="236">
        <f t="shared" si="14"/>
        <v>8422.6414000000004</v>
      </c>
      <c r="H25" s="236">
        <f t="shared" si="14"/>
        <v>8418.105160000001</v>
      </c>
      <c r="I25" s="236">
        <f t="shared" si="14"/>
        <v>8424.8034800000005</v>
      </c>
      <c r="J25" s="236">
        <f t="shared" si="14"/>
        <v>8430.6628400000009</v>
      </c>
      <c r="K25" s="236">
        <f t="shared" si="14"/>
        <v>8429.5406400000011</v>
      </c>
      <c r="L25" s="236">
        <f t="shared" si="14"/>
        <v>8432.736280000001</v>
      </c>
      <c r="M25" s="236">
        <f t="shared" si="14"/>
        <v>8432.7782000000007</v>
      </c>
      <c r="N25" s="236">
        <f t="shared" si="14"/>
        <v>8431.5430000000015</v>
      </c>
      <c r="O25" s="236">
        <f t="shared" si="14"/>
        <v>8428.01188</v>
      </c>
      <c r="P25" s="236">
        <f t="shared" si="14"/>
        <v>8429.9788000000008</v>
      </c>
      <c r="Q25" s="236">
        <f t="shared" si="14"/>
        <v>8430.8424000000014</v>
      </c>
      <c r="R25" s="236">
        <f t="shared" si="14"/>
        <v>8431.5212800000008</v>
      </c>
      <c r="S25" s="236">
        <f t="shared" si="14"/>
        <v>8428.2897600000015</v>
      </c>
      <c r="T25" s="236">
        <f t="shared" si="14"/>
        <v>8427.1088799999998</v>
      </c>
      <c r="U25" s="236">
        <f t="shared" si="14"/>
        <v>8422.6911199999995</v>
      </c>
      <c r="V25" s="236">
        <f t="shared" si="14"/>
        <v>8426.7237999999998</v>
      </c>
      <c r="W25" s="236">
        <f t="shared" si="14"/>
        <v>8423.5220799999988</v>
      </c>
      <c r="X25" s="236">
        <f t="shared" si="14"/>
        <v>8425.1097200000004</v>
      </c>
      <c r="Y25" s="236">
        <f t="shared" si="14"/>
        <v>8426.8340684501618</v>
      </c>
      <c r="Z25" s="236">
        <f t="shared" si="14"/>
        <v>8428.1007507874783</v>
      </c>
      <c r="AA25" s="236">
        <f t="shared" si="14"/>
        <v>8424.2321564209215</v>
      </c>
      <c r="AB25" s="236">
        <f t="shared" si="14"/>
        <v>8439.7370512172238</v>
      </c>
      <c r="AC25" s="236">
        <f t="shared" si="14"/>
        <v>8526.6366535088109</v>
      </c>
      <c r="AD25" s="236">
        <f t="shared" si="14"/>
        <v>8730.9220476739647</v>
      </c>
      <c r="AE25" s="236">
        <f t="shared" si="14"/>
        <v>9005.7900950342482</v>
      </c>
      <c r="AF25" s="236">
        <f t="shared" si="14"/>
        <v>9278.9235105181979</v>
      </c>
      <c r="AG25" s="236">
        <f t="shared" si="14"/>
        <v>9630.3555336335958</v>
      </c>
      <c r="AH25" s="236">
        <f t="shared" si="14"/>
        <v>10035.4181260352</v>
      </c>
      <c r="AI25" s="236">
        <f t="shared" si="14"/>
        <v>10409.665051691063</v>
      </c>
      <c r="AJ25" s="236">
        <f t="shared" si="14"/>
        <v>10708.370474573165</v>
      </c>
      <c r="AK25" s="236">
        <f t="shared" si="14"/>
        <v>11025.439337698028</v>
      </c>
      <c r="AL25" s="236">
        <f t="shared" si="14"/>
        <v>11123.777657323615</v>
      </c>
      <c r="AM25" s="236">
        <f t="shared" si="14"/>
        <v>11385.520924153672</v>
      </c>
      <c r="AN25" s="236">
        <f t="shared" si="14"/>
        <v>11613.195975138764</v>
      </c>
      <c r="AO25" s="236">
        <f t="shared" si="14"/>
        <v>11848.676243540429</v>
      </c>
      <c r="AP25" s="236">
        <f t="shared" si="14"/>
        <v>12256.559093377538</v>
      </c>
      <c r="AQ25" s="236">
        <f t="shared" si="14"/>
        <v>12513.61686266098</v>
      </c>
      <c r="AR25" s="236">
        <f t="shared" si="14"/>
        <v>12699.405060843845</v>
      </c>
      <c r="AS25" s="236">
        <f t="shared" si="14"/>
        <v>12816.86677220116</v>
      </c>
      <c r="AT25" s="236">
        <f t="shared" si="14"/>
        <v>12900.269927330657</v>
      </c>
      <c r="AU25" s="236">
        <f t="shared" si="14"/>
        <v>12943.378310007867</v>
      </c>
      <c r="AV25" s="236">
        <f t="shared" si="14"/>
        <v>12990.810421208344</v>
      </c>
      <c r="AW25" s="236">
        <f t="shared" si="14"/>
        <v>12984.459921508045</v>
      </c>
      <c r="AX25" s="236">
        <f t="shared" si="14"/>
        <v>12984.131107717441</v>
      </c>
      <c r="AY25" s="236">
        <f t="shared" si="14"/>
        <v>12997.506263559058</v>
      </c>
      <c r="AZ25" s="236">
        <f t="shared" si="14"/>
        <v>12933.423277888773</v>
      </c>
      <c r="BA25" s="236">
        <f t="shared" si="14"/>
        <v>12914.987153000942</v>
      </c>
      <c r="BB25" s="236">
        <f t="shared" si="14"/>
        <v>12905.148068885519</v>
      </c>
      <c r="BC25" s="236">
        <f t="shared" si="14"/>
        <v>12891.737432554452</v>
      </c>
      <c r="BD25" s="236">
        <f t="shared" si="14"/>
        <v>12834.398998383764</v>
      </c>
      <c r="BE25" s="236">
        <f t="shared" si="14"/>
        <v>12793.817050818723</v>
      </c>
      <c r="BF25" s="236">
        <f t="shared" si="14"/>
        <v>12745.216795382825</v>
      </c>
      <c r="BG25" s="236">
        <f t="shared" si="14"/>
        <v>12669.355634007086</v>
      </c>
      <c r="BH25" s="236">
        <f t="shared" si="14"/>
        <v>12574.432366525201</v>
      </c>
      <c r="BI25" s="236">
        <f t="shared" si="14"/>
        <v>12416.197901356605</v>
      </c>
      <c r="BJ25" s="236">
        <f t="shared" si="14"/>
        <v>12247.016897224024</v>
      </c>
      <c r="BK25" s="236">
        <f t="shared" si="14"/>
        <v>12003.244449221969</v>
      </c>
      <c r="BL25" s="236">
        <f t="shared" si="14"/>
        <v>11747.660223416462</v>
      </c>
      <c r="BM25" s="236">
        <f t="shared" si="14"/>
        <v>11585.002986554859</v>
      </c>
      <c r="BN25" s="236">
        <f t="shared" si="14"/>
        <v>11252.395227984864</v>
      </c>
      <c r="BO25" s="236">
        <f t="shared" ref="BO25:CS25" si="15">SUM(BO3,BO13,BO15,BO20)</f>
        <v>10953.713834292597</v>
      </c>
      <c r="BP25" s="236">
        <f t="shared" si="15"/>
        <v>10549.265894156921</v>
      </c>
      <c r="BQ25" s="236">
        <f t="shared" si="15"/>
        <v>10074.307399007717</v>
      </c>
      <c r="BR25" s="236">
        <f t="shared" si="15"/>
        <v>9623.6383656927592</v>
      </c>
      <c r="BS25" s="236">
        <f t="shared" si="15"/>
        <v>9329.437924247306</v>
      </c>
      <c r="BT25" s="236">
        <f t="shared" si="15"/>
        <v>9064.9516295480407</v>
      </c>
      <c r="BU25" s="236">
        <f t="shared" si="15"/>
        <v>8807.9725054488244</v>
      </c>
      <c r="BV25" s="236">
        <f t="shared" si="15"/>
        <v>8618.6940358867105</v>
      </c>
      <c r="BW25" s="236">
        <f t="shared" si="15"/>
        <v>8508.091657475361</v>
      </c>
      <c r="BX25" s="236">
        <f t="shared" si="15"/>
        <v>8424.5344993207946</v>
      </c>
      <c r="BY25" s="236">
        <f t="shared" si="15"/>
        <v>8391.9007199999996</v>
      </c>
      <c r="BZ25" s="236">
        <f t="shared" si="15"/>
        <v>8392.98704</v>
      </c>
      <c r="CA25" s="236">
        <f t="shared" si="15"/>
        <v>8393.63544</v>
      </c>
      <c r="CB25" s="236">
        <f t="shared" si="15"/>
        <v>8392.4616800000003</v>
      </c>
      <c r="CC25" s="236">
        <f t="shared" si="15"/>
        <v>8391.4708800000008</v>
      </c>
      <c r="CD25" s="236">
        <f t="shared" si="15"/>
        <v>8391.7129999999997</v>
      </c>
      <c r="CE25" s="236">
        <f t="shared" si="15"/>
        <v>8391.8231599999999</v>
      </c>
      <c r="CF25" s="236">
        <f t="shared" si="15"/>
        <v>8395.8758800000014</v>
      </c>
      <c r="CG25" s="236">
        <f t="shared" si="15"/>
        <v>8411.0301200000013</v>
      </c>
      <c r="CH25" s="236">
        <f t="shared" si="15"/>
        <v>8416.340040000001</v>
      </c>
      <c r="CI25" s="236">
        <f t="shared" si="15"/>
        <v>8418.7910800000009</v>
      </c>
      <c r="CJ25" s="236">
        <f t="shared" si="15"/>
        <v>8418.7811200000015</v>
      </c>
      <c r="CK25" s="236">
        <f t="shared" si="15"/>
        <v>8418.849760000001</v>
      </c>
      <c r="CL25" s="236">
        <f t="shared" si="15"/>
        <v>8421.5650000000005</v>
      </c>
      <c r="CM25" s="236">
        <f t="shared" si="15"/>
        <v>8432.0766800000001</v>
      </c>
      <c r="CN25" s="236">
        <f t="shared" si="15"/>
        <v>8426.9134799999993</v>
      </c>
      <c r="CO25" s="236">
        <f t="shared" si="15"/>
        <v>8429.3052399999997</v>
      </c>
      <c r="CP25" s="236">
        <f t="shared" si="15"/>
        <v>8441.9725200000012</v>
      </c>
      <c r="CQ25" s="236">
        <f t="shared" si="15"/>
        <v>8457.0430400000005</v>
      </c>
      <c r="CR25" s="236">
        <f t="shared" si="15"/>
        <v>8464.6555200000003</v>
      </c>
      <c r="CS25" s="236">
        <f t="shared" si="15"/>
        <v>8457.3533200000002</v>
      </c>
      <c r="CT25" s="235">
        <f t="shared" si="13"/>
        <v>946192.09964609693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3414.25</v>
      </c>
      <c r="C30" s="44">
        <f t="shared" si="16"/>
        <v>3384.25</v>
      </c>
      <c r="D30" s="44">
        <f t="shared" si="16"/>
        <v>3279.25</v>
      </c>
      <c r="E30" s="44">
        <f t="shared" si="16"/>
        <v>3174.25</v>
      </c>
      <c r="F30" s="44">
        <f t="shared" si="16"/>
        <v>3106.25</v>
      </c>
      <c r="G30" s="44">
        <f t="shared" si="16"/>
        <v>2873.25</v>
      </c>
      <c r="H30" s="44">
        <f t="shared" si="16"/>
        <v>2783.25</v>
      </c>
      <c r="I30" s="44">
        <f t="shared" si="16"/>
        <v>2731.25</v>
      </c>
      <c r="J30" s="44">
        <f t="shared" si="16"/>
        <v>2701.25</v>
      </c>
      <c r="K30" s="44">
        <f t="shared" si="16"/>
        <v>2691.25</v>
      </c>
      <c r="L30" s="44">
        <f t="shared" si="16"/>
        <v>2691.25</v>
      </c>
      <c r="M30" s="44">
        <f t="shared" si="16"/>
        <v>2691.25</v>
      </c>
      <c r="N30" s="44">
        <f t="shared" si="16"/>
        <v>2691.25</v>
      </c>
      <c r="O30" s="44">
        <f t="shared" si="16"/>
        <v>2691.25</v>
      </c>
      <c r="P30" s="44">
        <f t="shared" si="16"/>
        <v>2691.25</v>
      </c>
      <c r="Q30" s="44">
        <f t="shared" si="16"/>
        <v>2834.25</v>
      </c>
      <c r="R30" s="44">
        <f t="shared" si="16"/>
        <v>2834.25</v>
      </c>
      <c r="S30" s="44">
        <f t="shared" si="16"/>
        <v>2894.25</v>
      </c>
      <c r="T30" s="44">
        <f t="shared" si="16"/>
        <v>2954.25</v>
      </c>
      <c r="U30" s="44">
        <f t="shared" si="16"/>
        <v>2976.25</v>
      </c>
      <c r="V30" s="44">
        <f t="shared" si="16"/>
        <v>3006.25</v>
      </c>
      <c r="W30" s="44">
        <f t="shared" si="16"/>
        <v>3122.25</v>
      </c>
      <c r="X30" s="44">
        <f t="shared" si="16"/>
        <v>3227.25</v>
      </c>
      <c r="Y30" s="44">
        <f t="shared" si="16"/>
        <v>3319.25</v>
      </c>
      <c r="Z30" s="44">
        <f t="shared" si="16"/>
        <v>3329.25</v>
      </c>
      <c r="AA30" s="44">
        <f t="shared" si="16"/>
        <v>3329.25</v>
      </c>
      <c r="AB30" s="44">
        <f t="shared" si="16"/>
        <v>3329.25</v>
      </c>
      <c r="AC30" s="44">
        <f t="shared" si="16"/>
        <v>3329.25</v>
      </c>
      <c r="AD30" s="44">
        <f t="shared" si="16"/>
        <v>3329.25</v>
      </c>
      <c r="AE30" s="44">
        <f t="shared" si="16"/>
        <v>3327.25</v>
      </c>
      <c r="AF30" s="44">
        <f t="shared" si="16"/>
        <v>3326.25</v>
      </c>
      <c r="AG30" s="44">
        <f t="shared" si="16"/>
        <v>3326.25</v>
      </c>
      <c r="AH30" s="44">
        <f t="shared" si="16"/>
        <v>3323.25</v>
      </c>
      <c r="AI30" s="44">
        <f t="shared" si="16"/>
        <v>3329.25</v>
      </c>
      <c r="AJ30" s="44">
        <f t="shared" si="16"/>
        <v>3326.25</v>
      </c>
      <c r="AK30" s="44">
        <f t="shared" si="16"/>
        <v>3326.25</v>
      </c>
      <c r="AL30" s="44">
        <f t="shared" si="16"/>
        <v>3323.25</v>
      </c>
      <c r="AM30" s="44">
        <f t="shared" si="16"/>
        <v>3323.25</v>
      </c>
      <c r="AN30" s="44">
        <f t="shared" si="16"/>
        <v>3323.25</v>
      </c>
      <c r="AO30" s="44">
        <f t="shared" si="16"/>
        <v>3323.25</v>
      </c>
      <c r="AP30" s="44">
        <f t="shared" si="16"/>
        <v>3323.25</v>
      </c>
      <c r="AQ30" s="44">
        <f t="shared" si="16"/>
        <v>3244.25</v>
      </c>
      <c r="AR30" s="44">
        <f t="shared" si="16"/>
        <v>3169.25</v>
      </c>
      <c r="AS30" s="44">
        <f t="shared" si="16"/>
        <v>3015.25</v>
      </c>
      <c r="AT30" s="44">
        <f t="shared" si="16"/>
        <v>2761.25</v>
      </c>
      <c r="AU30" s="44">
        <f t="shared" si="16"/>
        <v>2731.25</v>
      </c>
      <c r="AV30" s="44">
        <f t="shared" si="16"/>
        <v>2711.25</v>
      </c>
      <c r="AW30" s="44">
        <f t="shared" si="16"/>
        <v>2711.25</v>
      </c>
      <c r="AX30" s="44">
        <f t="shared" si="16"/>
        <v>2711.25</v>
      </c>
      <c r="AY30" s="44">
        <f t="shared" si="16"/>
        <v>2711.25</v>
      </c>
      <c r="AZ30" s="44">
        <f t="shared" si="16"/>
        <v>2711.25</v>
      </c>
      <c r="BA30" s="44">
        <f t="shared" si="16"/>
        <v>2711.25</v>
      </c>
      <c r="BB30" s="44">
        <f t="shared" si="16"/>
        <v>2711.25</v>
      </c>
      <c r="BC30" s="44">
        <f t="shared" si="16"/>
        <v>2711.25</v>
      </c>
      <c r="BD30" s="44">
        <f t="shared" si="16"/>
        <v>2711.25</v>
      </c>
      <c r="BE30" s="44">
        <f t="shared" si="16"/>
        <v>2711.25</v>
      </c>
      <c r="BF30" s="44">
        <f t="shared" si="16"/>
        <v>2711.25</v>
      </c>
      <c r="BG30" s="44">
        <f t="shared" si="16"/>
        <v>2711.25</v>
      </c>
      <c r="BH30" s="44">
        <f t="shared" si="16"/>
        <v>2711.25</v>
      </c>
      <c r="BI30" s="44">
        <f t="shared" si="16"/>
        <v>2879.25</v>
      </c>
      <c r="BJ30" s="44">
        <f t="shared" si="16"/>
        <v>2909.25</v>
      </c>
      <c r="BK30" s="44">
        <f t="shared" si="16"/>
        <v>2999.25</v>
      </c>
      <c r="BL30" s="44">
        <f t="shared" si="16"/>
        <v>3085.25</v>
      </c>
      <c r="BM30" s="44">
        <f t="shared" si="16"/>
        <v>3105.25</v>
      </c>
      <c r="BN30" s="44">
        <f t="shared" ref="BN30:CS30" si="17">BN31+BN39</f>
        <v>3105.25</v>
      </c>
      <c r="BO30" s="44">
        <f t="shared" si="17"/>
        <v>3135.25</v>
      </c>
      <c r="BP30" s="44">
        <f t="shared" si="17"/>
        <v>3165.25</v>
      </c>
      <c r="BQ30" s="44">
        <f t="shared" si="17"/>
        <v>3246.25</v>
      </c>
      <c r="BR30" s="44">
        <f t="shared" si="17"/>
        <v>3276.25</v>
      </c>
      <c r="BS30" s="44">
        <f t="shared" si="17"/>
        <v>3281.25</v>
      </c>
      <c r="BT30" s="44">
        <f t="shared" si="17"/>
        <v>3281.25</v>
      </c>
      <c r="BU30" s="44">
        <f t="shared" si="17"/>
        <v>3281.25</v>
      </c>
      <c r="BV30" s="44">
        <f t="shared" si="17"/>
        <v>3281.25</v>
      </c>
      <c r="BW30" s="44">
        <f t="shared" si="17"/>
        <v>3281.25</v>
      </c>
      <c r="BX30" s="44">
        <f t="shared" si="17"/>
        <v>3281.25</v>
      </c>
      <c r="BY30" s="44">
        <f t="shared" si="17"/>
        <v>3281.25</v>
      </c>
      <c r="BZ30" s="44">
        <f t="shared" si="17"/>
        <v>3356.25</v>
      </c>
      <c r="CA30" s="44">
        <f t="shared" si="17"/>
        <v>3431.25</v>
      </c>
      <c r="CB30" s="44">
        <f t="shared" si="17"/>
        <v>3495.25</v>
      </c>
      <c r="CC30" s="44">
        <f t="shared" si="17"/>
        <v>3495.25</v>
      </c>
      <c r="CD30" s="44">
        <f t="shared" si="17"/>
        <v>3419.25</v>
      </c>
      <c r="CE30" s="44">
        <f t="shared" si="17"/>
        <v>3409.25</v>
      </c>
      <c r="CF30" s="44">
        <f t="shared" si="17"/>
        <v>3379.25</v>
      </c>
      <c r="CG30" s="44">
        <f t="shared" si="17"/>
        <v>3351.25</v>
      </c>
      <c r="CH30" s="44">
        <f t="shared" si="17"/>
        <v>3304.25</v>
      </c>
      <c r="CI30" s="44">
        <f t="shared" si="17"/>
        <v>3250.25</v>
      </c>
      <c r="CJ30" s="44">
        <f t="shared" si="17"/>
        <v>3248.25</v>
      </c>
      <c r="CK30" s="44">
        <f t="shared" si="17"/>
        <v>3236.25</v>
      </c>
      <c r="CL30" s="44">
        <f t="shared" si="17"/>
        <v>3243.25</v>
      </c>
      <c r="CM30" s="44">
        <f t="shared" si="17"/>
        <v>3245.25</v>
      </c>
      <c r="CN30" s="44">
        <f t="shared" si="17"/>
        <v>3207.25</v>
      </c>
      <c r="CO30" s="44">
        <f t="shared" si="17"/>
        <v>3183.25</v>
      </c>
      <c r="CP30" s="44">
        <f t="shared" si="17"/>
        <v>3134.25</v>
      </c>
      <c r="CQ30" s="44">
        <f t="shared" si="17"/>
        <v>3066.25</v>
      </c>
      <c r="CR30" s="44">
        <f t="shared" si="17"/>
        <v>3036.25</v>
      </c>
      <c r="CS30" s="45">
        <f t="shared" si="17"/>
        <v>3040.25</v>
      </c>
      <c r="CT30" s="46">
        <f t="shared" ref="CT30:CT47" si="18">SUM(B30:CS30)</f>
        <v>296885</v>
      </c>
    </row>
    <row r="31" spans="1:98">
      <c r="A31" s="47" t="s">
        <v>31</v>
      </c>
      <c r="B31" s="48">
        <f>SUM(B32:B38)</f>
        <v>3377.83</v>
      </c>
      <c r="C31" s="49">
        <f t="shared" ref="C31:BN31" si="19">SUM(C32:C38)</f>
        <v>3347.83</v>
      </c>
      <c r="D31" s="49">
        <f t="shared" si="19"/>
        <v>3242.83</v>
      </c>
      <c r="E31" s="49">
        <f t="shared" si="19"/>
        <v>3137.83</v>
      </c>
      <c r="F31" s="49">
        <f t="shared" si="19"/>
        <v>3069.83</v>
      </c>
      <c r="G31" s="49">
        <f t="shared" si="19"/>
        <v>2836.83</v>
      </c>
      <c r="H31" s="49">
        <f t="shared" si="19"/>
        <v>2746.83</v>
      </c>
      <c r="I31" s="49">
        <f t="shared" si="19"/>
        <v>2694.83</v>
      </c>
      <c r="J31" s="49">
        <f t="shared" si="19"/>
        <v>2664.83</v>
      </c>
      <c r="K31" s="49">
        <f t="shared" si="19"/>
        <v>2654.83</v>
      </c>
      <c r="L31" s="49">
        <f t="shared" si="19"/>
        <v>2654.83</v>
      </c>
      <c r="M31" s="49">
        <f t="shared" si="19"/>
        <v>2654.83</v>
      </c>
      <c r="N31" s="49">
        <f t="shared" si="19"/>
        <v>2654.83</v>
      </c>
      <c r="O31" s="49">
        <f t="shared" si="19"/>
        <v>2654.83</v>
      </c>
      <c r="P31" s="49">
        <f t="shared" si="19"/>
        <v>2654.83</v>
      </c>
      <c r="Q31" s="49">
        <f t="shared" si="19"/>
        <v>2797.83</v>
      </c>
      <c r="R31" s="49">
        <f t="shared" si="19"/>
        <v>2797.83</v>
      </c>
      <c r="S31" s="49">
        <f t="shared" si="19"/>
        <v>2857.83</v>
      </c>
      <c r="T31" s="49">
        <f t="shared" si="19"/>
        <v>2917.83</v>
      </c>
      <c r="U31" s="49">
        <f t="shared" si="19"/>
        <v>2939.83</v>
      </c>
      <c r="V31" s="49">
        <f t="shared" si="19"/>
        <v>2969.83</v>
      </c>
      <c r="W31" s="49">
        <f t="shared" si="19"/>
        <v>3085.83</v>
      </c>
      <c r="X31" s="49">
        <f t="shared" si="19"/>
        <v>3190.83</v>
      </c>
      <c r="Y31" s="49">
        <f t="shared" si="19"/>
        <v>3282.83</v>
      </c>
      <c r="Z31" s="49">
        <f t="shared" si="19"/>
        <v>3292.83</v>
      </c>
      <c r="AA31" s="49">
        <f t="shared" si="19"/>
        <v>3292.83</v>
      </c>
      <c r="AB31" s="49">
        <f t="shared" si="19"/>
        <v>3292.83</v>
      </c>
      <c r="AC31" s="49">
        <f t="shared" si="19"/>
        <v>3292.83</v>
      </c>
      <c r="AD31" s="49">
        <f t="shared" si="19"/>
        <v>3292.83</v>
      </c>
      <c r="AE31" s="49">
        <f t="shared" si="19"/>
        <v>3290.83</v>
      </c>
      <c r="AF31" s="49">
        <f t="shared" si="19"/>
        <v>3289.83</v>
      </c>
      <c r="AG31" s="49">
        <f t="shared" si="19"/>
        <v>3289.83</v>
      </c>
      <c r="AH31" s="49">
        <f t="shared" si="19"/>
        <v>3286.83</v>
      </c>
      <c r="AI31" s="49">
        <f t="shared" si="19"/>
        <v>3292.83</v>
      </c>
      <c r="AJ31" s="49">
        <f t="shared" si="19"/>
        <v>3289.83</v>
      </c>
      <c r="AK31" s="49">
        <f t="shared" si="19"/>
        <v>3289.83</v>
      </c>
      <c r="AL31" s="49">
        <f t="shared" si="19"/>
        <v>3286.83</v>
      </c>
      <c r="AM31" s="49">
        <f t="shared" si="19"/>
        <v>3286.83</v>
      </c>
      <c r="AN31" s="49">
        <f t="shared" si="19"/>
        <v>3286.83</v>
      </c>
      <c r="AO31" s="49">
        <f t="shared" si="19"/>
        <v>3286.83</v>
      </c>
      <c r="AP31" s="49">
        <f t="shared" si="19"/>
        <v>3286.83</v>
      </c>
      <c r="AQ31" s="49">
        <f t="shared" si="19"/>
        <v>3207.83</v>
      </c>
      <c r="AR31" s="49">
        <f t="shared" si="19"/>
        <v>3132.83</v>
      </c>
      <c r="AS31" s="49">
        <f t="shared" si="19"/>
        <v>2978.83</v>
      </c>
      <c r="AT31" s="49">
        <f t="shared" si="19"/>
        <v>2724.83</v>
      </c>
      <c r="AU31" s="49">
        <f t="shared" si="19"/>
        <v>2694.83</v>
      </c>
      <c r="AV31" s="49">
        <f t="shared" si="19"/>
        <v>2674.83</v>
      </c>
      <c r="AW31" s="49">
        <f t="shared" si="19"/>
        <v>2674.83</v>
      </c>
      <c r="AX31" s="49">
        <f t="shared" si="19"/>
        <v>2674.83</v>
      </c>
      <c r="AY31" s="49">
        <f t="shared" si="19"/>
        <v>2674.83</v>
      </c>
      <c r="AZ31" s="49">
        <f t="shared" si="19"/>
        <v>2674.83</v>
      </c>
      <c r="BA31" s="49">
        <f t="shared" si="19"/>
        <v>2674.83</v>
      </c>
      <c r="BB31" s="49">
        <f t="shared" si="19"/>
        <v>2674.83</v>
      </c>
      <c r="BC31" s="49">
        <f t="shared" si="19"/>
        <v>2674.83</v>
      </c>
      <c r="BD31" s="49">
        <f t="shared" si="19"/>
        <v>2674.83</v>
      </c>
      <c r="BE31" s="49">
        <f t="shared" si="19"/>
        <v>2674.83</v>
      </c>
      <c r="BF31" s="49">
        <f t="shared" si="19"/>
        <v>2674.83</v>
      </c>
      <c r="BG31" s="49">
        <f t="shared" si="19"/>
        <v>2674.83</v>
      </c>
      <c r="BH31" s="49">
        <f t="shared" si="19"/>
        <v>2674.83</v>
      </c>
      <c r="BI31" s="49">
        <f t="shared" si="19"/>
        <v>2842.83</v>
      </c>
      <c r="BJ31" s="49">
        <f t="shared" si="19"/>
        <v>2872.83</v>
      </c>
      <c r="BK31" s="49">
        <f t="shared" si="19"/>
        <v>2962.83</v>
      </c>
      <c r="BL31" s="49">
        <f t="shared" si="19"/>
        <v>3048.83</v>
      </c>
      <c r="BM31" s="49">
        <f t="shared" si="19"/>
        <v>3068.83</v>
      </c>
      <c r="BN31" s="49">
        <f t="shared" si="19"/>
        <v>3068.83</v>
      </c>
      <c r="BO31" s="49">
        <f t="shared" ref="BO31:CS31" si="20">SUM(BO32:BO38)</f>
        <v>3098.83</v>
      </c>
      <c r="BP31" s="49">
        <f t="shared" si="20"/>
        <v>3128.83</v>
      </c>
      <c r="BQ31" s="49">
        <f t="shared" si="20"/>
        <v>3209.83</v>
      </c>
      <c r="BR31" s="49">
        <f t="shared" si="20"/>
        <v>3239.83</v>
      </c>
      <c r="BS31" s="49">
        <f t="shared" si="20"/>
        <v>3244.83</v>
      </c>
      <c r="BT31" s="49">
        <f t="shared" si="20"/>
        <v>3244.83</v>
      </c>
      <c r="BU31" s="49">
        <f t="shared" si="20"/>
        <v>3244.83</v>
      </c>
      <c r="BV31" s="49">
        <f t="shared" si="20"/>
        <v>3244.83</v>
      </c>
      <c r="BW31" s="49">
        <f t="shared" si="20"/>
        <v>3244.83</v>
      </c>
      <c r="BX31" s="49">
        <f t="shared" si="20"/>
        <v>3244.83</v>
      </c>
      <c r="BY31" s="49">
        <f t="shared" si="20"/>
        <v>3244.83</v>
      </c>
      <c r="BZ31" s="49">
        <f t="shared" si="20"/>
        <v>3319.83</v>
      </c>
      <c r="CA31" s="49">
        <f t="shared" si="20"/>
        <v>3394.83</v>
      </c>
      <c r="CB31" s="49">
        <f t="shared" si="20"/>
        <v>3458.83</v>
      </c>
      <c r="CC31" s="49">
        <f t="shared" si="20"/>
        <v>3458.83</v>
      </c>
      <c r="CD31" s="49">
        <f t="shared" si="20"/>
        <v>3382.83</v>
      </c>
      <c r="CE31" s="49">
        <f t="shared" si="20"/>
        <v>3372.83</v>
      </c>
      <c r="CF31" s="49">
        <f t="shared" si="20"/>
        <v>3342.83</v>
      </c>
      <c r="CG31" s="49">
        <f t="shared" si="20"/>
        <v>3314.83</v>
      </c>
      <c r="CH31" s="49">
        <f t="shared" si="20"/>
        <v>3267.83</v>
      </c>
      <c r="CI31" s="49">
        <f t="shared" si="20"/>
        <v>3213.83</v>
      </c>
      <c r="CJ31" s="49">
        <f t="shared" si="20"/>
        <v>3211.83</v>
      </c>
      <c r="CK31" s="49">
        <f t="shared" si="20"/>
        <v>3199.83</v>
      </c>
      <c r="CL31" s="49">
        <f t="shared" si="20"/>
        <v>3206.83</v>
      </c>
      <c r="CM31" s="49">
        <f t="shared" si="20"/>
        <v>3208.83</v>
      </c>
      <c r="CN31" s="49">
        <f t="shared" si="20"/>
        <v>3170.83</v>
      </c>
      <c r="CO31" s="49">
        <f t="shared" si="20"/>
        <v>3146.83</v>
      </c>
      <c r="CP31" s="49">
        <f t="shared" si="20"/>
        <v>3097.83</v>
      </c>
      <c r="CQ31" s="49">
        <f t="shared" si="20"/>
        <v>3029.83</v>
      </c>
      <c r="CR31" s="49">
        <f t="shared" si="20"/>
        <v>2999.83</v>
      </c>
      <c r="CS31" s="50">
        <f t="shared" si="20"/>
        <v>3003.83</v>
      </c>
      <c r="CT31" s="19">
        <f t="shared" si="18"/>
        <v>293388.67999999964</v>
      </c>
    </row>
    <row r="32" spans="1:98">
      <c r="A32" s="51" t="s">
        <v>32</v>
      </c>
      <c r="B32" s="52">
        <f>B62-B73</f>
        <v>451</v>
      </c>
      <c r="C32" s="53">
        <f t="shared" ref="C32:BN32" si="21">C62-C73</f>
        <v>451</v>
      </c>
      <c r="D32" s="53">
        <f t="shared" si="21"/>
        <v>451</v>
      </c>
      <c r="E32" s="53">
        <f t="shared" si="21"/>
        <v>451</v>
      </c>
      <c r="F32" s="53">
        <f t="shared" si="21"/>
        <v>451</v>
      </c>
      <c r="G32" s="53">
        <f t="shared" si="21"/>
        <v>421</v>
      </c>
      <c r="H32" s="53">
        <f t="shared" si="21"/>
        <v>391</v>
      </c>
      <c r="I32" s="53">
        <f t="shared" si="21"/>
        <v>361</v>
      </c>
      <c r="J32" s="53">
        <f t="shared" si="21"/>
        <v>331</v>
      </c>
      <c r="K32" s="53">
        <f t="shared" si="21"/>
        <v>321</v>
      </c>
      <c r="L32" s="53">
        <f t="shared" si="21"/>
        <v>321</v>
      </c>
      <c r="M32" s="53">
        <f t="shared" si="21"/>
        <v>321</v>
      </c>
      <c r="N32" s="53">
        <f t="shared" si="21"/>
        <v>321</v>
      </c>
      <c r="O32" s="53">
        <f t="shared" si="21"/>
        <v>321</v>
      </c>
      <c r="P32" s="53">
        <f t="shared" si="21"/>
        <v>321</v>
      </c>
      <c r="Q32" s="53">
        <f t="shared" si="21"/>
        <v>321</v>
      </c>
      <c r="R32" s="53">
        <f t="shared" si="21"/>
        <v>321</v>
      </c>
      <c r="S32" s="53">
        <f t="shared" si="21"/>
        <v>321</v>
      </c>
      <c r="T32" s="53">
        <f t="shared" si="21"/>
        <v>321</v>
      </c>
      <c r="U32" s="53">
        <f t="shared" si="21"/>
        <v>321</v>
      </c>
      <c r="V32" s="53">
        <f t="shared" si="21"/>
        <v>351</v>
      </c>
      <c r="W32" s="53">
        <f t="shared" si="21"/>
        <v>381</v>
      </c>
      <c r="X32" s="53">
        <f t="shared" si="21"/>
        <v>411</v>
      </c>
      <c r="Y32" s="53">
        <f t="shared" si="21"/>
        <v>441</v>
      </c>
      <c r="Z32" s="53">
        <f t="shared" si="21"/>
        <v>451</v>
      </c>
      <c r="AA32" s="53">
        <f t="shared" si="21"/>
        <v>451</v>
      </c>
      <c r="AB32" s="53">
        <f t="shared" si="21"/>
        <v>451</v>
      </c>
      <c r="AC32" s="53">
        <f t="shared" si="21"/>
        <v>451</v>
      </c>
      <c r="AD32" s="53">
        <f t="shared" si="21"/>
        <v>451</v>
      </c>
      <c r="AE32" s="53">
        <f t="shared" si="21"/>
        <v>451</v>
      </c>
      <c r="AF32" s="53">
        <f t="shared" si="21"/>
        <v>451</v>
      </c>
      <c r="AG32" s="53">
        <f t="shared" si="21"/>
        <v>451</v>
      </c>
      <c r="AH32" s="53">
        <f t="shared" si="21"/>
        <v>451</v>
      </c>
      <c r="AI32" s="53">
        <f t="shared" si="21"/>
        <v>451</v>
      </c>
      <c r="AJ32" s="53">
        <f t="shared" si="21"/>
        <v>451</v>
      </c>
      <c r="AK32" s="53">
        <f t="shared" si="21"/>
        <v>451</v>
      </c>
      <c r="AL32" s="53">
        <f t="shared" si="21"/>
        <v>451</v>
      </c>
      <c r="AM32" s="53">
        <f t="shared" si="21"/>
        <v>451</v>
      </c>
      <c r="AN32" s="53">
        <f t="shared" si="21"/>
        <v>451</v>
      </c>
      <c r="AO32" s="53">
        <f t="shared" si="21"/>
        <v>451</v>
      </c>
      <c r="AP32" s="53">
        <f t="shared" si="21"/>
        <v>451</v>
      </c>
      <c r="AQ32" s="53">
        <f t="shared" si="21"/>
        <v>451</v>
      </c>
      <c r="AR32" s="53">
        <f t="shared" si="21"/>
        <v>451</v>
      </c>
      <c r="AS32" s="53">
        <f t="shared" si="21"/>
        <v>421</v>
      </c>
      <c r="AT32" s="53">
        <f t="shared" si="21"/>
        <v>391</v>
      </c>
      <c r="AU32" s="53">
        <f t="shared" si="21"/>
        <v>361</v>
      </c>
      <c r="AV32" s="53">
        <f t="shared" si="21"/>
        <v>341</v>
      </c>
      <c r="AW32" s="53">
        <f t="shared" si="21"/>
        <v>341</v>
      </c>
      <c r="AX32" s="53">
        <f t="shared" si="21"/>
        <v>341</v>
      </c>
      <c r="AY32" s="53">
        <f t="shared" si="21"/>
        <v>341</v>
      </c>
      <c r="AZ32" s="53">
        <f t="shared" si="21"/>
        <v>341</v>
      </c>
      <c r="BA32" s="53">
        <f t="shared" si="21"/>
        <v>341</v>
      </c>
      <c r="BB32" s="53">
        <f t="shared" si="21"/>
        <v>341</v>
      </c>
      <c r="BC32" s="53">
        <f t="shared" si="21"/>
        <v>341</v>
      </c>
      <c r="BD32" s="53">
        <f t="shared" si="21"/>
        <v>341</v>
      </c>
      <c r="BE32" s="53">
        <f t="shared" si="21"/>
        <v>341</v>
      </c>
      <c r="BF32" s="53">
        <f t="shared" si="21"/>
        <v>341</v>
      </c>
      <c r="BG32" s="53">
        <f t="shared" si="21"/>
        <v>341</v>
      </c>
      <c r="BH32" s="53">
        <f t="shared" si="21"/>
        <v>341</v>
      </c>
      <c r="BI32" s="53">
        <f t="shared" si="21"/>
        <v>341</v>
      </c>
      <c r="BJ32" s="53">
        <f t="shared" si="21"/>
        <v>371</v>
      </c>
      <c r="BK32" s="53">
        <f t="shared" si="21"/>
        <v>401</v>
      </c>
      <c r="BL32" s="53">
        <f t="shared" si="21"/>
        <v>431</v>
      </c>
      <c r="BM32" s="53">
        <f t="shared" si="21"/>
        <v>451</v>
      </c>
      <c r="BN32" s="53">
        <f t="shared" si="21"/>
        <v>451</v>
      </c>
      <c r="BO32" s="53">
        <f t="shared" ref="BO32:CS32" si="22">BO62-BO73</f>
        <v>451</v>
      </c>
      <c r="BP32" s="53">
        <f t="shared" si="22"/>
        <v>451</v>
      </c>
      <c r="BQ32" s="53">
        <f t="shared" si="22"/>
        <v>451</v>
      </c>
      <c r="BR32" s="53">
        <f t="shared" si="22"/>
        <v>451</v>
      </c>
      <c r="BS32" s="53">
        <f t="shared" si="22"/>
        <v>451</v>
      </c>
      <c r="BT32" s="53">
        <f t="shared" si="22"/>
        <v>451</v>
      </c>
      <c r="BU32" s="53">
        <f t="shared" si="22"/>
        <v>451</v>
      </c>
      <c r="BV32" s="53">
        <f t="shared" si="22"/>
        <v>451</v>
      </c>
      <c r="BW32" s="53">
        <f t="shared" si="22"/>
        <v>451</v>
      </c>
      <c r="BX32" s="53">
        <f t="shared" si="22"/>
        <v>451</v>
      </c>
      <c r="BY32" s="53">
        <f t="shared" si="22"/>
        <v>451</v>
      </c>
      <c r="BZ32" s="53">
        <f t="shared" si="22"/>
        <v>451</v>
      </c>
      <c r="CA32" s="53">
        <f t="shared" si="22"/>
        <v>451</v>
      </c>
      <c r="CB32" s="53">
        <f t="shared" si="22"/>
        <v>451</v>
      </c>
      <c r="CC32" s="53">
        <f t="shared" si="22"/>
        <v>451</v>
      </c>
      <c r="CD32" s="53">
        <f t="shared" si="22"/>
        <v>451</v>
      </c>
      <c r="CE32" s="53">
        <f t="shared" si="22"/>
        <v>451</v>
      </c>
      <c r="CF32" s="53">
        <f t="shared" si="22"/>
        <v>451</v>
      </c>
      <c r="CG32" s="53">
        <f t="shared" si="22"/>
        <v>451</v>
      </c>
      <c r="CH32" s="53">
        <f t="shared" si="22"/>
        <v>451</v>
      </c>
      <c r="CI32" s="53">
        <f t="shared" si="22"/>
        <v>451</v>
      </c>
      <c r="CJ32" s="53">
        <f t="shared" si="22"/>
        <v>451</v>
      </c>
      <c r="CK32" s="53">
        <f t="shared" si="22"/>
        <v>451</v>
      </c>
      <c r="CL32" s="53">
        <f t="shared" si="22"/>
        <v>451</v>
      </c>
      <c r="CM32" s="53">
        <f t="shared" si="22"/>
        <v>451</v>
      </c>
      <c r="CN32" s="53">
        <f t="shared" si="22"/>
        <v>451</v>
      </c>
      <c r="CO32" s="53">
        <f t="shared" si="22"/>
        <v>451</v>
      </c>
      <c r="CP32" s="53">
        <f t="shared" si="22"/>
        <v>451</v>
      </c>
      <c r="CQ32" s="53">
        <f t="shared" si="22"/>
        <v>451</v>
      </c>
      <c r="CR32" s="53">
        <f t="shared" si="22"/>
        <v>451</v>
      </c>
      <c r="CS32" s="54">
        <f t="shared" si="22"/>
        <v>451</v>
      </c>
      <c r="CT32" s="19">
        <f t="shared" si="18"/>
        <v>39476</v>
      </c>
    </row>
    <row r="33" spans="1:98">
      <c r="A33" s="17" t="s">
        <v>33</v>
      </c>
      <c r="B33" s="55">
        <f t="shared" ref="B33:Q38" si="23">B63-B74</f>
        <v>523</v>
      </c>
      <c r="C33" s="2">
        <f t="shared" si="23"/>
        <v>523</v>
      </c>
      <c r="D33" s="2">
        <f t="shared" si="23"/>
        <v>523</v>
      </c>
      <c r="E33" s="2">
        <f t="shared" si="23"/>
        <v>523</v>
      </c>
      <c r="F33" s="2">
        <f t="shared" si="23"/>
        <v>523</v>
      </c>
      <c r="G33" s="2">
        <f t="shared" si="23"/>
        <v>463</v>
      </c>
      <c r="H33" s="2">
        <f t="shared" si="23"/>
        <v>403</v>
      </c>
      <c r="I33" s="2">
        <f t="shared" si="23"/>
        <v>381</v>
      </c>
      <c r="J33" s="2">
        <f t="shared" si="23"/>
        <v>381</v>
      </c>
      <c r="K33" s="2">
        <f t="shared" si="23"/>
        <v>381</v>
      </c>
      <c r="L33" s="2">
        <f t="shared" si="23"/>
        <v>381</v>
      </c>
      <c r="M33" s="2">
        <f t="shared" si="23"/>
        <v>381</v>
      </c>
      <c r="N33" s="2">
        <f t="shared" si="23"/>
        <v>381</v>
      </c>
      <c r="O33" s="2">
        <f t="shared" si="23"/>
        <v>381</v>
      </c>
      <c r="P33" s="2">
        <f t="shared" si="23"/>
        <v>381</v>
      </c>
      <c r="Q33" s="2">
        <f t="shared" si="23"/>
        <v>381</v>
      </c>
      <c r="R33" s="2">
        <f t="shared" ref="R33:CC33" si="24">R63-R74</f>
        <v>381</v>
      </c>
      <c r="S33" s="2">
        <f t="shared" si="24"/>
        <v>441</v>
      </c>
      <c r="T33" s="2">
        <f t="shared" si="24"/>
        <v>501</v>
      </c>
      <c r="U33" s="2">
        <f t="shared" si="24"/>
        <v>523</v>
      </c>
      <c r="V33" s="2">
        <f t="shared" si="24"/>
        <v>523</v>
      </c>
      <c r="W33" s="2">
        <f t="shared" si="24"/>
        <v>523</v>
      </c>
      <c r="X33" s="2">
        <f t="shared" si="24"/>
        <v>523</v>
      </c>
      <c r="Y33" s="2">
        <f t="shared" si="24"/>
        <v>523</v>
      </c>
      <c r="Z33" s="2">
        <f t="shared" si="24"/>
        <v>523</v>
      </c>
      <c r="AA33" s="2">
        <f t="shared" si="24"/>
        <v>523</v>
      </c>
      <c r="AB33" s="2">
        <f t="shared" si="24"/>
        <v>523</v>
      </c>
      <c r="AC33" s="2">
        <f t="shared" si="24"/>
        <v>523</v>
      </c>
      <c r="AD33" s="2">
        <f t="shared" si="24"/>
        <v>523</v>
      </c>
      <c r="AE33" s="2">
        <f t="shared" si="24"/>
        <v>523</v>
      </c>
      <c r="AF33" s="2">
        <f t="shared" si="24"/>
        <v>523</v>
      </c>
      <c r="AG33" s="2">
        <f t="shared" si="24"/>
        <v>523</v>
      </c>
      <c r="AH33" s="2">
        <f t="shared" si="24"/>
        <v>523</v>
      </c>
      <c r="AI33" s="2">
        <f t="shared" si="24"/>
        <v>523</v>
      </c>
      <c r="AJ33" s="2">
        <f t="shared" si="24"/>
        <v>523</v>
      </c>
      <c r="AK33" s="2">
        <f t="shared" si="24"/>
        <v>523</v>
      </c>
      <c r="AL33" s="2">
        <f t="shared" si="24"/>
        <v>523</v>
      </c>
      <c r="AM33" s="2">
        <f t="shared" si="24"/>
        <v>523</v>
      </c>
      <c r="AN33" s="2">
        <f t="shared" si="24"/>
        <v>523</v>
      </c>
      <c r="AO33" s="2">
        <f t="shared" si="24"/>
        <v>523</v>
      </c>
      <c r="AP33" s="2">
        <f t="shared" si="24"/>
        <v>523</v>
      </c>
      <c r="AQ33" s="2">
        <f t="shared" si="24"/>
        <v>523</v>
      </c>
      <c r="AR33" s="2">
        <f t="shared" si="24"/>
        <v>523</v>
      </c>
      <c r="AS33" s="2">
        <f t="shared" si="24"/>
        <v>463</v>
      </c>
      <c r="AT33" s="2">
        <f t="shared" si="24"/>
        <v>407</v>
      </c>
      <c r="AU33" s="2">
        <f t="shared" si="24"/>
        <v>407</v>
      </c>
      <c r="AV33" s="2">
        <f t="shared" si="24"/>
        <v>407</v>
      </c>
      <c r="AW33" s="2">
        <f t="shared" si="24"/>
        <v>407</v>
      </c>
      <c r="AX33" s="2">
        <f t="shared" si="24"/>
        <v>407</v>
      </c>
      <c r="AY33" s="2">
        <f t="shared" si="24"/>
        <v>407</v>
      </c>
      <c r="AZ33" s="2">
        <f t="shared" si="24"/>
        <v>407</v>
      </c>
      <c r="BA33" s="2">
        <f t="shared" si="24"/>
        <v>407</v>
      </c>
      <c r="BB33" s="2">
        <f t="shared" si="24"/>
        <v>407</v>
      </c>
      <c r="BC33" s="2">
        <f t="shared" si="24"/>
        <v>407</v>
      </c>
      <c r="BD33" s="2">
        <f t="shared" si="24"/>
        <v>407</v>
      </c>
      <c r="BE33" s="2">
        <f t="shared" si="24"/>
        <v>407</v>
      </c>
      <c r="BF33" s="2">
        <f t="shared" si="24"/>
        <v>407</v>
      </c>
      <c r="BG33" s="2">
        <f t="shared" si="24"/>
        <v>407</v>
      </c>
      <c r="BH33" s="2">
        <f t="shared" si="24"/>
        <v>407</v>
      </c>
      <c r="BI33" s="2">
        <f t="shared" si="24"/>
        <v>407</v>
      </c>
      <c r="BJ33" s="2">
        <f t="shared" si="24"/>
        <v>407</v>
      </c>
      <c r="BK33" s="2">
        <f t="shared" si="24"/>
        <v>467</v>
      </c>
      <c r="BL33" s="2">
        <f t="shared" si="24"/>
        <v>523</v>
      </c>
      <c r="BM33" s="2">
        <f t="shared" si="24"/>
        <v>523</v>
      </c>
      <c r="BN33" s="2">
        <f t="shared" si="24"/>
        <v>523</v>
      </c>
      <c r="BO33" s="2">
        <f t="shared" si="24"/>
        <v>523</v>
      </c>
      <c r="BP33" s="2">
        <f t="shared" si="24"/>
        <v>523</v>
      </c>
      <c r="BQ33" s="2">
        <f t="shared" si="24"/>
        <v>523</v>
      </c>
      <c r="BR33" s="2">
        <f t="shared" si="24"/>
        <v>523</v>
      </c>
      <c r="BS33" s="2">
        <f t="shared" si="24"/>
        <v>523</v>
      </c>
      <c r="BT33" s="2">
        <f t="shared" si="24"/>
        <v>523</v>
      </c>
      <c r="BU33" s="2">
        <f t="shared" si="24"/>
        <v>523</v>
      </c>
      <c r="BV33" s="2">
        <f t="shared" si="24"/>
        <v>523</v>
      </c>
      <c r="BW33" s="2">
        <f t="shared" si="24"/>
        <v>523</v>
      </c>
      <c r="BX33" s="2">
        <f t="shared" si="24"/>
        <v>523</v>
      </c>
      <c r="BY33" s="2">
        <f t="shared" si="24"/>
        <v>523</v>
      </c>
      <c r="BZ33" s="2">
        <f t="shared" si="24"/>
        <v>523</v>
      </c>
      <c r="CA33" s="2">
        <f t="shared" si="24"/>
        <v>523</v>
      </c>
      <c r="CB33" s="2">
        <f t="shared" si="24"/>
        <v>523</v>
      </c>
      <c r="CC33" s="2">
        <f t="shared" si="24"/>
        <v>523</v>
      </c>
      <c r="CD33" s="2">
        <f t="shared" ref="CD33:CS33" si="25">CD63-CD74</f>
        <v>523</v>
      </c>
      <c r="CE33" s="2">
        <f t="shared" si="25"/>
        <v>523</v>
      </c>
      <c r="CF33" s="2">
        <f t="shared" si="25"/>
        <v>523</v>
      </c>
      <c r="CG33" s="2">
        <f t="shared" si="25"/>
        <v>523</v>
      </c>
      <c r="CH33" s="2">
        <f t="shared" si="25"/>
        <v>523</v>
      </c>
      <c r="CI33" s="2">
        <f t="shared" si="25"/>
        <v>523</v>
      </c>
      <c r="CJ33" s="2">
        <f t="shared" si="25"/>
        <v>523</v>
      </c>
      <c r="CK33" s="2">
        <f t="shared" si="25"/>
        <v>523</v>
      </c>
      <c r="CL33" s="2">
        <f t="shared" si="25"/>
        <v>523</v>
      </c>
      <c r="CM33" s="2">
        <f t="shared" si="25"/>
        <v>523</v>
      </c>
      <c r="CN33" s="2">
        <f t="shared" si="25"/>
        <v>523</v>
      </c>
      <c r="CO33" s="2">
        <f t="shared" si="25"/>
        <v>523</v>
      </c>
      <c r="CP33" s="2">
        <f t="shared" si="25"/>
        <v>523</v>
      </c>
      <c r="CQ33" s="2">
        <f t="shared" si="25"/>
        <v>523</v>
      </c>
      <c r="CR33" s="2">
        <f t="shared" si="25"/>
        <v>523</v>
      </c>
      <c r="CS33" s="56">
        <f t="shared" si="25"/>
        <v>523</v>
      </c>
      <c r="CT33" s="19">
        <f t="shared" si="18"/>
        <v>46416</v>
      </c>
    </row>
    <row r="34" spans="1:98">
      <c r="A34" s="17" t="s">
        <v>34</v>
      </c>
      <c r="B34" s="55">
        <f t="shared" si="23"/>
        <v>858.04</v>
      </c>
      <c r="C34" s="2">
        <f t="shared" si="23"/>
        <v>858.04</v>
      </c>
      <c r="D34" s="2">
        <f t="shared" si="23"/>
        <v>858.04</v>
      </c>
      <c r="E34" s="2">
        <f t="shared" si="23"/>
        <v>858.04</v>
      </c>
      <c r="F34" s="2">
        <f t="shared" si="23"/>
        <v>858.04</v>
      </c>
      <c r="G34" s="2">
        <f t="shared" si="23"/>
        <v>715.04</v>
      </c>
      <c r="H34" s="2">
        <f t="shared" si="23"/>
        <v>715.04</v>
      </c>
      <c r="I34" s="2">
        <f t="shared" si="23"/>
        <v>715.04</v>
      </c>
      <c r="J34" s="2">
        <f t="shared" si="23"/>
        <v>715.04</v>
      </c>
      <c r="K34" s="2">
        <f t="shared" si="23"/>
        <v>715.04</v>
      </c>
      <c r="L34" s="2">
        <f t="shared" si="23"/>
        <v>715.04</v>
      </c>
      <c r="M34" s="2">
        <f t="shared" si="23"/>
        <v>715.04</v>
      </c>
      <c r="N34" s="2">
        <f t="shared" si="23"/>
        <v>715.04</v>
      </c>
      <c r="O34" s="2">
        <f t="shared" si="23"/>
        <v>715.04</v>
      </c>
      <c r="P34" s="2">
        <f t="shared" si="23"/>
        <v>715.04</v>
      </c>
      <c r="Q34" s="2">
        <f t="shared" si="23"/>
        <v>858.04</v>
      </c>
      <c r="R34" s="2">
        <f t="shared" ref="R34:CC34" si="26">R64-R75</f>
        <v>858.04</v>
      </c>
      <c r="S34" s="2">
        <f t="shared" si="26"/>
        <v>858.04</v>
      </c>
      <c r="T34" s="2">
        <f t="shared" si="26"/>
        <v>858.04</v>
      </c>
      <c r="U34" s="2">
        <f t="shared" si="26"/>
        <v>858.04</v>
      </c>
      <c r="V34" s="2">
        <f t="shared" si="26"/>
        <v>858.04</v>
      </c>
      <c r="W34" s="2">
        <f t="shared" si="26"/>
        <v>858.04</v>
      </c>
      <c r="X34" s="2">
        <f t="shared" si="26"/>
        <v>858.04</v>
      </c>
      <c r="Y34" s="2">
        <f t="shared" si="26"/>
        <v>858.04</v>
      </c>
      <c r="Z34" s="2">
        <f t="shared" si="26"/>
        <v>858.04</v>
      </c>
      <c r="AA34" s="2">
        <f t="shared" si="26"/>
        <v>858.04</v>
      </c>
      <c r="AB34" s="2">
        <f t="shared" si="26"/>
        <v>858.04</v>
      </c>
      <c r="AC34" s="2">
        <f t="shared" si="26"/>
        <v>858.04</v>
      </c>
      <c r="AD34" s="2">
        <f t="shared" si="26"/>
        <v>858.04</v>
      </c>
      <c r="AE34" s="2">
        <f t="shared" si="26"/>
        <v>858.04</v>
      </c>
      <c r="AF34" s="2">
        <f t="shared" si="26"/>
        <v>858.04</v>
      </c>
      <c r="AG34" s="2">
        <f t="shared" si="26"/>
        <v>858.04</v>
      </c>
      <c r="AH34" s="2">
        <f t="shared" si="26"/>
        <v>858.04</v>
      </c>
      <c r="AI34" s="2">
        <f t="shared" si="26"/>
        <v>858.04</v>
      </c>
      <c r="AJ34" s="2">
        <f t="shared" si="26"/>
        <v>858.04</v>
      </c>
      <c r="AK34" s="2">
        <f t="shared" si="26"/>
        <v>858.04</v>
      </c>
      <c r="AL34" s="2">
        <f t="shared" si="26"/>
        <v>858.04</v>
      </c>
      <c r="AM34" s="2">
        <f t="shared" si="26"/>
        <v>858.04</v>
      </c>
      <c r="AN34" s="2">
        <f t="shared" si="26"/>
        <v>858.04</v>
      </c>
      <c r="AO34" s="2">
        <f t="shared" si="26"/>
        <v>858.04</v>
      </c>
      <c r="AP34" s="2">
        <f t="shared" si="26"/>
        <v>858.04</v>
      </c>
      <c r="AQ34" s="2">
        <f t="shared" si="26"/>
        <v>858.04</v>
      </c>
      <c r="AR34" s="2">
        <f t="shared" si="26"/>
        <v>858.04</v>
      </c>
      <c r="AS34" s="2">
        <f t="shared" si="26"/>
        <v>858.04</v>
      </c>
      <c r="AT34" s="2">
        <f t="shared" si="26"/>
        <v>690.04</v>
      </c>
      <c r="AU34" s="2">
        <f t="shared" si="26"/>
        <v>690.04</v>
      </c>
      <c r="AV34" s="2">
        <f t="shared" si="26"/>
        <v>690.04</v>
      </c>
      <c r="AW34" s="2">
        <f t="shared" si="26"/>
        <v>690.04</v>
      </c>
      <c r="AX34" s="2">
        <f t="shared" si="26"/>
        <v>690.04</v>
      </c>
      <c r="AY34" s="2">
        <f t="shared" si="26"/>
        <v>690.04</v>
      </c>
      <c r="AZ34" s="2">
        <f t="shared" si="26"/>
        <v>690.04</v>
      </c>
      <c r="BA34" s="2">
        <f t="shared" si="26"/>
        <v>690.04</v>
      </c>
      <c r="BB34" s="2">
        <f t="shared" si="26"/>
        <v>690.04</v>
      </c>
      <c r="BC34" s="2">
        <f t="shared" si="26"/>
        <v>690.04</v>
      </c>
      <c r="BD34" s="2">
        <f t="shared" si="26"/>
        <v>690.04</v>
      </c>
      <c r="BE34" s="2">
        <f t="shared" si="26"/>
        <v>690.04</v>
      </c>
      <c r="BF34" s="2">
        <f t="shared" si="26"/>
        <v>690.04</v>
      </c>
      <c r="BG34" s="2">
        <f t="shared" si="26"/>
        <v>690.04</v>
      </c>
      <c r="BH34" s="2">
        <f t="shared" si="26"/>
        <v>690.04</v>
      </c>
      <c r="BI34" s="2">
        <f t="shared" si="26"/>
        <v>858.04</v>
      </c>
      <c r="BJ34" s="2">
        <f t="shared" si="26"/>
        <v>858.04</v>
      </c>
      <c r="BK34" s="2">
        <f t="shared" si="26"/>
        <v>858.04</v>
      </c>
      <c r="BL34" s="2">
        <f t="shared" si="26"/>
        <v>858.04</v>
      </c>
      <c r="BM34" s="2">
        <f t="shared" si="26"/>
        <v>858.04</v>
      </c>
      <c r="BN34" s="2">
        <f t="shared" si="26"/>
        <v>858.04</v>
      </c>
      <c r="BO34" s="2">
        <f t="shared" si="26"/>
        <v>858.04</v>
      </c>
      <c r="BP34" s="2">
        <f t="shared" si="26"/>
        <v>858.04</v>
      </c>
      <c r="BQ34" s="2">
        <f t="shared" si="26"/>
        <v>858.04</v>
      </c>
      <c r="BR34" s="2">
        <f t="shared" si="26"/>
        <v>858.04</v>
      </c>
      <c r="BS34" s="2">
        <f t="shared" si="26"/>
        <v>858.04</v>
      </c>
      <c r="BT34" s="2">
        <f t="shared" si="26"/>
        <v>858.04</v>
      </c>
      <c r="BU34" s="2">
        <f t="shared" si="26"/>
        <v>858.04</v>
      </c>
      <c r="BV34" s="2">
        <f t="shared" si="26"/>
        <v>858.04</v>
      </c>
      <c r="BW34" s="2">
        <f t="shared" si="26"/>
        <v>858.04</v>
      </c>
      <c r="BX34" s="2">
        <f t="shared" si="26"/>
        <v>858.04</v>
      </c>
      <c r="BY34" s="2">
        <f t="shared" si="26"/>
        <v>858.04</v>
      </c>
      <c r="BZ34" s="2">
        <f t="shared" si="26"/>
        <v>858.04</v>
      </c>
      <c r="CA34" s="2">
        <f t="shared" si="26"/>
        <v>858.04</v>
      </c>
      <c r="CB34" s="2">
        <f t="shared" si="26"/>
        <v>858.04</v>
      </c>
      <c r="CC34" s="2">
        <f t="shared" si="26"/>
        <v>858.04</v>
      </c>
      <c r="CD34" s="2">
        <f t="shared" ref="CD34:CS34" si="27">CD64-CD75</f>
        <v>858.04</v>
      </c>
      <c r="CE34" s="2">
        <f t="shared" si="27"/>
        <v>858.04</v>
      </c>
      <c r="CF34" s="2">
        <f t="shared" si="27"/>
        <v>858.04</v>
      </c>
      <c r="CG34" s="2">
        <f t="shared" si="27"/>
        <v>858.04</v>
      </c>
      <c r="CH34" s="2">
        <f t="shared" si="27"/>
        <v>853.04</v>
      </c>
      <c r="CI34" s="2">
        <f t="shared" si="27"/>
        <v>829.04</v>
      </c>
      <c r="CJ34" s="2">
        <f t="shared" si="27"/>
        <v>829.04</v>
      </c>
      <c r="CK34" s="2">
        <f t="shared" si="27"/>
        <v>829.04</v>
      </c>
      <c r="CL34" s="2">
        <f t="shared" si="27"/>
        <v>829.04</v>
      </c>
      <c r="CM34" s="2">
        <f t="shared" si="27"/>
        <v>829.04</v>
      </c>
      <c r="CN34" s="2">
        <f t="shared" si="27"/>
        <v>791.04</v>
      </c>
      <c r="CO34" s="2">
        <f t="shared" si="27"/>
        <v>761.04</v>
      </c>
      <c r="CP34" s="2">
        <f t="shared" si="27"/>
        <v>709.04</v>
      </c>
      <c r="CQ34" s="2">
        <f t="shared" si="27"/>
        <v>641.04</v>
      </c>
      <c r="CR34" s="2">
        <f t="shared" si="27"/>
        <v>611.04</v>
      </c>
      <c r="CS34" s="56">
        <f t="shared" si="27"/>
        <v>611.04</v>
      </c>
      <c r="CT34" s="19">
        <f t="shared" si="18"/>
        <v>77247.839999999953</v>
      </c>
    </row>
    <row r="35" spans="1:98">
      <c r="A35" s="17" t="s">
        <v>35</v>
      </c>
      <c r="B35" s="55">
        <f t="shared" si="23"/>
        <v>328</v>
      </c>
      <c r="C35" s="2">
        <f t="shared" si="23"/>
        <v>328</v>
      </c>
      <c r="D35" s="2">
        <f t="shared" si="23"/>
        <v>328</v>
      </c>
      <c r="E35" s="2">
        <f t="shared" si="23"/>
        <v>328</v>
      </c>
      <c r="F35" s="2">
        <f t="shared" si="23"/>
        <v>328</v>
      </c>
      <c r="G35" s="2">
        <f t="shared" si="23"/>
        <v>328</v>
      </c>
      <c r="H35" s="2">
        <f t="shared" si="23"/>
        <v>328</v>
      </c>
      <c r="I35" s="2">
        <f t="shared" si="23"/>
        <v>328</v>
      </c>
      <c r="J35" s="2">
        <f t="shared" si="23"/>
        <v>328</v>
      </c>
      <c r="K35" s="2">
        <f t="shared" si="23"/>
        <v>328</v>
      </c>
      <c r="L35" s="2">
        <f t="shared" si="23"/>
        <v>328</v>
      </c>
      <c r="M35" s="2">
        <f t="shared" si="23"/>
        <v>328</v>
      </c>
      <c r="N35" s="2">
        <f t="shared" si="23"/>
        <v>328</v>
      </c>
      <c r="O35" s="2">
        <f t="shared" si="23"/>
        <v>328</v>
      </c>
      <c r="P35" s="2">
        <f t="shared" si="23"/>
        <v>328</v>
      </c>
      <c r="Q35" s="2">
        <f t="shared" si="23"/>
        <v>328</v>
      </c>
      <c r="R35" s="2">
        <f t="shared" ref="R35:CC35" si="28">R65-R76</f>
        <v>328</v>
      </c>
      <c r="S35" s="2">
        <f t="shared" si="28"/>
        <v>328</v>
      </c>
      <c r="T35" s="2">
        <f t="shared" si="28"/>
        <v>328</v>
      </c>
      <c r="U35" s="2">
        <f t="shared" si="28"/>
        <v>328</v>
      </c>
      <c r="V35" s="2">
        <f t="shared" si="28"/>
        <v>328</v>
      </c>
      <c r="W35" s="2">
        <f t="shared" si="28"/>
        <v>328</v>
      </c>
      <c r="X35" s="2">
        <f t="shared" si="28"/>
        <v>328</v>
      </c>
      <c r="Y35" s="2">
        <f t="shared" si="28"/>
        <v>328</v>
      </c>
      <c r="Z35" s="2">
        <f t="shared" si="28"/>
        <v>328</v>
      </c>
      <c r="AA35" s="2">
        <f t="shared" si="28"/>
        <v>328</v>
      </c>
      <c r="AB35" s="2">
        <f t="shared" si="28"/>
        <v>328</v>
      </c>
      <c r="AC35" s="2">
        <f t="shared" si="28"/>
        <v>328</v>
      </c>
      <c r="AD35" s="2">
        <f t="shared" si="28"/>
        <v>328</v>
      </c>
      <c r="AE35" s="2">
        <f t="shared" si="28"/>
        <v>328</v>
      </c>
      <c r="AF35" s="2">
        <f t="shared" si="28"/>
        <v>328</v>
      </c>
      <c r="AG35" s="2">
        <f t="shared" si="28"/>
        <v>328</v>
      </c>
      <c r="AH35" s="2">
        <f t="shared" si="28"/>
        <v>328</v>
      </c>
      <c r="AI35" s="2">
        <f t="shared" si="28"/>
        <v>328</v>
      </c>
      <c r="AJ35" s="2">
        <f t="shared" si="28"/>
        <v>328</v>
      </c>
      <c r="AK35" s="2">
        <f t="shared" si="28"/>
        <v>328</v>
      </c>
      <c r="AL35" s="2">
        <f t="shared" si="28"/>
        <v>328</v>
      </c>
      <c r="AM35" s="2">
        <f t="shared" si="28"/>
        <v>328</v>
      </c>
      <c r="AN35" s="2">
        <f t="shared" si="28"/>
        <v>328</v>
      </c>
      <c r="AO35" s="2">
        <f t="shared" si="28"/>
        <v>328</v>
      </c>
      <c r="AP35" s="2">
        <f t="shared" si="28"/>
        <v>328</v>
      </c>
      <c r="AQ35" s="2">
        <f t="shared" si="28"/>
        <v>328</v>
      </c>
      <c r="AR35" s="2">
        <f t="shared" si="28"/>
        <v>328</v>
      </c>
      <c r="AS35" s="2">
        <f t="shared" si="28"/>
        <v>328</v>
      </c>
      <c r="AT35" s="2">
        <f t="shared" si="28"/>
        <v>328</v>
      </c>
      <c r="AU35" s="2">
        <f t="shared" si="28"/>
        <v>328</v>
      </c>
      <c r="AV35" s="2">
        <f t="shared" si="28"/>
        <v>328</v>
      </c>
      <c r="AW35" s="2">
        <f t="shared" si="28"/>
        <v>328</v>
      </c>
      <c r="AX35" s="2">
        <f t="shared" si="28"/>
        <v>328</v>
      </c>
      <c r="AY35" s="2">
        <f t="shared" si="28"/>
        <v>328</v>
      </c>
      <c r="AZ35" s="2">
        <f t="shared" si="28"/>
        <v>328</v>
      </c>
      <c r="BA35" s="2">
        <f t="shared" si="28"/>
        <v>328</v>
      </c>
      <c r="BB35" s="2">
        <f t="shared" si="28"/>
        <v>328</v>
      </c>
      <c r="BC35" s="2">
        <f t="shared" si="28"/>
        <v>328</v>
      </c>
      <c r="BD35" s="2">
        <f t="shared" si="28"/>
        <v>328</v>
      </c>
      <c r="BE35" s="2">
        <f t="shared" si="28"/>
        <v>328</v>
      </c>
      <c r="BF35" s="2">
        <f t="shared" si="28"/>
        <v>328</v>
      </c>
      <c r="BG35" s="2">
        <f t="shared" si="28"/>
        <v>328</v>
      </c>
      <c r="BH35" s="2">
        <f t="shared" si="28"/>
        <v>328</v>
      </c>
      <c r="BI35" s="2">
        <f t="shared" si="28"/>
        <v>328</v>
      </c>
      <c r="BJ35" s="2">
        <f t="shared" si="28"/>
        <v>328</v>
      </c>
      <c r="BK35" s="2">
        <f t="shared" si="28"/>
        <v>328</v>
      </c>
      <c r="BL35" s="2">
        <f t="shared" si="28"/>
        <v>328</v>
      </c>
      <c r="BM35" s="2">
        <f t="shared" si="28"/>
        <v>328</v>
      </c>
      <c r="BN35" s="2">
        <f t="shared" si="28"/>
        <v>328</v>
      </c>
      <c r="BO35" s="2">
        <f t="shared" si="28"/>
        <v>328</v>
      </c>
      <c r="BP35" s="2">
        <f t="shared" si="28"/>
        <v>328</v>
      </c>
      <c r="BQ35" s="2">
        <f t="shared" si="28"/>
        <v>379</v>
      </c>
      <c r="BR35" s="2">
        <f t="shared" si="28"/>
        <v>379</v>
      </c>
      <c r="BS35" s="2">
        <f t="shared" si="28"/>
        <v>379</v>
      </c>
      <c r="BT35" s="2">
        <f t="shared" si="28"/>
        <v>379</v>
      </c>
      <c r="BU35" s="2">
        <f t="shared" si="28"/>
        <v>379</v>
      </c>
      <c r="BV35" s="2">
        <f t="shared" si="28"/>
        <v>379</v>
      </c>
      <c r="BW35" s="2">
        <f t="shared" si="28"/>
        <v>379</v>
      </c>
      <c r="BX35" s="2">
        <f t="shared" si="28"/>
        <v>379</v>
      </c>
      <c r="BY35" s="2">
        <f t="shared" si="28"/>
        <v>379</v>
      </c>
      <c r="BZ35" s="2">
        <f t="shared" si="28"/>
        <v>379</v>
      </c>
      <c r="CA35" s="2">
        <f t="shared" si="28"/>
        <v>379</v>
      </c>
      <c r="CB35" s="2">
        <f t="shared" si="28"/>
        <v>379</v>
      </c>
      <c r="CC35" s="2">
        <f t="shared" si="28"/>
        <v>379</v>
      </c>
      <c r="CD35" s="2">
        <f t="shared" ref="CD35:CS35" si="29">CD65-CD76</f>
        <v>303</v>
      </c>
      <c r="CE35" s="2">
        <f t="shared" si="29"/>
        <v>303</v>
      </c>
      <c r="CF35" s="2">
        <f t="shared" si="29"/>
        <v>303</v>
      </c>
      <c r="CG35" s="2">
        <f t="shared" si="29"/>
        <v>303</v>
      </c>
      <c r="CH35" s="2">
        <f t="shared" si="29"/>
        <v>303</v>
      </c>
      <c r="CI35" s="2">
        <f t="shared" si="29"/>
        <v>303</v>
      </c>
      <c r="CJ35" s="2">
        <f t="shared" si="29"/>
        <v>303</v>
      </c>
      <c r="CK35" s="2">
        <f t="shared" si="29"/>
        <v>303</v>
      </c>
      <c r="CL35" s="2">
        <f t="shared" si="29"/>
        <v>303</v>
      </c>
      <c r="CM35" s="2">
        <f t="shared" si="29"/>
        <v>303</v>
      </c>
      <c r="CN35" s="2">
        <f t="shared" si="29"/>
        <v>303</v>
      </c>
      <c r="CO35" s="2">
        <f t="shared" si="29"/>
        <v>303</v>
      </c>
      <c r="CP35" s="2">
        <f t="shared" si="29"/>
        <v>303</v>
      </c>
      <c r="CQ35" s="2">
        <f t="shared" si="29"/>
        <v>303</v>
      </c>
      <c r="CR35" s="2">
        <f t="shared" si="29"/>
        <v>303</v>
      </c>
      <c r="CS35" s="56">
        <f t="shared" si="29"/>
        <v>303</v>
      </c>
      <c r="CT35" s="19">
        <f t="shared" si="18"/>
        <v>31751</v>
      </c>
    </row>
    <row r="36" spans="1:98">
      <c r="A36" s="17" t="s">
        <v>36</v>
      </c>
      <c r="B36" s="55">
        <f t="shared" si="23"/>
        <v>430.79</v>
      </c>
      <c r="C36" s="2">
        <f t="shared" si="23"/>
        <v>400.79</v>
      </c>
      <c r="D36" s="2">
        <f t="shared" si="23"/>
        <v>370.79</v>
      </c>
      <c r="E36" s="2">
        <f t="shared" si="23"/>
        <v>340.79</v>
      </c>
      <c r="F36" s="2">
        <f t="shared" si="23"/>
        <v>335.79</v>
      </c>
      <c r="G36" s="2">
        <f t="shared" si="23"/>
        <v>335.79</v>
      </c>
      <c r="H36" s="2">
        <f t="shared" si="23"/>
        <v>335.79</v>
      </c>
      <c r="I36" s="2">
        <f t="shared" si="23"/>
        <v>335.79</v>
      </c>
      <c r="J36" s="2">
        <f t="shared" si="23"/>
        <v>335.79</v>
      </c>
      <c r="K36" s="2">
        <f t="shared" si="23"/>
        <v>335.79</v>
      </c>
      <c r="L36" s="2">
        <f t="shared" si="23"/>
        <v>335.79</v>
      </c>
      <c r="M36" s="2">
        <f t="shared" si="23"/>
        <v>335.79</v>
      </c>
      <c r="N36" s="2">
        <f t="shared" si="23"/>
        <v>335.79</v>
      </c>
      <c r="O36" s="2">
        <f t="shared" si="23"/>
        <v>335.79</v>
      </c>
      <c r="P36" s="2">
        <f t="shared" si="23"/>
        <v>335.79</v>
      </c>
      <c r="Q36" s="2">
        <f t="shared" si="23"/>
        <v>335.79</v>
      </c>
      <c r="R36" s="2">
        <f t="shared" ref="R36:CC36" si="30">R66-R77</f>
        <v>335.79</v>
      </c>
      <c r="S36" s="2">
        <f t="shared" si="30"/>
        <v>335.79</v>
      </c>
      <c r="T36" s="2">
        <f t="shared" si="30"/>
        <v>335.79</v>
      </c>
      <c r="U36" s="2">
        <f t="shared" si="30"/>
        <v>335.79</v>
      </c>
      <c r="V36" s="2">
        <f t="shared" si="30"/>
        <v>335.79</v>
      </c>
      <c r="W36" s="2">
        <f t="shared" si="30"/>
        <v>335.79</v>
      </c>
      <c r="X36" s="2">
        <f t="shared" si="30"/>
        <v>335.79</v>
      </c>
      <c r="Y36" s="2">
        <f t="shared" si="30"/>
        <v>335.79</v>
      </c>
      <c r="Z36" s="2">
        <f t="shared" si="30"/>
        <v>335.79</v>
      </c>
      <c r="AA36" s="2">
        <f t="shared" si="30"/>
        <v>335.79</v>
      </c>
      <c r="AB36" s="2">
        <f t="shared" si="30"/>
        <v>335.79</v>
      </c>
      <c r="AC36" s="2">
        <f t="shared" si="30"/>
        <v>335.79</v>
      </c>
      <c r="AD36" s="2">
        <f t="shared" si="30"/>
        <v>335.79</v>
      </c>
      <c r="AE36" s="2">
        <f t="shared" si="30"/>
        <v>335.79</v>
      </c>
      <c r="AF36" s="2">
        <f t="shared" si="30"/>
        <v>335.79</v>
      </c>
      <c r="AG36" s="2">
        <f t="shared" si="30"/>
        <v>335.79</v>
      </c>
      <c r="AH36" s="2">
        <f t="shared" si="30"/>
        <v>335.79</v>
      </c>
      <c r="AI36" s="2">
        <f t="shared" si="30"/>
        <v>335.79</v>
      </c>
      <c r="AJ36" s="2">
        <f t="shared" si="30"/>
        <v>335.79</v>
      </c>
      <c r="AK36" s="2">
        <f t="shared" si="30"/>
        <v>335.79</v>
      </c>
      <c r="AL36" s="2">
        <f t="shared" si="30"/>
        <v>335.79</v>
      </c>
      <c r="AM36" s="2">
        <f t="shared" si="30"/>
        <v>335.79</v>
      </c>
      <c r="AN36" s="2">
        <f t="shared" si="30"/>
        <v>335.79</v>
      </c>
      <c r="AO36" s="2">
        <f t="shared" si="30"/>
        <v>335.79</v>
      </c>
      <c r="AP36" s="2">
        <f t="shared" si="30"/>
        <v>335.79</v>
      </c>
      <c r="AQ36" s="2">
        <f t="shared" si="30"/>
        <v>335.79</v>
      </c>
      <c r="AR36" s="2">
        <f t="shared" si="30"/>
        <v>335.79</v>
      </c>
      <c r="AS36" s="2">
        <f t="shared" si="30"/>
        <v>335.79</v>
      </c>
      <c r="AT36" s="2">
        <f t="shared" si="30"/>
        <v>335.79</v>
      </c>
      <c r="AU36" s="2">
        <f t="shared" si="30"/>
        <v>335.79</v>
      </c>
      <c r="AV36" s="2">
        <f t="shared" si="30"/>
        <v>335.79</v>
      </c>
      <c r="AW36" s="2">
        <f t="shared" si="30"/>
        <v>335.79</v>
      </c>
      <c r="AX36" s="2">
        <f t="shared" si="30"/>
        <v>335.79</v>
      </c>
      <c r="AY36" s="2">
        <f t="shared" si="30"/>
        <v>335.79</v>
      </c>
      <c r="AZ36" s="2">
        <f t="shared" si="30"/>
        <v>335.79</v>
      </c>
      <c r="BA36" s="2">
        <f t="shared" si="30"/>
        <v>335.79</v>
      </c>
      <c r="BB36" s="2">
        <f t="shared" si="30"/>
        <v>335.79</v>
      </c>
      <c r="BC36" s="2">
        <f t="shared" si="30"/>
        <v>335.79</v>
      </c>
      <c r="BD36" s="2">
        <f t="shared" si="30"/>
        <v>335.79</v>
      </c>
      <c r="BE36" s="2">
        <f t="shared" si="30"/>
        <v>335.79</v>
      </c>
      <c r="BF36" s="2">
        <f t="shared" si="30"/>
        <v>335.79</v>
      </c>
      <c r="BG36" s="2">
        <f t="shared" si="30"/>
        <v>335.79</v>
      </c>
      <c r="BH36" s="2">
        <f t="shared" si="30"/>
        <v>335.79</v>
      </c>
      <c r="BI36" s="2">
        <f t="shared" si="30"/>
        <v>335.79</v>
      </c>
      <c r="BJ36" s="2">
        <f t="shared" si="30"/>
        <v>335.79</v>
      </c>
      <c r="BK36" s="2">
        <f t="shared" si="30"/>
        <v>335.79</v>
      </c>
      <c r="BL36" s="2">
        <f t="shared" si="30"/>
        <v>335.79</v>
      </c>
      <c r="BM36" s="2">
        <f t="shared" si="30"/>
        <v>335.79</v>
      </c>
      <c r="BN36" s="2">
        <f t="shared" si="30"/>
        <v>335.79</v>
      </c>
      <c r="BO36" s="2">
        <f t="shared" si="30"/>
        <v>365.79</v>
      </c>
      <c r="BP36" s="2">
        <f t="shared" si="30"/>
        <v>395.79</v>
      </c>
      <c r="BQ36" s="2">
        <f t="shared" si="30"/>
        <v>425.79</v>
      </c>
      <c r="BR36" s="2">
        <f t="shared" si="30"/>
        <v>455.79</v>
      </c>
      <c r="BS36" s="2">
        <f t="shared" si="30"/>
        <v>460.79</v>
      </c>
      <c r="BT36" s="2">
        <f t="shared" si="30"/>
        <v>460.79</v>
      </c>
      <c r="BU36" s="2">
        <f t="shared" si="30"/>
        <v>460.79</v>
      </c>
      <c r="BV36" s="2">
        <f t="shared" si="30"/>
        <v>460.79</v>
      </c>
      <c r="BW36" s="2">
        <f t="shared" si="30"/>
        <v>460.79</v>
      </c>
      <c r="BX36" s="2">
        <f t="shared" si="30"/>
        <v>460.79</v>
      </c>
      <c r="BY36" s="2">
        <f t="shared" si="30"/>
        <v>460.79</v>
      </c>
      <c r="BZ36" s="2">
        <f t="shared" si="30"/>
        <v>460.79</v>
      </c>
      <c r="CA36" s="2">
        <f t="shared" si="30"/>
        <v>460.79</v>
      </c>
      <c r="CB36" s="2">
        <f t="shared" si="30"/>
        <v>460.79</v>
      </c>
      <c r="CC36" s="2">
        <f t="shared" si="30"/>
        <v>460.79</v>
      </c>
      <c r="CD36" s="2">
        <f t="shared" ref="CD36:CS36" si="31">CD66-CD77</f>
        <v>460.79</v>
      </c>
      <c r="CE36" s="2">
        <f t="shared" si="31"/>
        <v>460.79</v>
      </c>
      <c r="CF36" s="2">
        <f t="shared" si="31"/>
        <v>430.79</v>
      </c>
      <c r="CG36" s="2">
        <f t="shared" si="31"/>
        <v>400.79</v>
      </c>
      <c r="CH36" s="2">
        <f t="shared" si="31"/>
        <v>370.79</v>
      </c>
      <c r="CI36" s="2">
        <f t="shared" si="31"/>
        <v>340.79</v>
      </c>
      <c r="CJ36" s="2">
        <f t="shared" si="31"/>
        <v>334.79</v>
      </c>
      <c r="CK36" s="2">
        <f t="shared" si="31"/>
        <v>334.79</v>
      </c>
      <c r="CL36" s="2">
        <f t="shared" si="31"/>
        <v>334.79</v>
      </c>
      <c r="CM36" s="2">
        <f t="shared" si="31"/>
        <v>334.79</v>
      </c>
      <c r="CN36" s="2">
        <f t="shared" si="31"/>
        <v>334.79</v>
      </c>
      <c r="CO36" s="2">
        <f t="shared" si="31"/>
        <v>334.79</v>
      </c>
      <c r="CP36" s="2">
        <f t="shared" si="31"/>
        <v>334.79</v>
      </c>
      <c r="CQ36" s="2">
        <f t="shared" si="31"/>
        <v>334.79</v>
      </c>
      <c r="CR36" s="2">
        <f t="shared" si="31"/>
        <v>334.79</v>
      </c>
      <c r="CS36" s="56">
        <f t="shared" si="31"/>
        <v>334.79</v>
      </c>
      <c r="CT36" s="19">
        <f t="shared" si="18"/>
        <v>34550.840000000062</v>
      </c>
    </row>
    <row r="37" spans="1:98">
      <c r="A37" s="17" t="s">
        <v>37</v>
      </c>
      <c r="B37" s="55">
        <f t="shared" si="23"/>
        <v>755</v>
      </c>
      <c r="C37" s="2">
        <f t="shared" si="23"/>
        <v>755</v>
      </c>
      <c r="D37" s="2">
        <f t="shared" si="23"/>
        <v>680</v>
      </c>
      <c r="E37" s="2">
        <f t="shared" si="23"/>
        <v>605</v>
      </c>
      <c r="F37" s="2">
        <f t="shared" si="23"/>
        <v>542</v>
      </c>
      <c r="G37" s="2">
        <f t="shared" si="23"/>
        <v>542</v>
      </c>
      <c r="H37" s="2">
        <f t="shared" si="23"/>
        <v>542</v>
      </c>
      <c r="I37" s="2">
        <f t="shared" si="23"/>
        <v>542</v>
      </c>
      <c r="J37" s="2">
        <f t="shared" si="23"/>
        <v>542</v>
      </c>
      <c r="K37" s="2">
        <f t="shared" si="23"/>
        <v>542</v>
      </c>
      <c r="L37" s="2">
        <f t="shared" si="23"/>
        <v>542</v>
      </c>
      <c r="M37" s="2">
        <f t="shared" si="23"/>
        <v>542</v>
      </c>
      <c r="N37" s="2">
        <f t="shared" si="23"/>
        <v>542</v>
      </c>
      <c r="O37" s="2">
        <f t="shared" si="23"/>
        <v>542</v>
      </c>
      <c r="P37" s="2">
        <f t="shared" si="23"/>
        <v>542</v>
      </c>
      <c r="Q37" s="2">
        <f t="shared" si="23"/>
        <v>542</v>
      </c>
      <c r="R37" s="2">
        <f t="shared" ref="R37:CC37" si="32">R67-R78</f>
        <v>542</v>
      </c>
      <c r="S37" s="2">
        <f t="shared" si="32"/>
        <v>542</v>
      </c>
      <c r="T37" s="2">
        <f t="shared" si="32"/>
        <v>542</v>
      </c>
      <c r="U37" s="2">
        <f t="shared" si="32"/>
        <v>542</v>
      </c>
      <c r="V37" s="2">
        <f t="shared" si="32"/>
        <v>542</v>
      </c>
      <c r="W37" s="2">
        <f t="shared" si="32"/>
        <v>628</v>
      </c>
      <c r="X37" s="2">
        <f t="shared" si="32"/>
        <v>703</v>
      </c>
      <c r="Y37" s="2">
        <f t="shared" si="32"/>
        <v>765</v>
      </c>
      <c r="Z37" s="2">
        <f t="shared" si="32"/>
        <v>765</v>
      </c>
      <c r="AA37" s="2">
        <f t="shared" si="32"/>
        <v>765</v>
      </c>
      <c r="AB37" s="2">
        <f t="shared" si="32"/>
        <v>765</v>
      </c>
      <c r="AC37" s="2">
        <f t="shared" si="32"/>
        <v>765</v>
      </c>
      <c r="AD37" s="2">
        <f t="shared" si="32"/>
        <v>765</v>
      </c>
      <c r="AE37" s="2">
        <f t="shared" si="32"/>
        <v>763</v>
      </c>
      <c r="AF37" s="2">
        <f t="shared" si="32"/>
        <v>762</v>
      </c>
      <c r="AG37" s="2">
        <f t="shared" si="32"/>
        <v>762</v>
      </c>
      <c r="AH37" s="2">
        <f t="shared" si="32"/>
        <v>759</v>
      </c>
      <c r="AI37" s="2">
        <f t="shared" si="32"/>
        <v>765</v>
      </c>
      <c r="AJ37" s="2">
        <f t="shared" si="32"/>
        <v>762</v>
      </c>
      <c r="AK37" s="2">
        <f t="shared" si="32"/>
        <v>762</v>
      </c>
      <c r="AL37" s="2">
        <f t="shared" si="32"/>
        <v>759</v>
      </c>
      <c r="AM37" s="2">
        <f t="shared" si="32"/>
        <v>759</v>
      </c>
      <c r="AN37" s="2">
        <f t="shared" si="32"/>
        <v>759</v>
      </c>
      <c r="AO37" s="2">
        <f t="shared" si="32"/>
        <v>759</v>
      </c>
      <c r="AP37" s="2">
        <f t="shared" si="32"/>
        <v>759</v>
      </c>
      <c r="AQ37" s="2">
        <f t="shared" si="32"/>
        <v>680</v>
      </c>
      <c r="AR37" s="2">
        <f t="shared" si="32"/>
        <v>605</v>
      </c>
      <c r="AS37" s="2">
        <f t="shared" si="32"/>
        <v>541</v>
      </c>
      <c r="AT37" s="2">
        <f t="shared" si="32"/>
        <v>541</v>
      </c>
      <c r="AU37" s="2">
        <f t="shared" si="32"/>
        <v>541</v>
      </c>
      <c r="AV37" s="2">
        <f t="shared" si="32"/>
        <v>541</v>
      </c>
      <c r="AW37" s="2">
        <f t="shared" si="32"/>
        <v>541</v>
      </c>
      <c r="AX37" s="2">
        <f t="shared" si="32"/>
        <v>541</v>
      </c>
      <c r="AY37" s="2">
        <f t="shared" si="32"/>
        <v>541</v>
      </c>
      <c r="AZ37" s="2">
        <f t="shared" si="32"/>
        <v>541</v>
      </c>
      <c r="BA37" s="2">
        <f t="shared" si="32"/>
        <v>541</v>
      </c>
      <c r="BB37" s="2">
        <f t="shared" si="32"/>
        <v>541</v>
      </c>
      <c r="BC37" s="2">
        <f t="shared" si="32"/>
        <v>541</v>
      </c>
      <c r="BD37" s="2">
        <f t="shared" si="32"/>
        <v>541</v>
      </c>
      <c r="BE37" s="2">
        <f t="shared" si="32"/>
        <v>541</v>
      </c>
      <c r="BF37" s="2">
        <f t="shared" si="32"/>
        <v>541</v>
      </c>
      <c r="BG37" s="2">
        <f t="shared" si="32"/>
        <v>541</v>
      </c>
      <c r="BH37" s="2">
        <f t="shared" si="32"/>
        <v>541</v>
      </c>
      <c r="BI37" s="2">
        <f t="shared" si="32"/>
        <v>541</v>
      </c>
      <c r="BJ37" s="2">
        <f t="shared" si="32"/>
        <v>541</v>
      </c>
      <c r="BK37" s="2">
        <f t="shared" si="32"/>
        <v>541</v>
      </c>
      <c r="BL37" s="2">
        <f t="shared" si="32"/>
        <v>541</v>
      </c>
      <c r="BM37" s="2">
        <f t="shared" si="32"/>
        <v>541</v>
      </c>
      <c r="BN37" s="2">
        <f t="shared" si="32"/>
        <v>541</v>
      </c>
      <c r="BO37" s="2">
        <f t="shared" si="32"/>
        <v>541</v>
      </c>
      <c r="BP37" s="2">
        <f t="shared" si="32"/>
        <v>541</v>
      </c>
      <c r="BQ37" s="2">
        <f t="shared" si="32"/>
        <v>541</v>
      </c>
      <c r="BR37" s="2">
        <f t="shared" si="32"/>
        <v>541</v>
      </c>
      <c r="BS37" s="2">
        <f t="shared" si="32"/>
        <v>541</v>
      </c>
      <c r="BT37" s="2">
        <f t="shared" si="32"/>
        <v>541</v>
      </c>
      <c r="BU37" s="2">
        <f t="shared" si="32"/>
        <v>541</v>
      </c>
      <c r="BV37" s="2">
        <f t="shared" si="32"/>
        <v>541</v>
      </c>
      <c r="BW37" s="2">
        <f t="shared" si="32"/>
        <v>541</v>
      </c>
      <c r="BX37" s="2">
        <f t="shared" si="32"/>
        <v>541</v>
      </c>
      <c r="BY37" s="2">
        <f t="shared" si="32"/>
        <v>541</v>
      </c>
      <c r="BZ37" s="2">
        <f t="shared" si="32"/>
        <v>616</v>
      </c>
      <c r="CA37" s="2">
        <f t="shared" si="32"/>
        <v>691</v>
      </c>
      <c r="CB37" s="2">
        <f t="shared" si="32"/>
        <v>755</v>
      </c>
      <c r="CC37" s="2">
        <f t="shared" si="32"/>
        <v>755</v>
      </c>
      <c r="CD37" s="2">
        <f t="shared" ref="CD37:CS37" si="33">CD67-CD78</f>
        <v>755</v>
      </c>
      <c r="CE37" s="2">
        <f t="shared" si="33"/>
        <v>745</v>
      </c>
      <c r="CF37" s="2">
        <f t="shared" si="33"/>
        <v>745</v>
      </c>
      <c r="CG37" s="2">
        <f t="shared" si="33"/>
        <v>747</v>
      </c>
      <c r="CH37" s="2">
        <f t="shared" si="33"/>
        <v>735</v>
      </c>
      <c r="CI37" s="2">
        <f t="shared" si="33"/>
        <v>735</v>
      </c>
      <c r="CJ37" s="2">
        <f t="shared" si="33"/>
        <v>739</v>
      </c>
      <c r="CK37" s="2">
        <f t="shared" si="33"/>
        <v>727</v>
      </c>
      <c r="CL37" s="2">
        <f t="shared" si="33"/>
        <v>734</v>
      </c>
      <c r="CM37" s="2">
        <f t="shared" si="33"/>
        <v>736</v>
      </c>
      <c r="CN37" s="2">
        <f t="shared" si="33"/>
        <v>736</v>
      </c>
      <c r="CO37" s="2">
        <f t="shared" si="33"/>
        <v>742</v>
      </c>
      <c r="CP37" s="2">
        <f t="shared" si="33"/>
        <v>745</v>
      </c>
      <c r="CQ37" s="2">
        <f t="shared" si="33"/>
        <v>745</v>
      </c>
      <c r="CR37" s="2">
        <f t="shared" si="33"/>
        <v>745</v>
      </c>
      <c r="CS37" s="56">
        <f t="shared" si="33"/>
        <v>749</v>
      </c>
      <c r="CT37" s="19">
        <f t="shared" si="18"/>
        <v>60875</v>
      </c>
    </row>
    <row r="38" spans="1:98">
      <c r="A38" s="33" t="s">
        <v>38</v>
      </c>
      <c r="B38" s="57">
        <f t="shared" si="23"/>
        <v>32</v>
      </c>
      <c r="C38" s="58">
        <f t="shared" si="23"/>
        <v>32</v>
      </c>
      <c r="D38" s="58">
        <f t="shared" si="23"/>
        <v>32</v>
      </c>
      <c r="E38" s="58">
        <f t="shared" si="23"/>
        <v>32</v>
      </c>
      <c r="F38" s="58">
        <f t="shared" si="23"/>
        <v>32</v>
      </c>
      <c r="G38" s="58">
        <f t="shared" si="23"/>
        <v>32</v>
      </c>
      <c r="H38" s="58">
        <f t="shared" si="23"/>
        <v>32</v>
      </c>
      <c r="I38" s="58">
        <f t="shared" si="23"/>
        <v>32</v>
      </c>
      <c r="J38" s="58">
        <f t="shared" si="23"/>
        <v>32</v>
      </c>
      <c r="K38" s="58">
        <f t="shared" si="23"/>
        <v>32</v>
      </c>
      <c r="L38" s="58">
        <f t="shared" si="23"/>
        <v>32</v>
      </c>
      <c r="M38" s="58">
        <f t="shared" si="23"/>
        <v>32</v>
      </c>
      <c r="N38" s="58">
        <f t="shared" si="23"/>
        <v>32</v>
      </c>
      <c r="O38" s="58">
        <f t="shared" si="23"/>
        <v>32</v>
      </c>
      <c r="P38" s="58">
        <f t="shared" si="23"/>
        <v>32</v>
      </c>
      <c r="Q38" s="58">
        <f t="shared" si="23"/>
        <v>32</v>
      </c>
      <c r="R38" s="58">
        <f t="shared" ref="R38:CC38" si="34">R68-R79</f>
        <v>32</v>
      </c>
      <c r="S38" s="58">
        <f t="shared" si="34"/>
        <v>32</v>
      </c>
      <c r="T38" s="58">
        <f t="shared" si="34"/>
        <v>32</v>
      </c>
      <c r="U38" s="58">
        <f t="shared" si="34"/>
        <v>32</v>
      </c>
      <c r="V38" s="58">
        <f t="shared" si="34"/>
        <v>32</v>
      </c>
      <c r="W38" s="58">
        <f t="shared" si="34"/>
        <v>32</v>
      </c>
      <c r="X38" s="58">
        <f t="shared" si="34"/>
        <v>32</v>
      </c>
      <c r="Y38" s="58">
        <f t="shared" si="34"/>
        <v>32</v>
      </c>
      <c r="Z38" s="58">
        <f t="shared" si="34"/>
        <v>32</v>
      </c>
      <c r="AA38" s="58">
        <f t="shared" si="34"/>
        <v>32</v>
      </c>
      <c r="AB38" s="58">
        <f t="shared" si="34"/>
        <v>32</v>
      </c>
      <c r="AC38" s="58">
        <f t="shared" si="34"/>
        <v>32</v>
      </c>
      <c r="AD38" s="58">
        <f t="shared" si="34"/>
        <v>32</v>
      </c>
      <c r="AE38" s="58">
        <f t="shared" si="34"/>
        <v>32</v>
      </c>
      <c r="AF38" s="58">
        <f t="shared" si="34"/>
        <v>32</v>
      </c>
      <c r="AG38" s="58">
        <f t="shared" si="34"/>
        <v>32</v>
      </c>
      <c r="AH38" s="58">
        <f t="shared" si="34"/>
        <v>32</v>
      </c>
      <c r="AI38" s="58">
        <f t="shared" si="34"/>
        <v>32</v>
      </c>
      <c r="AJ38" s="58">
        <f t="shared" si="34"/>
        <v>32</v>
      </c>
      <c r="AK38" s="58">
        <f t="shared" si="34"/>
        <v>32</v>
      </c>
      <c r="AL38" s="58">
        <f t="shared" si="34"/>
        <v>32</v>
      </c>
      <c r="AM38" s="58">
        <f t="shared" si="34"/>
        <v>32</v>
      </c>
      <c r="AN38" s="58">
        <f t="shared" si="34"/>
        <v>32</v>
      </c>
      <c r="AO38" s="58">
        <f t="shared" si="34"/>
        <v>32</v>
      </c>
      <c r="AP38" s="58">
        <f t="shared" si="34"/>
        <v>32</v>
      </c>
      <c r="AQ38" s="58">
        <f t="shared" si="34"/>
        <v>32</v>
      </c>
      <c r="AR38" s="58">
        <f t="shared" si="34"/>
        <v>32</v>
      </c>
      <c r="AS38" s="58">
        <f t="shared" si="34"/>
        <v>32</v>
      </c>
      <c r="AT38" s="58">
        <f t="shared" si="34"/>
        <v>32</v>
      </c>
      <c r="AU38" s="58">
        <f t="shared" si="34"/>
        <v>32</v>
      </c>
      <c r="AV38" s="58">
        <f t="shared" si="34"/>
        <v>32</v>
      </c>
      <c r="AW38" s="58">
        <f t="shared" si="34"/>
        <v>32</v>
      </c>
      <c r="AX38" s="58">
        <f t="shared" si="34"/>
        <v>32</v>
      </c>
      <c r="AY38" s="58">
        <f t="shared" si="34"/>
        <v>32</v>
      </c>
      <c r="AZ38" s="58">
        <f t="shared" si="34"/>
        <v>32</v>
      </c>
      <c r="BA38" s="58">
        <f t="shared" si="34"/>
        <v>32</v>
      </c>
      <c r="BB38" s="58">
        <f t="shared" si="34"/>
        <v>32</v>
      </c>
      <c r="BC38" s="58">
        <f t="shared" si="34"/>
        <v>32</v>
      </c>
      <c r="BD38" s="58">
        <f t="shared" si="34"/>
        <v>32</v>
      </c>
      <c r="BE38" s="58">
        <f t="shared" si="34"/>
        <v>32</v>
      </c>
      <c r="BF38" s="58">
        <f t="shared" si="34"/>
        <v>32</v>
      </c>
      <c r="BG38" s="58">
        <f t="shared" si="34"/>
        <v>32</v>
      </c>
      <c r="BH38" s="58">
        <f t="shared" si="34"/>
        <v>32</v>
      </c>
      <c r="BI38" s="58">
        <f t="shared" si="34"/>
        <v>32</v>
      </c>
      <c r="BJ38" s="58">
        <f t="shared" si="34"/>
        <v>32</v>
      </c>
      <c r="BK38" s="58">
        <f t="shared" si="34"/>
        <v>32</v>
      </c>
      <c r="BL38" s="58">
        <f t="shared" si="34"/>
        <v>32</v>
      </c>
      <c r="BM38" s="58">
        <f t="shared" si="34"/>
        <v>32</v>
      </c>
      <c r="BN38" s="58">
        <f t="shared" si="34"/>
        <v>32</v>
      </c>
      <c r="BO38" s="58">
        <f t="shared" si="34"/>
        <v>32</v>
      </c>
      <c r="BP38" s="58">
        <f t="shared" si="34"/>
        <v>32</v>
      </c>
      <c r="BQ38" s="58">
        <f t="shared" si="34"/>
        <v>32</v>
      </c>
      <c r="BR38" s="58">
        <f t="shared" si="34"/>
        <v>32</v>
      </c>
      <c r="BS38" s="58">
        <f t="shared" si="34"/>
        <v>32</v>
      </c>
      <c r="BT38" s="58">
        <f t="shared" si="34"/>
        <v>32</v>
      </c>
      <c r="BU38" s="58">
        <f t="shared" si="34"/>
        <v>32</v>
      </c>
      <c r="BV38" s="58">
        <f t="shared" si="34"/>
        <v>32</v>
      </c>
      <c r="BW38" s="58">
        <f t="shared" si="34"/>
        <v>32</v>
      </c>
      <c r="BX38" s="58">
        <f t="shared" si="34"/>
        <v>32</v>
      </c>
      <c r="BY38" s="58">
        <f t="shared" si="34"/>
        <v>32</v>
      </c>
      <c r="BZ38" s="58">
        <f t="shared" si="34"/>
        <v>32</v>
      </c>
      <c r="CA38" s="58">
        <f t="shared" si="34"/>
        <v>32</v>
      </c>
      <c r="CB38" s="58">
        <f t="shared" si="34"/>
        <v>32</v>
      </c>
      <c r="CC38" s="58">
        <f t="shared" si="34"/>
        <v>32</v>
      </c>
      <c r="CD38" s="58">
        <f t="shared" ref="CD38:CS38" si="35">CD68-CD79</f>
        <v>32</v>
      </c>
      <c r="CE38" s="58">
        <f t="shared" si="35"/>
        <v>32</v>
      </c>
      <c r="CF38" s="58">
        <f t="shared" si="35"/>
        <v>32</v>
      </c>
      <c r="CG38" s="58">
        <f t="shared" si="35"/>
        <v>32</v>
      </c>
      <c r="CH38" s="58">
        <f t="shared" si="35"/>
        <v>32</v>
      </c>
      <c r="CI38" s="58">
        <f t="shared" si="35"/>
        <v>32</v>
      </c>
      <c r="CJ38" s="58">
        <f t="shared" si="35"/>
        <v>32</v>
      </c>
      <c r="CK38" s="58">
        <f t="shared" si="35"/>
        <v>32</v>
      </c>
      <c r="CL38" s="58">
        <f t="shared" si="35"/>
        <v>32</v>
      </c>
      <c r="CM38" s="58">
        <f t="shared" si="35"/>
        <v>32</v>
      </c>
      <c r="CN38" s="58">
        <f t="shared" si="35"/>
        <v>32</v>
      </c>
      <c r="CO38" s="58">
        <f t="shared" si="35"/>
        <v>32</v>
      </c>
      <c r="CP38" s="58">
        <f t="shared" si="35"/>
        <v>32</v>
      </c>
      <c r="CQ38" s="58">
        <f t="shared" si="35"/>
        <v>32</v>
      </c>
      <c r="CR38" s="58">
        <f t="shared" si="35"/>
        <v>32</v>
      </c>
      <c r="CS38" s="59">
        <f t="shared" si="35"/>
        <v>32</v>
      </c>
      <c r="CT38" s="19">
        <f t="shared" si="18"/>
        <v>3072</v>
      </c>
    </row>
    <row r="39" spans="1:98">
      <c r="A39" s="60" t="s">
        <v>39</v>
      </c>
      <c r="B39" s="61">
        <f t="shared" ref="B39:AG39" si="36">B12</f>
        <v>36.42</v>
      </c>
      <c r="C39" s="62">
        <f t="shared" si="36"/>
        <v>36.42</v>
      </c>
      <c r="D39" s="62">
        <f t="shared" si="36"/>
        <v>36.42</v>
      </c>
      <c r="E39" s="62">
        <f t="shared" si="36"/>
        <v>36.42</v>
      </c>
      <c r="F39" s="62">
        <f t="shared" si="36"/>
        <v>36.42</v>
      </c>
      <c r="G39" s="62">
        <f t="shared" si="36"/>
        <v>36.42</v>
      </c>
      <c r="H39" s="62">
        <f t="shared" si="36"/>
        <v>36.42</v>
      </c>
      <c r="I39" s="62">
        <f t="shared" si="36"/>
        <v>36.42</v>
      </c>
      <c r="J39" s="62">
        <f t="shared" si="36"/>
        <v>36.42</v>
      </c>
      <c r="K39" s="62">
        <f t="shared" si="36"/>
        <v>36.42</v>
      </c>
      <c r="L39" s="62">
        <f t="shared" si="36"/>
        <v>36.42</v>
      </c>
      <c r="M39" s="62">
        <f t="shared" si="36"/>
        <v>36.42</v>
      </c>
      <c r="N39" s="62">
        <f t="shared" si="36"/>
        <v>36.42</v>
      </c>
      <c r="O39" s="62">
        <f t="shared" si="36"/>
        <v>36.42</v>
      </c>
      <c r="P39" s="62">
        <f t="shared" si="36"/>
        <v>36.42</v>
      </c>
      <c r="Q39" s="62">
        <f t="shared" si="36"/>
        <v>36.42</v>
      </c>
      <c r="R39" s="62">
        <f t="shared" si="36"/>
        <v>36.42</v>
      </c>
      <c r="S39" s="62">
        <f t="shared" si="36"/>
        <v>36.42</v>
      </c>
      <c r="T39" s="62">
        <f t="shared" si="36"/>
        <v>36.42</v>
      </c>
      <c r="U39" s="62">
        <f t="shared" si="36"/>
        <v>36.42</v>
      </c>
      <c r="V39" s="62">
        <f t="shared" si="36"/>
        <v>36.42</v>
      </c>
      <c r="W39" s="62">
        <f t="shared" si="36"/>
        <v>36.42</v>
      </c>
      <c r="X39" s="62">
        <f t="shared" si="36"/>
        <v>36.42</v>
      </c>
      <c r="Y39" s="62">
        <f t="shared" si="36"/>
        <v>36.42</v>
      </c>
      <c r="Z39" s="62">
        <f t="shared" si="36"/>
        <v>36.42</v>
      </c>
      <c r="AA39" s="62">
        <f t="shared" si="36"/>
        <v>36.42</v>
      </c>
      <c r="AB39" s="62">
        <f t="shared" si="36"/>
        <v>36.42</v>
      </c>
      <c r="AC39" s="62">
        <f t="shared" si="36"/>
        <v>36.42</v>
      </c>
      <c r="AD39" s="62">
        <f t="shared" si="36"/>
        <v>36.42</v>
      </c>
      <c r="AE39" s="62">
        <f t="shared" si="36"/>
        <v>36.42</v>
      </c>
      <c r="AF39" s="62">
        <f t="shared" si="36"/>
        <v>36.42</v>
      </c>
      <c r="AG39" s="62">
        <f t="shared" si="36"/>
        <v>36.42</v>
      </c>
      <c r="AH39" s="62">
        <f t="shared" ref="AH39:BM39" si="37">AH12</f>
        <v>36.42</v>
      </c>
      <c r="AI39" s="62">
        <f t="shared" si="37"/>
        <v>36.42</v>
      </c>
      <c r="AJ39" s="62">
        <f t="shared" si="37"/>
        <v>36.42</v>
      </c>
      <c r="AK39" s="62">
        <f t="shared" si="37"/>
        <v>36.42</v>
      </c>
      <c r="AL39" s="62">
        <f t="shared" si="37"/>
        <v>36.42</v>
      </c>
      <c r="AM39" s="62">
        <f t="shared" si="37"/>
        <v>36.42</v>
      </c>
      <c r="AN39" s="62">
        <f t="shared" si="37"/>
        <v>36.42</v>
      </c>
      <c r="AO39" s="62">
        <f t="shared" si="37"/>
        <v>36.42</v>
      </c>
      <c r="AP39" s="62">
        <f t="shared" si="37"/>
        <v>36.42</v>
      </c>
      <c r="AQ39" s="62">
        <f t="shared" si="37"/>
        <v>36.42</v>
      </c>
      <c r="AR39" s="62">
        <f t="shared" si="37"/>
        <v>36.42</v>
      </c>
      <c r="AS39" s="62">
        <f t="shared" si="37"/>
        <v>36.42</v>
      </c>
      <c r="AT39" s="62">
        <f t="shared" si="37"/>
        <v>36.42</v>
      </c>
      <c r="AU39" s="62">
        <f t="shared" si="37"/>
        <v>36.42</v>
      </c>
      <c r="AV39" s="62">
        <f t="shared" si="37"/>
        <v>36.42</v>
      </c>
      <c r="AW39" s="62">
        <f t="shared" si="37"/>
        <v>36.42</v>
      </c>
      <c r="AX39" s="62">
        <f t="shared" si="37"/>
        <v>36.42</v>
      </c>
      <c r="AY39" s="62">
        <f t="shared" si="37"/>
        <v>36.42</v>
      </c>
      <c r="AZ39" s="62">
        <f t="shared" si="37"/>
        <v>36.42</v>
      </c>
      <c r="BA39" s="62">
        <f t="shared" si="37"/>
        <v>36.42</v>
      </c>
      <c r="BB39" s="62">
        <f t="shared" si="37"/>
        <v>36.42</v>
      </c>
      <c r="BC39" s="62">
        <f t="shared" si="37"/>
        <v>36.42</v>
      </c>
      <c r="BD39" s="62">
        <f t="shared" si="37"/>
        <v>36.42</v>
      </c>
      <c r="BE39" s="62">
        <f t="shared" si="37"/>
        <v>36.42</v>
      </c>
      <c r="BF39" s="62">
        <f t="shared" si="37"/>
        <v>36.42</v>
      </c>
      <c r="BG39" s="62">
        <f t="shared" si="37"/>
        <v>36.42</v>
      </c>
      <c r="BH39" s="62">
        <f t="shared" si="37"/>
        <v>36.42</v>
      </c>
      <c r="BI39" s="62">
        <f t="shared" si="37"/>
        <v>36.42</v>
      </c>
      <c r="BJ39" s="62">
        <f t="shared" si="37"/>
        <v>36.42</v>
      </c>
      <c r="BK39" s="62">
        <f t="shared" si="37"/>
        <v>36.42</v>
      </c>
      <c r="BL39" s="62">
        <f t="shared" si="37"/>
        <v>36.42</v>
      </c>
      <c r="BM39" s="62">
        <f t="shared" si="37"/>
        <v>36.42</v>
      </c>
      <c r="BN39" s="62">
        <f t="shared" ref="BN39:CS39" si="38">BN12</f>
        <v>36.42</v>
      </c>
      <c r="BO39" s="62">
        <f t="shared" si="38"/>
        <v>36.42</v>
      </c>
      <c r="BP39" s="62">
        <f t="shared" si="38"/>
        <v>36.42</v>
      </c>
      <c r="BQ39" s="62">
        <f t="shared" si="38"/>
        <v>36.42</v>
      </c>
      <c r="BR39" s="62">
        <f t="shared" si="38"/>
        <v>36.42</v>
      </c>
      <c r="BS39" s="62">
        <f t="shared" si="38"/>
        <v>36.42</v>
      </c>
      <c r="BT39" s="62">
        <f t="shared" si="38"/>
        <v>36.42</v>
      </c>
      <c r="BU39" s="62">
        <f t="shared" si="38"/>
        <v>36.42</v>
      </c>
      <c r="BV39" s="62">
        <f t="shared" si="38"/>
        <v>36.42</v>
      </c>
      <c r="BW39" s="62">
        <f t="shared" si="38"/>
        <v>36.42</v>
      </c>
      <c r="BX39" s="62">
        <f t="shared" si="38"/>
        <v>36.42</v>
      </c>
      <c r="BY39" s="62">
        <f t="shared" si="38"/>
        <v>36.42</v>
      </c>
      <c r="BZ39" s="62">
        <f t="shared" si="38"/>
        <v>36.42</v>
      </c>
      <c r="CA39" s="62">
        <f t="shared" si="38"/>
        <v>36.42</v>
      </c>
      <c r="CB39" s="62">
        <f t="shared" si="38"/>
        <v>36.42</v>
      </c>
      <c r="CC39" s="62">
        <f t="shared" si="38"/>
        <v>36.42</v>
      </c>
      <c r="CD39" s="62">
        <f t="shared" si="38"/>
        <v>36.42</v>
      </c>
      <c r="CE39" s="62">
        <f t="shared" si="38"/>
        <v>36.42</v>
      </c>
      <c r="CF39" s="62">
        <f t="shared" si="38"/>
        <v>36.42</v>
      </c>
      <c r="CG39" s="62">
        <f t="shared" si="38"/>
        <v>36.42</v>
      </c>
      <c r="CH39" s="62">
        <f t="shared" si="38"/>
        <v>36.42</v>
      </c>
      <c r="CI39" s="62">
        <f t="shared" si="38"/>
        <v>36.42</v>
      </c>
      <c r="CJ39" s="62">
        <f t="shared" si="38"/>
        <v>36.42</v>
      </c>
      <c r="CK39" s="62">
        <f t="shared" si="38"/>
        <v>36.42</v>
      </c>
      <c r="CL39" s="62">
        <f t="shared" si="38"/>
        <v>36.42</v>
      </c>
      <c r="CM39" s="62">
        <f t="shared" si="38"/>
        <v>36.42</v>
      </c>
      <c r="CN39" s="62">
        <f t="shared" si="38"/>
        <v>36.42</v>
      </c>
      <c r="CO39" s="62">
        <f t="shared" si="38"/>
        <v>36.42</v>
      </c>
      <c r="CP39" s="62">
        <f t="shared" si="38"/>
        <v>36.42</v>
      </c>
      <c r="CQ39" s="62">
        <f t="shared" si="38"/>
        <v>36.42</v>
      </c>
      <c r="CR39" s="62">
        <f t="shared" si="38"/>
        <v>36.42</v>
      </c>
      <c r="CS39" s="63">
        <f t="shared" si="38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39">SUM(B41:B41)</f>
        <v>2169.94</v>
      </c>
      <c r="C40" s="24">
        <f t="shared" si="39"/>
        <v>2283.94</v>
      </c>
      <c r="D40" s="24">
        <f t="shared" si="39"/>
        <v>2380.4499999999998</v>
      </c>
      <c r="E40" s="24">
        <f t="shared" si="39"/>
        <v>2388.7399999999998</v>
      </c>
      <c r="F40" s="24">
        <f t="shared" si="39"/>
        <v>2210.35</v>
      </c>
      <c r="G40" s="24">
        <f t="shared" si="39"/>
        <v>2056.7199999999998</v>
      </c>
      <c r="H40" s="24">
        <f t="shared" si="39"/>
        <v>1870.58</v>
      </c>
      <c r="I40" s="24">
        <f t="shared" si="39"/>
        <v>1719.22</v>
      </c>
      <c r="J40" s="24">
        <f t="shared" si="39"/>
        <v>1706.66</v>
      </c>
      <c r="K40" s="24">
        <f t="shared" si="39"/>
        <v>1706.66</v>
      </c>
      <c r="L40" s="24">
        <f t="shared" si="39"/>
        <v>1706.31</v>
      </c>
      <c r="M40" s="24">
        <f t="shared" si="39"/>
        <v>1706.31</v>
      </c>
      <c r="N40" s="24">
        <f t="shared" si="39"/>
        <v>1706.31</v>
      </c>
      <c r="O40" s="24">
        <f t="shared" si="39"/>
        <v>1706.31</v>
      </c>
      <c r="P40" s="24">
        <f t="shared" si="39"/>
        <v>1706.31</v>
      </c>
      <c r="Q40" s="24">
        <f t="shared" si="39"/>
        <v>1706.31</v>
      </c>
      <c r="R40" s="24">
        <f t="shared" si="39"/>
        <v>1706.71</v>
      </c>
      <c r="S40" s="24">
        <f t="shared" si="39"/>
        <v>1706.81</v>
      </c>
      <c r="T40" s="24">
        <f t="shared" si="39"/>
        <v>1844.2</v>
      </c>
      <c r="U40" s="24">
        <f t="shared" si="39"/>
        <v>1938.45</v>
      </c>
      <c r="V40" s="24">
        <f t="shared" si="39"/>
        <v>1951.95</v>
      </c>
      <c r="W40" s="24">
        <f t="shared" si="39"/>
        <v>1951.95</v>
      </c>
      <c r="X40" s="24">
        <f t="shared" si="39"/>
        <v>1920.83</v>
      </c>
      <c r="Y40" s="24">
        <f t="shared" si="39"/>
        <v>2035.01</v>
      </c>
      <c r="Z40" s="24">
        <f t="shared" si="39"/>
        <v>2137.42</v>
      </c>
      <c r="AA40" s="24">
        <f t="shared" si="39"/>
        <v>2174.7800000000002</v>
      </c>
      <c r="AB40" s="24">
        <f t="shared" si="39"/>
        <v>2456.5300000000002</v>
      </c>
      <c r="AC40" s="24">
        <f t="shared" si="39"/>
        <v>2642.93</v>
      </c>
      <c r="AD40" s="24">
        <f t="shared" si="39"/>
        <v>2697.48</v>
      </c>
      <c r="AE40" s="24">
        <f t="shared" si="39"/>
        <v>2698.75</v>
      </c>
      <c r="AF40" s="24">
        <f t="shared" si="39"/>
        <v>2656.03</v>
      </c>
      <c r="AG40" s="24">
        <f t="shared" si="39"/>
        <v>2653.63</v>
      </c>
      <c r="AH40" s="24">
        <f t="shared" ref="AH40:BM40" si="40">SUM(AH41:AH41)</f>
        <v>2587.34</v>
      </c>
      <c r="AI40" s="24">
        <f t="shared" si="40"/>
        <v>2513.7399999999998</v>
      </c>
      <c r="AJ40" s="24">
        <f t="shared" si="40"/>
        <v>2438.9699999999998</v>
      </c>
      <c r="AK40" s="24">
        <f t="shared" si="40"/>
        <v>2369.71</v>
      </c>
      <c r="AL40" s="24">
        <f t="shared" si="40"/>
        <v>2069.92</v>
      </c>
      <c r="AM40" s="24">
        <f t="shared" si="40"/>
        <v>2065.86</v>
      </c>
      <c r="AN40" s="24">
        <f t="shared" si="40"/>
        <v>2066.0500000000002</v>
      </c>
      <c r="AO40" s="24">
        <f t="shared" si="40"/>
        <v>2066.15</v>
      </c>
      <c r="AP40" s="24">
        <f t="shared" si="40"/>
        <v>2078.85</v>
      </c>
      <c r="AQ40" s="24">
        <f t="shared" si="40"/>
        <v>2224.75</v>
      </c>
      <c r="AR40" s="24">
        <f t="shared" si="40"/>
        <v>2012.37</v>
      </c>
      <c r="AS40" s="24">
        <f t="shared" si="40"/>
        <v>1812.36</v>
      </c>
      <c r="AT40" s="24">
        <f t="shared" si="40"/>
        <v>1463.97</v>
      </c>
      <c r="AU40" s="24">
        <f t="shared" si="40"/>
        <v>1463.97</v>
      </c>
      <c r="AV40" s="24">
        <f t="shared" si="40"/>
        <v>1457.57</v>
      </c>
      <c r="AW40" s="24">
        <f t="shared" si="40"/>
        <v>1457.17</v>
      </c>
      <c r="AX40" s="24">
        <f t="shared" si="40"/>
        <v>1424.84</v>
      </c>
      <c r="AY40" s="24">
        <f t="shared" si="40"/>
        <v>1424.87</v>
      </c>
      <c r="AZ40" s="24">
        <f t="shared" si="40"/>
        <v>1424.94</v>
      </c>
      <c r="BA40" s="24">
        <f t="shared" si="40"/>
        <v>1424.94</v>
      </c>
      <c r="BB40" s="24">
        <f t="shared" si="40"/>
        <v>1424.94</v>
      </c>
      <c r="BC40" s="24">
        <f t="shared" si="40"/>
        <v>1424.94</v>
      </c>
      <c r="BD40" s="24">
        <f t="shared" si="40"/>
        <v>1424.94</v>
      </c>
      <c r="BE40" s="24">
        <f t="shared" si="40"/>
        <v>1424.94</v>
      </c>
      <c r="BF40" s="24">
        <f t="shared" si="40"/>
        <v>1424.94</v>
      </c>
      <c r="BG40" s="24">
        <f t="shared" si="40"/>
        <v>1424.94</v>
      </c>
      <c r="BH40" s="24">
        <f t="shared" si="40"/>
        <v>1424.94</v>
      </c>
      <c r="BI40" s="24">
        <f t="shared" si="40"/>
        <v>1424.94</v>
      </c>
      <c r="BJ40" s="24">
        <f t="shared" si="40"/>
        <v>1535.75</v>
      </c>
      <c r="BK40" s="24">
        <f t="shared" si="40"/>
        <v>1622.29</v>
      </c>
      <c r="BL40" s="24">
        <f t="shared" si="40"/>
        <v>2021.85</v>
      </c>
      <c r="BM40" s="24">
        <f t="shared" si="40"/>
        <v>2281.23</v>
      </c>
      <c r="BN40" s="24">
        <f t="shared" ref="BN40:CS40" si="41">SUM(BN41:BN41)</f>
        <v>2359.14</v>
      </c>
      <c r="BO40" s="24">
        <f t="shared" si="41"/>
        <v>2530.63</v>
      </c>
      <c r="BP40" s="24">
        <f t="shared" si="41"/>
        <v>2742.08</v>
      </c>
      <c r="BQ40" s="24">
        <f t="shared" si="41"/>
        <v>2742.08</v>
      </c>
      <c r="BR40" s="24">
        <f t="shared" si="41"/>
        <v>2878.28</v>
      </c>
      <c r="BS40" s="24">
        <f t="shared" si="41"/>
        <v>2748.04</v>
      </c>
      <c r="BT40" s="24">
        <f t="shared" si="41"/>
        <v>2742.84</v>
      </c>
      <c r="BU40" s="24">
        <f t="shared" si="41"/>
        <v>2742.84</v>
      </c>
      <c r="BV40" s="24">
        <f t="shared" si="41"/>
        <v>2961.11</v>
      </c>
      <c r="BW40" s="24">
        <f t="shared" si="41"/>
        <v>2854.75</v>
      </c>
      <c r="BX40" s="24">
        <f t="shared" si="41"/>
        <v>2908.32</v>
      </c>
      <c r="BY40" s="24">
        <f t="shared" si="41"/>
        <v>2908.38</v>
      </c>
      <c r="BZ40" s="24">
        <f t="shared" si="41"/>
        <v>2892.84</v>
      </c>
      <c r="CA40" s="24">
        <f t="shared" si="41"/>
        <v>2892.84</v>
      </c>
      <c r="CB40" s="24">
        <f t="shared" si="41"/>
        <v>2754.1</v>
      </c>
      <c r="CC40" s="24">
        <f t="shared" si="41"/>
        <v>2754.12</v>
      </c>
      <c r="CD40" s="24">
        <f t="shared" si="41"/>
        <v>2754.12</v>
      </c>
      <c r="CE40" s="24">
        <f t="shared" si="41"/>
        <v>2754.12</v>
      </c>
      <c r="CF40" s="24">
        <f t="shared" si="41"/>
        <v>2754.8</v>
      </c>
      <c r="CG40" s="24">
        <f t="shared" si="41"/>
        <v>2755.24</v>
      </c>
      <c r="CH40" s="24">
        <f t="shared" si="41"/>
        <v>2557.4699999999998</v>
      </c>
      <c r="CI40" s="24">
        <f t="shared" si="41"/>
        <v>2545.79</v>
      </c>
      <c r="CJ40" s="24">
        <f t="shared" si="41"/>
        <v>2545.5700000000002</v>
      </c>
      <c r="CK40" s="24">
        <f t="shared" si="41"/>
        <v>2545.9499999999998</v>
      </c>
      <c r="CL40" s="24">
        <f t="shared" si="41"/>
        <v>2546.56</v>
      </c>
      <c r="CM40" s="24">
        <f t="shared" si="41"/>
        <v>2546.9499999999998</v>
      </c>
      <c r="CN40" s="24">
        <f t="shared" si="41"/>
        <v>2408.31</v>
      </c>
      <c r="CO40" s="24">
        <f t="shared" si="41"/>
        <v>2391.9499999999998</v>
      </c>
      <c r="CP40" s="24">
        <f t="shared" si="41"/>
        <v>2391.9499999999998</v>
      </c>
      <c r="CQ40" s="24">
        <f t="shared" si="41"/>
        <v>2391.9499999999998</v>
      </c>
      <c r="CR40" s="24">
        <f t="shared" si="41"/>
        <v>2381.89</v>
      </c>
      <c r="CS40" s="64">
        <f t="shared" si="41"/>
        <v>2381.89</v>
      </c>
      <c r="CT40" s="22">
        <f t="shared" si="18"/>
        <v>207680.46000000008</v>
      </c>
    </row>
    <row r="41" spans="1:98">
      <c r="A41" s="17" t="s">
        <v>12</v>
      </c>
      <c r="B41" s="25" cm="1">
        <f t="array" ref="B41:CS41">TRANSPOSE('[1]2103'!$AC$110:$AC$205)</f>
        <v>2169.94</v>
      </c>
      <c r="C41" s="26">
        <v>2283.94</v>
      </c>
      <c r="D41" s="26">
        <v>2380.4499999999998</v>
      </c>
      <c r="E41" s="26">
        <v>2388.7399999999998</v>
      </c>
      <c r="F41" s="26">
        <v>2210.35</v>
      </c>
      <c r="G41" s="26">
        <v>2056.7199999999998</v>
      </c>
      <c r="H41" s="26">
        <v>1870.58</v>
      </c>
      <c r="I41" s="26">
        <v>1719.22</v>
      </c>
      <c r="J41" s="26">
        <v>1706.66</v>
      </c>
      <c r="K41" s="26">
        <v>1706.66</v>
      </c>
      <c r="L41" s="26">
        <v>1706.31</v>
      </c>
      <c r="M41" s="26">
        <v>1706.31</v>
      </c>
      <c r="N41" s="26">
        <v>1706.31</v>
      </c>
      <c r="O41" s="26">
        <v>1706.31</v>
      </c>
      <c r="P41" s="26">
        <v>1706.31</v>
      </c>
      <c r="Q41" s="26">
        <v>1706.31</v>
      </c>
      <c r="R41" s="26">
        <v>1706.71</v>
      </c>
      <c r="S41" s="26">
        <v>1706.81</v>
      </c>
      <c r="T41" s="26">
        <v>1844.2</v>
      </c>
      <c r="U41" s="26">
        <v>1938.45</v>
      </c>
      <c r="V41" s="26">
        <v>1951.95</v>
      </c>
      <c r="W41" s="26">
        <v>1951.95</v>
      </c>
      <c r="X41" s="26">
        <v>1920.83</v>
      </c>
      <c r="Y41" s="26">
        <v>2035.01</v>
      </c>
      <c r="Z41" s="26">
        <v>2137.42</v>
      </c>
      <c r="AA41" s="26">
        <v>2174.7800000000002</v>
      </c>
      <c r="AB41" s="26">
        <v>2456.5300000000002</v>
      </c>
      <c r="AC41" s="26">
        <v>2642.93</v>
      </c>
      <c r="AD41" s="26">
        <v>2697.48</v>
      </c>
      <c r="AE41" s="26">
        <v>2698.75</v>
      </c>
      <c r="AF41" s="26">
        <v>2656.03</v>
      </c>
      <c r="AG41" s="26">
        <v>2653.63</v>
      </c>
      <c r="AH41" s="26">
        <v>2587.34</v>
      </c>
      <c r="AI41" s="26">
        <v>2513.7399999999998</v>
      </c>
      <c r="AJ41" s="26">
        <v>2438.9699999999998</v>
      </c>
      <c r="AK41" s="26">
        <v>2369.71</v>
      </c>
      <c r="AL41" s="26">
        <v>2069.92</v>
      </c>
      <c r="AM41" s="26">
        <v>2065.86</v>
      </c>
      <c r="AN41" s="26">
        <v>2066.0500000000002</v>
      </c>
      <c r="AO41" s="26">
        <v>2066.15</v>
      </c>
      <c r="AP41" s="26">
        <v>2078.85</v>
      </c>
      <c r="AQ41" s="26">
        <v>2224.75</v>
      </c>
      <c r="AR41" s="26">
        <v>2012.37</v>
      </c>
      <c r="AS41" s="26">
        <v>1812.36</v>
      </c>
      <c r="AT41" s="26">
        <v>1463.97</v>
      </c>
      <c r="AU41" s="26">
        <v>1463.97</v>
      </c>
      <c r="AV41" s="26">
        <v>1457.57</v>
      </c>
      <c r="AW41" s="26">
        <v>1457.17</v>
      </c>
      <c r="AX41" s="26">
        <v>1424.84</v>
      </c>
      <c r="AY41" s="26">
        <v>1424.87</v>
      </c>
      <c r="AZ41" s="26">
        <v>1424.94</v>
      </c>
      <c r="BA41" s="26">
        <v>1424.94</v>
      </c>
      <c r="BB41" s="26">
        <v>1424.94</v>
      </c>
      <c r="BC41" s="26">
        <v>1424.94</v>
      </c>
      <c r="BD41" s="26">
        <v>1424.94</v>
      </c>
      <c r="BE41" s="26">
        <v>1424.94</v>
      </c>
      <c r="BF41" s="26">
        <v>1424.94</v>
      </c>
      <c r="BG41" s="26">
        <v>1424.94</v>
      </c>
      <c r="BH41" s="26">
        <v>1424.94</v>
      </c>
      <c r="BI41" s="26">
        <v>1424.94</v>
      </c>
      <c r="BJ41" s="26">
        <v>1535.75</v>
      </c>
      <c r="BK41" s="26">
        <v>1622.29</v>
      </c>
      <c r="BL41" s="26">
        <v>2021.85</v>
      </c>
      <c r="BM41" s="26">
        <v>2281.23</v>
      </c>
      <c r="BN41" s="26">
        <v>2359.14</v>
      </c>
      <c r="BO41" s="26">
        <v>2530.63</v>
      </c>
      <c r="BP41" s="26">
        <v>2742.08</v>
      </c>
      <c r="BQ41" s="26">
        <v>2742.08</v>
      </c>
      <c r="BR41" s="26">
        <v>2878.28</v>
      </c>
      <c r="BS41" s="26">
        <v>2748.04</v>
      </c>
      <c r="BT41" s="26">
        <v>2742.84</v>
      </c>
      <c r="BU41" s="26">
        <v>2742.84</v>
      </c>
      <c r="BV41" s="26">
        <v>2961.11</v>
      </c>
      <c r="BW41" s="26">
        <v>2854.75</v>
      </c>
      <c r="BX41" s="26">
        <v>2908.32</v>
      </c>
      <c r="BY41" s="26">
        <v>2908.38</v>
      </c>
      <c r="BZ41" s="26">
        <v>2892.84</v>
      </c>
      <c r="CA41" s="26">
        <v>2892.84</v>
      </c>
      <c r="CB41" s="26">
        <v>2754.1</v>
      </c>
      <c r="CC41" s="26">
        <v>2754.12</v>
      </c>
      <c r="CD41" s="26">
        <v>2754.12</v>
      </c>
      <c r="CE41" s="26">
        <v>2754.12</v>
      </c>
      <c r="CF41" s="26">
        <v>2754.8</v>
      </c>
      <c r="CG41" s="26">
        <v>2755.24</v>
      </c>
      <c r="CH41" s="26">
        <v>2557.4699999999998</v>
      </c>
      <c r="CI41" s="26">
        <v>2545.79</v>
      </c>
      <c r="CJ41" s="26">
        <v>2545.5700000000002</v>
      </c>
      <c r="CK41" s="26">
        <v>2545.9499999999998</v>
      </c>
      <c r="CL41" s="26">
        <v>2546.56</v>
      </c>
      <c r="CM41" s="26">
        <v>2546.9499999999998</v>
      </c>
      <c r="CN41" s="26">
        <v>2408.31</v>
      </c>
      <c r="CO41" s="26">
        <v>2391.9499999999998</v>
      </c>
      <c r="CP41" s="26">
        <v>2391.9499999999998</v>
      </c>
      <c r="CQ41" s="26">
        <v>2391.9499999999998</v>
      </c>
      <c r="CR41" s="26">
        <v>2381.89</v>
      </c>
      <c r="CS41" s="65">
        <v>2381.89</v>
      </c>
      <c r="CT41" s="19">
        <f t="shared" si="18"/>
        <v>207680.46000000008</v>
      </c>
    </row>
    <row r="42" spans="1:98">
      <c r="A42" s="68" t="s">
        <v>41</v>
      </c>
      <c r="B42" s="231">
        <f t="shared" ref="B42:AG42" si="42">SUM(B43:B46)</f>
        <v>1647.45</v>
      </c>
      <c r="C42" s="232">
        <f t="shared" si="42"/>
        <v>1647.45</v>
      </c>
      <c r="D42" s="232">
        <f t="shared" si="42"/>
        <v>1647.45</v>
      </c>
      <c r="E42" s="232">
        <f t="shared" si="42"/>
        <v>1647.45</v>
      </c>
      <c r="F42" s="232">
        <f t="shared" si="42"/>
        <v>1647.45</v>
      </c>
      <c r="G42" s="232">
        <f t="shared" si="42"/>
        <v>1647.45</v>
      </c>
      <c r="H42" s="232">
        <f t="shared" si="42"/>
        <v>1647.45</v>
      </c>
      <c r="I42" s="232">
        <f t="shared" si="42"/>
        <v>1647.45</v>
      </c>
      <c r="J42" s="232">
        <f t="shared" si="42"/>
        <v>1647.45</v>
      </c>
      <c r="K42" s="232">
        <f t="shared" si="42"/>
        <v>1647.45</v>
      </c>
      <c r="L42" s="232">
        <f t="shared" si="42"/>
        <v>1647.45</v>
      </c>
      <c r="M42" s="232">
        <f t="shared" si="42"/>
        <v>1647.45</v>
      </c>
      <c r="N42" s="232">
        <f t="shared" si="42"/>
        <v>1647.45</v>
      </c>
      <c r="O42" s="232">
        <f t="shared" si="42"/>
        <v>1647.45</v>
      </c>
      <c r="P42" s="232">
        <f t="shared" si="42"/>
        <v>1647.45</v>
      </c>
      <c r="Q42" s="232">
        <f t="shared" si="42"/>
        <v>1647.45</v>
      </c>
      <c r="R42" s="232">
        <f t="shared" si="42"/>
        <v>1647.45</v>
      </c>
      <c r="S42" s="232">
        <f t="shared" si="42"/>
        <v>1647.45</v>
      </c>
      <c r="T42" s="232">
        <f t="shared" si="42"/>
        <v>1647.45</v>
      </c>
      <c r="U42" s="232">
        <f t="shared" si="42"/>
        <v>1647.45</v>
      </c>
      <c r="V42" s="232">
        <f t="shared" si="42"/>
        <v>1647.45</v>
      </c>
      <c r="W42" s="232">
        <f t="shared" si="42"/>
        <v>1647.45</v>
      </c>
      <c r="X42" s="232">
        <f t="shared" si="42"/>
        <v>1711.45</v>
      </c>
      <c r="Y42" s="232">
        <f t="shared" si="42"/>
        <v>1775.45</v>
      </c>
      <c r="Z42" s="232">
        <f t="shared" si="42"/>
        <v>1839.45</v>
      </c>
      <c r="AA42" s="232">
        <f t="shared" si="42"/>
        <v>1903.45</v>
      </c>
      <c r="AB42" s="232">
        <f t="shared" si="42"/>
        <v>1967.45</v>
      </c>
      <c r="AC42" s="232">
        <f t="shared" si="42"/>
        <v>1970.45</v>
      </c>
      <c r="AD42" s="232">
        <f t="shared" si="42"/>
        <v>1970.45</v>
      </c>
      <c r="AE42" s="232">
        <f t="shared" si="42"/>
        <v>1970.45</v>
      </c>
      <c r="AF42" s="232">
        <f t="shared" si="42"/>
        <v>1970.45</v>
      </c>
      <c r="AG42" s="232">
        <f t="shared" si="42"/>
        <v>1970.45</v>
      </c>
      <c r="AH42" s="232">
        <f t="shared" ref="AH42:BM42" si="43">SUM(AH43:AH46)</f>
        <v>1906.45</v>
      </c>
      <c r="AI42" s="232">
        <f t="shared" si="43"/>
        <v>1842.45</v>
      </c>
      <c r="AJ42" s="232">
        <f t="shared" si="43"/>
        <v>1778.45</v>
      </c>
      <c r="AK42" s="232">
        <f t="shared" si="43"/>
        <v>1714.45</v>
      </c>
      <c r="AL42" s="232">
        <f t="shared" si="43"/>
        <v>1650.45</v>
      </c>
      <c r="AM42" s="232">
        <f t="shared" si="43"/>
        <v>1647.45</v>
      </c>
      <c r="AN42" s="232">
        <f t="shared" si="43"/>
        <v>1647.45</v>
      </c>
      <c r="AO42" s="232">
        <f t="shared" si="43"/>
        <v>1647.45</v>
      </c>
      <c r="AP42" s="232">
        <f t="shared" si="43"/>
        <v>1647.45</v>
      </c>
      <c r="AQ42" s="232">
        <f t="shared" si="43"/>
        <v>1647.45</v>
      </c>
      <c r="AR42" s="232">
        <f t="shared" si="43"/>
        <v>1647.45</v>
      </c>
      <c r="AS42" s="232">
        <f t="shared" si="43"/>
        <v>1647.45</v>
      </c>
      <c r="AT42" s="232">
        <f t="shared" si="43"/>
        <v>1647.45</v>
      </c>
      <c r="AU42" s="232">
        <f t="shared" si="43"/>
        <v>1647.45</v>
      </c>
      <c r="AV42" s="232">
        <f t="shared" si="43"/>
        <v>1647.45</v>
      </c>
      <c r="AW42" s="232">
        <f t="shared" si="43"/>
        <v>1647.45</v>
      </c>
      <c r="AX42" s="232">
        <f t="shared" si="43"/>
        <v>1541.85</v>
      </c>
      <c r="AY42" s="232">
        <f t="shared" si="43"/>
        <v>1436.25</v>
      </c>
      <c r="AZ42" s="232">
        <f t="shared" si="43"/>
        <v>1330.65</v>
      </c>
      <c r="BA42" s="232">
        <f t="shared" si="43"/>
        <v>1225.05</v>
      </c>
      <c r="BB42" s="232">
        <f t="shared" si="43"/>
        <v>1166</v>
      </c>
      <c r="BC42" s="232">
        <f t="shared" si="43"/>
        <v>1166</v>
      </c>
      <c r="BD42" s="232">
        <f t="shared" si="43"/>
        <v>1166</v>
      </c>
      <c r="BE42" s="232">
        <f t="shared" si="43"/>
        <v>1166</v>
      </c>
      <c r="BF42" s="232">
        <f t="shared" si="43"/>
        <v>1166</v>
      </c>
      <c r="BG42" s="232">
        <f t="shared" si="43"/>
        <v>1166</v>
      </c>
      <c r="BH42" s="232">
        <f t="shared" si="43"/>
        <v>1166</v>
      </c>
      <c r="BI42" s="232">
        <f t="shared" si="43"/>
        <v>1166</v>
      </c>
      <c r="BJ42" s="232">
        <f t="shared" si="43"/>
        <v>1271.5999999999999</v>
      </c>
      <c r="BK42" s="232">
        <f t="shared" si="43"/>
        <v>1377.2</v>
      </c>
      <c r="BL42" s="232">
        <f t="shared" si="43"/>
        <v>1482.8</v>
      </c>
      <c r="BM42" s="232">
        <f t="shared" si="43"/>
        <v>1652.4</v>
      </c>
      <c r="BN42" s="232">
        <f t="shared" ref="BN42:CS42" si="44">SUM(BN43:BN46)</f>
        <v>1775.45</v>
      </c>
      <c r="BO42" s="232">
        <f t="shared" si="44"/>
        <v>1839.45</v>
      </c>
      <c r="BP42" s="232">
        <f t="shared" si="44"/>
        <v>1903.45</v>
      </c>
      <c r="BQ42" s="232">
        <f t="shared" si="44"/>
        <v>1967.45</v>
      </c>
      <c r="BR42" s="232">
        <f t="shared" si="44"/>
        <v>1970.45</v>
      </c>
      <c r="BS42" s="232">
        <f t="shared" si="44"/>
        <v>1970.45</v>
      </c>
      <c r="BT42" s="232">
        <f t="shared" si="44"/>
        <v>1970.45</v>
      </c>
      <c r="BU42" s="232">
        <f t="shared" si="44"/>
        <v>1970.45</v>
      </c>
      <c r="BV42" s="232">
        <f t="shared" si="44"/>
        <v>1970.45</v>
      </c>
      <c r="BW42" s="232">
        <f t="shared" si="44"/>
        <v>1970.45</v>
      </c>
      <c r="BX42" s="232">
        <f t="shared" si="44"/>
        <v>1970.45</v>
      </c>
      <c r="BY42" s="232">
        <f t="shared" si="44"/>
        <v>1970.45</v>
      </c>
      <c r="BZ42" s="232">
        <f t="shared" si="44"/>
        <v>1970.45</v>
      </c>
      <c r="CA42" s="232">
        <f t="shared" si="44"/>
        <v>1970.45</v>
      </c>
      <c r="CB42" s="232">
        <f t="shared" si="44"/>
        <v>1970.45</v>
      </c>
      <c r="CC42" s="232">
        <f t="shared" si="44"/>
        <v>1970.45</v>
      </c>
      <c r="CD42" s="232">
        <f t="shared" si="44"/>
        <v>1970.45</v>
      </c>
      <c r="CE42" s="232">
        <f t="shared" si="44"/>
        <v>1970.45</v>
      </c>
      <c r="CF42" s="232">
        <f t="shared" si="44"/>
        <v>1970.45</v>
      </c>
      <c r="CG42" s="232">
        <f t="shared" si="44"/>
        <v>1970.45</v>
      </c>
      <c r="CH42" s="232">
        <f t="shared" si="44"/>
        <v>1906.45</v>
      </c>
      <c r="CI42" s="232">
        <f t="shared" si="44"/>
        <v>1842.45</v>
      </c>
      <c r="CJ42" s="232">
        <f t="shared" si="44"/>
        <v>1778.45</v>
      </c>
      <c r="CK42" s="232">
        <f t="shared" si="44"/>
        <v>1714.45</v>
      </c>
      <c r="CL42" s="232">
        <f t="shared" si="44"/>
        <v>1650.45</v>
      </c>
      <c r="CM42" s="232">
        <f t="shared" si="44"/>
        <v>1647.45</v>
      </c>
      <c r="CN42" s="232">
        <f t="shared" si="44"/>
        <v>1647.45</v>
      </c>
      <c r="CO42" s="232">
        <f t="shared" si="44"/>
        <v>1647.45</v>
      </c>
      <c r="CP42" s="232">
        <f t="shared" si="44"/>
        <v>1647.45</v>
      </c>
      <c r="CQ42" s="232">
        <f t="shared" si="44"/>
        <v>1647.45</v>
      </c>
      <c r="CR42" s="232">
        <f t="shared" si="44"/>
        <v>1647.45</v>
      </c>
      <c r="CS42" s="233">
        <f t="shared" si="44"/>
        <v>1647.45</v>
      </c>
      <c r="CT42" s="22">
        <f t="shared" si="18"/>
        <v>162390.8000000001</v>
      </c>
    </row>
    <row r="43" spans="1:98">
      <c r="A43" s="51" t="s">
        <v>42</v>
      </c>
      <c r="B43" s="267">
        <v>808</v>
      </c>
      <c r="C43" s="267">
        <v>808</v>
      </c>
      <c r="D43" s="267">
        <v>808</v>
      </c>
      <c r="E43" s="267">
        <v>808</v>
      </c>
      <c r="F43" s="267">
        <v>808</v>
      </c>
      <c r="G43" s="267">
        <v>808</v>
      </c>
      <c r="H43" s="267">
        <v>808</v>
      </c>
      <c r="I43" s="267">
        <v>808</v>
      </c>
      <c r="J43" s="267">
        <v>808</v>
      </c>
      <c r="K43" s="267">
        <v>808</v>
      </c>
      <c r="L43" s="267">
        <v>808</v>
      </c>
      <c r="M43" s="267">
        <v>808</v>
      </c>
      <c r="N43" s="267">
        <v>808</v>
      </c>
      <c r="O43" s="267">
        <v>808</v>
      </c>
      <c r="P43" s="267">
        <v>808</v>
      </c>
      <c r="Q43" s="267">
        <v>808</v>
      </c>
      <c r="R43" s="267">
        <v>808</v>
      </c>
      <c r="S43" s="267">
        <v>808</v>
      </c>
      <c r="T43" s="267">
        <v>808</v>
      </c>
      <c r="U43" s="267">
        <v>808</v>
      </c>
      <c r="V43" s="267">
        <v>808</v>
      </c>
      <c r="W43" s="267">
        <v>808</v>
      </c>
      <c r="X43" s="267">
        <v>872</v>
      </c>
      <c r="Y43" s="267">
        <v>936</v>
      </c>
      <c r="Z43" s="267">
        <v>1000</v>
      </c>
      <c r="AA43" s="267">
        <v>1064</v>
      </c>
      <c r="AB43" s="267">
        <v>1128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1067</v>
      </c>
      <c r="AI43" s="267">
        <v>1003</v>
      </c>
      <c r="AJ43" s="267">
        <v>939</v>
      </c>
      <c r="AK43" s="267">
        <v>875</v>
      </c>
      <c r="AL43" s="267">
        <v>811</v>
      </c>
      <c r="AM43" s="267">
        <v>808</v>
      </c>
      <c r="AN43" s="267">
        <v>808</v>
      </c>
      <c r="AO43" s="267">
        <v>808</v>
      </c>
      <c r="AP43" s="267">
        <v>808</v>
      </c>
      <c r="AQ43" s="267">
        <v>808</v>
      </c>
      <c r="AR43" s="267">
        <v>808</v>
      </c>
      <c r="AS43" s="267">
        <v>808</v>
      </c>
      <c r="AT43" s="267">
        <v>808</v>
      </c>
      <c r="AU43" s="267">
        <v>808</v>
      </c>
      <c r="AV43" s="267">
        <v>808</v>
      </c>
      <c r="AW43" s="267">
        <v>808</v>
      </c>
      <c r="AX43" s="267">
        <v>808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872</v>
      </c>
      <c r="BN43" s="267">
        <v>936</v>
      </c>
      <c r="BO43" s="267">
        <v>1000</v>
      </c>
      <c r="BP43" s="267">
        <v>1064</v>
      </c>
      <c r="BQ43" s="267">
        <v>1128</v>
      </c>
      <c r="BR43" s="267">
        <v>1131</v>
      </c>
      <c r="BS43" s="267">
        <v>1131</v>
      </c>
      <c r="BT43" s="267">
        <v>1131</v>
      </c>
      <c r="BU43" s="267">
        <v>1131</v>
      </c>
      <c r="BV43" s="267">
        <v>1131</v>
      </c>
      <c r="BW43" s="267">
        <v>1131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1067</v>
      </c>
      <c r="CI43" s="267">
        <v>1003</v>
      </c>
      <c r="CJ43" s="267">
        <v>939</v>
      </c>
      <c r="CK43" s="267">
        <v>875</v>
      </c>
      <c r="CL43" s="267">
        <v>811</v>
      </c>
      <c r="CM43" s="267">
        <v>808</v>
      </c>
      <c r="CN43" s="267">
        <v>808</v>
      </c>
      <c r="CO43" s="267">
        <v>808</v>
      </c>
      <c r="CP43" s="267">
        <v>808</v>
      </c>
      <c r="CQ43" s="267">
        <v>808</v>
      </c>
      <c r="CR43" s="267">
        <v>808</v>
      </c>
      <c r="CS43" s="267">
        <v>808</v>
      </c>
      <c r="CT43" s="162">
        <f t="shared" si="18"/>
        <v>87581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235.55</v>
      </c>
      <c r="AY44" s="222">
        <v>201.66</v>
      </c>
      <c r="AZ44" s="222">
        <v>164.65</v>
      </c>
      <c r="BA44" s="222">
        <v>59.05</v>
      </c>
      <c r="BB44" s="222">
        <v>0</v>
      </c>
      <c r="BC44" s="222">
        <v>0</v>
      </c>
      <c r="BD44" s="222">
        <v>0</v>
      </c>
      <c r="BE44" s="222">
        <v>0</v>
      </c>
      <c r="BF44" s="222">
        <v>0</v>
      </c>
      <c r="BG44" s="222">
        <v>0</v>
      </c>
      <c r="BH44" s="222">
        <v>0</v>
      </c>
      <c r="BI44" s="222">
        <v>0</v>
      </c>
      <c r="BJ44" s="222">
        <v>148.81</v>
      </c>
      <c r="BK44" s="222">
        <v>182.7</v>
      </c>
      <c r="BL44" s="222">
        <v>216.6</v>
      </c>
      <c r="BM44" s="222">
        <v>250.5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8"/>
        <v>23015.52000000003</v>
      </c>
    </row>
    <row r="45" spans="1:98">
      <c r="A45" s="17" t="s">
        <v>44</v>
      </c>
      <c r="B45" s="222">
        <v>570</v>
      </c>
      <c r="C45" s="222">
        <v>570</v>
      </c>
      <c r="D45" s="222">
        <v>570</v>
      </c>
      <c r="E45" s="222">
        <v>570</v>
      </c>
      <c r="F45" s="222">
        <v>570</v>
      </c>
      <c r="G45" s="222">
        <v>570</v>
      </c>
      <c r="H45" s="222">
        <v>570</v>
      </c>
      <c r="I45" s="222">
        <v>570</v>
      </c>
      <c r="J45" s="222">
        <v>570</v>
      </c>
      <c r="K45" s="222">
        <v>570</v>
      </c>
      <c r="L45" s="222">
        <v>570</v>
      </c>
      <c r="M45" s="222">
        <v>570</v>
      </c>
      <c r="N45" s="222">
        <v>570</v>
      </c>
      <c r="O45" s="222">
        <v>570</v>
      </c>
      <c r="P45" s="222">
        <v>570</v>
      </c>
      <c r="Q45" s="222">
        <v>570</v>
      </c>
      <c r="R45" s="222">
        <v>570</v>
      </c>
      <c r="S45" s="222">
        <v>570</v>
      </c>
      <c r="T45" s="222">
        <v>570</v>
      </c>
      <c r="U45" s="222">
        <v>570</v>
      </c>
      <c r="V45" s="222">
        <v>570</v>
      </c>
      <c r="W45" s="222">
        <v>570</v>
      </c>
      <c r="X45" s="222">
        <v>570</v>
      </c>
      <c r="Y45" s="222">
        <v>570</v>
      </c>
      <c r="Z45" s="222">
        <v>570</v>
      </c>
      <c r="AA45" s="222">
        <v>570</v>
      </c>
      <c r="AB45" s="222">
        <v>570</v>
      </c>
      <c r="AC45" s="222">
        <v>570</v>
      </c>
      <c r="AD45" s="222">
        <v>570</v>
      </c>
      <c r="AE45" s="222">
        <v>570</v>
      </c>
      <c r="AF45" s="222">
        <v>570</v>
      </c>
      <c r="AG45" s="222">
        <v>570</v>
      </c>
      <c r="AH45" s="222">
        <v>570</v>
      </c>
      <c r="AI45" s="222">
        <v>570</v>
      </c>
      <c r="AJ45" s="222">
        <v>570</v>
      </c>
      <c r="AK45" s="222">
        <v>570</v>
      </c>
      <c r="AL45" s="222">
        <v>570</v>
      </c>
      <c r="AM45" s="222">
        <v>570</v>
      </c>
      <c r="AN45" s="222">
        <v>570</v>
      </c>
      <c r="AO45" s="222">
        <v>570</v>
      </c>
      <c r="AP45" s="222">
        <v>570</v>
      </c>
      <c r="AQ45" s="222">
        <v>570</v>
      </c>
      <c r="AR45" s="222">
        <v>570</v>
      </c>
      <c r="AS45" s="222">
        <v>570</v>
      </c>
      <c r="AT45" s="222">
        <v>570</v>
      </c>
      <c r="AU45" s="222">
        <v>570</v>
      </c>
      <c r="AV45" s="222">
        <v>570</v>
      </c>
      <c r="AW45" s="222">
        <v>570</v>
      </c>
      <c r="AX45" s="222">
        <v>498.3</v>
      </c>
      <c r="AY45" s="222">
        <v>426.59</v>
      </c>
      <c r="AZ45" s="222">
        <v>358</v>
      </c>
      <c r="BA45" s="222">
        <v>358</v>
      </c>
      <c r="BB45" s="222">
        <v>358</v>
      </c>
      <c r="BC45" s="222">
        <v>358</v>
      </c>
      <c r="BD45" s="222">
        <v>358</v>
      </c>
      <c r="BE45" s="222">
        <v>358</v>
      </c>
      <c r="BF45" s="222">
        <v>358</v>
      </c>
      <c r="BG45" s="222">
        <v>358</v>
      </c>
      <c r="BH45" s="222">
        <v>358</v>
      </c>
      <c r="BI45" s="222">
        <v>358</v>
      </c>
      <c r="BJ45" s="222">
        <v>314.79000000000002</v>
      </c>
      <c r="BK45" s="222">
        <v>386.5</v>
      </c>
      <c r="BL45" s="222">
        <v>458.2</v>
      </c>
      <c r="BM45" s="222">
        <v>529.9</v>
      </c>
      <c r="BN45" s="222">
        <v>570</v>
      </c>
      <c r="BO45" s="222">
        <v>570</v>
      </c>
      <c r="BP45" s="222">
        <v>570</v>
      </c>
      <c r="BQ45" s="222">
        <v>570</v>
      </c>
      <c r="BR45" s="222">
        <v>570</v>
      </c>
      <c r="BS45" s="222">
        <v>570</v>
      </c>
      <c r="BT45" s="222">
        <v>570</v>
      </c>
      <c r="BU45" s="222">
        <v>570</v>
      </c>
      <c r="BV45" s="222">
        <v>570</v>
      </c>
      <c r="BW45" s="222">
        <v>570</v>
      </c>
      <c r="BX45" s="222">
        <v>570</v>
      </c>
      <c r="BY45" s="222">
        <v>570</v>
      </c>
      <c r="BZ45" s="222">
        <v>570</v>
      </c>
      <c r="CA45" s="222">
        <v>570</v>
      </c>
      <c r="CB45" s="222">
        <v>570</v>
      </c>
      <c r="CC45" s="222">
        <v>570</v>
      </c>
      <c r="CD45" s="222">
        <v>570</v>
      </c>
      <c r="CE45" s="222">
        <v>570</v>
      </c>
      <c r="CF45" s="222">
        <v>570</v>
      </c>
      <c r="CG45" s="222">
        <v>570</v>
      </c>
      <c r="CH45" s="222">
        <v>570</v>
      </c>
      <c r="CI45" s="222">
        <v>570</v>
      </c>
      <c r="CJ45" s="222">
        <v>570</v>
      </c>
      <c r="CK45" s="222">
        <v>570</v>
      </c>
      <c r="CL45" s="222">
        <v>570</v>
      </c>
      <c r="CM45" s="222">
        <v>570</v>
      </c>
      <c r="CN45" s="222">
        <v>570</v>
      </c>
      <c r="CO45" s="222">
        <v>570</v>
      </c>
      <c r="CP45" s="222">
        <v>570</v>
      </c>
      <c r="CQ45" s="222">
        <v>570</v>
      </c>
      <c r="CR45" s="222">
        <v>570</v>
      </c>
      <c r="CS45" s="222">
        <v>570</v>
      </c>
      <c r="CT45" s="162">
        <f t="shared" si="18"/>
        <v>51794.28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45">SUM(B48:B51)</f>
        <v>105.35303999999999</v>
      </c>
      <c r="C47" s="31">
        <f t="shared" si="45"/>
        <v>101.12860000000001</v>
      </c>
      <c r="D47" s="31">
        <f t="shared" si="45"/>
        <v>103.18624</v>
      </c>
      <c r="E47" s="31">
        <f t="shared" si="45"/>
        <v>102.16012000000001</v>
      </c>
      <c r="F47" s="31">
        <f t="shared" si="45"/>
        <v>103.6846</v>
      </c>
      <c r="G47" s="31">
        <f t="shared" si="45"/>
        <v>104.59139999999999</v>
      </c>
      <c r="H47" s="31">
        <f t="shared" si="45"/>
        <v>100.05516</v>
      </c>
      <c r="I47" s="31">
        <f t="shared" si="45"/>
        <v>106.75348000000001</v>
      </c>
      <c r="J47" s="31">
        <f t="shared" si="45"/>
        <v>112.61284000000001</v>
      </c>
      <c r="K47" s="31">
        <f t="shared" si="45"/>
        <v>111.49064</v>
      </c>
      <c r="L47" s="31">
        <f t="shared" si="45"/>
        <v>115.03628</v>
      </c>
      <c r="M47" s="31">
        <f t="shared" si="45"/>
        <v>115.0782</v>
      </c>
      <c r="N47" s="31">
        <f t="shared" si="45"/>
        <v>113.84299999999999</v>
      </c>
      <c r="O47" s="31">
        <f t="shared" si="45"/>
        <v>110.31188</v>
      </c>
      <c r="P47" s="31">
        <f t="shared" si="45"/>
        <v>112.2788</v>
      </c>
      <c r="Q47" s="31">
        <f t="shared" si="45"/>
        <v>113.14239999999999</v>
      </c>
      <c r="R47" s="31">
        <f t="shared" si="45"/>
        <v>113.32128</v>
      </c>
      <c r="S47" s="31">
        <f t="shared" si="45"/>
        <v>110.08976000000001</v>
      </c>
      <c r="T47" s="31">
        <f t="shared" si="45"/>
        <v>108.28888000000001</v>
      </c>
      <c r="U47" s="31">
        <f t="shared" si="45"/>
        <v>103.87111999999999</v>
      </c>
      <c r="V47" s="31">
        <f t="shared" si="45"/>
        <v>107.9038</v>
      </c>
      <c r="W47" s="31">
        <f t="shared" si="45"/>
        <v>104.70208</v>
      </c>
      <c r="X47" s="31">
        <f t="shared" si="45"/>
        <v>106.28971999999999</v>
      </c>
      <c r="Y47" s="31">
        <f t="shared" si="45"/>
        <v>107.83406845016268</v>
      </c>
      <c r="Z47" s="31">
        <f t="shared" si="45"/>
        <v>109.10075078747883</v>
      </c>
      <c r="AA47" s="31">
        <f t="shared" si="45"/>
        <v>105.2321564209206</v>
      </c>
      <c r="AB47" s="31">
        <f t="shared" si="45"/>
        <v>120.73705121722405</v>
      </c>
      <c r="AC47" s="31">
        <f t="shared" si="45"/>
        <v>207.63665350881112</v>
      </c>
      <c r="AD47" s="31">
        <f t="shared" si="45"/>
        <v>412.04204767396294</v>
      </c>
      <c r="AE47" s="31">
        <f t="shared" si="45"/>
        <v>686.91009503424664</v>
      </c>
      <c r="AF47" s="31">
        <f t="shared" si="45"/>
        <v>960.04351051819742</v>
      </c>
      <c r="AG47" s="31">
        <f t="shared" si="45"/>
        <v>1311.4755336335941</v>
      </c>
      <c r="AH47" s="31">
        <f t="shared" ref="AH47:BM47" si="46">SUM(AH48:AH51)</f>
        <v>1718.0181260351981</v>
      </c>
      <c r="AI47" s="31">
        <f t="shared" si="46"/>
        <v>2092.2650516910608</v>
      </c>
      <c r="AJ47" s="31">
        <f t="shared" si="46"/>
        <v>2390.9704745731633</v>
      </c>
      <c r="AK47" s="31">
        <f t="shared" si="46"/>
        <v>2708.0393376980269</v>
      </c>
      <c r="AL47" s="31">
        <f t="shared" si="46"/>
        <v>3060.3076573236144</v>
      </c>
      <c r="AM47" s="31">
        <f t="shared" si="46"/>
        <v>3322.0509241536715</v>
      </c>
      <c r="AN47" s="31">
        <f t="shared" si="46"/>
        <v>3549.5359751387646</v>
      </c>
      <c r="AO47" s="31">
        <f t="shared" si="46"/>
        <v>3784.9062435404298</v>
      </c>
      <c r="AP47" s="31">
        <f t="shared" si="46"/>
        <v>4114.46909337754</v>
      </c>
      <c r="AQ47" s="31">
        <f t="shared" si="46"/>
        <v>4293.0768626609797</v>
      </c>
      <c r="AR47" s="31">
        <f t="shared" si="46"/>
        <v>4401.2650608438425</v>
      </c>
      <c r="AS47" s="31">
        <f t="shared" si="46"/>
        <v>4497.6567722011596</v>
      </c>
      <c r="AT47" s="31">
        <f t="shared" si="46"/>
        <v>4581.059927330657</v>
      </c>
      <c r="AU47" s="31">
        <f t="shared" si="46"/>
        <v>4624.1683100078662</v>
      </c>
      <c r="AV47" s="31">
        <f t="shared" si="46"/>
        <v>4671.6004212083426</v>
      </c>
      <c r="AW47" s="31">
        <f t="shared" si="46"/>
        <v>4665.2499215080443</v>
      </c>
      <c r="AX47" s="31">
        <f t="shared" si="46"/>
        <v>4664.8011077174415</v>
      </c>
      <c r="AY47" s="31">
        <f t="shared" si="46"/>
        <v>4678.1762635590576</v>
      </c>
      <c r="AZ47" s="31">
        <f t="shared" si="46"/>
        <v>4614.6832778887729</v>
      </c>
      <c r="BA47" s="31">
        <f t="shared" si="46"/>
        <v>4597.1171530009415</v>
      </c>
      <c r="BB47" s="31">
        <f t="shared" si="46"/>
        <v>4587.2780688855191</v>
      </c>
      <c r="BC47" s="31">
        <f t="shared" si="46"/>
        <v>4573.8674325544498</v>
      </c>
      <c r="BD47" s="31">
        <f t="shared" si="46"/>
        <v>4516.528998383762</v>
      </c>
      <c r="BE47" s="31">
        <f t="shared" si="46"/>
        <v>4475.9470508187223</v>
      </c>
      <c r="BF47" s="31">
        <f t="shared" si="46"/>
        <v>4427.3467953828249</v>
      </c>
      <c r="BG47" s="31">
        <f t="shared" si="46"/>
        <v>4351.4856340070864</v>
      </c>
      <c r="BH47" s="31">
        <f t="shared" si="46"/>
        <v>4255.8123665252006</v>
      </c>
      <c r="BI47" s="31">
        <f t="shared" si="46"/>
        <v>4097.7179013566047</v>
      </c>
      <c r="BJ47" s="31">
        <f t="shared" si="46"/>
        <v>3928.5368972240221</v>
      </c>
      <c r="BK47" s="31">
        <f t="shared" si="46"/>
        <v>3684.7644492219674</v>
      </c>
      <c r="BL47" s="31">
        <f t="shared" si="46"/>
        <v>3426.1902234164604</v>
      </c>
      <c r="BM47" s="31">
        <f t="shared" si="46"/>
        <v>3254.4329865548584</v>
      </c>
      <c r="BN47" s="31">
        <f t="shared" ref="BN47:CS47" si="47">SUM(BN48:BN51)</f>
        <v>2910.1252279848632</v>
      </c>
      <c r="BO47" s="31">
        <f t="shared" si="47"/>
        <v>2599.7438342925971</v>
      </c>
      <c r="BP47" s="31">
        <f t="shared" si="47"/>
        <v>2193.3558941569208</v>
      </c>
      <c r="BQ47" s="31">
        <f t="shared" si="47"/>
        <v>1718.3973990077179</v>
      </c>
      <c r="BR47" s="31">
        <f t="shared" si="47"/>
        <v>1266.9683656927587</v>
      </c>
      <c r="BS47" s="31">
        <f t="shared" si="47"/>
        <v>972.76792424730661</v>
      </c>
      <c r="BT47" s="31">
        <f t="shared" si="47"/>
        <v>708.28162954803997</v>
      </c>
      <c r="BU47" s="31">
        <f t="shared" si="47"/>
        <v>451.30250544882449</v>
      </c>
      <c r="BV47" s="31">
        <f t="shared" si="47"/>
        <v>261.94403588671076</v>
      </c>
      <c r="BW47" s="31">
        <f t="shared" si="47"/>
        <v>151.34165747536173</v>
      </c>
      <c r="BX47" s="31">
        <f t="shared" si="47"/>
        <v>67.444499320794819</v>
      </c>
      <c r="BY47" s="31">
        <f t="shared" si="47"/>
        <v>34.810720000000003</v>
      </c>
      <c r="BZ47" s="31">
        <f t="shared" si="47"/>
        <v>35.897040000000004</v>
      </c>
      <c r="CA47" s="31">
        <f t="shared" si="47"/>
        <v>36.545439999999999</v>
      </c>
      <c r="CB47" s="31">
        <f t="shared" si="47"/>
        <v>35.101680000000002</v>
      </c>
      <c r="CC47" s="31">
        <f t="shared" si="47"/>
        <v>34.110880000000002</v>
      </c>
      <c r="CD47" s="31">
        <f t="shared" si="47"/>
        <v>34.353000000000002</v>
      </c>
      <c r="CE47" s="31">
        <f t="shared" si="47"/>
        <v>34.463160000000002</v>
      </c>
      <c r="CF47" s="31">
        <f t="shared" si="47"/>
        <v>37.765880000000003</v>
      </c>
      <c r="CG47" s="31">
        <f t="shared" si="47"/>
        <v>52.55012</v>
      </c>
      <c r="CH47" s="31">
        <f t="shared" si="47"/>
        <v>57.480040000000002</v>
      </c>
      <c r="CI47" s="31">
        <f t="shared" si="47"/>
        <v>59.561080000000004</v>
      </c>
      <c r="CJ47" s="31">
        <f t="shared" si="47"/>
        <v>59.551119999999997</v>
      </c>
      <c r="CK47" s="31">
        <f t="shared" si="47"/>
        <v>59.239760000000004</v>
      </c>
      <c r="CL47" s="31">
        <f t="shared" si="47"/>
        <v>61.325000000000003</v>
      </c>
      <c r="CM47" s="31">
        <f t="shared" si="47"/>
        <v>71.466679999999997</v>
      </c>
      <c r="CN47" s="31">
        <f t="shared" si="47"/>
        <v>72.083479999999994</v>
      </c>
      <c r="CO47" s="31">
        <f t="shared" si="47"/>
        <v>74.625240000000005</v>
      </c>
      <c r="CP47" s="31">
        <f t="shared" si="47"/>
        <v>87.292519999999996</v>
      </c>
      <c r="CQ47" s="31">
        <f t="shared" si="47"/>
        <v>102.36304</v>
      </c>
      <c r="CR47" s="31">
        <f t="shared" si="47"/>
        <v>109.97552</v>
      </c>
      <c r="CS47" s="69">
        <f t="shared" si="47"/>
        <v>102.67332</v>
      </c>
      <c r="CT47" s="22">
        <f t="shared" si="18"/>
        <v>147670.41964609659</v>
      </c>
    </row>
    <row r="48" spans="1:98">
      <c r="A48" s="18" t="s">
        <v>65</v>
      </c>
      <c r="B48" s="25">
        <f>B21</f>
        <v>0</v>
      </c>
      <c r="C48" s="25">
        <f t="shared" ref="C48:BN49" si="48">C21</f>
        <v>0</v>
      </c>
      <c r="D48" s="25">
        <f t="shared" si="48"/>
        <v>0</v>
      </c>
      <c r="E48" s="25">
        <f t="shared" si="48"/>
        <v>0</v>
      </c>
      <c r="F48" s="25">
        <f t="shared" si="48"/>
        <v>0</v>
      </c>
      <c r="G48" s="25">
        <f t="shared" si="48"/>
        <v>0</v>
      </c>
      <c r="H48" s="25">
        <f t="shared" si="48"/>
        <v>0</v>
      </c>
      <c r="I48" s="25">
        <f t="shared" si="48"/>
        <v>0</v>
      </c>
      <c r="J48" s="25">
        <f t="shared" si="48"/>
        <v>0</v>
      </c>
      <c r="K48" s="25">
        <f t="shared" si="48"/>
        <v>0</v>
      </c>
      <c r="L48" s="25">
        <f t="shared" si="48"/>
        <v>0</v>
      </c>
      <c r="M48" s="25">
        <f t="shared" si="48"/>
        <v>0</v>
      </c>
      <c r="N48" s="25">
        <f t="shared" si="48"/>
        <v>0</v>
      </c>
      <c r="O48" s="25">
        <f t="shared" si="48"/>
        <v>0</v>
      </c>
      <c r="P48" s="25">
        <f t="shared" si="48"/>
        <v>0</v>
      </c>
      <c r="Q48" s="25">
        <f t="shared" si="48"/>
        <v>0</v>
      </c>
      <c r="R48" s="25">
        <f t="shared" si="48"/>
        <v>0</v>
      </c>
      <c r="S48" s="25">
        <f t="shared" si="48"/>
        <v>0</v>
      </c>
      <c r="T48" s="25">
        <f t="shared" si="48"/>
        <v>0</v>
      </c>
      <c r="U48" s="25">
        <f t="shared" si="48"/>
        <v>0</v>
      </c>
      <c r="V48" s="25">
        <f t="shared" si="48"/>
        <v>0</v>
      </c>
      <c r="W48" s="25">
        <f t="shared" si="48"/>
        <v>0</v>
      </c>
      <c r="X48" s="25">
        <f t="shared" si="48"/>
        <v>0.25</v>
      </c>
      <c r="Y48" s="25">
        <f t="shared" si="48"/>
        <v>0.23</v>
      </c>
      <c r="Z48" s="25">
        <f t="shared" si="48"/>
        <v>0.66999999999999993</v>
      </c>
      <c r="AA48" s="25">
        <f t="shared" si="48"/>
        <v>1.63</v>
      </c>
      <c r="AB48" s="25">
        <f t="shared" si="48"/>
        <v>3.4899999999999998</v>
      </c>
      <c r="AC48" s="25">
        <f t="shared" si="48"/>
        <v>10.899999999999999</v>
      </c>
      <c r="AD48" s="25">
        <f t="shared" si="48"/>
        <v>58.660000000000004</v>
      </c>
      <c r="AE48" s="25">
        <f t="shared" si="48"/>
        <v>119.24000000000001</v>
      </c>
      <c r="AF48" s="25">
        <f t="shared" si="48"/>
        <v>201.16</v>
      </c>
      <c r="AG48" s="25">
        <f t="shared" si="48"/>
        <v>326.86</v>
      </c>
      <c r="AH48" s="25">
        <f t="shared" si="48"/>
        <v>473.1</v>
      </c>
      <c r="AI48" s="25">
        <f t="shared" si="48"/>
        <v>617.62</v>
      </c>
      <c r="AJ48" s="25">
        <f t="shared" si="48"/>
        <v>722</v>
      </c>
      <c r="AK48" s="25">
        <f t="shared" si="48"/>
        <v>868.92</v>
      </c>
      <c r="AL48" s="25">
        <f t="shared" si="48"/>
        <v>1049.6499999999999</v>
      </c>
      <c r="AM48" s="25">
        <f t="shared" si="48"/>
        <v>1179.99</v>
      </c>
      <c r="AN48" s="25">
        <f t="shared" si="48"/>
        <v>1292.01</v>
      </c>
      <c r="AO48" s="25">
        <f t="shared" si="48"/>
        <v>1393.49</v>
      </c>
      <c r="AP48" s="25">
        <f t="shared" si="48"/>
        <v>1543.3799999999999</v>
      </c>
      <c r="AQ48" s="25">
        <f t="shared" si="48"/>
        <v>1632.4499999999998</v>
      </c>
      <c r="AR48" s="25">
        <f t="shared" si="48"/>
        <v>1669.09</v>
      </c>
      <c r="AS48" s="25">
        <f t="shared" si="48"/>
        <v>1713</v>
      </c>
      <c r="AT48" s="25">
        <f t="shared" si="48"/>
        <v>1752.02</v>
      </c>
      <c r="AU48" s="25">
        <f t="shared" si="48"/>
        <v>1771.02</v>
      </c>
      <c r="AV48" s="25">
        <f t="shared" si="48"/>
        <v>1795.95</v>
      </c>
      <c r="AW48" s="25">
        <f t="shared" si="48"/>
        <v>1792.32</v>
      </c>
      <c r="AX48" s="25">
        <f t="shared" si="48"/>
        <v>1797.02</v>
      </c>
      <c r="AY48" s="25">
        <f t="shared" si="48"/>
        <v>1802.24</v>
      </c>
      <c r="AZ48" s="25">
        <f t="shared" si="48"/>
        <v>1760.3999999999999</v>
      </c>
      <c r="BA48" s="25">
        <f t="shared" si="48"/>
        <v>1760.2099999999998</v>
      </c>
      <c r="BB48" s="25">
        <f t="shared" si="48"/>
        <v>1769.46</v>
      </c>
      <c r="BC48" s="25">
        <f t="shared" si="48"/>
        <v>1769.51</v>
      </c>
      <c r="BD48" s="25">
        <f t="shared" si="48"/>
        <v>1765.3</v>
      </c>
      <c r="BE48" s="25">
        <f t="shared" si="48"/>
        <v>1774.58</v>
      </c>
      <c r="BF48" s="25">
        <f t="shared" si="48"/>
        <v>1779.92</v>
      </c>
      <c r="BG48" s="25">
        <f t="shared" si="48"/>
        <v>1768.1100000000001</v>
      </c>
      <c r="BH48" s="25">
        <f t="shared" si="48"/>
        <v>1731.65</v>
      </c>
      <c r="BI48" s="25">
        <f t="shared" si="48"/>
        <v>1696.3</v>
      </c>
      <c r="BJ48" s="25">
        <f t="shared" si="48"/>
        <v>1640.3500000000001</v>
      </c>
      <c r="BK48" s="25">
        <f t="shared" si="48"/>
        <v>1551.89</v>
      </c>
      <c r="BL48" s="25">
        <f t="shared" si="48"/>
        <v>1430.88</v>
      </c>
      <c r="BM48" s="25">
        <f t="shared" si="48"/>
        <v>1333.58</v>
      </c>
      <c r="BN48" s="25">
        <f t="shared" si="48"/>
        <v>1180.8900000000001</v>
      </c>
      <c r="BO48" s="25">
        <f t="shared" ref="BO48:CS51" si="49">BO21</f>
        <v>1073.58</v>
      </c>
      <c r="BP48" s="25">
        <f t="shared" si="49"/>
        <v>880.84</v>
      </c>
      <c r="BQ48" s="25">
        <f t="shared" si="49"/>
        <v>745.12</v>
      </c>
      <c r="BR48" s="25">
        <f t="shared" si="49"/>
        <v>603.92999999999995</v>
      </c>
      <c r="BS48" s="25">
        <f t="shared" si="49"/>
        <v>482.35</v>
      </c>
      <c r="BT48" s="25">
        <f t="shared" si="49"/>
        <v>324.26</v>
      </c>
      <c r="BU48" s="25">
        <f t="shared" si="49"/>
        <v>206.32</v>
      </c>
      <c r="BV48" s="25">
        <f t="shared" si="49"/>
        <v>129.72</v>
      </c>
      <c r="BW48" s="25">
        <f t="shared" si="49"/>
        <v>71.86</v>
      </c>
      <c r="BX48" s="25">
        <f t="shared" si="49"/>
        <v>32.31</v>
      </c>
      <c r="BY48" s="25">
        <f t="shared" si="49"/>
        <v>0.47</v>
      </c>
      <c r="BZ48" s="25">
        <f t="shared" si="49"/>
        <v>0</v>
      </c>
      <c r="CA48" s="25">
        <f t="shared" si="49"/>
        <v>0</v>
      </c>
      <c r="CB48" s="25">
        <f t="shared" si="49"/>
        <v>0</v>
      </c>
      <c r="CC48" s="25">
        <f t="shared" si="49"/>
        <v>0</v>
      </c>
      <c r="CD48" s="25">
        <f t="shared" si="49"/>
        <v>0</v>
      </c>
      <c r="CE48" s="25">
        <f t="shared" si="49"/>
        <v>0</v>
      </c>
      <c r="CF48" s="25">
        <f t="shared" si="49"/>
        <v>0</v>
      </c>
      <c r="CG48" s="25">
        <f t="shared" si="49"/>
        <v>0</v>
      </c>
      <c r="CH48" s="25">
        <f t="shared" si="49"/>
        <v>0</v>
      </c>
      <c r="CI48" s="25">
        <f t="shared" si="49"/>
        <v>0</v>
      </c>
      <c r="CJ48" s="25">
        <f t="shared" si="49"/>
        <v>0</v>
      </c>
      <c r="CK48" s="25">
        <f t="shared" si="49"/>
        <v>0</v>
      </c>
      <c r="CL48" s="25">
        <f t="shared" si="49"/>
        <v>0</v>
      </c>
      <c r="CM48" s="25">
        <f t="shared" si="49"/>
        <v>0</v>
      </c>
      <c r="CN48" s="25">
        <f t="shared" si="49"/>
        <v>0</v>
      </c>
      <c r="CO48" s="25">
        <f t="shared" si="49"/>
        <v>0</v>
      </c>
      <c r="CP48" s="25">
        <f t="shared" si="49"/>
        <v>0</v>
      </c>
      <c r="CQ48" s="25">
        <f t="shared" si="49"/>
        <v>0</v>
      </c>
      <c r="CR48" s="25">
        <f t="shared" si="49"/>
        <v>0</v>
      </c>
      <c r="CS48" s="25">
        <f t="shared" si="49"/>
        <v>0</v>
      </c>
      <c r="CT48" s="19">
        <f t="shared" ref="CT48:CT51" si="50">SUM(B48:CS48)</f>
        <v>54852.150000000009</v>
      </c>
    </row>
    <row r="49" spans="1:104">
      <c r="A49" s="19" t="s">
        <v>66</v>
      </c>
      <c r="B49" s="25">
        <f t="shared" ref="B49:Q51" si="51">B22</f>
        <v>0</v>
      </c>
      <c r="C49" s="25">
        <f t="shared" si="51"/>
        <v>0</v>
      </c>
      <c r="D49" s="25">
        <f t="shared" si="51"/>
        <v>0</v>
      </c>
      <c r="E49" s="25">
        <f t="shared" si="51"/>
        <v>0</v>
      </c>
      <c r="F49" s="25">
        <f t="shared" si="51"/>
        <v>0</v>
      </c>
      <c r="G49" s="25">
        <f t="shared" si="51"/>
        <v>0</v>
      </c>
      <c r="H49" s="25">
        <f t="shared" si="51"/>
        <v>0</v>
      </c>
      <c r="I49" s="25">
        <f t="shared" si="51"/>
        <v>0</v>
      </c>
      <c r="J49" s="25">
        <f t="shared" si="51"/>
        <v>0</v>
      </c>
      <c r="K49" s="25">
        <f t="shared" si="51"/>
        <v>0</v>
      </c>
      <c r="L49" s="25">
        <f t="shared" si="51"/>
        <v>0</v>
      </c>
      <c r="M49" s="25">
        <f t="shared" si="51"/>
        <v>0</v>
      </c>
      <c r="N49" s="25">
        <f t="shared" si="51"/>
        <v>0</v>
      </c>
      <c r="O49" s="25">
        <f t="shared" si="51"/>
        <v>0</v>
      </c>
      <c r="P49" s="25">
        <f t="shared" si="51"/>
        <v>0</v>
      </c>
      <c r="Q49" s="25">
        <f t="shared" si="51"/>
        <v>0</v>
      </c>
      <c r="R49" s="25">
        <f t="shared" si="48"/>
        <v>0</v>
      </c>
      <c r="S49" s="25">
        <f t="shared" si="48"/>
        <v>0</v>
      </c>
      <c r="T49" s="25">
        <f t="shared" si="48"/>
        <v>0</v>
      </c>
      <c r="U49" s="25">
        <f t="shared" si="48"/>
        <v>0</v>
      </c>
      <c r="V49" s="25">
        <f t="shared" si="48"/>
        <v>0</v>
      </c>
      <c r="W49" s="25">
        <f t="shared" si="48"/>
        <v>0</v>
      </c>
      <c r="X49" s="25">
        <f t="shared" si="48"/>
        <v>0</v>
      </c>
      <c r="Y49" s="25">
        <f t="shared" si="48"/>
        <v>2.0230284501626876</v>
      </c>
      <c r="Z49" s="25">
        <f t="shared" si="48"/>
        <v>6.1245107874788225</v>
      </c>
      <c r="AA49" s="25">
        <f t="shared" si="48"/>
        <v>7.4731964209206136</v>
      </c>
      <c r="AB49" s="25">
        <f t="shared" si="48"/>
        <v>29.643371217224047</v>
      </c>
      <c r="AC49" s="25">
        <f t="shared" si="48"/>
        <v>118.08389350881113</v>
      </c>
      <c r="AD49" s="25">
        <f t="shared" si="48"/>
        <v>278.10636767396289</v>
      </c>
      <c r="AE49" s="25">
        <f t="shared" si="48"/>
        <v>488.31657503424663</v>
      </c>
      <c r="AF49" s="25">
        <f t="shared" si="48"/>
        <v>680.5319905181974</v>
      </c>
      <c r="AG49" s="25">
        <f t="shared" si="48"/>
        <v>906.05809363359401</v>
      </c>
      <c r="AH49" s="25">
        <f t="shared" si="48"/>
        <v>1167.3243660351982</v>
      </c>
      <c r="AI49" s="25">
        <f t="shared" si="48"/>
        <v>1402.0510916910605</v>
      </c>
      <c r="AJ49" s="25">
        <f t="shared" si="48"/>
        <v>1605.3515945731631</v>
      </c>
      <c r="AK49" s="25">
        <f t="shared" si="48"/>
        <v>1781.0964176980267</v>
      </c>
      <c r="AL49" s="25">
        <f t="shared" si="48"/>
        <v>1954.4948973236146</v>
      </c>
      <c r="AM49" s="25">
        <f t="shared" si="48"/>
        <v>2084.0980441536722</v>
      </c>
      <c r="AN49" s="25">
        <f t="shared" si="48"/>
        <v>2202.4960151387645</v>
      </c>
      <c r="AO49" s="25">
        <f t="shared" si="48"/>
        <v>2342.4452435404301</v>
      </c>
      <c r="AP49" s="25">
        <f t="shared" si="48"/>
        <v>2525.7002133775404</v>
      </c>
      <c r="AQ49" s="25">
        <f t="shared" si="48"/>
        <v>2615.0275426609801</v>
      </c>
      <c r="AR49" s="25">
        <f t="shared" si="48"/>
        <v>2685.8243008438421</v>
      </c>
      <c r="AS49" s="25">
        <f t="shared" si="48"/>
        <v>2739.901052201159</v>
      </c>
      <c r="AT49" s="25">
        <f t="shared" si="48"/>
        <v>2785.8949273306571</v>
      </c>
      <c r="AU49" s="25">
        <f t="shared" si="48"/>
        <v>2817.6259900078662</v>
      </c>
      <c r="AV49" s="25">
        <f t="shared" si="48"/>
        <v>2837.7546612083434</v>
      </c>
      <c r="AW49" s="25">
        <f t="shared" si="48"/>
        <v>2842.5489615080442</v>
      </c>
      <c r="AX49" s="25">
        <f t="shared" si="48"/>
        <v>2840.1656677174415</v>
      </c>
      <c r="AY49" s="25">
        <f t="shared" si="48"/>
        <v>2849.4679035590575</v>
      </c>
      <c r="AZ49" s="25">
        <f t="shared" si="48"/>
        <v>2827.1868778887724</v>
      </c>
      <c r="BA49" s="25">
        <f t="shared" si="48"/>
        <v>2808.1759530009417</v>
      </c>
      <c r="BB49" s="25">
        <f t="shared" si="48"/>
        <v>2786.7263088855188</v>
      </c>
      <c r="BC49" s="25">
        <f t="shared" si="48"/>
        <v>2775.14239255445</v>
      </c>
      <c r="BD49" s="25">
        <f t="shared" si="48"/>
        <v>2722.2942383837617</v>
      </c>
      <c r="BE49" s="25">
        <f t="shared" si="48"/>
        <v>2671.5522508187223</v>
      </c>
      <c r="BF49" s="25">
        <f t="shared" si="48"/>
        <v>2616.9581953828247</v>
      </c>
      <c r="BG49" s="25">
        <f t="shared" si="48"/>
        <v>2552.4152740070867</v>
      </c>
      <c r="BH49" s="25">
        <f t="shared" si="48"/>
        <v>2493.7566865252002</v>
      </c>
      <c r="BI49" s="25">
        <f t="shared" si="48"/>
        <v>2370.388901356604</v>
      </c>
      <c r="BJ49" s="25">
        <f t="shared" si="48"/>
        <v>2257.0115772240215</v>
      </c>
      <c r="BK49" s="25">
        <f t="shared" si="48"/>
        <v>2103.5345692219671</v>
      </c>
      <c r="BL49" s="25">
        <f t="shared" si="48"/>
        <v>1966.1171834164602</v>
      </c>
      <c r="BM49" s="25">
        <f t="shared" si="48"/>
        <v>1891.4114265548587</v>
      </c>
      <c r="BN49" s="25">
        <f t="shared" si="48"/>
        <v>1699.1098679848633</v>
      </c>
      <c r="BO49" s="25">
        <f t="shared" si="49"/>
        <v>1496.9113142925974</v>
      </c>
      <c r="BP49" s="25">
        <f t="shared" si="49"/>
        <v>1282.4426941569211</v>
      </c>
      <c r="BQ49" s="25">
        <f t="shared" si="49"/>
        <v>943.88451900771793</v>
      </c>
      <c r="BR49" s="25">
        <f t="shared" si="49"/>
        <v>633.05816569275851</v>
      </c>
      <c r="BS49" s="25">
        <f t="shared" si="49"/>
        <v>459.2628842473066</v>
      </c>
      <c r="BT49" s="25">
        <f t="shared" si="49"/>
        <v>351.95958954804001</v>
      </c>
      <c r="BU49" s="25">
        <f t="shared" si="49"/>
        <v>210.85382544882452</v>
      </c>
      <c r="BV49" s="25">
        <f t="shared" si="49"/>
        <v>96.973995886710753</v>
      </c>
      <c r="BW49" s="25">
        <f t="shared" si="49"/>
        <v>44.269737475361737</v>
      </c>
      <c r="BX49" s="25">
        <f t="shared" si="49"/>
        <v>0.23093932079482737</v>
      </c>
      <c r="BY49" s="25">
        <f t="shared" si="49"/>
        <v>0</v>
      </c>
      <c r="BZ49" s="25">
        <f t="shared" si="49"/>
        <v>0</v>
      </c>
      <c r="CA49" s="25">
        <f t="shared" si="49"/>
        <v>0</v>
      </c>
      <c r="CB49" s="25">
        <f t="shared" si="49"/>
        <v>0</v>
      </c>
      <c r="CC49" s="25">
        <f t="shared" si="49"/>
        <v>0</v>
      </c>
      <c r="CD49" s="25">
        <f t="shared" si="49"/>
        <v>0</v>
      </c>
      <c r="CE49" s="25">
        <f t="shared" si="49"/>
        <v>0</v>
      </c>
      <c r="CF49" s="25">
        <f t="shared" si="49"/>
        <v>0</v>
      </c>
      <c r="CG49" s="25">
        <f t="shared" si="49"/>
        <v>0</v>
      </c>
      <c r="CH49" s="25">
        <f t="shared" si="49"/>
        <v>0</v>
      </c>
      <c r="CI49" s="25">
        <f t="shared" si="49"/>
        <v>0</v>
      </c>
      <c r="CJ49" s="25">
        <f t="shared" si="49"/>
        <v>0</v>
      </c>
      <c r="CK49" s="25">
        <f t="shared" si="49"/>
        <v>0</v>
      </c>
      <c r="CL49" s="25">
        <f t="shared" si="49"/>
        <v>0</v>
      </c>
      <c r="CM49" s="25">
        <f t="shared" si="49"/>
        <v>0</v>
      </c>
      <c r="CN49" s="25">
        <f t="shared" si="49"/>
        <v>0</v>
      </c>
      <c r="CO49" s="25">
        <f t="shared" si="49"/>
        <v>0</v>
      </c>
      <c r="CP49" s="25">
        <f t="shared" si="49"/>
        <v>0</v>
      </c>
      <c r="CQ49" s="25">
        <f t="shared" si="49"/>
        <v>0</v>
      </c>
      <c r="CR49" s="25">
        <f t="shared" si="49"/>
        <v>0</v>
      </c>
      <c r="CS49" s="25">
        <f t="shared" si="49"/>
        <v>0</v>
      </c>
      <c r="CT49" s="19">
        <f t="shared" si="50"/>
        <v>86657.259286096552</v>
      </c>
    </row>
    <row r="50" spans="1:104">
      <c r="A50" s="19" t="s">
        <v>24</v>
      </c>
      <c r="B50" s="118">
        <v>80.67</v>
      </c>
      <c r="C50" s="118">
        <v>78.260000000000005</v>
      </c>
      <c r="D50" s="118">
        <v>80.459999999999994</v>
      </c>
      <c r="E50" s="118">
        <v>78.75</v>
      </c>
      <c r="F50" s="118">
        <v>79.22</v>
      </c>
      <c r="G50" s="118">
        <v>79.44</v>
      </c>
      <c r="H50" s="118">
        <v>75.97</v>
      </c>
      <c r="I50" s="118">
        <v>83.9</v>
      </c>
      <c r="J50" s="118">
        <v>89.28</v>
      </c>
      <c r="K50" s="118">
        <v>86.1</v>
      </c>
      <c r="L50" s="118">
        <v>89.33</v>
      </c>
      <c r="M50" s="118">
        <v>89.14</v>
      </c>
      <c r="N50" s="118">
        <v>87.46</v>
      </c>
      <c r="O50" s="118">
        <v>84.81</v>
      </c>
      <c r="P50" s="118">
        <v>87.42</v>
      </c>
      <c r="Q50" s="118">
        <v>87.46</v>
      </c>
      <c r="R50" s="118">
        <v>87.89</v>
      </c>
      <c r="S50" s="118">
        <v>84.01</v>
      </c>
      <c r="T50" s="118">
        <v>82.11</v>
      </c>
      <c r="U50" s="118">
        <v>79.209999999999994</v>
      </c>
      <c r="V50" s="118">
        <v>81.400000000000006</v>
      </c>
      <c r="W50" s="118">
        <v>77.28</v>
      </c>
      <c r="X50" s="118">
        <v>78.239999999999995</v>
      </c>
      <c r="Y50" s="118">
        <v>77.459999999999994</v>
      </c>
      <c r="Z50" s="118">
        <v>77.66</v>
      </c>
      <c r="AA50" s="118">
        <v>74.33</v>
      </c>
      <c r="AB50" s="118">
        <v>63.13</v>
      </c>
      <c r="AC50" s="118">
        <v>54</v>
      </c>
      <c r="AD50" s="118">
        <v>49.56</v>
      </c>
      <c r="AE50" s="118">
        <v>52.28</v>
      </c>
      <c r="AF50" s="118">
        <v>52.58</v>
      </c>
      <c r="AG50" s="118">
        <v>51.17</v>
      </c>
      <c r="AH50" s="118">
        <v>50.95</v>
      </c>
      <c r="AI50" s="118">
        <v>46.32</v>
      </c>
      <c r="AJ50" s="118">
        <v>38.1</v>
      </c>
      <c r="AK50" s="118">
        <v>32.11</v>
      </c>
      <c r="AL50" s="118">
        <v>29.49</v>
      </c>
      <c r="AM50" s="118">
        <v>30.97</v>
      </c>
      <c r="AN50" s="118">
        <v>30.3</v>
      </c>
      <c r="AO50" s="118">
        <v>23.98</v>
      </c>
      <c r="AP50" s="118">
        <v>20.2</v>
      </c>
      <c r="AQ50" s="118">
        <v>19.27</v>
      </c>
      <c r="AR50" s="118">
        <v>18.14</v>
      </c>
      <c r="AS50" s="118">
        <v>16.63</v>
      </c>
      <c r="AT50" s="118">
        <v>16.649999999999999</v>
      </c>
      <c r="AU50" s="118">
        <v>8.1999999999999993</v>
      </c>
      <c r="AV50" s="118">
        <v>10.029999999999999</v>
      </c>
      <c r="AW50" s="118">
        <v>2.97</v>
      </c>
      <c r="AX50" s="118">
        <v>0.12</v>
      </c>
      <c r="AY50" s="118">
        <v>0.3</v>
      </c>
      <c r="AZ50" s="118">
        <v>0.14000000000000001</v>
      </c>
      <c r="BA50" s="118">
        <v>0.01</v>
      </c>
      <c r="BB50" s="118">
        <v>0.01</v>
      </c>
      <c r="BC50" s="118">
        <v>0.04</v>
      </c>
      <c r="BD50" s="118">
        <v>7.0000000000000007E-2</v>
      </c>
      <c r="BE50" s="118">
        <v>7.0000000000000007E-2</v>
      </c>
      <c r="BF50" s="118">
        <v>7.0000000000000007E-2</v>
      </c>
      <c r="BG50" s="118">
        <v>7.0000000000000007E-2</v>
      </c>
      <c r="BH50" s="118">
        <v>7.0000000000000007E-2</v>
      </c>
      <c r="BI50" s="118">
        <v>7.0000000000000007E-2</v>
      </c>
      <c r="BJ50" s="118">
        <v>7.0000000000000007E-2</v>
      </c>
      <c r="BK50" s="118">
        <v>0.1</v>
      </c>
      <c r="BL50" s="118">
        <v>7.0000000000000007E-2</v>
      </c>
      <c r="BM50" s="118">
        <v>0.08</v>
      </c>
      <c r="BN50" s="118">
        <v>0.17</v>
      </c>
      <c r="BO50" s="118">
        <v>7.0000000000000007E-2</v>
      </c>
      <c r="BP50" s="118">
        <v>0.1</v>
      </c>
      <c r="BQ50" s="118">
        <v>0.27</v>
      </c>
      <c r="BR50" s="118">
        <v>0.63</v>
      </c>
      <c r="BS50" s="118">
        <v>0.61</v>
      </c>
      <c r="BT50" s="118">
        <v>1.35</v>
      </c>
      <c r="BU50" s="118">
        <v>2.84</v>
      </c>
      <c r="BV50" s="118">
        <v>4.3600000000000003</v>
      </c>
      <c r="BW50" s="118">
        <v>4.8899999999999997</v>
      </c>
      <c r="BX50" s="118">
        <v>4.76</v>
      </c>
      <c r="BY50" s="118">
        <v>4.84</v>
      </c>
      <c r="BZ50" s="118">
        <v>5.77</v>
      </c>
      <c r="CA50" s="118">
        <v>6.29</v>
      </c>
      <c r="CB50" s="118">
        <v>7.46</v>
      </c>
      <c r="CC50" s="118">
        <v>7.12</v>
      </c>
      <c r="CD50" s="118">
        <v>6.62</v>
      </c>
      <c r="CE50" s="118">
        <v>6.44</v>
      </c>
      <c r="CF50" s="118">
        <v>9.5299999999999994</v>
      </c>
      <c r="CG50" s="118">
        <v>25.12</v>
      </c>
      <c r="CH50" s="118">
        <v>29.95</v>
      </c>
      <c r="CI50" s="118">
        <v>33.97</v>
      </c>
      <c r="CJ50" s="118">
        <v>33.9</v>
      </c>
      <c r="CK50" s="118">
        <v>31.76</v>
      </c>
      <c r="CL50" s="118">
        <v>33.97</v>
      </c>
      <c r="CM50" s="118">
        <v>43.41</v>
      </c>
      <c r="CN50" s="118">
        <v>42.69</v>
      </c>
      <c r="CO50" s="118">
        <v>46.64</v>
      </c>
      <c r="CP50" s="118">
        <v>58.13</v>
      </c>
      <c r="CQ50" s="118">
        <v>73.709999999999994</v>
      </c>
      <c r="CR50" s="118">
        <v>80.510000000000005</v>
      </c>
      <c r="CS50" s="118">
        <v>74.2</v>
      </c>
      <c r="CT50" s="19">
        <f t="shared" si="50"/>
        <v>3537.7300000000018</v>
      </c>
    </row>
    <row r="51" spans="1:104">
      <c r="A51" s="19" t="s">
        <v>41</v>
      </c>
      <c r="B51" s="25">
        <f t="shared" si="51"/>
        <v>24.683039999999998</v>
      </c>
      <c r="C51" s="25">
        <f t="shared" ref="C51:BN51" si="52">C24</f>
        <v>22.868600000000001</v>
      </c>
      <c r="D51" s="25">
        <f t="shared" si="52"/>
        <v>22.726240000000001</v>
      </c>
      <c r="E51" s="25">
        <f t="shared" si="52"/>
        <v>23.410119999999999</v>
      </c>
      <c r="F51" s="25">
        <f t="shared" si="52"/>
        <v>24.464600000000001</v>
      </c>
      <c r="G51" s="25">
        <f t="shared" si="52"/>
        <v>25.151399999999999</v>
      </c>
      <c r="H51" s="25">
        <f t="shared" si="52"/>
        <v>24.085159999999998</v>
      </c>
      <c r="I51" s="25">
        <f t="shared" si="52"/>
        <v>22.853480000000001</v>
      </c>
      <c r="J51" s="25">
        <f t="shared" si="52"/>
        <v>23.332840000000001</v>
      </c>
      <c r="K51" s="25">
        <f t="shared" si="52"/>
        <v>25.390640000000001</v>
      </c>
      <c r="L51" s="25">
        <f t="shared" si="52"/>
        <v>25.70628</v>
      </c>
      <c r="M51" s="25">
        <f t="shared" si="52"/>
        <v>25.938199999999998</v>
      </c>
      <c r="N51" s="25">
        <f t="shared" si="52"/>
        <v>26.382999999999999</v>
      </c>
      <c r="O51" s="25">
        <f t="shared" si="52"/>
        <v>25.50188</v>
      </c>
      <c r="P51" s="25">
        <f t="shared" si="52"/>
        <v>24.858799999999999</v>
      </c>
      <c r="Q51" s="25">
        <f t="shared" si="52"/>
        <v>25.682400000000001</v>
      </c>
      <c r="R51" s="25">
        <f t="shared" si="52"/>
        <v>25.431280000000001</v>
      </c>
      <c r="S51" s="25">
        <f t="shared" si="52"/>
        <v>26.07976</v>
      </c>
      <c r="T51" s="25">
        <f t="shared" si="52"/>
        <v>26.178879999999999</v>
      </c>
      <c r="U51" s="25">
        <f t="shared" si="52"/>
        <v>24.66112</v>
      </c>
      <c r="V51" s="25">
        <f t="shared" si="52"/>
        <v>26.503799999999998</v>
      </c>
      <c r="W51" s="25">
        <f t="shared" si="52"/>
        <v>27.422080000000001</v>
      </c>
      <c r="X51" s="25">
        <f t="shared" si="52"/>
        <v>27.799720000000001</v>
      </c>
      <c r="Y51" s="25">
        <f t="shared" si="52"/>
        <v>28.121040000000001</v>
      </c>
      <c r="Z51" s="25">
        <f t="shared" si="52"/>
        <v>24.646239999999999</v>
      </c>
      <c r="AA51" s="25">
        <f t="shared" si="52"/>
        <v>21.798960000000001</v>
      </c>
      <c r="AB51" s="25">
        <f t="shared" si="52"/>
        <v>24.473680000000002</v>
      </c>
      <c r="AC51" s="25">
        <f t="shared" si="52"/>
        <v>24.652760000000001</v>
      </c>
      <c r="AD51" s="25">
        <f t="shared" si="52"/>
        <v>25.715679999999999</v>
      </c>
      <c r="AE51" s="25">
        <f t="shared" si="52"/>
        <v>27.073519999999998</v>
      </c>
      <c r="AF51" s="25">
        <f t="shared" si="52"/>
        <v>25.771519999999999</v>
      </c>
      <c r="AG51" s="25">
        <f t="shared" si="52"/>
        <v>27.387440000000002</v>
      </c>
      <c r="AH51" s="25">
        <f t="shared" si="52"/>
        <v>26.64376</v>
      </c>
      <c r="AI51" s="25">
        <f t="shared" si="52"/>
        <v>26.273959999999999</v>
      </c>
      <c r="AJ51" s="25">
        <f t="shared" si="52"/>
        <v>25.518879999999999</v>
      </c>
      <c r="AK51" s="25">
        <f t="shared" si="52"/>
        <v>25.91292</v>
      </c>
      <c r="AL51" s="25">
        <f t="shared" si="52"/>
        <v>26.67276</v>
      </c>
      <c r="AM51" s="25">
        <f t="shared" si="52"/>
        <v>26.99288</v>
      </c>
      <c r="AN51" s="25">
        <f t="shared" si="52"/>
        <v>24.729959999999998</v>
      </c>
      <c r="AO51" s="25">
        <f t="shared" si="52"/>
        <v>24.991</v>
      </c>
      <c r="AP51" s="25">
        <f t="shared" si="52"/>
        <v>25.188880000000001</v>
      </c>
      <c r="AQ51" s="25">
        <f t="shared" si="52"/>
        <v>26.329319999999999</v>
      </c>
      <c r="AR51" s="25">
        <f t="shared" si="52"/>
        <v>28.210760000000001</v>
      </c>
      <c r="AS51" s="25">
        <f t="shared" si="52"/>
        <v>28.125720000000001</v>
      </c>
      <c r="AT51" s="25">
        <f t="shared" si="52"/>
        <v>26.495000000000001</v>
      </c>
      <c r="AU51" s="25">
        <f t="shared" si="52"/>
        <v>27.322320000000001</v>
      </c>
      <c r="AV51" s="25">
        <f t="shared" si="52"/>
        <v>27.865760000000002</v>
      </c>
      <c r="AW51" s="25">
        <f t="shared" si="52"/>
        <v>27.410959999999999</v>
      </c>
      <c r="AX51" s="25">
        <f t="shared" si="52"/>
        <v>27.495439999999999</v>
      </c>
      <c r="AY51" s="25">
        <f t="shared" si="52"/>
        <v>26.16836</v>
      </c>
      <c r="AZ51" s="25">
        <f t="shared" si="52"/>
        <v>26.956399999999999</v>
      </c>
      <c r="BA51" s="25">
        <f t="shared" si="52"/>
        <v>28.7212</v>
      </c>
      <c r="BB51" s="25">
        <f t="shared" si="52"/>
        <v>31.081759999999999</v>
      </c>
      <c r="BC51" s="25">
        <f t="shared" si="52"/>
        <v>29.175039999999999</v>
      </c>
      <c r="BD51" s="25">
        <f t="shared" si="52"/>
        <v>28.86476</v>
      </c>
      <c r="BE51" s="25">
        <f t="shared" si="52"/>
        <v>29.744800000000001</v>
      </c>
      <c r="BF51" s="25">
        <f t="shared" si="52"/>
        <v>30.398599999999998</v>
      </c>
      <c r="BG51" s="25">
        <f t="shared" si="52"/>
        <v>30.890360000000001</v>
      </c>
      <c r="BH51" s="25">
        <f t="shared" si="52"/>
        <v>30.33568</v>
      </c>
      <c r="BI51" s="25">
        <f t="shared" si="52"/>
        <v>30.959</v>
      </c>
      <c r="BJ51" s="25">
        <f t="shared" si="52"/>
        <v>31.105319999999999</v>
      </c>
      <c r="BK51" s="25">
        <f t="shared" si="52"/>
        <v>29.239879999999999</v>
      </c>
      <c r="BL51" s="25">
        <f t="shared" si="52"/>
        <v>29.12304</v>
      </c>
      <c r="BM51" s="25">
        <f t="shared" si="52"/>
        <v>29.361560000000001</v>
      </c>
      <c r="BN51" s="25">
        <f t="shared" si="52"/>
        <v>29.955359999999999</v>
      </c>
      <c r="BO51" s="25">
        <f t="shared" si="49"/>
        <v>29.18252</v>
      </c>
      <c r="BP51" s="25">
        <f t="shared" si="49"/>
        <v>29.973199999999999</v>
      </c>
      <c r="BQ51" s="25">
        <f t="shared" si="49"/>
        <v>29.122879999999999</v>
      </c>
      <c r="BR51" s="25">
        <f t="shared" si="49"/>
        <v>29.350200000000001</v>
      </c>
      <c r="BS51" s="25">
        <f t="shared" si="49"/>
        <v>30.54504</v>
      </c>
      <c r="BT51" s="25">
        <f t="shared" si="49"/>
        <v>30.712039999999998</v>
      </c>
      <c r="BU51" s="25">
        <f t="shared" si="49"/>
        <v>31.288679999999999</v>
      </c>
      <c r="BV51" s="25">
        <f t="shared" si="49"/>
        <v>30.890039999999999</v>
      </c>
      <c r="BW51" s="25">
        <f t="shared" si="49"/>
        <v>30.321919999999999</v>
      </c>
      <c r="BX51" s="25">
        <f t="shared" si="49"/>
        <v>30.143560000000001</v>
      </c>
      <c r="BY51" s="25">
        <f t="shared" si="49"/>
        <v>29.500720000000001</v>
      </c>
      <c r="BZ51" s="25">
        <f t="shared" si="49"/>
        <v>30.127040000000001</v>
      </c>
      <c r="CA51" s="25">
        <f t="shared" si="49"/>
        <v>30.25544</v>
      </c>
      <c r="CB51" s="25">
        <f t="shared" si="49"/>
        <v>27.641680000000001</v>
      </c>
      <c r="CC51" s="25">
        <f t="shared" si="49"/>
        <v>26.990880000000001</v>
      </c>
      <c r="CD51" s="25">
        <f t="shared" si="49"/>
        <v>27.733000000000001</v>
      </c>
      <c r="CE51" s="25">
        <f t="shared" si="49"/>
        <v>28.023160000000001</v>
      </c>
      <c r="CF51" s="25">
        <f t="shared" si="49"/>
        <v>28.235880000000002</v>
      </c>
      <c r="CG51" s="25">
        <f t="shared" si="49"/>
        <v>27.430119999999999</v>
      </c>
      <c r="CH51" s="25">
        <f t="shared" si="49"/>
        <v>27.53004</v>
      </c>
      <c r="CI51" s="25">
        <f t="shared" si="49"/>
        <v>25.591080000000002</v>
      </c>
      <c r="CJ51" s="25">
        <f t="shared" si="49"/>
        <v>25.651119999999999</v>
      </c>
      <c r="CK51" s="25">
        <f t="shared" si="49"/>
        <v>27.479759999999999</v>
      </c>
      <c r="CL51" s="25">
        <f t="shared" si="49"/>
        <v>27.355</v>
      </c>
      <c r="CM51" s="25">
        <f t="shared" si="49"/>
        <v>28.05668</v>
      </c>
      <c r="CN51" s="25">
        <f t="shared" si="49"/>
        <v>29.39348</v>
      </c>
      <c r="CO51" s="25">
        <f t="shared" si="49"/>
        <v>27.985240000000001</v>
      </c>
      <c r="CP51" s="25">
        <f t="shared" si="49"/>
        <v>29.162520000000001</v>
      </c>
      <c r="CQ51" s="25">
        <f t="shared" si="49"/>
        <v>28.653040000000001</v>
      </c>
      <c r="CR51" s="25">
        <f t="shared" si="49"/>
        <v>29.465520000000001</v>
      </c>
      <c r="CS51" s="25">
        <f t="shared" si="49"/>
        <v>28.473320000000001</v>
      </c>
      <c r="CT51" s="19">
        <f t="shared" si="50"/>
        <v>2623.2803600000007</v>
      </c>
    </row>
    <row r="52" spans="1:104" s="98" customFormat="1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100</v>
      </c>
      <c r="AP52" s="264">
        <v>300</v>
      </c>
      <c r="AQ52" s="264">
        <v>550</v>
      </c>
      <c r="AR52" s="264">
        <v>350</v>
      </c>
      <c r="AS52" s="264">
        <v>150</v>
      </c>
      <c r="AT52" s="264">
        <v>0</v>
      </c>
      <c r="AU52" s="264">
        <v>0</v>
      </c>
      <c r="AV52" s="264">
        <v>0</v>
      </c>
      <c r="AW52" s="264">
        <v>0</v>
      </c>
      <c r="AX52" s="264">
        <v>0</v>
      </c>
      <c r="AY52" s="264">
        <v>0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150</v>
      </c>
      <c r="BR52" s="264">
        <v>0</v>
      </c>
      <c r="BS52" s="264">
        <v>273.25</v>
      </c>
      <c r="BT52" s="264">
        <v>1264.9000000000001</v>
      </c>
      <c r="BU52" s="264">
        <v>1645</v>
      </c>
      <c r="BV52" s="264">
        <v>895</v>
      </c>
      <c r="BW52" s="264">
        <v>1045</v>
      </c>
      <c r="BX52" s="264">
        <v>1145</v>
      </c>
      <c r="BY52" s="264">
        <v>1031.71</v>
      </c>
      <c r="BZ52" s="264">
        <v>1019.51</v>
      </c>
      <c r="CA52" s="264">
        <v>1025</v>
      </c>
      <c r="CB52" s="264">
        <v>966.16</v>
      </c>
      <c r="CC52" s="264">
        <v>1045</v>
      </c>
      <c r="CD52" s="264">
        <v>1095.1599999999999</v>
      </c>
      <c r="CE52" s="264">
        <v>1145.08</v>
      </c>
      <c r="CF52" s="264">
        <v>845</v>
      </c>
      <c r="CG52" s="264">
        <v>545</v>
      </c>
      <c r="CH52" s="264">
        <v>345</v>
      </c>
      <c r="CI52" s="264">
        <v>295</v>
      </c>
      <c r="CJ52" s="264">
        <v>295</v>
      </c>
      <c r="CK52" s="264">
        <v>245</v>
      </c>
      <c r="CL52" s="264">
        <v>1198.4000000000001</v>
      </c>
      <c r="CM52" s="264">
        <v>1256.7</v>
      </c>
      <c r="CN52" s="264">
        <v>995</v>
      </c>
      <c r="CO52" s="264">
        <v>495</v>
      </c>
      <c r="CP52" s="264">
        <v>45</v>
      </c>
      <c r="CQ52" s="264">
        <v>0</v>
      </c>
      <c r="CR52" s="264">
        <v>0</v>
      </c>
      <c r="CS52" s="264">
        <v>0</v>
      </c>
      <c r="CT52" s="161">
        <f>SUM(B52:CS52)</f>
        <v>21755.870000000003</v>
      </c>
      <c r="CU52"/>
      <c r="CV52"/>
      <c r="CW52"/>
      <c r="CX52"/>
      <c r="CY52"/>
      <c r="CZ52"/>
    </row>
    <row r="53" spans="1:104" ht="15.75" thickBot="1">
      <c r="A53" s="73" t="s">
        <v>50</v>
      </c>
      <c r="B53" s="261">
        <f t="shared" ref="B53:AG53" si="53">SUM(B30,B40,B42,B47,-B52)</f>
        <v>7336.9930400000003</v>
      </c>
      <c r="C53" s="262">
        <f t="shared" si="53"/>
        <v>7416.7686000000003</v>
      </c>
      <c r="D53" s="262">
        <f t="shared" si="53"/>
        <v>7410.3362399999996</v>
      </c>
      <c r="E53" s="262">
        <f t="shared" si="53"/>
        <v>7312.6001199999992</v>
      </c>
      <c r="F53" s="262">
        <f t="shared" si="53"/>
        <v>7067.7345999999998</v>
      </c>
      <c r="G53" s="262">
        <f t="shared" si="53"/>
        <v>6682.0113999999994</v>
      </c>
      <c r="H53" s="262">
        <f t="shared" si="53"/>
        <v>6401.3351599999996</v>
      </c>
      <c r="I53" s="262">
        <f t="shared" si="53"/>
        <v>6204.6734800000004</v>
      </c>
      <c r="J53" s="262">
        <f t="shared" si="53"/>
        <v>6167.9728399999995</v>
      </c>
      <c r="K53" s="262">
        <f t="shared" si="53"/>
        <v>6156.8506399999997</v>
      </c>
      <c r="L53" s="262">
        <f t="shared" si="53"/>
        <v>6160.0462799999996</v>
      </c>
      <c r="M53" s="262">
        <f t="shared" si="53"/>
        <v>6160.0881999999992</v>
      </c>
      <c r="N53" s="262">
        <f t="shared" si="53"/>
        <v>6158.8529999999992</v>
      </c>
      <c r="O53" s="262">
        <f t="shared" si="53"/>
        <v>6155.3218799999995</v>
      </c>
      <c r="P53" s="262">
        <f t="shared" si="53"/>
        <v>6157.2887999999994</v>
      </c>
      <c r="Q53" s="262">
        <f t="shared" si="53"/>
        <v>6301.152399999999</v>
      </c>
      <c r="R53" s="262">
        <f t="shared" si="53"/>
        <v>6301.73128</v>
      </c>
      <c r="S53" s="262">
        <f t="shared" si="53"/>
        <v>6358.5997599999992</v>
      </c>
      <c r="T53" s="262">
        <f t="shared" si="53"/>
        <v>6554.1888799999997</v>
      </c>
      <c r="U53" s="262">
        <f t="shared" si="53"/>
        <v>6666.0211199999994</v>
      </c>
      <c r="V53" s="262">
        <f t="shared" si="53"/>
        <v>6713.5537999999997</v>
      </c>
      <c r="W53" s="262">
        <f t="shared" si="53"/>
        <v>6826.3520799999997</v>
      </c>
      <c r="X53" s="262">
        <f t="shared" si="53"/>
        <v>6965.8197199999995</v>
      </c>
      <c r="Y53" s="262">
        <f t="shared" si="53"/>
        <v>7237.5440684501627</v>
      </c>
      <c r="Z53" s="262">
        <f t="shared" si="53"/>
        <v>7415.2207507874791</v>
      </c>
      <c r="AA53" s="262">
        <f t="shared" si="53"/>
        <v>7512.712156420921</v>
      </c>
      <c r="AB53" s="262">
        <f t="shared" si="53"/>
        <v>7873.9670512172243</v>
      </c>
      <c r="AC53" s="262">
        <f t="shared" si="53"/>
        <v>8150.266653508811</v>
      </c>
      <c r="AD53" s="262">
        <f t="shared" si="53"/>
        <v>8409.2220476739622</v>
      </c>
      <c r="AE53" s="262">
        <f t="shared" si="53"/>
        <v>8683.3600950342461</v>
      </c>
      <c r="AF53" s="262">
        <f t="shared" si="53"/>
        <v>8912.7735105181982</v>
      </c>
      <c r="AG53" s="262">
        <f t="shared" si="53"/>
        <v>9261.8055336335947</v>
      </c>
      <c r="AH53" s="262">
        <f t="shared" ref="AH53:BM53" si="54">SUM(AH30,AH40,AH42,AH47,-AH52)</f>
        <v>9535.0581260351973</v>
      </c>
      <c r="AI53" s="262">
        <f t="shared" si="54"/>
        <v>9777.7050516910604</v>
      </c>
      <c r="AJ53" s="262">
        <f t="shared" si="54"/>
        <v>9934.6404745731634</v>
      </c>
      <c r="AK53" s="262">
        <f t="shared" si="54"/>
        <v>10118.449337698026</v>
      </c>
      <c r="AL53" s="262">
        <f t="shared" si="54"/>
        <v>10103.927657323615</v>
      </c>
      <c r="AM53" s="262">
        <f t="shared" si="54"/>
        <v>10358.610924153672</v>
      </c>
      <c r="AN53" s="262">
        <f t="shared" si="54"/>
        <v>10586.285975138764</v>
      </c>
      <c r="AO53" s="262">
        <f t="shared" si="54"/>
        <v>10721.756243540429</v>
      </c>
      <c r="AP53" s="262">
        <f t="shared" si="54"/>
        <v>10864.019093377541</v>
      </c>
      <c r="AQ53" s="262">
        <f t="shared" si="54"/>
        <v>10859.52686266098</v>
      </c>
      <c r="AR53" s="262">
        <f t="shared" si="54"/>
        <v>10880.335060843841</v>
      </c>
      <c r="AS53" s="262">
        <f t="shared" si="54"/>
        <v>10822.716772201158</v>
      </c>
      <c r="AT53" s="262">
        <f t="shared" si="54"/>
        <v>10453.729927330656</v>
      </c>
      <c r="AU53" s="262">
        <f t="shared" si="54"/>
        <v>10466.838310007866</v>
      </c>
      <c r="AV53" s="262">
        <f t="shared" si="54"/>
        <v>10487.870421208343</v>
      </c>
      <c r="AW53" s="262">
        <f t="shared" si="54"/>
        <v>10481.119921508045</v>
      </c>
      <c r="AX53" s="262">
        <f t="shared" si="54"/>
        <v>10342.741107717442</v>
      </c>
      <c r="AY53" s="262">
        <f t="shared" si="54"/>
        <v>10250.546263559057</v>
      </c>
      <c r="AZ53" s="262">
        <f t="shared" si="54"/>
        <v>10081.523277888773</v>
      </c>
      <c r="BA53" s="262">
        <f t="shared" si="54"/>
        <v>9958.3571530009431</v>
      </c>
      <c r="BB53" s="262">
        <f t="shared" si="54"/>
        <v>9889.4680688855187</v>
      </c>
      <c r="BC53" s="262">
        <f t="shared" si="54"/>
        <v>9876.0574325544512</v>
      </c>
      <c r="BD53" s="262">
        <f t="shared" si="54"/>
        <v>9818.7189983837634</v>
      </c>
      <c r="BE53" s="262">
        <f t="shared" si="54"/>
        <v>9778.1370508187229</v>
      </c>
      <c r="BF53" s="262">
        <f t="shared" si="54"/>
        <v>9729.5367953828245</v>
      </c>
      <c r="BG53" s="262">
        <f t="shared" si="54"/>
        <v>9653.675634007086</v>
      </c>
      <c r="BH53" s="262">
        <f t="shared" si="54"/>
        <v>9558.0023665252011</v>
      </c>
      <c r="BI53" s="262">
        <f t="shared" si="54"/>
        <v>9567.9079013566043</v>
      </c>
      <c r="BJ53" s="262">
        <f t="shared" si="54"/>
        <v>9645.1368972240234</v>
      </c>
      <c r="BK53" s="262">
        <f t="shared" si="54"/>
        <v>9683.5044492219677</v>
      </c>
      <c r="BL53" s="262">
        <f t="shared" si="54"/>
        <v>10016.090223416461</v>
      </c>
      <c r="BM53" s="262">
        <f t="shared" si="54"/>
        <v>10293.312986554858</v>
      </c>
      <c r="BN53" s="262">
        <f t="shared" ref="BN53:CS53" si="55">SUM(BN30,BN40,BN42,BN47,-BN52)</f>
        <v>10149.965227984863</v>
      </c>
      <c r="BO53" s="262">
        <f t="shared" si="55"/>
        <v>10105.073834292598</v>
      </c>
      <c r="BP53" s="262">
        <f t="shared" si="55"/>
        <v>10004.13589415692</v>
      </c>
      <c r="BQ53" s="262">
        <f t="shared" si="55"/>
        <v>9524.1773990077181</v>
      </c>
      <c r="BR53" s="262">
        <f t="shared" si="55"/>
        <v>9391.9483656927587</v>
      </c>
      <c r="BS53" s="262">
        <f t="shared" si="55"/>
        <v>8699.2579242473057</v>
      </c>
      <c r="BT53" s="262">
        <f t="shared" si="55"/>
        <v>7437.9216295480401</v>
      </c>
      <c r="BU53" s="262">
        <f t="shared" si="55"/>
        <v>6800.8425054488252</v>
      </c>
      <c r="BV53" s="262">
        <f t="shared" si="55"/>
        <v>7579.7540358867118</v>
      </c>
      <c r="BW53" s="262">
        <f t="shared" si="55"/>
        <v>7212.7916574753617</v>
      </c>
      <c r="BX53" s="262">
        <f t="shared" si="55"/>
        <v>7082.4644993207949</v>
      </c>
      <c r="BY53" s="262">
        <f t="shared" si="55"/>
        <v>7163.1807199999994</v>
      </c>
      <c r="BZ53" s="262">
        <f t="shared" si="55"/>
        <v>7235.9270400000005</v>
      </c>
      <c r="CA53" s="262">
        <f t="shared" si="55"/>
        <v>7306.0854400000007</v>
      </c>
      <c r="CB53" s="262">
        <f t="shared" si="55"/>
        <v>7288.741680000001</v>
      </c>
      <c r="CC53" s="262">
        <f t="shared" si="55"/>
        <v>7208.9308799999999</v>
      </c>
      <c r="CD53" s="262">
        <f t="shared" si="55"/>
        <v>7083.0129999999999</v>
      </c>
      <c r="CE53" s="262">
        <f t="shared" si="55"/>
        <v>7023.20316</v>
      </c>
      <c r="CF53" s="262">
        <f t="shared" si="55"/>
        <v>7297.2658799999999</v>
      </c>
      <c r="CG53" s="262">
        <f t="shared" si="55"/>
        <v>7584.4901199999995</v>
      </c>
      <c r="CH53" s="262">
        <f t="shared" si="55"/>
        <v>7480.6500399999995</v>
      </c>
      <c r="CI53" s="262">
        <f t="shared" si="55"/>
        <v>7403.0510800000002</v>
      </c>
      <c r="CJ53" s="262">
        <f t="shared" si="55"/>
        <v>7336.8211199999996</v>
      </c>
      <c r="CK53" s="262">
        <f t="shared" si="55"/>
        <v>7310.88976</v>
      </c>
      <c r="CL53" s="262">
        <f t="shared" si="55"/>
        <v>6303.1849999999995</v>
      </c>
      <c r="CM53" s="262">
        <f t="shared" si="55"/>
        <v>6254.4166799999994</v>
      </c>
      <c r="CN53" s="262">
        <f t="shared" si="55"/>
        <v>6340.0934799999995</v>
      </c>
      <c r="CO53" s="262">
        <f t="shared" si="55"/>
        <v>6802.2752399999999</v>
      </c>
      <c r="CP53" s="262">
        <f t="shared" si="55"/>
        <v>7215.9425199999996</v>
      </c>
      <c r="CQ53" s="262">
        <f t="shared" si="55"/>
        <v>7208.0130399999998</v>
      </c>
      <c r="CR53" s="262">
        <f t="shared" si="55"/>
        <v>7175.5655199999992</v>
      </c>
      <c r="CS53" s="263">
        <f t="shared" si="55"/>
        <v>7172.2633199999991</v>
      </c>
      <c r="CT53" s="76">
        <f>SUM(B53:CS53)</f>
        <v>792870.80964609655</v>
      </c>
    </row>
    <row r="54" spans="1:104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104" ht="15.75" thickBot="1">
      <c r="A55" s="77" t="s">
        <v>67</v>
      </c>
      <c r="B55" s="252">
        <f t="shared" ref="B55:AG55" si="56">B25-B53</f>
        <v>1110.6500000000005</v>
      </c>
      <c r="C55" s="252">
        <f t="shared" si="56"/>
        <v>1014.1099999999997</v>
      </c>
      <c r="D55" s="252">
        <f t="shared" si="56"/>
        <v>1010.9000000000024</v>
      </c>
      <c r="E55" s="252">
        <f t="shared" si="56"/>
        <v>1107.6100000000024</v>
      </c>
      <c r="F55" s="252">
        <f t="shared" si="56"/>
        <v>1354.0000000000018</v>
      </c>
      <c r="G55" s="252">
        <f t="shared" si="56"/>
        <v>1740.630000000001</v>
      </c>
      <c r="H55" s="252">
        <f t="shared" si="56"/>
        <v>2016.7700000000013</v>
      </c>
      <c r="I55" s="252">
        <f t="shared" si="56"/>
        <v>2220.13</v>
      </c>
      <c r="J55" s="252">
        <f t="shared" si="56"/>
        <v>2262.6900000000014</v>
      </c>
      <c r="K55" s="252">
        <f t="shared" si="56"/>
        <v>2272.6900000000014</v>
      </c>
      <c r="L55" s="252">
        <f t="shared" si="56"/>
        <v>2272.6900000000014</v>
      </c>
      <c r="M55" s="252">
        <f t="shared" si="56"/>
        <v>2272.6900000000014</v>
      </c>
      <c r="N55" s="252">
        <f t="shared" si="56"/>
        <v>2272.6900000000023</v>
      </c>
      <c r="O55" s="252">
        <f t="shared" si="56"/>
        <v>2272.6900000000005</v>
      </c>
      <c r="P55" s="252">
        <f t="shared" si="56"/>
        <v>2272.6900000000014</v>
      </c>
      <c r="Q55" s="252">
        <f t="shared" si="56"/>
        <v>2129.6900000000023</v>
      </c>
      <c r="R55" s="252">
        <f t="shared" si="56"/>
        <v>2129.7900000000009</v>
      </c>
      <c r="S55" s="252">
        <f t="shared" si="56"/>
        <v>2069.6900000000023</v>
      </c>
      <c r="T55" s="252">
        <f t="shared" si="56"/>
        <v>1872.92</v>
      </c>
      <c r="U55" s="252">
        <f t="shared" si="56"/>
        <v>1756.67</v>
      </c>
      <c r="V55" s="252">
        <f t="shared" si="56"/>
        <v>1713.17</v>
      </c>
      <c r="W55" s="252">
        <f t="shared" si="56"/>
        <v>1597.1699999999992</v>
      </c>
      <c r="X55" s="252">
        <f t="shared" si="56"/>
        <v>1459.2900000000009</v>
      </c>
      <c r="Y55" s="252">
        <f t="shared" si="56"/>
        <v>1189.2899999999991</v>
      </c>
      <c r="Z55" s="252">
        <f t="shared" si="56"/>
        <v>1012.8799999999992</v>
      </c>
      <c r="AA55" s="252">
        <f t="shared" si="56"/>
        <v>911.52000000000044</v>
      </c>
      <c r="AB55" s="252">
        <f t="shared" si="56"/>
        <v>565.76999999999953</v>
      </c>
      <c r="AC55" s="252">
        <f t="shared" si="56"/>
        <v>376.36999999999989</v>
      </c>
      <c r="AD55" s="252">
        <f t="shared" si="56"/>
        <v>321.70000000000255</v>
      </c>
      <c r="AE55" s="252">
        <f t="shared" si="56"/>
        <v>322.43000000000211</v>
      </c>
      <c r="AF55" s="252">
        <f t="shared" si="56"/>
        <v>366.14999999999964</v>
      </c>
      <c r="AG55" s="252">
        <f t="shared" si="56"/>
        <v>368.55000000000109</v>
      </c>
      <c r="AH55" s="252">
        <f t="shared" ref="AH55:BM55" si="57">AH25-AH53</f>
        <v>500.3600000000024</v>
      </c>
      <c r="AI55" s="252">
        <f t="shared" si="57"/>
        <v>631.96000000000276</v>
      </c>
      <c r="AJ55" s="252">
        <f t="shared" si="57"/>
        <v>773.73000000000138</v>
      </c>
      <c r="AK55" s="252">
        <f t="shared" si="57"/>
        <v>906.9900000000016</v>
      </c>
      <c r="AL55" s="252">
        <f t="shared" si="57"/>
        <v>1019.8500000000004</v>
      </c>
      <c r="AM55" s="252">
        <f t="shared" si="57"/>
        <v>1026.9099999999999</v>
      </c>
      <c r="AN55" s="252">
        <f t="shared" si="57"/>
        <v>1026.9099999999999</v>
      </c>
      <c r="AO55" s="252">
        <f t="shared" si="57"/>
        <v>1126.92</v>
      </c>
      <c r="AP55" s="252">
        <f t="shared" si="57"/>
        <v>1392.5399999999972</v>
      </c>
      <c r="AQ55" s="252">
        <f t="shared" si="57"/>
        <v>1654.0900000000001</v>
      </c>
      <c r="AR55" s="252">
        <f t="shared" si="57"/>
        <v>1819.0700000000033</v>
      </c>
      <c r="AS55" s="252">
        <f t="shared" si="57"/>
        <v>1994.1500000000015</v>
      </c>
      <c r="AT55" s="252">
        <f t="shared" si="57"/>
        <v>2446.5400000000009</v>
      </c>
      <c r="AU55" s="252">
        <f t="shared" si="57"/>
        <v>2476.5400000000009</v>
      </c>
      <c r="AV55" s="252">
        <f t="shared" si="57"/>
        <v>2502.9400000000005</v>
      </c>
      <c r="AW55" s="252">
        <f t="shared" si="57"/>
        <v>2503.34</v>
      </c>
      <c r="AX55" s="252">
        <f t="shared" si="57"/>
        <v>2641.3899999999994</v>
      </c>
      <c r="AY55" s="252">
        <f t="shared" si="57"/>
        <v>2746.9600000000009</v>
      </c>
      <c r="AZ55" s="252">
        <f t="shared" si="57"/>
        <v>2851.8999999999996</v>
      </c>
      <c r="BA55" s="252">
        <f t="shared" si="57"/>
        <v>2956.6299999999992</v>
      </c>
      <c r="BB55" s="252">
        <f t="shared" si="57"/>
        <v>3015.6800000000003</v>
      </c>
      <c r="BC55" s="252">
        <f t="shared" si="57"/>
        <v>3015.6800000000003</v>
      </c>
      <c r="BD55" s="252">
        <f t="shared" si="57"/>
        <v>3015.6800000000003</v>
      </c>
      <c r="BE55" s="252">
        <f t="shared" si="57"/>
        <v>3015.6800000000003</v>
      </c>
      <c r="BF55" s="252">
        <f t="shared" si="57"/>
        <v>3015.6800000000003</v>
      </c>
      <c r="BG55" s="252">
        <f t="shared" si="57"/>
        <v>3015.6800000000003</v>
      </c>
      <c r="BH55" s="252">
        <f t="shared" si="57"/>
        <v>3016.4300000000003</v>
      </c>
      <c r="BI55" s="252">
        <f t="shared" si="57"/>
        <v>2848.2900000000009</v>
      </c>
      <c r="BJ55" s="252">
        <f t="shared" si="57"/>
        <v>2601.880000000001</v>
      </c>
      <c r="BK55" s="252">
        <f t="shared" si="57"/>
        <v>2319.7400000000016</v>
      </c>
      <c r="BL55" s="252">
        <f t="shared" si="57"/>
        <v>1731.5700000000015</v>
      </c>
      <c r="BM55" s="252">
        <f t="shared" si="57"/>
        <v>1291.6900000000005</v>
      </c>
      <c r="BN55" s="252">
        <f t="shared" ref="BN55:CS55" si="58">BN25-BN53</f>
        <v>1102.4300000000003</v>
      </c>
      <c r="BO55" s="252">
        <f t="shared" si="58"/>
        <v>848.63999999999942</v>
      </c>
      <c r="BP55" s="252">
        <f t="shared" si="58"/>
        <v>545.13000000000102</v>
      </c>
      <c r="BQ55" s="252">
        <f t="shared" si="58"/>
        <v>550.1299999999992</v>
      </c>
      <c r="BR55" s="252">
        <f t="shared" si="58"/>
        <v>231.69000000000051</v>
      </c>
      <c r="BS55" s="252">
        <f t="shared" si="58"/>
        <v>630.18000000000029</v>
      </c>
      <c r="BT55" s="252">
        <f t="shared" si="58"/>
        <v>1627.0300000000007</v>
      </c>
      <c r="BU55" s="252">
        <f t="shared" si="58"/>
        <v>2007.1299999999992</v>
      </c>
      <c r="BV55" s="252">
        <f t="shared" si="58"/>
        <v>1038.9399999999987</v>
      </c>
      <c r="BW55" s="252">
        <f t="shared" si="58"/>
        <v>1295.2999999999993</v>
      </c>
      <c r="BX55" s="252">
        <f t="shared" si="58"/>
        <v>1342.0699999999997</v>
      </c>
      <c r="BY55" s="252">
        <f t="shared" si="58"/>
        <v>1228.7200000000003</v>
      </c>
      <c r="BZ55" s="252">
        <f t="shared" si="58"/>
        <v>1157.0599999999995</v>
      </c>
      <c r="CA55" s="252">
        <f t="shared" si="58"/>
        <v>1087.5499999999993</v>
      </c>
      <c r="CB55" s="252">
        <f t="shared" si="58"/>
        <v>1103.7199999999993</v>
      </c>
      <c r="CC55" s="252">
        <f t="shared" si="58"/>
        <v>1182.5400000000009</v>
      </c>
      <c r="CD55" s="252">
        <f t="shared" si="58"/>
        <v>1308.6999999999998</v>
      </c>
      <c r="CE55" s="252">
        <f t="shared" si="58"/>
        <v>1368.62</v>
      </c>
      <c r="CF55" s="252">
        <f t="shared" si="58"/>
        <v>1098.6100000000015</v>
      </c>
      <c r="CG55" s="252">
        <f t="shared" si="58"/>
        <v>826.54000000000178</v>
      </c>
      <c r="CH55" s="252">
        <f t="shared" si="58"/>
        <v>935.69000000000142</v>
      </c>
      <c r="CI55" s="252">
        <f t="shared" si="58"/>
        <v>1015.7400000000007</v>
      </c>
      <c r="CJ55" s="252">
        <f t="shared" si="58"/>
        <v>1081.9600000000019</v>
      </c>
      <c r="CK55" s="252">
        <f t="shared" si="58"/>
        <v>1107.9600000000009</v>
      </c>
      <c r="CL55" s="252">
        <f t="shared" si="58"/>
        <v>2118.380000000001</v>
      </c>
      <c r="CM55" s="252">
        <f t="shared" si="58"/>
        <v>2177.6600000000008</v>
      </c>
      <c r="CN55" s="252">
        <f t="shared" si="58"/>
        <v>2086.8199999999997</v>
      </c>
      <c r="CO55" s="252">
        <f t="shared" si="58"/>
        <v>1627.0299999999997</v>
      </c>
      <c r="CP55" s="252">
        <f t="shared" si="58"/>
        <v>1226.0300000000016</v>
      </c>
      <c r="CQ55" s="252">
        <f t="shared" si="58"/>
        <v>1249.0300000000007</v>
      </c>
      <c r="CR55" s="252">
        <f t="shared" si="58"/>
        <v>1289.0900000000011</v>
      </c>
      <c r="CS55" s="253">
        <f t="shared" si="58"/>
        <v>1285.0900000000011</v>
      </c>
      <c r="CT55" s="79">
        <f>SUM(B55:CS55)</f>
        <v>153321.29000000004</v>
      </c>
    </row>
    <row r="56" spans="1:104" ht="15.75" thickBot="1">
      <c r="A56" s="251" t="s">
        <v>47</v>
      </c>
      <c r="B56" s="222">
        <v>2971.2200000000003</v>
      </c>
      <c r="C56" s="222">
        <v>3050.5</v>
      </c>
      <c r="D56" s="222">
        <v>3032.9</v>
      </c>
      <c r="E56" s="222">
        <v>3005.5</v>
      </c>
      <c r="F56" s="222">
        <v>3305.5</v>
      </c>
      <c r="G56" s="222">
        <v>3405.5</v>
      </c>
      <c r="H56" s="222">
        <v>3705.5</v>
      </c>
      <c r="I56" s="222">
        <v>3863.2799999999997</v>
      </c>
      <c r="J56" s="222">
        <v>3913.5699999999997</v>
      </c>
      <c r="K56" s="222">
        <v>3918.2799999999997</v>
      </c>
      <c r="L56" s="222">
        <v>3968.6800000000003</v>
      </c>
      <c r="M56" s="222">
        <v>3974.06</v>
      </c>
      <c r="N56" s="222">
        <v>3937.8</v>
      </c>
      <c r="O56" s="222">
        <v>3926.8199999999997</v>
      </c>
      <c r="P56" s="222">
        <v>3909.9300000000003</v>
      </c>
      <c r="Q56" s="222">
        <v>3890.26</v>
      </c>
      <c r="R56" s="222">
        <v>3874.5</v>
      </c>
      <c r="S56" s="222">
        <v>3865.5</v>
      </c>
      <c r="T56" s="222">
        <v>3665.5</v>
      </c>
      <c r="U56" s="222">
        <v>3562.06</v>
      </c>
      <c r="V56" s="222">
        <v>3355.5</v>
      </c>
      <c r="W56" s="222">
        <v>3405.5</v>
      </c>
      <c r="X56" s="222">
        <v>3505.5</v>
      </c>
      <c r="Y56" s="222">
        <v>3560.52</v>
      </c>
      <c r="Z56" s="222">
        <v>3455.5</v>
      </c>
      <c r="AA56" s="222">
        <v>3750.5</v>
      </c>
      <c r="AB56" s="222">
        <v>3800.5</v>
      </c>
      <c r="AC56" s="222">
        <v>3900.5</v>
      </c>
      <c r="AD56" s="222">
        <v>3850.5</v>
      </c>
      <c r="AE56" s="222">
        <v>3700.5</v>
      </c>
      <c r="AF56" s="222">
        <v>3400.5</v>
      </c>
      <c r="AG56" s="222">
        <v>3050.5</v>
      </c>
      <c r="AH56" s="222">
        <v>2700.5</v>
      </c>
      <c r="AI56" s="222">
        <v>2500.5</v>
      </c>
      <c r="AJ56" s="222">
        <v>1755.5</v>
      </c>
      <c r="AK56" s="222">
        <v>1682.8</v>
      </c>
      <c r="AL56" s="222">
        <v>1260.77</v>
      </c>
      <c r="AM56" s="222">
        <v>950.5</v>
      </c>
      <c r="AN56" s="222">
        <v>950.5</v>
      </c>
      <c r="AO56" s="222">
        <v>950.5</v>
      </c>
      <c r="AP56" s="222">
        <v>950.5</v>
      </c>
      <c r="AQ56" s="222">
        <v>950.5</v>
      </c>
      <c r="AR56" s="222">
        <v>950.5</v>
      </c>
      <c r="AS56" s="222">
        <v>950.5</v>
      </c>
      <c r="AT56" s="222">
        <v>1100.5</v>
      </c>
      <c r="AU56" s="222">
        <v>1150.5</v>
      </c>
      <c r="AV56" s="222">
        <v>1100.5</v>
      </c>
      <c r="AW56" s="222">
        <v>1050.5</v>
      </c>
      <c r="AX56" s="222">
        <v>1250.5</v>
      </c>
      <c r="AY56" s="222">
        <v>1300.5</v>
      </c>
      <c r="AZ56" s="222">
        <v>1400.5</v>
      </c>
      <c r="BA56" s="222">
        <v>1528.5</v>
      </c>
      <c r="BB56" s="222">
        <v>1503.5</v>
      </c>
      <c r="BC56" s="222">
        <v>1519.17</v>
      </c>
      <c r="BD56" s="222">
        <v>1578.17</v>
      </c>
      <c r="BE56" s="222">
        <v>1658.5</v>
      </c>
      <c r="BF56" s="222">
        <v>1678.5</v>
      </c>
      <c r="BG56" s="222">
        <v>1846.21</v>
      </c>
      <c r="BH56" s="222">
        <v>1881.16</v>
      </c>
      <c r="BI56" s="222">
        <v>2066.63</v>
      </c>
      <c r="BJ56" s="222">
        <v>1926.82</v>
      </c>
      <c r="BK56" s="222">
        <v>1892.5</v>
      </c>
      <c r="BL56" s="222">
        <v>1608.22</v>
      </c>
      <c r="BM56" s="222">
        <v>1405.5</v>
      </c>
      <c r="BN56" s="222">
        <v>1605.5</v>
      </c>
      <c r="BO56" s="222">
        <v>1705.5</v>
      </c>
      <c r="BP56" s="222">
        <v>1805.5</v>
      </c>
      <c r="BQ56" s="222">
        <v>1755.5</v>
      </c>
      <c r="BR56" s="222">
        <v>1350.5</v>
      </c>
      <c r="BS56" s="222">
        <v>950.5</v>
      </c>
      <c r="BT56" s="222">
        <v>950.5</v>
      </c>
      <c r="BU56" s="222">
        <v>950.5</v>
      </c>
      <c r="BV56" s="222">
        <v>950.5</v>
      </c>
      <c r="BW56" s="222">
        <v>950.5</v>
      </c>
      <c r="BX56" s="222">
        <v>950.5</v>
      </c>
      <c r="BY56" s="222">
        <v>950.5</v>
      </c>
      <c r="BZ56" s="222">
        <v>950.5</v>
      </c>
      <c r="CA56" s="222">
        <v>950.5</v>
      </c>
      <c r="CB56" s="222">
        <v>950.5</v>
      </c>
      <c r="CC56" s="222">
        <v>950.5</v>
      </c>
      <c r="CD56" s="222">
        <v>950.5</v>
      </c>
      <c r="CE56" s="222">
        <v>950.5</v>
      </c>
      <c r="CF56" s="222">
        <v>950.5</v>
      </c>
      <c r="CG56" s="222">
        <v>950.5</v>
      </c>
      <c r="CH56" s="222">
        <v>950.5</v>
      </c>
      <c r="CI56" s="222">
        <v>950.5</v>
      </c>
      <c r="CJ56" s="222">
        <v>950.5</v>
      </c>
      <c r="CK56" s="222">
        <v>950.5</v>
      </c>
      <c r="CL56" s="222">
        <v>950.5</v>
      </c>
      <c r="CM56" s="222">
        <v>950.5</v>
      </c>
      <c r="CN56" s="222">
        <v>1300.5</v>
      </c>
      <c r="CO56" s="222">
        <v>1250.5</v>
      </c>
      <c r="CP56" s="222">
        <v>1300.5</v>
      </c>
      <c r="CQ56" s="222">
        <v>1550.5</v>
      </c>
      <c r="CR56" s="222">
        <v>2150.5</v>
      </c>
      <c r="CS56" s="222">
        <v>2700.5</v>
      </c>
      <c r="CT56" s="186">
        <f>SUM(B56:CS56)</f>
        <v>200919.33000000005</v>
      </c>
    </row>
    <row r="57" spans="1:104" ht="15.75" thickBot="1">
      <c r="A57" s="208" t="s">
        <v>68</v>
      </c>
      <c r="B57" s="254">
        <f>IF(B56&gt;B55,0,B55-B56)</f>
        <v>0</v>
      </c>
      <c r="C57" s="254">
        <f t="shared" ref="C57:BN57" si="59">IF(C56&gt;C55,0,C55-C56)</f>
        <v>0</v>
      </c>
      <c r="D57" s="254">
        <f t="shared" si="59"/>
        <v>0</v>
      </c>
      <c r="E57" s="254">
        <f t="shared" si="59"/>
        <v>0</v>
      </c>
      <c r="F57" s="254">
        <f t="shared" si="59"/>
        <v>0</v>
      </c>
      <c r="G57" s="254">
        <f t="shared" si="59"/>
        <v>0</v>
      </c>
      <c r="H57" s="254">
        <f t="shared" si="59"/>
        <v>0</v>
      </c>
      <c r="I57" s="254">
        <f t="shared" si="59"/>
        <v>0</v>
      </c>
      <c r="J57" s="254">
        <f t="shared" si="59"/>
        <v>0</v>
      </c>
      <c r="K57" s="254">
        <f t="shared" si="59"/>
        <v>0</v>
      </c>
      <c r="L57" s="254">
        <f t="shared" si="59"/>
        <v>0</v>
      </c>
      <c r="M57" s="254">
        <f t="shared" si="59"/>
        <v>0</v>
      </c>
      <c r="N57" s="254">
        <f t="shared" si="59"/>
        <v>0</v>
      </c>
      <c r="O57" s="254">
        <f t="shared" si="59"/>
        <v>0</v>
      </c>
      <c r="P57" s="254">
        <f t="shared" si="59"/>
        <v>0</v>
      </c>
      <c r="Q57" s="254">
        <f t="shared" si="59"/>
        <v>0</v>
      </c>
      <c r="R57" s="254">
        <f t="shared" si="59"/>
        <v>0</v>
      </c>
      <c r="S57" s="254">
        <f t="shared" si="59"/>
        <v>0</v>
      </c>
      <c r="T57" s="254">
        <f t="shared" si="59"/>
        <v>0</v>
      </c>
      <c r="U57" s="254">
        <f t="shared" si="59"/>
        <v>0</v>
      </c>
      <c r="V57" s="254">
        <f t="shared" si="59"/>
        <v>0</v>
      </c>
      <c r="W57" s="254">
        <f t="shared" si="59"/>
        <v>0</v>
      </c>
      <c r="X57" s="254">
        <f t="shared" si="59"/>
        <v>0</v>
      </c>
      <c r="Y57" s="254">
        <f t="shared" si="59"/>
        <v>0</v>
      </c>
      <c r="Z57" s="254">
        <f t="shared" si="59"/>
        <v>0</v>
      </c>
      <c r="AA57" s="254">
        <f t="shared" si="59"/>
        <v>0</v>
      </c>
      <c r="AB57" s="254">
        <f t="shared" si="59"/>
        <v>0</v>
      </c>
      <c r="AC57" s="254">
        <f t="shared" si="59"/>
        <v>0</v>
      </c>
      <c r="AD57" s="254">
        <f t="shared" si="59"/>
        <v>0</v>
      </c>
      <c r="AE57" s="254">
        <f t="shared" si="59"/>
        <v>0</v>
      </c>
      <c r="AF57" s="254">
        <f t="shared" si="59"/>
        <v>0</v>
      </c>
      <c r="AG57" s="254">
        <f t="shared" si="59"/>
        <v>0</v>
      </c>
      <c r="AH57" s="254">
        <f t="shared" si="59"/>
        <v>0</v>
      </c>
      <c r="AI57" s="254">
        <f t="shared" si="59"/>
        <v>0</v>
      </c>
      <c r="AJ57" s="254">
        <f t="shared" si="59"/>
        <v>0</v>
      </c>
      <c r="AK57" s="254">
        <f t="shared" si="59"/>
        <v>0</v>
      </c>
      <c r="AL57" s="254">
        <f t="shared" si="59"/>
        <v>0</v>
      </c>
      <c r="AM57" s="254">
        <f t="shared" si="59"/>
        <v>76.409999999999854</v>
      </c>
      <c r="AN57" s="254">
        <f t="shared" si="59"/>
        <v>76.409999999999854</v>
      </c>
      <c r="AO57" s="254">
        <f t="shared" si="59"/>
        <v>176.42000000000007</v>
      </c>
      <c r="AP57" s="254">
        <f t="shared" si="59"/>
        <v>442.03999999999724</v>
      </c>
      <c r="AQ57" s="254">
        <f t="shared" si="59"/>
        <v>703.59000000000015</v>
      </c>
      <c r="AR57" s="254">
        <f t="shared" si="59"/>
        <v>868.57000000000335</v>
      </c>
      <c r="AS57" s="254">
        <f t="shared" si="59"/>
        <v>1043.6500000000015</v>
      </c>
      <c r="AT57" s="254">
        <f t="shared" si="59"/>
        <v>1346.0400000000009</v>
      </c>
      <c r="AU57" s="254">
        <f t="shared" si="59"/>
        <v>1326.0400000000009</v>
      </c>
      <c r="AV57" s="254">
        <f t="shared" si="59"/>
        <v>1402.4400000000005</v>
      </c>
      <c r="AW57" s="254">
        <f t="shared" si="59"/>
        <v>1452.8400000000001</v>
      </c>
      <c r="AX57" s="254">
        <f t="shared" si="59"/>
        <v>1390.8899999999994</v>
      </c>
      <c r="AY57" s="254">
        <f t="shared" si="59"/>
        <v>1446.4600000000009</v>
      </c>
      <c r="AZ57" s="254">
        <f t="shared" si="59"/>
        <v>1451.3999999999996</v>
      </c>
      <c r="BA57" s="254">
        <f t="shared" si="59"/>
        <v>1428.1299999999992</v>
      </c>
      <c r="BB57" s="254">
        <f t="shared" si="59"/>
        <v>1512.1800000000003</v>
      </c>
      <c r="BC57" s="254">
        <f t="shared" si="59"/>
        <v>1496.5100000000002</v>
      </c>
      <c r="BD57" s="254">
        <f t="shared" si="59"/>
        <v>1437.5100000000002</v>
      </c>
      <c r="BE57" s="254">
        <f t="shared" si="59"/>
        <v>1357.1800000000003</v>
      </c>
      <c r="BF57" s="254">
        <f t="shared" si="59"/>
        <v>1337.1800000000003</v>
      </c>
      <c r="BG57" s="254">
        <f t="shared" si="59"/>
        <v>1169.4700000000003</v>
      </c>
      <c r="BH57" s="254">
        <f t="shared" si="59"/>
        <v>1135.2700000000002</v>
      </c>
      <c r="BI57" s="254">
        <f t="shared" si="59"/>
        <v>781.66000000000076</v>
      </c>
      <c r="BJ57" s="254">
        <f t="shared" si="59"/>
        <v>675.06000000000108</v>
      </c>
      <c r="BK57" s="254">
        <f t="shared" si="59"/>
        <v>427.2400000000016</v>
      </c>
      <c r="BL57" s="254">
        <f t="shared" si="59"/>
        <v>123.3500000000015</v>
      </c>
      <c r="BM57" s="254">
        <f t="shared" si="59"/>
        <v>0</v>
      </c>
      <c r="BN57" s="254">
        <f t="shared" si="59"/>
        <v>0</v>
      </c>
      <c r="BO57" s="254">
        <f t="shared" ref="BO57:CS57" si="60">IF(BO56&gt;BO55,0,BO55-BO56)</f>
        <v>0</v>
      </c>
      <c r="BP57" s="254">
        <f t="shared" si="60"/>
        <v>0</v>
      </c>
      <c r="BQ57" s="254">
        <f t="shared" si="60"/>
        <v>0</v>
      </c>
      <c r="BR57" s="254">
        <f t="shared" si="60"/>
        <v>0</v>
      </c>
      <c r="BS57" s="254">
        <f t="shared" si="60"/>
        <v>0</v>
      </c>
      <c r="BT57" s="254">
        <f t="shared" si="60"/>
        <v>676.53000000000065</v>
      </c>
      <c r="BU57" s="254">
        <f t="shared" si="60"/>
        <v>1056.6299999999992</v>
      </c>
      <c r="BV57" s="254">
        <f t="shared" si="60"/>
        <v>88.43999999999869</v>
      </c>
      <c r="BW57" s="254">
        <f t="shared" si="60"/>
        <v>344.79999999999927</v>
      </c>
      <c r="BX57" s="254">
        <f t="shared" si="60"/>
        <v>391.56999999999971</v>
      </c>
      <c r="BY57" s="254">
        <f t="shared" si="60"/>
        <v>278.22000000000025</v>
      </c>
      <c r="BZ57" s="254">
        <f t="shared" si="60"/>
        <v>206.55999999999949</v>
      </c>
      <c r="CA57" s="254">
        <f t="shared" si="60"/>
        <v>137.04999999999927</v>
      </c>
      <c r="CB57" s="254">
        <f t="shared" si="60"/>
        <v>153.21999999999935</v>
      </c>
      <c r="CC57" s="254">
        <f t="shared" si="60"/>
        <v>232.04000000000087</v>
      </c>
      <c r="CD57" s="254">
        <f t="shared" si="60"/>
        <v>358.19999999999982</v>
      </c>
      <c r="CE57" s="254">
        <f t="shared" si="60"/>
        <v>418.11999999999989</v>
      </c>
      <c r="CF57" s="254">
        <f t="shared" si="60"/>
        <v>148.11000000000149</v>
      </c>
      <c r="CG57" s="254">
        <f t="shared" si="60"/>
        <v>0</v>
      </c>
      <c r="CH57" s="254">
        <f t="shared" si="60"/>
        <v>0</v>
      </c>
      <c r="CI57" s="254">
        <f t="shared" si="60"/>
        <v>65.240000000000691</v>
      </c>
      <c r="CJ57" s="254">
        <f t="shared" si="60"/>
        <v>131.46000000000186</v>
      </c>
      <c r="CK57" s="254">
        <f t="shared" si="60"/>
        <v>157.46000000000095</v>
      </c>
      <c r="CL57" s="254">
        <f t="shared" si="60"/>
        <v>1167.880000000001</v>
      </c>
      <c r="CM57" s="254">
        <f t="shared" si="60"/>
        <v>1227.1600000000008</v>
      </c>
      <c r="CN57" s="254">
        <f t="shared" si="60"/>
        <v>786.31999999999971</v>
      </c>
      <c r="CO57" s="254">
        <f t="shared" si="60"/>
        <v>376.52999999999975</v>
      </c>
      <c r="CP57" s="254">
        <f t="shared" si="60"/>
        <v>0</v>
      </c>
      <c r="CQ57" s="254">
        <f t="shared" si="60"/>
        <v>0</v>
      </c>
      <c r="CR57" s="254">
        <f t="shared" si="60"/>
        <v>0</v>
      </c>
      <c r="CS57" s="255">
        <f t="shared" si="60"/>
        <v>0</v>
      </c>
      <c r="CT57" s="79">
        <f>SUM(B57:CS57)</f>
        <v>34485.48000000001</v>
      </c>
    </row>
    <row r="58" spans="1:104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104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104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104">
      <c r="A61" s="16" t="s">
        <v>31</v>
      </c>
      <c r="B61" s="125">
        <f>SUM(B62:B68)</f>
        <v>3458.83</v>
      </c>
      <c r="C61" s="125">
        <f>SUM(C62:C68)</f>
        <v>3458.83</v>
      </c>
      <c r="D61" s="125">
        <f t="shared" ref="D61:BO61" si="61">SUM(D62:D68)</f>
        <v>3458.83</v>
      </c>
      <c r="E61" s="125">
        <f t="shared" si="61"/>
        <v>3458.83</v>
      </c>
      <c r="F61" s="125">
        <f t="shared" si="61"/>
        <v>3458.83</v>
      </c>
      <c r="G61" s="125">
        <f t="shared" si="61"/>
        <v>3458.83</v>
      </c>
      <c r="H61" s="125">
        <f t="shared" si="61"/>
        <v>3458.83</v>
      </c>
      <c r="I61" s="125">
        <f t="shared" si="61"/>
        <v>3458.83</v>
      </c>
      <c r="J61" s="125">
        <f t="shared" si="61"/>
        <v>3458.83</v>
      </c>
      <c r="K61" s="125">
        <f t="shared" si="61"/>
        <v>3458.83</v>
      </c>
      <c r="L61" s="125">
        <f t="shared" si="61"/>
        <v>3458.83</v>
      </c>
      <c r="M61" s="125">
        <f t="shared" si="61"/>
        <v>3458.83</v>
      </c>
      <c r="N61" s="125">
        <f t="shared" si="61"/>
        <v>3458.83</v>
      </c>
      <c r="O61" s="125">
        <f t="shared" si="61"/>
        <v>3458.83</v>
      </c>
      <c r="P61" s="125">
        <f t="shared" si="61"/>
        <v>3458.83</v>
      </c>
      <c r="Q61" s="125">
        <f t="shared" si="61"/>
        <v>3458.83</v>
      </c>
      <c r="R61" s="125">
        <f t="shared" si="61"/>
        <v>3458.83</v>
      </c>
      <c r="S61" s="125">
        <f t="shared" si="61"/>
        <v>3458.83</v>
      </c>
      <c r="T61" s="125">
        <f t="shared" si="61"/>
        <v>3458.83</v>
      </c>
      <c r="U61" s="125">
        <f t="shared" si="61"/>
        <v>3458.83</v>
      </c>
      <c r="V61" s="125">
        <f t="shared" si="61"/>
        <v>3458.83</v>
      </c>
      <c r="W61" s="125">
        <f t="shared" si="61"/>
        <v>3469.83</v>
      </c>
      <c r="X61" s="125">
        <f t="shared" si="61"/>
        <v>3469.83</v>
      </c>
      <c r="Y61" s="125">
        <f t="shared" si="61"/>
        <v>3468.83</v>
      </c>
      <c r="Z61" s="125">
        <f t="shared" si="61"/>
        <v>3468.83</v>
      </c>
      <c r="AA61" s="125">
        <f t="shared" si="61"/>
        <v>3468.83</v>
      </c>
      <c r="AB61" s="125">
        <f t="shared" si="61"/>
        <v>3468.83</v>
      </c>
      <c r="AC61" s="125">
        <f t="shared" si="61"/>
        <v>3468.83</v>
      </c>
      <c r="AD61" s="125">
        <f t="shared" si="61"/>
        <v>3468.83</v>
      </c>
      <c r="AE61" s="125">
        <f t="shared" si="61"/>
        <v>3466.83</v>
      </c>
      <c r="AF61" s="125">
        <f t="shared" si="61"/>
        <v>3465.83</v>
      </c>
      <c r="AG61" s="125">
        <f t="shared" si="61"/>
        <v>3465.83</v>
      </c>
      <c r="AH61" s="125">
        <f t="shared" si="61"/>
        <v>3462.83</v>
      </c>
      <c r="AI61" s="125">
        <f t="shared" si="61"/>
        <v>3468.83</v>
      </c>
      <c r="AJ61" s="125">
        <f t="shared" si="61"/>
        <v>3465.83</v>
      </c>
      <c r="AK61" s="125">
        <f t="shared" si="61"/>
        <v>3465.83</v>
      </c>
      <c r="AL61" s="125">
        <f t="shared" si="61"/>
        <v>3462.83</v>
      </c>
      <c r="AM61" s="125">
        <f t="shared" si="61"/>
        <v>3462.83</v>
      </c>
      <c r="AN61" s="125">
        <f t="shared" si="61"/>
        <v>3462.83</v>
      </c>
      <c r="AO61" s="125">
        <f t="shared" si="61"/>
        <v>3462.83</v>
      </c>
      <c r="AP61" s="125">
        <f t="shared" si="61"/>
        <v>3462.83</v>
      </c>
      <c r="AQ61" s="125">
        <f t="shared" si="61"/>
        <v>3458.83</v>
      </c>
      <c r="AR61" s="125">
        <f t="shared" si="61"/>
        <v>3458.83</v>
      </c>
      <c r="AS61" s="125">
        <f t="shared" si="61"/>
        <v>3458.83</v>
      </c>
      <c r="AT61" s="125">
        <f t="shared" si="61"/>
        <v>3458.83</v>
      </c>
      <c r="AU61" s="125">
        <f t="shared" si="61"/>
        <v>3458.83</v>
      </c>
      <c r="AV61" s="125">
        <f t="shared" si="61"/>
        <v>3458.83</v>
      </c>
      <c r="AW61" s="125">
        <f t="shared" si="61"/>
        <v>3458.83</v>
      </c>
      <c r="AX61" s="125">
        <f t="shared" si="61"/>
        <v>3458.83</v>
      </c>
      <c r="AY61" s="125">
        <f t="shared" si="61"/>
        <v>3458.83</v>
      </c>
      <c r="AZ61" s="125">
        <f t="shared" si="61"/>
        <v>3458.83</v>
      </c>
      <c r="BA61" s="125">
        <f t="shared" si="61"/>
        <v>3458.83</v>
      </c>
      <c r="BB61" s="125">
        <f t="shared" si="61"/>
        <v>3458.83</v>
      </c>
      <c r="BC61" s="125">
        <f t="shared" si="61"/>
        <v>3458.83</v>
      </c>
      <c r="BD61" s="125">
        <f t="shared" si="61"/>
        <v>3458.83</v>
      </c>
      <c r="BE61" s="125">
        <f t="shared" si="61"/>
        <v>3458.83</v>
      </c>
      <c r="BF61" s="125">
        <f t="shared" si="61"/>
        <v>3458.83</v>
      </c>
      <c r="BG61" s="125">
        <f t="shared" si="61"/>
        <v>3458.83</v>
      </c>
      <c r="BH61" s="125">
        <f t="shared" si="61"/>
        <v>3458.83</v>
      </c>
      <c r="BI61" s="125">
        <f t="shared" si="61"/>
        <v>3458.83</v>
      </c>
      <c r="BJ61" s="125">
        <f t="shared" si="61"/>
        <v>3458.83</v>
      </c>
      <c r="BK61" s="125">
        <f t="shared" si="61"/>
        <v>3458.83</v>
      </c>
      <c r="BL61" s="125">
        <f t="shared" si="61"/>
        <v>3458.83</v>
      </c>
      <c r="BM61" s="125">
        <f t="shared" si="61"/>
        <v>3458.83</v>
      </c>
      <c r="BN61" s="125">
        <f t="shared" si="61"/>
        <v>3458.83</v>
      </c>
      <c r="BO61" s="125">
        <f t="shared" si="61"/>
        <v>3458.83</v>
      </c>
      <c r="BP61" s="125">
        <f t="shared" ref="BP61:CS61" si="62">SUM(BP62:BP68)</f>
        <v>3458.83</v>
      </c>
      <c r="BQ61" s="125">
        <f t="shared" si="62"/>
        <v>3458.83</v>
      </c>
      <c r="BR61" s="125">
        <f t="shared" si="62"/>
        <v>3458.83</v>
      </c>
      <c r="BS61" s="125">
        <f t="shared" si="62"/>
        <v>3458.83</v>
      </c>
      <c r="BT61" s="125">
        <f t="shared" si="62"/>
        <v>3458.83</v>
      </c>
      <c r="BU61" s="125">
        <f t="shared" si="62"/>
        <v>3458.83</v>
      </c>
      <c r="BV61" s="125">
        <f t="shared" si="62"/>
        <v>3458.83</v>
      </c>
      <c r="BW61" s="125">
        <f t="shared" si="62"/>
        <v>3458.83</v>
      </c>
      <c r="BX61" s="125">
        <f t="shared" si="62"/>
        <v>3458.83</v>
      </c>
      <c r="BY61" s="125">
        <f t="shared" si="62"/>
        <v>3458.83</v>
      </c>
      <c r="BZ61" s="125">
        <f t="shared" si="62"/>
        <v>3458.83</v>
      </c>
      <c r="CA61" s="125">
        <f t="shared" si="62"/>
        <v>3458.83</v>
      </c>
      <c r="CB61" s="125">
        <f t="shared" si="62"/>
        <v>3458.83</v>
      </c>
      <c r="CC61" s="125">
        <f t="shared" si="62"/>
        <v>3458.83</v>
      </c>
      <c r="CD61" s="125">
        <f t="shared" si="62"/>
        <v>3458.83</v>
      </c>
      <c r="CE61" s="125">
        <f t="shared" si="62"/>
        <v>3448.83</v>
      </c>
      <c r="CF61" s="125">
        <f t="shared" si="62"/>
        <v>3448.83</v>
      </c>
      <c r="CG61" s="125">
        <f t="shared" si="62"/>
        <v>3450.83</v>
      </c>
      <c r="CH61" s="125">
        <f t="shared" si="62"/>
        <v>3433.83</v>
      </c>
      <c r="CI61" s="125">
        <f t="shared" si="62"/>
        <v>3409.83</v>
      </c>
      <c r="CJ61" s="125">
        <f t="shared" si="62"/>
        <v>3413.83</v>
      </c>
      <c r="CK61" s="125">
        <f t="shared" si="62"/>
        <v>3401.83</v>
      </c>
      <c r="CL61" s="125">
        <f t="shared" si="62"/>
        <v>3408.83</v>
      </c>
      <c r="CM61" s="125">
        <f t="shared" si="62"/>
        <v>3410.83</v>
      </c>
      <c r="CN61" s="125">
        <f t="shared" si="62"/>
        <v>3372.83</v>
      </c>
      <c r="CO61" s="125">
        <f t="shared" si="62"/>
        <v>3348.83</v>
      </c>
      <c r="CP61" s="125">
        <f t="shared" si="62"/>
        <v>3299.83</v>
      </c>
      <c r="CQ61" s="125">
        <f t="shared" si="62"/>
        <v>3231.83</v>
      </c>
      <c r="CR61" s="125">
        <f t="shared" si="62"/>
        <v>3201.83</v>
      </c>
      <c r="CS61" s="126">
        <f t="shared" si="62"/>
        <v>3205.83</v>
      </c>
      <c r="CT61" s="185">
        <f>SUM(B61:CS61)</f>
        <v>330805.67999999988</v>
      </c>
    </row>
    <row r="62" spans="1:104">
      <c r="A62" s="17" t="s">
        <v>32</v>
      </c>
      <c r="B62" s="222">
        <v>451</v>
      </c>
      <c r="C62" s="222">
        <v>451</v>
      </c>
      <c r="D62" s="222">
        <v>451</v>
      </c>
      <c r="E62" s="222">
        <v>451</v>
      </c>
      <c r="F62" s="222">
        <v>451</v>
      </c>
      <c r="G62" s="222">
        <v>451</v>
      </c>
      <c r="H62" s="222">
        <v>451</v>
      </c>
      <c r="I62" s="222">
        <v>451</v>
      </c>
      <c r="J62" s="222">
        <v>451</v>
      </c>
      <c r="K62" s="222">
        <v>451</v>
      </c>
      <c r="L62" s="222">
        <v>451</v>
      </c>
      <c r="M62" s="222">
        <v>451</v>
      </c>
      <c r="N62" s="222">
        <v>451</v>
      </c>
      <c r="O62" s="222">
        <v>451</v>
      </c>
      <c r="P62" s="222">
        <v>451</v>
      </c>
      <c r="Q62" s="222">
        <v>451</v>
      </c>
      <c r="R62" s="222">
        <v>451</v>
      </c>
      <c r="S62" s="222">
        <v>451</v>
      </c>
      <c r="T62" s="222">
        <v>451</v>
      </c>
      <c r="U62" s="222">
        <v>451</v>
      </c>
      <c r="V62" s="222">
        <v>451</v>
      </c>
      <c r="W62" s="222">
        <v>451</v>
      </c>
      <c r="X62" s="222">
        <v>451</v>
      </c>
      <c r="Y62" s="222">
        <v>451</v>
      </c>
      <c r="Z62" s="222">
        <v>451</v>
      </c>
      <c r="AA62" s="222">
        <v>451</v>
      </c>
      <c r="AB62" s="222">
        <v>451</v>
      </c>
      <c r="AC62" s="222">
        <v>451</v>
      </c>
      <c r="AD62" s="222">
        <v>451</v>
      </c>
      <c r="AE62" s="222">
        <v>451</v>
      </c>
      <c r="AF62" s="222">
        <v>451</v>
      </c>
      <c r="AG62" s="222">
        <v>451</v>
      </c>
      <c r="AH62" s="222">
        <v>451</v>
      </c>
      <c r="AI62" s="222">
        <v>451</v>
      </c>
      <c r="AJ62" s="222">
        <v>451</v>
      </c>
      <c r="AK62" s="222">
        <v>451</v>
      </c>
      <c r="AL62" s="222">
        <v>451</v>
      </c>
      <c r="AM62" s="222">
        <v>451</v>
      </c>
      <c r="AN62" s="222">
        <v>451</v>
      </c>
      <c r="AO62" s="222">
        <v>451</v>
      </c>
      <c r="AP62" s="222">
        <v>451</v>
      </c>
      <c r="AQ62" s="222">
        <v>451</v>
      </c>
      <c r="AR62" s="222">
        <v>451</v>
      </c>
      <c r="AS62" s="222">
        <v>451</v>
      </c>
      <c r="AT62" s="222">
        <v>451</v>
      </c>
      <c r="AU62" s="222">
        <v>451</v>
      </c>
      <c r="AV62" s="222">
        <v>451</v>
      </c>
      <c r="AW62" s="222">
        <v>451</v>
      </c>
      <c r="AX62" s="222">
        <v>451</v>
      </c>
      <c r="AY62" s="222">
        <v>451</v>
      </c>
      <c r="AZ62" s="222">
        <v>451</v>
      </c>
      <c r="BA62" s="222">
        <v>451</v>
      </c>
      <c r="BB62" s="222">
        <v>451</v>
      </c>
      <c r="BC62" s="222">
        <v>451</v>
      </c>
      <c r="BD62" s="222">
        <v>451</v>
      </c>
      <c r="BE62" s="222">
        <v>451</v>
      </c>
      <c r="BF62" s="222">
        <v>451</v>
      </c>
      <c r="BG62" s="222">
        <v>451</v>
      </c>
      <c r="BH62" s="222">
        <v>451</v>
      </c>
      <c r="BI62" s="222">
        <v>451</v>
      </c>
      <c r="BJ62" s="222">
        <v>451</v>
      </c>
      <c r="BK62" s="222">
        <v>451</v>
      </c>
      <c r="BL62" s="222">
        <v>451</v>
      </c>
      <c r="BM62" s="222">
        <v>451</v>
      </c>
      <c r="BN62" s="222">
        <v>451</v>
      </c>
      <c r="BO62" s="222">
        <v>451</v>
      </c>
      <c r="BP62" s="222">
        <v>451</v>
      </c>
      <c r="BQ62" s="222">
        <v>451</v>
      </c>
      <c r="BR62" s="222">
        <v>451</v>
      </c>
      <c r="BS62" s="222">
        <v>451</v>
      </c>
      <c r="BT62" s="222">
        <v>451</v>
      </c>
      <c r="BU62" s="222">
        <v>451</v>
      </c>
      <c r="BV62" s="222">
        <v>451</v>
      </c>
      <c r="BW62" s="222">
        <v>451</v>
      </c>
      <c r="BX62" s="222">
        <v>451</v>
      </c>
      <c r="BY62" s="222">
        <v>451</v>
      </c>
      <c r="BZ62" s="222">
        <v>451</v>
      </c>
      <c r="CA62" s="222">
        <v>451</v>
      </c>
      <c r="CB62" s="222">
        <v>451</v>
      </c>
      <c r="CC62" s="222">
        <v>451</v>
      </c>
      <c r="CD62" s="222">
        <v>451</v>
      </c>
      <c r="CE62" s="222">
        <v>451</v>
      </c>
      <c r="CF62" s="222">
        <v>451</v>
      </c>
      <c r="CG62" s="222">
        <v>451</v>
      </c>
      <c r="CH62" s="222">
        <v>451</v>
      </c>
      <c r="CI62" s="222">
        <v>451</v>
      </c>
      <c r="CJ62" s="222">
        <v>451</v>
      </c>
      <c r="CK62" s="222">
        <v>451</v>
      </c>
      <c r="CL62" s="222">
        <v>451</v>
      </c>
      <c r="CM62" s="222">
        <v>451</v>
      </c>
      <c r="CN62" s="222">
        <v>451</v>
      </c>
      <c r="CO62" s="222">
        <v>451</v>
      </c>
      <c r="CP62" s="222">
        <v>451</v>
      </c>
      <c r="CQ62" s="222">
        <v>451</v>
      </c>
      <c r="CR62" s="222">
        <v>451</v>
      </c>
      <c r="CS62" s="222">
        <v>451</v>
      </c>
      <c r="CT62" s="162">
        <f t="shared" ref="CT62:CT68" si="63">SUM(B62:CS62)</f>
        <v>43296</v>
      </c>
    </row>
    <row r="63" spans="1:104">
      <c r="A63" s="17" t="s">
        <v>33</v>
      </c>
      <c r="B63" s="222">
        <v>523</v>
      </c>
      <c r="C63" s="222">
        <v>523</v>
      </c>
      <c r="D63" s="222">
        <v>523</v>
      </c>
      <c r="E63" s="222">
        <v>523</v>
      </c>
      <c r="F63" s="222">
        <v>523</v>
      </c>
      <c r="G63" s="222">
        <v>523</v>
      </c>
      <c r="H63" s="222">
        <v>523</v>
      </c>
      <c r="I63" s="222">
        <v>523</v>
      </c>
      <c r="J63" s="222">
        <v>523</v>
      </c>
      <c r="K63" s="222">
        <v>523</v>
      </c>
      <c r="L63" s="222">
        <v>523</v>
      </c>
      <c r="M63" s="222">
        <v>523</v>
      </c>
      <c r="N63" s="222">
        <v>523</v>
      </c>
      <c r="O63" s="222">
        <v>523</v>
      </c>
      <c r="P63" s="222">
        <v>523</v>
      </c>
      <c r="Q63" s="222">
        <v>523</v>
      </c>
      <c r="R63" s="222">
        <v>523</v>
      </c>
      <c r="S63" s="222">
        <v>523</v>
      </c>
      <c r="T63" s="222">
        <v>523</v>
      </c>
      <c r="U63" s="222">
        <v>523</v>
      </c>
      <c r="V63" s="222">
        <v>523</v>
      </c>
      <c r="W63" s="222">
        <v>523</v>
      </c>
      <c r="X63" s="222">
        <v>523</v>
      </c>
      <c r="Y63" s="222">
        <v>523</v>
      </c>
      <c r="Z63" s="222">
        <v>523</v>
      </c>
      <c r="AA63" s="222">
        <v>523</v>
      </c>
      <c r="AB63" s="222">
        <v>523</v>
      </c>
      <c r="AC63" s="222">
        <v>523</v>
      </c>
      <c r="AD63" s="222">
        <v>523</v>
      </c>
      <c r="AE63" s="222">
        <v>523</v>
      </c>
      <c r="AF63" s="222">
        <v>523</v>
      </c>
      <c r="AG63" s="222">
        <v>523</v>
      </c>
      <c r="AH63" s="222">
        <v>523</v>
      </c>
      <c r="AI63" s="222">
        <v>523</v>
      </c>
      <c r="AJ63" s="222">
        <v>523</v>
      </c>
      <c r="AK63" s="222">
        <v>523</v>
      </c>
      <c r="AL63" s="222">
        <v>523</v>
      </c>
      <c r="AM63" s="222">
        <v>523</v>
      </c>
      <c r="AN63" s="222">
        <v>523</v>
      </c>
      <c r="AO63" s="222">
        <v>523</v>
      </c>
      <c r="AP63" s="222">
        <v>523</v>
      </c>
      <c r="AQ63" s="222">
        <v>523</v>
      </c>
      <c r="AR63" s="222">
        <v>523</v>
      </c>
      <c r="AS63" s="222">
        <v>523</v>
      </c>
      <c r="AT63" s="222">
        <v>523</v>
      </c>
      <c r="AU63" s="222">
        <v>523</v>
      </c>
      <c r="AV63" s="222">
        <v>523</v>
      </c>
      <c r="AW63" s="222">
        <v>523</v>
      </c>
      <c r="AX63" s="222">
        <v>523</v>
      </c>
      <c r="AY63" s="222">
        <v>523</v>
      </c>
      <c r="AZ63" s="222">
        <v>523</v>
      </c>
      <c r="BA63" s="222">
        <v>523</v>
      </c>
      <c r="BB63" s="222">
        <v>523</v>
      </c>
      <c r="BC63" s="222">
        <v>523</v>
      </c>
      <c r="BD63" s="222">
        <v>523</v>
      </c>
      <c r="BE63" s="222">
        <v>523</v>
      </c>
      <c r="BF63" s="222">
        <v>523</v>
      </c>
      <c r="BG63" s="222">
        <v>523</v>
      </c>
      <c r="BH63" s="222">
        <v>523</v>
      </c>
      <c r="BI63" s="222">
        <v>523</v>
      </c>
      <c r="BJ63" s="222">
        <v>523</v>
      </c>
      <c r="BK63" s="222">
        <v>523</v>
      </c>
      <c r="BL63" s="222">
        <v>523</v>
      </c>
      <c r="BM63" s="222">
        <v>523</v>
      </c>
      <c r="BN63" s="222">
        <v>523</v>
      </c>
      <c r="BO63" s="222">
        <v>523</v>
      </c>
      <c r="BP63" s="222">
        <v>523</v>
      </c>
      <c r="BQ63" s="222">
        <v>523</v>
      </c>
      <c r="BR63" s="222">
        <v>523</v>
      </c>
      <c r="BS63" s="222">
        <v>523</v>
      </c>
      <c r="BT63" s="222">
        <v>523</v>
      </c>
      <c r="BU63" s="222">
        <v>523</v>
      </c>
      <c r="BV63" s="222">
        <v>523</v>
      </c>
      <c r="BW63" s="222">
        <v>523</v>
      </c>
      <c r="BX63" s="222">
        <v>523</v>
      </c>
      <c r="BY63" s="222">
        <v>523</v>
      </c>
      <c r="BZ63" s="222">
        <v>523</v>
      </c>
      <c r="CA63" s="222">
        <v>523</v>
      </c>
      <c r="CB63" s="222">
        <v>523</v>
      </c>
      <c r="CC63" s="222">
        <v>523</v>
      </c>
      <c r="CD63" s="222">
        <v>523</v>
      </c>
      <c r="CE63" s="222">
        <v>523</v>
      </c>
      <c r="CF63" s="222">
        <v>523</v>
      </c>
      <c r="CG63" s="222">
        <v>523</v>
      </c>
      <c r="CH63" s="222">
        <v>523</v>
      </c>
      <c r="CI63" s="222">
        <v>523</v>
      </c>
      <c r="CJ63" s="222">
        <v>523</v>
      </c>
      <c r="CK63" s="222">
        <v>523</v>
      </c>
      <c r="CL63" s="222">
        <v>523</v>
      </c>
      <c r="CM63" s="222">
        <v>523</v>
      </c>
      <c r="CN63" s="222">
        <v>523</v>
      </c>
      <c r="CO63" s="222">
        <v>523</v>
      </c>
      <c r="CP63" s="222">
        <v>523</v>
      </c>
      <c r="CQ63" s="222">
        <v>523</v>
      </c>
      <c r="CR63" s="222">
        <v>523</v>
      </c>
      <c r="CS63" s="222">
        <v>523</v>
      </c>
      <c r="CT63" s="162">
        <f t="shared" si="63"/>
        <v>50208</v>
      </c>
    </row>
    <row r="64" spans="1:104">
      <c r="A64" s="17" t="s">
        <v>34</v>
      </c>
      <c r="B64" s="222">
        <v>858.04</v>
      </c>
      <c r="C64" s="222">
        <v>858.04</v>
      </c>
      <c r="D64" s="222">
        <v>858.04</v>
      </c>
      <c r="E64" s="222">
        <v>858.04</v>
      </c>
      <c r="F64" s="222">
        <v>858.04</v>
      </c>
      <c r="G64" s="222">
        <v>858.04</v>
      </c>
      <c r="H64" s="222">
        <v>858.04</v>
      </c>
      <c r="I64" s="222">
        <v>858.04</v>
      </c>
      <c r="J64" s="222">
        <v>858.04</v>
      </c>
      <c r="K64" s="222">
        <v>858.04</v>
      </c>
      <c r="L64" s="222">
        <v>858.04</v>
      </c>
      <c r="M64" s="222">
        <v>858.04</v>
      </c>
      <c r="N64" s="222">
        <v>858.04</v>
      </c>
      <c r="O64" s="222">
        <v>858.04</v>
      </c>
      <c r="P64" s="222">
        <v>858.04</v>
      </c>
      <c r="Q64" s="222">
        <v>858.04</v>
      </c>
      <c r="R64" s="222">
        <v>858.04</v>
      </c>
      <c r="S64" s="222">
        <v>858.04</v>
      </c>
      <c r="T64" s="222">
        <v>858.04</v>
      </c>
      <c r="U64" s="222">
        <v>858.04</v>
      </c>
      <c r="V64" s="222">
        <v>858.04</v>
      </c>
      <c r="W64" s="222">
        <v>858.04</v>
      </c>
      <c r="X64" s="222">
        <v>858.04</v>
      </c>
      <c r="Y64" s="222">
        <v>858.04</v>
      </c>
      <c r="Z64" s="222">
        <v>858.04</v>
      </c>
      <c r="AA64" s="222">
        <v>858.04</v>
      </c>
      <c r="AB64" s="222">
        <v>858.04</v>
      </c>
      <c r="AC64" s="222">
        <v>858.04</v>
      </c>
      <c r="AD64" s="222">
        <v>858.04</v>
      </c>
      <c r="AE64" s="222">
        <v>858.04</v>
      </c>
      <c r="AF64" s="222">
        <v>858.04</v>
      </c>
      <c r="AG64" s="222">
        <v>858.04</v>
      </c>
      <c r="AH64" s="222">
        <v>858.04</v>
      </c>
      <c r="AI64" s="222">
        <v>858.04</v>
      </c>
      <c r="AJ64" s="222">
        <v>858.04</v>
      </c>
      <c r="AK64" s="222">
        <v>858.04</v>
      </c>
      <c r="AL64" s="222">
        <v>858.04</v>
      </c>
      <c r="AM64" s="222">
        <v>858.04</v>
      </c>
      <c r="AN64" s="222">
        <v>858.04</v>
      </c>
      <c r="AO64" s="222">
        <v>858.04</v>
      </c>
      <c r="AP64" s="222">
        <v>858.04</v>
      </c>
      <c r="AQ64" s="222">
        <v>858.04</v>
      </c>
      <c r="AR64" s="222">
        <v>858.04</v>
      </c>
      <c r="AS64" s="222">
        <v>858.04</v>
      </c>
      <c r="AT64" s="222">
        <v>858.04</v>
      </c>
      <c r="AU64" s="222">
        <v>858.04</v>
      </c>
      <c r="AV64" s="222">
        <v>858.04</v>
      </c>
      <c r="AW64" s="222">
        <v>858.04</v>
      </c>
      <c r="AX64" s="222">
        <v>858.04</v>
      </c>
      <c r="AY64" s="222">
        <v>858.04</v>
      </c>
      <c r="AZ64" s="222">
        <v>858.04</v>
      </c>
      <c r="BA64" s="222">
        <v>858.04</v>
      </c>
      <c r="BB64" s="222">
        <v>858.04</v>
      </c>
      <c r="BC64" s="222">
        <v>858.04</v>
      </c>
      <c r="BD64" s="222">
        <v>858.04</v>
      </c>
      <c r="BE64" s="222">
        <v>858.04</v>
      </c>
      <c r="BF64" s="222">
        <v>858.04</v>
      </c>
      <c r="BG64" s="222">
        <v>858.04</v>
      </c>
      <c r="BH64" s="222">
        <v>858.04</v>
      </c>
      <c r="BI64" s="222">
        <v>858.04</v>
      </c>
      <c r="BJ64" s="222">
        <v>858.04</v>
      </c>
      <c r="BK64" s="222">
        <v>858.04</v>
      </c>
      <c r="BL64" s="222">
        <v>858.04</v>
      </c>
      <c r="BM64" s="222">
        <v>858.04</v>
      </c>
      <c r="BN64" s="222">
        <v>858.04</v>
      </c>
      <c r="BO64" s="222">
        <v>858.04</v>
      </c>
      <c r="BP64" s="222">
        <v>858.04</v>
      </c>
      <c r="BQ64" s="222">
        <v>858.04</v>
      </c>
      <c r="BR64" s="222">
        <v>858.04</v>
      </c>
      <c r="BS64" s="222">
        <v>858.04</v>
      </c>
      <c r="BT64" s="222">
        <v>858.04</v>
      </c>
      <c r="BU64" s="222">
        <v>858.04</v>
      </c>
      <c r="BV64" s="222">
        <v>858.04</v>
      </c>
      <c r="BW64" s="222">
        <v>858.04</v>
      </c>
      <c r="BX64" s="222">
        <v>858.04</v>
      </c>
      <c r="BY64" s="222">
        <v>858.04</v>
      </c>
      <c r="BZ64" s="222">
        <v>858.04</v>
      </c>
      <c r="CA64" s="222">
        <v>858.04</v>
      </c>
      <c r="CB64" s="222">
        <v>858.04</v>
      </c>
      <c r="CC64" s="222">
        <v>858.04</v>
      </c>
      <c r="CD64" s="222">
        <v>858.04</v>
      </c>
      <c r="CE64" s="222">
        <v>858.04</v>
      </c>
      <c r="CF64" s="222">
        <v>858.04</v>
      </c>
      <c r="CG64" s="222">
        <v>858.04</v>
      </c>
      <c r="CH64" s="222">
        <v>853.04</v>
      </c>
      <c r="CI64" s="222">
        <v>829.04</v>
      </c>
      <c r="CJ64" s="222">
        <v>829.04</v>
      </c>
      <c r="CK64" s="222">
        <v>829.04</v>
      </c>
      <c r="CL64" s="222">
        <v>829.04</v>
      </c>
      <c r="CM64" s="222">
        <v>829.04</v>
      </c>
      <c r="CN64" s="222">
        <v>791.04</v>
      </c>
      <c r="CO64" s="222">
        <v>761.04</v>
      </c>
      <c r="CP64" s="222">
        <v>709.04</v>
      </c>
      <c r="CQ64" s="222">
        <v>641.04</v>
      </c>
      <c r="CR64" s="222">
        <v>611.04</v>
      </c>
      <c r="CS64" s="222">
        <v>611.04</v>
      </c>
      <c r="CT64" s="162">
        <f t="shared" si="63"/>
        <v>81197.839999999924</v>
      </c>
    </row>
    <row r="65" spans="1:98">
      <c r="A65" s="17" t="s">
        <v>35</v>
      </c>
      <c r="B65" s="222">
        <v>379</v>
      </c>
      <c r="C65" s="222">
        <v>379</v>
      </c>
      <c r="D65" s="222">
        <v>379</v>
      </c>
      <c r="E65" s="222">
        <v>379</v>
      </c>
      <c r="F65" s="222">
        <v>379</v>
      </c>
      <c r="G65" s="222">
        <v>379</v>
      </c>
      <c r="H65" s="222">
        <v>379</v>
      </c>
      <c r="I65" s="222">
        <v>379</v>
      </c>
      <c r="J65" s="222">
        <v>379</v>
      </c>
      <c r="K65" s="222">
        <v>379</v>
      </c>
      <c r="L65" s="222">
        <v>379</v>
      </c>
      <c r="M65" s="222">
        <v>379</v>
      </c>
      <c r="N65" s="222">
        <v>379</v>
      </c>
      <c r="O65" s="222">
        <v>379</v>
      </c>
      <c r="P65" s="222">
        <v>379</v>
      </c>
      <c r="Q65" s="222">
        <v>379</v>
      </c>
      <c r="R65" s="222">
        <v>379</v>
      </c>
      <c r="S65" s="222">
        <v>379</v>
      </c>
      <c r="T65" s="222">
        <v>379</v>
      </c>
      <c r="U65" s="222">
        <v>379</v>
      </c>
      <c r="V65" s="222">
        <v>379</v>
      </c>
      <c r="W65" s="222">
        <v>379</v>
      </c>
      <c r="X65" s="222">
        <v>379</v>
      </c>
      <c r="Y65" s="222">
        <v>379</v>
      </c>
      <c r="Z65" s="222">
        <v>379</v>
      </c>
      <c r="AA65" s="222">
        <v>379</v>
      </c>
      <c r="AB65" s="222">
        <v>379</v>
      </c>
      <c r="AC65" s="222">
        <v>379</v>
      </c>
      <c r="AD65" s="222">
        <v>379</v>
      </c>
      <c r="AE65" s="222">
        <v>379</v>
      </c>
      <c r="AF65" s="222">
        <v>379</v>
      </c>
      <c r="AG65" s="222">
        <v>379</v>
      </c>
      <c r="AH65" s="222">
        <v>379</v>
      </c>
      <c r="AI65" s="222">
        <v>379</v>
      </c>
      <c r="AJ65" s="222">
        <v>379</v>
      </c>
      <c r="AK65" s="222">
        <v>379</v>
      </c>
      <c r="AL65" s="222">
        <v>379</v>
      </c>
      <c r="AM65" s="222">
        <v>379</v>
      </c>
      <c r="AN65" s="222">
        <v>379</v>
      </c>
      <c r="AO65" s="222">
        <v>379</v>
      </c>
      <c r="AP65" s="222">
        <v>379</v>
      </c>
      <c r="AQ65" s="222">
        <v>379</v>
      </c>
      <c r="AR65" s="222">
        <v>379</v>
      </c>
      <c r="AS65" s="222">
        <v>379</v>
      </c>
      <c r="AT65" s="222">
        <v>379</v>
      </c>
      <c r="AU65" s="222">
        <v>379</v>
      </c>
      <c r="AV65" s="222">
        <v>379</v>
      </c>
      <c r="AW65" s="222">
        <v>379</v>
      </c>
      <c r="AX65" s="222">
        <v>379</v>
      </c>
      <c r="AY65" s="222">
        <v>379</v>
      </c>
      <c r="AZ65" s="222">
        <v>379</v>
      </c>
      <c r="BA65" s="222">
        <v>379</v>
      </c>
      <c r="BB65" s="222">
        <v>379</v>
      </c>
      <c r="BC65" s="222">
        <v>379</v>
      </c>
      <c r="BD65" s="222">
        <v>379</v>
      </c>
      <c r="BE65" s="222">
        <v>379</v>
      </c>
      <c r="BF65" s="222">
        <v>379</v>
      </c>
      <c r="BG65" s="222">
        <v>379</v>
      </c>
      <c r="BH65" s="222">
        <v>379</v>
      </c>
      <c r="BI65" s="222">
        <v>379</v>
      </c>
      <c r="BJ65" s="222">
        <v>379</v>
      </c>
      <c r="BK65" s="222">
        <v>379</v>
      </c>
      <c r="BL65" s="222">
        <v>379</v>
      </c>
      <c r="BM65" s="222">
        <v>379</v>
      </c>
      <c r="BN65" s="222">
        <v>379</v>
      </c>
      <c r="BO65" s="222">
        <v>379</v>
      </c>
      <c r="BP65" s="222">
        <v>379</v>
      </c>
      <c r="BQ65" s="222">
        <v>379</v>
      </c>
      <c r="BR65" s="222">
        <v>379</v>
      </c>
      <c r="BS65" s="222">
        <v>379</v>
      </c>
      <c r="BT65" s="222">
        <v>379</v>
      </c>
      <c r="BU65" s="222">
        <v>379</v>
      </c>
      <c r="BV65" s="222">
        <v>379</v>
      </c>
      <c r="BW65" s="222">
        <v>379</v>
      </c>
      <c r="BX65" s="222">
        <v>379</v>
      </c>
      <c r="BY65" s="222">
        <v>379</v>
      </c>
      <c r="BZ65" s="222">
        <v>379</v>
      </c>
      <c r="CA65" s="222">
        <v>379</v>
      </c>
      <c r="CB65" s="222">
        <v>379</v>
      </c>
      <c r="CC65" s="222">
        <v>379</v>
      </c>
      <c r="CD65" s="222">
        <v>379</v>
      </c>
      <c r="CE65" s="222">
        <v>379</v>
      </c>
      <c r="CF65" s="222">
        <v>379</v>
      </c>
      <c r="CG65" s="222">
        <v>379</v>
      </c>
      <c r="CH65" s="222">
        <v>379</v>
      </c>
      <c r="CI65" s="222">
        <v>379</v>
      </c>
      <c r="CJ65" s="222">
        <v>379</v>
      </c>
      <c r="CK65" s="222">
        <v>379</v>
      </c>
      <c r="CL65" s="222">
        <v>379</v>
      </c>
      <c r="CM65" s="222">
        <v>379</v>
      </c>
      <c r="CN65" s="222">
        <v>379</v>
      </c>
      <c r="CO65" s="222">
        <v>379</v>
      </c>
      <c r="CP65" s="222">
        <v>379</v>
      </c>
      <c r="CQ65" s="222">
        <v>379</v>
      </c>
      <c r="CR65" s="222">
        <v>379</v>
      </c>
      <c r="CS65" s="222">
        <v>379</v>
      </c>
      <c r="CT65" s="162">
        <f t="shared" si="63"/>
        <v>36384</v>
      </c>
    </row>
    <row r="66" spans="1:98">
      <c r="A66" s="17" t="s">
        <v>36</v>
      </c>
      <c r="B66" s="222">
        <v>460.79</v>
      </c>
      <c r="C66" s="222">
        <v>460.79</v>
      </c>
      <c r="D66" s="222">
        <v>460.79</v>
      </c>
      <c r="E66" s="222">
        <v>460.79</v>
      </c>
      <c r="F66" s="222">
        <v>460.79</v>
      </c>
      <c r="G66" s="222">
        <v>460.79</v>
      </c>
      <c r="H66" s="222">
        <v>460.79</v>
      </c>
      <c r="I66" s="222">
        <v>460.79</v>
      </c>
      <c r="J66" s="222">
        <v>460.79</v>
      </c>
      <c r="K66" s="222">
        <v>460.79</v>
      </c>
      <c r="L66" s="222">
        <v>460.79</v>
      </c>
      <c r="M66" s="222">
        <v>460.79</v>
      </c>
      <c r="N66" s="222">
        <v>460.79</v>
      </c>
      <c r="O66" s="222">
        <v>460.79</v>
      </c>
      <c r="P66" s="222">
        <v>460.79</v>
      </c>
      <c r="Q66" s="222">
        <v>460.79</v>
      </c>
      <c r="R66" s="222">
        <v>460.79</v>
      </c>
      <c r="S66" s="222">
        <v>460.79</v>
      </c>
      <c r="T66" s="222">
        <v>460.79</v>
      </c>
      <c r="U66" s="222">
        <v>460.79</v>
      </c>
      <c r="V66" s="222">
        <v>460.79</v>
      </c>
      <c r="W66" s="222">
        <v>460.79</v>
      </c>
      <c r="X66" s="222">
        <v>460.79</v>
      </c>
      <c r="Y66" s="222">
        <v>460.79</v>
      </c>
      <c r="Z66" s="222">
        <v>460.79</v>
      </c>
      <c r="AA66" s="222">
        <v>460.79</v>
      </c>
      <c r="AB66" s="222">
        <v>460.79</v>
      </c>
      <c r="AC66" s="222">
        <v>460.79</v>
      </c>
      <c r="AD66" s="222">
        <v>460.79</v>
      </c>
      <c r="AE66" s="222">
        <v>460.79</v>
      </c>
      <c r="AF66" s="222">
        <v>460.79</v>
      </c>
      <c r="AG66" s="222">
        <v>460.79</v>
      </c>
      <c r="AH66" s="222">
        <v>460.79</v>
      </c>
      <c r="AI66" s="222">
        <v>460.79</v>
      </c>
      <c r="AJ66" s="222">
        <v>460.79</v>
      </c>
      <c r="AK66" s="222">
        <v>460.79</v>
      </c>
      <c r="AL66" s="222">
        <v>460.79</v>
      </c>
      <c r="AM66" s="222">
        <v>460.79</v>
      </c>
      <c r="AN66" s="222">
        <v>460.79</v>
      </c>
      <c r="AO66" s="222">
        <v>460.79</v>
      </c>
      <c r="AP66" s="222">
        <v>460.79</v>
      </c>
      <c r="AQ66" s="222">
        <v>460.79</v>
      </c>
      <c r="AR66" s="222">
        <v>460.79</v>
      </c>
      <c r="AS66" s="222">
        <v>460.79</v>
      </c>
      <c r="AT66" s="222">
        <v>460.79</v>
      </c>
      <c r="AU66" s="222">
        <v>460.79</v>
      </c>
      <c r="AV66" s="222">
        <v>460.79</v>
      </c>
      <c r="AW66" s="222">
        <v>460.79</v>
      </c>
      <c r="AX66" s="222">
        <v>460.79</v>
      </c>
      <c r="AY66" s="222">
        <v>460.79</v>
      </c>
      <c r="AZ66" s="222">
        <v>460.79</v>
      </c>
      <c r="BA66" s="222">
        <v>460.79</v>
      </c>
      <c r="BB66" s="222">
        <v>460.79</v>
      </c>
      <c r="BC66" s="222">
        <v>460.79</v>
      </c>
      <c r="BD66" s="222">
        <v>460.79</v>
      </c>
      <c r="BE66" s="222">
        <v>460.79</v>
      </c>
      <c r="BF66" s="222">
        <v>460.79</v>
      </c>
      <c r="BG66" s="222">
        <v>460.79</v>
      </c>
      <c r="BH66" s="222">
        <v>460.79</v>
      </c>
      <c r="BI66" s="222">
        <v>460.79</v>
      </c>
      <c r="BJ66" s="222">
        <v>460.79</v>
      </c>
      <c r="BK66" s="222">
        <v>460.79</v>
      </c>
      <c r="BL66" s="222">
        <v>460.79</v>
      </c>
      <c r="BM66" s="222">
        <v>460.79</v>
      </c>
      <c r="BN66" s="222">
        <v>460.79</v>
      </c>
      <c r="BO66" s="222">
        <v>460.79</v>
      </c>
      <c r="BP66" s="222">
        <v>460.79</v>
      </c>
      <c r="BQ66" s="222">
        <v>460.79</v>
      </c>
      <c r="BR66" s="222">
        <v>460.79</v>
      </c>
      <c r="BS66" s="222">
        <v>460.79</v>
      </c>
      <c r="BT66" s="222">
        <v>460.79</v>
      </c>
      <c r="BU66" s="222">
        <v>460.79</v>
      </c>
      <c r="BV66" s="222">
        <v>460.79</v>
      </c>
      <c r="BW66" s="222">
        <v>460.79</v>
      </c>
      <c r="BX66" s="222">
        <v>460.79</v>
      </c>
      <c r="BY66" s="222">
        <v>460.79</v>
      </c>
      <c r="BZ66" s="222">
        <v>460.79</v>
      </c>
      <c r="CA66" s="222">
        <v>460.79</v>
      </c>
      <c r="CB66" s="222">
        <v>460.79</v>
      </c>
      <c r="CC66" s="222">
        <v>460.79</v>
      </c>
      <c r="CD66" s="222">
        <v>460.79</v>
      </c>
      <c r="CE66" s="222">
        <v>460.79</v>
      </c>
      <c r="CF66" s="222">
        <v>460.79</v>
      </c>
      <c r="CG66" s="222">
        <v>460.79</v>
      </c>
      <c r="CH66" s="222">
        <v>460.79</v>
      </c>
      <c r="CI66" s="222">
        <v>460.79</v>
      </c>
      <c r="CJ66" s="222">
        <v>460.79</v>
      </c>
      <c r="CK66" s="222">
        <v>460.79</v>
      </c>
      <c r="CL66" s="222">
        <v>460.79</v>
      </c>
      <c r="CM66" s="222">
        <v>460.79</v>
      </c>
      <c r="CN66" s="222">
        <v>460.79</v>
      </c>
      <c r="CO66" s="222">
        <v>460.79</v>
      </c>
      <c r="CP66" s="222">
        <v>460.79</v>
      </c>
      <c r="CQ66" s="222">
        <v>460.79</v>
      </c>
      <c r="CR66" s="222">
        <v>460.79</v>
      </c>
      <c r="CS66" s="222">
        <v>460.79</v>
      </c>
      <c r="CT66" s="162">
        <f t="shared" si="63"/>
        <v>44235.840000000069</v>
      </c>
    </row>
    <row r="67" spans="1:98">
      <c r="A67" s="17" t="s">
        <v>37</v>
      </c>
      <c r="B67" s="222">
        <v>755</v>
      </c>
      <c r="C67" s="222">
        <v>755</v>
      </c>
      <c r="D67" s="222">
        <v>755</v>
      </c>
      <c r="E67" s="222">
        <v>755</v>
      </c>
      <c r="F67" s="222">
        <v>755</v>
      </c>
      <c r="G67" s="222">
        <v>755</v>
      </c>
      <c r="H67" s="222">
        <v>755</v>
      </c>
      <c r="I67" s="222">
        <v>755</v>
      </c>
      <c r="J67" s="222">
        <v>755</v>
      </c>
      <c r="K67" s="222">
        <v>755</v>
      </c>
      <c r="L67" s="222">
        <v>755</v>
      </c>
      <c r="M67" s="222">
        <v>755</v>
      </c>
      <c r="N67" s="222">
        <v>755</v>
      </c>
      <c r="O67" s="222">
        <v>755</v>
      </c>
      <c r="P67" s="222">
        <v>755</v>
      </c>
      <c r="Q67" s="222">
        <v>755</v>
      </c>
      <c r="R67" s="222">
        <v>755</v>
      </c>
      <c r="S67" s="222">
        <v>755</v>
      </c>
      <c r="T67" s="222">
        <v>755</v>
      </c>
      <c r="U67" s="222">
        <v>755</v>
      </c>
      <c r="V67" s="222">
        <v>755</v>
      </c>
      <c r="W67" s="222">
        <v>766</v>
      </c>
      <c r="X67" s="222">
        <v>766</v>
      </c>
      <c r="Y67" s="222">
        <v>765</v>
      </c>
      <c r="Z67" s="222">
        <v>765</v>
      </c>
      <c r="AA67" s="222">
        <v>765</v>
      </c>
      <c r="AB67" s="222">
        <v>765</v>
      </c>
      <c r="AC67" s="222">
        <v>765</v>
      </c>
      <c r="AD67" s="222">
        <v>765</v>
      </c>
      <c r="AE67" s="222">
        <v>763</v>
      </c>
      <c r="AF67" s="222">
        <v>762</v>
      </c>
      <c r="AG67" s="222">
        <v>762</v>
      </c>
      <c r="AH67" s="222">
        <v>759</v>
      </c>
      <c r="AI67" s="222">
        <v>765</v>
      </c>
      <c r="AJ67" s="222">
        <v>762</v>
      </c>
      <c r="AK67" s="222">
        <v>762</v>
      </c>
      <c r="AL67" s="222">
        <v>759</v>
      </c>
      <c r="AM67" s="222">
        <v>759</v>
      </c>
      <c r="AN67" s="222">
        <v>759</v>
      </c>
      <c r="AO67" s="222">
        <v>759</v>
      </c>
      <c r="AP67" s="222">
        <v>759</v>
      </c>
      <c r="AQ67" s="222">
        <v>755</v>
      </c>
      <c r="AR67" s="222">
        <v>755</v>
      </c>
      <c r="AS67" s="222">
        <v>755</v>
      </c>
      <c r="AT67" s="222">
        <v>755</v>
      </c>
      <c r="AU67" s="222">
        <v>755</v>
      </c>
      <c r="AV67" s="222">
        <v>755</v>
      </c>
      <c r="AW67" s="222">
        <v>755</v>
      </c>
      <c r="AX67" s="222">
        <v>755</v>
      </c>
      <c r="AY67" s="222">
        <v>755</v>
      </c>
      <c r="AZ67" s="222">
        <v>755</v>
      </c>
      <c r="BA67" s="222">
        <v>755</v>
      </c>
      <c r="BB67" s="222">
        <v>755</v>
      </c>
      <c r="BC67" s="222">
        <v>755</v>
      </c>
      <c r="BD67" s="222">
        <v>755</v>
      </c>
      <c r="BE67" s="222">
        <v>755</v>
      </c>
      <c r="BF67" s="222">
        <v>755</v>
      </c>
      <c r="BG67" s="222">
        <v>755</v>
      </c>
      <c r="BH67" s="222">
        <v>755</v>
      </c>
      <c r="BI67" s="222">
        <v>755</v>
      </c>
      <c r="BJ67" s="222">
        <v>755</v>
      </c>
      <c r="BK67" s="222">
        <v>755</v>
      </c>
      <c r="BL67" s="222">
        <v>755</v>
      </c>
      <c r="BM67" s="222">
        <v>755</v>
      </c>
      <c r="BN67" s="222">
        <v>755</v>
      </c>
      <c r="BO67" s="222">
        <v>755</v>
      </c>
      <c r="BP67" s="222">
        <v>755</v>
      </c>
      <c r="BQ67" s="222">
        <v>755</v>
      </c>
      <c r="BR67" s="222">
        <v>755</v>
      </c>
      <c r="BS67" s="222">
        <v>755</v>
      </c>
      <c r="BT67" s="222">
        <v>755</v>
      </c>
      <c r="BU67" s="222">
        <v>755</v>
      </c>
      <c r="BV67" s="222">
        <v>755</v>
      </c>
      <c r="BW67" s="222">
        <v>755</v>
      </c>
      <c r="BX67" s="222">
        <v>755</v>
      </c>
      <c r="BY67" s="222">
        <v>755</v>
      </c>
      <c r="BZ67" s="222">
        <v>755</v>
      </c>
      <c r="CA67" s="222">
        <v>755</v>
      </c>
      <c r="CB67" s="222">
        <v>755</v>
      </c>
      <c r="CC67" s="222">
        <v>755</v>
      </c>
      <c r="CD67" s="222">
        <v>755</v>
      </c>
      <c r="CE67" s="222">
        <v>745</v>
      </c>
      <c r="CF67" s="222">
        <v>745</v>
      </c>
      <c r="CG67" s="222">
        <v>747</v>
      </c>
      <c r="CH67" s="222">
        <v>735</v>
      </c>
      <c r="CI67" s="222">
        <v>735</v>
      </c>
      <c r="CJ67" s="222">
        <v>739</v>
      </c>
      <c r="CK67" s="222">
        <v>727</v>
      </c>
      <c r="CL67" s="222">
        <v>734</v>
      </c>
      <c r="CM67" s="222">
        <v>736</v>
      </c>
      <c r="CN67" s="222">
        <v>736</v>
      </c>
      <c r="CO67" s="222">
        <v>742</v>
      </c>
      <c r="CP67" s="222">
        <v>745</v>
      </c>
      <c r="CQ67" s="222">
        <v>745</v>
      </c>
      <c r="CR67" s="222">
        <v>745</v>
      </c>
      <c r="CS67" s="222">
        <v>749</v>
      </c>
      <c r="CT67" s="162">
        <f t="shared" si="63"/>
        <v>72412</v>
      </c>
    </row>
    <row r="68" spans="1:98" ht="15.75" thickBot="1">
      <c r="A68" s="124" t="s">
        <v>38</v>
      </c>
      <c r="B68" s="222">
        <v>32</v>
      </c>
      <c r="C68" s="222">
        <v>32</v>
      </c>
      <c r="D68" s="222">
        <v>32</v>
      </c>
      <c r="E68" s="222">
        <v>32</v>
      </c>
      <c r="F68" s="222">
        <v>32</v>
      </c>
      <c r="G68" s="222">
        <v>32</v>
      </c>
      <c r="H68" s="222">
        <v>32</v>
      </c>
      <c r="I68" s="222">
        <v>32</v>
      </c>
      <c r="J68" s="222">
        <v>32</v>
      </c>
      <c r="K68" s="222">
        <v>32</v>
      </c>
      <c r="L68" s="222">
        <v>32</v>
      </c>
      <c r="M68" s="222">
        <v>32</v>
      </c>
      <c r="N68" s="222">
        <v>32</v>
      </c>
      <c r="O68" s="222">
        <v>32</v>
      </c>
      <c r="P68" s="222">
        <v>32</v>
      </c>
      <c r="Q68" s="222">
        <v>32</v>
      </c>
      <c r="R68" s="222">
        <v>32</v>
      </c>
      <c r="S68" s="222">
        <v>32</v>
      </c>
      <c r="T68" s="222">
        <v>32</v>
      </c>
      <c r="U68" s="222">
        <v>32</v>
      </c>
      <c r="V68" s="222">
        <v>32</v>
      </c>
      <c r="W68" s="222">
        <v>32</v>
      </c>
      <c r="X68" s="222">
        <v>32</v>
      </c>
      <c r="Y68" s="222">
        <v>32</v>
      </c>
      <c r="Z68" s="222">
        <v>32</v>
      </c>
      <c r="AA68" s="222">
        <v>32</v>
      </c>
      <c r="AB68" s="222">
        <v>32</v>
      </c>
      <c r="AC68" s="222">
        <v>32</v>
      </c>
      <c r="AD68" s="222">
        <v>32</v>
      </c>
      <c r="AE68" s="222">
        <v>32</v>
      </c>
      <c r="AF68" s="222">
        <v>32</v>
      </c>
      <c r="AG68" s="222">
        <v>32</v>
      </c>
      <c r="AH68" s="222">
        <v>32</v>
      </c>
      <c r="AI68" s="222">
        <v>32</v>
      </c>
      <c r="AJ68" s="222">
        <v>32</v>
      </c>
      <c r="AK68" s="222">
        <v>32</v>
      </c>
      <c r="AL68" s="222">
        <v>32</v>
      </c>
      <c r="AM68" s="222">
        <v>32</v>
      </c>
      <c r="AN68" s="222">
        <v>32</v>
      </c>
      <c r="AO68" s="222">
        <v>32</v>
      </c>
      <c r="AP68" s="222">
        <v>32</v>
      </c>
      <c r="AQ68" s="222">
        <v>32</v>
      </c>
      <c r="AR68" s="222">
        <v>32</v>
      </c>
      <c r="AS68" s="222">
        <v>32</v>
      </c>
      <c r="AT68" s="222">
        <v>32</v>
      </c>
      <c r="AU68" s="222">
        <v>32</v>
      </c>
      <c r="AV68" s="222">
        <v>32</v>
      </c>
      <c r="AW68" s="222">
        <v>32</v>
      </c>
      <c r="AX68" s="222">
        <v>32</v>
      </c>
      <c r="AY68" s="222">
        <v>32</v>
      </c>
      <c r="AZ68" s="222">
        <v>32</v>
      </c>
      <c r="BA68" s="222">
        <v>32</v>
      </c>
      <c r="BB68" s="222">
        <v>32</v>
      </c>
      <c r="BC68" s="222">
        <v>32</v>
      </c>
      <c r="BD68" s="222">
        <v>32</v>
      </c>
      <c r="BE68" s="222">
        <v>32</v>
      </c>
      <c r="BF68" s="222">
        <v>32</v>
      </c>
      <c r="BG68" s="222">
        <v>32</v>
      </c>
      <c r="BH68" s="222">
        <v>32</v>
      </c>
      <c r="BI68" s="222">
        <v>32</v>
      </c>
      <c r="BJ68" s="222">
        <v>32</v>
      </c>
      <c r="BK68" s="222">
        <v>32</v>
      </c>
      <c r="BL68" s="222">
        <v>32</v>
      </c>
      <c r="BM68" s="222">
        <v>32</v>
      </c>
      <c r="BN68" s="222">
        <v>32</v>
      </c>
      <c r="BO68" s="222">
        <v>32</v>
      </c>
      <c r="BP68" s="222">
        <v>32</v>
      </c>
      <c r="BQ68" s="222">
        <v>32</v>
      </c>
      <c r="BR68" s="222">
        <v>32</v>
      </c>
      <c r="BS68" s="222">
        <v>32</v>
      </c>
      <c r="BT68" s="222">
        <v>32</v>
      </c>
      <c r="BU68" s="222">
        <v>32</v>
      </c>
      <c r="BV68" s="222">
        <v>32</v>
      </c>
      <c r="BW68" s="222">
        <v>32</v>
      </c>
      <c r="BX68" s="222">
        <v>32</v>
      </c>
      <c r="BY68" s="222">
        <v>32</v>
      </c>
      <c r="BZ68" s="222">
        <v>32</v>
      </c>
      <c r="CA68" s="222">
        <v>32</v>
      </c>
      <c r="CB68" s="222">
        <v>32</v>
      </c>
      <c r="CC68" s="222">
        <v>32</v>
      </c>
      <c r="CD68" s="222">
        <v>32</v>
      </c>
      <c r="CE68" s="222">
        <v>32</v>
      </c>
      <c r="CF68" s="222">
        <v>32</v>
      </c>
      <c r="CG68" s="222">
        <v>32</v>
      </c>
      <c r="CH68" s="222">
        <v>32</v>
      </c>
      <c r="CI68" s="222">
        <v>32</v>
      </c>
      <c r="CJ68" s="222">
        <v>32</v>
      </c>
      <c r="CK68" s="222">
        <v>32</v>
      </c>
      <c r="CL68" s="222">
        <v>32</v>
      </c>
      <c r="CM68" s="222">
        <v>32</v>
      </c>
      <c r="CN68" s="222">
        <v>32</v>
      </c>
      <c r="CO68" s="222">
        <v>32</v>
      </c>
      <c r="CP68" s="222">
        <v>32</v>
      </c>
      <c r="CQ68" s="222">
        <v>32</v>
      </c>
      <c r="CR68" s="222">
        <v>32</v>
      </c>
      <c r="CS68" s="222">
        <v>32</v>
      </c>
      <c r="CT68" s="221">
        <f t="shared" si="63"/>
        <v>3072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30</v>
      </c>
      <c r="H73" s="222">
        <v>60</v>
      </c>
      <c r="I73" s="222">
        <v>90</v>
      </c>
      <c r="J73" s="222">
        <v>120</v>
      </c>
      <c r="K73" s="222">
        <v>130</v>
      </c>
      <c r="L73" s="222">
        <v>130</v>
      </c>
      <c r="M73" s="222">
        <v>130</v>
      </c>
      <c r="N73" s="222">
        <v>130</v>
      </c>
      <c r="O73" s="222">
        <v>130</v>
      </c>
      <c r="P73" s="222">
        <v>130</v>
      </c>
      <c r="Q73" s="222">
        <v>130</v>
      </c>
      <c r="R73" s="222">
        <v>130</v>
      </c>
      <c r="S73" s="222">
        <v>130</v>
      </c>
      <c r="T73" s="222">
        <v>130</v>
      </c>
      <c r="U73" s="222">
        <v>130</v>
      </c>
      <c r="V73" s="222">
        <v>100</v>
      </c>
      <c r="W73" s="222">
        <v>70</v>
      </c>
      <c r="X73" s="222">
        <v>40</v>
      </c>
      <c r="Y73" s="222">
        <v>10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30</v>
      </c>
      <c r="AT73" s="222">
        <v>60</v>
      </c>
      <c r="AU73" s="222">
        <v>90</v>
      </c>
      <c r="AV73" s="222">
        <v>110</v>
      </c>
      <c r="AW73" s="222">
        <v>110</v>
      </c>
      <c r="AX73" s="222">
        <v>110</v>
      </c>
      <c r="AY73" s="222">
        <v>110</v>
      </c>
      <c r="AZ73" s="222">
        <v>110</v>
      </c>
      <c r="BA73" s="222">
        <v>110</v>
      </c>
      <c r="BB73" s="222">
        <v>110</v>
      </c>
      <c r="BC73" s="222">
        <v>110</v>
      </c>
      <c r="BD73" s="222">
        <v>110</v>
      </c>
      <c r="BE73" s="222">
        <v>110</v>
      </c>
      <c r="BF73" s="222">
        <v>110</v>
      </c>
      <c r="BG73" s="222">
        <v>110</v>
      </c>
      <c r="BH73" s="222">
        <v>110</v>
      </c>
      <c r="BI73" s="222">
        <v>110</v>
      </c>
      <c r="BJ73" s="222">
        <v>80</v>
      </c>
      <c r="BK73" s="222">
        <v>50</v>
      </c>
      <c r="BL73" s="222">
        <v>20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3820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60</v>
      </c>
      <c r="H74" s="222">
        <v>120</v>
      </c>
      <c r="I74" s="222">
        <v>142</v>
      </c>
      <c r="J74" s="222">
        <v>142</v>
      </c>
      <c r="K74" s="222">
        <v>142</v>
      </c>
      <c r="L74" s="222">
        <v>142</v>
      </c>
      <c r="M74" s="222">
        <v>142</v>
      </c>
      <c r="N74" s="222">
        <v>142</v>
      </c>
      <c r="O74" s="222">
        <v>142</v>
      </c>
      <c r="P74" s="222">
        <v>142</v>
      </c>
      <c r="Q74" s="222">
        <v>142</v>
      </c>
      <c r="R74" s="222">
        <v>142</v>
      </c>
      <c r="S74" s="222">
        <v>82</v>
      </c>
      <c r="T74" s="222">
        <v>22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60</v>
      </c>
      <c r="AT74" s="222">
        <v>116</v>
      </c>
      <c r="AU74" s="222">
        <v>116</v>
      </c>
      <c r="AV74" s="222">
        <v>116</v>
      </c>
      <c r="AW74" s="222">
        <v>116</v>
      </c>
      <c r="AX74" s="222">
        <v>116</v>
      </c>
      <c r="AY74" s="222">
        <v>116</v>
      </c>
      <c r="AZ74" s="222">
        <v>116</v>
      </c>
      <c r="BA74" s="222">
        <v>116</v>
      </c>
      <c r="BB74" s="222">
        <v>116</v>
      </c>
      <c r="BC74" s="222">
        <v>116</v>
      </c>
      <c r="BD74" s="222">
        <v>116</v>
      </c>
      <c r="BE74" s="222">
        <v>116</v>
      </c>
      <c r="BF74" s="222">
        <v>116</v>
      </c>
      <c r="BG74" s="222">
        <v>116</v>
      </c>
      <c r="BH74" s="222">
        <v>116</v>
      </c>
      <c r="BI74" s="222">
        <v>116</v>
      </c>
      <c r="BJ74" s="222">
        <v>116</v>
      </c>
      <c r="BK74" s="222">
        <v>56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4">SUM(B74:CS74)</f>
        <v>3792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143</v>
      </c>
      <c r="H75" s="222">
        <v>143</v>
      </c>
      <c r="I75" s="222">
        <v>143</v>
      </c>
      <c r="J75" s="222">
        <v>143</v>
      </c>
      <c r="K75" s="222">
        <v>143</v>
      </c>
      <c r="L75" s="222">
        <v>143</v>
      </c>
      <c r="M75" s="222">
        <v>143</v>
      </c>
      <c r="N75" s="222">
        <v>143</v>
      </c>
      <c r="O75" s="222">
        <v>143</v>
      </c>
      <c r="P75" s="222">
        <v>143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168</v>
      </c>
      <c r="AU75" s="222">
        <v>168</v>
      </c>
      <c r="AV75" s="222">
        <v>168</v>
      </c>
      <c r="AW75" s="222">
        <v>168</v>
      </c>
      <c r="AX75" s="222">
        <v>168</v>
      </c>
      <c r="AY75" s="222">
        <v>168</v>
      </c>
      <c r="AZ75" s="222">
        <v>168</v>
      </c>
      <c r="BA75" s="222">
        <v>168</v>
      </c>
      <c r="BB75" s="222">
        <v>168</v>
      </c>
      <c r="BC75" s="222">
        <v>168</v>
      </c>
      <c r="BD75" s="222">
        <v>168</v>
      </c>
      <c r="BE75" s="222">
        <v>168</v>
      </c>
      <c r="BF75" s="222">
        <v>168</v>
      </c>
      <c r="BG75" s="222">
        <v>168</v>
      </c>
      <c r="BH75" s="222">
        <v>168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4"/>
        <v>3950</v>
      </c>
    </row>
    <row r="76" spans="1:98">
      <c r="A76" s="19" t="s">
        <v>35</v>
      </c>
      <c r="B76" s="222">
        <v>51</v>
      </c>
      <c r="C76" s="222">
        <v>51</v>
      </c>
      <c r="D76" s="222">
        <v>51</v>
      </c>
      <c r="E76" s="222">
        <v>51</v>
      </c>
      <c r="F76" s="222">
        <v>51</v>
      </c>
      <c r="G76" s="222">
        <v>51</v>
      </c>
      <c r="H76" s="222">
        <v>51</v>
      </c>
      <c r="I76" s="222">
        <v>51</v>
      </c>
      <c r="J76" s="222">
        <v>51</v>
      </c>
      <c r="K76" s="222">
        <v>51</v>
      </c>
      <c r="L76" s="222">
        <v>51</v>
      </c>
      <c r="M76" s="222">
        <v>51</v>
      </c>
      <c r="N76" s="222">
        <v>51</v>
      </c>
      <c r="O76" s="222">
        <v>51</v>
      </c>
      <c r="P76" s="222">
        <v>51</v>
      </c>
      <c r="Q76" s="222">
        <v>51</v>
      </c>
      <c r="R76" s="222">
        <v>51</v>
      </c>
      <c r="S76" s="222">
        <v>51</v>
      </c>
      <c r="T76" s="222">
        <v>51</v>
      </c>
      <c r="U76" s="222">
        <v>51</v>
      </c>
      <c r="V76" s="222">
        <v>51</v>
      </c>
      <c r="W76" s="222">
        <v>51</v>
      </c>
      <c r="X76" s="222">
        <v>51</v>
      </c>
      <c r="Y76" s="222">
        <v>51</v>
      </c>
      <c r="Z76" s="222">
        <v>51</v>
      </c>
      <c r="AA76" s="222">
        <v>51</v>
      </c>
      <c r="AB76" s="222">
        <v>51</v>
      </c>
      <c r="AC76" s="222">
        <v>51</v>
      </c>
      <c r="AD76" s="222">
        <v>51</v>
      </c>
      <c r="AE76" s="222">
        <v>51</v>
      </c>
      <c r="AF76" s="222">
        <v>51</v>
      </c>
      <c r="AG76" s="222">
        <v>51</v>
      </c>
      <c r="AH76" s="222">
        <v>51</v>
      </c>
      <c r="AI76" s="222">
        <v>51</v>
      </c>
      <c r="AJ76" s="222">
        <v>51</v>
      </c>
      <c r="AK76" s="222">
        <v>51</v>
      </c>
      <c r="AL76" s="222">
        <v>51</v>
      </c>
      <c r="AM76" s="222">
        <v>51</v>
      </c>
      <c r="AN76" s="222">
        <v>51</v>
      </c>
      <c r="AO76" s="222">
        <v>51</v>
      </c>
      <c r="AP76" s="222">
        <v>51</v>
      </c>
      <c r="AQ76" s="222">
        <v>51</v>
      </c>
      <c r="AR76" s="222">
        <v>51</v>
      </c>
      <c r="AS76" s="222">
        <v>51</v>
      </c>
      <c r="AT76" s="222">
        <v>51</v>
      </c>
      <c r="AU76" s="222">
        <v>51</v>
      </c>
      <c r="AV76" s="222">
        <v>51</v>
      </c>
      <c r="AW76" s="222">
        <v>51</v>
      </c>
      <c r="AX76" s="222">
        <v>51</v>
      </c>
      <c r="AY76" s="222">
        <v>51</v>
      </c>
      <c r="AZ76" s="222">
        <v>51</v>
      </c>
      <c r="BA76" s="222">
        <v>51</v>
      </c>
      <c r="BB76" s="222">
        <v>51</v>
      </c>
      <c r="BC76" s="222">
        <v>51</v>
      </c>
      <c r="BD76" s="222">
        <v>51</v>
      </c>
      <c r="BE76" s="222">
        <v>51</v>
      </c>
      <c r="BF76" s="222">
        <v>51</v>
      </c>
      <c r="BG76" s="222">
        <v>51</v>
      </c>
      <c r="BH76" s="222">
        <v>51</v>
      </c>
      <c r="BI76" s="222">
        <v>51</v>
      </c>
      <c r="BJ76" s="222">
        <v>51</v>
      </c>
      <c r="BK76" s="222">
        <v>51</v>
      </c>
      <c r="BL76" s="222">
        <v>51</v>
      </c>
      <c r="BM76" s="222">
        <v>51</v>
      </c>
      <c r="BN76" s="222">
        <v>51</v>
      </c>
      <c r="BO76" s="222">
        <v>51</v>
      </c>
      <c r="BP76" s="222">
        <v>51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76</v>
      </c>
      <c r="CE76" s="222">
        <v>76</v>
      </c>
      <c r="CF76" s="222">
        <v>76</v>
      </c>
      <c r="CG76" s="222">
        <v>76</v>
      </c>
      <c r="CH76" s="222">
        <v>76</v>
      </c>
      <c r="CI76" s="222">
        <v>76</v>
      </c>
      <c r="CJ76" s="222">
        <v>76</v>
      </c>
      <c r="CK76" s="222">
        <v>76</v>
      </c>
      <c r="CL76" s="222">
        <v>76</v>
      </c>
      <c r="CM76" s="222">
        <v>76</v>
      </c>
      <c r="CN76" s="222">
        <v>76</v>
      </c>
      <c r="CO76" s="222">
        <v>76</v>
      </c>
      <c r="CP76" s="222">
        <v>76</v>
      </c>
      <c r="CQ76" s="222">
        <v>76</v>
      </c>
      <c r="CR76" s="222">
        <v>76</v>
      </c>
      <c r="CS76" s="222">
        <v>76</v>
      </c>
      <c r="CT76" s="19">
        <f t="shared" si="64"/>
        <v>4633</v>
      </c>
    </row>
    <row r="77" spans="1:98">
      <c r="A77" s="19" t="s">
        <v>36</v>
      </c>
      <c r="B77" s="222">
        <v>30</v>
      </c>
      <c r="C77" s="222">
        <v>60</v>
      </c>
      <c r="D77" s="222">
        <v>90</v>
      </c>
      <c r="E77" s="222">
        <v>120</v>
      </c>
      <c r="F77" s="222">
        <v>125</v>
      </c>
      <c r="G77" s="222">
        <v>125</v>
      </c>
      <c r="H77" s="222">
        <v>125</v>
      </c>
      <c r="I77" s="222">
        <v>125</v>
      </c>
      <c r="J77" s="222">
        <v>125</v>
      </c>
      <c r="K77" s="222">
        <v>125</v>
      </c>
      <c r="L77" s="222">
        <v>125</v>
      </c>
      <c r="M77" s="222">
        <v>125</v>
      </c>
      <c r="N77" s="222">
        <v>125</v>
      </c>
      <c r="O77" s="222">
        <v>125</v>
      </c>
      <c r="P77" s="222">
        <v>125</v>
      </c>
      <c r="Q77" s="222">
        <v>125</v>
      </c>
      <c r="R77" s="222">
        <v>125</v>
      </c>
      <c r="S77" s="222">
        <v>125</v>
      </c>
      <c r="T77" s="222">
        <v>125</v>
      </c>
      <c r="U77" s="222">
        <v>125</v>
      </c>
      <c r="V77" s="222">
        <v>125</v>
      </c>
      <c r="W77" s="222">
        <v>125</v>
      </c>
      <c r="X77" s="222">
        <v>125</v>
      </c>
      <c r="Y77" s="222">
        <v>125</v>
      </c>
      <c r="Z77" s="222">
        <v>125</v>
      </c>
      <c r="AA77" s="222">
        <v>125</v>
      </c>
      <c r="AB77" s="222">
        <v>125</v>
      </c>
      <c r="AC77" s="222">
        <v>125</v>
      </c>
      <c r="AD77" s="222">
        <v>125</v>
      </c>
      <c r="AE77" s="222">
        <v>125</v>
      </c>
      <c r="AF77" s="222">
        <v>125</v>
      </c>
      <c r="AG77" s="222">
        <v>125</v>
      </c>
      <c r="AH77" s="222">
        <v>125</v>
      </c>
      <c r="AI77" s="222">
        <v>125</v>
      </c>
      <c r="AJ77" s="222">
        <v>125</v>
      </c>
      <c r="AK77" s="222">
        <v>125</v>
      </c>
      <c r="AL77" s="222">
        <v>125</v>
      </c>
      <c r="AM77" s="222">
        <v>125</v>
      </c>
      <c r="AN77" s="222">
        <v>125</v>
      </c>
      <c r="AO77" s="222">
        <v>125</v>
      </c>
      <c r="AP77" s="222">
        <v>125</v>
      </c>
      <c r="AQ77" s="222">
        <v>125</v>
      </c>
      <c r="AR77" s="222">
        <v>125</v>
      </c>
      <c r="AS77" s="222">
        <v>125</v>
      </c>
      <c r="AT77" s="222">
        <v>125</v>
      </c>
      <c r="AU77" s="222">
        <v>125</v>
      </c>
      <c r="AV77" s="222">
        <v>125</v>
      </c>
      <c r="AW77" s="222">
        <v>125</v>
      </c>
      <c r="AX77" s="222">
        <v>125</v>
      </c>
      <c r="AY77" s="222">
        <v>125</v>
      </c>
      <c r="AZ77" s="222">
        <v>125</v>
      </c>
      <c r="BA77" s="222">
        <v>125</v>
      </c>
      <c r="BB77" s="222">
        <v>125</v>
      </c>
      <c r="BC77" s="222">
        <v>125</v>
      </c>
      <c r="BD77" s="222">
        <v>125</v>
      </c>
      <c r="BE77" s="222">
        <v>125</v>
      </c>
      <c r="BF77" s="222">
        <v>125</v>
      </c>
      <c r="BG77" s="222">
        <v>125</v>
      </c>
      <c r="BH77" s="222">
        <v>125</v>
      </c>
      <c r="BI77" s="222">
        <v>125</v>
      </c>
      <c r="BJ77" s="222">
        <v>125</v>
      </c>
      <c r="BK77" s="222">
        <v>125</v>
      </c>
      <c r="BL77" s="222">
        <v>125</v>
      </c>
      <c r="BM77" s="222">
        <v>125</v>
      </c>
      <c r="BN77" s="222">
        <v>125</v>
      </c>
      <c r="BO77" s="222">
        <v>95</v>
      </c>
      <c r="BP77" s="222">
        <v>65</v>
      </c>
      <c r="BQ77" s="222">
        <v>35</v>
      </c>
      <c r="BR77" s="222">
        <v>5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30</v>
      </c>
      <c r="CG77" s="222">
        <v>60</v>
      </c>
      <c r="CH77" s="222">
        <v>90</v>
      </c>
      <c r="CI77" s="222">
        <v>120</v>
      </c>
      <c r="CJ77" s="222">
        <v>126</v>
      </c>
      <c r="CK77" s="222">
        <v>126</v>
      </c>
      <c r="CL77" s="222">
        <v>126</v>
      </c>
      <c r="CM77" s="222">
        <v>126</v>
      </c>
      <c r="CN77" s="222">
        <v>126</v>
      </c>
      <c r="CO77" s="222">
        <v>126</v>
      </c>
      <c r="CP77" s="222">
        <v>126</v>
      </c>
      <c r="CQ77" s="222">
        <v>126</v>
      </c>
      <c r="CR77" s="222">
        <v>126</v>
      </c>
      <c r="CS77" s="222">
        <v>126</v>
      </c>
      <c r="CT77" s="19">
        <f t="shared" si="64"/>
        <v>9685</v>
      </c>
    </row>
    <row r="78" spans="1:98">
      <c r="A78" s="19" t="s">
        <v>37</v>
      </c>
      <c r="B78" s="222">
        <v>0</v>
      </c>
      <c r="C78" s="222">
        <v>0</v>
      </c>
      <c r="D78" s="222">
        <v>75</v>
      </c>
      <c r="E78" s="222">
        <v>150</v>
      </c>
      <c r="F78" s="222">
        <v>213</v>
      </c>
      <c r="G78" s="222">
        <v>213</v>
      </c>
      <c r="H78" s="222">
        <v>213</v>
      </c>
      <c r="I78" s="222">
        <v>213</v>
      </c>
      <c r="J78" s="222">
        <v>213</v>
      </c>
      <c r="K78" s="222">
        <v>213</v>
      </c>
      <c r="L78" s="222">
        <v>213</v>
      </c>
      <c r="M78" s="222">
        <v>213</v>
      </c>
      <c r="N78" s="222">
        <v>213</v>
      </c>
      <c r="O78" s="222">
        <v>213</v>
      </c>
      <c r="P78" s="222">
        <v>213</v>
      </c>
      <c r="Q78" s="222">
        <v>213</v>
      </c>
      <c r="R78" s="222">
        <v>213</v>
      </c>
      <c r="S78" s="222">
        <v>213</v>
      </c>
      <c r="T78" s="222">
        <v>213</v>
      </c>
      <c r="U78" s="222">
        <v>213</v>
      </c>
      <c r="V78" s="222">
        <v>213</v>
      </c>
      <c r="W78" s="222">
        <v>138</v>
      </c>
      <c r="X78" s="222">
        <v>63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75</v>
      </c>
      <c r="AR78" s="222">
        <v>150</v>
      </c>
      <c r="AS78" s="222">
        <v>214</v>
      </c>
      <c r="AT78" s="222">
        <v>214</v>
      </c>
      <c r="AU78" s="222">
        <v>214</v>
      </c>
      <c r="AV78" s="222">
        <v>214</v>
      </c>
      <c r="AW78" s="222">
        <v>214</v>
      </c>
      <c r="AX78" s="222">
        <v>214</v>
      </c>
      <c r="AY78" s="222">
        <v>214</v>
      </c>
      <c r="AZ78" s="222">
        <v>214</v>
      </c>
      <c r="BA78" s="222">
        <v>214</v>
      </c>
      <c r="BB78" s="222">
        <v>214</v>
      </c>
      <c r="BC78" s="222">
        <v>214</v>
      </c>
      <c r="BD78" s="222">
        <v>214</v>
      </c>
      <c r="BE78" s="222">
        <v>214</v>
      </c>
      <c r="BF78" s="222">
        <v>214</v>
      </c>
      <c r="BG78" s="222">
        <v>214</v>
      </c>
      <c r="BH78" s="222">
        <v>214</v>
      </c>
      <c r="BI78" s="222">
        <v>214</v>
      </c>
      <c r="BJ78" s="222">
        <v>214</v>
      </c>
      <c r="BK78" s="222">
        <v>214</v>
      </c>
      <c r="BL78" s="222">
        <v>214</v>
      </c>
      <c r="BM78" s="222">
        <v>214</v>
      </c>
      <c r="BN78" s="222">
        <v>214</v>
      </c>
      <c r="BO78" s="222">
        <v>214</v>
      </c>
      <c r="BP78" s="222">
        <v>214</v>
      </c>
      <c r="BQ78" s="222">
        <v>214</v>
      </c>
      <c r="BR78" s="222">
        <v>214</v>
      </c>
      <c r="BS78" s="222">
        <v>214</v>
      </c>
      <c r="BT78" s="222">
        <v>214</v>
      </c>
      <c r="BU78" s="222">
        <v>214</v>
      </c>
      <c r="BV78" s="222">
        <v>214</v>
      </c>
      <c r="BW78" s="222">
        <v>214</v>
      </c>
      <c r="BX78" s="222">
        <v>214</v>
      </c>
      <c r="BY78" s="222">
        <v>214</v>
      </c>
      <c r="BZ78" s="222">
        <v>139</v>
      </c>
      <c r="CA78" s="222">
        <v>64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4"/>
        <v>11537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4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104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/>
      <c r="CV81"/>
      <c r="CW81"/>
      <c r="CX81"/>
      <c r="CY81"/>
      <c r="CZ81"/>
    </row>
    <row r="82" spans="1:104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104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104">
      <c r="A84" s="157" t="s">
        <v>53</v>
      </c>
      <c r="B84" s="163">
        <f>SUM(B85:B87)</f>
        <v>0</v>
      </c>
      <c r="C84" s="164">
        <f t="shared" ref="C84:BN84" si="65">SUM(C85:C87)</f>
        <v>0</v>
      </c>
      <c r="D84" s="164">
        <f t="shared" si="65"/>
        <v>0</v>
      </c>
      <c r="E84" s="164">
        <f t="shared" si="65"/>
        <v>0</v>
      </c>
      <c r="F84" s="164">
        <f t="shared" si="65"/>
        <v>0</v>
      </c>
      <c r="G84" s="164">
        <f t="shared" si="65"/>
        <v>0</v>
      </c>
      <c r="H84" s="164">
        <f t="shared" si="65"/>
        <v>0</v>
      </c>
      <c r="I84" s="164">
        <f t="shared" si="65"/>
        <v>0</v>
      </c>
      <c r="J84" s="164">
        <f t="shared" si="65"/>
        <v>0</v>
      </c>
      <c r="K84" s="164">
        <f t="shared" si="65"/>
        <v>0</v>
      </c>
      <c r="L84" s="164">
        <f t="shared" si="65"/>
        <v>0</v>
      </c>
      <c r="M84" s="164">
        <f t="shared" si="65"/>
        <v>0</v>
      </c>
      <c r="N84" s="164">
        <f t="shared" si="65"/>
        <v>0</v>
      </c>
      <c r="O84" s="164">
        <f t="shared" si="65"/>
        <v>0</v>
      </c>
      <c r="P84" s="164">
        <f t="shared" si="65"/>
        <v>0</v>
      </c>
      <c r="Q84" s="164">
        <f t="shared" si="65"/>
        <v>0</v>
      </c>
      <c r="R84" s="164">
        <f t="shared" si="65"/>
        <v>0</v>
      </c>
      <c r="S84" s="164">
        <f t="shared" si="65"/>
        <v>0</v>
      </c>
      <c r="T84" s="164">
        <f t="shared" si="65"/>
        <v>0</v>
      </c>
      <c r="U84" s="164">
        <f t="shared" si="65"/>
        <v>0</v>
      </c>
      <c r="V84" s="164">
        <f t="shared" si="65"/>
        <v>0</v>
      </c>
      <c r="W84" s="164">
        <f t="shared" si="65"/>
        <v>0</v>
      </c>
      <c r="X84" s="164">
        <f t="shared" si="65"/>
        <v>0</v>
      </c>
      <c r="Y84" s="164">
        <f t="shared" si="65"/>
        <v>0</v>
      </c>
      <c r="Z84" s="164">
        <f t="shared" si="65"/>
        <v>0</v>
      </c>
      <c r="AA84" s="164">
        <f t="shared" si="65"/>
        <v>0</v>
      </c>
      <c r="AB84" s="164">
        <f t="shared" si="65"/>
        <v>0</v>
      </c>
      <c r="AC84" s="164">
        <f t="shared" si="65"/>
        <v>0</v>
      </c>
      <c r="AD84" s="164">
        <f t="shared" si="65"/>
        <v>0</v>
      </c>
      <c r="AE84" s="164">
        <f t="shared" si="65"/>
        <v>0</v>
      </c>
      <c r="AF84" s="164">
        <f t="shared" si="65"/>
        <v>0</v>
      </c>
      <c r="AG84" s="164">
        <f t="shared" si="65"/>
        <v>73.7</v>
      </c>
      <c r="AH84" s="164">
        <f t="shared" si="65"/>
        <v>0</v>
      </c>
      <c r="AI84" s="164">
        <f t="shared" si="65"/>
        <v>0</v>
      </c>
      <c r="AJ84" s="164">
        <f t="shared" si="65"/>
        <v>0</v>
      </c>
      <c r="AK84" s="164">
        <f t="shared" si="65"/>
        <v>0</v>
      </c>
      <c r="AL84" s="164">
        <f t="shared" si="65"/>
        <v>0</v>
      </c>
      <c r="AM84" s="164">
        <f t="shared" si="65"/>
        <v>0</v>
      </c>
      <c r="AN84" s="164">
        <f t="shared" si="65"/>
        <v>0</v>
      </c>
      <c r="AO84" s="164">
        <f t="shared" si="65"/>
        <v>0</v>
      </c>
      <c r="AP84" s="164">
        <f t="shared" si="65"/>
        <v>0</v>
      </c>
      <c r="AQ84" s="164">
        <f t="shared" si="65"/>
        <v>0</v>
      </c>
      <c r="AR84" s="164">
        <f t="shared" si="65"/>
        <v>0</v>
      </c>
      <c r="AS84" s="164">
        <f t="shared" si="65"/>
        <v>0</v>
      </c>
      <c r="AT84" s="164">
        <f t="shared" si="65"/>
        <v>117</v>
      </c>
      <c r="AU84" s="164">
        <f t="shared" si="65"/>
        <v>117.1</v>
      </c>
      <c r="AV84" s="164">
        <f t="shared" si="65"/>
        <v>24.6</v>
      </c>
      <c r="AW84" s="164">
        <f t="shared" si="65"/>
        <v>25</v>
      </c>
      <c r="AX84" s="164">
        <f t="shared" si="65"/>
        <v>0</v>
      </c>
      <c r="AY84" s="164">
        <f t="shared" si="65"/>
        <v>0</v>
      </c>
      <c r="AZ84" s="164">
        <f t="shared" si="65"/>
        <v>0</v>
      </c>
      <c r="BA84" s="164">
        <f t="shared" si="65"/>
        <v>0</v>
      </c>
      <c r="BB84" s="164">
        <f t="shared" si="65"/>
        <v>118.2</v>
      </c>
      <c r="BC84" s="164">
        <f t="shared" si="65"/>
        <v>117.9</v>
      </c>
      <c r="BD84" s="164">
        <f t="shared" si="65"/>
        <v>117.8</v>
      </c>
      <c r="BE84" s="164">
        <f t="shared" si="65"/>
        <v>117.6</v>
      </c>
      <c r="BF84" s="164">
        <f t="shared" si="65"/>
        <v>74.5</v>
      </c>
      <c r="BG84" s="164">
        <f t="shared" si="65"/>
        <v>25.3</v>
      </c>
      <c r="BH84" s="164">
        <f t="shared" si="65"/>
        <v>0</v>
      </c>
      <c r="BI84" s="164">
        <f t="shared" si="65"/>
        <v>0</v>
      </c>
      <c r="BJ84" s="164">
        <f t="shared" si="65"/>
        <v>0</v>
      </c>
      <c r="BK84" s="164">
        <f t="shared" si="65"/>
        <v>0</v>
      </c>
      <c r="BL84" s="164">
        <f t="shared" si="65"/>
        <v>0</v>
      </c>
      <c r="BM84" s="164">
        <f t="shared" si="65"/>
        <v>0</v>
      </c>
      <c r="BN84" s="164">
        <f t="shared" si="65"/>
        <v>0</v>
      </c>
      <c r="BO84" s="164">
        <f t="shared" ref="BO84:CS84" si="66">SUM(BO85:BO87)</f>
        <v>0</v>
      </c>
      <c r="BP84" s="164">
        <f t="shared" si="66"/>
        <v>0</v>
      </c>
      <c r="BQ84" s="164">
        <f t="shared" si="66"/>
        <v>0</v>
      </c>
      <c r="BR84" s="164">
        <f t="shared" si="66"/>
        <v>0</v>
      </c>
      <c r="BS84" s="164">
        <f t="shared" si="66"/>
        <v>0</v>
      </c>
      <c r="BT84" s="164">
        <f t="shared" si="66"/>
        <v>0</v>
      </c>
      <c r="BU84" s="164">
        <f t="shared" si="66"/>
        <v>0</v>
      </c>
      <c r="BV84" s="164">
        <f t="shared" si="66"/>
        <v>41.4</v>
      </c>
      <c r="BW84" s="164">
        <f t="shared" si="66"/>
        <v>0</v>
      </c>
      <c r="BX84" s="164">
        <f t="shared" si="66"/>
        <v>0</v>
      </c>
      <c r="BY84" s="164">
        <f t="shared" si="66"/>
        <v>0</v>
      </c>
      <c r="BZ84" s="164">
        <f t="shared" si="66"/>
        <v>0</v>
      </c>
      <c r="CA84" s="164">
        <f t="shared" si="66"/>
        <v>0</v>
      </c>
      <c r="CB84" s="164">
        <f t="shared" si="66"/>
        <v>0</v>
      </c>
      <c r="CC84" s="164">
        <f t="shared" si="66"/>
        <v>0</v>
      </c>
      <c r="CD84" s="164">
        <f t="shared" si="66"/>
        <v>0</v>
      </c>
      <c r="CE84" s="164">
        <f t="shared" si="66"/>
        <v>0</v>
      </c>
      <c r="CF84" s="164">
        <f t="shared" si="66"/>
        <v>0</v>
      </c>
      <c r="CG84" s="164">
        <f t="shared" si="66"/>
        <v>0</v>
      </c>
      <c r="CH84" s="164">
        <f t="shared" si="66"/>
        <v>0</v>
      </c>
      <c r="CI84" s="164">
        <f t="shared" si="66"/>
        <v>0</v>
      </c>
      <c r="CJ84" s="164">
        <f t="shared" si="66"/>
        <v>0</v>
      </c>
      <c r="CK84" s="164">
        <f>SUM(CK85:CK87)</f>
        <v>0</v>
      </c>
      <c r="CL84" s="164">
        <f t="shared" si="66"/>
        <v>0</v>
      </c>
      <c r="CM84" s="164">
        <f t="shared" si="66"/>
        <v>0</v>
      </c>
      <c r="CN84" s="164">
        <f t="shared" si="66"/>
        <v>0</v>
      </c>
      <c r="CO84" s="164">
        <f t="shared" si="66"/>
        <v>0</v>
      </c>
      <c r="CP84" s="164">
        <f t="shared" si="66"/>
        <v>0</v>
      </c>
      <c r="CQ84" s="164">
        <f t="shared" si="66"/>
        <v>0</v>
      </c>
      <c r="CR84" s="164">
        <f t="shared" si="66"/>
        <v>0</v>
      </c>
      <c r="CS84" s="165">
        <f t="shared" si="66"/>
        <v>0</v>
      </c>
      <c r="CT84" s="161">
        <f>SUM(B84:CS84)</f>
        <v>970.09999999999991</v>
      </c>
    </row>
    <row r="85" spans="1:104">
      <c r="A85" s="17" t="s">
        <v>54</v>
      </c>
      <c r="B85" s="27" cm="1">
        <f t="array" ref="B85:CS85">[4]Sheet2!$B$22:$CS$22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104">
      <c r="A86" s="17" t="s">
        <v>55</v>
      </c>
      <c r="B86" s="27" cm="1">
        <f t="array" ref="B86:CS86">[5]Sheet2!$B$22:$CS$22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73.7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117</v>
      </c>
      <c r="AU86" s="1">
        <v>117.1</v>
      </c>
      <c r="AV86" s="1">
        <v>24.6</v>
      </c>
      <c r="AW86" s="1">
        <v>25</v>
      </c>
      <c r="AX86" s="1">
        <v>0</v>
      </c>
      <c r="AY86" s="1">
        <v>0</v>
      </c>
      <c r="AZ86" s="1">
        <v>0</v>
      </c>
      <c r="BA86" s="1">
        <v>0</v>
      </c>
      <c r="BB86" s="1">
        <v>118.2</v>
      </c>
      <c r="BC86" s="1">
        <v>117.9</v>
      </c>
      <c r="BD86" s="1">
        <v>117.8</v>
      </c>
      <c r="BE86" s="1">
        <v>117.6</v>
      </c>
      <c r="BF86" s="1">
        <v>74.5</v>
      </c>
      <c r="BG86" s="1">
        <v>25.3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41.4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67">SUM(B86:CS86)</f>
        <v>970.09999999999991</v>
      </c>
    </row>
    <row r="87" spans="1:104">
      <c r="A87" s="17" t="s">
        <v>56</v>
      </c>
      <c r="B87" s="27" cm="1">
        <f t="array" ref="B87:CS87">[6]Sheet2!$B$22:$CS$22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67"/>
        <v>0</v>
      </c>
    </row>
    <row r="88" spans="1:104">
      <c r="A88" s="158" t="s">
        <v>57</v>
      </c>
      <c r="B88" s="166">
        <f t="shared" ref="B88:AG88" si="68">SUM(B89:B89)</f>
        <v>0</v>
      </c>
      <c r="C88" s="91">
        <f t="shared" si="68"/>
        <v>0</v>
      </c>
      <c r="D88" s="91">
        <f t="shared" si="68"/>
        <v>0</v>
      </c>
      <c r="E88" s="91">
        <f t="shared" si="68"/>
        <v>0</v>
      </c>
      <c r="F88" s="91">
        <f t="shared" si="68"/>
        <v>0</v>
      </c>
      <c r="G88" s="91">
        <f t="shared" si="68"/>
        <v>0</v>
      </c>
      <c r="H88" s="91">
        <f t="shared" si="68"/>
        <v>0</v>
      </c>
      <c r="I88" s="91">
        <f t="shared" si="68"/>
        <v>0</v>
      </c>
      <c r="J88" s="91">
        <f t="shared" si="68"/>
        <v>0</v>
      </c>
      <c r="K88" s="91">
        <f t="shared" si="68"/>
        <v>0</v>
      </c>
      <c r="L88" s="91">
        <f t="shared" si="68"/>
        <v>0</v>
      </c>
      <c r="M88" s="91">
        <f t="shared" si="68"/>
        <v>0</v>
      </c>
      <c r="N88" s="91">
        <f t="shared" si="68"/>
        <v>0</v>
      </c>
      <c r="O88" s="91">
        <f t="shared" si="68"/>
        <v>0</v>
      </c>
      <c r="P88" s="91">
        <f t="shared" si="68"/>
        <v>0</v>
      </c>
      <c r="Q88" s="91">
        <f t="shared" si="68"/>
        <v>0</v>
      </c>
      <c r="R88" s="91">
        <f t="shared" si="68"/>
        <v>0</v>
      </c>
      <c r="S88" s="91">
        <f t="shared" si="68"/>
        <v>0</v>
      </c>
      <c r="T88" s="91">
        <f t="shared" si="68"/>
        <v>0</v>
      </c>
      <c r="U88" s="91">
        <f t="shared" si="68"/>
        <v>0</v>
      </c>
      <c r="V88" s="91">
        <f t="shared" si="68"/>
        <v>0</v>
      </c>
      <c r="W88" s="91">
        <f t="shared" si="68"/>
        <v>0</v>
      </c>
      <c r="X88" s="91">
        <f t="shared" si="68"/>
        <v>0</v>
      </c>
      <c r="Y88" s="91">
        <f t="shared" si="68"/>
        <v>0</v>
      </c>
      <c r="Z88" s="91">
        <f t="shared" si="68"/>
        <v>1.2800000000000001E-3</v>
      </c>
      <c r="AA88" s="91">
        <f t="shared" si="68"/>
        <v>0.61009999999999998</v>
      </c>
      <c r="AB88" s="91">
        <f t="shared" si="68"/>
        <v>3.3485851199999996</v>
      </c>
      <c r="AC88" s="91">
        <f t="shared" si="68"/>
        <v>8.9914494400000002</v>
      </c>
      <c r="AD88" s="91">
        <f t="shared" si="68"/>
        <v>16.606749279999999</v>
      </c>
      <c r="AE88" s="91">
        <f t="shared" si="68"/>
        <v>26.187783500000002</v>
      </c>
      <c r="AF88" s="91">
        <f t="shared" si="68"/>
        <v>37.385082099999998</v>
      </c>
      <c r="AG88" s="91">
        <f t="shared" si="68"/>
        <v>50.594919000000012</v>
      </c>
      <c r="AH88" s="91">
        <f t="shared" ref="AH88:BM88" si="69">SUM(AH89:AH89)</f>
        <v>60.747329000000008</v>
      </c>
      <c r="AI88" s="91">
        <f t="shared" si="69"/>
        <v>70.628763000000006</v>
      </c>
      <c r="AJ88" s="91">
        <f t="shared" si="69"/>
        <v>85.341635999999994</v>
      </c>
      <c r="AK88" s="91">
        <f t="shared" si="69"/>
        <v>99.521339000000012</v>
      </c>
      <c r="AL88" s="91">
        <f t="shared" si="69"/>
        <v>111.83778</v>
      </c>
      <c r="AM88" s="91">
        <f t="shared" si="69"/>
        <v>117.17140599999999</v>
      </c>
      <c r="AN88" s="91">
        <f t="shared" si="69"/>
        <v>128.07358400000001</v>
      </c>
      <c r="AO88" s="91">
        <f t="shared" si="69"/>
        <v>137.39362800000001</v>
      </c>
      <c r="AP88" s="91">
        <f t="shared" si="69"/>
        <v>144.08724699999996</v>
      </c>
      <c r="AQ88" s="91">
        <f t="shared" si="69"/>
        <v>149.70652299999998</v>
      </c>
      <c r="AR88" s="91">
        <f t="shared" si="69"/>
        <v>157.31189899999998</v>
      </c>
      <c r="AS88" s="91">
        <f t="shared" si="69"/>
        <v>162.62683100000001</v>
      </c>
      <c r="AT88" s="91">
        <f t="shared" si="69"/>
        <v>165.60390100000001</v>
      </c>
      <c r="AU88" s="91">
        <f t="shared" si="69"/>
        <v>168.385201</v>
      </c>
      <c r="AV88" s="91">
        <f t="shared" si="69"/>
        <v>169.77439100000001</v>
      </c>
      <c r="AW88" s="91">
        <f t="shared" si="69"/>
        <v>171.57821100000001</v>
      </c>
      <c r="AX88" s="91">
        <f t="shared" si="69"/>
        <v>171.391392</v>
      </c>
      <c r="AY88" s="91">
        <f t="shared" si="69"/>
        <v>172.858564</v>
      </c>
      <c r="AZ88" s="91">
        <f t="shared" si="69"/>
        <v>168.77485700000003</v>
      </c>
      <c r="BA88" s="91">
        <f t="shared" si="69"/>
        <v>168.76583500000001</v>
      </c>
      <c r="BB88" s="91">
        <f t="shared" si="69"/>
        <v>165.11433500000001</v>
      </c>
      <c r="BC88" s="91">
        <f t="shared" si="69"/>
        <v>161.95363999999998</v>
      </c>
      <c r="BD88" s="91">
        <f t="shared" si="69"/>
        <v>154.97359000000003</v>
      </c>
      <c r="BE88" s="91">
        <f t="shared" si="69"/>
        <v>150.08360200000001</v>
      </c>
      <c r="BF88" s="91">
        <f t="shared" si="69"/>
        <v>145.42334899999997</v>
      </c>
      <c r="BG88" s="91">
        <f t="shared" si="69"/>
        <v>142.34032400000001</v>
      </c>
      <c r="BH88" s="91">
        <f t="shared" si="69"/>
        <v>138.024045</v>
      </c>
      <c r="BI88" s="91">
        <f t="shared" si="69"/>
        <v>131.08081300000001</v>
      </c>
      <c r="BJ88" s="91">
        <f t="shared" si="69"/>
        <v>120.896579</v>
      </c>
      <c r="BK88" s="91">
        <f t="shared" si="69"/>
        <v>104.533992</v>
      </c>
      <c r="BL88" s="91">
        <f t="shared" si="69"/>
        <v>94.308590999999993</v>
      </c>
      <c r="BM88" s="91">
        <f t="shared" si="69"/>
        <v>90.661940999999985</v>
      </c>
      <c r="BN88" s="91">
        <f t="shared" ref="BN88:CS88" si="70">SUM(BN89:BN89)</f>
        <v>78.946493000000004</v>
      </c>
      <c r="BO88" s="91">
        <f t="shared" si="70"/>
        <v>70.893443999999988</v>
      </c>
      <c r="BP88" s="91">
        <f t="shared" si="70"/>
        <v>59.996623</v>
      </c>
      <c r="BQ88" s="91">
        <f t="shared" si="70"/>
        <v>46.470281</v>
      </c>
      <c r="BR88" s="91">
        <f t="shared" si="70"/>
        <v>34.066830000000003</v>
      </c>
      <c r="BS88" s="91">
        <f t="shared" si="70"/>
        <v>22.001553599999998</v>
      </c>
      <c r="BT88" s="91">
        <f t="shared" si="70"/>
        <v>14.2654073</v>
      </c>
      <c r="BU88" s="91">
        <f t="shared" si="70"/>
        <v>8.0979940999999993</v>
      </c>
      <c r="BV88" s="91">
        <f t="shared" si="70"/>
        <v>2.7191979200000005</v>
      </c>
      <c r="BW88" s="91">
        <f t="shared" si="70"/>
        <v>0.81193152000000002</v>
      </c>
      <c r="BX88" s="91">
        <f t="shared" si="70"/>
        <v>0.10895999999999999</v>
      </c>
      <c r="BY88" s="91">
        <f t="shared" si="70"/>
        <v>4.0000000000000001E-3</v>
      </c>
      <c r="BZ88" s="91">
        <f t="shared" si="70"/>
        <v>0</v>
      </c>
      <c r="CA88" s="91">
        <f t="shared" si="70"/>
        <v>0</v>
      </c>
      <c r="CB88" s="91">
        <f t="shared" si="70"/>
        <v>0</v>
      </c>
      <c r="CC88" s="91">
        <f t="shared" si="70"/>
        <v>0</v>
      </c>
      <c r="CD88" s="91">
        <f t="shared" si="70"/>
        <v>0</v>
      </c>
      <c r="CE88" s="91">
        <f t="shared" si="70"/>
        <v>0</v>
      </c>
      <c r="CF88" s="91">
        <f t="shared" si="70"/>
        <v>0</v>
      </c>
      <c r="CG88" s="91">
        <f t="shared" si="70"/>
        <v>0</v>
      </c>
      <c r="CH88" s="91">
        <f t="shared" si="70"/>
        <v>0</v>
      </c>
      <c r="CI88" s="91">
        <f t="shared" si="70"/>
        <v>0</v>
      </c>
      <c r="CJ88" s="91">
        <f t="shared" si="70"/>
        <v>0</v>
      </c>
      <c r="CK88" s="91">
        <f t="shared" si="70"/>
        <v>0</v>
      </c>
      <c r="CL88" s="91">
        <f t="shared" si="70"/>
        <v>0</v>
      </c>
      <c r="CM88" s="91">
        <f t="shared" si="70"/>
        <v>0</v>
      </c>
      <c r="CN88" s="91">
        <f t="shared" si="70"/>
        <v>0</v>
      </c>
      <c r="CO88" s="91">
        <f t="shared" si="70"/>
        <v>0</v>
      </c>
      <c r="CP88" s="91">
        <f t="shared" si="70"/>
        <v>0</v>
      </c>
      <c r="CQ88" s="91">
        <f t="shared" si="70"/>
        <v>0</v>
      </c>
      <c r="CR88" s="91">
        <f t="shared" si="70"/>
        <v>0</v>
      </c>
      <c r="CS88" s="161">
        <f t="shared" si="70"/>
        <v>0</v>
      </c>
      <c r="CT88" s="161">
        <f>SUM(B88:CS88)</f>
        <v>4863.0837818800001</v>
      </c>
    </row>
    <row r="89" spans="1:104">
      <c r="A89" s="17" t="s">
        <v>71</v>
      </c>
      <c r="B89" s="167" cm="1">
        <f t="array" ref="B89:CS89">[7]Consol_Captive!$B$24:$CS$24/1000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1.2800000000000001E-3</v>
      </c>
      <c r="AA89" s="156">
        <v>0.61009999999999998</v>
      </c>
      <c r="AB89" s="156">
        <v>3.3485851199999996</v>
      </c>
      <c r="AC89" s="156">
        <v>8.9914494400000002</v>
      </c>
      <c r="AD89" s="156">
        <v>16.606749279999999</v>
      </c>
      <c r="AE89" s="156">
        <v>26.187783500000002</v>
      </c>
      <c r="AF89" s="156">
        <v>37.385082099999998</v>
      </c>
      <c r="AG89" s="156">
        <v>50.594919000000012</v>
      </c>
      <c r="AH89" s="156">
        <v>60.747329000000008</v>
      </c>
      <c r="AI89" s="156">
        <v>70.628763000000006</v>
      </c>
      <c r="AJ89" s="156">
        <v>85.341635999999994</v>
      </c>
      <c r="AK89" s="156">
        <v>99.521339000000012</v>
      </c>
      <c r="AL89" s="156">
        <v>111.83778</v>
      </c>
      <c r="AM89" s="156">
        <v>117.17140599999999</v>
      </c>
      <c r="AN89" s="156">
        <v>128.07358400000001</v>
      </c>
      <c r="AO89" s="156">
        <v>137.39362800000001</v>
      </c>
      <c r="AP89" s="156">
        <v>144.08724699999996</v>
      </c>
      <c r="AQ89" s="156">
        <v>149.70652299999998</v>
      </c>
      <c r="AR89" s="156">
        <v>157.31189899999998</v>
      </c>
      <c r="AS89" s="156">
        <v>162.62683100000001</v>
      </c>
      <c r="AT89" s="156">
        <v>165.60390100000001</v>
      </c>
      <c r="AU89" s="156">
        <v>168.385201</v>
      </c>
      <c r="AV89" s="156">
        <v>169.77439100000001</v>
      </c>
      <c r="AW89" s="156">
        <v>171.57821100000001</v>
      </c>
      <c r="AX89" s="156">
        <v>171.391392</v>
      </c>
      <c r="AY89" s="156">
        <v>172.858564</v>
      </c>
      <c r="AZ89" s="156">
        <v>168.77485700000003</v>
      </c>
      <c r="BA89" s="156">
        <v>168.76583500000001</v>
      </c>
      <c r="BB89" s="156">
        <v>165.11433500000001</v>
      </c>
      <c r="BC89" s="156">
        <v>161.95363999999998</v>
      </c>
      <c r="BD89" s="156">
        <v>154.97359000000003</v>
      </c>
      <c r="BE89" s="156">
        <v>150.08360200000001</v>
      </c>
      <c r="BF89" s="156">
        <v>145.42334899999997</v>
      </c>
      <c r="BG89" s="156">
        <v>142.34032400000001</v>
      </c>
      <c r="BH89" s="156">
        <v>138.024045</v>
      </c>
      <c r="BI89" s="156">
        <v>131.08081300000001</v>
      </c>
      <c r="BJ89" s="156">
        <v>120.896579</v>
      </c>
      <c r="BK89" s="156">
        <v>104.533992</v>
      </c>
      <c r="BL89" s="156">
        <v>94.308590999999993</v>
      </c>
      <c r="BM89" s="156">
        <v>90.661940999999985</v>
      </c>
      <c r="BN89" s="156">
        <v>78.946493000000004</v>
      </c>
      <c r="BO89" s="156">
        <v>70.893443999999988</v>
      </c>
      <c r="BP89" s="156">
        <v>59.996623</v>
      </c>
      <c r="BQ89" s="156">
        <v>46.470281</v>
      </c>
      <c r="BR89" s="156">
        <v>34.066830000000003</v>
      </c>
      <c r="BS89" s="156">
        <v>22.001553599999998</v>
      </c>
      <c r="BT89" s="156">
        <v>14.2654073</v>
      </c>
      <c r="BU89" s="156">
        <v>8.0979940999999993</v>
      </c>
      <c r="BV89" s="156">
        <v>2.7191979200000005</v>
      </c>
      <c r="BW89" s="156">
        <v>0.81193152000000002</v>
      </c>
      <c r="BX89" s="156">
        <v>0.10895999999999999</v>
      </c>
      <c r="BY89" s="156">
        <v>4.0000000000000001E-3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2" si="71">SUM(B89:CS89)</f>
        <v>4863.0837818800001</v>
      </c>
    </row>
    <row r="90" spans="1:104">
      <c r="A90" s="17" t="s">
        <v>72</v>
      </c>
      <c r="B90" s="167" cm="1">
        <f t="array" ref="B90:CS90">[7]Consol_TP!$B$24:$CS$24/1000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4.095E-2</v>
      </c>
      <c r="AB90" s="270">
        <v>0.67323</v>
      </c>
      <c r="AC90" s="270">
        <v>2.3598500000000002</v>
      </c>
      <c r="AD90" s="270">
        <v>5.4604299999999997</v>
      </c>
      <c r="AE90" s="270">
        <v>9.4946800000000007</v>
      </c>
      <c r="AF90" s="270">
        <v>14.634799999999998</v>
      </c>
      <c r="AG90" s="270">
        <v>20.381649999999997</v>
      </c>
      <c r="AH90" s="270">
        <v>27.957339999999999</v>
      </c>
      <c r="AI90" s="270">
        <v>36.55104</v>
      </c>
      <c r="AJ90" s="270">
        <v>45.369690000000006</v>
      </c>
      <c r="AK90" s="270">
        <v>51.015970000000003</v>
      </c>
      <c r="AL90" s="270">
        <v>56.991140000000001</v>
      </c>
      <c r="AM90" s="270">
        <v>61.26211</v>
      </c>
      <c r="AN90" s="270">
        <v>66.804469999999995</v>
      </c>
      <c r="AO90" s="270">
        <v>70.402690000000007</v>
      </c>
      <c r="AP90" s="270">
        <v>72.227850000000004</v>
      </c>
      <c r="AQ90" s="270">
        <v>74.962450000000004</v>
      </c>
      <c r="AR90" s="270">
        <v>79.331330000000008</v>
      </c>
      <c r="AS90" s="270">
        <v>81.478800000000007</v>
      </c>
      <c r="AT90" s="270">
        <v>85.246520000000004</v>
      </c>
      <c r="AU90" s="270">
        <v>86.674309999999991</v>
      </c>
      <c r="AV90" s="270">
        <v>88.082809999999995</v>
      </c>
      <c r="AW90" s="270">
        <v>88.480530000000002</v>
      </c>
      <c r="AX90" s="270">
        <v>89.268290000000007</v>
      </c>
      <c r="AY90" s="270">
        <v>89.377730000000014</v>
      </c>
      <c r="AZ90" s="270">
        <v>88.098410000000001</v>
      </c>
      <c r="BA90" s="270">
        <v>88.081090000000003</v>
      </c>
      <c r="BB90" s="270">
        <v>84.994139999999987</v>
      </c>
      <c r="BC90" s="270">
        <v>79.284589999999994</v>
      </c>
      <c r="BD90" s="270">
        <v>80.10363000000001</v>
      </c>
      <c r="BE90" s="270">
        <v>81.024619999999999</v>
      </c>
      <c r="BF90" s="270">
        <v>76.612799999999993</v>
      </c>
      <c r="BG90" s="270">
        <v>75.933920000000001</v>
      </c>
      <c r="BH90" s="270">
        <v>73.774120000000011</v>
      </c>
      <c r="BI90" s="270">
        <v>69.431699999999992</v>
      </c>
      <c r="BJ90" s="270">
        <v>67.020570000000006</v>
      </c>
      <c r="BK90" s="270">
        <v>63.632839999999995</v>
      </c>
      <c r="BL90" s="270">
        <v>56.062269999999998</v>
      </c>
      <c r="BM90" s="270">
        <v>50.008229999999998</v>
      </c>
      <c r="BN90" s="270">
        <v>45.151739999999997</v>
      </c>
      <c r="BO90" s="270">
        <v>36.971710000000009</v>
      </c>
      <c r="BP90" s="270">
        <v>33.809989999999999</v>
      </c>
      <c r="BQ90" s="270">
        <v>26.211320000000001</v>
      </c>
      <c r="BR90" s="270">
        <v>19.879930000000002</v>
      </c>
      <c r="BS90" s="270">
        <v>12.542599999999998</v>
      </c>
      <c r="BT90" s="270">
        <v>9.5331500000000009</v>
      </c>
      <c r="BU90" s="270">
        <v>6.8647699999999992</v>
      </c>
      <c r="BV90" s="270">
        <v>3.5993499999999998</v>
      </c>
      <c r="BW90" s="270">
        <v>1.1107899999999999</v>
      </c>
      <c r="BX90" s="270">
        <v>0.30063999999999996</v>
      </c>
      <c r="BY90" s="270">
        <v>6.1880000000000004E-2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1"/>
        <v>2534.6314600000005</v>
      </c>
    </row>
    <row r="91" spans="1:104">
      <c r="A91" s="159" t="s">
        <v>58</v>
      </c>
      <c r="B91" s="169">
        <f t="shared" ref="B91:AG91" si="72">SUM(B84,B88)</f>
        <v>0</v>
      </c>
      <c r="C91" s="92">
        <f t="shared" si="72"/>
        <v>0</v>
      </c>
      <c r="D91" s="92">
        <f t="shared" si="72"/>
        <v>0</v>
      </c>
      <c r="E91" s="92">
        <f t="shared" si="72"/>
        <v>0</v>
      </c>
      <c r="F91" s="92">
        <f t="shared" si="72"/>
        <v>0</v>
      </c>
      <c r="G91" s="92">
        <f t="shared" si="72"/>
        <v>0</v>
      </c>
      <c r="H91" s="92">
        <f t="shared" si="72"/>
        <v>0</v>
      </c>
      <c r="I91" s="92">
        <f t="shared" si="72"/>
        <v>0</v>
      </c>
      <c r="J91" s="92">
        <f t="shared" si="72"/>
        <v>0</v>
      </c>
      <c r="K91" s="92">
        <f t="shared" si="72"/>
        <v>0</v>
      </c>
      <c r="L91" s="92">
        <f t="shared" si="72"/>
        <v>0</v>
      </c>
      <c r="M91" s="92">
        <f t="shared" si="72"/>
        <v>0</v>
      </c>
      <c r="N91" s="92">
        <f t="shared" si="72"/>
        <v>0</v>
      </c>
      <c r="O91" s="92">
        <f t="shared" si="72"/>
        <v>0</v>
      </c>
      <c r="P91" s="92">
        <f t="shared" si="72"/>
        <v>0</v>
      </c>
      <c r="Q91" s="92">
        <f t="shared" si="72"/>
        <v>0</v>
      </c>
      <c r="R91" s="92">
        <f t="shared" si="72"/>
        <v>0</v>
      </c>
      <c r="S91" s="92">
        <f t="shared" si="72"/>
        <v>0</v>
      </c>
      <c r="T91" s="92">
        <f t="shared" si="72"/>
        <v>0</v>
      </c>
      <c r="U91" s="92">
        <f t="shared" si="72"/>
        <v>0</v>
      </c>
      <c r="V91" s="92">
        <f t="shared" si="72"/>
        <v>0</v>
      </c>
      <c r="W91" s="92">
        <f t="shared" si="72"/>
        <v>0</v>
      </c>
      <c r="X91" s="92">
        <f t="shared" si="72"/>
        <v>0</v>
      </c>
      <c r="Y91" s="92">
        <f t="shared" si="72"/>
        <v>0</v>
      </c>
      <c r="Z91" s="92">
        <f t="shared" si="72"/>
        <v>1.2800000000000001E-3</v>
      </c>
      <c r="AA91" s="92">
        <f t="shared" si="72"/>
        <v>0.61009999999999998</v>
      </c>
      <c r="AB91" s="92">
        <f t="shared" si="72"/>
        <v>3.3485851199999996</v>
      </c>
      <c r="AC91" s="92">
        <f t="shared" si="72"/>
        <v>8.9914494400000002</v>
      </c>
      <c r="AD91" s="92">
        <f t="shared" si="72"/>
        <v>16.606749279999999</v>
      </c>
      <c r="AE91" s="92">
        <f t="shared" si="72"/>
        <v>26.187783500000002</v>
      </c>
      <c r="AF91" s="92">
        <f t="shared" si="72"/>
        <v>37.385082099999998</v>
      </c>
      <c r="AG91" s="92">
        <f t="shared" si="72"/>
        <v>124.29491900000002</v>
      </c>
      <c r="AH91" s="92">
        <f t="shared" ref="AH91:BM91" si="73">SUM(AH84,AH88)</f>
        <v>60.747329000000008</v>
      </c>
      <c r="AI91" s="92">
        <f t="shared" si="73"/>
        <v>70.628763000000006</v>
      </c>
      <c r="AJ91" s="92">
        <f t="shared" si="73"/>
        <v>85.341635999999994</v>
      </c>
      <c r="AK91" s="92">
        <f t="shared" si="73"/>
        <v>99.521339000000012</v>
      </c>
      <c r="AL91" s="92">
        <f t="shared" si="73"/>
        <v>111.83778</v>
      </c>
      <c r="AM91" s="92">
        <f t="shared" si="73"/>
        <v>117.17140599999999</v>
      </c>
      <c r="AN91" s="92">
        <f t="shared" si="73"/>
        <v>128.07358400000001</v>
      </c>
      <c r="AO91" s="92">
        <f t="shared" si="73"/>
        <v>137.39362800000001</v>
      </c>
      <c r="AP91" s="92">
        <f t="shared" si="73"/>
        <v>144.08724699999996</v>
      </c>
      <c r="AQ91" s="92">
        <f t="shared" si="73"/>
        <v>149.70652299999998</v>
      </c>
      <c r="AR91" s="92">
        <f t="shared" si="73"/>
        <v>157.31189899999998</v>
      </c>
      <c r="AS91" s="92">
        <f t="shared" si="73"/>
        <v>162.62683100000001</v>
      </c>
      <c r="AT91" s="92">
        <f t="shared" si="73"/>
        <v>282.60390100000001</v>
      </c>
      <c r="AU91" s="92">
        <f t="shared" si="73"/>
        <v>285.48520099999996</v>
      </c>
      <c r="AV91" s="92">
        <f t="shared" si="73"/>
        <v>194.374391</v>
      </c>
      <c r="AW91" s="92">
        <f t="shared" si="73"/>
        <v>196.57821100000001</v>
      </c>
      <c r="AX91" s="92">
        <f t="shared" si="73"/>
        <v>171.391392</v>
      </c>
      <c r="AY91" s="92">
        <f t="shared" si="73"/>
        <v>172.858564</v>
      </c>
      <c r="AZ91" s="92">
        <f t="shared" si="73"/>
        <v>168.77485700000003</v>
      </c>
      <c r="BA91" s="92">
        <f t="shared" si="73"/>
        <v>168.76583500000001</v>
      </c>
      <c r="BB91" s="92">
        <f t="shared" si="73"/>
        <v>283.31433500000003</v>
      </c>
      <c r="BC91" s="92">
        <f t="shared" si="73"/>
        <v>279.85363999999998</v>
      </c>
      <c r="BD91" s="92">
        <f t="shared" si="73"/>
        <v>272.77359000000001</v>
      </c>
      <c r="BE91" s="92">
        <f t="shared" si="73"/>
        <v>267.68360200000001</v>
      </c>
      <c r="BF91" s="92">
        <f t="shared" si="73"/>
        <v>219.92334899999997</v>
      </c>
      <c r="BG91" s="92">
        <f t="shared" si="73"/>
        <v>167.64032400000002</v>
      </c>
      <c r="BH91" s="92">
        <f t="shared" si="73"/>
        <v>138.024045</v>
      </c>
      <c r="BI91" s="92">
        <f t="shared" si="73"/>
        <v>131.08081300000001</v>
      </c>
      <c r="BJ91" s="92">
        <f t="shared" si="73"/>
        <v>120.896579</v>
      </c>
      <c r="BK91" s="92">
        <f t="shared" si="73"/>
        <v>104.533992</v>
      </c>
      <c r="BL91" s="92">
        <f t="shared" si="73"/>
        <v>94.308590999999993</v>
      </c>
      <c r="BM91" s="92">
        <f t="shared" si="73"/>
        <v>90.661940999999985</v>
      </c>
      <c r="BN91" s="92">
        <f t="shared" ref="BN91:CS91" si="74">SUM(BN84,BN88)</f>
        <v>78.946493000000004</v>
      </c>
      <c r="BO91" s="92">
        <f t="shared" si="74"/>
        <v>70.893443999999988</v>
      </c>
      <c r="BP91" s="92">
        <f t="shared" si="74"/>
        <v>59.996623</v>
      </c>
      <c r="BQ91" s="92">
        <f t="shared" si="74"/>
        <v>46.470281</v>
      </c>
      <c r="BR91" s="92">
        <f t="shared" si="74"/>
        <v>34.066830000000003</v>
      </c>
      <c r="BS91" s="92">
        <f t="shared" si="74"/>
        <v>22.001553599999998</v>
      </c>
      <c r="BT91" s="92">
        <f t="shared" si="74"/>
        <v>14.2654073</v>
      </c>
      <c r="BU91" s="92">
        <f t="shared" si="74"/>
        <v>8.0979940999999993</v>
      </c>
      <c r="BV91" s="92">
        <f t="shared" si="74"/>
        <v>44.119197919999998</v>
      </c>
      <c r="BW91" s="92">
        <f t="shared" si="74"/>
        <v>0.81193152000000002</v>
      </c>
      <c r="BX91" s="92">
        <f t="shared" si="74"/>
        <v>0.10895999999999999</v>
      </c>
      <c r="BY91" s="92">
        <f t="shared" si="74"/>
        <v>4.0000000000000001E-3</v>
      </c>
      <c r="BZ91" s="92">
        <f t="shared" si="74"/>
        <v>0</v>
      </c>
      <c r="CA91" s="92">
        <f t="shared" si="74"/>
        <v>0</v>
      </c>
      <c r="CB91" s="92">
        <f t="shared" si="74"/>
        <v>0</v>
      </c>
      <c r="CC91" s="92">
        <f t="shared" si="74"/>
        <v>0</v>
      </c>
      <c r="CD91" s="92">
        <f t="shared" si="74"/>
        <v>0</v>
      </c>
      <c r="CE91" s="92">
        <f t="shared" si="74"/>
        <v>0</v>
      </c>
      <c r="CF91" s="92">
        <f t="shared" si="74"/>
        <v>0</v>
      </c>
      <c r="CG91" s="92">
        <f t="shared" si="74"/>
        <v>0</v>
      </c>
      <c r="CH91" s="92">
        <f t="shared" si="74"/>
        <v>0</v>
      </c>
      <c r="CI91" s="92">
        <f t="shared" si="74"/>
        <v>0</v>
      </c>
      <c r="CJ91" s="92">
        <f t="shared" si="74"/>
        <v>0</v>
      </c>
      <c r="CK91" s="92">
        <f t="shared" si="74"/>
        <v>0</v>
      </c>
      <c r="CL91" s="92">
        <f t="shared" si="74"/>
        <v>0</v>
      </c>
      <c r="CM91" s="92">
        <f t="shared" si="74"/>
        <v>0</v>
      </c>
      <c r="CN91" s="92">
        <f t="shared" si="74"/>
        <v>0</v>
      </c>
      <c r="CO91" s="92">
        <f t="shared" si="74"/>
        <v>0</v>
      </c>
      <c r="CP91" s="92">
        <f t="shared" si="74"/>
        <v>0</v>
      </c>
      <c r="CQ91" s="92">
        <f t="shared" si="74"/>
        <v>0</v>
      </c>
      <c r="CR91" s="92">
        <f t="shared" si="74"/>
        <v>0</v>
      </c>
      <c r="CS91" s="170">
        <f t="shared" si="74"/>
        <v>0</v>
      </c>
      <c r="CT91" s="161">
        <f t="shared" si="71"/>
        <v>5833.1837818799995</v>
      </c>
    </row>
    <row r="92" spans="1:104">
      <c r="A92" s="158" t="s">
        <v>18</v>
      </c>
      <c r="B92" s="169">
        <f>SUM(B93:B95)</f>
        <v>23.4</v>
      </c>
      <c r="C92" s="169">
        <f t="shared" ref="C92:BN92" si="75">SUM(C93:C95)</f>
        <v>23.4</v>
      </c>
      <c r="D92" s="169">
        <f t="shared" si="75"/>
        <v>23.4</v>
      </c>
      <c r="E92" s="169">
        <f t="shared" si="75"/>
        <v>23.4</v>
      </c>
      <c r="F92" s="169">
        <f t="shared" si="75"/>
        <v>23.4</v>
      </c>
      <c r="G92" s="169">
        <f t="shared" si="75"/>
        <v>23.4</v>
      </c>
      <c r="H92" s="169">
        <f t="shared" si="75"/>
        <v>23.4</v>
      </c>
      <c r="I92" s="169">
        <f t="shared" si="75"/>
        <v>23.4</v>
      </c>
      <c r="J92" s="169">
        <f t="shared" si="75"/>
        <v>23.4</v>
      </c>
      <c r="K92" s="169">
        <f t="shared" si="75"/>
        <v>23.4</v>
      </c>
      <c r="L92" s="169">
        <f t="shared" si="75"/>
        <v>23.4</v>
      </c>
      <c r="M92" s="169">
        <f t="shared" si="75"/>
        <v>23.4</v>
      </c>
      <c r="N92" s="169">
        <f t="shared" si="75"/>
        <v>23.4</v>
      </c>
      <c r="O92" s="169">
        <f t="shared" si="75"/>
        <v>23.4</v>
      </c>
      <c r="P92" s="169">
        <f t="shared" si="75"/>
        <v>23.4</v>
      </c>
      <c r="Q92" s="169">
        <f t="shared" si="75"/>
        <v>23.4</v>
      </c>
      <c r="R92" s="169">
        <f t="shared" si="75"/>
        <v>23.4</v>
      </c>
      <c r="S92" s="169">
        <f t="shared" si="75"/>
        <v>23.4</v>
      </c>
      <c r="T92" s="169">
        <f t="shared" si="75"/>
        <v>23.4</v>
      </c>
      <c r="U92" s="169">
        <f t="shared" si="75"/>
        <v>23.4</v>
      </c>
      <c r="V92" s="169">
        <f t="shared" si="75"/>
        <v>23.4</v>
      </c>
      <c r="W92" s="169">
        <f t="shared" si="75"/>
        <v>23.4</v>
      </c>
      <c r="X92" s="169">
        <f t="shared" si="75"/>
        <v>23.4</v>
      </c>
      <c r="Y92" s="169">
        <f t="shared" si="75"/>
        <v>23.4</v>
      </c>
      <c r="Z92" s="169">
        <f t="shared" si="75"/>
        <v>23.4</v>
      </c>
      <c r="AA92" s="169">
        <f t="shared" si="75"/>
        <v>23.4</v>
      </c>
      <c r="AB92" s="169">
        <f t="shared" si="75"/>
        <v>23.4</v>
      </c>
      <c r="AC92" s="169">
        <f t="shared" si="75"/>
        <v>23.4</v>
      </c>
      <c r="AD92" s="169">
        <f t="shared" si="75"/>
        <v>23.4</v>
      </c>
      <c r="AE92" s="169">
        <f t="shared" si="75"/>
        <v>23.4</v>
      </c>
      <c r="AF92" s="169">
        <f t="shared" si="75"/>
        <v>23.4</v>
      </c>
      <c r="AG92" s="169">
        <f t="shared" si="75"/>
        <v>23.4</v>
      </c>
      <c r="AH92" s="169">
        <f t="shared" si="75"/>
        <v>23.4</v>
      </c>
      <c r="AI92" s="169">
        <f t="shared" si="75"/>
        <v>23.4</v>
      </c>
      <c r="AJ92" s="169">
        <f t="shared" si="75"/>
        <v>23.4</v>
      </c>
      <c r="AK92" s="169">
        <f t="shared" si="75"/>
        <v>23.4</v>
      </c>
      <c r="AL92" s="169">
        <f t="shared" si="75"/>
        <v>23.4</v>
      </c>
      <c r="AM92" s="169">
        <f t="shared" si="75"/>
        <v>23.4</v>
      </c>
      <c r="AN92" s="169">
        <f t="shared" si="75"/>
        <v>23.4</v>
      </c>
      <c r="AO92" s="169">
        <f t="shared" si="75"/>
        <v>23.4</v>
      </c>
      <c r="AP92" s="169">
        <f t="shared" si="75"/>
        <v>23.4</v>
      </c>
      <c r="AQ92" s="169">
        <f t="shared" si="75"/>
        <v>23.4</v>
      </c>
      <c r="AR92" s="169">
        <f t="shared" si="75"/>
        <v>23.4</v>
      </c>
      <c r="AS92" s="169">
        <f t="shared" si="75"/>
        <v>23.4</v>
      </c>
      <c r="AT92" s="169">
        <f t="shared" si="75"/>
        <v>23.4</v>
      </c>
      <c r="AU92" s="169">
        <f t="shared" si="75"/>
        <v>23.4</v>
      </c>
      <c r="AV92" s="169">
        <f t="shared" si="75"/>
        <v>23.4</v>
      </c>
      <c r="AW92" s="169">
        <f t="shared" si="75"/>
        <v>23.4</v>
      </c>
      <c r="AX92" s="169">
        <f t="shared" si="75"/>
        <v>23.4</v>
      </c>
      <c r="AY92" s="169">
        <f t="shared" si="75"/>
        <v>23.4</v>
      </c>
      <c r="AZ92" s="169">
        <f t="shared" si="75"/>
        <v>23.4</v>
      </c>
      <c r="BA92" s="169">
        <f t="shared" si="75"/>
        <v>23.4</v>
      </c>
      <c r="BB92" s="169">
        <f t="shared" si="75"/>
        <v>23.4</v>
      </c>
      <c r="BC92" s="169">
        <f t="shared" si="75"/>
        <v>23.4</v>
      </c>
      <c r="BD92" s="169">
        <f t="shared" si="75"/>
        <v>23.4</v>
      </c>
      <c r="BE92" s="169">
        <f t="shared" si="75"/>
        <v>23.4</v>
      </c>
      <c r="BF92" s="169">
        <f t="shared" si="75"/>
        <v>23.4</v>
      </c>
      <c r="BG92" s="169">
        <f t="shared" si="75"/>
        <v>23.4</v>
      </c>
      <c r="BH92" s="169">
        <f t="shared" si="75"/>
        <v>23.4</v>
      </c>
      <c r="BI92" s="169">
        <f t="shared" si="75"/>
        <v>23.4</v>
      </c>
      <c r="BJ92" s="169">
        <f t="shared" si="75"/>
        <v>23.4</v>
      </c>
      <c r="BK92" s="169">
        <f t="shared" si="75"/>
        <v>23.4</v>
      </c>
      <c r="BL92" s="169">
        <f t="shared" si="75"/>
        <v>23.4</v>
      </c>
      <c r="BM92" s="169">
        <f t="shared" si="75"/>
        <v>23.4</v>
      </c>
      <c r="BN92" s="169">
        <f t="shared" si="75"/>
        <v>23.4</v>
      </c>
      <c r="BO92" s="169">
        <f t="shared" ref="BO92:CS92" si="76">SUM(BO93:BO95)</f>
        <v>23.4</v>
      </c>
      <c r="BP92" s="169">
        <f t="shared" si="76"/>
        <v>23.4</v>
      </c>
      <c r="BQ92" s="169">
        <f t="shared" si="76"/>
        <v>23.4</v>
      </c>
      <c r="BR92" s="169">
        <f t="shared" si="76"/>
        <v>23.4</v>
      </c>
      <c r="BS92" s="169">
        <f t="shared" si="76"/>
        <v>23.4</v>
      </c>
      <c r="BT92" s="169">
        <f t="shared" si="76"/>
        <v>23.4</v>
      </c>
      <c r="BU92" s="169">
        <f t="shared" si="76"/>
        <v>23.4</v>
      </c>
      <c r="BV92" s="169">
        <f t="shared" si="76"/>
        <v>23.4</v>
      </c>
      <c r="BW92" s="169">
        <f t="shared" si="76"/>
        <v>23.4</v>
      </c>
      <c r="BX92" s="169">
        <f t="shared" si="76"/>
        <v>23.4</v>
      </c>
      <c r="BY92" s="169">
        <f t="shared" si="76"/>
        <v>23.4</v>
      </c>
      <c r="BZ92" s="169">
        <f t="shared" si="76"/>
        <v>23.4</v>
      </c>
      <c r="CA92" s="169">
        <f t="shared" si="76"/>
        <v>23.4</v>
      </c>
      <c r="CB92" s="169">
        <f t="shared" si="76"/>
        <v>23.4</v>
      </c>
      <c r="CC92" s="169">
        <f t="shared" si="76"/>
        <v>23.4</v>
      </c>
      <c r="CD92" s="169">
        <f t="shared" si="76"/>
        <v>23.4</v>
      </c>
      <c r="CE92" s="169">
        <f t="shared" si="76"/>
        <v>23.4</v>
      </c>
      <c r="CF92" s="169">
        <f t="shared" si="76"/>
        <v>23.4</v>
      </c>
      <c r="CG92" s="169">
        <f t="shared" si="76"/>
        <v>23.4</v>
      </c>
      <c r="CH92" s="169">
        <f t="shared" si="76"/>
        <v>23.4</v>
      </c>
      <c r="CI92" s="169">
        <f t="shared" si="76"/>
        <v>23.4</v>
      </c>
      <c r="CJ92" s="169">
        <f t="shared" si="76"/>
        <v>23.4</v>
      </c>
      <c r="CK92" s="169">
        <f t="shared" si="76"/>
        <v>23.4</v>
      </c>
      <c r="CL92" s="169">
        <f t="shared" si="76"/>
        <v>23.4</v>
      </c>
      <c r="CM92" s="169">
        <f t="shared" si="76"/>
        <v>23.4</v>
      </c>
      <c r="CN92" s="169">
        <f t="shared" si="76"/>
        <v>23.4</v>
      </c>
      <c r="CO92" s="169">
        <f t="shared" si="76"/>
        <v>23.4</v>
      </c>
      <c r="CP92" s="169">
        <f t="shared" si="76"/>
        <v>23.4</v>
      </c>
      <c r="CQ92" s="169">
        <f t="shared" si="76"/>
        <v>23.4</v>
      </c>
      <c r="CR92" s="169">
        <f t="shared" si="76"/>
        <v>23.4</v>
      </c>
      <c r="CS92" s="169">
        <f t="shared" si="76"/>
        <v>23.4</v>
      </c>
      <c r="CT92" s="161">
        <f t="shared" si="71"/>
        <v>2246.4000000000042</v>
      </c>
    </row>
    <row r="93" spans="1:104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77">SUM(B93:CS93)</f>
        <v>0</v>
      </c>
    </row>
    <row r="94" spans="1:104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77"/>
        <v>0</v>
      </c>
    </row>
    <row r="95" spans="1:104" ht="15.75" thickBot="1">
      <c r="A95" s="33" t="s">
        <v>70</v>
      </c>
      <c r="B95" s="214" cm="1">
        <f t="array" ref="B95:CS95">TRANSPOSE('[10]1903'!$C$14:$C$109)</f>
        <v>23.4</v>
      </c>
      <c r="C95" s="215">
        <v>23.4</v>
      </c>
      <c r="D95" s="215">
        <v>23.4</v>
      </c>
      <c r="E95" s="215">
        <v>23.4</v>
      </c>
      <c r="F95" s="215">
        <v>23.4</v>
      </c>
      <c r="G95" s="215">
        <v>23.4</v>
      </c>
      <c r="H95" s="215">
        <v>23.4</v>
      </c>
      <c r="I95" s="215">
        <v>23.4</v>
      </c>
      <c r="J95" s="215">
        <v>23.4</v>
      </c>
      <c r="K95" s="215">
        <v>23.4</v>
      </c>
      <c r="L95" s="215">
        <v>23.4</v>
      </c>
      <c r="M95" s="215">
        <v>23.4</v>
      </c>
      <c r="N95" s="215">
        <v>23.4</v>
      </c>
      <c r="O95" s="215">
        <v>23.4</v>
      </c>
      <c r="P95" s="215">
        <v>23.4</v>
      </c>
      <c r="Q95" s="215">
        <v>23.4</v>
      </c>
      <c r="R95" s="215">
        <v>23.4</v>
      </c>
      <c r="S95" s="215">
        <v>23.4</v>
      </c>
      <c r="T95" s="215">
        <v>23.4</v>
      </c>
      <c r="U95" s="215">
        <v>23.4</v>
      </c>
      <c r="V95" s="215">
        <v>23.4</v>
      </c>
      <c r="W95" s="215">
        <v>23.4</v>
      </c>
      <c r="X95" s="215">
        <v>23.4</v>
      </c>
      <c r="Y95" s="215">
        <v>23.4</v>
      </c>
      <c r="Z95" s="215">
        <v>23.4</v>
      </c>
      <c r="AA95" s="215">
        <v>23.4</v>
      </c>
      <c r="AB95" s="215">
        <v>23.4</v>
      </c>
      <c r="AC95" s="215">
        <v>23.4</v>
      </c>
      <c r="AD95" s="215">
        <v>23.4</v>
      </c>
      <c r="AE95" s="215">
        <v>23.4</v>
      </c>
      <c r="AF95" s="215">
        <v>23.4</v>
      </c>
      <c r="AG95" s="215">
        <v>23.4</v>
      </c>
      <c r="AH95" s="215">
        <v>23.4</v>
      </c>
      <c r="AI95" s="215">
        <v>23.4</v>
      </c>
      <c r="AJ95" s="215">
        <v>23.4</v>
      </c>
      <c r="AK95" s="215">
        <v>23.4</v>
      </c>
      <c r="AL95" s="215">
        <v>23.4</v>
      </c>
      <c r="AM95" s="215">
        <v>23.4</v>
      </c>
      <c r="AN95" s="215">
        <v>23.4</v>
      </c>
      <c r="AO95" s="215">
        <v>23.4</v>
      </c>
      <c r="AP95" s="215">
        <v>23.4</v>
      </c>
      <c r="AQ95" s="215">
        <v>23.4</v>
      </c>
      <c r="AR95" s="215">
        <v>23.4</v>
      </c>
      <c r="AS95" s="215">
        <v>23.4</v>
      </c>
      <c r="AT95" s="215">
        <v>23.4</v>
      </c>
      <c r="AU95" s="215">
        <v>23.4</v>
      </c>
      <c r="AV95" s="215">
        <v>23.4</v>
      </c>
      <c r="AW95" s="215">
        <v>23.4</v>
      </c>
      <c r="AX95" s="215">
        <v>23.4</v>
      </c>
      <c r="AY95" s="215">
        <v>23.4</v>
      </c>
      <c r="AZ95" s="215">
        <v>23.4</v>
      </c>
      <c r="BA95" s="215">
        <v>23.4</v>
      </c>
      <c r="BB95" s="215">
        <v>23.4</v>
      </c>
      <c r="BC95" s="215">
        <v>23.4</v>
      </c>
      <c r="BD95" s="215">
        <v>23.4</v>
      </c>
      <c r="BE95" s="215">
        <v>23.4</v>
      </c>
      <c r="BF95" s="215">
        <v>23.4</v>
      </c>
      <c r="BG95" s="215">
        <v>23.4</v>
      </c>
      <c r="BH95" s="215">
        <v>23.4</v>
      </c>
      <c r="BI95" s="215">
        <v>23.4</v>
      </c>
      <c r="BJ95" s="215">
        <v>23.4</v>
      </c>
      <c r="BK95" s="215">
        <v>23.4</v>
      </c>
      <c r="BL95" s="215">
        <v>23.4</v>
      </c>
      <c r="BM95" s="215">
        <v>23.4</v>
      </c>
      <c r="BN95" s="215">
        <v>23.4</v>
      </c>
      <c r="BO95" s="215">
        <v>23.4</v>
      </c>
      <c r="BP95" s="215">
        <v>23.4</v>
      </c>
      <c r="BQ95" s="215">
        <v>23.4</v>
      </c>
      <c r="BR95" s="215">
        <v>23.4</v>
      </c>
      <c r="BS95" s="215">
        <v>23.4</v>
      </c>
      <c r="BT95" s="215">
        <v>23.4</v>
      </c>
      <c r="BU95" s="215">
        <v>23.4</v>
      </c>
      <c r="BV95" s="215">
        <v>23.4</v>
      </c>
      <c r="BW95" s="215">
        <v>23.4</v>
      </c>
      <c r="BX95" s="215">
        <v>23.4</v>
      </c>
      <c r="BY95" s="215">
        <v>23.4</v>
      </c>
      <c r="BZ95" s="215">
        <v>23.4</v>
      </c>
      <c r="CA95" s="215">
        <v>23.4</v>
      </c>
      <c r="CB95" s="215">
        <v>23.4</v>
      </c>
      <c r="CC95" s="215">
        <v>23.4</v>
      </c>
      <c r="CD95" s="215">
        <v>23.4</v>
      </c>
      <c r="CE95" s="215">
        <v>23.4</v>
      </c>
      <c r="CF95" s="215">
        <v>23.4</v>
      </c>
      <c r="CG95" s="215">
        <v>23.4</v>
      </c>
      <c r="CH95" s="215">
        <v>23.4</v>
      </c>
      <c r="CI95" s="215">
        <v>23.4</v>
      </c>
      <c r="CJ95" s="215">
        <v>23.4</v>
      </c>
      <c r="CK95" s="215">
        <v>23.4</v>
      </c>
      <c r="CL95" s="215">
        <v>23.4</v>
      </c>
      <c r="CM95" s="215">
        <v>23.4</v>
      </c>
      <c r="CN95" s="215">
        <v>23.4</v>
      </c>
      <c r="CO95" s="215">
        <v>23.4</v>
      </c>
      <c r="CP95" s="215">
        <v>23.4</v>
      </c>
      <c r="CQ95" s="215">
        <v>23.4</v>
      </c>
      <c r="CR95" s="215">
        <v>23.4</v>
      </c>
      <c r="CS95" s="216">
        <v>23.4</v>
      </c>
      <c r="CT95" s="285">
        <f>SUM(B95:CS95)</f>
        <v>2246.4000000000042</v>
      </c>
    </row>
    <row r="96" spans="1:104" s="98" customFormat="1" ht="15.75" thickBot="1">
      <c r="A96" s="160" t="s">
        <v>61</v>
      </c>
      <c r="B96" s="171">
        <f t="shared" ref="B96:AG96" si="78">B91+B92</f>
        <v>23.4</v>
      </c>
      <c r="C96" s="121">
        <f t="shared" si="78"/>
        <v>23.4</v>
      </c>
      <c r="D96" s="121">
        <f t="shared" si="78"/>
        <v>23.4</v>
      </c>
      <c r="E96" s="121">
        <f t="shared" si="78"/>
        <v>23.4</v>
      </c>
      <c r="F96" s="121">
        <f t="shared" si="78"/>
        <v>23.4</v>
      </c>
      <c r="G96" s="121">
        <f t="shared" si="78"/>
        <v>23.4</v>
      </c>
      <c r="H96" s="121">
        <f t="shared" si="78"/>
        <v>23.4</v>
      </c>
      <c r="I96" s="121">
        <f t="shared" si="78"/>
        <v>23.4</v>
      </c>
      <c r="J96" s="121">
        <f t="shared" si="78"/>
        <v>23.4</v>
      </c>
      <c r="K96" s="121">
        <f t="shared" si="78"/>
        <v>23.4</v>
      </c>
      <c r="L96" s="121">
        <f t="shared" si="78"/>
        <v>23.4</v>
      </c>
      <c r="M96" s="121">
        <f t="shared" si="78"/>
        <v>23.4</v>
      </c>
      <c r="N96" s="121">
        <f t="shared" si="78"/>
        <v>23.4</v>
      </c>
      <c r="O96" s="121">
        <f t="shared" si="78"/>
        <v>23.4</v>
      </c>
      <c r="P96" s="121">
        <f t="shared" si="78"/>
        <v>23.4</v>
      </c>
      <c r="Q96" s="121">
        <f t="shared" si="78"/>
        <v>23.4</v>
      </c>
      <c r="R96" s="121">
        <f t="shared" si="78"/>
        <v>23.4</v>
      </c>
      <c r="S96" s="121">
        <f t="shared" si="78"/>
        <v>23.4</v>
      </c>
      <c r="T96" s="121">
        <f t="shared" si="78"/>
        <v>23.4</v>
      </c>
      <c r="U96" s="121">
        <f t="shared" si="78"/>
        <v>23.4</v>
      </c>
      <c r="V96" s="121">
        <f t="shared" si="78"/>
        <v>23.4</v>
      </c>
      <c r="W96" s="121">
        <f t="shared" si="78"/>
        <v>23.4</v>
      </c>
      <c r="X96" s="121">
        <f t="shared" si="78"/>
        <v>23.4</v>
      </c>
      <c r="Y96" s="121">
        <f t="shared" si="78"/>
        <v>23.4</v>
      </c>
      <c r="Z96" s="121">
        <f t="shared" si="78"/>
        <v>23.40128</v>
      </c>
      <c r="AA96" s="121">
        <f t="shared" si="78"/>
        <v>24.010099999999998</v>
      </c>
      <c r="AB96" s="121">
        <f t="shared" si="78"/>
        <v>26.748585119999998</v>
      </c>
      <c r="AC96" s="121">
        <f t="shared" si="78"/>
        <v>32.391449440000002</v>
      </c>
      <c r="AD96" s="121">
        <f t="shared" si="78"/>
        <v>40.006749279999994</v>
      </c>
      <c r="AE96" s="121">
        <f t="shared" si="78"/>
        <v>49.5877835</v>
      </c>
      <c r="AF96" s="121">
        <f t="shared" si="78"/>
        <v>60.785082099999997</v>
      </c>
      <c r="AG96" s="121">
        <f t="shared" si="78"/>
        <v>147.69491900000003</v>
      </c>
      <c r="AH96" s="121">
        <f t="shared" ref="AH96:BM96" si="79">AH91+AH92</f>
        <v>84.147329000000013</v>
      </c>
      <c r="AI96" s="121">
        <f t="shared" si="79"/>
        <v>94.028762999999998</v>
      </c>
      <c r="AJ96" s="121">
        <f t="shared" si="79"/>
        <v>108.741636</v>
      </c>
      <c r="AK96" s="121">
        <f t="shared" si="79"/>
        <v>122.92133900000002</v>
      </c>
      <c r="AL96" s="121">
        <f t="shared" si="79"/>
        <v>135.23777999999999</v>
      </c>
      <c r="AM96" s="121">
        <f t="shared" si="79"/>
        <v>140.571406</v>
      </c>
      <c r="AN96" s="121">
        <f t="shared" si="79"/>
        <v>151.47358400000002</v>
      </c>
      <c r="AO96" s="121">
        <f t="shared" si="79"/>
        <v>160.79362800000001</v>
      </c>
      <c r="AP96" s="121">
        <f t="shared" si="79"/>
        <v>167.48724699999997</v>
      </c>
      <c r="AQ96" s="121">
        <f t="shared" si="79"/>
        <v>173.10652299999998</v>
      </c>
      <c r="AR96" s="121">
        <f t="shared" si="79"/>
        <v>180.71189899999999</v>
      </c>
      <c r="AS96" s="121">
        <f t="shared" si="79"/>
        <v>186.02683100000002</v>
      </c>
      <c r="AT96" s="121">
        <f t="shared" si="79"/>
        <v>306.00390099999998</v>
      </c>
      <c r="AU96" s="121">
        <f t="shared" si="79"/>
        <v>308.88520099999994</v>
      </c>
      <c r="AV96" s="121">
        <f t="shared" si="79"/>
        <v>217.77439100000001</v>
      </c>
      <c r="AW96" s="121">
        <f t="shared" si="79"/>
        <v>219.97821100000002</v>
      </c>
      <c r="AX96" s="121">
        <f t="shared" si="79"/>
        <v>194.791392</v>
      </c>
      <c r="AY96" s="121">
        <f t="shared" si="79"/>
        <v>196.25856400000001</v>
      </c>
      <c r="AZ96" s="121">
        <f t="shared" si="79"/>
        <v>192.17485700000003</v>
      </c>
      <c r="BA96" s="121">
        <f t="shared" si="79"/>
        <v>192.16583500000002</v>
      </c>
      <c r="BB96" s="121">
        <f t="shared" si="79"/>
        <v>306.71433500000001</v>
      </c>
      <c r="BC96" s="121">
        <f t="shared" si="79"/>
        <v>303.25363999999996</v>
      </c>
      <c r="BD96" s="121">
        <f t="shared" si="79"/>
        <v>296.17358999999999</v>
      </c>
      <c r="BE96" s="121">
        <f t="shared" si="79"/>
        <v>291.08360199999998</v>
      </c>
      <c r="BF96" s="121">
        <f t="shared" si="79"/>
        <v>243.32334899999998</v>
      </c>
      <c r="BG96" s="121">
        <f t="shared" si="79"/>
        <v>191.04032400000003</v>
      </c>
      <c r="BH96" s="121">
        <f t="shared" si="79"/>
        <v>161.42404500000001</v>
      </c>
      <c r="BI96" s="121">
        <f t="shared" si="79"/>
        <v>154.48081300000001</v>
      </c>
      <c r="BJ96" s="121">
        <f t="shared" si="79"/>
        <v>144.29657900000001</v>
      </c>
      <c r="BK96" s="121">
        <f t="shared" si="79"/>
        <v>127.93399199999999</v>
      </c>
      <c r="BL96" s="121">
        <f t="shared" si="79"/>
        <v>117.70859099999998</v>
      </c>
      <c r="BM96" s="121">
        <f t="shared" si="79"/>
        <v>114.06194099999999</v>
      </c>
      <c r="BN96" s="121">
        <f t="shared" ref="BN96:CS96" si="80">BN91+BN92</f>
        <v>102.34649300000001</v>
      </c>
      <c r="BO96" s="121">
        <f t="shared" si="80"/>
        <v>94.293443999999994</v>
      </c>
      <c r="BP96" s="121">
        <f t="shared" si="80"/>
        <v>83.396623000000005</v>
      </c>
      <c r="BQ96" s="121">
        <f t="shared" si="80"/>
        <v>69.870281000000006</v>
      </c>
      <c r="BR96" s="121">
        <f t="shared" si="80"/>
        <v>57.466830000000002</v>
      </c>
      <c r="BS96" s="121">
        <f t="shared" si="80"/>
        <v>45.4015536</v>
      </c>
      <c r="BT96" s="121">
        <f t="shared" si="80"/>
        <v>37.665407299999998</v>
      </c>
      <c r="BU96" s="121">
        <f t="shared" si="80"/>
        <v>31.4979941</v>
      </c>
      <c r="BV96" s="121">
        <f t="shared" si="80"/>
        <v>67.519197919999996</v>
      </c>
      <c r="BW96" s="121">
        <f t="shared" si="80"/>
        <v>24.21193152</v>
      </c>
      <c r="BX96" s="121">
        <f t="shared" si="80"/>
        <v>23.508959999999998</v>
      </c>
      <c r="BY96" s="121">
        <f t="shared" si="80"/>
        <v>23.404</v>
      </c>
      <c r="BZ96" s="121">
        <f t="shared" si="80"/>
        <v>23.4</v>
      </c>
      <c r="CA96" s="121">
        <f t="shared" si="80"/>
        <v>23.4</v>
      </c>
      <c r="CB96" s="121">
        <f t="shared" si="80"/>
        <v>23.4</v>
      </c>
      <c r="CC96" s="121">
        <f t="shared" si="80"/>
        <v>23.4</v>
      </c>
      <c r="CD96" s="121">
        <f t="shared" si="80"/>
        <v>23.4</v>
      </c>
      <c r="CE96" s="121">
        <f t="shared" si="80"/>
        <v>23.4</v>
      </c>
      <c r="CF96" s="121">
        <f t="shared" si="80"/>
        <v>23.4</v>
      </c>
      <c r="CG96" s="121">
        <f t="shared" si="80"/>
        <v>23.4</v>
      </c>
      <c r="CH96" s="121">
        <f t="shared" si="80"/>
        <v>23.4</v>
      </c>
      <c r="CI96" s="121">
        <f t="shared" si="80"/>
        <v>23.4</v>
      </c>
      <c r="CJ96" s="121">
        <f t="shared" si="80"/>
        <v>23.4</v>
      </c>
      <c r="CK96" s="121">
        <f t="shared" si="80"/>
        <v>23.4</v>
      </c>
      <c r="CL96" s="121">
        <f t="shared" si="80"/>
        <v>23.4</v>
      </c>
      <c r="CM96" s="121">
        <f t="shared" si="80"/>
        <v>23.4</v>
      </c>
      <c r="CN96" s="121">
        <f t="shared" si="80"/>
        <v>23.4</v>
      </c>
      <c r="CO96" s="121">
        <f t="shared" si="80"/>
        <v>23.4</v>
      </c>
      <c r="CP96" s="121">
        <f t="shared" si="80"/>
        <v>23.4</v>
      </c>
      <c r="CQ96" s="121">
        <f t="shared" si="80"/>
        <v>23.4</v>
      </c>
      <c r="CR96" s="121">
        <f t="shared" si="80"/>
        <v>23.4</v>
      </c>
      <c r="CS96" s="172">
        <f t="shared" si="80"/>
        <v>23.4</v>
      </c>
      <c r="CT96" s="96">
        <f t="shared" si="77"/>
        <v>8079.5837818799919</v>
      </c>
      <c r="CU96"/>
      <c r="CV96"/>
      <c r="CW96"/>
      <c r="CX96"/>
      <c r="CY96"/>
      <c r="CZ96"/>
    </row>
    <row r="97" spans="1:104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104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104" ht="15.75" thickBot="1">
      <c r="A99" s="93" t="s">
        <v>69</v>
      </c>
      <c r="B99" s="94">
        <f t="shared" ref="B99:AG99" si="81">IF(B57&lt;0,0,MIN(B57,B96))</f>
        <v>0</v>
      </c>
      <c r="C99" s="94">
        <f t="shared" si="81"/>
        <v>0</v>
      </c>
      <c r="D99" s="94">
        <f t="shared" si="81"/>
        <v>0</v>
      </c>
      <c r="E99" s="94">
        <f t="shared" si="81"/>
        <v>0</v>
      </c>
      <c r="F99" s="94">
        <f t="shared" si="81"/>
        <v>0</v>
      </c>
      <c r="G99" s="94">
        <f t="shared" si="81"/>
        <v>0</v>
      </c>
      <c r="H99" s="94">
        <f t="shared" si="81"/>
        <v>0</v>
      </c>
      <c r="I99" s="94">
        <f t="shared" si="81"/>
        <v>0</v>
      </c>
      <c r="J99" s="94">
        <f t="shared" si="81"/>
        <v>0</v>
      </c>
      <c r="K99" s="94">
        <f t="shared" si="81"/>
        <v>0</v>
      </c>
      <c r="L99" s="94">
        <f t="shared" si="81"/>
        <v>0</v>
      </c>
      <c r="M99" s="94">
        <f t="shared" si="81"/>
        <v>0</v>
      </c>
      <c r="N99" s="94">
        <f t="shared" si="81"/>
        <v>0</v>
      </c>
      <c r="O99" s="94">
        <f t="shared" si="81"/>
        <v>0</v>
      </c>
      <c r="P99" s="94">
        <f t="shared" si="81"/>
        <v>0</v>
      </c>
      <c r="Q99" s="94">
        <f t="shared" si="81"/>
        <v>0</v>
      </c>
      <c r="R99" s="94">
        <f t="shared" si="81"/>
        <v>0</v>
      </c>
      <c r="S99" s="94">
        <f t="shared" si="81"/>
        <v>0</v>
      </c>
      <c r="T99" s="94">
        <f t="shared" si="81"/>
        <v>0</v>
      </c>
      <c r="U99" s="94">
        <f t="shared" si="81"/>
        <v>0</v>
      </c>
      <c r="V99" s="94">
        <f t="shared" si="81"/>
        <v>0</v>
      </c>
      <c r="W99" s="94">
        <f t="shared" si="81"/>
        <v>0</v>
      </c>
      <c r="X99" s="94">
        <f t="shared" si="81"/>
        <v>0</v>
      </c>
      <c r="Y99" s="94">
        <f t="shared" si="81"/>
        <v>0</v>
      </c>
      <c r="Z99" s="94">
        <f t="shared" si="81"/>
        <v>0</v>
      </c>
      <c r="AA99" s="94">
        <f t="shared" si="81"/>
        <v>0</v>
      </c>
      <c r="AB99" s="94">
        <f t="shared" si="81"/>
        <v>0</v>
      </c>
      <c r="AC99" s="94">
        <f t="shared" si="81"/>
        <v>0</v>
      </c>
      <c r="AD99" s="94">
        <f t="shared" si="81"/>
        <v>0</v>
      </c>
      <c r="AE99" s="94">
        <f t="shared" si="81"/>
        <v>0</v>
      </c>
      <c r="AF99" s="94">
        <f t="shared" si="81"/>
        <v>0</v>
      </c>
      <c r="AG99" s="94">
        <f t="shared" si="81"/>
        <v>0</v>
      </c>
      <c r="AH99" s="94">
        <f t="shared" ref="AH99:BM99" si="82">IF(AH57&lt;0,0,MIN(AH57,AH96))</f>
        <v>0</v>
      </c>
      <c r="AI99" s="94">
        <f t="shared" si="82"/>
        <v>0</v>
      </c>
      <c r="AJ99" s="94">
        <f t="shared" si="82"/>
        <v>0</v>
      </c>
      <c r="AK99" s="94">
        <f t="shared" si="82"/>
        <v>0</v>
      </c>
      <c r="AL99" s="94">
        <f t="shared" si="82"/>
        <v>0</v>
      </c>
      <c r="AM99" s="94">
        <f t="shared" si="82"/>
        <v>76.409999999999854</v>
      </c>
      <c r="AN99" s="94">
        <f t="shared" si="82"/>
        <v>76.409999999999854</v>
      </c>
      <c r="AO99" s="94">
        <f t="shared" si="82"/>
        <v>160.79362800000001</v>
      </c>
      <c r="AP99" s="94">
        <f t="shared" si="82"/>
        <v>167.48724699999997</v>
      </c>
      <c r="AQ99" s="94">
        <f t="shared" si="82"/>
        <v>173.10652299999998</v>
      </c>
      <c r="AR99" s="94">
        <f t="shared" si="82"/>
        <v>180.71189899999999</v>
      </c>
      <c r="AS99" s="94">
        <f t="shared" si="82"/>
        <v>186.02683100000002</v>
      </c>
      <c r="AT99" s="94">
        <f t="shared" si="82"/>
        <v>306.00390099999998</v>
      </c>
      <c r="AU99" s="94">
        <f t="shared" si="82"/>
        <v>308.88520099999994</v>
      </c>
      <c r="AV99" s="94">
        <f t="shared" si="82"/>
        <v>217.77439100000001</v>
      </c>
      <c r="AW99" s="94">
        <f t="shared" si="82"/>
        <v>219.97821100000002</v>
      </c>
      <c r="AX99" s="94">
        <f t="shared" si="82"/>
        <v>194.791392</v>
      </c>
      <c r="AY99" s="94">
        <f t="shared" si="82"/>
        <v>196.25856400000001</v>
      </c>
      <c r="AZ99" s="94">
        <f t="shared" si="82"/>
        <v>192.17485700000003</v>
      </c>
      <c r="BA99" s="94">
        <f t="shared" si="82"/>
        <v>192.16583500000002</v>
      </c>
      <c r="BB99" s="94">
        <f t="shared" si="82"/>
        <v>306.71433500000001</v>
      </c>
      <c r="BC99" s="94">
        <f t="shared" si="82"/>
        <v>303.25363999999996</v>
      </c>
      <c r="BD99" s="94">
        <f t="shared" si="82"/>
        <v>296.17358999999999</v>
      </c>
      <c r="BE99" s="94">
        <f t="shared" si="82"/>
        <v>291.08360199999998</v>
      </c>
      <c r="BF99" s="94">
        <f t="shared" si="82"/>
        <v>243.32334899999998</v>
      </c>
      <c r="BG99" s="94">
        <f t="shared" si="82"/>
        <v>191.04032400000003</v>
      </c>
      <c r="BH99" s="94">
        <f t="shared" si="82"/>
        <v>161.42404500000001</v>
      </c>
      <c r="BI99" s="94">
        <f t="shared" si="82"/>
        <v>154.48081300000001</v>
      </c>
      <c r="BJ99" s="94">
        <f t="shared" si="82"/>
        <v>144.29657900000001</v>
      </c>
      <c r="BK99" s="94">
        <f t="shared" si="82"/>
        <v>127.93399199999999</v>
      </c>
      <c r="BL99" s="94">
        <f t="shared" si="82"/>
        <v>117.70859099999998</v>
      </c>
      <c r="BM99" s="94">
        <f t="shared" si="82"/>
        <v>0</v>
      </c>
      <c r="BN99" s="94">
        <f t="shared" ref="BN99:CS99" si="83">IF(BN57&lt;0,0,MIN(BN57,BN96))</f>
        <v>0</v>
      </c>
      <c r="BO99" s="94">
        <f t="shared" si="83"/>
        <v>0</v>
      </c>
      <c r="BP99" s="94">
        <f t="shared" si="83"/>
        <v>0</v>
      </c>
      <c r="BQ99" s="94">
        <f t="shared" si="83"/>
        <v>0</v>
      </c>
      <c r="BR99" s="94">
        <f t="shared" si="83"/>
        <v>0</v>
      </c>
      <c r="BS99" s="94">
        <f t="shared" si="83"/>
        <v>0</v>
      </c>
      <c r="BT99" s="94">
        <f t="shared" si="83"/>
        <v>37.665407299999998</v>
      </c>
      <c r="BU99" s="94">
        <f t="shared" si="83"/>
        <v>31.4979941</v>
      </c>
      <c r="BV99" s="94">
        <f t="shared" si="83"/>
        <v>67.519197919999996</v>
      </c>
      <c r="BW99" s="94">
        <f t="shared" si="83"/>
        <v>24.21193152</v>
      </c>
      <c r="BX99" s="94">
        <f t="shared" si="83"/>
        <v>23.508959999999998</v>
      </c>
      <c r="BY99" s="94">
        <f t="shared" si="83"/>
        <v>23.404</v>
      </c>
      <c r="BZ99" s="94">
        <f t="shared" si="83"/>
        <v>23.4</v>
      </c>
      <c r="CA99" s="94">
        <f t="shared" si="83"/>
        <v>23.4</v>
      </c>
      <c r="CB99" s="94">
        <f t="shared" si="83"/>
        <v>23.4</v>
      </c>
      <c r="CC99" s="94">
        <f t="shared" si="83"/>
        <v>23.4</v>
      </c>
      <c r="CD99" s="94">
        <f t="shared" si="83"/>
        <v>23.4</v>
      </c>
      <c r="CE99" s="94">
        <f t="shared" si="83"/>
        <v>23.4</v>
      </c>
      <c r="CF99" s="94">
        <f t="shared" si="83"/>
        <v>23.4</v>
      </c>
      <c r="CG99" s="94">
        <f t="shared" si="83"/>
        <v>0</v>
      </c>
      <c r="CH99" s="94">
        <f t="shared" si="83"/>
        <v>0</v>
      </c>
      <c r="CI99" s="94">
        <f t="shared" si="83"/>
        <v>23.4</v>
      </c>
      <c r="CJ99" s="94">
        <f t="shared" si="83"/>
        <v>23.4</v>
      </c>
      <c r="CK99" s="94">
        <f t="shared" si="83"/>
        <v>23.4</v>
      </c>
      <c r="CL99" s="94">
        <f t="shared" si="83"/>
        <v>23.4</v>
      </c>
      <c r="CM99" s="94">
        <f t="shared" si="83"/>
        <v>23.4</v>
      </c>
      <c r="CN99" s="94">
        <f t="shared" si="83"/>
        <v>23.4</v>
      </c>
      <c r="CO99" s="94">
        <f t="shared" si="83"/>
        <v>23.4</v>
      </c>
      <c r="CP99" s="94">
        <f t="shared" si="83"/>
        <v>0</v>
      </c>
      <c r="CQ99" s="94">
        <f t="shared" si="83"/>
        <v>0</v>
      </c>
      <c r="CR99" s="94">
        <f t="shared" si="83"/>
        <v>0</v>
      </c>
      <c r="CS99" s="94">
        <f t="shared" si="83"/>
        <v>0</v>
      </c>
      <c r="CT99" s="96">
        <f>SUM(B99:CS99)</f>
        <v>5721.818830839994</v>
      </c>
    </row>
    <row r="100" spans="1:104" customFormat="1"/>
    <row r="101" spans="1:104" customFormat="1"/>
    <row r="102" spans="1:104" customFormat="1"/>
    <row r="103" spans="1:104" customFormat="1"/>
    <row r="104" spans="1:104" customFormat="1"/>
    <row r="105" spans="1:104" customFormat="1"/>
    <row r="106" spans="1:104" customFormat="1"/>
    <row r="107" spans="1:104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U107"/>
      <c r="CV107"/>
      <c r="CW107"/>
      <c r="CX107"/>
      <c r="CY107"/>
      <c r="CZ107"/>
    </row>
    <row r="108" spans="1:104" hidden="1">
      <c r="A108" s="120" t="s">
        <v>62</v>
      </c>
    </row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2">
    <tabColor rgb="FFFFFF99"/>
  </sheetPr>
  <dimension ref="A1:CZ125"/>
  <sheetViews>
    <sheetView showGridLines="0" tabSelected="1" topLeftCell="A79" workbookViewId="0">
      <pane xSplit="1" topLeftCell="CI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3533.42</v>
      </c>
      <c r="C3" s="13">
        <f t="shared" si="0"/>
        <v>3533.42</v>
      </c>
      <c r="D3" s="13">
        <f t="shared" si="0"/>
        <v>3533.42</v>
      </c>
      <c r="E3" s="13">
        <f t="shared" si="0"/>
        <v>3533.42</v>
      </c>
      <c r="F3" s="13">
        <f t="shared" si="0"/>
        <v>3533.42</v>
      </c>
      <c r="G3" s="13">
        <f t="shared" si="0"/>
        <v>3533.42</v>
      </c>
      <c r="H3" s="13">
        <f t="shared" si="0"/>
        <v>3533.42</v>
      </c>
      <c r="I3" s="13">
        <f t="shared" si="0"/>
        <v>3533.42</v>
      </c>
      <c r="J3" s="13">
        <f t="shared" si="0"/>
        <v>3533.42</v>
      </c>
      <c r="K3" s="13">
        <f t="shared" si="0"/>
        <v>3533.42</v>
      </c>
      <c r="L3" s="13">
        <f t="shared" si="0"/>
        <v>3533.42</v>
      </c>
      <c r="M3" s="13">
        <f t="shared" si="0"/>
        <v>3533.42</v>
      </c>
      <c r="N3" s="13">
        <f t="shared" si="0"/>
        <v>3533.42</v>
      </c>
      <c r="O3" s="13">
        <f t="shared" si="0"/>
        <v>3533.42</v>
      </c>
      <c r="P3" s="13">
        <f t="shared" si="0"/>
        <v>3533.42</v>
      </c>
      <c r="Q3" s="13">
        <f t="shared" si="0"/>
        <v>3533.42</v>
      </c>
      <c r="R3" s="13">
        <f t="shared" si="0"/>
        <v>3533.42</v>
      </c>
      <c r="S3" s="13">
        <f t="shared" si="0"/>
        <v>3533.42</v>
      </c>
      <c r="T3" s="13">
        <f t="shared" si="0"/>
        <v>3533.42</v>
      </c>
      <c r="U3" s="13">
        <f t="shared" si="0"/>
        <v>3533.42</v>
      </c>
      <c r="V3" s="13">
        <f t="shared" si="0"/>
        <v>3533.42</v>
      </c>
      <c r="W3" s="13">
        <f t="shared" si="0"/>
        <v>3533.42</v>
      </c>
      <c r="X3" s="13">
        <f t="shared" si="0"/>
        <v>3533.42</v>
      </c>
      <c r="Y3" s="13">
        <f t="shared" si="0"/>
        <v>3533.42</v>
      </c>
      <c r="Z3" s="13">
        <f t="shared" si="0"/>
        <v>3533.42</v>
      </c>
      <c r="AA3" s="13">
        <f t="shared" si="0"/>
        <v>3533.42</v>
      </c>
      <c r="AB3" s="13">
        <f t="shared" si="0"/>
        <v>3533.42</v>
      </c>
      <c r="AC3" s="13">
        <f t="shared" si="0"/>
        <v>3533.42</v>
      </c>
      <c r="AD3" s="13">
        <f t="shared" si="0"/>
        <v>3533.42</v>
      </c>
      <c r="AE3" s="13">
        <f t="shared" si="0"/>
        <v>3533.42</v>
      </c>
      <c r="AF3" s="13">
        <f t="shared" si="0"/>
        <v>3533.42</v>
      </c>
      <c r="AG3" s="13">
        <f t="shared" si="0"/>
        <v>3533.42</v>
      </c>
      <c r="AH3" s="13">
        <f t="shared" si="0"/>
        <v>3533.42</v>
      </c>
      <c r="AI3" s="13">
        <f t="shared" si="0"/>
        <v>3533.42</v>
      </c>
      <c r="AJ3" s="13">
        <f t="shared" si="0"/>
        <v>3533.42</v>
      </c>
      <c r="AK3" s="13">
        <f t="shared" si="0"/>
        <v>3533.42</v>
      </c>
      <c r="AL3" s="13">
        <f t="shared" si="0"/>
        <v>3533.42</v>
      </c>
      <c r="AM3" s="13">
        <f t="shared" si="0"/>
        <v>3533.42</v>
      </c>
      <c r="AN3" s="13">
        <f t="shared" si="0"/>
        <v>3533.42</v>
      </c>
      <c r="AO3" s="13">
        <f t="shared" si="0"/>
        <v>3533.42</v>
      </c>
      <c r="AP3" s="13">
        <f t="shared" si="0"/>
        <v>3533.42</v>
      </c>
      <c r="AQ3" s="13">
        <f t="shared" si="0"/>
        <v>3533.42</v>
      </c>
      <c r="AR3" s="13">
        <f t="shared" si="0"/>
        <v>3533.42</v>
      </c>
      <c r="AS3" s="13">
        <f t="shared" si="0"/>
        <v>3533.42</v>
      </c>
      <c r="AT3" s="13">
        <f t="shared" si="0"/>
        <v>3533.42</v>
      </c>
      <c r="AU3" s="13">
        <f t="shared" si="0"/>
        <v>3533.42</v>
      </c>
      <c r="AV3" s="13">
        <f t="shared" si="0"/>
        <v>3533.42</v>
      </c>
      <c r="AW3" s="13">
        <f t="shared" si="0"/>
        <v>3533.42</v>
      </c>
      <c r="AX3" s="13">
        <f t="shared" si="0"/>
        <v>3533.42</v>
      </c>
      <c r="AY3" s="13">
        <f t="shared" si="0"/>
        <v>3533.42</v>
      </c>
      <c r="AZ3" s="13">
        <f t="shared" si="0"/>
        <v>3533.42</v>
      </c>
      <c r="BA3" s="13">
        <f t="shared" si="0"/>
        <v>3533.42</v>
      </c>
      <c r="BB3" s="13">
        <f t="shared" si="0"/>
        <v>3533.42</v>
      </c>
      <c r="BC3" s="13">
        <f t="shared" si="0"/>
        <v>3533.42</v>
      </c>
      <c r="BD3" s="13">
        <f t="shared" si="0"/>
        <v>3533.42</v>
      </c>
      <c r="BE3" s="13">
        <f t="shared" si="0"/>
        <v>3533.42</v>
      </c>
      <c r="BF3" s="13">
        <f t="shared" si="0"/>
        <v>3533.42</v>
      </c>
      <c r="BG3" s="13">
        <f t="shared" si="0"/>
        <v>3533.42</v>
      </c>
      <c r="BH3" s="13">
        <f t="shared" si="0"/>
        <v>3533.42</v>
      </c>
      <c r="BI3" s="13">
        <f t="shared" si="0"/>
        <v>3533.42</v>
      </c>
      <c r="BJ3" s="13">
        <f t="shared" si="0"/>
        <v>3533.42</v>
      </c>
      <c r="BK3" s="13">
        <f t="shared" si="0"/>
        <v>3533.42</v>
      </c>
      <c r="BL3" s="13">
        <f t="shared" si="0"/>
        <v>3533.42</v>
      </c>
      <c r="BM3" s="13">
        <f t="shared" si="0"/>
        <v>3533.42</v>
      </c>
      <c r="BN3" s="13">
        <f t="shared" ref="BN3:CS3" si="1">BN4+BN12</f>
        <v>3533.42</v>
      </c>
      <c r="BO3" s="13">
        <f t="shared" si="1"/>
        <v>3533.42</v>
      </c>
      <c r="BP3" s="13">
        <f t="shared" si="1"/>
        <v>3533.42</v>
      </c>
      <c r="BQ3" s="13">
        <f t="shared" si="1"/>
        <v>3533.42</v>
      </c>
      <c r="BR3" s="13">
        <f t="shared" si="1"/>
        <v>3533.42</v>
      </c>
      <c r="BS3" s="13">
        <f t="shared" si="1"/>
        <v>3533.42</v>
      </c>
      <c r="BT3" s="13">
        <f t="shared" si="1"/>
        <v>3533.42</v>
      </c>
      <c r="BU3" s="13">
        <f t="shared" si="1"/>
        <v>3533.42</v>
      </c>
      <c r="BV3" s="13">
        <f t="shared" si="1"/>
        <v>3533.42</v>
      </c>
      <c r="BW3" s="13">
        <f t="shared" si="1"/>
        <v>3533.42</v>
      </c>
      <c r="BX3" s="13">
        <f t="shared" si="1"/>
        <v>3533.42</v>
      </c>
      <c r="BY3" s="13">
        <f t="shared" si="1"/>
        <v>3533.42</v>
      </c>
      <c r="BZ3" s="13">
        <f t="shared" si="1"/>
        <v>3533.42</v>
      </c>
      <c r="CA3" s="13">
        <f t="shared" si="1"/>
        <v>3533.42</v>
      </c>
      <c r="CB3" s="13">
        <f t="shared" si="1"/>
        <v>3533.42</v>
      </c>
      <c r="CC3" s="13">
        <f t="shared" si="1"/>
        <v>3533.42</v>
      </c>
      <c r="CD3" s="13">
        <f t="shared" si="1"/>
        <v>3533.42</v>
      </c>
      <c r="CE3" s="13">
        <f t="shared" si="1"/>
        <v>3533.42</v>
      </c>
      <c r="CF3" s="13">
        <f t="shared" si="1"/>
        <v>3533.42</v>
      </c>
      <c r="CG3" s="13">
        <f t="shared" si="1"/>
        <v>3533.42</v>
      </c>
      <c r="CH3" s="13">
        <f t="shared" si="1"/>
        <v>3533.42</v>
      </c>
      <c r="CI3" s="13">
        <f t="shared" si="1"/>
        <v>3533.42</v>
      </c>
      <c r="CJ3" s="13">
        <f t="shared" si="1"/>
        <v>3533.42</v>
      </c>
      <c r="CK3" s="13">
        <f t="shared" si="1"/>
        <v>3533.42</v>
      </c>
      <c r="CL3" s="13">
        <f t="shared" si="1"/>
        <v>3533.42</v>
      </c>
      <c r="CM3" s="13">
        <f t="shared" si="1"/>
        <v>3533.42</v>
      </c>
      <c r="CN3" s="13">
        <f t="shared" si="1"/>
        <v>3533.42</v>
      </c>
      <c r="CO3" s="13">
        <f t="shared" si="1"/>
        <v>3533.42</v>
      </c>
      <c r="CP3" s="13">
        <f t="shared" si="1"/>
        <v>3533.42</v>
      </c>
      <c r="CQ3" s="13">
        <f t="shared" si="1"/>
        <v>3533.42</v>
      </c>
      <c r="CR3" s="13">
        <f t="shared" si="1"/>
        <v>3533.42</v>
      </c>
      <c r="CS3" s="14">
        <f t="shared" si="1"/>
        <v>3533.42</v>
      </c>
      <c r="CT3" s="46">
        <f t="shared" ref="CT3:CT19" si="2">SUM(B3:CS3)</f>
        <v>339208.32000000007</v>
      </c>
    </row>
    <row r="4" spans="1:98">
      <c r="A4" s="238" t="s">
        <v>31</v>
      </c>
      <c r="B4" s="28">
        <f>SUM(B5:B11)</f>
        <v>3497</v>
      </c>
      <c r="C4" s="28">
        <f t="shared" ref="C4:BN4" si="3">SUM(C5:C11)</f>
        <v>3497</v>
      </c>
      <c r="D4" s="28">
        <f t="shared" si="3"/>
        <v>3497</v>
      </c>
      <c r="E4" s="28">
        <f t="shared" si="3"/>
        <v>3497</v>
      </c>
      <c r="F4" s="28">
        <f t="shared" si="3"/>
        <v>3497</v>
      </c>
      <c r="G4" s="28">
        <f t="shared" si="3"/>
        <v>3497</v>
      </c>
      <c r="H4" s="28">
        <f t="shared" si="3"/>
        <v>3497</v>
      </c>
      <c r="I4" s="28">
        <f t="shared" si="3"/>
        <v>3497</v>
      </c>
      <c r="J4" s="28">
        <f t="shared" si="3"/>
        <v>3497</v>
      </c>
      <c r="K4" s="28">
        <f t="shared" si="3"/>
        <v>3497</v>
      </c>
      <c r="L4" s="28">
        <f t="shared" si="3"/>
        <v>3497</v>
      </c>
      <c r="M4" s="28">
        <f t="shared" si="3"/>
        <v>3497</v>
      </c>
      <c r="N4" s="28">
        <f t="shared" si="3"/>
        <v>3497</v>
      </c>
      <c r="O4" s="28">
        <f t="shared" si="3"/>
        <v>3497</v>
      </c>
      <c r="P4" s="28">
        <f t="shared" si="3"/>
        <v>3497</v>
      </c>
      <c r="Q4" s="28">
        <f t="shared" si="3"/>
        <v>3497</v>
      </c>
      <c r="R4" s="28">
        <f t="shared" si="3"/>
        <v>3497</v>
      </c>
      <c r="S4" s="28">
        <f t="shared" si="3"/>
        <v>3497</v>
      </c>
      <c r="T4" s="28">
        <f t="shared" si="3"/>
        <v>3497</v>
      </c>
      <c r="U4" s="28">
        <f t="shared" si="3"/>
        <v>3497</v>
      </c>
      <c r="V4" s="28">
        <f t="shared" si="3"/>
        <v>3497</v>
      </c>
      <c r="W4" s="28">
        <f t="shared" si="3"/>
        <v>3497</v>
      </c>
      <c r="X4" s="28">
        <f t="shared" si="3"/>
        <v>3497</v>
      </c>
      <c r="Y4" s="28">
        <f t="shared" si="3"/>
        <v>3497</v>
      </c>
      <c r="Z4" s="28">
        <f t="shared" si="3"/>
        <v>3497</v>
      </c>
      <c r="AA4" s="28">
        <f t="shared" si="3"/>
        <v>3497</v>
      </c>
      <c r="AB4" s="28">
        <f t="shared" si="3"/>
        <v>3497</v>
      </c>
      <c r="AC4" s="28">
        <f t="shared" si="3"/>
        <v>3497</v>
      </c>
      <c r="AD4" s="28">
        <f t="shared" si="3"/>
        <v>3497</v>
      </c>
      <c r="AE4" s="28">
        <f t="shared" si="3"/>
        <v>3497</v>
      </c>
      <c r="AF4" s="28">
        <f t="shared" si="3"/>
        <v>3497</v>
      </c>
      <c r="AG4" s="28">
        <f t="shared" si="3"/>
        <v>3497</v>
      </c>
      <c r="AH4" s="28">
        <f t="shared" si="3"/>
        <v>3497</v>
      </c>
      <c r="AI4" s="28">
        <f t="shared" si="3"/>
        <v>3497</v>
      </c>
      <c r="AJ4" s="28">
        <f t="shared" si="3"/>
        <v>3497</v>
      </c>
      <c r="AK4" s="28">
        <f t="shared" si="3"/>
        <v>3497</v>
      </c>
      <c r="AL4" s="28">
        <f t="shared" si="3"/>
        <v>3497</v>
      </c>
      <c r="AM4" s="28">
        <f t="shared" si="3"/>
        <v>3497</v>
      </c>
      <c r="AN4" s="28">
        <f t="shared" si="3"/>
        <v>3497</v>
      </c>
      <c r="AO4" s="28">
        <f t="shared" si="3"/>
        <v>3497</v>
      </c>
      <c r="AP4" s="28">
        <f t="shared" si="3"/>
        <v>3497</v>
      </c>
      <c r="AQ4" s="28">
        <f t="shared" si="3"/>
        <v>3497</v>
      </c>
      <c r="AR4" s="28">
        <f t="shared" si="3"/>
        <v>3497</v>
      </c>
      <c r="AS4" s="28">
        <f t="shared" si="3"/>
        <v>3497</v>
      </c>
      <c r="AT4" s="28">
        <f t="shared" si="3"/>
        <v>3497</v>
      </c>
      <c r="AU4" s="28">
        <f t="shared" si="3"/>
        <v>3497</v>
      </c>
      <c r="AV4" s="28">
        <f t="shared" si="3"/>
        <v>3497</v>
      </c>
      <c r="AW4" s="28">
        <f t="shared" si="3"/>
        <v>3497</v>
      </c>
      <c r="AX4" s="28">
        <f t="shared" si="3"/>
        <v>3497</v>
      </c>
      <c r="AY4" s="28">
        <f t="shared" si="3"/>
        <v>3497</v>
      </c>
      <c r="AZ4" s="28">
        <f t="shared" si="3"/>
        <v>3497</v>
      </c>
      <c r="BA4" s="28">
        <f t="shared" si="3"/>
        <v>3497</v>
      </c>
      <c r="BB4" s="28">
        <f t="shared" si="3"/>
        <v>3497</v>
      </c>
      <c r="BC4" s="28">
        <f t="shared" si="3"/>
        <v>3497</v>
      </c>
      <c r="BD4" s="28">
        <f t="shared" si="3"/>
        <v>3497</v>
      </c>
      <c r="BE4" s="28">
        <f t="shared" si="3"/>
        <v>3497</v>
      </c>
      <c r="BF4" s="28">
        <f t="shared" si="3"/>
        <v>3497</v>
      </c>
      <c r="BG4" s="28">
        <f t="shared" si="3"/>
        <v>3497</v>
      </c>
      <c r="BH4" s="28">
        <f t="shared" si="3"/>
        <v>3497</v>
      </c>
      <c r="BI4" s="28">
        <f t="shared" si="3"/>
        <v>3497</v>
      </c>
      <c r="BJ4" s="28">
        <f t="shared" si="3"/>
        <v>3497</v>
      </c>
      <c r="BK4" s="28">
        <f t="shared" si="3"/>
        <v>3497</v>
      </c>
      <c r="BL4" s="28">
        <f t="shared" si="3"/>
        <v>3497</v>
      </c>
      <c r="BM4" s="28">
        <f t="shared" si="3"/>
        <v>3497</v>
      </c>
      <c r="BN4" s="28">
        <f t="shared" si="3"/>
        <v>3497</v>
      </c>
      <c r="BO4" s="28">
        <f t="shared" ref="BO4:CS4" si="4">SUM(BO5:BO11)</f>
        <v>3497</v>
      </c>
      <c r="BP4" s="28">
        <f t="shared" si="4"/>
        <v>3497</v>
      </c>
      <c r="BQ4" s="28">
        <f t="shared" si="4"/>
        <v>3497</v>
      </c>
      <c r="BR4" s="28">
        <f t="shared" si="4"/>
        <v>3497</v>
      </c>
      <c r="BS4" s="28">
        <f t="shared" si="4"/>
        <v>3497</v>
      </c>
      <c r="BT4" s="28">
        <f t="shared" si="4"/>
        <v>3497</v>
      </c>
      <c r="BU4" s="28">
        <f t="shared" si="4"/>
        <v>3497</v>
      </c>
      <c r="BV4" s="28">
        <f t="shared" si="4"/>
        <v>3497</v>
      </c>
      <c r="BW4" s="28">
        <f t="shared" si="4"/>
        <v>3497</v>
      </c>
      <c r="BX4" s="28">
        <f t="shared" si="4"/>
        <v>3497</v>
      </c>
      <c r="BY4" s="28">
        <f t="shared" si="4"/>
        <v>3497</v>
      </c>
      <c r="BZ4" s="28">
        <f t="shared" si="4"/>
        <v>3497</v>
      </c>
      <c r="CA4" s="28">
        <f t="shared" si="4"/>
        <v>3497</v>
      </c>
      <c r="CB4" s="28">
        <f t="shared" si="4"/>
        <v>3497</v>
      </c>
      <c r="CC4" s="28">
        <f t="shared" si="4"/>
        <v>3497</v>
      </c>
      <c r="CD4" s="28">
        <f t="shared" si="4"/>
        <v>3497</v>
      </c>
      <c r="CE4" s="28">
        <f t="shared" si="4"/>
        <v>3497</v>
      </c>
      <c r="CF4" s="28">
        <f t="shared" si="4"/>
        <v>3497</v>
      </c>
      <c r="CG4" s="28">
        <f t="shared" si="4"/>
        <v>3497</v>
      </c>
      <c r="CH4" s="28">
        <f t="shared" si="4"/>
        <v>3497</v>
      </c>
      <c r="CI4" s="28">
        <f t="shared" si="4"/>
        <v>3497</v>
      </c>
      <c r="CJ4" s="28">
        <f t="shared" si="4"/>
        <v>3497</v>
      </c>
      <c r="CK4" s="28">
        <f t="shared" si="4"/>
        <v>3497</v>
      </c>
      <c r="CL4" s="28">
        <f t="shared" si="4"/>
        <v>3497</v>
      </c>
      <c r="CM4" s="28">
        <f t="shared" si="4"/>
        <v>3497</v>
      </c>
      <c r="CN4" s="28">
        <f t="shared" si="4"/>
        <v>3497</v>
      </c>
      <c r="CO4" s="28">
        <f t="shared" si="4"/>
        <v>3497</v>
      </c>
      <c r="CP4" s="28">
        <f t="shared" si="4"/>
        <v>3497</v>
      </c>
      <c r="CQ4" s="28">
        <f t="shared" si="4"/>
        <v>3497</v>
      </c>
      <c r="CR4" s="28">
        <f t="shared" si="4"/>
        <v>3497</v>
      </c>
      <c r="CS4" s="28">
        <f t="shared" si="4"/>
        <v>3497</v>
      </c>
      <c r="CT4" s="162">
        <f t="shared" si="2"/>
        <v>335712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2"/>
        <v>54720</v>
      </c>
    </row>
    <row r="7" spans="1:98">
      <c r="A7" s="17" t="s">
        <v>34</v>
      </c>
      <c r="B7" s="222">
        <v>838</v>
      </c>
      <c r="C7" s="222">
        <v>838</v>
      </c>
      <c r="D7" s="222">
        <v>838</v>
      </c>
      <c r="E7" s="222">
        <v>838</v>
      </c>
      <c r="F7" s="222">
        <v>838</v>
      </c>
      <c r="G7" s="222">
        <v>838</v>
      </c>
      <c r="H7" s="222">
        <v>838</v>
      </c>
      <c r="I7" s="222">
        <v>838</v>
      </c>
      <c r="J7" s="222">
        <v>838</v>
      </c>
      <c r="K7" s="222">
        <v>838</v>
      </c>
      <c r="L7" s="222">
        <v>838</v>
      </c>
      <c r="M7" s="222">
        <v>838</v>
      </c>
      <c r="N7" s="222">
        <v>838</v>
      </c>
      <c r="O7" s="222">
        <v>838</v>
      </c>
      <c r="P7" s="222">
        <v>838</v>
      </c>
      <c r="Q7" s="222">
        <v>838</v>
      </c>
      <c r="R7" s="222">
        <v>838</v>
      </c>
      <c r="S7" s="222">
        <v>838</v>
      </c>
      <c r="T7" s="222">
        <v>838</v>
      </c>
      <c r="U7" s="222">
        <v>838</v>
      </c>
      <c r="V7" s="222">
        <v>838</v>
      </c>
      <c r="W7" s="222">
        <v>838</v>
      </c>
      <c r="X7" s="222">
        <v>838</v>
      </c>
      <c r="Y7" s="222">
        <v>838</v>
      </c>
      <c r="Z7" s="222">
        <v>838</v>
      </c>
      <c r="AA7" s="222">
        <v>838</v>
      </c>
      <c r="AB7" s="222">
        <v>838</v>
      </c>
      <c r="AC7" s="222">
        <v>838</v>
      </c>
      <c r="AD7" s="222">
        <v>838</v>
      </c>
      <c r="AE7" s="222">
        <v>838</v>
      </c>
      <c r="AF7" s="222">
        <v>838</v>
      </c>
      <c r="AG7" s="222">
        <v>838</v>
      </c>
      <c r="AH7" s="222">
        <v>838</v>
      </c>
      <c r="AI7" s="222">
        <v>838</v>
      </c>
      <c r="AJ7" s="222">
        <v>838</v>
      </c>
      <c r="AK7" s="222">
        <v>838</v>
      </c>
      <c r="AL7" s="222">
        <v>838</v>
      </c>
      <c r="AM7" s="222">
        <v>838</v>
      </c>
      <c r="AN7" s="222">
        <v>838</v>
      </c>
      <c r="AO7" s="222">
        <v>838</v>
      </c>
      <c r="AP7" s="222">
        <v>838</v>
      </c>
      <c r="AQ7" s="222">
        <v>838</v>
      </c>
      <c r="AR7" s="222">
        <v>838</v>
      </c>
      <c r="AS7" s="222">
        <v>838</v>
      </c>
      <c r="AT7" s="222">
        <v>838</v>
      </c>
      <c r="AU7" s="222">
        <v>838</v>
      </c>
      <c r="AV7" s="222">
        <v>838</v>
      </c>
      <c r="AW7" s="222">
        <v>838</v>
      </c>
      <c r="AX7" s="222">
        <v>838</v>
      </c>
      <c r="AY7" s="222">
        <v>838</v>
      </c>
      <c r="AZ7" s="222">
        <v>838</v>
      </c>
      <c r="BA7" s="222">
        <v>838</v>
      </c>
      <c r="BB7" s="222">
        <v>838</v>
      </c>
      <c r="BC7" s="222">
        <v>838</v>
      </c>
      <c r="BD7" s="222">
        <v>838</v>
      </c>
      <c r="BE7" s="222">
        <v>838</v>
      </c>
      <c r="BF7" s="222">
        <v>838</v>
      </c>
      <c r="BG7" s="222">
        <v>838</v>
      </c>
      <c r="BH7" s="222">
        <v>838</v>
      </c>
      <c r="BI7" s="222">
        <v>838</v>
      </c>
      <c r="BJ7" s="222">
        <v>838</v>
      </c>
      <c r="BK7" s="222">
        <v>838</v>
      </c>
      <c r="BL7" s="222">
        <v>838</v>
      </c>
      <c r="BM7" s="222">
        <v>838</v>
      </c>
      <c r="BN7" s="222">
        <v>838</v>
      </c>
      <c r="BO7" s="222">
        <v>838</v>
      </c>
      <c r="BP7" s="222">
        <v>838</v>
      </c>
      <c r="BQ7" s="222">
        <v>838</v>
      </c>
      <c r="BR7" s="222">
        <v>838</v>
      </c>
      <c r="BS7" s="222">
        <v>838</v>
      </c>
      <c r="BT7" s="222">
        <v>838</v>
      </c>
      <c r="BU7" s="222">
        <v>838</v>
      </c>
      <c r="BV7" s="222">
        <v>838</v>
      </c>
      <c r="BW7" s="222">
        <v>838</v>
      </c>
      <c r="BX7" s="222">
        <v>838</v>
      </c>
      <c r="BY7" s="222">
        <v>838</v>
      </c>
      <c r="BZ7" s="222">
        <v>838</v>
      </c>
      <c r="CA7" s="222">
        <v>838</v>
      </c>
      <c r="CB7" s="222">
        <v>838</v>
      </c>
      <c r="CC7" s="222">
        <v>838</v>
      </c>
      <c r="CD7" s="222">
        <v>838</v>
      </c>
      <c r="CE7" s="222">
        <v>838</v>
      </c>
      <c r="CF7" s="222">
        <v>838</v>
      </c>
      <c r="CG7" s="222">
        <v>838</v>
      </c>
      <c r="CH7" s="222">
        <v>838</v>
      </c>
      <c r="CI7" s="222">
        <v>838</v>
      </c>
      <c r="CJ7" s="222">
        <v>838</v>
      </c>
      <c r="CK7" s="222">
        <v>838</v>
      </c>
      <c r="CL7" s="222">
        <v>838</v>
      </c>
      <c r="CM7" s="222">
        <v>838</v>
      </c>
      <c r="CN7" s="222">
        <v>838</v>
      </c>
      <c r="CO7" s="222">
        <v>838</v>
      </c>
      <c r="CP7" s="222">
        <v>838</v>
      </c>
      <c r="CQ7" s="222">
        <v>838</v>
      </c>
      <c r="CR7" s="222">
        <v>838</v>
      </c>
      <c r="CS7" s="222">
        <v>838</v>
      </c>
      <c r="CT7" s="162">
        <f t="shared" si="2"/>
        <v>80448</v>
      </c>
    </row>
    <row r="8" spans="1:98">
      <c r="A8" s="17" t="s">
        <v>35</v>
      </c>
      <c r="B8" s="222">
        <v>385</v>
      </c>
      <c r="C8" s="222">
        <v>385</v>
      </c>
      <c r="D8" s="222">
        <v>385</v>
      </c>
      <c r="E8" s="222">
        <v>385</v>
      </c>
      <c r="F8" s="222">
        <v>385</v>
      </c>
      <c r="G8" s="222">
        <v>385</v>
      </c>
      <c r="H8" s="222">
        <v>385</v>
      </c>
      <c r="I8" s="222">
        <v>385</v>
      </c>
      <c r="J8" s="222">
        <v>385</v>
      </c>
      <c r="K8" s="222">
        <v>385</v>
      </c>
      <c r="L8" s="222">
        <v>385</v>
      </c>
      <c r="M8" s="222">
        <v>385</v>
      </c>
      <c r="N8" s="222">
        <v>385</v>
      </c>
      <c r="O8" s="222">
        <v>385</v>
      </c>
      <c r="P8" s="222">
        <v>385</v>
      </c>
      <c r="Q8" s="222">
        <v>385</v>
      </c>
      <c r="R8" s="222">
        <v>385</v>
      </c>
      <c r="S8" s="222">
        <v>385</v>
      </c>
      <c r="T8" s="222">
        <v>385</v>
      </c>
      <c r="U8" s="222">
        <v>385</v>
      </c>
      <c r="V8" s="222">
        <v>385</v>
      </c>
      <c r="W8" s="222">
        <v>385</v>
      </c>
      <c r="X8" s="222">
        <v>385</v>
      </c>
      <c r="Y8" s="222">
        <v>385</v>
      </c>
      <c r="Z8" s="222">
        <v>385</v>
      </c>
      <c r="AA8" s="222">
        <v>385</v>
      </c>
      <c r="AB8" s="222">
        <v>385</v>
      </c>
      <c r="AC8" s="222">
        <v>385</v>
      </c>
      <c r="AD8" s="222">
        <v>385</v>
      </c>
      <c r="AE8" s="222">
        <v>385</v>
      </c>
      <c r="AF8" s="222">
        <v>385</v>
      </c>
      <c r="AG8" s="222">
        <v>385</v>
      </c>
      <c r="AH8" s="222">
        <v>385</v>
      </c>
      <c r="AI8" s="222">
        <v>385</v>
      </c>
      <c r="AJ8" s="222">
        <v>385</v>
      </c>
      <c r="AK8" s="222">
        <v>385</v>
      </c>
      <c r="AL8" s="222">
        <v>385</v>
      </c>
      <c r="AM8" s="222">
        <v>385</v>
      </c>
      <c r="AN8" s="222">
        <v>385</v>
      </c>
      <c r="AO8" s="222">
        <v>385</v>
      </c>
      <c r="AP8" s="222">
        <v>385</v>
      </c>
      <c r="AQ8" s="222">
        <v>385</v>
      </c>
      <c r="AR8" s="222">
        <v>385</v>
      </c>
      <c r="AS8" s="222">
        <v>385</v>
      </c>
      <c r="AT8" s="222">
        <v>385</v>
      </c>
      <c r="AU8" s="222">
        <v>385</v>
      </c>
      <c r="AV8" s="222">
        <v>385</v>
      </c>
      <c r="AW8" s="222">
        <v>385</v>
      </c>
      <c r="AX8" s="222">
        <v>385</v>
      </c>
      <c r="AY8" s="222">
        <v>385</v>
      </c>
      <c r="AZ8" s="222">
        <v>385</v>
      </c>
      <c r="BA8" s="222">
        <v>385</v>
      </c>
      <c r="BB8" s="222">
        <v>385</v>
      </c>
      <c r="BC8" s="222">
        <v>385</v>
      </c>
      <c r="BD8" s="222">
        <v>385</v>
      </c>
      <c r="BE8" s="222">
        <v>385</v>
      </c>
      <c r="BF8" s="222">
        <v>385</v>
      </c>
      <c r="BG8" s="222">
        <v>385</v>
      </c>
      <c r="BH8" s="222">
        <v>385</v>
      </c>
      <c r="BI8" s="222">
        <v>385</v>
      </c>
      <c r="BJ8" s="222">
        <v>385</v>
      </c>
      <c r="BK8" s="222">
        <v>385</v>
      </c>
      <c r="BL8" s="222">
        <v>385</v>
      </c>
      <c r="BM8" s="222">
        <v>385</v>
      </c>
      <c r="BN8" s="222">
        <v>385</v>
      </c>
      <c r="BO8" s="222">
        <v>385</v>
      </c>
      <c r="BP8" s="222">
        <v>385</v>
      </c>
      <c r="BQ8" s="222">
        <v>385</v>
      </c>
      <c r="BR8" s="222">
        <v>385</v>
      </c>
      <c r="BS8" s="222">
        <v>385</v>
      </c>
      <c r="BT8" s="222">
        <v>385</v>
      </c>
      <c r="BU8" s="222">
        <v>385</v>
      </c>
      <c r="BV8" s="222">
        <v>385</v>
      </c>
      <c r="BW8" s="222">
        <v>385</v>
      </c>
      <c r="BX8" s="222">
        <v>385</v>
      </c>
      <c r="BY8" s="222">
        <v>385</v>
      </c>
      <c r="BZ8" s="222">
        <v>385</v>
      </c>
      <c r="CA8" s="222">
        <v>385</v>
      </c>
      <c r="CB8" s="222">
        <v>385</v>
      </c>
      <c r="CC8" s="222">
        <v>385</v>
      </c>
      <c r="CD8" s="222">
        <v>385</v>
      </c>
      <c r="CE8" s="222">
        <v>385</v>
      </c>
      <c r="CF8" s="222">
        <v>385</v>
      </c>
      <c r="CG8" s="222">
        <v>385</v>
      </c>
      <c r="CH8" s="222">
        <v>385</v>
      </c>
      <c r="CI8" s="222">
        <v>385</v>
      </c>
      <c r="CJ8" s="222">
        <v>385</v>
      </c>
      <c r="CK8" s="222">
        <v>385</v>
      </c>
      <c r="CL8" s="222">
        <v>385</v>
      </c>
      <c r="CM8" s="222">
        <v>385</v>
      </c>
      <c r="CN8" s="222">
        <v>385</v>
      </c>
      <c r="CO8" s="222">
        <v>385</v>
      </c>
      <c r="CP8" s="222">
        <v>385</v>
      </c>
      <c r="CQ8" s="222">
        <v>385</v>
      </c>
      <c r="CR8" s="222">
        <v>385</v>
      </c>
      <c r="CS8" s="222">
        <v>385</v>
      </c>
      <c r="CT8" s="162">
        <f t="shared" si="2"/>
        <v>36960</v>
      </c>
    </row>
    <row r="9" spans="1:98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2"/>
        <v>43200</v>
      </c>
    </row>
    <row r="10" spans="1:98">
      <c r="A10" s="17" t="s">
        <v>37</v>
      </c>
      <c r="B10" s="222">
        <v>742</v>
      </c>
      <c r="C10" s="222">
        <v>742</v>
      </c>
      <c r="D10" s="222">
        <v>742</v>
      </c>
      <c r="E10" s="222">
        <v>742</v>
      </c>
      <c r="F10" s="222">
        <v>742</v>
      </c>
      <c r="G10" s="222">
        <v>742</v>
      </c>
      <c r="H10" s="222">
        <v>742</v>
      </c>
      <c r="I10" s="222">
        <v>742</v>
      </c>
      <c r="J10" s="222">
        <v>742</v>
      </c>
      <c r="K10" s="222">
        <v>742</v>
      </c>
      <c r="L10" s="222">
        <v>742</v>
      </c>
      <c r="M10" s="222">
        <v>742</v>
      </c>
      <c r="N10" s="222">
        <v>742</v>
      </c>
      <c r="O10" s="222">
        <v>742</v>
      </c>
      <c r="P10" s="222">
        <v>742</v>
      </c>
      <c r="Q10" s="222">
        <v>742</v>
      </c>
      <c r="R10" s="222">
        <v>742</v>
      </c>
      <c r="S10" s="222">
        <v>742</v>
      </c>
      <c r="T10" s="222">
        <v>742</v>
      </c>
      <c r="U10" s="222">
        <v>742</v>
      </c>
      <c r="V10" s="222">
        <v>742</v>
      </c>
      <c r="W10" s="222">
        <v>742</v>
      </c>
      <c r="X10" s="222">
        <v>742</v>
      </c>
      <c r="Y10" s="222">
        <v>742</v>
      </c>
      <c r="Z10" s="222">
        <v>742</v>
      </c>
      <c r="AA10" s="222">
        <v>742</v>
      </c>
      <c r="AB10" s="222">
        <v>742</v>
      </c>
      <c r="AC10" s="222">
        <v>742</v>
      </c>
      <c r="AD10" s="222">
        <v>742</v>
      </c>
      <c r="AE10" s="222">
        <v>742</v>
      </c>
      <c r="AF10" s="222">
        <v>742</v>
      </c>
      <c r="AG10" s="222">
        <v>742</v>
      </c>
      <c r="AH10" s="222">
        <v>742</v>
      </c>
      <c r="AI10" s="222">
        <v>742</v>
      </c>
      <c r="AJ10" s="222">
        <v>742</v>
      </c>
      <c r="AK10" s="222">
        <v>742</v>
      </c>
      <c r="AL10" s="222">
        <v>742</v>
      </c>
      <c r="AM10" s="222">
        <v>742</v>
      </c>
      <c r="AN10" s="222">
        <v>742</v>
      </c>
      <c r="AO10" s="222">
        <v>742</v>
      </c>
      <c r="AP10" s="222">
        <v>742</v>
      </c>
      <c r="AQ10" s="222">
        <v>742</v>
      </c>
      <c r="AR10" s="222">
        <v>742</v>
      </c>
      <c r="AS10" s="222">
        <v>742</v>
      </c>
      <c r="AT10" s="222">
        <v>742</v>
      </c>
      <c r="AU10" s="222">
        <v>742</v>
      </c>
      <c r="AV10" s="222">
        <v>742</v>
      </c>
      <c r="AW10" s="222">
        <v>742</v>
      </c>
      <c r="AX10" s="222">
        <v>742</v>
      </c>
      <c r="AY10" s="222">
        <v>742</v>
      </c>
      <c r="AZ10" s="222">
        <v>742</v>
      </c>
      <c r="BA10" s="222">
        <v>742</v>
      </c>
      <c r="BB10" s="222">
        <v>742</v>
      </c>
      <c r="BC10" s="222">
        <v>742</v>
      </c>
      <c r="BD10" s="222">
        <v>742</v>
      </c>
      <c r="BE10" s="222">
        <v>742</v>
      </c>
      <c r="BF10" s="222">
        <v>742</v>
      </c>
      <c r="BG10" s="222">
        <v>742</v>
      </c>
      <c r="BH10" s="222">
        <v>742</v>
      </c>
      <c r="BI10" s="222">
        <v>742</v>
      </c>
      <c r="BJ10" s="222">
        <v>742</v>
      </c>
      <c r="BK10" s="222">
        <v>742</v>
      </c>
      <c r="BL10" s="222">
        <v>742</v>
      </c>
      <c r="BM10" s="222">
        <v>742</v>
      </c>
      <c r="BN10" s="222">
        <v>742</v>
      </c>
      <c r="BO10" s="222">
        <v>742</v>
      </c>
      <c r="BP10" s="222">
        <v>742</v>
      </c>
      <c r="BQ10" s="222">
        <v>742</v>
      </c>
      <c r="BR10" s="222">
        <v>742</v>
      </c>
      <c r="BS10" s="222">
        <v>742</v>
      </c>
      <c r="BT10" s="222">
        <v>742</v>
      </c>
      <c r="BU10" s="222">
        <v>742</v>
      </c>
      <c r="BV10" s="222">
        <v>742</v>
      </c>
      <c r="BW10" s="222">
        <v>742</v>
      </c>
      <c r="BX10" s="222">
        <v>742</v>
      </c>
      <c r="BY10" s="222">
        <v>742</v>
      </c>
      <c r="BZ10" s="222">
        <v>742</v>
      </c>
      <c r="CA10" s="222">
        <v>742</v>
      </c>
      <c r="CB10" s="222">
        <v>742</v>
      </c>
      <c r="CC10" s="222">
        <v>742</v>
      </c>
      <c r="CD10" s="222">
        <v>742</v>
      </c>
      <c r="CE10" s="222">
        <v>742</v>
      </c>
      <c r="CF10" s="222">
        <v>742</v>
      </c>
      <c r="CG10" s="222">
        <v>742</v>
      </c>
      <c r="CH10" s="222">
        <v>742</v>
      </c>
      <c r="CI10" s="222">
        <v>742</v>
      </c>
      <c r="CJ10" s="222">
        <v>742</v>
      </c>
      <c r="CK10" s="222">
        <v>742</v>
      </c>
      <c r="CL10" s="222">
        <v>742</v>
      </c>
      <c r="CM10" s="222">
        <v>742</v>
      </c>
      <c r="CN10" s="222">
        <v>742</v>
      </c>
      <c r="CO10" s="222">
        <v>742</v>
      </c>
      <c r="CP10" s="222">
        <v>742</v>
      </c>
      <c r="CQ10" s="222">
        <v>742</v>
      </c>
      <c r="CR10" s="222">
        <v>742</v>
      </c>
      <c r="CS10" s="222">
        <v>742</v>
      </c>
      <c r="CT10" s="162">
        <f t="shared" si="2"/>
        <v>71232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2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5">SUM(B14:B14)</f>
        <v>2861.8</v>
      </c>
      <c r="C13" s="230">
        <f t="shared" si="5"/>
        <v>2849.26</v>
      </c>
      <c r="D13" s="230">
        <f t="shared" si="5"/>
        <v>2837.56</v>
      </c>
      <c r="E13" s="230">
        <f t="shared" si="5"/>
        <v>2837.56</v>
      </c>
      <c r="F13" s="230">
        <f t="shared" si="5"/>
        <v>2837.56</v>
      </c>
      <c r="G13" s="230">
        <f t="shared" si="5"/>
        <v>2837.56</v>
      </c>
      <c r="H13" s="230">
        <f t="shared" si="5"/>
        <v>2837.56</v>
      </c>
      <c r="I13" s="230">
        <f t="shared" si="5"/>
        <v>2837.56</v>
      </c>
      <c r="J13" s="230">
        <f t="shared" si="5"/>
        <v>2838.25</v>
      </c>
      <c r="K13" s="230">
        <f t="shared" si="5"/>
        <v>2838.25</v>
      </c>
      <c r="L13" s="230">
        <f t="shared" si="5"/>
        <v>2838.25</v>
      </c>
      <c r="M13" s="230">
        <f t="shared" si="5"/>
        <v>2838.25</v>
      </c>
      <c r="N13" s="230">
        <f t="shared" si="5"/>
        <v>2838.25</v>
      </c>
      <c r="O13" s="230">
        <f t="shared" si="5"/>
        <v>2838.25</v>
      </c>
      <c r="P13" s="230">
        <f t="shared" si="5"/>
        <v>2838.18</v>
      </c>
      <c r="Q13" s="230">
        <f t="shared" si="5"/>
        <v>2838.18</v>
      </c>
      <c r="R13" s="230">
        <f t="shared" si="5"/>
        <v>2838.18</v>
      </c>
      <c r="S13" s="230">
        <f t="shared" si="5"/>
        <v>2838.18</v>
      </c>
      <c r="T13" s="230">
        <f t="shared" si="5"/>
        <v>2838.18</v>
      </c>
      <c r="U13" s="230">
        <f t="shared" si="5"/>
        <v>2838.18</v>
      </c>
      <c r="V13" s="230">
        <f t="shared" si="5"/>
        <v>2838.18</v>
      </c>
      <c r="W13" s="230">
        <f t="shared" si="5"/>
        <v>2838.18</v>
      </c>
      <c r="X13" s="230">
        <f t="shared" si="5"/>
        <v>2837.75</v>
      </c>
      <c r="Y13" s="230">
        <f t="shared" si="5"/>
        <v>2837.94</v>
      </c>
      <c r="Z13" s="230">
        <f t="shared" si="5"/>
        <v>2837.94</v>
      </c>
      <c r="AA13" s="230">
        <f t="shared" si="5"/>
        <v>2837.94</v>
      </c>
      <c r="AB13" s="230">
        <f t="shared" si="5"/>
        <v>2837.94</v>
      </c>
      <c r="AC13" s="230">
        <f t="shared" si="5"/>
        <v>2837.94</v>
      </c>
      <c r="AD13" s="230">
        <f t="shared" si="5"/>
        <v>2837.81</v>
      </c>
      <c r="AE13" s="230">
        <f t="shared" si="5"/>
        <v>2837.81</v>
      </c>
      <c r="AF13" s="230">
        <f t="shared" si="5"/>
        <v>2837.81</v>
      </c>
      <c r="AG13" s="230">
        <f t="shared" si="5"/>
        <v>2837.81</v>
      </c>
      <c r="AH13" s="230">
        <f t="shared" ref="AH13:BM13" si="6">SUM(AH14:AH14)</f>
        <v>2837.73</v>
      </c>
      <c r="AI13" s="230">
        <f t="shared" si="6"/>
        <v>2837.73</v>
      </c>
      <c r="AJ13" s="230">
        <f t="shared" si="6"/>
        <v>2837.8</v>
      </c>
      <c r="AK13" s="230">
        <f t="shared" si="6"/>
        <v>2837.8</v>
      </c>
      <c r="AL13" s="230">
        <f t="shared" si="6"/>
        <v>2837.8</v>
      </c>
      <c r="AM13" s="230">
        <f t="shared" si="6"/>
        <v>2837.8</v>
      </c>
      <c r="AN13" s="230">
        <f t="shared" si="6"/>
        <v>2837.8</v>
      </c>
      <c r="AO13" s="230">
        <f t="shared" si="6"/>
        <v>2837.93</v>
      </c>
      <c r="AP13" s="230">
        <f t="shared" si="6"/>
        <v>2838.59</v>
      </c>
      <c r="AQ13" s="230">
        <f t="shared" si="6"/>
        <v>2840.59</v>
      </c>
      <c r="AR13" s="230">
        <f t="shared" si="6"/>
        <v>2840.59</v>
      </c>
      <c r="AS13" s="230">
        <f t="shared" si="6"/>
        <v>2840.59</v>
      </c>
      <c r="AT13" s="230">
        <f t="shared" si="6"/>
        <v>2840.59</v>
      </c>
      <c r="AU13" s="230">
        <f t="shared" si="6"/>
        <v>2840.59</v>
      </c>
      <c r="AV13" s="230">
        <f t="shared" si="6"/>
        <v>2840.59</v>
      </c>
      <c r="AW13" s="230">
        <f t="shared" si="6"/>
        <v>2840.59</v>
      </c>
      <c r="AX13" s="230">
        <f t="shared" si="6"/>
        <v>2840.52</v>
      </c>
      <c r="AY13" s="230">
        <f t="shared" si="6"/>
        <v>2840.52</v>
      </c>
      <c r="AZ13" s="230">
        <f t="shared" si="6"/>
        <v>2839.86</v>
      </c>
      <c r="BA13" s="230">
        <f t="shared" si="6"/>
        <v>2838.95</v>
      </c>
      <c r="BB13" s="230">
        <f t="shared" si="6"/>
        <v>2838.95</v>
      </c>
      <c r="BC13" s="230">
        <f t="shared" si="6"/>
        <v>2838.95</v>
      </c>
      <c r="BD13" s="230">
        <f t="shared" si="6"/>
        <v>2838.95</v>
      </c>
      <c r="BE13" s="230">
        <f t="shared" si="6"/>
        <v>2838.95</v>
      </c>
      <c r="BF13" s="230">
        <f t="shared" si="6"/>
        <v>2838.95</v>
      </c>
      <c r="BG13" s="230">
        <f t="shared" si="6"/>
        <v>2838.95</v>
      </c>
      <c r="BH13" s="230">
        <f t="shared" si="6"/>
        <v>2837.54</v>
      </c>
      <c r="BI13" s="230">
        <f t="shared" si="6"/>
        <v>2837.39</v>
      </c>
      <c r="BJ13" s="230">
        <f t="shared" si="6"/>
        <v>2835.96</v>
      </c>
      <c r="BK13" s="230">
        <f t="shared" si="6"/>
        <v>2835.96</v>
      </c>
      <c r="BL13" s="230">
        <f t="shared" si="6"/>
        <v>2835.96</v>
      </c>
      <c r="BM13" s="230">
        <f t="shared" si="6"/>
        <v>2835.96</v>
      </c>
      <c r="BN13" s="230">
        <f t="shared" ref="BN13:CS13" si="7">SUM(BN14:BN14)</f>
        <v>2836.03</v>
      </c>
      <c r="BO13" s="230">
        <f t="shared" si="7"/>
        <v>2836.03</v>
      </c>
      <c r="BP13" s="230">
        <f t="shared" si="7"/>
        <v>2836.03</v>
      </c>
      <c r="BQ13" s="230">
        <f t="shared" si="7"/>
        <v>2836.03</v>
      </c>
      <c r="BR13" s="230">
        <f t="shared" si="7"/>
        <v>2831.83</v>
      </c>
      <c r="BS13" s="230">
        <f t="shared" si="7"/>
        <v>2831.83</v>
      </c>
      <c r="BT13" s="230">
        <f t="shared" si="7"/>
        <v>2831.83</v>
      </c>
      <c r="BU13" s="230">
        <f t="shared" si="7"/>
        <v>2831.83</v>
      </c>
      <c r="BV13" s="230">
        <f t="shared" si="7"/>
        <v>2831.83</v>
      </c>
      <c r="BW13" s="230">
        <f t="shared" si="7"/>
        <v>2831.83</v>
      </c>
      <c r="BX13" s="230">
        <f t="shared" si="7"/>
        <v>2831.83</v>
      </c>
      <c r="BY13" s="230">
        <f t="shared" si="7"/>
        <v>2831.83</v>
      </c>
      <c r="BZ13" s="230">
        <f t="shared" si="7"/>
        <v>2835.18</v>
      </c>
      <c r="CA13" s="230">
        <f t="shared" si="7"/>
        <v>2843.53</v>
      </c>
      <c r="CB13" s="230">
        <f t="shared" si="7"/>
        <v>2855.23</v>
      </c>
      <c r="CC13" s="230">
        <f t="shared" si="7"/>
        <v>2866.93</v>
      </c>
      <c r="CD13" s="230">
        <f t="shared" si="7"/>
        <v>2869.01</v>
      </c>
      <c r="CE13" s="230">
        <f t="shared" si="7"/>
        <v>2869.01</v>
      </c>
      <c r="CF13" s="230">
        <f t="shared" si="7"/>
        <v>2869.01</v>
      </c>
      <c r="CG13" s="230">
        <f t="shared" si="7"/>
        <v>2869.01</v>
      </c>
      <c r="CH13" s="230">
        <f t="shared" si="7"/>
        <v>2869.01</v>
      </c>
      <c r="CI13" s="230">
        <f t="shared" si="7"/>
        <v>2869.01</v>
      </c>
      <c r="CJ13" s="230">
        <f t="shared" si="7"/>
        <v>2869.01</v>
      </c>
      <c r="CK13" s="230">
        <f t="shared" si="7"/>
        <v>2869.01</v>
      </c>
      <c r="CL13" s="230">
        <f t="shared" si="7"/>
        <v>2869.76</v>
      </c>
      <c r="CM13" s="230">
        <f t="shared" si="7"/>
        <v>2870.24</v>
      </c>
      <c r="CN13" s="230">
        <f t="shared" si="7"/>
        <v>2870.7</v>
      </c>
      <c r="CO13" s="230">
        <f t="shared" si="7"/>
        <v>2870.55</v>
      </c>
      <c r="CP13" s="230">
        <f t="shared" si="7"/>
        <v>2870.55</v>
      </c>
      <c r="CQ13" s="230">
        <f t="shared" si="7"/>
        <v>2870.55</v>
      </c>
      <c r="CR13" s="230">
        <f t="shared" si="7"/>
        <v>2870.21</v>
      </c>
      <c r="CS13" s="230">
        <f t="shared" si="7"/>
        <v>2870.21</v>
      </c>
      <c r="CT13" s="170">
        <f t="shared" si="2"/>
        <v>273001.96000000002</v>
      </c>
    </row>
    <row r="14" spans="1:98">
      <c r="A14" s="17" t="s">
        <v>12</v>
      </c>
      <c r="B14" s="1" cm="1">
        <f t="array" ref="B14:CS14">TRANSPOSE('[1]2203'!$AC$9:$AC$104)</f>
        <v>2861.8</v>
      </c>
      <c r="C14" s="1">
        <v>2849.26</v>
      </c>
      <c r="D14" s="1">
        <v>2837.56</v>
      </c>
      <c r="E14" s="1">
        <v>2837.56</v>
      </c>
      <c r="F14" s="1">
        <v>2837.56</v>
      </c>
      <c r="G14" s="1">
        <v>2837.56</v>
      </c>
      <c r="H14" s="1">
        <v>2837.56</v>
      </c>
      <c r="I14" s="1">
        <v>2837.56</v>
      </c>
      <c r="J14" s="1">
        <v>2838.25</v>
      </c>
      <c r="K14" s="1">
        <v>2838.25</v>
      </c>
      <c r="L14" s="1">
        <v>2838.25</v>
      </c>
      <c r="M14" s="1">
        <v>2838.25</v>
      </c>
      <c r="N14" s="1">
        <v>2838.25</v>
      </c>
      <c r="O14" s="1">
        <v>2838.25</v>
      </c>
      <c r="P14" s="1">
        <v>2838.18</v>
      </c>
      <c r="Q14" s="1">
        <v>2838.18</v>
      </c>
      <c r="R14" s="1">
        <v>2838.18</v>
      </c>
      <c r="S14" s="1">
        <v>2838.18</v>
      </c>
      <c r="T14" s="1">
        <v>2838.18</v>
      </c>
      <c r="U14" s="1">
        <v>2838.18</v>
      </c>
      <c r="V14" s="1">
        <v>2838.18</v>
      </c>
      <c r="W14" s="1">
        <v>2838.18</v>
      </c>
      <c r="X14" s="1">
        <v>2837.75</v>
      </c>
      <c r="Y14" s="1">
        <v>2837.94</v>
      </c>
      <c r="Z14" s="1">
        <v>2837.94</v>
      </c>
      <c r="AA14" s="1">
        <v>2837.94</v>
      </c>
      <c r="AB14" s="1">
        <v>2837.94</v>
      </c>
      <c r="AC14" s="1">
        <v>2837.94</v>
      </c>
      <c r="AD14" s="1">
        <v>2837.81</v>
      </c>
      <c r="AE14" s="1">
        <v>2837.81</v>
      </c>
      <c r="AF14" s="1">
        <v>2837.81</v>
      </c>
      <c r="AG14" s="1">
        <v>2837.81</v>
      </c>
      <c r="AH14" s="1">
        <v>2837.73</v>
      </c>
      <c r="AI14" s="1">
        <v>2837.73</v>
      </c>
      <c r="AJ14" s="1">
        <v>2837.8</v>
      </c>
      <c r="AK14" s="1">
        <v>2837.8</v>
      </c>
      <c r="AL14" s="1">
        <v>2837.8</v>
      </c>
      <c r="AM14" s="1">
        <v>2837.8</v>
      </c>
      <c r="AN14" s="1">
        <v>2837.8</v>
      </c>
      <c r="AO14" s="1">
        <v>2837.93</v>
      </c>
      <c r="AP14" s="1">
        <v>2838.59</v>
      </c>
      <c r="AQ14" s="1">
        <v>2840.59</v>
      </c>
      <c r="AR14" s="1">
        <v>2840.59</v>
      </c>
      <c r="AS14" s="1">
        <v>2840.59</v>
      </c>
      <c r="AT14" s="1">
        <v>2840.59</v>
      </c>
      <c r="AU14" s="1">
        <v>2840.59</v>
      </c>
      <c r="AV14" s="1">
        <v>2840.59</v>
      </c>
      <c r="AW14" s="1">
        <v>2840.59</v>
      </c>
      <c r="AX14" s="1">
        <v>2840.52</v>
      </c>
      <c r="AY14" s="1">
        <v>2840.52</v>
      </c>
      <c r="AZ14" s="1">
        <v>2839.86</v>
      </c>
      <c r="BA14" s="1">
        <v>2838.95</v>
      </c>
      <c r="BB14" s="1">
        <v>2838.95</v>
      </c>
      <c r="BC14" s="1">
        <v>2838.95</v>
      </c>
      <c r="BD14" s="1">
        <v>2838.95</v>
      </c>
      <c r="BE14" s="1">
        <v>2838.95</v>
      </c>
      <c r="BF14" s="1">
        <v>2838.95</v>
      </c>
      <c r="BG14" s="1">
        <v>2838.95</v>
      </c>
      <c r="BH14" s="1">
        <v>2837.54</v>
      </c>
      <c r="BI14" s="1">
        <v>2837.39</v>
      </c>
      <c r="BJ14" s="1">
        <v>2835.96</v>
      </c>
      <c r="BK14" s="1">
        <v>2835.96</v>
      </c>
      <c r="BL14" s="1">
        <v>2835.96</v>
      </c>
      <c r="BM14" s="1">
        <v>2835.96</v>
      </c>
      <c r="BN14" s="1">
        <v>2836.03</v>
      </c>
      <c r="BO14" s="1">
        <v>2836.03</v>
      </c>
      <c r="BP14" s="1">
        <v>2836.03</v>
      </c>
      <c r="BQ14" s="1">
        <v>2836.03</v>
      </c>
      <c r="BR14" s="1">
        <v>2831.83</v>
      </c>
      <c r="BS14" s="1">
        <v>2831.83</v>
      </c>
      <c r="BT14" s="1">
        <v>2831.83</v>
      </c>
      <c r="BU14" s="1">
        <v>2831.83</v>
      </c>
      <c r="BV14" s="1">
        <v>2831.83</v>
      </c>
      <c r="BW14" s="1">
        <v>2831.83</v>
      </c>
      <c r="BX14" s="1">
        <v>2831.83</v>
      </c>
      <c r="BY14" s="1">
        <v>2831.83</v>
      </c>
      <c r="BZ14" s="1">
        <v>2835.18</v>
      </c>
      <c r="CA14" s="1">
        <v>2843.53</v>
      </c>
      <c r="CB14" s="1">
        <v>2855.23</v>
      </c>
      <c r="CC14" s="1">
        <v>2866.93</v>
      </c>
      <c r="CD14" s="1">
        <v>2869.01</v>
      </c>
      <c r="CE14" s="1">
        <v>2869.01</v>
      </c>
      <c r="CF14" s="1">
        <v>2869.01</v>
      </c>
      <c r="CG14" s="1">
        <v>2869.01</v>
      </c>
      <c r="CH14" s="1">
        <v>2869.01</v>
      </c>
      <c r="CI14" s="1">
        <v>2869.01</v>
      </c>
      <c r="CJ14" s="1">
        <v>2869.01</v>
      </c>
      <c r="CK14" s="1">
        <v>2869.01</v>
      </c>
      <c r="CL14" s="1">
        <v>2869.76</v>
      </c>
      <c r="CM14" s="1">
        <v>2870.24</v>
      </c>
      <c r="CN14" s="1">
        <v>2870.7</v>
      </c>
      <c r="CO14" s="1">
        <v>2870.55</v>
      </c>
      <c r="CP14" s="1">
        <v>2870.55</v>
      </c>
      <c r="CQ14" s="1">
        <v>2870.55</v>
      </c>
      <c r="CR14" s="1">
        <v>2870.21</v>
      </c>
      <c r="CS14" s="1">
        <v>2870.21</v>
      </c>
      <c r="CT14" s="162">
        <f t="shared" si="2"/>
        <v>273001.96000000002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30">
        <f t="shared" si="9"/>
        <v>1970.45</v>
      </c>
      <c r="CE15" s="230">
        <f t="shared" si="9"/>
        <v>1970.45</v>
      </c>
      <c r="CF15" s="230">
        <f t="shared" si="9"/>
        <v>1970.45</v>
      </c>
      <c r="CG15" s="230">
        <f t="shared" si="9"/>
        <v>1970.45</v>
      </c>
      <c r="CH15" s="230">
        <f t="shared" si="9"/>
        <v>1970.45</v>
      </c>
      <c r="CI15" s="230">
        <f t="shared" si="9"/>
        <v>1970.45</v>
      </c>
      <c r="CJ15" s="230">
        <f t="shared" si="9"/>
        <v>1970.45</v>
      </c>
      <c r="CK15" s="230">
        <f t="shared" si="9"/>
        <v>1970.45</v>
      </c>
      <c r="CL15" s="230">
        <f t="shared" si="9"/>
        <v>1970.45</v>
      </c>
      <c r="CM15" s="230">
        <f t="shared" si="9"/>
        <v>1970.45</v>
      </c>
      <c r="CN15" s="230">
        <f t="shared" si="9"/>
        <v>1970.45</v>
      </c>
      <c r="CO15" s="230">
        <f t="shared" si="9"/>
        <v>1970.45</v>
      </c>
      <c r="CP15" s="230">
        <f t="shared" si="9"/>
        <v>1970.45</v>
      </c>
      <c r="CQ15" s="230">
        <f t="shared" si="9"/>
        <v>1970.45</v>
      </c>
      <c r="CR15" s="230">
        <f t="shared" si="9"/>
        <v>1970.45</v>
      </c>
      <c r="CS15" s="230">
        <f t="shared" si="9"/>
        <v>1970.45</v>
      </c>
      <c r="CT15" s="161">
        <f t="shared" si="2"/>
        <v>189163.20000000022</v>
      </c>
    </row>
    <row r="16" spans="1:98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100.37724</v>
      </c>
      <c r="C20" s="173">
        <f t="shared" si="10"/>
        <v>102.19640000000001</v>
      </c>
      <c r="D20" s="173">
        <f t="shared" si="10"/>
        <v>103.56644</v>
      </c>
      <c r="E20" s="173">
        <f t="shared" si="10"/>
        <v>107.92008</v>
      </c>
      <c r="F20" s="173">
        <f t="shared" si="10"/>
        <v>107.29983999999999</v>
      </c>
      <c r="G20" s="173">
        <f t="shared" si="10"/>
        <v>104.24075999999999</v>
      </c>
      <c r="H20" s="173">
        <f t="shared" si="10"/>
        <v>102.029</v>
      </c>
      <c r="I20" s="173">
        <f t="shared" si="10"/>
        <v>95.738879999999995</v>
      </c>
      <c r="J20" s="173">
        <f t="shared" si="10"/>
        <v>87.053879999999992</v>
      </c>
      <c r="K20" s="173">
        <f t="shared" si="10"/>
        <v>86.265439999999998</v>
      </c>
      <c r="L20" s="173">
        <f t="shared" si="10"/>
        <v>84.38212</v>
      </c>
      <c r="M20" s="173">
        <f t="shared" si="10"/>
        <v>82.321879999999993</v>
      </c>
      <c r="N20" s="173">
        <f t="shared" si="10"/>
        <v>79.976079999999996</v>
      </c>
      <c r="O20" s="173">
        <f t="shared" si="10"/>
        <v>80.586880000000008</v>
      </c>
      <c r="P20" s="173">
        <f t="shared" si="10"/>
        <v>81.0364</v>
      </c>
      <c r="Q20" s="173">
        <f t="shared" si="10"/>
        <v>81.020240000000001</v>
      </c>
      <c r="R20" s="173">
        <f t="shared" si="10"/>
        <v>82.157560000000004</v>
      </c>
      <c r="S20" s="173">
        <f t="shared" si="10"/>
        <v>80.340599999999995</v>
      </c>
      <c r="T20" s="173">
        <f t="shared" si="10"/>
        <v>75.666560000000004</v>
      </c>
      <c r="U20" s="173">
        <f t="shared" si="10"/>
        <v>74.031319999999994</v>
      </c>
      <c r="V20" s="173">
        <f t="shared" si="10"/>
        <v>71.687879999999993</v>
      </c>
      <c r="W20" s="173">
        <f t="shared" si="10"/>
        <v>65.25788</v>
      </c>
      <c r="X20" s="173">
        <f t="shared" si="10"/>
        <v>66.852199999999996</v>
      </c>
      <c r="Y20" s="173">
        <f t="shared" si="10"/>
        <v>70.592320000000001</v>
      </c>
      <c r="Z20" s="173">
        <f t="shared" si="10"/>
        <v>72.509204134611167</v>
      </c>
      <c r="AA20" s="173">
        <f t="shared" si="10"/>
        <v>72.69920467463227</v>
      </c>
      <c r="AB20" s="173">
        <f t="shared" si="10"/>
        <v>94.78565811252534</v>
      </c>
      <c r="AC20" s="173">
        <f t="shared" si="10"/>
        <v>180.84278106657072</v>
      </c>
      <c r="AD20" s="173">
        <f t="shared" si="10"/>
        <v>366.91151131944878</v>
      </c>
      <c r="AE20" s="173">
        <f t="shared" si="10"/>
        <v>601.37232727945479</v>
      </c>
      <c r="AF20" s="173">
        <f t="shared" si="10"/>
        <v>870.39083033456268</v>
      </c>
      <c r="AG20" s="173">
        <f t="shared" si="10"/>
        <v>1282.2691406522413</v>
      </c>
      <c r="AH20" s="173">
        <f t="shared" ref="AH20:BM20" si="11">SUM(AH21:AH24)</f>
        <v>1668.7264983440446</v>
      </c>
      <c r="AI20" s="173">
        <f t="shared" si="11"/>
        <v>2033.6534478384947</v>
      </c>
      <c r="AJ20" s="173">
        <f t="shared" si="11"/>
        <v>2437.4452126521946</v>
      </c>
      <c r="AK20" s="173">
        <f t="shared" si="11"/>
        <v>2738.6390089481638</v>
      </c>
      <c r="AL20" s="173">
        <f t="shared" si="11"/>
        <v>3075.5199128521326</v>
      </c>
      <c r="AM20" s="173">
        <f t="shared" si="11"/>
        <v>3401.6139685989406</v>
      </c>
      <c r="AN20" s="173">
        <f t="shared" si="11"/>
        <v>3695.9799855808133</v>
      </c>
      <c r="AO20" s="173">
        <f t="shared" si="11"/>
        <v>3912.1648395589814</v>
      </c>
      <c r="AP20" s="173">
        <f t="shared" si="11"/>
        <v>4103.6195789506937</v>
      </c>
      <c r="AQ20" s="173">
        <f t="shared" si="11"/>
        <v>4270.8837410290835</v>
      </c>
      <c r="AR20" s="173">
        <f t="shared" si="11"/>
        <v>4396.5976811329137</v>
      </c>
      <c r="AS20" s="173">
        <f t="shared" si="11"/>
        <v>4475.9132973211217</v>
      </c>
      <c r="AT20" s="173">
        <f t="shared" si="11"/>
        <v>4520.983353709129</v>
      </c>
      <c r="AU20" s="173">
        <f t="shared" si="11"/>
        <v>4569.3357177547969</v>
      </c>
      <c r="AV20" s="173">
        <f t="shared" si="11"/>
        <v>4617.8002417106136</v>
      </c>
      <c r="AW20" s="173">
        <f t="shared" si="11"/>
        <v>4641.8167899944692</v>
      </c>
      <c r="AX20" s="173">
        <f t="shared" si="11"/>
        <v>4643.1009340663513</v>
      </c>
      <c r="AY20" s="173">
        <f t="shared" si="11"/>
        <v>4640.9918781382321</v>
      </c>
      <c r="AZ20" s="173">
        <f t="shared" si="11"/>
        <v>4626.1196888124132</v>
      </c>
      <c r="BA20" s="173">
        <f t="shared" si="11"/>
        <v>4589.9966606881653</v>
      </c>
      <c r="BB20" s="173">
        <f t="shared" si="11"/>
        <v>4564.1180407478732</v>
      </c>
      <c r="BC20" s="173">
        <f t="shared" si="11"/>
        <v>4538.6438197321249</v>
      </c>
      <c r="BD20" s="173">
        <f t="shared" si="11"/>
        <v>4477.6278172111743</v>
      </c>
      <c r="BE20" s="173">
        <f t="shared" si="11"/>
        <v>4452.7952765883265</v>
      </c>
      <c r="BF20" s="173">
        <f t="shared" si="11"/>
        <v>4378.0129047114124</v>
      </c>
      <c r="BG20" s="173">
        <f t="shared" si="11"/>
        <v>4282.1367768829332</v>
      </c>
      <c r="BH20" s="173">
        <f t="shared" si="11"/>
        <v>4160.4880983434314</v>
      </c>
      <c r="BI20" s="173">
        <f t="shared" si="11"/>
        <v>4017.2937756120509</v>
      </c>
      <c r="BJ20" s="173">
        <f t="shared" si="11"/>
        <v>3784.3690201984373</v>
      </c>
      <c r="BK20" s="173">
        <f t="shared" si="11"/>
        <v>3573.7466723961734</v>
      </c>
      <c r="BL20" s="173">
        <f t="shared" si="11"/>
        <v>3357.8875659858131</v>
      </c>
      <c r="BM20" s="173">
        <f t="shared" si="11"/>
        <v>3107.9225401011686</v>
      </c>
      <c r="BN20" s="173">
        <f t="shared" ref="BN20:CS20" si="12">SUM(BN21:BN24)</f>
        <v>2824.7520431192952</v>
      </c>
      <c r="BO20" s="173">
        <f t="shared" si="12"/>
        <v>2522.1778733223769</v>
      </c>
      <c r="BP20" s="173">
        <f t="shared" si="12"/>
        <v>2157.1042762500706</v>
      </c>
      <c r="BQ20" s="173">
        <f t="shared" si="12"/>
        <v>1783.9591824571435</v>
      </c>
      <c r="BR20" s="173">
        <f t="shared" si="12"/>
        <v>1411.3312016790633</v>
      </c>
      <c r="BS20" s="173">
        <f t="shared" si="12"/>
        <v>1055.3147989666168</v>
      </c>
      <c r="BT20" s="173">
        <f t="shared" si="12"/>
        <v>702.52268980201154</v>
      </c>
      <c r="BU20" s="173">
        <f t="shared" si="12"/>
        <v>398.28179328279674</v>
      </c>
      <c r="BV20" s="173">
        <f t="shared" si="12"/>
        <v>192.31615455019286</v>
      </c>
      <c r="BW20" s="173">
        <f t="shared" si="12"/>
        <v>102.02732759795212</v>
      </c>
      <c r="BX20" s="173">
        <f t="shared" si="12"/>
        <v>64.661643605874403</v>
      </c>
      <c r="BY20" s="173">
        <f t="shared" si="12"/>
        <v>28.770479999999999</v>
      </c>
      <c r="BZ20" s="173">
        <f t="shared" si="12"/>
        <v>27.17568</v>
      </c>
      <c r="CA20" s="173">
        <f t="shared" si="12"/>
        <v>28.13148</v>
      </c>
      <c r="CB20" s="173">
        <f t="shared" si="12"/>
        <v>28.0746</v>
      </c>
      <c r="CC20" s="173">
        <f t="shared" si="12"/>
        <v>30.878439999999998</v>
      </c>
      <c r="CD20" s="173">
        <f t="shared" si="12"/>
        <v>29.851559999999999</v>
      </c>
      <c r="CE20" s="173">
        <f t="shared" si="12"/>
        <v>30.609920000000002</v>
      </c>
      <c r="CF20" s="173">
        <f t="shared" si="12"/>
        <v>30.04196</v>
      </c>
      <c r="CG20" s="173">
        <f t="shared" si="12"/>
        <v>41.954920000000001</v>
      </c>
      <c r="CH20" s="173">
        <f t="shared" si="12"/>
        <v>48.647959999999998</v>
      </c>
      <c r="CI20" s="173">
        <f t="shared" si="12"/>
        <v>58.626239999999996</v>
      </c>
      <c r="CJ20" s="173">
        <f t="shared" si="12"/>
        <v>70.549599999999998</v>
      </c>
      <c r="CK20" s="173">
        <f t="shared" si="12"/>
        <v>86.877520000000004</v>
      </c>
      <c r="CL20" s="173">
        <f t="shared" si="12"/>
        <v>90.044120000000007</v>
      </c>
      <c r="CM20" s="173">
        <f t="shared" si="12"/>
        <v>88.382959999999997</v>
      </c>
      <c r="CN20" s="173">
        <f t="shared" si="12"/>
        <v>88.390079999999998</v>
      </c>
      <c r="CO20" s="173">
        <f t="shared" si="12"/>
        <v>93.024119999999996</v>
      </c>
      <c r="CP20" s="173">
        <f t="shared" si="12"/>
        <v>107.34904</v>
      </c>
      <c r="CQ20" s="173">
        <f t="shared" si="12"/>
        <v>115.85516</v>
      </c>
      <c r="CR20" s="173">
        <f t="shared" si="12"/>
        <v>116.45251999999999</v>
      </c>
      <c r="CS20" s="173">
        <f t="shared" si="12"/>
        <v>108.7124</v>
      </c>
      <c r="CT20" s="161">
        <f>SUM(B20:CS20)</f>
        <v>145933.17302840011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0.24</v>
      </c>
      <c r="Y21" s="222">
        <v>0.22</v>
      </c>
      <c r="Z21" s="222">
        <v>0.49</v>
      </c>
      <c r="AA21" s="222">
        <v>1.0899999999999999</v>
      </c>
      <c r="AB21" s="222">
        <v>2.33</v>
      </c>
      <c r="AC21" s="222">
        <v>12.729999999999999</v>
      </c>
      <c r="AD21" s="222">
        <v>58.14</v>
      </c>
      <c r="AE21" s="222">
        <v>123.46000000000001</v>
      </c>
      <c r="AF21" s="222">
        <v>203.83</v>
      </c>
      <c r="AG21" s="222">
        <v>324.45999999999998</v>
      </c>
      <c r="AH21" s="222">
        <v>478.24</v>
      </c>
      <c r="AI21" s="222">
        <v>636.75</v>
      </c>
      <c r="AJ21" s="222">
        <v>789.06</v>
      </c>
      <c r="AK21" s="222">
        <v>933.92</v>
      </c>
      <c r="AL21" s="222">
        <v>1090.46</v>
      </c>
      <c r="AM21" s="222">
        <v>1219.57</v>
      </c>
      <c r="AN21" s="222">
        <v>1361.96</v>
      </c>
      <c r="AO21" s="222">
        <v>1481.6100000000001</v>
      </c>
      <c r="AP21" s="222">
        <v>1576.1599999999999</v>
      </c>
      <c r="AQ21" s="222">
        <v>1668.3500000000001</v>
      </c>
      <c r="AR21" s="222">
        <v>1734.97</v>
      </c>
      <c r="AS21" s="222">
        <v>1773.62</v>
      </c>
      <c r="AT21" s="222">
        <v>1774.74</v>
      </c>
      <c r="AU21" s="222">
        <v>1786.94</v>
      </c>
      <c r="AV21" s="222">
        <v>1796.19</v>
      </c>
      <c r="AW21" s="222">
        <v>1802.5500000000002</v>
      </c>
      <c r="AX21" s="222">
        <v>1807.49</v>
      </c>
      <c r="AY21" s="222">
        <v>1809.29</v>
      </c>
      <c r="AZ21" s="222">
        <v>1796.69</v>
      </c>
      <c r="BA21" s="222">
        <v>1797.6599999999999</v>
      </c>
      <c r="BB21" s="222">
        <v>1791.8899999999999</v>
      </c>
      <c r="BC21" s="222">
        <v>1791.8300000000002</v>
      </c>
      <c r="BD21" s="222">
        <v>1783.5700000000002</v>
      </c>
      <c r="BE21" s="222">
        <v>1782.62</v>
      </c>
      <c r="BF21" s="222">
        <v>1780.8100000000002</v>
      </c>
      <c r="BG21" s="222">
        <v>1775.78</v>
      </c>
      <c r="BH21" s="222">
        <v>1762.6999999999998</v>
      </c>
      <c r="BI21" s="222">
        <v>1737.1699999999998</v>
      </c>
      <c r="BJ21" s="222">
        <v>1654.69</v>
      </c>
      <c r="BK21" s="222">
        <v>1574.49</v>
      </c>
      <c r="BL21" s="222">
        <v>1470.8100000000002</v>
      </c>
      <c r="BM21" s="222">
        <v>1365.75</v>
      </c>
      <c r="BN21" s="222">
        <v>1242.99</v>
      </c>
      <c r="BO21" s="222">
        <v>1101.54</v>
      </c>
      <c r="BP21" s="222">
        <v>949.09</v>
      </c>
      <c r="BQ21" s="222">
        <v>799.18999999999994</v>
      </c>
      <c r="BR21" s="222">
        <v>646.97</v>
      </c>
      <c r="BS21" s="222">
        <v>509.78000000000003</v>
      </c>
      <c r="BT21" s="222">
        <v>344.15</v>
      </c>
      <c r="BU21" s="222">
        <v>212.89</v>
      </c>
      <c r="BV21" s="222">
        <v>115.63</v>
      </c>
      <c r="BW21" s="222">
        <v>59.65</v>
      </c>
      <c r="BX21" s="222">
        <v>28.4</v>
      </c>
      <c r="BY21" s="222">
        <v>0.94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3">SUM(B21:CS21)</f>
        <v>56126.539999999994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0</v>
      </c>
      <c r="Z22" s="118">
        <v>5.4027641346111688</v>
      </c>
      <c r="AA22" s="118">
        <v>8.2029646746322697</v>
      </c>
      <c r="AB22" s="118">
        <v>30.835018112525354</v>
      </c>
      <c r="AC22" s="118">
        <v>109.52990106657072</v>
      </c>
      <c r="AD22" s="118">
        <v>253.20187131944877</v>
      </c>
      <c r="AE22" s="118">
        <v>440.08720727945484</v>
      </c>
      <c r="AF22" s="118">
        <v>631.36039033456268</v>
      </c>
      <c r="AG22" s="118">
        <v>922.16842065224114</v>
      </c>
      <c r="AH22" s="118">
        <v>1155.2508583440444</v>
      </c>
      <c r="AI22" s="118">
        <v>1364.4634078384945</v>
      </c>
      <c r="AJ22" s="118">
        <v>1617.1572126521949</v>
      </c>
      <c r="AK22" s="118">
        <v>1774.2790889481635</v>
      </c>
      <c r="AL22" s="118">
        <v>1951.3910728521323</v>
      </c>
      <c r="AM22" s="118">
        <v>2127.4684485989405</v>
      </c>
      <c r="AN22" s="118">
        <v>2288.1652655808134</v>
      </c>
      <c r="AO22" s="118">
        <v>2397.1131995589813</v>
      </c>
      <c r="AP22" s="118">
        <v>2492.795978950694</v>
      </c>
      <c r="AQ22" s="118">
        <v>2570.4285410290831</v>
      </c>
      <c r="AR22" s="118">
        <v>2629.4196811329143</v>
      </c>
      <c r="AS22" s="118">
        <v>2670.1573773211212</v>
      </c>
      <c r="AT22" s="118">
        <v>2714.0912737091294</v>
      </c>
      <c r="AU22" s="118">
        <v>2751.069277754797</v>
      </c>
      <c r="AV22" s="118">
        <v>2792.158001710613</v>
      </c>
      <c r="AW22" s="118">
        <v>2810.0142299944687</v>
      </c>
      <c r="AX22" s="118">
        <v>2806.7256540663507</v>
      </c>
      <c r="AY22" s="118">
        <v>2803.4370781382322</v>
      </c>
      <c r="AZ22" s="118">
        <v>2800.3517288124135</v>
      </c>
      <c r="BA22" s="118">
        <v>2762.8564206881647</v>
      </c>
      <c r="BB22" s="118">
        <v>2741.6192407478729</v>
      </c>
      <c r="BC22" s="118">
        <v>2716.1235397321238</v>
      </c>
      <c r="BD22" s="118">
        <v>2662.8504572111733</v>
      </c>
      <c r="BE22" s="118">
        <v>2639.9412765883262</v>
      </c>
      <c r="BF22" s="118">
        <v>2566.4563847114123</v>
      </c>
      <c r="BG22" s="118">
        <v>2476.362336882934</v>
      </c>
      <c r="BH22" s="118">
        <v>2368.4212983434318</v>
      </c>
      <c r="BI22" s="118">
        <v>2250.7530956120513</v>
      </c>
      <c r="BJ22" s="118">
        <v>2098.4994201984373</v>
      </c>
      <c r="BK22" s="118">
        <v>1968.1387923961734</v>
      </c>
      <c r="BL22" s="118">
        <v>1856.3456859858131</v>
      </c>
      <c r="BM22" s="118">
        <v>1712.2765001011683</v>
      </c>
      <c r="BN22" s="118">
        <v>1551.5796831192956</v>
      </c>
      <c r="BO22" s="118">
        <v>1391.1599933223765</v>
      </c>
      <c r="BP22" s="118">
        <v>1179.0837962500707</v>
      </c>
      <c r="BQ22" s="118">
        <v>954.74010245714351</v>
      </c>
      <c r="BR22" s="118">
        <v>733.31548167906305</v>
      </c>
      <c r="BS22" s="118">
        <v>516.08471896661661</v>
      </c>
      <c r="BT22" s="118">
        <v>328.79292980201166</v>
      </c>
      <c r="BU22" s="118">
        <v>155.15427328279682</v>
      </c>
      <c r="BV22" s="118">
        <v>47.822914550192863</v>
      </c>
      <c r="BW22" s="118">
        <v>14.281287597952128</v>
      </c>
      <c r="BX22" s="118">
        <v>7.7503236058744074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3"/>
        <v>84617.135868400102</v>
      </c>
    </row>
    <row r="23" spans="1:98">
      <c r="A23" s="17" t="s">
        <v>24</v>
      </c>
      <c r="B23" s="118" cm="1">
        <f t="array" ref="B23:CS23">TRANSPOSE(TRANSPOSE(B50:CS50))</f>
        <v>71.67</v>
      </c>
      <c r="C23" s="118">
        <v>73.12</v>
      </c>
      <c r="D23" s="118">
        <v>75.95</v>
      </c>
      <c r="E23" s="118">
        <v>78.78</v>
      </c>
      <c r="F23" s="118">
        <v>79.27</v>
      </c>
      <c r="G23" s="118">
        <v>77.11</v>
      </c>
      <c r="H23" s="118">
        <v>74.760000000000005</v>
      </c>
      <c r="I23" s="118">
        <v>67.319999999999993</v>
      </c>
      <c r="J23" s="118">
        <v>58.65</v>
      </c>
      <c r="K23" s="118">
        <v>57.58</v>
      </c>
      <c r="L23" s="118">
        <v>55.08</v>
      </c>
      <c r="M23" s="118">
        <v>52.15</v>
      </c>
      <c r="N23" s="118">
        <v>52.3</v>
      </c>
      <c r="O23" s="118">
        <v>53.88</v>
      </c>
      <c r="P23" s="118">
        <v>55.89</v>
      </c>
      <c r="Q23" s="118">
        <v>57.24</v>
      </c>
      <c r="R23" s="118">
        <v>56.65</v>
      </c>
      <c r="S23" s="118">
        <v>55.51</v>
      </c>
      <c r="T23" s="118">
        <v>49.02</v>
      </c>
      <c r="U23" s="118">
        <v>46.35</v>
      </c>
      <c r="V23" s="118">
        <v>43.98</v>
      </c>
      <c r="W23" s="118">
        <v>39.4</v>
      </c>
      <c r="X23" s="118">
        <v>39.369999999999997</v>
      </c>
      <c r="Y23" s="118">
        <v>41.44</v>
      </c>
      <c r="Z23" s="118">
        <v>38.909999999999997</v>
      </c>
      <c r="AA23" s="118">
        <v>36.24</v>
      </c>
      <c r="AB23" s="118">
        <v>31.95</v>
      </c>
      <c r="AC23" s="118">
        <v>29.33</v>
      </c>
      <c r="AD23" s="118">
        <v>26.56</v>
      </c>
      <c r="AE23" s="118">
        <v>10.15</v>
      </c>
      <c r="AF23" s="118">
        <v>7.75</v>
      </c>
      <c r="AG23" s="118">
        <v>6.98</v>
      </c>
      <c r="AH23" s="118">
        <v>6.51</v>
      </c>
      <c r="AI23" s="118">
        <v>3.89</v>
      </c>
      <c r="AJ23" s="118">
        <v>2.4</v>
      </c>
      <c r="AK23" s="118">
        <v>1.19</v>
      </c>
      <c r="AL23" s="118">
        <v>2.5299999999999998</v>
      </c>
      <c r="AM23" s="118">
        <v>23.39</v>
      </c>
      <c r="AN23" s="118">
        <v>14.68</v>
      </c>
      <c r="AO23" s="118">
        <v>3.43</v>
      </c>
      <c r="AP23" s="118">
        <v>3.63</v>
      </c>
      <c r="AQ23" s="118">
        <v>2.99</v>
      </c>
      <c r="AR23" s="118">
        <v>3.74</v>
      </c>
      <c r="AS23" s="118">
        <v>3.02</v>
      </c>
      <c r="AT23" s="118">
        <v>2.4700000000000002</v>
      </c>
      <c r="AU23" s="118">
        <v>1.72</v>
      </c>
      <c r="AV23" s="118">
        <v>0.84</v>
      </c>
      <c r="AW23" s="118">
        <v>0.52</v>
      </c>
      <c r="AX23" s="118">
        <v>0.96</v>
      </c>
      <c r="AY23" s="118">
        <v>0.42</v>
      </c>
      <c r="AZ23" s="118">
        <v>0.65</v>
      </c>
      <c r="BA23" s="118">
        <v>0.31</v>
      </c>
      <c r="BB23" s="118">
        <v>0.11</v>
      </c>
      <c r="BC23" s="118">
        <v>0.14000000000000001</v>
      </c>
      <c r="BD23" s="118">
        <v>0.08</v>
      </c>
      <c r="BE23" s="118">
        <v>0.22</v>
      </c>
      <c r="BF23" s="118">
        <v>7.0000000000000007E-2</v>
      </c>
      <c r="BG23" s="118">
        <v>0.03</v>
      </c>
      <c r="BH23" s="118">
        <v>0.01</v>
      </c>
      <c r="BI23" s="118">
        <v>0.01</v>
      </c>
      <c r="BJ23" s="118">
        <v>0.09</v>
      </c>
      <c r="BK23" s="118">
        <v>0.08</v>
      </c>
      <c r="BL23" s="118">
        <v>0.02</v>
      </c>
      <c r="BM23" s="118">
        <v>0.01</v>
      </c>
      <c r="BN23" s="118">
        <v>0.04</v>
      </c>
      <c r="BO23" s="118">
        <v>0.05</v>
      </c>
      <c r="BP23" s="118">
        <v>0.05</v>
      </c>
      <c r="BQ23" s="118">
        <v>0.18</v>
      </c>
      <c r="BR23" s="118">
        <v>0.03</v>
      </c>
      <c r="BS23" s="118">
        <v>0.24</v>
      </c>
      <c r="BT23" s="118">
        <v>0.14000000000000001</v>
      </c>
      <c r="BU23" s="118">
        <v>0.14000000000000001</v>
      </c>
      <c r="BV23" s="118">
        <v>0.14000000000000001</v>
      </c>
      <c r="BW23" s="118">
        <v>0.14000000000000001</v>
      </c>
      <c r="BX23" s="118">
        <v>0.14000000000000001</v>
      </c>
      <c r="BY23" s="118">
        <v>0.14000000000000001</v>
      </c>
      <c r="BZ23" s="118">
        <v>0.86</v>
      </c>
      <c r="CA23" s="118">
        <v>4.54</v>
      </c>
      <c r="CB23" s="118">
        <v>4.93</v>
      </c>
      <c r="CC23" s="118">
        <v>6.74</v>
      </c>
      <c r="CD23" s="118">
        <v>6.84</v>
      </c>
      <c r="CE23" s="118">
        <v>7.42</v>
      </c>
      <c r="CF23" s="118">
        <v>7.11</v>
      </c>
      <c r="CG23" s="118">
        <v>18.149999999999999</v>
      </c>
      <c r="CH23" s="118">
        <v>25.07</v>
      </c>
      <c r="CI23" s="118">
        <v>33.46</v>
      </c>
      <c r="CJ23" s="118">
        <v>45.65</v>
      </c>
      <c r="CK23" s="118">
        <v>63.19</v>
      </c>
      <c r="CL23" s="118">
        <v>67.680000000000007</v>
      </c>
      <c r="CM23" s="118">
        <v>65.760000000000005</v>
      </c>
      <c r="CN23" s="118">
        <v>66.709999999999994</v>
      </c>
      <c r="CO23" s="118">
        <v>72.319999999999993</v>
      </c>
      <c r="CP23" s="118">
        <v>82.85</v>
      </c>
      <c r="CQ23" s="118">
        <v>89.86</v>
      </c>
      <c r="CR23" s="118">
        <v>92.5</v>
      </c>
      <c r="CS23" s="118">
        <v>87.69</v>
      </c>
      <c r="CT23" s="162">
        <f t="shared" si="13"/>
        <v>2531.2600000000011</v>
      </c>
    </row>
    <row r="24" spans="1:98" ht="15.75" thickBot="1">
      <c r="A24" s="17" t="s">
        <v>41</v>
      </c>
      <c r="B24" s="1" cm="1">
        <f t="array" ref="B24:CS24">TRANSPOSE([3]Sheet1!$C$19491:$C$19586)</f>
        <v>28.707239999999999</v>
      </c>
      <c r="C24" s="1">
        <v>29.0764</v>
      </c>
      <c r="D24" s="1">
        <v>27.616440000000001</v>
      </c>
      <c r="E24" s="1">
        <v>29.140080000000001</v>
      </c>
      <c r="F24" s="1">
        <v>28.02984</v>
      </c>
      <c r="G24" s="1">
        <v>27.130759999999999</v>
      </c>
      <c r="H24" s="1">
        <v>27.268999999999998</v>
      </c>
      <c r="I24" s="1">
        <v>28.418880000000001</v>
      </c>
      <c r="J24" s="1">
        <v>28.403880000000001</v>
      </c>
      <c r="K24" s="1">
        <v>28.68544</v>
      </c>
      <c r="L24" s="1">
        <v>29.302119999999999</v>
      </c>
      <c r="M24" s="1">
        <v>30.171880000000002</v>
      </c>
      <c r="N24" s="1">
        <v>27.676079999999999</v>
      </c>
      <c r="O24" s="1">
        <v>26.706880000000002</v>
      </c>
      <c r="P24" s="1">
        <v>25.1464</v>
      </c>
      <c r="Q24" s="1">
        <v>23.780239999999999</v>
      </c>
      <c r="R24" s="1">
        <v>25.507560000000002</v>
      </c>
      <c r="S24" s="1">
        <v>24.8306</v>
      </c>
      <c r="T24" s="1">
        <v>26.646560000000001</v>
      </c>
      <c r="U24" s="1">
        <v>27.681319999999999</v>
      </c>
      <c r="V24" s="1">
        <v>27.707879999999999</v>
      </c>
      <c r="W24" s="1">
        <v>25.857880000000002</v>
      </c>
      <c r="X24" s="1">
        <v>27.2422</v>
      </c>
      <c r="Y24" s="1">
        <v>28.932320000000001</v>
      </c>
      <c r="Z24" s="1">
        <v>27.706440000000001</v>
      </c>
      <c r="AA24" s="1">
        <v>27.166239999999998</v>
      </c>
      <c r="AB24" s="1">
        <v>29.670639999999999</v>
      </c>
      <c r="AC24" s="1">
        <v>29.252880000000001</v>
      </c>
      <c r="AD24" s="1">
        <v>29.009640000000001</v>
      </c>
      <c r="AE24" s="1">
        <v>27.67512</v>
      </c>
      <c r="AF24" s="1">
        <v>27.45044</v>
      </c>
      <c r="AG24" s="1">
        <v>28.660720000000001</v>
      </c>
      <c r="AH24" s="1">
        <v>28.725639999999999</v>
      </c>
      <c r="AI24" s="1">
        <v>28.550039999999999</v>
      </c>
      <c r="AJ24" s="1">
        <v>28.827999999999999</v>
      </c>
      <c r="AK24" s="1">
        <v>29.249919999999999</v>
      </c>
      <c r="AL24" s="1">
        <v>31.138839999999998</v>
      </c>
      <c r="AM24" s="1">
        <v>31.18552</v>
      </c>
      <c r="AN24" s="1">
        <v>31.174720000000001</v>
      </c>
      <c r="AO24" s="1">
        <v>30.01164</v>
      </c>
      <c r="AP24" s="1">
        <v>31.0336</v>
      </c>
      <c r="AQ24" s="1">
        <v>29.115200000000002</v>
      </c>
      <c r="AR24" s="1">
        <v>28.468</v>
      </c>
      <c r="AS24" s="1">
        <v>29.115919999999999</v>
      </c>
      <c r="AT24" s="1">
        <v>29.682079999999999</v>
      </c>
      <c r="AU24" s="1">
        <v>29.606439999999999</v>
      </c>
      <c r="AV24" s="1">
        <v>28.61224</v>
      </c>
      <c r="AW24" s="1">
        <v>28.732559999999999</v>
      </c>
      <c r="AX24" s="1">
        <v>27.925280000000001</v>
      </c>
      <c r="AY24" s="1">
        <v>27.844799999999999</v>
      </c>
      <c r="AZ24" s="1">
        <v>28.427959999999999</v>
      </c>
      <c r="BA24" s="1">
        <v>29.17024</v>
      </c>
      <c r="BB24" s="1">
        <v>30.498799999999999</v>
      </c>
      <c r="BC24" s="1">
        <v>30.550280000000001</v>
      </c>
      <c r="BD24" s="1">
        <v>31.127359999999999</v>
      </c>
      <c r="BE24" s="1">
        <v>30.013999999999999</v>
      </c>
      <c r="BF24" s="1">
        <v>30.67652</v>
      </c>
      <c r="BG24" s="1">
        <v>29.96444</v>
      </c>
      <c r="BH24" s="1">
        <v>29.3568</v>
      </c>
      <c r="BI24" s="1">
        <v>29.360679999999999</v>
      </c>
      <c r="BJ24" s="1">
        <v>31.089600000000001</v>
      </c>
      <c r="BK24" s="1">
        <v>31.037880000000001</v>
      </c>
      <c r="BL24" s="1">
        <v>30.711880000000001</v>
      </c>
      <c r="BM24" s="1">
        <v>29.886040000000001</v>
      </c>
      <c r="BN24" s="1">
        <v>30.14236</v>
      </c>
      <c r="BO24" s="1">
        <v>29.427879999999998</v>
      </c>
      <c r="BP24" s="1">
        <v>28.880479999999999</v>
      </c>
      <c r="BQ24" s="1">
        <v>29.849080000000001</v>
      </c>
      <c r="BR24" s="1">
        <v>31.015720000000002</v>
      </c>
      <c r="BS24" s="1">
        <v>29.210080000000001</v>
      </c>
      <c r="BT24" s="1">
        <v>29.43976</v>
      </c>
      <c r="BU24" s="1">
        <v>30.097519999999999</v>
      </c>
      <c r="BV24" s="1">
        <v>28.723240000000001</v>
      </c>
      <c r="BW24" s="1">
        <v>27.956040000000002</v>
      </c>
      <c r="BX24" s="1">
        <v>28.371320000000001</v>
      </c>
      <c r="BY24" s="1">
        <v>27.690480000000001</v>
      </c>
      <c r="BZ24" s="1">
        <v>26.31568</v>
      </c>
      <c r="CA24" s="1">
        <v>23.591480000000001</v>
      </c>
      <c r="CB24" s="1">
        <v>23.144600000000001</v>
      </c>
      <c r="CC24" s="1">
        <v>24.138439999999999</v>
      </c>
      <c r="CD24" s="1">
        <v>23.011559999999999</v>
      </c>
      <c r="CE24" s="1">
        <v>23.189920000000001</v>
      </c>
      <c r="CF24" s="1">
        <v>22.93196</v>
      </c>
      <c r="CG24" s="1">
        <v>23.804919999999999</v>
      </c>
      <c r="CH24" s="1">
        <v>23.577960000000001</v>
      </c>
      <c r="CI24" s="1">
        <v>25.166239999999998</v>
      </c>
      <c r="CJ24" s="1">
        <v>24.8996</v>
      </c>
      <c r="CK24" s="1">
        <v>23.687519999999999</v>
      </c>
      <c r="CL24" s="1">
        <v>22.36412</v>
      </c>
      <c r="CM24" s="1">
        <v>22.622959999999999</v>
      </c>
      <c r="CN24" s="1">
        <v>21.68008</v>
      </c>
      <c r="CO24" s="1">
        <v>20.70412</v>
      </c>
      <c r="CP24" s="1">
        <v>24.499040000000001</v>
      </c>
      <c r="CQ24" s="1">
        <v>25.995159999999998</v>
      </c>
      <c r="CR24" s="1">
        <v>23.95252</v>
      </c>
      <c r="CS24" s="1">
        <v>21.022400000000001</v>
      </c>
      <c r="CT24" s="162">
        <f t="shared" si="13"/>
        <v>2658.2371600000006</v>
      </c>
    </row>
    <row r="25" spans="1:98" ht="15.75" thickBot="1">
      <c r="A25" s="234" t="s">
        <v>48</v>
      </c>
      <c r="B25" s="236">
        <f>SUM(B3,B13,B15,B20)</f>
        <v>8466.0472399999999</v>
      </c>
      <c r="C25" s="236">
        <f t="shared" ref="C25:BN25" si="14">SUM(C3,C13,C15,C20)</f>
        <v>8455.3264000000017</v>
      </c>
      <c r="D25" s="236">
        <f t="shared" si="14"/>
        <v>8444.9964400000008</v>
      </c>
      <c r="E25" s="236">
        <f t="shared" si="14"/>
        <v>8449.3500800000002</v>
      </c>
      <c r="F25" s="236">
        <f t="shared" si="14"/>
        <v>8448.72984</v>
      </c>
      <c r="G25" s="236">
        <f t="shared" si="14"/>
        <v>8445.6707600000009</v>
      </c>
      <c r="H25" s="236">
        <f t="shared" si="14"/>
        <v>8443.4590000000007</v>
      </c>
      <c r="I25" s="236">
        <f t="shared" si="14"/>
        <v>8437.1688800000011</v>
      </c>
      <c r="J25" s="236">
        <f t="shared" si="14"/>
        <v>8429.1738800000003</v>
      </c>
      <c r="K25" s="236">
        <f t="shared" si="14"/>
        <v>8428.38544</v>
      </c>
      <c r="L25" s="236">
        <f t="shared" si="14"/>
        <v>8426.502120000001</v>
      </c>
      <c r="M25" s="236">
        <f t="shared" si="14"/>
        <v>8424.4418800000003</v>
      </c>
      <c r="N25" s="236">
        <f t="shared" si="14"/>
        <v>8422.0960800000012</v>
      </c>
      <c r="O25" s="236">
        <f t="shared" si="14"/>
        <v>8422.7068800000015</v>
      </c>
      <c r="P25" s="236">
        <f t="shared" si="14"/>
        <v>8423.086400000002</v>
      </c>
      <c r="Q25" s="236">
        <f t="shared" si="14"/>
        <v>8423.0702400000009</v>
      </c>
      <c r="R25" s="236">
        <f t="shared" si="14"/>
        <v>8424.2075600000007</v>
      </c>
      <c r="S25" s="236">
        <f t="shared" si="14"/>
        <v>8422.3906000000006</v>
      </c>
      <c r="T25" s="236">
        <f t="shared" si="14"/>
        <v>8417.7165600000008</v>
      </c>
      <c r="U25" s="236">
        <f t="shared" si="14"/>
        <v>8416.0813200000011</v>
      </c>
      <c r="V25" s="236">
        <f t="shared" si="14"/>
        <v>8413.7378800000006</v>
      </c>
      <c r="W25" s="236">
        <f t="shared" si="14"/>
        <v>8407.3078800000003</v>
      </c>
      <c r="X25" s="236">
        <f t="shared" si="14"/>
        <v>8408.4722000000002</v>
      </c>
      <c r="Y25" s="236">
        <f t="shared" si="14"/>
        <v>8412.4023200000011</v>
      </c>
      <c r="Z25" s="236">
        <f t="shared" si="14"/>
        <v>8414.3192041346119</v>
      </c>
      <c r="AA25" s="236">
        <f t="shared" si="14"/>
        <v>8414.509204674634</v>
      </c>
      <c r="AB25" s="236">
        <f t="shared" si="14"/>
        <v>8436.5956581125265</v>
      </c>
      <c r="AC25" s="236">
        <f t="shared" si="14"/>
        <v>8522.6527810665721</v>
      </c>
      <c r="AD25" s="236">
        <f t="shared" si="14"/>
        <v>8708.5915113194496</v>
      </c>
      <c r="AE25" s="236">
        <f t="shared" si="14"/>
        <v>8943.0523272794544</v>
      </c>
      <c r="AF25" s="236">
        <f t="shared" si="14"/>
        <v>9212.0708303345637</v>
      </c>
      <c r="AG25" s="236">
        <f t="shared" si="14"/>
        <v>9623.9491406522411</v>
      </c>
      <c r="AH25" s="236">
        <f t="shared" si="14"/>
        <v>10010.326498344046</v>
      </c>
      <c r="AI25" s="236">
        <f t="shared" si="14"/>
        <v>10375.253447838495</v>
      </c>
      <c r="AJ25" s="236">
        <f t="shared" si="14"/>
        <v>10779.115212652196</v>
      </c>
      <c r="AK25" s="236">
        <f t="shared" si="14"/>
        <v>11080.309008948163</v>
      </c>
      <c r="AL25" s="236">
        <f t="shared" si="14"/>
        <v>11417.189912852133</v>
      </c>
      <c r="AM25" s="236">
        <f t="shared" si="14"/>
        <v>11743.28396859894</v>
      </c>
      <c r="AN25" s="236">
        <f t="shared" si="14"/>
        <v>12037.649985580814</v>
      </c>
      <c r="AO25" s="236">
        <f t="shared" si="14"/>
        <v>12253.964839558983</v>
      </c>
      <c r="AP25" s="236">
        <f t="shared" si="14"/>
        <v>12446.079578950696</v>
      </c>
      <c r="AQ25" s="236">
        <f t="shared" si="14"/>
        <v>12615.343741029084</v>
      </c>
      <c r="AR25" s="236">
        <f t="shared" si="14"/>
        <v>12741.057681132916</v>
      </c>
      <c r="AS25" s="236">
        <f t="shared" si="14"/>
        <v>12820.373297321123</v>
      </c>
      <c r="AT25" s="236">
        <f t="shared" si="14"/>
        <v>12865.44335370913</v>
      </c>
      <c r="AU25" s="236">
        <f t="shared" si="14"/>
        <v>12913.795717754798</v>
      </c>
      <c r="AV25" s="236">
        <f t="shared" si="14"/>
        <v>12962.260241710614</v>
      </c>
      <c r="AW25" s="236">
        <f t="shared" si="14"/>
        <v>12986.27678999447</v>
      </c>
      <c r="AX25" s="236">
        <f t="shared" si="14"/>
        <v>12987.490934066353</v>
      </c>
      <c r="AY25" s="236">
        <f t="shared" si="14"/>
        <v>12985.381878138232</v>
      </c>
      <c r="AZ25" s="236">
        <f t="shared" si="14"/>
        <v>12969.849688812414</v>
      </c>
      <c r="BA25" s="236">
        <f t="shared" si="14"/>
        <v>12932.816660688164</v>
      </c>
      <c r="BB25" s="236">
        <f t="shared" si="14"/>
        <v>12906.938040747873</v>
      </c>
      <c r="BC25" s="236">
        <f t="shared" si="14"/>
        <v>12881.463819732126</v>
      </c>
      <c r="BD25" s="236">
        <f t="shared" si="14"/>
        <v>12820.447817211174</v>
      </c>
      <c r="BE25" s="236">
        <f t="shared" si="14"/>
        <v>12795.615276588327</v>
      </c>
      <c r="BF25" s="236">
        <f t="shared" si="14"/>
        <v>12720.832904711413</v>
      </c>
      <c r="BG25" s="236">
        <f t="shared" si="14"/>
        <v>12624.956776882933</v>
      </c>
      <c r="BH25" s="236">
        <f t="shared" si="14"/>
        <v>12501.89809834343</v>
      </c>
      <c r="BI25" s="236">
        <f t="shared" si="14"/>
        <v>12358.55377561205</v>
      </c>
      <c r="BJ25" s="236">
        <f t="shared" si="14"/>
        <v>12124.199020198437</v>
      </c>
      <c r="BK25" s="236">
        <f t="shared" si="14"/>
        <v>11913.576672396173</v>
      </c>
      <c r="BL25" s="236">
        <f t="shared" si="14"/>
        <v>11697.717565985813</v>
      </c>
      <c r="BM25" s="236">
        <f t="shared" si="14"/>
        <v>11447.752540101168</v>
      </c>
      <c r="BN25" s="236">
        <f t="shared" si="14"/>
        <v>11164.652043119297</v>
      </c>
      <c r="BO25" s="236">
        <f t="shared" ref="BO25:CS25" si="15">SUM(BO3,BO13,BO15,BO20)</f>
        <v>10862.077873322378</v>
      </c>
      <c r="BP25" s="236">
        <f t="shared" si="15"/>
        <v>10497.004276250073</v>
      </c>
      <c r="BQ25" s="236">
        <f t="shared" si="15"/>
        <v>10123.859182457145</v>
      </c>
      <c r="BR25" s="236">
        <f t="shared" si="15"/>
        <v>9747.0312016790631</v>
      </c>
      <c r="BS25" s="236">
        <f t="shared" si="15"/>
        <v>9391.0147989666184</v>
      </c>
      <c r="BT25" s="236">
        <f t="shared" si="15"/>
        <v>9038.2226898020126</v>
      </c>
      <c r="BU25" s="236">
        <f t="shared" si="15"/>
        <v>8733.9817932827973</v>
      </c>
      <c r="BV25" s="236">
        <f t="shared" si="15"/>
        <v>8528.0161545501942</v>
      </c>
      <c r="BW25" s="236">
        <f t="shared" si="15"/>
        <v>8437.7273275979533</v>
      </c>
      <c r="BX25" s="236">
        <f t="shared" si="15"/>
        <v>8400.3616436058746</v>
      </c>
      <c r="BY25" s="236">
        <f t="shared" si="15"/>
        <v>8364.47048</v>
      </c>
      <c r="BZ25" s="236">
        <f t="shared" si="15"/>
        <v>8366.2256800000014</v>
      </c>
      <c r="CA25" s="236">
        <f t="shared" si="15"/>
        <v>8375.5314800000015</v>
      </c>
      <c r="CB25" s="236">
        <f t="shared" si="15"/>
        <v>8387.1746000000003</v>
      </c>
      <c r="CC25" s="236">
        <f t="shared" si="15"/>
        <v>8401.6784400000015</v>
      </c>
      <c r="CD25" s="236">
        <f t="shared" si="15"/>
        <v>8402.7315600000002</v>
      </c>
      <c r="CE25" s="236">
        <f t="shared" si="15"/>
        <v>8403.4899200000018</v>
      </c>
      <c r="CF25" s="236">
        <f t="shared" si="15"/>
        <v>8402.9219600000015</v>
      </c>
      <c r="CG25" s="236">
        <f t="shared" si="15"/>
        <v>8414.8349200000011</v>
      </c>
      <c r="CH25" s="236">
        <f t="shared" si="15"/>
        <v>8421.5279600000013</v>
      </c>
      <c r="CI25" s="236">
        <f t="shared" si="15"/>
        <v>8431.5062400000006</v>
      </c>
      <c r="CJ25" s="236">
        <f t="shared" si="15"/>
        <v>8443.4296000000013</v>
      </c>
      <c r="CK25" s="236">
        <f t="shared" si="15"/>
        <v>8459.757520000001</v>
      </c>
      <c r="CL25" s="236">
        <f t="shared" si="15"/>
        <v>8463.6741200000015</v>
      </c>
      <c r="CM25" s="236">
        <f t="shared" si="15"/>
        <v>8462.4929600000014</v>
      </c>
      <c r="CN25" s="236">
        <f t="shared" si="15"/>
        <v>8462.9600799999989</v>
      </c>
      <c r="CO25" s="236">
        <f t="shared" si="15"/>
        <v>8467.4441200000001</v>
      </c>
      <c r="CP25" s="236">
        <f t="shared" si="15"/>
        <v>8481.7690399999992</v>
      </c>
      <c r="CQ25" s="236">
        <f t="shared" si="15"/>
        <v>8490.2751599999992</v>
      </c>
      <c r="CR25" s="236">
        <f t="shared" si="15"/>
        <v>8490.5325200000007</v>
      </c>
      <c r="CS25" s="236">
        <f t="shared" si="15"/>
        <v>8482.7924000000003</v>
      </c>
      <c r="CT25" s="235">
        <f t="shared" si="13"/>
        <v>947306.65302840015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3216.8150000000001</v>
      </c>
      <c r="C30" s="44">
        <f t="shared" si="16"/>
        <v>3189.8150000000001</v>
      </c>
      <c r="D30" s="44">
        <f t="shared" si="16"/>
        <v>3185.8150000000001</v>
      </c>
      <c r="E30" s="44">
        <f t="shared" si="16"/>
        <v>3184.8150000000001</v>
      </c>
      <c r="F30" s="44">
        <f t="shared" si="16"/>
        <v>3184.8150000000001</v>
      </c>
      <c r="G30" s="44">
        <f t="shared" si="16"/>
        <v>3182.8150000000001</v>
      </c>
      <c r="H30" s="44">
        <f t="shared" si="16"/>
        <v>3184.8150000000001</v>
      </c>
      <c r="I30" s="44">
        <f t="shared" si="16"/>
        <v>3156.8150000000001</v>
      </c>
      <c r="J30" s="44">
        <f t="shared" si="16"/>
        <v>3123.8150000000001</v>
      </c>
      <c r="K30" s="44">
        <f t="shared" si="16"/>
        <v>3106.8150000000001</v>
      </c>
      <c r="L30" s="44">
        <f t="shared" si="16"/>
        <v>3104.8150000000001</v>
      </c>
      <c r="M30" s="44">
        <f t="shared" si="16"/>
        <v>3105.8150000000001</v>
      </c>
      <c r="N30" s="44">
        <f t="shared" si="16"/>
        <v>3107.8150000000001</v>
      </c>
      <c r="O30" s="44">
        <f t="shared" si="16"/>
        <v>3105.8150000000001</v>
      </c>
      <c r="P30" s="44">
        <f t="shared" si="16"/>
        <v>3102.8150000000001</v>
      </c>
      <c r="Q30" s="44">
        <f t="shared" si="16"/>
        <v>3102.8150000000001</v>
      </c>
      <c r="R30" s="44">
        <f t="shared" si="16"/>
        <v>3101.8150000000001</v>
      </c>
      <c r="S30" s="44">
        <f t="shared" si="16"/>
        <v>3102.8150000000001</v>
      </c>
      <c r="T30" s="44">
        <f t="shared" si="16"/>
        <v>3104.8150000000001</v>
      </c>
      <c r="U30" s="44">
        <f t="shared" si="16"/>
        <v>3105.8150000000001</v>
      </c>
      <c r="V30" s="44">
        <f t="shared" si="16"/>
        <v>3106.8150000000001</v>
      </c>
      <c r="W30" s="44">
        <f t="shared" si="16"/>
        <v>3136.8150000000001</v>
      </c>
      <c r="X30" s="44">
        <f t="shared" si="16"/>
        <v>3165.8150000000001</v>
      </c>
      <c r="Y30" s="44">
        <f t="shared" si="16"/>
        <v>3197.8150000000001</v>
      </c>
      <c r="Z30" s="44">
        <f t="shared" si="16"/>
        <v>3226.8150000000001</v>
      </c>
      <c r="AA30" s="44">
        <f t="shared" si="16"/>
        <v>3306.8150000000001</v>
      </c>
      <c r="AB30" s="44">
        <f t="shared" si="16"/>
        <v>3305.8150000000001</v>
      </c>
      <c r="AC30" s="44">
        <f t="shared" si="16"/>
        <v>3301.8150000000001</v>
      </c>
      <c r="AD30" s="44">
        <f t="shared" si="16"/>
        <v>3302.8150000000001</v>
      </c>
      <c r="AE30" s="44">
        <f t="shared" si="16"/>
        <v>3305.8150000000001</v>
      </c>
      <c r="AF30" s="44">
        <f t="shared" si="16"/>
        <v>3302.8150000000001</v>
      </c>
      <c r="AG30" s="44">
        <f t="shared" si="16"/>
        <v>3303.8150000000001</v>
      </c>
      <c r="AH30" s="44">
        <f t="shared" si="16"/>
        <v>3304.8150000000001</v>
      </c>
      <c r="AI30" s="44">
        <f t="shared" si="16"/>
        <v>3304.8150000000001</v>
      </c>
      <c r="AJ30" s="44">
        <f t="shared" si="16"/>
        <v>3309.8150000000001</v>
      </c>
      <c r="AK30" s="44">
        <f t="shared" si="16"/>
        <v>3226.8150000000001</v>
      </c>
      <c r="AL30" s="44">
        <f t="shared" si="16"/>
        <v>3227.8150000000001</v>
      </c>
      <c r="AM30" s="44">
        <f t="shared" si="16"/>
        <v>3234.8150000000001</v>
      </c>
      <c r="AN30" s="44">
        <f t="shared" si="16"/>
        <v>3234.8150000000001</v>
      </c>
      <c r="AO30" s="44">
        <f t="shared" si="16"/>
        <v>3229.8150000000001</v>
      </c>
      <c r="AP30" s="44">
        <f t="shared" si="16"/>
        <v>3228.8150000000001</v>
      </c>
      <c r="AQ30" s="44">
        <f t="shared" si="16"/>
        <v>3228.8150000000001</v>
      </c>
      <c r="AR30" s="44">
        <f t="shared" si="16"/>
        <v>3198.8150000000001</v>
      </c>
      <c r="AS30" s="44">
        <f t="shared" si="16"/>
        <v>3168.8150000000001</v>
      </c>
      <c r="AT30" s="44">
        <f t="shared" si="16"/>
        <v>3140.8150000000001</v>
      </c>
      <c r="AU30" s="44">
        <f t="shared" si="16"/>
        <v>3111.8150000000001</v>
      </c>
      <c r="AV30" s="44">
        <f t="shared" si="16"/>
        <v>3081.8150000000001</v>
      </c>
      <c r="AW30" s="44">
        <f t="shared" si="16"/>
        <v>3078.8150000000001</v>
      </c>
      <c r="AX30" s="44">
        <f t="shared" si="16"/>
        <v>3081.8150000000001</v>
      </c>
      <c r="AY30" s="44">
        <f t="shared" si="16"/>
        <v>3006.8150000000001</v>
      </c>
      <c r="AZ30" s="44">
        <f t="shared" si="16"/>
        <v>2931.8150000000001</v>
      </c>
      <c r="BA30" s="44">
        <f t="shared" si="16"/>
        <v>2855.8150000000001</v>
      </c>
      <c r="BB30" s="44">
        <f t="shared" si="16"/>
        <v>2825.8150000000001</v>
      </c>
      <c r="BC30" s="44">
        <f t="shared" si="16"/>
        <v>2795.8150000000001</v>
      </c>
      <c r="BD30" s="44">
        <f t="shared" si="16"/>
        <v>2765.8150000000001</v>
      </c>
      <c r="BE30" s="44">
        <f t="shared" si="16"/>
        <v>2754.8150000000001</v>
      </c>
      <c r="BF30" s="44">
        <f t="shared" si="16"/>
        <v>2754.8150000000001</v>
      </c>
      <c r="BG30" s="44">
        <f t="shared" si="16"/>
        <v>2754.8150000000001</v>
      </c>
      <c r="BH30" s="44">
        <f t="shared" si="16"/>
        <v>2754.8150000000001</v>
      </c>
      <c r="BI30" s="44">
        <f t="shared" si="16"/>
        <v>2754.8150000000001</v>
      </c>
      <c r="BJ30" s="44">
        <f t="shared" si="16"/>
        <v>2784.8150000000001</v>
      </c>
      <c r="BK30" s="44">
        <f t="shared" si="16"/>
        <v>2814.8150000000001</v>
      </c>
      <c r="BL30" s="44">
        <f t="shared" si="16"/>
        <v>2844.8150000000001</v>
      </c>
      <c r="BM30" s="44">
        <f t="shared" si="16"/>
        <v>2874.8150000000001</v>
      </c>
      <c r="BN30" s="44">
        <f t="shared" ref="BN30:CS30" si="17">BN31+BN39</f>
        <v>2885.8150000000001</v>
      </c>
      <c r="BO30" s="44">
        <f t="shared" si="17"/>
        <v>2960.8150000000001</v>
      </c>
      <c r="BP30" s="44">
        <f t="shared" si="17"/>
        <v>2994.8150000000001</v>
      </c>
      <c r="BQ30" s="44">
        <f t="shared" si="17"/>
        <v>2994.8150000000001</v>
      </c>
      <c r="BR30" s="44">
        <f t="shared" si="17"/>
        <v>2994.8150000000001</v>
      </c>
      <c r="BS30" s="44">
        <f t="shared" si="17"/>
        <v>2994.8150000000001</v>
      </c>
      <c r="BT30" s="44">
        <f t="shared" si="17"/>
        <v>2994.8150000000001</v>
      </c>
      <c r="BU30" s="44">
        <f t="shared" si="17"/>
        <v>2994.8150000000001</v>
      </c>
      <c r="BV30" s="44">
        <f t="shared" si="17"/>
        <v>3092.8150000000001</v>
      </c>
      <c r="BW30" s="44">
        <f t="shared" si="17"/>
        <v>3215.8150000000001</v>
      </c>
      <c r="BX30" s="44">
        <f t="shared" si="17"/>
        <v>3248.8150000000001</v>
      </c>
      <c r="BY30" s="44">
        <f t="shared" si="17"/>
        <v>3280.8150000000001</v>
      </c>
      <c r="BZ30" s="44">
        <f t="shared" si="17"/>
        <v>3317.8150000000001</v>
      </c>
      <c r="CA30" s="44">
        <f t="shared" si="17"/>
        <v>3320.8150000000001</v>
      </c>
      <c r="CB30" s="44">
        <f t="shared" si="17"/>
        <v>3318.8150000000001</v>
      </c>
      <c r="CC30" s="44">
        <f t="shared" si="17"/>
        <v>3321.8150000000001</v>
      </c>
      <c r="CD30" s="44">
        <f t="shared" si="17"/>
        <v>3330.8150000000001</v>
      </c>
      <c r="CE30" s="44">
        <f t="shared" si="17"/>
        <v>3331.8150000000001</v>
      </c>
      <c r="CF30" s="44">
        <f t="shared" si="17"/>
        <v>3329.8150000000001</v>
      </c>
      <c r="CG30" s="44">
        <f t="shared" si="17"/>
        <v>3326.8150000000001</v>
      </c>
      <c r="CH30" s="44">
        <f t="shared" si="17"/>
        <v>3326.8150000000001</v>
      </c>
      <c r="CI30" s="44">
        <f t="shared" si="17"/>
        <v>3326.8150000000001</v>
      </c>
      <c r="CJ30" s="44">
        <f t="shared" si="17"/>
        <v>3272.8150000000001</v>
      </c>
      <c r="CK30" s="44">
        <f t="shared" si="17"/>
        <v>3244.8150000000001</v>
      </c>
      <c r="CL30" s="44">
        <f t="shared" si="17"/>
        <v>3216.8150000000001</v>
      </c>
      <c r="CM30" s="44">
        <f t="shared" si="17"/>
        <v>3184.8150000000001</v>
      </c>
      <c r="CN30" s="44">
        <f t="shared" si="17"/>
        <v>3153.8150000000001</v>
      </c>
      <c r="CO30" s="44">
        <f t="shared" si="17"/>
        <v>3128.8150000000001</v>
      </c>
      <c r="CP30" s="44">
        <f t="shared" si="17"/>
        <v>3128.8150000000001</v>
      </c>
      <c r="CQ30" s="44">
        <f t="shared" si="17"/>
        <v>3130.8150000000001</v>
      </c>
      <c r="CR30" s="44">
        <f t="shared" si="17"/>
        <v>3130.8150000000001</v>
      </c>
      <c r="CS30" s="45">
        <f t="shared" si="17"/>
        <v>3128.8150000000001</v>
      </c>
      <c r="CT30" s="46">
        <f t="shared" ref="CT30:CT47" si="18">SUM(B30:CS30)</f>
        <v>300022.24000000017</v>
      </c>
    </row>
    <row r="31" spans="1:98">
      <c r="A31" s="47" t="s">
        <v>31</v>
      </c>
      <c r="B31" s="48">
        <f>SUM(B32:B38)</f>
        <v>3180.395</v>
      </c>
      <c r="C31" s="49">
        <f t="shared" ref="C31:BN31" si="19">SUM(C32:C38)</f>
        <v>3153.395</v>
      </c>
      <c r="D31" s="49">
        <f t="shared" si="19"/>
        <v>3149.395</v>
      </c>
      <c r="E31" s="49">
        <f t="shared" si="19"/>
        <v>3148.395</v>
      </c>
      <c r="F31" s="49">
        <f t="shared" si="19"/>
        <v>3148.395</v>
      </c>
      <c r="G31" s="49">
        <f t="shared" si="19"/>
        <v>3146.395</v>
      </c>
      <c r="H31" s="49">
        <f t="shared" si="19"/>
        <v>3148.395</v>
      </c>
      <c r="I31" s="49">
        <f t="shared" si="19"/>
        <v>3120.395</v>
      </c>
      <c r="J31" s="49">
        <f t="shared" si="19"/>
        <v>3087.395</v>
      </c>
      <c r="K31" s="49">
        <f t="shared" si="19"/>
        <v>3070.395</v>
      </c>
      <c r="L31" s="49">
        <f t="shared" si="19"/>
        <v>3068.395</v>
      </c>
      <c r="M31" s="49">
        <f t="shared" si="19"/>
        <v>3069.395</v>
      </c>
      <c r="N31" s="49">
        <f t="shared" si="19"/>
        <v>3071.395</v>
      </c>
      <c r="O31" s="49">
        <f t="shared" si="19"/>
        <v>3069.395</v>
      </c>
      <c r="P31" s="49">
        <f t="shared" si="19"/>
        <v>3066.395</v>
      </c>
      <c r="Q31" s="49">
        <f t="shared" si="19"/>
        <v>3066.395</v>
      </c>
      <c r="R31" s="49">
        <f t="shared" si="19"/>
        <v>3065.395</v>
      </c>
      <c r="S31" s="49">
        <f t="shared" si="19"/>
        <v>3066.395</v>
      </c>
      <c r="T31" s="49">
        <f t="shared" si="19"/>
        <v>3068.395</v>
      </c>
      <c r="U31" s="49">
        <f t="shared" si="19"/>
        <v>3069.395</v>
      </c>
      <c r="V31" s="49">
        <f t="shared" si="19"/>
        <v>3070.395</v>
      </c>
      <c r="W31" s="49">
        <f t="shared" si="19"/>
        <v>3100.395</v>
      </c>
      <c r="X31" s="49">
        <f t="shared" si="19"/>
        <v>3129.395</v>
      </c>
      <c r="Y31" s="49">
        <f t="shared" si="19"/>
        <v>3161.395</v>
      </c>
      <c r="Z31" s="49">
        <f t="shared" si="19"/>
        <v>3190.395</v>
      </c>
      <c r="AA31" s="49">
        <f t="shared" si="19"/>
        <v>3270.395</v>
      </c>
      <c r="AB31" s="49">
        <f t="shared" si="19"/>
        <v>3269.395</v>
      </c>
      <c r="AC31" s="49">
        <f t="shared" si="19"/>
        <v>3265.395</v>
      </c>
      <c r="AD31" s="49">
        <f t="shared" si="19"/>
        <v>3266.395</v>
      </c>
      <c r="AE31" s="49">
        <f t="shared" si="19"/>
        <v>3269.395</v>
      </c>
      <c r="AF31" s="49">
        <f t="shared" si="19"/>
        <v>3266.395</v>
      </c>
      <c r="AG31" s="49">
        <f t="shared" si="19"/>
        <v>3267.395</v>
      </c>
      <c r="AH31" s="49">
        <f t="shared" si="19"/>
        <v>3268.395</v>
      </c>
      <c r="AI31" s="49">
        <f t="shared" si="19"/>
        <v>3268.395</v>
      </c>
      <c r="AJ31" s="49">
        <f t="shared" si="19"/>
        <v>3273.395</v>
      </c>
      <c r="AK31" s="49">
        <f t="shared" si="19"/>
        <v>3190.395</v>
      </c>
      <c r="AL31" s="49">
        <f t="shared" si="19"/>
        <v>3191.395</v>
      </c>
      <c r="AM31" s="49">
        <f t="shared" si="19"/>
        <v>3198.395</v>
      </c>
      <c r="AN31" s="49">
        <f t="shared" si="19"/>
        <v>3198.395</v>
      </c>
      <c r="AO31" s="49">
        <f t="shared" si="19"/>
        <v>3193.395</v>
      </c>
      <c r="AP31" s="49">
        <f t="shared" si="19"/>
        <v>3192.395</v>
      </c>
      <c r="AQ31" s="49">
        <f t="shared" si="19"/>
        <v>3192.395</v>
      </c>
      <c r="AR31" s="49">
        <f t="shared" si="19"/>
        <v>3162.395</v>
      </c>
      <c r="AS31" s="49">
        <f t="shared" si="19"/>
        <v>3132.395</v>
      </c>
      <c r="AT31" s="49">
        <f t="shared" si="19"/>
        <v>3104.395</v>
      </c>
      <c r="AU31" s="49">
        <f t="shared" si="19"/>
        <v>3075.395</v>
      </c>
      <c r="AV31" s="49">
        <f t="shared" si="19"/>
        <v>3045.395</v>
      </c>
      <c r="AW31" s="49">
        <f t="shared" si="19"/>
        <v>3042.395</v>
      </c>
      <c r="AX31" s="49">
        <f t="shared" si="19"/>
        <v>3045.395</v>
      </c>
      <c r="AY31" s="49">
        <f t="shared" si="19"/>
        <v>2970.395</v>
      </c>
      <c r="AZ31" s="49">
        <f t="shared" si="19"/>
        <v>2895.395</v>
      </c>
      <c r="BA31" s="49">
        <f t="shared" si="19"/>
        <v>2819.395</v>
      </c>
      <c r="BB31" s="49">
        <f t="shared" si="19"/>
        <v>2789.395</v>
      </c>
      <c r="BC31" s="49">
        <f t="shared" si="19"/>
        <v>2759.395</v>
      </c>
      <c r="BD31" s="49">
        <f t="shared" si="19"/>
        <v>2729.395</v>
      </c>
      <c r="BE31" s="49">
        <f t="shared" si="19"/>
        <v>2718.395</v>
      </c>
      <c r="BF31" s="49">
        <f t="shared" si="19"/>
        <v>2718.395</v>
      </c>
      <c r="BG31" s="49">
        <f t="shared" si="19"/>
        <v>2718.395</v>
      </c>
      <c r="BH31" s="49">
        <f t="shared" si="19"/>
        <v>2718.395</v>
      </c>
      <c r="BI31" s="49">
        <f t="shared" si="19"/>
        <v>2718.395</v>
      </c>
      <c r="BJ31" s="49">
        <f t="shared" si="19"/>
        <v>2748.395</v>
      </c>
      <c r="BK31" s="49">
        <f t="shared" si="19"/>
        <v>2778.395</v>
      </c>
      <c r="BL31" s="49">
        <f t="shared" si="19"/>
        <v>2808.395</v>
      </c>
      <c r="BM31" s="49">
        <f t="shared" si="19"/>
        <v>2838.395</v>
      </c>
      <c r="BN31" s="49">
        <f t="shared" si="19"/>
        <v>2849.395</v>
      </c>
      <c r="BO31" s="49">
        <f t="shared" ref="BO31:CS31" si="20">SUM(BO32:BO38)</f>
        <v>2924.395</v>
      </c>
      <c r="BP31" s="49">
        <f t="shared" si="20"/>
        <v>2958.395</v>
      </c>
      <c r="BQ31" s="49">
        <f t="shared" si="20"/>
        <v>2958.395</v>
      </c>
      <c r="BR31" s="49">
        <f t="shared" si="20"/>
        <v>2958.395</v>
      </c>
      <c r="BS31" s="49">
        <f t="shared" si="20"/>
        <v>2958.395</v>
      </c>
      <c r="BT31" s="49">
        <f t="shared" si="20"/>
        <v>2958.395</v>
      </c>
      <c r="BU31" s="49">
        <f t="shared" si="20"/>
        <v>2958.395</v>
      </c>
      <c r="BV31" s="49">
        <f t="shared" si="20"/>
        <v>3056.395</v>
      </c>
      <c r="BW31" s="49">
        <f t="shared" si="20"/>
        <v>3179.395</v>
      </c>
      <c r="BX31" s="49">
        <f t="shared" si="20"/>
        <v>3212.395</v>
      </c>
      <c r="BY31" s="49">
        <f t="shared" si="20"/>
        <v>3244.395</v>
      </c>
      <c r="BZ31" s="49">
        <f t="shared" si="20"/>
        <v>3281.395</v>
      </c>
      <c r="CA31" s="49">
        <f t="shared" si="20"/>
        <v>3284.395</v>
      </c>
      <c r="CB31" s="49">
        <f t="shared" si="20"/>
        <v>3282.395</v>
      </c>
      <c r="CC31" s="49">
        <f t="shared" si="20"/>
        <v>3285.395</v>
      </c>
      <c r="CD31" s="49">
        <f t="shared" si="20"/>
        <v>3294.395</v>
      </c>
      <c r="CE31" s="49">
        <f t="shared" si="20"/>
        <v>3295.395</v>
      </c>
      <c r="CF31" s="49">
        <f t="shared" si="20"/>
        <v>3293.395</v>
      </c>
      <c r="CG31" s="49">
        <f t="shared" si="20"/>
        <v>3290.395</v>
      </c>
      <c r="CH31" s="49">
        <f t="shared" si="20"/>
        <v>3290.395</v>
      </c>
      <c r="CI31" s="49">
        <f t="shared" si="20"/>
        <v>3290.395</v>
      </c>
      <c r="CJ31" s="49">
        <f t="shared" si="20"/>
        <v>3236.395</v>
      </c>
      <c r="CK31" s="49">
        <f t="shared" si="20"/>
        <v>3208.395</v>
      </c>
      <c r="CL31" s="49">
        <f t="shared" si="20"/>
        <v>3180.395</v>
      </c>
      <c r="CM31" s="49">
        <f t="shared" si="20"/>
        <v>3148.395</v>
      </c>
      <c r="CN31" s="49">
        <f t="shared" si="20"/>
        <v>3117.395</v>
      </c>
      <c r="CO31" s="49">
        <f t="shared" si="20"/>
        <v>3092.395</v>
      </c>
      <c r="CP31" s="49">
        <f t="shared" si="20"/>
        <v>3092.395</v>
      </c>
      <c r="CQ31" s="49">
        <f t="shared" si="20"/>
        <v>3094.395</v>
      </c>
      <c r="CR31" s="49">
        <f t="shared" si="20"/>
        <v>3094.395</v>
      </c>
      <c r="CS31" s="50">
        <f t="shared" si="20"/>
        <v>3092.395</v>
      </c>
      <c r="CT31" s="19">
        <f t="shared" si="18"/>
        <v>296525.91999999981</v>
      </c>
    </row>
    <row r="32" spans="1:98">
      <c r="A32" s="51" t="s">
        <v>32</v>
      </c>
      <c r="B32" s="52">
        <f>B62-B73</f>
        <v>455</v>
      </c>
      <c r="C32" s="53">
        <f t="shared" ref="C32:BN32" si="21">C62-C73</f>
        <v>455</v>
      </c>
      <c r="D32" s="53">
        <f t="shared" si="21"/>
        <v>455</v>
      </c>
      <c r="E32" s="53">
        <f t="shared" si="21"/>
        <v>455</v>
      </c>
      <c r="F32" s="53">
        <f t="shared" si="21"/>
        <v>455</v>
      </c>
      <c r="G32" s="53">
        <f t="shared" si="21"/>
        <v>455</v>
      </c>
      <c r="H32" s="53">
        <f t="shared" si="21"/>
        <v>455</v>
      </c>
      <c r="I32" s="53">
        <f t="shared" si="21"/>
        <v>455</v>
      </c>
      <c r="J32" s="53">
        <f t="shared" si="21"/>
        <v>455</v>
      </c>
      <c r="K32" s="53">
        <f t="shared" si="21"/>
        <v>455</v>
      </c>
      <c r="L32" s="53">
        <f t="shared" si="21"/>
        <v>455</v>
      </c>
      <c r="M32" s="53">
        <f t="shared" si="21"/>
        <v>455</v>
      </c>
      <c r="N32" s="53">
        <f t="shared" si="21"/>
        <v>455</v>
      </c>
      <c r="O32" s="53">
        <f t="shared" si="21"/>
        <v>455</v>
      </c>
      <c r="P32" s="53">
        <f t="shared" si="21"/>
        <v>455</v>
      </c>
      <c r="Q32" s="53">
        <f t="shared" si="21"/>
        <v>455</v>
      </c>
      <c r="R32" s="53">
        <f t="shared" si="21"/>
        <v>455</v>
      </c>
      <c r="S32" s="53">
        <f t="shared" si="21"/>
        <v>455</v>
      </c>
      <c r="T32" s="53">
        <f t="shared" si="21"/>
        <v>455</v>
      </c>
      <c r="U32" s="53">
        <f t="shared" si="21"/>
        <v>455</v>
      </c>
      <c r="V32" s="53">
        <f t="shared" si="21"/>
        <v>455</v>
      </c>
      <c r="W32" s="53">
        <f t="shared" si="21"/>
        <v>455</v>
      </c>
      <c r="X32" s="53">
        <f t="shared" si="21"/>
        <v>455</v>
      </c>
      <c r="Y32" s="53">
        <f t="shared" si="21"/>
        <v>455</v>
      </c>
      <c r="Z32" s="53">
        <f t="shared" si="21"/>
        <v>455</v>
      </c>
      <c r="AA32" s="53">
        <f t="shared" si="21"/>
        <v>455</v>
      </c>
      <c r="AB32" s="53">
        <f t="shared" si="21"/>
        <v>455</v>
      </c>
      <c r="AC32" s="53">
        <f t="shared" si="21"/>
        <v>455</v>
      </c>
      <c r="AD32" s="53">
        <f t="shared" si="21"/>
        <v>455</v>
      </c>
      <c r="AE32" s="53">
        <f t="shared" si="21"/>
        <v>455</v>
      </c>
      <c r="AF32" s="53">
        <f t="shared" si="21"/>
        <v>455</v>
      </c>
      <c r="AG32" s="53">
        <f t="shared" si="21"/>
        <v>455</v>
      </c>
      <c r="AH32" s="53">
        <f t="shared" si="21"/>
        <v>455</v>
      </c>
      <c r="AI32" s="53">
        <f t="shared" si="21"/>
        <v>455</v>
      </c>
      <c r="AJ32" s="53">
        <f t="shared" si="21"/>
        <v>455</v>
      </c>
      <c r="AK32" s="53">
        <f t="shared" si="21"/>
        <v>455</v>
      </c>
      <c r="AL32" s="53">
        <f t="shared" si="21"/>
        <v>455</v>
      </c>
      <c r="AM32" s="53">
        <f t="shared" si="21"/>
        <v>455</v>
      </c>
      <c r="AN32" s="53">
        <f t="shared" si="21"/>
        <v>455</v>
      </c>
      <c r="AO32" s="53">
        <f t="shared" si="21"/>
        <v>455</v>
      </c>
      <c r="AP32" s="53">
        <f t="shared" si="21"/>
        <v>455</v>
      </c>
      <c r="AQ32" s="53">
        <f t="shared" si="21"/>
        <v>455</v>
      </c>
      <c r="AR32" s="53">
        <f t="shared" si="21"/>
        <v>455</v>
      </c>
      <c r="AS32" s="53">
        <f t="shared" si="21"/>
        <v>455</v>
      </c>
      <c r="AT32" s="53">
        <f t="shared" si="21"/>
        <v>455</v>
      </c>
      <c r="AU32" s="53">
        <f t="shared" si="21"/>
        <v>455</v>
      </c>
      <c r="AV32" s="53">
        <f t="shared" si="21"/>
        <v>455</v>
      </c>
      <c r="AW32" s="53">
        <f t="shared" si="21"/>
        <v>455</v>
      </c>
      <c r="AX32" s="53">
        <f t="shared" si="21"/>
        <v>455</v>
      </c>
      <c r="AY32" s="53">
        <f t="shared" si="21"/>
        <v>455</v>
      </c>
      <c r="AZ32" s="53">
        <f t="shared" si="21"/>
        <v>455</v>
      </c>
      <c r="BA32" s="53">
        <f t="shared" si="21"/>
        <v>425</v>
      </c>
      <c r="BB32" s="53">
        <f t="shared" si="21"/>
        <v>395</v>
      </c>
      <c r="BC32" s="53">
        <f t="shared" si="21"/>
        <v>365</v>
      </c>
      <c r="BD32" s="53">
        <f t="shared" si="21"/>
        <v>335</v>
      </c>
      <c r="BE32" s="53">
        <f t="shared" si="21"/>
        <v>324</v>
      </c>
      <c r="BF32" s="53">
        <f t="shared" si="21"/>
        <v>324</v>
      </c>
      <c r="BG32" s="53">
        <f t="shared" si="21"/>
        <v>324</v>
      </c>
      <c r="BH32" s="53">
        <f t="shared" si="21"/>
        <v>324</v>
      </c>
      <c r="BI32" s="53">
        <f t="shared" si="21"/>
        <v>324</v>
      </c>
      <c r="BJ32" s="53">
        <f t="shared" si="21"/>
        <v>354</v>
      </c>
      <c r="BK32" s="53">
        <f t="shared" si="21"/>
        <v>384</v>
      </c>
      <c r="BL32" s="53">
        <f t="shared" si="21"/>
        <v>414</v>
      </c>
      <c r="BM32" s="53">
        <f t="shared" si="21"/>
        <v>444</v>
      </c>
      <c r="BN32" s="53">
        <f t="shared" si="21"/>
        <v>455</v>
      </c>
      <c r="BO32" s="53">
        <f t="shared" ref="BO32:CS32" si="22">BO62-BO73</f>
        <v>455</v>
      </c>
      <c r="BP32" s="53">
        <f t="shared" si="22"/>
        <v>455</v>
      </c>
      <c r="BQ32" s="53">
        <f t="shared" si="22"/>
        <v>455</v>
      </c>
      <c r="BR32" s="53">
        <f t="shared" si="22"/>
        <v>455</v>
      </c>
      <c r="BS32" s="53">
        <f t="shared" si="22"/>
        <v>455</v>
      </c>
      <c r="BT32" s="53">
        <f t="shared" si="22"/>
        <v>455</v>
      </c>
      <c r="BU32" s="53">
        <f t="shared" si="22"/>
        <v>455</v>
      </c>
      <c r="BV32" s="53">
        <f t="shared" si="22"/>
        <v>455</v>
      </c>
      <c r="BW32" s="53">
        <f t="shared" si="22"/>
        <v>455</v>
      </c>
      <c r="BX32" s="53">
        <f t="shared" si="22"/>
        <v>455</v>
      </c>
      <c r="BY32" s="53">
        <f t="shared" si="22"/>
        <v>455</v>
      </c>
      <c r="BZ32" s="53">
        <f t="shared" si="22"/>
        <v>455</v>
      </c>
      <c r="CA32" s="53">
        <f t="shared" si="22"/>
        <v>455</v>
      </c>
      <c r="CB32" s="53">
        <f t="shared" si="22"/>
        <v>455</v>
      </c>
      <c r="CC32" s="53">
        <f t="shared" si="22"/>
        <v>455</v>
      </c>
      <c r="CD32" s="53">
        <f t="shared" si="22"/>
        <v>455</v>
      </c>
      <c r="CE32" s="53">
        <f t="shared" si="22"/>
        <v>455</v>
      </c>
      <c r="CF32" s="53">
        <f t="shared" si="22"/>
        <v>455</v>
      </c>
      <c r="CG32" s="53">
        <f t="shared" si="22"/>
        <v>455</v>
      </c>
      <c r="CH32" s="53">
        <f t="shared" si="22"/>
        <v>455</v>
      </c>
      <c r="CI32" s="53">
        <f t="shared" si="22"/>
        <v>455</v>
      </c>
      <c r="CJ32" s="53">
        <f t="shared" si="22"/>
        <v>455</v>
      </c>
      <c r="CK32" s="53">
        <f t="shared" si="22"/>
        <v>455</v>
      </c>
      <c r="CL32" s="53">
        <f t="shared" si="22"/>
        <v>455</v>
      </c>
      <c r="CM32" s="53">
        <f t="shared" si="22"/>
        <v>455</v>
      </c>
      <c r="CN32" s="53">
        <f t="shared" si="22"/>
        <v>455</v>
      </c>
      <c r="CO32" s="53">
        <f t="shared" si="22"/>
        <v>455</v>
      </c>
      <c r="CP32" s="53">
        <f t="shared" si="22"/>
        <v>455</v>
      </c>
      <c r="CQ32" s="53">
        <f t="shared" si="22"/>
        <v>455</v>
      </c>
      <c r="CR32" s="53">
        <f t="shared" si="22"/>
        <v>455</v>
      </c>
      <c r="CS32" s="54">
        <f t="shared" si="22"/>
        <v>455</v>
      </c>
      <c r="CT32" s="19">
        <f t="shared" si="18"/>
        <v>42501</v>
      </c>
    </row>
    <row r="33" spans="1:98">
      <c r="A33" s="17" t="s">
        <v>33</v>
      </c>
      <c r="B33" s="55">
        <f t="shared" ref="B33:Q38" si="23">B63-B74</f>
        <v>525</v>
      </c>
      <c r="C33" s="2">
        <f t="shared" si="23"/>
        <v>525</v>
      </c>
      <c r="D33" s="2">
        <f t="shared" si="23"/>
        <v>525</v>
      </c>
      <c r="E33" s="2">
        <f t="shared" si="23"/>
        <v>525</v>
      </c>
      <c r="F33" s="2">
        <f t="shared" si="23"/>
        <v>525</v>
      </c>
      <c r="G33" s="2">
        <f t="shared" si="23"/>
        <v>525</v>
      </c>
      <c r="H33" s="2">
        <f t="shared" si="23"/>
        <v>525</v>
      </c>
      <c r="I33" s="2">
        <f t="shared" si="23"/>
        <v>525</v>
      </c>
      <c r="J33" s="2">
        <f t="shared" si="23"/>
        <v>525</v>
      </c>
      <c r="K33" s="2">
        <f t="shared" si="23"/>
        <v>525</v>
      </c>
      <c r="L33" s="2">
        <f t="shared" si="23"/>
        <v>525</v>
      </c>
      <c r="M33" s="2">
        <f t="shared" si="23"/>
        <v>525</v>
      </c>
      <c r="N33" s="2">
        <f t="shared" si="23"/>
        <v>525</v>
      </c>
      <c r="O33" s="2">
        <f t="shared" si="23"/>
        <v>525</v>
      </c>
      <c r="P33" s="2">
        <f t="shared" si="23"/>
        <v>525</v>
      </c>
      <c r="Q33" s="2">
        <f t="shared" si="23"/>
        <v>525</v>
      </c>
      <c r="R33" s="2">
        <f t="shared" ref="R33:CC33" si="24">R63-R74</f>
        <v>525</v>
      </c>
      <c r="S33" s="2">
        <f t="shared" si="24"/>
        <v>525</v>
      </c>
      <c r="T33" s="2">
        <f t="shared" si="24"/>
        <v>525</v>
      </c>
      <c r="U33" s="2">
        <f t="shared" si="24"/>
        <v>525</v>
      </c>
      <c r="V33" s="2">
        <f t="shared" si="24"/>
        <v>525</v>
      </c>
      <c r="W33" s="2">
        <f t="shared" si="24"/>
        <v>525</v>
      </c>
      <c r="X33" s="2">
        <f t="shared" si="24"/>
        <v>525</v>
      </c>
      <c r="Y33" s="2">
        <f t="shared" si="24"/>
        <v>525</v>
      </c>
      <c r="Z33" s="2">
        <f t="shared" si="24"/>
        <v>525</v>
      </c>
      <c r="AA33" s="2">
        <f t="shared" si="24"/>
        <v>525</v>
      </c>
      <c r="AB33" s="2">
        <f t="shared" si="24"/>
        <v>525</v>
      </c>
      <c r="AC33" s="2">
        <f t="shared" si="24"/>
        <v>525</v>
      </c>
      <c r="AD33" s="2">
        <f t="shared" si="24"/>
        <v>525</v>
      </c>
      <c r="AE33" s="2">
        <f t="shared" si="24"/>
        <v>525</v>
      </c>
      <c r="AF33" s="2">
        <f t="shared" si="24"/>
        <v>525</v>
      </c>
      <c r="AG33" s="2">
        <f t="shared" si="24"/>
        <v>525</v>
      </c>
      <c r="AH33" s="2">
        <f t="shared" si="24"/>
        <v>525</v>
      </c>
      <c r="AI33" s="2">
        <f t="shared" si="24"/>
        <v>525</v>
      </c>
      <c r="AJ33" s="2">
        <f t="shared" si="24"/>
        <v>525</v>
      </c>
      <c r="AK33" s="2">
        <f t="shared" si="24"/>
        <v>525</v>
      </c>
      <c r="AL33" s="2">
        <f t="shared" si="24"/>
        <v>525</v>
      </c>
      <c r="AM33" s="2">
        <f t="shared" si="24"/>
        <v>525</v>
      </c>
      <c r="AN33" s="2">
        <f t="shared" si="24"/>
        <v>525</v>
      </c>
      <c r="AO33" s="2">
        <f t="shared" si="24"/>
        <v>525</v>
      </c>
      <c r="AP33" s="2">
        <f t="shared" si="24"/>
        <v>525</v>
      </c>
      <c r="AQ33" s="2">
        <f t="shared" si="24"/>
        <v>525</v>
      </c>
      <c r="AR33" s="2">
        <f t="shared" si="24"/>
        <v>525</v>
      </c>
      <c r="AS33" s="2">
        <f t="shared" si="24"/>
        <v>525</v>
      </c>
      <c r="AT33" s="2">
        <f t="shared" si="24"/>
        <v>525</v>
      </c>
      <c r="AU33" s="2">
        <f t="shared" si="24"/>
        <v>525</v>
      </c>
      <c r="AV33" s="2">
        <f t="shared" si="24"/>
        <v>525</v>
      </c>
      <c r="AW33" s="2">
        <f t="shared" si="24"/>
        <v>525</v>
      </c>
      <c r="AX33" s="2">
        <f t="shared" si="24"/>
        <v>525</v>
      </c>
      <c r="AY33" s="2">
        <f t="shared" si="24"/>
        <v>525</v>
      </c>
      <c r="AZ33" s="2">
        <f t="shared" si="24"/>
        <v>525</v>
      </c>
      <c r="BA33" s="2">
        <f t="shared" si="24"/>
        <v>525</v>
      </c>
      <c r="BB33" s="2">
        <f t="shared" si="24"/>
        <v>525</v>
      </c>
      <c r="BC33" s="2">
        <f t="shared" si="24"/>
        <v>525</v>
      </c>
      <c r="BD33" s="2">
        <f t="shared" si="24"/>
        <v>525</v>
      </c>
      <c r="BE33" s="2">
        <f t="shared" si="24"/>
        <v>525</v>
      </c>
      <c r="BF33" s="2">
        <f t="shared" si="24"/>
        <v>525</v>
      </c>
      <c r="BG33" s="2">
        <f t="shared" si="24"/>
        <v>525</v>
      </c>
      <c r="BH33" s="2">
        <f t="shared" si="24"/>
        <v>525</v>
      </c>
      <c r="BI33" s="2">
        <f t="shared" si="24"/>
        <v>525</v>
      </c>
      <c r="BJ33" s="2">
        <f t="shared" si="24"/>
        <v>525</v>
      </c>
      <c r="BK33" s="2">
        <f t="shared" si="24"/>
        <v>525</v>
      </c>
      <c r="BL33" s="2">
        <f t="shared" si="24"/>
        <v>525</v>
      </c>
      <c r="BM33" s="2">
        <f t="shared" si="24"/>
        <v>525</v>
      </c>
      <c r="BN33" s="2">
        <f t="shared" si="24"/>
        <v>525</v>
      </c>
      <c r="BO33" s="2">
        <f t="shared" si="24"/>
        <v>525</v>
      </c>
      <c r="BP33" s="2">
        <f t="shared" si="24"/>
        <v>525</v>
      </c>
      <c r="BQ33" s="2">
        <f t="shared" si="24"/>
        <v>525</v>
      </c>
      <c r="BR33" s="2">
        <f t="shared" si="24"/>
        <v>525</v>
      </c>
      <c r="BS33" s="2">
        <f t="shared" si="24"/>
        <v>525</v>
      </c>
      <c r="BT33" s="2">
        <f t="shared" si="24"/>
        <v>525</v>
      </c>
      <c r="BU33" s="2">
        <f t="shared" si="24"/>
        <v>525</v>
      </c>
      <c r="BV33" s="2">
        <f t="shared" si="24"/>
        <v>525</v>
      </c>
      <c r="BW33" s="2">
        <f t="shared" si="24"/>
        <v>525</v>
      </c>
      <c r="BX33" s="2">
        <f t="shared" si="24"/>
        <v>525</v>
      </c>
      <c r="BY33" s="2">
        <f t="shared" si="24"/>
        <v>525</v>
      </c>
      <c r="BZ33" s="2">
        <f t="shared" si="24"/>
        <v>525</v>
      </c>
      <c r="CA33" s="2">
        <f t="shared" si="24"/>
        <v>525</v>
      </c>
      <c r="CB33" s="2">
        <f t="shared" si="24"/>
        <v>525</v>
      </c>
      <c r="CC33" s="2">
        <f t="shared" si="24"/>
        <v>525</v>
      </c>
      <c r="CD33" s="2">
        <f t="shared" ref="CD33:CS33" si="25">CD63-CD74</f>
        <v>525</v>
      </c>
      <c r="CE33" s="2">
        <f t="shared" si="25"/>
        <v>525</v>
      </c>
      <c r="CF33" s="2">
        <f t="shared" si="25"/>
        <v>525</v>
      </c>
      <c r="CG33" s="2">
        <f t="shared" si="25"/>
        <v>525</v>
      </c>
      <c r="CH33" s="2">
        <f t="shared" si="25"/>
        <v>525</v>
      </c>
      <c r="CI33" s="2">
        <f t="shared" si="25"/>
        <v>525</v>
      </c>
      <c r="CJ33" s="2">
        <f t="shared" si="25"/>
        <v>525</v>
      </c>
      <c r="CK33" s="2">
        <f t="shared" si="25"/>
        <v>525</v>
      </c>
      <c r="CL33" s="2">
        <f t="shared" si="25"/>
        <v>525</v>
      </c>
      <c r="CM33" s="2">
        <f t="shared" si="25"/>
        <v>525</v>
      </c>
      <c r="CN33" s="2">
        <f t="shared" si="25"/>
        <v>525</v>
      </c>
      <c r="CO33" s="2">
        <f t="shared" si="25"/>
        <v>525</v>
      </c>
      <c r="CP33" s="2">
        <f t="shared" si="25"/>
        <v>525</v>
      </c>
      <c r="CQ33" s="2">
        <f t="shared" si="25"/>
        <v>525</v>
      </c>
      <c r="CR33" s="2">
        <f t="shared" si="25"/>
        <v>525</v>
      </c>
      <c r="CS33" s="56">
        <f t="shared" si="25"/>
        <v>525</v>
      </c>
      <c r="CT33" s="19">
        <f t="shared" si="18"/>
        <v>50400</v>
      </c>
    </row>
    <row r="34" spans="1:98">
      <c r="A34" s="17" t="s">
        <v>34</v>
      </c>
      <c r="B34" s="55">
        <f t="shared" si="23"/>
        <v>641.16999999999996</v>
      </c>
      <c r="C34" s="2">
        <f t="shared" si="23"/>
        <v>641.16999999999996</v>
      </c>
      <c r="D34" s="2">
        <f t="shared" si="23"/>
        <v>641.16999999999996</v>
      </c>
      <c r="E34" s="2">
        <f t="shared" si="23"/>
        <v>641.16999999999996</v>
      </c>
      <c r="F34" s="2">
        <f t="shared" si="23"/>
        <v>641.16999999999996</v>
      </c>
      <c r="G34" s="2">
        <f t="shared" si="23"/>
        <v>641.16999999999996</v>
      </c>
      <c r="H34" s="2">
        <f t="shared" si="23"/>
        <v>641.16999999999996</v>
      </c>
      <c r="I34" s="2">
        <f t="shared" si="23"/>
        <v>641.16999999999996</v>
      </c>
      <c r="J34" s="2">
        <f t="shared" si="23"/>
        <v>641.16999999999996</v>
      </c>
      <c r="K34" s="2">
        <f t="shared" si="23"/>
        <v>641.16999999999996</v>
      </c>
      <c r="L34" s="2">
        <f t="shared" si="23"/>
        <v>641.16999999999996</v>
      </c>
      <c r="M34" s="2">
        <f t="shared" si="23"/>
        <v>641.16999999999996</v>
      </c>
      <c r="N34" s="2">
        <f t="shared" si="23"/>
        <v>641.16999999999996</v>
      </c>
      <c r="O34" s="2">
        <f t="shared" si="23"/>
        <v>641.16999999999996</v>
      </c>
      <c r="P34" s="2">
        <f t="shared" si="23"/>
        <v>641.16999999999996</v>
      </c>
      <c r="Q34" s="2">
        <f t="shared" si="23"/>
        <v>641.16999999999996</v>
      </c>
      <c r="R34" s="2">
        <f t="shared" ref="R34:CC34" si="26">R64-R75</f>
        <v>641.16999999999996</v>
      </c>
      <c r="S34" s="2">
        <f t="shared" si="26"/>
        <v>641.16999999999996</v>
      </c>
      <c r="T34" s="2">
        <f t="shared" si="26"/>
        <v>641.16999999999996</v>
      </c>
      <c r="U34" s="2">
        <f t="shared" si="26"/>
        <v>641.16999999999996</v>
      </c>
      <c r="V34" s="2">
        <f t="shared" si="26"/>
        <v>641.16999999999996</v>
      </c>
      <c r="W34" s="2">
        <f t="shared" si="26"/>
        <v>641.16999999999996</v>
      </c>
      <c r="X34" s="2">
        <f t="shared" si="26"/>
        <v>641.16999999999996</v>
      </c>
      <c r="Y34" s="2">
        <f t="shared" si="26"/>
        <v>641.16999999999996</v>
      </c>
      <c r="Z34" s="2">
        <f t="shared" si="26"/>
        <v>641.16999999999996</v>
      </c>
      <c r="AA34" s="2">
        <f t="shared" si="26"/>
        <v>641.16999999999996</v>
      </c>
      <c r="AB34" s="2">
        <f t="shared" si="26"/>
        <v>641.16999999999996</v>
      </c>
      <c r="AC34" s="2">
        <f t="shared" si="26"/>
        <v>641.16999999999996</v>
      </c>
      <c r="AD34" s="2">
        <f t="shared" si="26"/>
        <v>641.16999999999996</v>
      </c>
      <c r="AE34" s="2">
        <f t="shared" si="26"/>
        <v>641.16999999999996</v>
      </c>
      <c r="AF34" s="2">
        <f t="shared" si="26"/>
        <v>641.16999999999996</v>
      </c>
      <c r="AG34" s="2">
        <f t="shared" si="26"/>
        <v>641.16999999999996</v>
      </c>
      <c r="AH34" s="2">
        <f t="shared" si="26"/>
        <v>641.16999999999996</v>
      </c>
      <c r="AI34" s="2">
        <f t="shared" si="26"/>
        <v>641.16999999999996</v>
      </c>
      <c r="AJ34" s="2">
        <f t="shared" si="26"/>
        <v>641.16999999999996</v>
      </c>
      <c r="AK34" s="2">
        <f t="shared" si="26"/>
        <v>641.16999999999996</v>
      </c>
      <c r="AL34" s="2">
        <f t="shared" si="26"/>
        <v>641.16999999999996</v>
      </c>
      <c r="AM34" s="2">
        <f t="shared" si="26"/>
        <v>641.16999999999996</v>
      </c>
      <c r="AN34" s="2">
        <f t="shared" si="26"/>
        <v>641.16999999999996</v>
      </c>
      <c r="AO34" s="2">
        <f t="shared" si="26"/>
        <v>641.16999999999996</v>
      </c>
      <c r="AP34" s="2">
        <f t="shared" si="26"/>
        <v>642.16999999999996</v>
      </c>
      <c r="AQ34" s="2">
        <f t="shared" si="26"/>
        <v>642.16999999999996</v>
      </c>
      <c r="AR34" s="2">
        <f t="shared" si="26"/>
        <v>642.16999999999996</v>
      </c>
      <c r="AS34" s="2">
        <f t="shared" si="26"/>
        <v>642.16999999999996</v>
      </c>
      <c r="AT34" s="2">
        <f t="shared" si="26"/>
        <v>642.16999999999996</v>
      </c>
      <c r="AU34" s="2">
        <f t="shared" si="26"/>
        <v>642.16999999999996</v>
      </c>
      <c r="AV34" s="2">
        <f t="shared" si="26"/>
        <v>642.16999999999996</v>
      </c>
      <c r="AW34" s="2">
        <f t="shared" si="26"/>
        <v>642.16999999999996</v>
      </c>
      <c r="AX34" s="2">
        <f t="shared" si="26"/>
        <v>642.16999999999996</v>
      </c>
      <c r="AY34" s="2">
        <f t="shared" si="26"/>
        <v>642.16999999999996</v>
      </c>
      <c r="AZ34" s="2">
        <f t="shared" si="26"/>
        <v>642.16999999999996</v>
      </c>
      <c r="BA34" s="2">
        <f t="shared" si="26"/>
        <v>642.16999999999996</v>
      </c>
      <c r="BB34" s="2">
        <f t="shared" si="26"/>
        <v>642.16999999999996</v>
      </c>
      <c r="BC34" s="2">
        <f t="shared" si="26"/>
        <v>642.16999999999996</v>
      </c>
      <c r="BD34" s="2">
        <f t="shared" si="26"/>
        <v>642.16999999999996</v>
      </c>
      <c r="BE34" s="2">
        <f t="shared" si="26"/>
        <v>642.16999999999996</v>
      </c>
      <c r="BF34" s="2">
        <f t="shared" si="26"/>
        <v>642.16999999999996</v>
      </c>
      <c r="BG34" s="2">
        <f t="shared" si="26"/>
        <v>642.16999999999996</v>
      </c>
      <c r="BH34" s="2">
        <f t="shared" si="26"/>
        <v>642.16999999999996</v>
      </c>
      <c r="BI34" s="2">
        <f t="shared" si="26"/>
        <v>642.16999999999996</v>
      </c>
      <c r="BJ34" s="2">
        <f t="shared" si="26"/>
        <v>642.16999999999996</v>
      </c>
      <c r="BK34" s="2">
        <f t="shared" si="26"/>
        <v>642.16999999999996</v>
      </c>
      <c r="BL34" s="2">
        <f t="shared" si="26"/>
        <v>642.16999999999996</v>
      </c>
      <c r="BM34" s="2">
        <f t="shared" si="26"/>
        <v>642.16999999999996</v>
      </c>
      <c r="BN34" s="2">
        <f t="shared" si="26"/>
        <v>642.16999999999996</v>
      </c>
      <c r="BO34" s="2">
        <f t="shared" si="26"/>
        <v>642.16999999999996</v>
      </c>
      <c r="BP34" s="2">
        <f t="shared" si="26"/>
        <v>642.16999999999996</v>
      </c>
      <c r="BQ34" s="2">
        <f t="shared" si="26"/>
        <v>642.16999999999996</v>
      </c>
      <c r="BR34" s="2">
        <f t="shared" si="26"/>
        <v>642.16999999999996</v>
      </c>
      <c r="BS34" s="2">
        <f t="shared" si="26"/>
        <v>642.16999999999996</v>
      </c>
      <c r="BT34" s="2">
        <f t="shared" si="26"/>
        <v>642.16999999999996</v>
      </c>
      <c r="BU34" s="2">
        <f t="shared" si="26"/>
        <v>642.16999999999996</v>
      </c>
      <c r="BV34" s="2">
        <f t="shared" si="26"/>
        <v>642.16999999999996</v>
      </c>
      <c r="BW34" s="2">
        <f t="shared" si="26"/>
        <v>642.16999999999996</v>
      </c>
      <c r="BX34" s="2">
        <f t="shared" si="26"/>
        <v>642.16999999999996</v>
      </c>
      <c r="BY34" s="2">
        <f t="shared" si="26"/>
        <v>642.16999999999996</v>
      </c>
      <c r="BZ34" s="2">
        <f t="shared" si="26"/>
        <v>642.16999999999996</v>
      </c>
      <c r="CA34" s="2">
        <f t="shared" si="26"/>
        <v>642.16999999999996</v>
      </c>
      <c r="CB34" s="2">
        <f t="shared" si="26"/>
        <v>642.16999999999996</v>
      </c>
      <c r="CC34" s="2">
        <f t="shared" si="26"/>
        <v>642.16999999999996</v>
      </c>
      <c r="CD34" s="2">
        <f t="shared" ref="CD34:CS34" si="27">CD64-CD75</f>
        <v>642.16999999999996</v>
      </c>
      <c r="CE34" s="2">
        <f t="shared" si="27"/>
        <v>642.16999999999996</v>
      </c>
      <c r="CF34" s="2">
        <f t="shared" si="27"/>
        <v>642.16999999999996</v>
      </c>
      <c r="CG34" s="2">
        <f t="shared" si="27"/>
        <v>642.16999999999996</v>
      </c>
      <c r="CH34" s="2">
        <f t="shared" si="27"/>
        <v>642.16999999999996</v>
      </c>
      <c r="CI34" s="2">
        <f t="shared" si="27"/>
        <v>642.16999999999996</v>
      </c>
      <c r="CJ34" s="2">
        <f t="shared" si="27"/>
        <v>642.16999999999996</v>
      </c>
      <c r="CK34" s="2">
        <f t="shared" si="27"/>
        <v>642.16999999999996</v>
      </c>
      <c r="CL34" s="2">
        <f t="shared" si="27"/>
        <v>642.16999999999996</v>
      </c>
      <c r="CM34" s="2">
        <f t="shared" si="27"/>
        <v>642.16999999999996</v>
      </c>
      <c r="CN34" s="2">
        <f t="shared" si="27"/>
        <v>642.16999999999996</v>
      </c>
      <c r="CO34" s="2">
        <f t="shared" si="27"/>
        <v>642.16999999999996</v>
      </c>
      <c r="CP34" s="2">
        <f t="shared" si="27"/>
        <v>642.16999999999996</v>
      </c>
      <c r="CQ34" s="2">
        <f t="shared" si="27"/>
        <v>642.16999999999996</v>
      </c>
      <c r="CR34" s="2">
        <f t="shared" si="27"/>
        <v>642.16999999999996</v>
      </c>
      <c r="CS34" s="56">
        <f t="shared" si="27"/>
        <v>642.16999999999996</v>
      </c>
      <c r="CT34" s="19">
        <f t="shared" si="18"/>
        <v>61608.319999999876</v>
      </c>
    </row>
    <row r="35" spans="1:98">
      <c r="A35" s="17" t="s">
        <v>35</v>
      </c>
      <c r="B35" s="55">
        <f t="shared" si="23"/>
        <v>333</v>
      </c>
      <c r="C35" s="2">
        <f t="shared" si="23"/>
        <v>333</v>
      </c>
      <c r="D35" s="2">
        <f t="shared" si="23"/>
        <v>333</v>
      </c>
      <c r="E35" s="2">
        <f t="shared" si="23"/>
        <v>333</v>
      </c>
      <c r="F35" s="2">
        <f t="shared" si="23"/>
        <v>333</v>
      </c>
      <c r="G35" s="2">
        <f t="shared" si="23"/>
        <v>333</v>
      </c>
      <c r="H35" s="2">
        <f t="shared" si="23"/>
        <v>333</v>
      </c>
      <c r="I35" s="2">
        <f t="shared" si="23"/>
        <v>333</v>
      </c>
      <c r="J35" s="2">
        <f t="shared" si="23"/>
        <v>333</v>
      </c>
      <c r="K35" s="2">
        <f t="shared" si="23"/>
        <v>333</v>
      </c>
      <c r="L35" s="2">
        <f t="shared" si="23"/>
        <v>333</v>
      </c>
      <c r="M35" s="2">
        <f t="shared" si="23"/>
        <v>333</v>
      </c>
      <c r="N35" s="2">
        <f t="shared" si="23"/>
        <v>333</v>
      </c>
      <c r="O35" s="2">
        <f t="shared" si="23"/>
        <v>333</v>
      </c>
      <c r="P35" s="2">
        <f t="shared" si="23"/>
        <v>333</v>
      </c>
      <c r="Q35" s="2">
        <f t="shared" si="23"/>
        <v>333</v>
      </c>
      <c r="R35" s="2">
        <f t="shared" ref="R35:CC35" si="28">R65-R76</f>
        <v>333</v>
      </c>
      <c r="S35" s="2">
        <f t="shared" si="28"/>
        <v>333</v>
      </c>
      <c r="T35" s="2">
        <f t="shared" si="28"/>
        <v>333</v>
      </c>
      <c r="U35" s="2">
        <f t="shared" si="28"/>
        <v>333</v>
      </c>
      <c r="V35" s="2">
        <f t="shared" si="28"/>
        <v>333</v>
      </c>
      <c r="W35" s="2">
        <f t="shared" si="28"/>
        <v>333</v>
      </c>
      <c r="X35" s="2">
        <f t="shared" si="28"/>
        <v>333</v>
      </c>
      <c r="Y35" s="2">
        <f t="shared" si="28"/>
        <v>333</v>
      </c>
      <c r="Z35" s="2">
        <f t="shared" si="28"/>
        <v>333</v>
      </c>
      <c r="AA35" s="2">
        <f t="shared" si="28"/>
        <v>409</v>
      </c>
      <c r="AB35" s="2">
        <f t="shared" si="28"/>
        <v>409</v>
      </c>
      <c r="AC35" s="2">
        <f t="shared" si="28"/>
        <v>409</v>
      </c>
      <c r="AD35" s="2">
        <f t="shared" si="28"/>
        <v>409</v>
      </c>
      <c r="AE35" s="2">
        <f t="shared" si="28"/>
        <v>409</v>
      </c>
      <c r="AF35" s="2">
        <f t="shared" si="28"/>
        <v>409</v>
      </c>
      <c r="AG35" s="2">
        <f t="shared" si="28"/>
        <v>409</v>
      </c>
      <c r="AH35" s="2">
        <f t="shared" si="28"/>
        <v>409</v>
      </c>
      <c r="AI35" s="2">
        <f t="shared" si="28"/>
        <v>409</v>
      </c>
      <c r="AJ35" s="2">
        <f t="shared" si="28"/>
        <v>409</v>
      </c>
      <c r="AK35" s="2">
        <f t="shared" si="28"/>
        <v>328</v>
      </c>
      <c r="AL35" s="2">
        <f t="shared" si="28"/>
        <v>328</v>
      </c>
      <c r="AM35" s="2">
        <f t="shared" si="28"/>
        <v>328</v>
      </c>
      <c r="AN35" s="2">
        <f t="shared" si="28"/>
        <v>328</v>
      </c>
      <c r="AO35" s="2">
        <f t="shared" si="28"/>
        <v>328</v>
      </c>
      <c r="AP35" s="2">
        <f t="shared" si="28"/>
        <v>328</v>
      </c>
      <c r="AQ35" s="2">
        <f t="shared" si="28"/>
        <v>328</v>
      </c>
      <c r="AR35" s="2">
        <f t="shared" si="28"/>
        <v>328</v>
      </c>
      <c r="AS35" s="2">
        <f t="shared" si="28"/>
        <v>328</v>
      </c>
      <c r="AT35" s="2">
        <f t="shared" si="28"/>
        <v>328</v>
      </c>
      <c r="AU35" s="2">
        <f t="shared" si="28"/>
        <v>328</v>
      </c>
      <c r="AV35" s="2">
        <f t="shared" si="28"/>
        <v>328</v>
      </c>
      <c r="AW35" s="2">
        <f t="shared" si="28"/>
        <v>328</v>
      </c>
      <c r="AX35" s="2">
        <f t="shared" si="28"/>
        <v>328</v>
      </c>
      <c r="AY35" s="2">
        <f t="shared" si="28"/>
        <v>328</v>
      </c>
      <c r="AZ35" s="2">
        <f t="shared" si="28"/>
        <v>328</v>
      </c>
      <c r="BA35" s="2">
        <f t="shared" si="28"/>
        <v>328</v>
      </c>
      <c r="BB35" s="2">
        <f t="shared" si="28"/>
        <v>328</v>
      </c>
      <c r="BC35" s="2">
        <f t="shared" si="28"/>
        <v>328</v>
      </c>
      <c r="BD35" s="2">
        <f t="shared" si="28"/>
        <v>328</v>
      </c>
      <c r="BE35" s="2">
        <f t="shared" si="28"/>
        <v>328</v>
      </c>
      <c r="BF35" s="2">
        <f t="shared" si="28"/>
        <v>328</v>
      </c>
      <c r="BG35" s="2">
        <f t="shared" si="28"/>
        <v>328</v>
      </c>
      <c r="BH35" s="2">
        <f t="shared" si="28"/>
        <v>328</v>
      </c>
      <c r="BI35" s="2">
        <f t="shared" si="28"/>
        <v>328</v>
      </c>
      <c r="BJ35" s="2">
        <f t="shared" si="28"/>
        <v>328</v>
      </c>
      <c r="BK35" s="2">
        <f t="shared" si="28"/>
        <v>328</v>
      </c>
      <c r="BL35" s="2">
        <f t="shared" si="28"/>
        <v>328</v>
      </c>
      <c r="BM35" s="2">
        <f t="shared" si="28"/>
        <v>328</v>
      </c>
      <c r="BN35" s="2">
        <f t="shared" si="28"/>
        <v>328</v>
      </c>
      <c r="BO35" s="2">
        <f t="shared" si="28"/>
        <v>328</v>
      </c>
      <c r="BP35" s="2">
        <f t="shared" si="28"/>
        <v>328</v>
      </c>
      <c r="BQ35" s="2">
        <f t="shared" si="28"/>
        <v>328</v>
      </c>
      <c r="BR35" s="2">
        <f t="shared" si="28"/>
        <v>328</v>
      </c>
      <c r="BS35" s="2">
        <f t="shared" si="28"/>
        <v>328</v>
      </c>
      <c r="BT35" s="2">
        <f t="shared" si="28"/>
        <v>328</v>
      </c>
      <c r="BU35" s="2">
        <f t="shared" si="28"/>
        <v>328</v>
      </c>
      <c r="BV35" s="2">
        <f t="shared" si="28"/>
        <v>328</v>
      </c>
      <c r="BW35" s="2">
        <f t="shared" si="28"/>
        <v>409</v>
      </c>
      <c r="BX35" s="2">
        <f t="shared" si="28"/>
        <v>409</v>
      </c>
      <c r="BY35" s="2">
        <f t="shared" si="28"/>
        <v>409</v>
      </c>
      <c r="BZ35" s="2">
        <f t="shared" si="28"/>
        <v>409</v>
      </c>
      <c r="CA35" s="2">
        <f t="shared" si="28"/>
        <v>409</v>
      </c>
      <c r="CB35" s="2">
        <f t="shared" si="28"/>
        <v>409</v>
      </c>
      <c r="CC35" s="2">
        <f t="shared" si="28"/>
        <v>409</v>
      </c>
      <c r="CD35" s="2">
        <f t="shared" ref="CD35:CS35" si="29">CD65-CD76</f>
        <v>409</v>
      </c>
      <c r="CE35" s="2">
        <f t="shared" si="29"/>
        <v>409</v>
      </c>
      <c r="CF35" s="2">
        <f t="shared" si="29"/>
        <v>409</v>
      </c>
      <c r="CG35" s="2">
        <f t="shared" si="29"/>
        <v>409</v>
      </c>
      <c r="CH35" s="2">
        <f t="shared" si="29"/>
        <v>409</v>
      </c>
      <c r="CI35" s="2">
        <f t="shared" si="29"/>
        <v>409</v>
      </c>
      <c r="CJ35" s="2">
        <f t="shared" si="29"/>
        <v>352</v>
      </c>
      <c r="CK35" s="2">
        <f t="shared" si="29"/>
        <v>352</v>
      </c>
      <c r="CL35" s="2">
        <f t="shared" si="29"/>
        <v>352</v>
      </c>
      <c r="CM35" s="2">
        <f t="shared" si="29"/>
        <v>352</v>
      </c>
      <c r="CN35" s="2">
        <f t="shared" si="29"/>
        <v>352</v>
      </c>
      <c r="CO35" s="2">
        <f t="shared" si="29"/>
        <v>352</v>
      </c>
      <c r="CP35" s="2">
        <f t="shared" si="29"/>
        <v>352</v>
      </c>
      <c r="CQ35" s="2">
        <f t="shared" si="29"/>
        <v>352</v>
      </c>
      <c r="CR35" s="2">
        <f t="shared" si="29"/>
        <v>352</v>
      </c>
      <c r="CS35" s="56">
        <f t="shared" si="29"/>
        <v>352</v>
      </c>
      <c r="CT35" s="19">
        <f t="shared" si="18"/>
        <v>33716</v>
      </c>
    </row>
    <row r="36" spans="1:98">
      <c r="A36" s="17" t="s">
        <v>36</v>
      </c>
      <c r="B36" s="55">
        <f t="shared" si="23"/>
        <v>445.625</v>
      </c>
      <c r="C36" s="2">
        <f t="shared" si="23"/>
        <v>419.625</v>
      </c>
      <c r="D36" s="2">
        <f t="shared" si="23"/>
        <v>419.625</v>
      </c>
      <c r="E36" s="2">
        <f t="shared" si="23"/>
        <v>419.625</v>
      </c>
      <c r="F36" s="2">
        <f t="shared" si="23"/>
        <v>419.625</v>
      </c>
      <c r="G36" s="2">
        <f t="shared" si="23"/>
        <v>419.625</v>
      </c>
      <c r="H36" s="2">
        <f t="shared" si="23"/>
        <v>419.625</v>
      </c>
      <c r="I36" s="2">
        <f t="shared" si="23"/>
        <v>389.625</v>
      </c>
      <c r="J36" s="2">
        <f t="shared" si="23"/>
        <v>359.625</v>
      </c>
      <c r="K36" s="2">
        <f t="shared" si="23"/>
        <v>349.625</v>
      </c>
      <c r="L36" s="2">
        <f t="shared" si="23"/>
        <v>349.625</v>
      </c>
      <c r="M36" s="2">
        <f t="shared" si="23"/>
        <v>349.625</v>
      </c>
      <c r="N36" s="2">
        <f t="shared" si="23"/>
        <v>349.625</v>
      </c>
      <c r="O36" s="2">
        <f t="shared" si="23"/>
        <v>349.625</v>
      </c>
      <c r="P36" s="2">
        <f t="shared" si="23"/>
        <v>349.625</v>
      </c>
      <c r="Q36" s="2">
        <f t="shared" si="23"/>
        <v>349.625</v>
      </c>
      <c r="R36" s="2">
        <f t="shared" ref="R36:CC36" si="30">R66-R77</f>
        <v>349.625</v>
      </c>
      <c r="S36" s="2">
        <f t="shared" si="30"/>
        <v>349.625</v>
      </c>
      <c r="T36" s="2">
        <f t="shared" si="30"/>
        <v>349.625</v>
      </c>
      <c r="U36" s="2">
        <f t="shared" si="30"/>
        <v>349.625</v>
      </c>
      <c r="V36" s="2">
        <f t="shared" si="30"/>
        <v>349.625</v>
      </c>
      <c r="W36" s="2">
        <f t="shared" si="30"/>
        <v>379.625</v>
      </c>
      <c r="X36" s="2">
        <f t="shared" si="30"/>
        <v>409.625</v>
      </c>
      <c r="Y36" s="2">
        <f t="shared" si="30"/>
        <v>439.625</v>
      </c>
      <c r="Z36" s="2">
        <f t="shared" si="30"/>
        <v>469.625</v>
      </c>
      <c r="AA36" s="2">
        <f t="shared" si="30"/>
        <v>475.625</v>
      </c>
      <c r="AB36" s="2">
        <f t="shared" si="30"/>
        <v>475.625</v>
      </c>
      <c r="AC36" s="2">
        <f t="shared" si="30"/>
        <v>475.625</v>
      </c>
      <c r="AD36" s="2">
        <f t="shared" si="30"/>
        <v>475.625</v>
      </c>
      <c r="AE36" s="2">
        <f t="shared" si="30"/>
        <v>475.625</v>
      </c>
      <c r="AF36" s="2">
        <f t="shared" si="30"/>
        <v>475.625</v>
      </c>
      <c r="AG36" s="2">
        <f t="shared" si="30"/>
        <v>475.625</v>
      </c>
      <c r="AH36" s="2">
        <f t="shared" si="30"/>
        <v>475.625</v>
      </c>
      <c r="AI36" s="2">
        <f t="shared" si="30"/>
        <v>475.625</v>
      </c>
      <c r="AJ36" s="2">
        <f t="shared" si="30"/>
        <v>475.625</v>
      </c>
      <c r="AK36" s="2">
        <f t="shared" si="30"/>
        <v>475.625</v>
      </c>
      <c r="AL36" s="2">
        <f t="shared" si="30"/>
        <v>475.625</v>
      </c>
      <c r="AM36" s="2">
        <f t="shared" si="30"/>
        <v>475.625</v>
      </c>
      <c r="AN36" s="2">
        <f t="shared" si="30"/>
        <v>475.625</v>
      </c>
      <c r="AO36" s="2">
        <f t="shared" si="30"/>
        <v>475.625</v>
      </c>
      <c r="AP36" s="2">
        <f t="shared" si="30"/>
        <v>475.625</v>
      </c>
      <c r="AQ36" s="2">
        <f t="shared" si="30"/>
        <v>475.625</v>
      </c>
      <c r="AR36" s="2">
        <f t="shared" si="30"/>
        <v>445.625</v>
      </c>
      <c r="AS36" s="2">
        <f t="shared" si="30"/>
        <v>415.625</v>
      </c>
      <c r="AT36" s="2">
        <f t="shared" si="30"/>
        <v>385.625</v>
      </c>
      <c r="AU36" s="2">
        <f t="shared" si="30"/>
        <v>355.625</v>
      </c>
      <c r="AV36" s="2">
        <f t="shared" si="30"/>
        <v>325.625</v>
      </c>
      <c r="AW36" s="2">
        <f t="shared" si="30"/>
        <v>325.625</v>
      </c>
      <c r="AX36" s="2">
        <f t="shared" si="30"/>
        <v>325.625</v>
      </c>
      <c r="AY36" s="2">
        <f t="shared" si="30"/>
        <v>325.625</v>
      </c>
      <c r="AZ36" s="2">
        <f t="shared" si="30"/>
        <v>325.625</v>
      </c>
      <c r="BA36" s="2">
        <f t="shared" si="30"/>
        <v>325.625</v>
      </c>
      <c r="BB36" s="2">
        <f t="shared" si="30"/>
        <v>325.625</v>
      </c>
      <c r="BC36" s="2">
        <f t="shared" si="30"/>
        <v>325.625</v>
      </c>
      <c r="BD36" s="2">
        <f t="shared" si="30"/>
        <v>325.625</v>
      </c>
      <c r="BE36" s="2">
        <f t="shared" si="30"/>
        <v>325.625</v>
      </c>
      <c r="BF36" s="2">
        <f t="shared" si="30"/>
        <v>325.625</v>
      </c>
      <c r="BG36" s="2">
        <f t="shared" si="30"/>
        <v>325.625</v>
      </c>
      <c r="BH36" s="2">
        <f t="shared" si="30"/>
        <v>325.625</v>
      </c>
      <c r="BI36" s="2">
        <f t="shared" si="30"/>
        <v>325.625</v>
      </c>
      <c r="BJ36" s="2">
        <f t="shared" si="30"/>
        <v>325.625</v>
      </c>
      <c r="BK36" s="2">
        <f t="shared" si="30"/>
        <v>325.625</v>
      </c>
      <c r="BL36" s="2">
        <f t="shared" si="30"/>
        <v>325.625</v>
      </c>
      <c r="BM36" s="2">
        <f t="shared" si="30"/>
        <v>325.625</v>
      </c>
      <c r="BN36" s="2">
        <f t="shared" si="30"/>
        <v>325.625</v>
      </c>
      <c r="BO36" s="2">
        <f t="shared" si="30"/>
        <v>325.625</v>
      </c>
      <c r="BP36" s="2">
        <f t="shared" si="30"/>
        <v>325.625</v>
      </c>
      <c r="BQ36" s="2">
        <f t="shared" si="30"/>
        <v>325.625</v>
      </c>
      <c r="BR36" s="2">
        <f t="shared" si="30"/>
        <v>325.625</v>
      </c>
      <c r="BS36" s="2">
        <f t="shared" si="30"/>
        <v>325.625</v>
      </c>
      <c r="BT36" s="2">
        <f t="shared" si="30"/>
        <v>325.625</v>
      </c>
      <c r="BU36" s="2">
        <f t="shared" si="30"/>
        <v>325.625</v>
      </c>
      <c r="BV36" s="2">
        <f t="shared" si="30"/>
        <v>355.625</v>
      </c>
      <c r="BW36" s="2">
        <f t="shared" si="30"/>
        <v>385.625</v>
      </c>
      <c r="BX36" s="2">
        <f t="shared" si="30"/>
        <v>415.625</v>
      </c>
      <c r="BY36" s="2">
        <f t="shared" si="30"/>
        <v>445.625</v>
      </c>
      <c r="BZ36" s="2">
        <f t="shared" si="30"/>
        <v>475.625</v>
      </c>
      <c r="CA36" s="2">
        <f t="shared" si="30"/>
        <v>475.625</v>
      </c>
      <c r="CB36" s="2">
        <f t="shared" si="30"/>
        <v>475.625</v>
      </c>
      <c r="CC36" s="2">
        <f t="shared" si="30"/>
        <v>475.625</v>
      </c>
      <c r="CD36" s="2">
        <f t="shared" ref="CD36:CS36" si="31">CD66-CD77</f>
        <v>475.625</v>
      </c>
      <c r="CE36" s="2">
        <f t="shared" si="31"/>
        <v>475.625</v>
      </c>
      <c r="CF36" s="2">
        <f t="shared" si="31"/>
        <v>475.625</v>
      </c>
      <c r="CG36" s="2">
        <f t="shared" si="31"/>
        <v>475.625</v>
      </c>
      <c r="CH36" s="2">
        <f t="shared" si="31"/>
        <v>475.625</v>
      </c>
      <c r="CI36" s="2">
        <f t="shared" si="31"/>
        <v>475.625</v>
      </c>
      <c r="CJ36" s="2">
        <f t="shared" si="31"/>
        <v>475.625</v>
      </c>
      <c r="CK36" s="2">
        <f t="shared" si="31"/>
        <v>445.625</v>
      </c>
      <c r="CL36" s="2">
        <f t="shared" si="31"/>
        <v>415.625</v>
      </c>
      <c r="CM36" s="2">
        <f t="shared" si="31"/>
        <v>385.625</v>
      </c>
      <c r="CN36" s="2">
        <f t="shared" si="31"/>
        <v>355.625</v>
      </c>
      <c r="CO36" s="2">
        <f t="shared" si="31"/>
        <v>330.625</v>
      </c>
      <c r="CP36" s="2">
        <f t="shared" si="31"/>
        <v>330.625</v>
      </c>
      <c r="CQ36" s="2">
        <f t="shared" si="31"/>
        <v>330.625</v>
      </c>
      <c r="CR36" s="2">
        <f t="shared" si="31"/>
        <v>330.625</v>
      </c>
      <c r="CS36" s="56">
        <f t="shared" si="31"/>
        <v>330.625</v>
      </c>
      <c r="CT36" s="19">
        <f t="shared" si="18"/>
        <v>37851</v>
      </c>
    </row>
    <row r="37" spans="1:98">
      <c r="A37" s="17" t="s">
        <v>37</v>
      </c>
      <c r="B37" s="55">
        <f t="shared" si="23"/>
        <v>748</v>
      </c>
      <c r="C37" s="2">
        <f t="shared" si="23"/>
        <v>747</v>
      </c>
      <c r="D37" s="2">
        <f t="shared" si="23"/>
        <v>743</v>
      </c>
      <c r="E37" s="2">
        <f t="shared" si="23"/>
        <v>742</v>
      </c>
      <c r="F37" s="2">
        <f t="shared" si="23"/>
        <v>742</v>
      </c>
      <c r="G37" s="2">
        <f t="shared" si="23"/>
        <v>740</v>
      </c>
      <c r="H37" s="2">
        <f t="shared" si="23"/>
        <v>742</v>
      </c>
      <c r="I37" s="2">
        <f t="shared" si="23"/>
        <v>744</v>
      </c>
      <c r="J37" s="2">
        <f t="shared" si="23"/>
        <v>741</v>
      </c>
      <c r="K37" s="2">
        <f t="shared" si="23"/>
        <v>734</v>
      </c>
      <c r="L37" s="2">
        <f t="shared" si="23"/>
        <v>732</v>
      </c>
      <c r="M37" s="2">
        <f t="shared" si="23"/>
        <v>733</v>
      </c>
      <c r="N37" s="2">
        <f t="shared" si="23"/>
        <v>735</v>
      </c>
      <c r="O37" s="2">
        <f t="shared" si="23"/>
        <v>733</v>
      </c>
      <c r="P37" s="2">
        <f t="shared" si="23"/>
        <v>730</v>
      </c>
      <c r="Q37" s="2">
        <f t="shared" si="23"/>
        <v>730</v>
      </c>
      <c r="R37" s="2">
        <f t="shared" ref="R37:CC37" si="32">R67-R78</f>
        <v>729</v>
      </c>
      <c r="S37" s="2">
        <f t="shared" si="32"/>
        <v>730</v>
      </c>
      <c r="T37" s="2">
        <f t="shared" si="32"/>
        <v>732</v>
      </c>
      <c r="U37" s="2">
        <f t="shared" si="32"/>
        <v>733</v>
      </c>
      <c r="V37" s="2">
        <f t="shared" si="32"/>
        <v>734</v>
      </c>
      <c r="W37" s="2">
        <f t="shared" si="32"/>
        <v>734</v>
      </c>
      <c r="X37" s="2">
        <f t="shared" si="32"/>
        <v>733</v>
      </c>
      <c r="Y37" s="2">
        <f t="shared" si="32"/>
        <v>735</v>
      </c>
      <c r="Z37" s="2">
        <f t="shared" si="32"/>
        <v>734</v>
      </c>
      <c r="AA37" s="2">
        <f t="shared" si="32"/>
        <v>732</v>
      </c>
      <c r="AB37" s="2">
        <f t="shared" si="32"/>
        <v>731</v>
      </c>
      <c r="AC37" s="2">
        <f t="shared" si="32"/>
        <v>727</v>
      </c>
      <c r="AD37" s="2">
        <f t="shared" si="32"/>
        <v>728</v>
      </c>
      <c r="AE37" s="2">
        <f t="shared" si="32"/>
        <v>731</v>
      </c>
      <c r="AF37" s="2">
        <f t="shared" si="32"/>
        <v>728</v>
      </c>
      <c r="AG37" s="2">
        <f t="shared" si="32"/>
        <v>729</v>
      </c>
      <c r="AH37" s="2">
        <f t="shared" si="32"/>
        <v>730</v>
      </c>
      <c r="AI37" s="2">
        <f t="shared" si="32"/>
        <v>730</v>
      </c>
      <c r="AJ37" s="2">
        <f t="shared" si="32"/>
        <v>735</v>
      </c>
      <c r="AK37" s="2">
        <f t="shared" si="32"/>
        <v>733</v>
      </c>
      <c r="AL37" s="2">
        <f t="shared" si="32"/>
        <v>734</v>
      </c>
      <c r="AM37" s="2">
        <f t="shared" si="32"/>
        <v>741</v>
      </c>
      <c r="AN37" s="2">
        <f t="shared" si="32"/>
        <v>741</v>
      </c>
      <c r="AO37" s="2">
        <f t="shared" si="32"/>
        <v>736</v>
      </c>
      <c r="AP37" s="2">
        <f t="shared" si="32"/>
        <v>734</v>
      </c>
      <c r="AQ37" s="2">
        <f t="shared" si="32"/>
        <v>734</v>
      </c>
      <c r="AR37" s="2">
        <f t="shared" si="32"/>
        <v>734</v>
      </c>
      <c r="AS37" s="2">
        <f t="shared" si="32"/>
        <v>734</v>
      </c>
      <c r="AT37" s="2">
        <f t="shared" si="32"/>
        <v>736</v>
      </c>
      <c r="AU37" s="2">
        <f t="shared" si="32"/>
        <v>737</v>
      </c>
      <c r="AV37" s="2">
        <f t="shared" si="32"/>
        <v>737</v>
      </c>
      <c r="AW37" s="2">
        <f t="shared" si="32"/>
        <v>734</v>
      </c>
      <c r="AX37" s="2">
        <f t="shared" si="32"/>
        <v>737</v>
      </c>
      <c r="AY37" s="2">
        <f t="shared" si="32"/>
        <v>662</v>
      </c>
      <c r="AZ37" s="2">
        <f t="shared" si="32"/>
        <v>587</v>
      </c>
      <c r="BA37" s="2">
        <f t="shared" si="32"/>
        <v>541</v>
      </c>
      <c r="BB37" s="2">
        <f t="shared" si="32"/>
        <v>541</v>
      </c>
      <c r="BC37" s="2">
        <f t="shared" si="32"/>
        <v>541</v>
      </c>
      <c r="BD37" s="2">
        <f t="shared" si="32"/>
        <v>541</v>
      </c>
      <c r="BE37" s="2">
        <f t="shared" si="32"/>
        <v>541</v>
      </c>
      <c r="BF37" s="2">
        <f t="shared" si="32"/>
        <v>541</v>
      </c>
      <c r="BG37" s="2">
        <f t="shared" si="32"/>
        <v>541</v>
      </c>
      <c r="BH37" s="2">
        <f t="shared" si="32"/>
        <v>541</v>
      </c>
      <c r="BI37" s="2">
        <f t="shared" si="32"/>
        <v>541</v>
      </c>
      <c r="BJ37" s="2">
        <f t="shared" si="32"/>
        <v>541</v>
      </c>
      <c r="BK37" s="2">
        <f t="shared" si="32"/>
        <v>541</v>
      </c>
      <c r="BL37" s="2">
        <f t="shared" si="32"/>
        <v>541</v>
      </c>
      <c r="BM37" s="2">
        <f t="shared" si="32"/>
        <v>541</v>
      </c>
      <c r="BN37" s="2">
        <f t="shared" si="32"/>
        <v>541</v>
      </c>
      <c r="BO37" s="2">
        <f t="shared" si="32"/>
        <v>616</v>
      </c>
      <c r="BP37" s="2">
        <f t="shared" si="32"/>
        <v>650</v>
      </c>
      <c r="BQ37" s="2">
        <f t="shared" si="32"/>
        <v>650</v>
      </c>
      <c r="BR37" s="2">
        <f t="shared" si="32"/>
        <v>650</v>
      </c>
      <c r="BS37" s="2">
        <f t="shared" si="32"/>
        <v>650</v>
      </c>
      <c r="BT37" s="2">
        <f t="shared" si="32"/>
        <v>650</v>
      </c>
      <c r="BU37" s="2">
        <f t="shared" si="32"/>
        <v>650</v>
      </c>
      <c r="BV37" s="2">
        <f t="shared" si="32"/>
        <v>718</v>
      </c>
      <c r="BW37" s="2">
        <f t="shared" si="32"/>
        <v>730</v>
      </c>
      <c r="BX37" s="2">
        <f t="shared" si="32"/>
        <v>733</v>
      </c>
      <c r="BY37" s="2">
        <f t="shared" si="32"/>
        <v>735</v>
      </c>
      <c r="BZ37" s="2">
        <f t="shared" si="32"/>
        <v>742</v>
      </c>
      <c r="CA37" s="2">
        <f t="shared" si="32"/>
        <v>745</v>
      </c>
      <c r="CB37" s="2">
        <f t="shared" si="32"/>
        <v>743</v>
      </c>
      <c r="CC37" s="2">
        <f t="shared" si="32"/>
        <v>746</v>
      </c>
      <c r="CD37" s="2">
        <f t="shared" ref="CD37:CS37" si="33">CD67-CD78</f>
        <v>755</v>
      </c>
      <c r="CE37" s="2">
        <f t="shared" si="33"/>
        <v>756</v>
      </c>
      <c r="CF37" s="2">
        <f t="shared" si="33"/>
        <v>754</v>
      </c>
      <c r="CG37" s="2">
        <f t="shared" si="33"/>
        <v>751</v>
      </c>
      <c r="CH37" s="2">
        <f t="shared" si="33"/>
        <v>751</v>
      </c>
      <c r="CI37" s="2">
        <f t="shared" si="33"/>
        <v>751</v>
      </c>
      <c r="CJ37" s="2">
        <f t="shared" si="33"/>
        <v>754</v>
      </c>
      <c r="CK37" s="2">
        <f t="shared" si="33"/>
        <v>756</v>
      </c>
      <c r="CL37" s="2">
        <f t="shared" si="33"/>
        <v>758</v>
      </c>
      <c r="CM37" s="2">
        <f t="shared" si="33"/>
        <v>756</v>
      </c>
      <c r="CN37" s="2">
        <f t="shared" si="33"/>
        <v>755</v>
      </c>
      <c r="CO37" s="2">
        <f t="shared" si="33"/>
        <v>755</v>
      </c>
      <c r="CP37" s="2">
        <f t="shared" si="33"/>
        <v>755</v>
      </c>
      <c r="CQ37" s="2">
        <f t="shared" si="33"/>
        <v>757</v>
      </c>
      <c r="CR37" s="2">
        <f t="shared" si="33"/>
        <v>757</v>
      </c>
      <c r="CS37" s="56">
        <f t="shared" si="33"/>
        <v>755</v>
      </c>
      <c r="CT37" s="19">
        <f t="shared" si="18"/>
        <v>67320</v>
      </c>
    </row>
    <row r="38" spans="1:98">
      <c r="A38" s="33" t="s">
        <v>38</v>
      </c>
      <c r="B38" s="57">
        <f t="shared" si="23"/>
        <v>32.6</v>
      </c>
      <c r="C38" s="58">
        <f t="shared" si="23"/>
        <v>32.6</v>
      </c>
      <c r="D38" s="58">
        <f t="shared" si="23"/>
        <v>32.6</v>
      </c>
      <c r="E38" s="58">
        <f t="shared" si="23"/>
        <v>32.6</v>
      </c>
      <c r="F38" s="58">
        <f t="shared" si="23"/>
        <v>32.6</v>
      </c>
      <c r="G38" s="58">
        <f t="shared" si="23"/>
        <v>32.6</v>
      </c>
      <c r="H38" s="58">
        <f t="shared" si="23"/>
        <v>32.6</v>
      </c>
      <c r="I38" s="58">
        <f t="shared" si="23"/>
        <v>32.6</v>
      </c>
      <c r="J38" s="58">
        <f t="shared" si="23"/>
        <v>32.6</v>
      </c>
      <c r="K38" s="58">
        <f t="shared" si="23"/>
        <v>32.6</v>
      </c>
      <c r="L38" s="58">
        <f t="shared" si="23"/>
        <v>32.6</v>
      </c>
      <c r="M38" s="58">
        <f t="shared" si="23"/>
        <v>32.6</v>
      </c>
      <c r="N38" s="58">
        <f t="shared" si="23"/>
        <v>32.6</v>
      </c>
      <c r="O38" s="58">
        <f t="shared" si="23"/>
        <v>32.6</v>
      </c>
      <c r="P38" s="58">
        <f t="shared" si="23"/>
        <v>32.6</v>
      </c>
      <c r="Q38" s="58">
        <f t="shared" si="23"/>
        <v>32.6</v>
      </c>
      <c r="R38" s="58">
        <f t="shared" ref="R38:CC38" si="34">R68-R79</f>
        <v>32.6</v>
      </c>
      <c r="S38" s="58">
        <f t="shared" si="34"/>
        <v>32.6</v>
      </c>
      <c r="T38" s="58">
        <f t="shared" si="34"/>
        <v>32.6</v>
      </c>
      <c r="U38" s="58">
        <f t="shared" si="34"/>
        <v>32.6</v>
      </c>
      <c r="V38" s="58">
        <f t="shared" si="34"/>
        <v>32.6</v>
      </c>
      <c r="W38" s="58">
        <f t="shared" si="34"/>
        <v>32.6</v>
      </c>
      <c r="X38" s="58">
        <f t="shared" si="34"/>
        <v>32.6</v>
      </c>
      <c r="Y38" s="58">
        <f t="shared" si="34"/>
        <v>32.6</v>
      </c>
      <c r="Z38" s="58">
        <f t="shared" si="34"/>
        <v>32.6</v>
      </c>
      <c r="AA38" s="58">
        <f t="shared" si="34"/>
        <v>32.6</v>
      </c>
      <c r="AB38" s="58">
        <f t="shared" si="34"/>
        <v>32.6</v>
      </c>
      <c r="AC38" s="58">
        <f t="shared" si="34"/>
        <v>32.6</v>
      </c>
      <c r="AD38" s="58">
        <f t="shared" si="34"/>
        <v>32.6</v>
      </c>
      <c r="AE38" s="58">
        <f t="shared" si="34"/>
        <v>32.6</v>
      </c>
      <c r="AF38" s="58">
        <f t="shared" si="34"/>
        <v>32.6</v>
      </c>
      <c r="AG38" s="58">
        <f t="shared" si="34"/>
        <v>32.6</v>
      </c>
      <c r="AH38" s="58">
        <f t="shared" si="34"/>
        <v>32.6</v>
      </c>
      <c r="AI38" s="58">
        <f t="shared" si="34"/>
        <v>32.6</v>
      </c>
      <c r="AJ38" s="58">
        <f t="shared" si="34"/>
        <v>32.6</v>
      </c>
      <c r="AK38" s="58">
        <f t="shared" si="34"/>
        <v>32.6</v>
      </c>
      <c r="AL38" s="58">
        <f t="shared" si="34"/>
        <v>32.6</v>
      </c>
      <c r="AM38" s="58">
        <f t="shared" si="34"/>
        <v>32.6</v>
      </c>
      <c r="AN38" s="58">
        <f t="shared" si="34"/>
        <v>32.6</v>
      </c>
      <c r="AO38" s="58">
        <f t="shared" si="34"/>
        <v>32.6</v>
      </c>
      <c r="AP38" s="58">
        <f t="shared" si="34"/>
        <v>32.6</v>
      </c>
      <c r="AQ38" s="58">
        <f t="shared" si="34"/>
        <v>32.6</v>
      </c>
      <c r="AR38" s="58">
        <f t="shared" si="34"/>
        <v>32.6</v>
      </c>
      <c r="AS38" s="58">
        <f t="shared" si="34"/>
        <v>32.6</v>
      </c>
      <c r="AT38" s="58">
        <f t="shared" si="34"/>
        <v>32.6</v>
      </c>
      <c r="AU38" s="58">
        <f t="shared" si="34"/>
        <v>32.6</v>
      </c>
      <c r="AV38" s="58">
        <f t="shared" si="34"/>
        <v>32.6</v>
      </c>
      <c r="AW38" s="58">
        <f t="shared" si="34"/>
        <v>32.6</v>
      </c>
      <c r="AX38" s="58">
        <f t="shared" si="34"/>
        <v>32.6</v>
      </c>
      <c r="AY38" s="58">
        <f t="shared" si="34"/>
        <v>32.6</v>
      </c>
      <c r="AZ38" s="58">
        <f t="shared" si="34"/>
        <v>32.6</v>
      </c>
      <c r="BA38" s="58">
        <f t="shared" si="34"/>
        <v>32.6</v>
      </c>
      <c r="BB38" s="58">
        <f t="shared" si="34"/>
        <v>32.6</v>
      </c>
      <c r="BC38" s="58">
        <f t="shared" si="34"/>
        <v>32.6</v>
      </c>
      <c r="BD38" s="58">
        <f t="shared" si="34"/>
        <v>32.6</v>
      </c>
      <c r="BE38" s="58">
        <f t="shared" si="34"/>
        <v>32.6</v>
      </c>
      <c r="BF38" s="58">
        <f t="shared" si="34"/>
        <v>32.6</v>
      </c>
      <c r="BG38" s="58">
        <f t="shared" si="34"/>
        <v>32.6</v>
      </c>
      <c r="BH38" s="58">
        <f t="shared" si="34"/>
        <v>32.6</v>
      </c>
      <c r="BI38" s="58">
        <f t="shared" si="34"/>
        <v>32.6</v>
      </c>
      <c r="BJ38" s="58">
        <f t="shared" si="34"/>
        <v>32.6</v>
      </c>
      <c r="BK38" s="58">
        <f t="shared" si="34"/>
        <v>32.6</v>
      </c>
      <c r="BL38" s="58">
        <f t="shared" si="34"/>
        <v>32.6</v>
      </c>
      <c r="BM38" s="58">
        <f t="shared" si="34"/>
        <v>32.6</v>
      </c>
      <c r="BN38" s="58">
        <f t="shared" si="34"/>
        <v>32.6</v>
      </c>
      <c r="BO38" s="58">
        <f t="shared" si="34"/>
        <v>32.6</v>
      </c>
      <c r="BP38" s="58">
        <f t="shared" si="34"/>
        <v>32.6</v>
      </c>
      <c r="BQ38" s="58">
        <f t="shared" si="34"/>
        <v>32.6</v>
      </c>
      <c r="BR38" s="58">
        <f t="shared" si="34"/>
        <v>32.6</v>
      </c>
      <c r="BS38" s="58">
        <f t="shared" si="34"/>
        <v>32.6</v>
      </c>
      <c r="BT38" s="58">
        <f t="shared" si="34"/>
        <v>32.6</v>
      </c>
      <c r="BU38" s="58">
        <f t="shared" si="34"/>
        <v>32.6</v>
      </c>
      <c r="BV38" s="58">
        <f t="shared" si="34"/>
        <v>32.6</v>
      </c>
      <c r="BW38" s="58">
        <f t="shared" si="34"/>
        <v>32.6</v>
      </c>
      <c r="BX38" s="58">
        <f t="shared" si="34"/>
        <v>32.6</v>
      </c>
      <c r="BY38" s="58">
        <f t="shared" si="34"/>
        <v>32.6</v>
      </c>
      <c r="BZ38" s="58">
        <f t="shared" si="34"/>
        <v>32.6</v>
      </c>
      <c r="CA38" s="58">
        <f t="shared" si="34"/>
        <v>32.6</v>
      </c>
      <c r="CB38" s="58">
        <f t="shared" si="34"/>
        <v>32.6</v>
      </c>
      <c r="CC38" s="58">
        <f t="shared" si="34"/>
        <v>32.6</v>
      </c>
      <c r="CD38" s="58">
        <f t="shared" ref="CD38:CS38" si="35">CD68-CD79</f>
        <v>32.6</v>
      </c>
      <c r="CE38" s="58">
        <f t="shared" si="35"/>
        <v>32.6</v>
      </c>
      <c r="CF38" s="58">
        <f t="shared" si="35"/>
        <v>32.6</v>
      </c>
      <c r="CG38" s="58">
        <f t="shared" si="35"/>
        <v>32.6</v>
      </c>
      <c r="CH38" s="58">
        <f t="shared" si="35"/>
        <v>32.6</v>
      </c>
      <c r="CI38" s="58">
        <f t="shared" si="35"/>
        <v>32.6</v>
      </c>
      <c r="CJ38" s="58">
        <f t="shared" si="35"/>
        <v>32.6</v>
      </c>
      <c r="CK38" s="58">
        <f t="shared" si="35"/>
        <v>32.6</v>
      </c>
      <c r="CL38" s="58">
        <f t="shared" si="35"/>
        <v>32.6</v>
      </c>
      <c r="CM38" s="58">
        <f t="shared" si="35"/>
        <v>32.6</v>
      </c>
      <c r="CN38" s="58">
        <f t="shared" si="35"/>
        <v>32.6</v>
      </c>
      <c r="CO38" s="58">
        <f t="shared" si="35"/>
        <v>32.6</v>
      </c>
      <c r="CP38" s="58">
        <f t="shared" si="35"/>
        <v>32.6</v>
      </c>
      <c r="CQ38" s="58">
        <f t="shared" si="35"/>
        <v>32.6</v>
      </c>
      <c r="CR38" s="58">
        <f t="shared" si="35"/>
        <v>32.6</v>
      </c>
      <c r="CS38" s="59">
        <f t="shared" si="35"/>
        <v>32.6</v>
      </c>
      <c r="CT38" s="19">
        <f t="shared" si="18"/>
        <v>3129.5999999999949</v>
      </c>
    </row>
    <row r="39" spans="1:98">
      <c r="A39" s="60" t="s">
        <v>39</v>
      </c>
      <c r="B39" s="61">
        <f t="shared" ref="B39:AG39" si="36">B12</f>
        <v>36.42</v>
      </c>
      <c r="C39" s="62">
        <f t="shared" si="36"/>
        <v>36.42</v>
      </c>
      <c r="D39" s="62">
        <f t="shared" si="36"/>
        <v>36.42</v>
      </c>
      <c r="E39" s="62">
        <f t="shared" si="36"/>
        <v>36.42</v>
      </c>
      <c r="F39" s="62">
        <f t="shared" si="36"/>
        <v>36.42</v>
      </c>
      <c r="G39" s="62">
        <f t="shared" si="36"/>
        <v>36.42</v>
      </c>
      <c r="H39" s="62">
        <f t="shared" si="36"/>
        <v>36.42</v>
      </c>
      <c r="I39" s="62">
        <f t="shared" si="36"/>
        <v>36.42</v>
      </c>
      <c r="J39" s="62">
        <f t="shared" si="36"/>
        <v>36.42</v>
      </c>
      <c r="K39" s="62">
        <f t="shared" si="36"/>
        <v>36.42</v>
      </c>
      <c r="L39" s="62">
        <f t="shared" si="36"/>
        <v>36.42</v>
      </c>
      <c r="M39" s="62">
        <f t="shared" si="36"/>
        <v>36.42</v>
      </c>
      <c r="N39" s="62">
        <f t="shared" si="36"/>
        <v>36.42</v>
      </c>
      <c r="O39" s="62">
        <f t="shared" si="36"/>
        <v>36.42</v>
      </c>
      <c r="P39" s="62">
        <f t="shared" si="36"/>
        <v>36.42</v>
      </c>
      <c r="Q39" s="62">
        <f t="shared" si="36"/>
        <v>36.42</v>
      </c>
      <c r="R39" s="62">
        <f t="shared" si="36"/>
        <v>36.42</v>
      </c>
      <c r="S39" s="62">
        <f t="shared" si="36"/>
        <v>36.42</v>
      </c>
      <c r="T39" s="62">
        <f t="shared" si="36"/>
        <v>36.42</v>
      </c>
      <c r="U39" s="62">
        <f t="shared" si="36"/>
        <v>36.42</v>
      </c>
      <c r="V39" s="62">
        <f t="shared" si="36"/>
        <v>36.42</v>
      </c>
      <c r="W39" s="62">
        <f t="shared" si="36"/>
        <v>36.42</v>
      </c>
      <c r="X39" s="62">
        <f t="shared" si="36"/>
        <v>36.42</v>
      </c>
      <c r="Y39" s="62">
        <f t="shared" si="36"/>
        <v>36.42</v>
      </c>
      <c r="Z39" s="62">
        <f t="shared" si="36"/>
        <v>36.42</v>
      </c>
      <c r="AA39" s="62">
        <f t="shared" si="36"/>
        <v>36.42</v>
      </c>
      <c r="AB39" s="62">
        <f t="shared" si="36"/>
        <v>36.42</v>
      </c>
      <c r="AC39" s="62">
        <f t="shared" si="36"/>
        <v>36.42</v>
      </c>
      <c r="AD39" s="62">
        <f t="shared" si="36"/>
        <v>36.42</v>
      </c>
      <c r="AE39" s="62">
        <f t="shared" si="36"/>
        <v>36.42</v>
      </c>
      <c r="AF39" s="62">
        <f t="shared" si="36"/>
        <v>36.42</v>
      </c>
      <c r="AG39" s="62">
        <f t="shared" si="36"/>
        <v>36.42</v>
      </c>
      <c r="AH39" s="62">
        <f t="shared" ref="AH39:BM39" si="37">AH12</f>
        <v>36.42</v>
      </c>
      <c r="AI39" s="62">
        <f t="shared" si="37"/>
        <v>36.42</v>
      </c>
      <c r="AJ39" s="62">
        <f t="shared" si="37"/>
        <v>36.42</v>
      </c>
      <c r="AK39" s="62">
        <f t="shared" si="37"/>
        <v>36.42</v>
      </c>
      <c r="AL39" s="62">
        <f t="shared" si="37"/>
        <v>36.42</v>
      </c>
      <c r="AM39" s="62">
        <f t="shared" si="37"/>
        <v>36.42</v>
      </c>
      <c r="AN39" s="62">
        <f t="shared" si="37"/>
        <v>36.42</v>
      </c>
      <c r="AO39" s="62">
        <f t="shared" si="37"/>
        <v>36.42</v>
      </c>
      <c r="AP39" s="62">
        <f t="shared" si="37"/>
        <v>36.42</v>
      </c>
      <c r="AQ39" s="62">
        <f t="shared" si="37"/>
        <v>36.42</v>
      </c>
      <c r="AR39" s="62">
        <f t="shared" si="37"/>
        <v>36.42</v>
      </c>
      <c r="AS39" s="62">
        <f t="shared" si="37"/>
        <v>36.42</v>
      </c>
      <c r="AT39" s="62">
        <f t="shared" si="37"/>
        <v>36.42</v>
      </c>
      <c r="AU39" s="62">
        <f t="shared" si="37"/>
        <v>36.42</v>
      </c>
      <c r="AV39" s="62">
        <f t="shared" si="37"/>
        <v>36.42</v>
      </c>
      <c r="AW39" s="62">
        <f t="shared" si="37"/>
        <v>36.42</v>
      </c>
      <c r="AX39" s="62">
        <f t="shared" si="37"/>
        <v>36.42</v>
      </c>
      <c r="AY39" s="62">
        <f t="shared" si="37"/>
        <v>36.42</v>
      </c>
      <c r="AZ39" s="62">
        <f t="shared" si="37"/>
        <v>36.42</v>
      </c>
      <c r="BA39" s="62">
        <f t="shared" si="37"/>
        <v>36.42</v>
      </c>
      <c r="BB39" s="62">
        <f t="shared" si="37"/>
        <v>36.42</v>
      </c>
      <c r="BC39" s="62">
        <f t="shared" si="37"/>
        <v>36.42</v>
      </c>
      <c r="BD39" s="62">
        <f t="shared" si="37"/>
        <v>36.42</v>
      </c>
      <c r="BE39" s="62">
        <f t="shared" si="37"/>
        <v>36.42</v>
      </c>
      <c r="BF39" s="62">
        <f t="shared" si="37"/>
        <v>36.42</v>
      </c>
      <c r="BG39" s="62">
        <f t="shared" si="37"/>
        <v>36.42</v>
      </c>
      <c r="BH39" s="62">
        <f t="shared" si="37"/>
        <v>36.42</v>
      </c>
      <c r="BI39" s="62">
        <f t="shared" si="37"/>
        <v>36.42</v>
      </c>
      <c r="BJ39" s="62">
        <f t="shared" si="37"/>
        <v>36.42</v>
      </c>
      <c r="BK39" s="62">
        <f t="shared" si="37"/>
        <v>36.42</v>
      </c>
      <c r="BL39" s="62">
        <f t="shared" si="37"/>
        <v>36.42</v>
      </c>
      <c r="BM39" s="62">
        <f t="shared" si="37"/>
        <v>36.42</v>
      </c>
      <c r="BN39" s="62">
        <f t="shared" ref="BN39:CS39" si="38">BN12</f>
        <v>36.42</v>
      </c>
      <c r="BO39" s="62">
        <f t="shared" si="38"/>
        <v>36.42</v>
      </c>
      <c r="BP39" s="62">
        <f t="shared" si="38"/>
        <v>36.42</v>
      </c>
      <c r="BQ39" s="62">
        <f t="shared" si="38"/>
        <v>36.42</v>
      </c>
      <c r="BR39" s="62">
        <f t="shared" si="38"/>
        <v>36.42</v>
      </c>
      <c r="BS39" s="62">
        <f t="shared" si="38"/>
        <v>36.42</v>
      </c>
      <c r="BT39" s="62">
        <f t="shared" si="38"/>
        <v>36.42</v>
      </c>
      <c r="BU39" s="62">
        <f t="shared" si="38"/>
        <v>36.42</v>
      </c>
      <c r="BV39" s="62">
        <f t="shared" si="38"/>
        <v>36.42</v>
      </c>
      <c r="BW39" s="62">
        <f t="shared" si="38"/>
        <v>36.42</v>
      </c>
      <c r="BX39" s="62">
        <f t="shared" si="38"/>
        <v>36.42</v>
      </c>
      <c r="BY39" s="62">
        <f t="shared" si="38"/>
        <v>36.42</v>
      </c>
      <c r="BZ39" s="62">
        <f t="shared" si="38"/>
        <v>36.42</v>
      </c>
      <c r="CA39" s="62">
        <f t="shared" si="38"/>
        <v>36.42</v>
      </c>
      <c r="CB39" s="62">
        <f t="shared" si="38"/>
        <v>36.42</v>
      </c>
      <c r="CC39" s="62">
        <f t="shared" si="38"/>
        <v>36.42</v>
      </c>
      <c r="CD39" s="62">
        <f t="shared" si="38"/>
        <v>36.42</v>
      </c>
      <c r="CE39" s="62">
        <f t="shared" si="38"/>
        <v>36.42</v>
      </c>
      <c r="CF39" s="62">
        <f t="shared" si="38"/>
        <v>36.42</v>
      </c>
      <c r="CG39" s="62">
        <f t="shared" si="38"/>
        <v>36.42</v>
      </c>
      <c r="CH39" s="62">
        <f t="shared" si="38"/>
        <v>36.42</v>
      </c>
      <c r="CI39" s="62">
        <f t="shared" si="38"/>
        <v>36.42</v>
      </c>
      <c r="CJ39" s="62">
        <f t="shared" si="38"/>
        <v>36.42</v>
      </c>
      <c r="CK39" s="62">
        <f t="shared" si="38"/>
        <v>36.42</v>
      </c>
      <c r="CL39" s="62">
        <f t="shared" si="38"/>
        <v>36.42</v>
      </c>
      <c r="CM39" s="62">
        <f t="shared" si="38"/>
        <v>36.42</v>
      </c>
      <c r="CN39" s="62">
        <f t="shared" si="38"/>
        <v>36.42</v>
      </c>
      <c r="CO39" s="62">
        <f t="shared" si="38"/>
        <v>36.42</v>
      </c>
      <c r="CP39" s="62">
        <f t="shared" si="38"/>
        <v>36.42</v>
      </c>
      <c r="CQ39" s="62">
        <f t="shared" si="38"/>
        <v>36.42</v>
      </c>
      <c r="CR39" s="62">
        <f t="shared" si="38"/>
        <v>36.42</v>
      </c>
      <c r="CS39" s="63">
        <f t="shared" si="38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39">SUM(B41:B41)</f>
        <v>2391.0700000000002</v>
      </c>
      <c r="C40" s="24">
        <f t="shared" si="39"/>
        <v>2391.83</v>
      </c>
      <c r="D40" s="24">
        <f t="shared" si="39"/>
        <v>2384.35</v>
      </c>
      <c r="E40" s="24">
        <f t="shared" si="39"/>
        <v>2382.81</v>
      </c>
      <c r="F40" s="24">
        <f t="shared" si="39"/>
        <v>2190.33</v>
      </c>
      <c r="G40" s="24">
        <f t="shared" si="39"/>
        <v>2039.6</v>
      </c>
      <c r="H40" s="24">
        <f t="shared" si="39"/>
        <v>1862.8</v>
      </c>
      <c r="I40" s="24">
        <f t="shared" si="39"/>
        <v>1718.8</v>
      </c>
      <c r="J40" s="24">
        <f t="shared" si="39"/>
        <v>1706.24</v>
      </c>
      <c r="K40" s="24">
        <f t="shared" si="39"/>
        <v>1706.24</v>
      </c>
      <c r="L40" s="24">
        <f t="shared" si="39"/>
        <v>1783.84</v>
      </c>
      <c r="M40" s="24">
        <f t="shared" si="39"/>
        <v>1881.78</v>
      </c>
      <c r="N40" s="24">
        <f t="shared" si="39"/>
        <v>1934.8</v>
      </c>
      <c r="O40" s="24">
        <f t="shared" si="39"/>
        <v>1934.8</v>
      </c>
      <c r="P40" s="24">
        <f t="shared" si="39"/>
        <v>1934.73</v>
      </c>
      <c r="Q40" s="24">
        <f t="shared" si="39"/>
        <v>1934.73</v>
      </c>
      <c r="R40" s="24">
        <f t="shared" si="39"/>
        <v>2032.46</v>
      </c>
      <c r="S40" s="24">
        <f t="shared" si="39"/>
        <v>2002.46</v>
      </c>
      <c r="T40" s="24">
        <f t="shared" si="39"/>
        <v>2097.2399999999998</v>
      </c>
      <c r="U40" s="24">
        <f t="shared" si="39"/>
        <v>2176.21</v>
      </c>
      <c r="V40" s="24">
        <f t="shared" si="39"/>
        <v>2320.21</v>
      </c>
      <c r="W40" s="24">
        <f t="shared" si="39"/>
        <v>2320.21</v>
      </c>
      <c r="X40" s="24">
        <f t="shared" si="39"/>
        <v>2459.14</v>
      </c>
      <c r="Y40" s="24">
        <f t="shared" si="39"/>
        <v>2582.96</v>
      </c>
      <c r="Z40" s="24">
        <f t="shared" si="39"/>
        <v>2706.29</v>
      </c>
      <c r="AA40" s="24">
        <f t="shared" si="39"/>
        <v>2708.67</v>
      </c>
      <c r="AB40" s="24">
        <f t="shared" si="39"/>
        <v>2713.7</v>
      </c>
      <c r="AC40" s="24">
        <f t="shared" si="39"/>
        <v>2718.47</v>
      </c>
      <c r="AD40" s="24">
        <f t="shared" si="39"/>
        <v>2720.19</v>
      </c>
      <c r="AE40" s="24">
        <f t="shared" si="39"/>
        <v>2720.19</v>
      </c>
      <c r="AF40" s="24">
        <f t="shared" si="39"/>
        <v>2710.89</v>
      </c>
      <c r="AG40" s="24">
        <f t="shared" si="39"/>
        <v>2710.89</v>
      </c>
      <c r="AH40" s="24">
        <f t="shared" ref="AH40:BM40" si="40">SUM(AH41:AH41)</f>
        <v>2673.44</v>
      </c>
      <c r="AI40" s="24">
        <f t="shared" si="40"/>
        <v>2659.39</v>
      </c>
      <c r="AJ40" s="24">
        <f t="shared" si="40"/>
        <v>2617.73</v>
      </c>
      <c r="AK40" s="24">
        <f t="shared" si="40"/>
        <v>2515.71</v>
      </c>
      <c r="AL40" s="24">
        <f t="shared" si="40"/>
        <v>2506.8000000000002</v>
      </c>
      <c r="AM40" s="24">
        <f t="shared" si="40"/>
        <v>2503.06</v>
      </c>
      <c r="AN40" s="24">
        <f t="shared" si="40"/>
        <v>2357.6</v>
      </c>
      <c r="AO40" s="24">
        <f t="shared" si="40"/>
        <v>2320.98</v>
      </c>
      <c r="AP40" s="24">
        <f t="shared" si="40"/>
        <v>2263.37</v>
      </c>
      <c r="AQ40" s="24">
        <f t="shared" si="40"/>
        <v>2260.6799999999998</v>
      </c>
      <c r="AR40" s="24">
        <f t="shared" si="40"/>
        <v>2185.8000000000002</v>
      </c>
      <c r="AS40" s="24">
        <f t="shared" si="40"/>
        <v>2041.8</v>
      </c>
      <c r="AT40" s="24">
        <f t="shared" si="40"/>
        <v>1890.28</v>
      </c>
      <c r="AU40" s="24">
        <f t="shared" si="40"/>
        <v>1592.12</v>
      </c>
      <c r="AV40" s="24">
        <f t="shared" si="40"/>
        <v>1466.21</v>
      </c>
      <c r="AW40" s="24">
        <f t="shared" si="40"/>
        <v>1466.21</v>
      </c>
      <c r="AX40" s="24">
        <f t="shared" si="40"/>
        <v>1466.14</v>
      </c>
      <c r="AY40" s="24">
        <f t="shared" si="40"/>
        <v>1466.14</v>
      </c>
      <c r="AZ40" s="24">
        <f t="shared" si="40"/>
        <v>1465.48</v>
      </c>
      <c r="BA40" s="24">
        <f t="shared" si="40"/>
        <v>1464.57</v>
      </c>
      <c r="BB40" s="24">
        <f t="shared" si="40"/>
        <v>1464.57</v>
      </c>
      <c r="BC40" s="24">
        <f t="shared" si="40"/>
        <v>1464.57</v>
      </c>
      <c r="BD40" s="24">
        <f t="shared" si="40"/>
        <v>1464.57</v>
      </c>
      <c r="BE40" s="24">
        <f t="shared" si="40"/>
        <v>1469.53</v>
      </c>
      <c r="BF40" s="24">
        <f t="shared" si="40"/>
        <v>1464.57</v>
      </c>
      <c r="BG40" s="24">
        <f t="shared" si="40"/>
        <v>1464.57</v>
      </c>
      <c r="BH40" s="24">
        <f t="shared" si="40"/>
        <v>1463.16</v>
      </c>
      <c r="BI40" s="24">
        <f t="shared" si="40"/>
        <v>1463.01</v>
      </c>
      <c r="BJ40" s="24">
        <f t="shared" si="40"/>
        <v>1637.04</v>
      </c>
      <c r="BK40" s="24">
        <f t="shared" si="40"/>
        <v>1799.94</v>
      </c>
      <c r="BL40" s="24">
        <f t="shared" si="40"/>
        <v>1777.23</v>
      </c>
      <c r="BM40" s="24">
        <f t="shared" si="40"/>
        <v>1705.23</v>
      </c>
      <c r="BN40" s="24">
        <f t="shared" ref="BN40:CS40" si="41">SUM(BN41:BN41)</f>
        <v>1939.59</v>
      </c>
      <c r="BO40" s="24">
        <f t="shared" si="41"/>
        <v>2250.3000000000002</v>
      </c>
      <c r="BP40" s="24">
        <f t="shared" si="41"/>
        <v>2527.63</v>
      </c>
      <c r="BQ40" s="24">
        <f t="shared" si="41"/>
        <v>2537.65</v>
      </c>
      <c r="BR40" s="24">
        <f t="shared" si="41"/>
        <v>2658.02</v>
      </c>
      <c r="BS40" s="24">
        <f t="shared" si="41"/>
        <v>2702.56</v>
      </c>
      <c r="BT40" s="24">
        <f t="shared" si="41"/>
        <v>2549.7600000000002</v>
      </c>
      <c r="BU40" s="24">
        <f t="shared" si="41"/>
        <v>2369.1999999999998</v>
      </c>
      <c r="BV40" s="24">
        <f t="shared" si="41"/>
        <v>2489.21</v>
      </c>
      <c r="BW40" s="24">
        <f t="shared" si="41"/>
        <v>2600.09</v>
      </c>
      <c r="BX40" s="24">
        <f t="shared" si="41"/>
        <v>2682.15</v>
      </c>
      <c r="BY40" s="24">
        <f t="shared" si="41"/>
        <v>2714.21</v>
      </c>
      <c r="BZ40" s="24">
        <f t="shared" si="41"/>
        <v>2835.02</v>
      </c>
      <c r="CA40" s="24">
        <f t="shared" si="41"/>
        <v>2842.6</v>
      </c>
      <c r="CB40" s="24">
        <f t="shared" si="41"/>
        <v>2853.41</v>
      </c>
      <c r="CC40" s="24">
        <f t="shared" si="41"/>
        <v>2865.54</v>
      </c>
      <c r="CD40" s="24">
        <f t="shared" si="41"/>
        <v>2868.96</v>
      </c>
      <c r="CE40" s="24">
        <f t="shared" si="41"/>
        <v>2869.01</v>
      </c>
      <c r="CF40" s="24">
        <f t="shared" si="41"/>
        <v>2746.19</v>
      </c>
      <c r="CG40" s="24">
        <f t="shared" si="41"/>
        <v>2746.19</v>
      </c>
      <c r="CH40" s="24">
        <f t="shared" si="41"/>
        <v>2599.12</v>
      </c>
      <c r="CI40" s="24">
        <f t="shared" si="41"/>
        <v>2586.3000000000002</v>
      </c>
      <c r="CJ40" s="24">
        <f t="shared" si="41"/>
        <v>2584.65</v>
      </c>
      <c r="CK40" s="24">
        <f t="shared" si="41"/>
        <v>2584.65</v>
      </c>
      <c r="CL40" s="24">
        <f t="shared" si="41"/>
        <v>2389.17</v>
      </c>
      <c r="CM40" s="24">
        <f t="shared" si="41"/>
        <v>2388.06</v>
      </c>
      <c r="CN40" s="24">
        <f t="shared" si="41"/>
        <v>2498.36</v>
      </c>
      <c r="CO40" s="24">
        <f t="shared" si="41"/>
        <v>2534.77</v>
      </c>
      <c r="CP40" s="24">
        <f t="shared" si="41"/>
        <v>2534.77</v>
      </c>
      <c r="CQ40" s="24">
        <f t="shared" si="41"/>
        <v>2534.77</v>
      </c>
      <c r="CR40" s="24">
        <f t="shared" si="41"/>
        <v>2534.4299999999998</v>
      </c>
      <c r="CS40" s="64">
        <f t="shared" si="41"/>
        <v>2534.4299999999998</v>
      </c>
      <c r="CT40" s="22">
        <f t="shared" si="18"/>
        <v>214651.19999999992</v>
      </c>
    </row>
    <row r="41" spans="1:98">
      <c r="A41" s="17" t="s">
        <v>12</v>
      </c>
      <c r="B41" s="25" cm="1">
        <f t="array" ref="B41:CS41">TRANSPOSE('[1]2203'!$AC$110:$AC$205)</f>
        <v>2391.0700000000002</v>
      </c>
      <c r="C41" s="26">
        <v>2391.83</v>
      </c>
      <c r="D41" s="26">
        <v>2384.35</v>
      </c>
      <c r="E41" s="26">
        <v>2382.81</v>
      </c>
      <c r="F41" s="26">
        <v>2190.33</v>
      </c>
      <c r="G41" s="26">
        <v>2039.6</v>
      </c>
      <c r="H41" s="26">
        <v>1862.8</v>
      </c>
      <c r="I41" s="26">
        <v>1718.8</v>
      </c>
      <c r="J41" s="26">
        <v>1706.24</v>
      </c>
      <c r="K41" s="26">
        <v>1706.24</v>
      </c>
      <c r="L41" s="26">
        <v>1783.84</v>
      </c>
      <c r="M41" s="26">
        <v>1881.78</v>
      </c>
      <c r="N41" s="26">
        <v>1934.8</v>
      </c>
      <c r="O41" s="26">
        <v>1934.8</v>
      </c>
      <c r="P41" s="26">
        <v>1934.73</v>
      </c>
      <c r="Q41" s="26">
        <v>1934.73</v>
      </c>
      <c r="R41" s="26">
        <v>2032.46</v>
      </c>
      <c r="S41" s="26">
        <v>2002.46</v>
      </c>
      <c r="T41" s="26">
        <v>2097.2399999999998</v>
      </c>
      <c r="U41" s="26">
        <v>2176.21</v>
      </c>
      <c r="V41" s="26">
        <v>2320.21</v>
      </c>
      <c r="W41" s="26">
        <v>2320.21</v>
      </c>
      <c r="X41" s="26">
        <v>2459.14</v>
      </c>
      <c r="Y41" s="26">
        <v>2582.96</v>
      </c>
      <c r="Z41" s="26">
        <v>2706.29</v>
      </c>
      <c r="AA41" s="26">
        <v>2708.67</v>
      </c>
      <c r="AB41" s="26">
        <v>2713.7</v>
      </c>
      <c r="AC41" s="26">
        <v>2718.47</v>
      </c>
      <c r="AD41" s="26">
        <v>2720.19</v>
      </c>
      <c r="AE41" s="26">
        <v>2720.19</v>
      </c>
      <c r="AF41" s="26">
        <v>2710.89</v>
      </c>
      <c r="AG41" s="26">
        <v>2710.89</v>
      </c>
      <c r="AH41" s="26">
        <v>2673.44</v>
      </c>
      <c r="AI41" s="26">
        <v>2659.39</v>
      </c>
      <c r="AJ41" s="26">
        <v>2617.73</v>
      </c>
      <c r="AK41" s="26">
        <v>2515.71</v>
      </c>
      <c r="AL41" s="26">
        <v>2506.8000000000002</v>
      </c>
      <c r="AM41" s="26">
        <v>2503.06</v>
      </c>
      <c r="AN41" s="26">
        <v>2357.6</v>
      </c>
      <c r="AO41" s="26">
        <v>2320.98</v>
      </c>
      <c r="AP41" s="26">
        <v>2263.37</v>
      </c>
      <c r="AQ41" s="26">
        <v>2260.6799999999998</v>
      </c>
      <c r="AR41" s="26">
        <v>2185.8000000000002</v>
      </c>
      <c r="AS41" s="26">
        <v>2041.8</v>
      </c>
      <c r="AT41" s="26">
        <v>1890.28</v>
      </c>
      <c r="AU41" s="26">
        <v>1592.12</v>
      </c>
      <c r="AV41" s="26">
        <v>1466.21</v>
      </c>
      <c r="AW41" s="26">
        <v>1466.21</v>
      </c>
      <c r="AX41" s="26">
        <v>1466.14</v>
      </c>
      <c r="AY41" s="26">
        <v>1466.14</v>
      </c>
      <c r="AZ41" s="26">
        <v>1465.48</v>
      </c>
      <c r="BA41" s="26">
        <v>1464.57</v>
      </c>
      <c r="BB41" s="26">
        <v>1464.57</v>
      </c>
      <c r="BC41" s="26">
        <v>1464.57</v>
      </c>
      <c r="BD41" s="26">
        <v>1464.57</v>
      </c>
      <c r="BE41" s="26">
        <v>1469.53</v>
      </c>
      <c r="BF41" s="26">
        <v>1464.57</v>
      </c>
      <c r="BG41" s="26">
        <v>1464.57</v>
      </c>
      <c r="BH41" s="26">
        <v>1463.16</v>
      </c>
      <c r="BI41" s="26">
        <v>1463.01</v>
      </c>
      <c r="BJ41" s="26">
        <v>1637.04</v>
      </c>
      <c r="BK41" s="26">
        <v>1799.94</v>
      </c>
      <c r="BL41" s="26">
        <v>1777.23</v>
      </c>
      <c r="BM41" s="26">
        <v>1705.23</v>
      </c>
      <c r="BN41" s="26">
        <v>1939.59</v>
      </c>
      <c r="BO41" s="26">
        <v>2250.3000000000002</v>
      </c>
      <c r="BP41" s="26">
        <v>2527.63</v>
      </c>
      <c r="BQ41" s="26">
        <v>2537.65</v>
      </c>
      <c r="BR41" s="26">
        <v>2658.02</v>
      </c>
      <c r="BS41" s="26">
        <v>2702.56</v>
      </c>
      <c r="BT41" s="26">
        <v>2549.7600000000002</v>
      </c>
      <c r="BU41" s="26">
        <v>2369.1999999999998</v>
      </c>
      <c r="BV41" s="26">
        <v>2489.21</v>
      </c>
      <c r="BW41" s="26">
        <v>2600.09</v>
      </c>
      <c r="BX41" s="26">
        <v>2682.15</v>
      </c>
      <c r="BY41" s="26">
        <v>2714.21</v>
      </c>
      <c r="BZ41" s="26">
        <v>2835.02</v>
      </c>
      <c r="CA41" s="26">
        <v>2842.6</v>
      </c>
      <c r="CB41" s="26">
        <v>2853.41</v>
      </c>
      <c r="CC41" s="26">
        <v>2865.54</v>
      </c>
      <c r="CD41" s="26">
        <v>2868.96</v>
      </c>
      <c r="CE41" s="26">
        <v>2869.01</v>
      </c>
      <c r="CF41" s="26">
        <v>2746.19</v>
      </c>
      <c r="CG41" s="26">
        <v>2746.19</v>
      </c>
      <c r="CH41" s="26">
        <v>2599.12</v>
      </c>
      <c r="CI41" s="26">
        <v>2586.3000000000002</v>
      </c>
      <c r="CJ41" s="26">
        <v>2584.65</v>
      </c>
      <c r="CK41" s="26">
        <v>2584.65</v>
      </c>
      <c r="CL41" s="26">
        <v>2389.17</v>
      </c>
      <c r="CM41" s="26">
        <v>2388.06</v>
      </c>
      <c r="CN41" s="26">
        <v>2498.36</v>
      </c>
      <c r="CO41" s="26">
        <v>2534.77</v>
      </c>
      <c r="CP41" s="26">
        <v>2534.77</v>
      </c>
      <c r="CQ41" s="26">
        <v>2534.77</v>
      </c>
      <c r="CR41" s="26">
        <v>2534.4299999999998</v>
      </c>
      <c r="CS41" s="65">
        <v>2534.4299999999998</v>
      </c>
      <c r="CT41" s="19">
        <f t="shared" si="18"/>
        <v>214651.19999999992</v>
      </c>
    </row>
    <row r="42" spans="1:98">
      <c r="A42" s="68" t="s">
        <v>41</v>
      </c>
      <c r="B42" s="231">
        <f t="shared" ref="B42:AG42" si="42">SUM(B43:B46)</f>
        <v>1647.45</v>
      </c>
      <c r="C42" s="232">
        <f t="shared" si="42"/>
        <v>1711.45</v>
      </c>
      <c r="D42" s="232">
        <f t="shared" si="42"/>
        <v>1775.45</v>
      </c>
      <c r="E42" s="232">
        <f t="shared" si="42"/>
        <v>1839.45</v>
      </c>
      <c r="F42" s="232">
        <f t="shared" si="42"/>
        <v>1839.45</v>
      </c>
      <c r="G42" s="232">
        <f t="shared" si="42"/>
        <v>1839.45</v>
      </c>
      <c r="H42" s="232">
        <f t="shared" si="42"/>
        <v>1839.45</v>
      </c>
      <c r="I42" s="232">
        <f t="shared" si="42"/>
        <v>1775.45</v>
      </c>
      <c r="J42" s="232">
        <f t="shared" si="42"/>
        <v>1711.45</v>
      </c>
      <c r="K42" s="232">
        <f t="shared" si="42"/>
        <v>1647.45</v>
      </c>
      <c r="L42" s="232">
        <f t="shared" si="42"/>
        <v>1647.45</v>
      </c>
      <c r="M42" s="232">
        <f t="shared" si="42"/>
        <v>1647.45</v>
      </c>
      <c r="N42" s="232">
        <f t="shared" si="42"/>
        <v>1647.45</v>
      </c>
      <c r="O42" s="232">
        <f t="shared" si="42"/>
        <v>1647.45</v>
      </c>
      <c r="P42" s="232">
        <f t="shared" si="42"/>
        <v>1711.45</v>
      </c>
      <c r="Q42" s="232">
        <f t="shared" si="42"/>
        <v>1775.45</v>
      </c>
      <c r="R42" s="232">
        <f t="shared" si="42"/>
        <v>1839.45</v>
      </c>
      <c r="S42" s="232">
        <f t="shared" si="42"/>
        <v>1903.45</v>
      </c>
      <c r="T42" s="232">
        <f t="shared" si="42"/>
        <v>1967.45</v>
      </c>
      <c r="U42" s="232">
        <f t="shared" si="42"/>
        <v>1970.45</v>
      </c>
      <c r="V42" s="232">
        <f t="shared" si="42"/>
        <v>1970.45</v>
      </c>
      <c r="W42" s="232">
        <f t="shared" si="42"/>
        <v>1970.45</v>
      </c>
      <c r="X42" s="232">
        <f t="shared" si="42"/>
        <v>1970.45</v>
      </c>
      <c r="Y42" s="232">
        <f t="shared" si="42"/>
        <v>1970.45</v>
      </c>
      <c r="Z42" s="232">
        <f t="shared" si="42"/>
        <v>1970.45</v>
      </c>
      <c r="AA42" s="232">
        <f t="shared" si="42"/>
        <v>1970.45</v>
      </c>
      <c r="AB42" s="232">
        <f t="shared" si="42"/>
        <v>1970.45</v>
      </c>
      <c r="AC42" s="232">
        <f t="shared" si="42"/>
        <v>1970.45</v>
      </c>
      <c r="AD42" s="232">
        <f t="shared" si="42"/>
        <v>1970.45</v>
      </c>
      <c r="AE42" s="232">
        <f t="shared" si="42"/>
        <v>1970.45</v>
      </c>
      <c r="AF42" s="232">
        <f t="shared" si="42"/>
        <v>1970.45</v>
      </c>
      <c r="AG42" s="232">
        <f t="shared" si="42"/>
        <v>1970.45</v>
      </c>
      <c r="AH42" s="232">
        <f t="shared" ref="AH42:BM42" si="43">SUM(AH43:AH46)</f>
        <v>1970.45</v>
      </c>
      <c r="AI42" s="232">
        <f t="shared" si="43"/>
        <v>1970.45</v>
      </c>
      <c r="AJ42" s="232">
        <f t="shared" si="43"/>
        <v>1970.45</v>
      </c>
      <c r="AK42" s="232">
        <f t="shared" si="43"/>
        <v>1970.45</v>
      </c>
      <c r="AL42" s="232">
        <f t="shared" si="43"/>
        <v>1970.45</v>
      </c>
      <c r="AM42" s="232">
        <f t="shared" si="43"/>
        <v>1970.45</v>
      </c>
      <c r="AN42" s="232">
        <f t="shared" si="43"/>
        <v>1970.45</v>
      </c>
      <c r="AO42" s="232">
        <f t="shared" si="43"/>
        <v>1970.45</v>
      </c>
      <c r="AP42" s="232">
        <f t="shared" si="43"/>
        <v>1970.45</v>
      </c>
      <c r="AQ42" s="232">
        <f t="shared" si="43"/>
        <v>1970.45</v>
      </c>
      <c r="AR42" s="232">
        <f t="shared" si="43"/>
        <v>1970.45</v>
      </c>
      <c r="AS42" s="232">
        <f t="shared" si="43"/>
        <v>1970.45</v>
      </c>
      <c r="AT42" s="232">
        <f t="shared" si="43"/>
        <v>1970.45</v>
      </c>
      <c r="AU42" s="232">
        <f t="shared" si="43"/>
        <v>1970.45</v>
      </c>
      <c r="AV42" s="232">
        <f t="shared" si="43"/>
        <v>1970.45</v>
      </c>
      <c r="AW42" s="232">
        <f t="shared" si="43"/>
        <v>1906.45</v>
      </c>
      <c r="AX42" s="232">
        <f t="shared" si="43"/>
        <v>1842.45</v>
      </c>
      <c r="AY42" s="232">
        <f t="shared" si="43"/>
        <v>1778.45</v>
      </c>
      <c r="AZ42" s="232">
        <f t="shared" si="43"/>
        <v>1714.45</v>
      </c>
      <c r="BA42" s="232">
        <f t="shared" si="43"/>
        <v>1650.45</v>
      </c>
      <c r="BB42" s="232">
        <f t="shared" si="43"/>
        <v>1647.45</v>
      </c>
      <c r="BC42" s="232">
        <f t="shared" si="43"/>
        <v>1647.45</v>
      </c>
      <c r="BD42" s="232">
        <f t="shared" si="43"/>
        <v>1647.45</v>
      </c>
      <c r="BE42" s="232">
        <f t="shared" si="43"/>
        <v>1647.45</v>
      </c>
      <c r="BF42" s="232">
        <f t="shared" si="43"/>
        <v>1647.45</v>
      </c>
      <c r="BG42" s="232">
        <f t="shared" si="43"/>
        <v>1647.45</v>
      </c>
      <c r="BH42" s="232">
        <f t="shared" si="43"/>
        <v>1647.45</v>
      </c>
      <c r="BI42" s="232">
        <f t="shared" si="43"/>
        <v>1647.45</v>
      </c>
      <c r="BJ42" s="232">
        <f t="shared" si="43"/>
        <v>1647.45</v>
      </c>
      <c r="BK42" s="232">
        <f t="shared" si="43"/>
        <v>1647.45</v>
      </c>
      <c r="BL42" s="232">
        <f t="shared" si="43"/>
        <v>1647.45</v>
      </c>
      <c r="BM42" s="232">
        <f t="shared" si="43"/>
        <v>1647.45</v>
      </c>
      <c r="BN42" s="232">
        <f t="shared" ref="BN42:CS42" si="44">SUM(BN43:BN46)</f>
        <v>1647.45</v>
      </c>
      <c r="BO42" s="232">
        <f t="shared" si="44"/>
        <v>1711.45</v>
      </c>
      <c r="BP42" s="232">
        <f t="shared" si="44"/>
        <v>1775.45</v>
      </c>
      <c r="BQ42" s="232">
        <f t="shared" si="44"/>
        <v>1789.45</v>
      </c>
      <c r="BR42" s="232">
        <f t="shared" si="44"/>
        <v>1789.45</v>
      </c>
      <c r="BS42" s="232">
        <f t="shared" si="44"/>
        <v>1789.45</v>
      </c>
      <c r="BT42" s="232">
        <f t="shared" si="44"/>
        <v>1789.45</v>
      </c>
      <c r="BU42" s="232">
        <f t="shared" si="44"/>
        <v>1789.45</v>
      </c>
      <c r="BV42" s="232">
        <f t="shared" si="44"/>
        <v>1853.45</v>
      </c>
      <c r="BW42" s="232">
        <f t="shared" si="44"/>
        <v>1917.45</v>
      </c>
      <c r="BX42" s="232">
        <f t="shared" si="44"/>
        <v>1970.45</v>
      </c>
      <c r="BY42" s="232">
        <f t="shared" si="44"/>
        <v>1970.45</v>
      </c>
      <c r="BZ42" s="232">
        <f t="shared" si="44"/>
        <v>1970.45</v>
      </c>
      <c r="CA42" s="232">
        <f t="shared" si="44"/>
        <v>1970.45</v>
      </c>
      <c r="CB42" s="232">
        <f t="shared" si="44"/>
        <v>1970.45</v>
      </c>
      <c r="CC42" s="232">
        <f t="shared" si="44"/>
        <v>1970.45</v>
      </c>
      <c r="CD42" s="232">
        <f t="shared" si="44"/>
        <v>1970.45</v>
      </c>
      <c r="CE42" s="232">
        <f t="shared" si="44"/>
        <v>1970.45</v>
      </c>
      <c r="CF42" s="232">
        <f t="shared" si="44"/>
        <v>1970.45</v>
      </c>
      <c r="CG42" s="232">
        <f t="shared" si="44"/>
        <v>1970.45</v>
      </c>
      <c r="CH42" s="232">
        <f t="shared" si="44"/>
        <v>1970.45</v>
      </c>
      <c r="CI42" s="232">
        <f t="shared" si="44"/>
        <v>1970.45</v>
      </c>
      <c r="CJ42" s="232">
        <f t="shared" si="44"/>
        <v>1970.45</v>
      </c>
      <c r="CK42" s="232">
        <f t="shared" si="44"/>
        <v>1970.45</v>
      </c>
      <c r="CL42" s="232">
        <f t="shared" si="44"/>
        <v>1906.45</v>
      </c>
      <c r="CM42" s="232">
        <f t="shared" si="44"/>
        <v>1842.45</v>
      </c>
      <c r="CN42" s="232">
        <f t="shared" si="44"/>
        <v>1778.45</v>
      </c>
      <c r="CO42" s="232">
        <f t="shared" si="44"/>
        <v>1739.45</v>
      </c>
      <c r="CP42" s="232">
        <f t="shared" si="44"/>
        <v>1739.45</v>
      </c>
      <c r="CQ42" s="232">
        <f t="shared" si="44"/>
        <v>1739.45</v>
      </c>
      <c r="CR42" s="232">
        <f t="shared" si="44"/>
        <v>1739.45</v>
      </c>
      <c r="CS42" s="233">
        <f t="shared" si="44"/>
        <v>1739.45</v>
      </c>
      <c r="CT42" s="22">
        <f t="shared" si="18"/>
        <v>176911.20000000016</v>
      </c>
    </row>
    <row r="43" spans="1:98">
      <c r="A43" s="51" t="s">
        <v>42</v>
      </c>
      <c r="B43" s="267">
        <v>808</v>
      </c>
      <c r="C43" s="267">
        <v>872</v>
      </c>
      <c r="D43" s="267">
        <v>936</v>
      </c>
      <c r="E43" s="267">
        <v>1000</v>
      </c>
      <c r="F43" s="267">
        <v>1000</v>
      </c>
      <c r="G43" s="267">
        <v>1000</v>
      </c>
      <c r="H43" s="267">
        <v>1000</v>
      </c>
      <c r="I43" s="267">
        <v>936</v>
      </c>
      <c r="J43" s="267">
        <v>872</v>
      </c>
      <c r="K43" s="267">
        <v>808</v>
      </c>
      <c r="L43" s="267">
        <v>808</v>
      </c>
      <c r="M43" s="267">
        <v>808</v>
      </c>
      <c r="N43" s="267">
        <v>808</v>
      </c>
      <c r="O43" s="267">
        <v>808</v>
      </c>
      <c r="P43" s="267">
        <v>872</v>
      </c>
      <c r="Q43" s="267">
        <v>936</v>
      </c>
      <c r="R43" s="267">
        <v>1000</v>
      </c>
      <c r="S43" s="267">
        <v>1064</v>
      </c>
      <c r="T43" s="267">
        <v>1128</v>
      </c>
      <c r="U43" s="267">
        <v>1131</v>
      </c>
      <c r="V43" s="267">
        <v>1131</v>
      </c>
      <c r="W43" s="267">
        <v>1131</v>
      </c>
      <c r="X43" s="267">
        <v>1131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1131</v>
      </c>
      <c r="AQ43" s="267">
        <v>1131</v>
      </c>
      <c r="AR43" s="267">
        <v>1131</v>
      </c>
      <c r="AS43" s="267">
        <v>1131</v>
      </c>
      <c r="AT43" s="267">
        <v>1131</v>
      </c>
      <c r="AU43" s="267">
        <v>1131</v>
      </c>
      <c r="AV43" s="267">
        <v>1131</v>
      </c>
      <c r="AW43" s="267">
        <v>1067</v>
      </c>
      <c r="AX43" s="267">
        <v>1003</v>
      </c>
      <c r="AY43" s="267">
        <v>939</v>
      </c>
      <c r="AZ43" s="267">
        <v>875</v>
      </c>
      <c r="BA43" s="267">
        <v>811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808</v>
      </c>
      <c r="BN43" s="267">
        <v>808</v>
      </c>
      <c r="BO43" s="267">
        <v>872</v>
      </c>
      <c r="BP43" s="267">
        <v>936</v>
      </c>
      <c r="BQ43" s="267">
        <v>950</v>
      </c>
      <c r="BR43" s="267">
        <v>950</v>
      </c>
      <c r="BS43" s="267">
        <v>950</v>
      </c>
      <c r="BT43" s="267">
        <v>950</v>
      </c>
      <c r="BU43" s="267">
        <v>950</v>
      </c>
      <c r="BV43" s="267">
        <v>1014</v>
      </c>
      <c r="BW43" s="267">
        <v>1078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1067</v>
      </c>
      <c r="CM43" s="267">
        <v>1003</v>
      </c>
      <c r="CN43" s="267">
        <v>939</v>
      </c>
      <c r="CO43" s="267">
        <v>900</v>
      </c>
      <c r="CP43" s="267">
        <v>900</v>
      </c>
      <c r="CQ43" s="267">
        <v>900</v>
      </c>
      <c r="CR43" s="267">
        <v>900</v>
      </c>
      <c r="CS43" s="267">
        <v>900</v>
      </c>
      <c r="CT43" s="162">
        <f t="shared" si="18"/>
        <v>96324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8"/>
        <v>25867.200000000044</v>
      </c>
    </row>
    <row r="45" spans="1:98">
      <c r="A45" s="17" t="s">
        <v>44</v>
      </c>
      <c r="B45" s="222">
        <f t="shared" ref="B45" si="45">B18</f>
        <v>570</v>
      </c>
      <c r="C45" s="222">
        <f t="shared" ref="C45:BN45" si="46">C18</f>
        <v>570</v>
      </c>
      <c r="D45" s="222">
        <f t="shared" si="46"/>
        <v>570</v>
      </c>
      <c r="E45" s="222">
        <f t="shared" si="46"/>
        <v>570</v>
      </c>
      <c r="F45" s="222">
        <f t="shared" si="46"/>
        <v>570</v>
      </c>
      <c r="G45" s="222">
        <f t="shared" si="46"/>
        <v>570</v>
      </c>
      <c r="H45" s="222">
        <f t="shared" si="46"/>
        <v>570</v>
      </c>
      <c r="I45" s="222">
        <f t="shared" si="46"/>
        <v>570</v>
      </c>
      <c r="J45" s="222">
        <f t="shared" si="46"/>
        <v>570</v>
      </c>
      <c r="K45" s="222">
        <f t="shared" si="46"/>
        <v>570</v>
      </c>
      <c r="L45" s="222">
        <f t="shared" si="46"/>
        <v>570</v>
      </c>
      <c r="M45" s="222">
        <f t="shared" si="46"/>
        <v>570</v>
      </c>
      <c r="N45" s="222">
        <f t="shared" si="46"/>
        <v>570</v>
      </c>
      <c r="O45" s="222">
        <f t="shared" si="46"/>
        <v>570</v>
      </c>
      <c r="P45" s="222">
        <f t="shared" si="46"/>
        <v>570</v>
      </c>
      <c r="Q45" s="222">
        <f t="shared" si="46"/>
        <v>570</v>
      </c>
      <c r="R45" s="222">
        <f t="shared" si="46"/>
        <v>570</v>
      </c>
      <c r="S45" s="222">
        <f t="shared" si="46"/>
        <v>570</v>
      </c>
      <c r="T45" s="222">
        <f t="shared" si="46"/>
        <v>570</v>
      </c>
      <c r="U45" s="222">
        <f t="shared" si="46"/>
        <v>570</v>
      </c>
      <c r="V45" s="222">
        <f t="shared" si="46"/>
        <v>570</v>
      </c>
      <c r="W45" s="222">
        <f t="shared" si="46"/>
        <v>570</v>
      </c>
      <c r="X45" s="222">
        <f t="shared" si="46"/>
        <v>570</v>
      </c>
      <c r="Y45" s="222">
        <f t="shared" si="46"/>
        <v>570</v>
      </c>
      <c r="Z45" s="222">
        <f t="shared" si="46"/>
        <v>570</v>
      </c>
      <c r="AA45" s="222">
        <f t="shared" si="46"/>
        <v>570</v>
      </c>
      <c r="AB45" s="222">
        <f t="shared" si="46"/>
        <v>570</v>
      </c>
      <c r="AC45" s="222">
        <f t="shared" si="46"/>
        <v>570</v>
      </c>
      <c r="AD45" s="222">
        <f t="shared" si="46"/>
        <v>570</v>
      </c>
      <c r="AE45" s="222">
        <f t="shared" si="46"/>
        <v>570</v>
      </c>
      <c r="AF45" s="222">
        <f t="shared" si="46"/>
        <v>570</v>
      </c>
      <c r="AG45" s="222">
        <f t="shared" si="46"/>
        <v>570</v>
      </c>
      <c r="AH45" s="222">
        <f t="shared" si="46"/>
        <v>570</v>
      </c>
      <c r="AI45" s="222">
        <f t="shared" si="46"/>
        <v>570</v>
      </c>
      <c r="AJ45" s="222">
        <f t="shared" si="46"/>
        <v>570</v>
      </c>
      <c r="AK45" s="222">
        <f t="shared" si="46"/>
        <v>570</v>
      </c>
      <c r="AL45" s="222">
        <f t="shared" si="46"/>
        <v>570</v>
      </c>
      <c r="AM45" s="222">
        <f t="shared" si="46"/>
        <v>570</v>
      </c>
      <c r="AN45" s="222">
        <f t="shared" si="46"/>
        <v>570</v>
      </c>
      <c r="AO45" s="222">
        <f t="shared" si="46"/>
        <v>570</v>
      </c>
      <c r="AP45" s="222">
        <f t="shared" si="46"/>
        <v>570</v>
      </c>
      <c r="AQ45" s="222">
        <f t="shared" si="46"/>
        <v>570</v>
      </c>
      <c r="AR45" s="222">
        <f t="shared" si="46"/>
        <v>570</v>
      </c>
      <c r="AS45" s="222">
        <f t="shared" si="46"/>
        <v>570</v>
      </c>
      <c r="AT45" s="222">
        <f t="shared" si="46"/>
        <v>570</v>
      </c>
      <c r="AU45" s="222">
        <f t="shared" si="46"/>
        <v>570</v>
      </c>
      <c r="AV45" s="222">
        <f t="shared" si="46"/>
        <v>570</v>
      </c>
      <c r="AW45" s="222">
        <f t="shared" si="46"/>
        <v>570</v>
      </c>
      <c r="AX45" s="222">
        <f t="shared" si="46"/>
        <v>570</v>
      </c>
      <c r="AY45" s="222">
        <f t="shared" si="46"/>
        <v>570</v>
      </c>
      <c r="AZ45" s="222">
        <f t="shared" si="46"/>
        <v>570</v>
      </c>
      <c r="BA45" s="222">
        <f t="shared" si="46"/>
        <v>570</v>
      </c>
      <c r="BB45" s="222">
        <f t="shared" si="46"/>
        <v>570</v>
      </c>
      <c r="BC45" s="222">
        <f t="shared" si="46"/>
        <v>570</v>
      </c>
      <c r="BD45" s="222">
        <f t="shared" si="46"/>
        <v>570</v>
      </c>
      <c r="BE45" s="222">
        <f t="shared" si="46"/>
        <v>570</v>
      </c>
      <c r="BF45" s="222">
        <f t="shared" si="46"/>
        <v>570</v>
      </c>
      <c r="BG45" s="222">
        <f t="shared" si="46"/>
        <v>570</v>
      </c>
      <c r="BH45" s="222">
        <f t="shared" si="46"/>
        <v>570</v>
      </c>
      <c r="BI45" s="222">
        <f t="shared" si="46"/>
        <v>570</v>
      </c>
      <c r="BJ45" s="222">
        <f t="shared" si="46"/>
        <v>570</v>
      </c>
      <c r="BK45" s="222">
        <f t="shared" si="46"/>
        <v>570</v>
      </c>
      <c r="BL45" s="222">
        <f t="shared" si="46"/>
        <v>570</v>
      </c>
      <c r="BM45" s="222">
        <f t="shared" si="46"/>
        <v>570</v>
      </c>
      <c r="BN45" s="222">
        <f t="shared" si="46"/>
        <v>570</v>
      </c>
      <c r="BO45" s="222">
        <f t="shared" ref="BO45:CS45" si="47">BO18</f>
        <v>570</v>
      </c>
      <c r="BP45" s="222">
        <f t="shared" si="47"/>
        <v>570</v>
      </c>
      <c r="BQ45" s="222">
        <f t="shared" si="47"/>
        <v>570</v>
      </c>
      <c r="BR45" s="222">
        <f t="shared" si="47"/>
        <v>570</v>
      </c>
      <c r="BS45" s="222">
        <f t="shared" si="47"/>
        <v>570</v>
      </c>
      <c r="BT45" s="222">
        <f t="shared" si="47"/>
        <v>570</v>
      </c>
      <c r="BU45" s="222">
        <f t="shared" si="47"/>
        <v>570</v>
      </c>
      <c r="BV45" s="222">
        <f t="shared" si="47"/>
        <v>570</v>
      </c>
      <c r="BW45" s="222">
        <f t="shared" si="47"/>
        <v>570</v>
      </c>
      <c r="BX45" s="222">
        <f t="shared" si="47"/>
        <v>570</v>
      </c>
      <c r="BY45" s="222">
        <f t="shared" si="47"/>
        <v>570</v>
      </c>
      <c r="BZ45" s="222">
        <f t="shared" si="47"/>
        <v>570</v>
      </c>
      <c r="CA45" s="222">
        <f t="shared" si="47"/>
        <v>570</v>
      </c>
      <c r="CB45" s="222">
        <f t="shared" si="47"/>
        <v>570</v>
      </c>
      <c r="CC45" s="222">
        <f t="shared" si="47"/>
        <v>570</v>
      </c>
      <c r="CD45" s="222">
        <f t="shared" si="47"/>
        <v>570</v>
      </c>
      <c r="CE45" s="222">
        <f t="shared" si="47"/>
        <v>570</v>
      </c>
      <c r="CF45" s="222">
        <f t="shared" si="47"/>
        <v>570</v>
      </c>
      <c r="CG45" s="222">
        <f t="shared" si="47"/>
        <v>570</v>
      </c>
      <c r="CH45" s="222">
        <f t="shared" si="47"/>
        <v>570</v>
      </c>
      <c r="CI45" s="222">
        <f t="shared" si="47"/>
        <v>570</v>
      </c>
      <c r="CJ45" s="222">
        <f t="shared" si="47"/>
        <v>570</v>
      </c>
      <c r="CK45" s="222">
        <f t="shared" si="47"/>
        <v>570</v>
      </c>
      <c r="CL45" s="222">
        <f t="shared" si="47"/>
        <v>570</v>
      </c>
      <c r="CM45" s="222">
        <f t="shared" si="47"/>
        <v>570</v>
      </c>
      <c r="CN45" s="222">
        <f t="shared" si="47"/>
        <v>570</v>
      </c>
      <c r="CO45" s="222">
        <f t="shared" si="47"/>
        <v>570</v>
      </c>
      <c r="CP45" s="222">
        <f t="shared" si="47"/>
        <v>570</v>
      </c>
      <c r="CQ45" s="222">
        <f t="shared" si="47"/>
        <v>570</v>
      </c>
      <c r="CR45" s="222">
        <f t="shared" si="47"/>
        <v>570</v>
      </c>
      <c r="CS45" s="222">
        <f t="shared" si="47"/>
        <v>570</v>
      </c>
      <c r="CT45" s="162">
        <f t="shared" si="18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48">SUM(B48:B51)</f>
        <v>100.37724</v>
      </c>
      <c r="C47" s="31">
        <f t="shared" si="48"/>
        <v>102.19640000000001</v>
      </c>
      <c r="D47" s="31">
        <f t="shared" si="48"/>
        <v>103.56644</v>
      </c>
      <c r="E47" s="31">
        <f t="shared" si="48"/>
        <v>107.92008</v>
      </c>
      <c r="F47" s="31">
        <f t="shared" si="48"/>
        <v>107.29983999999999</v>
      </c>
      <c r="G47" s="31">
        <f t="shared" si="48"/>
        <v>104.24075999999999</v>
      </c>
      <c r="H47" s="31">
        <f t="shared" si="48"/>
        <v>102.029</v>
      </c>
      <c r="I47" s="31">
        <f t="shared" si="48"/>
        <v>95.738879999999995</v>
      </c>
      <c r="J47" s="31">
        <f t="shared" si="48"/>
        <v>87.053879999999992</v>
      </c>
      <c r="K47" s="31">
        <f t="shared" si="48"/>
        <v>86.265439999999998</v>
      </c>
      <c r="L47" s="31">
        <f t="shared" si="48"/>
        <v>84.38212</v>
      </c>
      <c r="M47" s="31">
        <f t="shared" si="48"/>
        <v>82.321879999999993</v>
      </c>
      <c r="N47" s="31">
        <f t="shared" si="48"/>
        <v>79.976079999999996</v>
      </c>
      <c r="O47" s="31">
        <f t="shared" si="48"/>
        <v>80.586880000000008</v>
      </c>
      <c r="P47" s="31">
        <f t="shared" si="48"/>
        <v>81.0364</v>
      </c>
      <c r="Q47" s="31">
        <f t="shared" si="48"/>
        <v>81.020240000000001</v>
      </c>
      <c r="R47" s="31">
        <f t="shared" si="48"/>
        <v>82.157560000000004</v>
      </c>
      <c r="S47" s="31">
        <f t="shared" si="48"/>
        <v>80.340599999999995</v>
      </c>
      <c r="T47" s="31">
        <f t="shared" si="48"/>
        <v>75.666560000000004</v>
      </c>
      <c r="U47" s="31">
        <f t="shared" si="48"/>
        <v>74.031319999999994</v>
      </c>
      <c r="V47" s="31">
        <f t="shared" si="48"/>
        <v>71.687879999999993</v>
      </c>
      <c r="W47" s="31">
        <f t="shared" si="48"/>
        <v>65.25788</v>
      </c>
      <c r="X47" s="31">
        <f t="shared" si="48"/>
        <v>66.852199999999996</v>
      </c>
      <c r="Y47" s="31">
        <f t="shared" si="48"/>
        <v>70.592320000000001</v>
      </c>
      <c r="Z47" s="31">
        <f t="shared" si="48"/>
        <v>72.509204134611167</v>
      </c>
      <c r="AA47" s="31">
        <f t="shared" si="48"/>
        <v>72.69920467463227</v>
      </c>
      <c r="AB47" s="31">
        <f t="shared" si="48"/>
        <v>94.78565811252534</v>
      </c>
      <c r="AC47" s="31">
        <f t="shared" si="48"/>
        <v>180.84278106657072</v>
      </c>
      <c r="AD47" s="31">
        <f t="shared" si="48"/>
        <v>366.91151131944878</v>
      </c>
      <c r="AE47" s="31">
        <f t="shared" si="48"/>
        <v>601.37232727945479</v>
      </c>
      <c r="AF47" s="31">
        <f t="shared" si="48"/>
        <v>870.39083033456268</v>
      </c>
      <c r="AG47" s="31">
        <f t="shared" si="48"/>
        <v>1282.2691406522413</v>
      </c>
      <c r="AH47" s="31">
        <f t="shared" ref="AH47:BM47" si="49">SUM(AH48:AH51)</f>
        <v>1668.7264983440446</v>
      </c>
      <c r="AI47" s="31">
        <f t="shared" si="49"/>
        <v>2033.6534478384947</v>
      </c>
      <c r="AJ47" s="31">
        <f t="shared" si="49"/>
        <v>2437.4452126521946</v>
      </c>
      <c r="AK47" s="31">
        <f t="shared" si="49"/>
        <v>2738.6390089481638</v>
      </c>
      <c r="AL47" s="31">
        <f t="shared" si="49"/>
        <v>3075.5199128521326</v>
      </c>
      <c r="AM47" s="31">
        <f t="shared" si="49"/>
        <v>3401.6139685989406</v>
      </c>
      <c r="AN47" s="31">
        <f t="shared" si="49"/>
        <v>3695.9799855808133</v>
      </c>
      <c r="AO47" s="31">
        <f t="shared" si="49"/>
        <v>3912.1648395589814</v>
      </c>
      <c r="AP47" s="31">
        <f t="shared" si="49"/>
        <v>4103.6195789506937</v>
      </c>
      <c r="AQ47" s="31">
        <f t="shared" si="49"/>
        <v>4270.8837410290835</v>
      </c>
      <c r="AR47" s="31">
        <f t="shared" si="49"/>
        <v>4396.5976811329137</v>
      </c>
      <c r="AS47" s="31">
        <f t="shared" si="49"/>
        <v>4475.9132973211217</v>
      </c>
      <c r="AT47" s="31">
        <f t="shared" si="49"/>
        <v>4520.983353709129</v>
      </c>
      <c r="AU47" s="31">
        <f t="shared" si="49"/>
        <v>4569.3357177547969</v>
      </c>
      <c r="AV47" s="31">
        <f t="shared" si="49"/>
        <v>4617.8002417106136</v>
      </c>
      <c r="AW47" s="31">
        <f t="shared" si="49"/>
        <v>4641.8167899944692</v>
      </c>
      <c r="AX47" s="31">
        <f t="shared" si="49"/>
        <v>4643.1009340663513</v>
      </c>
      <c r="AY47" s="31">
        <f t="shared" si="49"/>
        <v>4640.9918781382321</v>
      </c>
      <c r="AZ47" s="31">
        <f t="shared" si="49"/>
        <v>4626.1196888124132</v>
      </c>
      <c r="BA47" s="31">
        <f t="shared" si="49"/>
        <v>4589.9966606881653</v>
      </c>
      <c r="BB47" s="31">
        <f t="shared" si="49"/>
        <v>4564.1180407478732</v>
      </c>
      <c r="BC47" s="31">
        <f t="shared" si="49"/>
        <v>4538.6438197321249</v>
      </c>
      <c r="BD47" s="31">
        <f t="shared" si="49"/>
        <v>4477.6278172111743</v>
      </c>
      <c r="BE47" s="31">
        <f t="shared" si="49"/>
        <v>4452.7952765883265</v>
      </c>
      <c r="BF47" s="31">
        <f t="shared" si="49"/>
        <v>4378.0129047114124</v>
      </c>
      <c r="BG47" s="31">
        <f t="shared" si="49"/>
        <v>4282.1367768829332</v>
      </c>
      <c r="BH47" s="31">
        <f t="shared" si="49"/>
        <v>4160.4880983434314</v>
      </c>
      <c r="BI47" s="31">
        <f t="shared" si="49"/>
        <v>4017.2937756120509</v>
      </c>
      <c r="BJ47" s="31">
        <f t="shared" si="49"/>
        <v>3784.3690201984373</v>
      </c>
      <c r="BK47" s="31">
        <f t="shared" si="49"/>
        <v>3573.7466723961734</v>
      </c>
      <c r="BL47" s="31">
        <f t="shared" si="49"/>
        <v>3357.8875659858131</v>
      </c>
      <c r="BM47" s="31">
        <f t="shared" si="49"/>
        <v>3107.9225401011686</v>
      </c>
      <c r="BN47" s="31">
        <f t="shared" ref="BN47:CS47" si="50">SUM(BN48:BN51)</f>
        <v>2824.7520431192952</v>
      </c>
      <c r="BO47" s="31">
        <f t="shared" si="50"/>
        <v>2522.1778733223769</v>
      </c>
      <c r="BP47" s="31">
        <f t="shared" si="50"/>
        <v>2157.1042762500706</v>
      </c>
      <c r="BQ47" s="31">
        <f t="shared" si="50"/>
        <v>1783.9591824571435</v>
      </c>
      <c r="BR47" s="31">
        <f t="shared" si="50"/>
        <v>1411.3312016790633</v>
      </c>
      <c r="BS47" s="31">
        <f t="shared" si="50"/>
        <v>1055.3147989666168</v>
      </c>
      <c r="BT47" s="31">
        <f t="shared" si="50"/>
        <v>702.52268980201154</v>
      </c>
      <c r="BU47" s="31">
        <f t="shared" si="50"/>
        <v>398.28179328279674</v>
      </c>
      <c r="BV47" s="31">
        <f t="shared" si="50"/>
        <v>192.31615455019286</v>
      </c>
      <c r="BW47" s="31">
        <f t="shared" si="50"/>
        <v>102.02732759795212</v>
      </c>
      <c r="BX47" s="31">
        <f t="shared" si="50"/>
        <v>64.661643605874403</v>
      </c>
      <c r="BY47" s="31">
        <f t="shared" si="50"/>
        <v>28.770479999999999</v>
      </c>
      <c r="BZ47" s="31">
        <f t="shared" si="50"/>
        <v>27.17568</v>
      </c>
      <c r="CA47" s="31">
        <f t="shared" si="50"/>
        <v>28.13148</v>
      </c>
      <c r="CB47" s="31">
        <f t="shared" si="50"/>
        <v>28.0746</v>
      </c>
      <c r="CC47" s="31">
        <f t="shared" si="50"/>
        <v>30.878439999999998</v>
      </c>
      <c r="CD47" s="31">
        <f t="shared" si="50"/>
        <v>29.851559999999999</v>
      </c>
      <c r="CE47" s="31">
        <f t="shared" si="50"/>
        <v>30.609920000000002</v>
      </c>
      <c r="CF47" s="31">
        <f t="shared" si="50"/>
        <v>30.04196</v>
      </c>
      <c r="CG47" s="31">
        <f t="shared" si="50"/>
        <v>41.954920000000001</v>
      </c>
      <c r="CH47" s="31">
        <f t="shared" si="50"/>
        <v>48.647959999999998</v>
      </c>
      <c r="CI47" s="31">
        <f t="shared" si="50"/>
        <v>58.626239999999996</v>
      </c>
      <c r="CJ47" s="31">
        <f t="shared" si="50"/>
        <v>70.549599999999998</v>
      </c>
      <c r="CK47" s="31">
        <f t="shared" si="50"/>
        <v>86.877520000000004</v>
      </c>
      <c r="CL47" s="31">
        <f t="shared" si="50"/>
        <v>90.044120000000007</v>
      </c>
      <c r="CM47" s="31">
        <f t="shared" si="50"/>
        <v>88.382959999999997</v>
      </c>
      <c r="CN47" s="31">
        <f t="shared" si="50"/>
        <v>88.390079999999998</v>
      </c>
      <c r="CO47" s="31">
        <f t="shared" si="50"/>
        <v>93.024119999999996</v>
      </c>
      <c r="CP47" s="31">
        <f t="shared" si="50"/>
        <v>107.34904</v>
      </c>
      <c r="CQ47" s="31">
        <f t="shared" si="50"/>
        <v>115.85516</v>
      </c>
      <c r="CR47" s="31">
        <f t="shared" si="50"/>
        <v>116.45251999999999</v>
      </c>
      <c r="CS47" s="69">
        <f t="shared" si="50"/>
        <v>108.7124</v>
      </c>
      <c r="CT47" s="22">
        <f t="shared" si="18"/>
        <v>145933.17302840011</v>
      </c>
    </row>
    <row r="48" spans="1:98">
      <c r="A48" s="18" t="s">
        <v>65</v>
      </c>
      <c r="B48" s="25">
        <f>B21</f>
        <v>0</v>
      </c>
      <c r="C48" s="25">
        <f t="shared" ref="C48:BN49" si="51">C21</f>
        <v>0</v>
      </c>
      <c r="D48" s="25">
        <f t="shared" si="51"/>
        <v>0</v>
      </c>
      <c r="E48" s="25">
        <f t="shared" si="51"/>
        <v>0</v>
      </c>
      <c r="F48" s="25">
        <f t="shared" si="51"/>
        <v>0</v>
      </c>
      <c r="G48" s="25">
        <f t="shared" si="51"/>
        <v>0</v>
      </c>
      <c r="H48" s="25">
        <f t="shared" si="51"/>
        <v>0</v>
      </c>
      <c r="I48" s="25">
        <f t="shared" si="51"/>
        <v>0</v>
      </c>
      <c r="J48" s="25">
        <f t="shared" si="51"/>
        <v>0</v>
      </c>
      <c r="K48" s="25">
        <f t="shared" si="51"/>
        <v>0</v>
      </c>
      <c r="L48" s="25">
        <f t="shared" si="51"/>
        <v>0</v>
      </c>
      <c r="M48" s="25">
        <f t="shared" si="51"/>
        <v>0</v>
      </c>
      <c r="N48" s="25">
        <f t="shared" si="51"/>
        <v>0</v>
      </c>
      <c r="O48" s="25">
        <f t="shared" si="51"/>
        <v>0</v>
      </c>
      <c r="P48" s="25">
        <f t="shared" si="51"/>
        <v>0</v>
      </c>
      <c r="Q48" s="25">
        <f t="shared" si="51"/>
        <v>0</v>
      </c>
      <c r="R48" s="25">
        <f t="shared" si="51"/>
        <v>0</v>
      </c>
      <c r="S48" s="25">
        <f t="shared" si="51"/>
        <v>0</v>
      </c>
      <c r="T48" s="25">
        <f t="shared" si="51"/>
        <v>0</v>
      </c>
      <c r="U48" s="25">
        <f t="shared" si="51"/>
        <v>0</v>
      </c>
      <c r="V48" s="25">
        <f t="shared" si="51"/>
        <v>0</v>
      </c>
      <c r="W48" s="25">
        <f t="shared" si="51"/>
        <v>0</v>
      </c>
      <c r="X48" s="25">
        <f t="shared" si="51"/>
        <v>0.24</v>
      </c>
      <c r="Y48" s="25">
        <f t="shared" si="51"/>
        <v>0.22</v>
      </c>
      <c r="Z48" s="25">
        <f t="shared" si="51"/>
        <v>0.49</v>
      </c>
      <c r="AA48" s="25">
        <f t="shared" si="51"/>
        <v>1.0899999999999999</v>
      </c>
      <c r="AB48" s="25">
        <f t="shared" si="51"/>
        <v>2.33</v>
      </c>
      <c r="AC48" s="25">
        <f t="shared" si="51"/>
        <v>12.729999999999999</v>
      </c>
      <c r="AD48" s="25">
        <f t="shared" si="51"/>
        <v>58.14</v>
      </c>
      <c r="AE48" s="25">
        <f t="shared" si="51"/>
        <v>123.46000000000001</v>
      </c>
      <c r="AF48" s="25">
        <f t="shared" si="51"/>
        <v>203.83</v>
      </c>
      <c r="AG48" s="25">
        <f t="shared" si="51"/>
        <v>324.45999999999998</v>
      </c>
      <c r="AH48" s="25">
        <f t="shared" si="51"/>
        <v>478.24</v>
      </c>
      <c r="AI48" s="25">
        <f t="shared" si="51"/>
        <v>636.75</v>
      </c>
      <c r="AJ48" s="25">
        <f t="shared" si="51"/>
        <v>789.06</v>
      </c>
      <c r="AK48" s="25">
        <f t="shared" si="51"/>
        <v>933.92</v>
      </c>
      <c r="AL48" s="25">
        <f t="shared" si="51"/>
        <v>1090.46</v>
      </c>
      <c r="AM48" s="25">
        <f t="shared" si="51"/>
        <v>1219.57</v>
      </c>
      <c r="AN48" s="25">
        <f t="shared" si="51"/>
        <v>1361.96</v>
      </c>
      <c r="AO48" s="25">
        <f t="shared" si="51"/>
        <v>1481.6100000000001</v>
      </c>
      <c r="AP48" s="25">
        <f t="shared" si="51"/>
        <v>1576.1599999999999</v>
      </c>
      <c r="AQ48" s="25">
        <f t="shared" si="51"/>
        <v>1668.3500000000001</v>
      </c>
      <c r="AR48" s="25">
        <f t="shared" si="51"/>
        <v>1734.97</v>
      </c>
      <c r="AS48" s="25">
        <f t="shared" si="51"/>
        <v>1773.62</v>
      </c>
      <c r="AT48" s="25">
        <f t="shared" si="51"/>
        <v>1774.74</v>
      </c>
      <c r="AU48" s="25">
        <f t="shared" si="51"/>
        <v>1786.94</v>
      </c>
      <c r="AV48" s="25">
        <f t="shared" si="51"/>
        <v>1796.19</v>
      </c>
      <c r="AW48" s="25">
        <f t="shared" si="51"/>
        <v>1802.5500000000002</v>
      </c>
      <c r="AX48" s="25">
        <f t="shared" si="51"/>
        <v>1807.49</v>
      </c>
      <c r="AY48" s="25">
        <f t="shared" si="51"/>
        <v>1809.29</v>
      </c>
      <c r="AZ48" s="25">
        <f t="shared" si="51"/>
        <v>1796.69</v>
      </c>
      <c r="BA48" s="25">
        <f t="shared" si="51"/>
        <v>1797.6599999999999</v>
      </c>
      <c r="BB48" s="25">
        <f t="shared" si="51"/>
        <v>1791.8899999999999</v>
      </c>
      <c r="BC48" s="25">
        <f t="shared" si="51"/>
        <v>1791.8300000000002</v>
      </c>
      <c r="BD48" s="25">
        <f t="shared" si="51"/>
        <v>1783.5700000000002</v>
      </c>
      <c r="BE48" s="25">
        <f t="shared" si="51"/>
        <v>1782.62</v>
      </c>
      <c r="BF48" s="25">
        <f t="shared" si="51"/>
        <v>1780.8100000000002</v>
      </c>
      <c r="BG48" s="25">
        <f t="shared" si="51"/>
        <v>1775.78</v>
      </c>
      <c r="BH48" s="25">
        <f t="shared" si="51"/>
        <v>1762.6999999999998</v>
      </c>
      <c r="BI48" s="25">
        <f t="shared" si="51"/>
        <v>1737.1699999999998</v>
      </c>
      <c r="BJ48" s="25">
        <f t="shared" si="51"/>
        <v>1654.69</v>
      </c>
      <c r="BK48" s="25">
        <f t="shared" si="51"/>
        <v>1574.49</v>
      </c>
      <c r="BL48" s="25">
        <f t="shared" si="51"/>
        <v>1470.8100000000002</v>
      </c>
      <c r="BM48" s="25">
        <f t="shared" si="51"/>
        <v>1365.75</v>
      </c>
      <c r="BN48" s="25">
        <f t="shared" si="51"/>
        <v>1242.99</v>
      </c>
      <c r="BO48" s="25">
        <f t="shared" ref="BO48:CS51" si="52">BO21</f>
        <v>1101.54</v>
      </c>
      <c r="BP48" s="25">
        <f t="shared" si="52"/>
        <v>949.09</v>
      </c>
      <c r="BQ48" s="25">
        <f t="shared" si="52"/>
        <v>799.18999999999994</v>
      </c>
      <c r="BR48" s="25">
        <f t="shared" si="52"/>
        <v>646.97</v>
      </c>
      <c r="BS48" s="25">
        <f t="shared" si="52"/>
        <v>509.78000000000003</v>
      </c>
      <c r="BT48" s="25">
        <f t="shared" si="52"/>
        <v>344.15</v>
      </c>
      <c r="BU48" s="25">
        <f t="shared" si="52"/>
        <v>212.89</v>
      </c>
      <c r="BV48" s="25">
        <f t="shared" si="52"/>
        <v>115.63</v>
      </c>
      <c r="BW48" s="25">
        <f t="shared" si="52"/>
        <v>59.65</v>
      </c>
      <c r="BX48" s="25">
        <f t="shared" si="52"/>
        <v>28.4</v>
      </c>
      <c r="BY48" s="25">
        <f t="shared" si="52"/>
        <v>0.94</v>
      </c>
      <c r="BZ48" s="25">
        <f t="shared" si="52"/>
        <v>0</v>
      </c>
      <c r="CA48" s="25">
        <f t="shared" si="52"/>
        <v>0</v>
      </c>
      <c r="CB48" s="25">
        <f t="shared" si="52"/>
        <v>0</v>
      </c>
      <c r="CC48" s="25">
        <f t="shared" si="52"/>
        <v>0</v>
      </c>
      <c r="CD48" s="25">
        <f t="shared" si="52"/>
        <v>0</v>
      </c>
      <c r="CE48" s="25">
        <f t="shared" si="52"/>
        <v>0</v>
      </c>
      <c r="CF48" s="25">
        <f t="shared" si="52"/>
        <v>0</v>
      </c>
      <c r="CG48" s="25">
        <f t="shared" si="52"/>
        <v>0</v>
      </c>
      <c r="CH48" s="25">
        <f t="shared" si="52"/>
        <v>0</v>
      </c>
      <c r="CI48" s="25">
        <f t="shared" si="52"/>
        <v>0</v>
      </c>
      <c r="CJ48" s="25">
        <f t="shared" si="52"/>
        <v>0</v>
      </c>
      <c r="CK48" s="25">
        <f t="shared" si="52"/>
        <v>0</v>
      </c>
      <c r="CL48" s="25">
        <f t="shared" si="52"/>
        <v>0</v>
      </c>
      <c r="CM48" s="25">
        <f t="shared" si="52"/>
        <v>0</v>
      </c>
      <c r="CN48" s="25">
        <f t="shared" si="52"/>
        <v>0</v>
      </c>
      <c r="CO48" s="25">
        <f t="shared" si="52"/>
        <v>0</v>
      </c>
      <c r="CP48" s="25">
        <f t="shared" si="52"/>
        <v>0</v>
      </c>
      <c r="CQ48" s="25">
        <f t="shared" si="52"/>
        <v>0</v>
      </c>
      <c r="CR48" s="25">
        <f t="shared" si="52"/>
        <v>0</v>
      </c>
      <c r="CS48" s="25">
        <f t="shared" si="52"/>
        <v>0</v>
      </c>
      <c r="CT48" s="19">
        <f t="shared" ref="CT48:CT51" si="53">SUM(B48:CS48)</f>
        <v>56126.539999999994</v>
      </c>
    </row>
    <row r="49" spans="1:98">
      <c r="A49" s="19" t="s">
        <v>66</v>
      </c>
      <c r="B49" s="25">
        <f t="shared" ref="B49:Q51" si="54">B22</f>
        <v>0</v>
      </c>
      <c r="C49" s="25">
        <f t="shared" si="54"/>
        <v>0</v>
      </c>
      <c r="D49" s="25">
        <f t="shared" si="54"/>
        <v>0</v>
      </c>
      <c r="E49" s="25">
        <f t="shared" si="54"/>
        <v>0</v>
      </c>
      <c r="F49" s="25">
        <f t="shared" si="54"/>
        <v>0</v>
      </c>
      <c r="G49" s="25">
        <f t="shared" si="54"/>
        <v>0</v>
      </c>
      <c r="H49" s="25">
        <f t="shared" si="54"/>
        <v>0</v>
      </c>
      <c r="I49" s="25">
        <f t="shared" si="54"/>
        <v>0</v>
      </c>
      <c r="J49" s="25">
        <f t="shared" si="54"/>
        <v>0</v>
      </c>
      <c r="K49" s="25">
        <f t="shared" si="54"/>
        <v>0</v>
      </c>
      <c r="L49" s="25">
        <f t="shared" si="54"/>
        <v>0</v>
      </c>
      <c r="M49" s="25">
        <f t="shared" si="54"/>
        <v>0</v>
      </c>
      <c r="N49" s="25">
        <f t="shared" si="54"/>
        <v>0</v>
      </c>
      <c r="O49" s="25">
        <f t="shared" si="54"/>
        <v>0</v>
      </c>
      <c r="P49" s="25">
        <f t="shared" si="54"/>
        <v>0</v>
      </c>
      <c r="Q49" s="25">
        <f t="shared" si="54"/>
        <v>0</v>
      </c>
      <c r="R49" s="25">
        <f t="shared" si="51"/>
        <v>0</v>
      </c>
      <c r="S49" s="25">
        <f t="shared" si="51"/>
        <v>0</v>
      </c>
      <c r="T49" s="25">
        <f t="shared" si="51"/>
        <v>0</v>
      </c>
      <c r="U49" s="25">
        <f t="shared" si="51"/>
        <v>0</v>
      </c>
      <c r="V49" s="25">
        <f t="shared" si="51"/>
        <v>0</v>
      </c>
      <c r="W49" s="25">
        <f t="shared" si="51"/>
        <v>0</v>
      </c>
      <c r="X49" s="25">
        <f t="shared" si="51"/>
        <v>0</v>
      </c>
      <c r="Y49" s="25">
        <f t="shared" si="51"/>
        <v>0</v>
      </c>
      <c r="Z49" s="25">
        <f t="shared" si="51"/>
        <v>5.4027641346111688</v>
      </c>
      <c r="AA49" s="25">
        <f t="shared" si="51"/>
        <v>8.2029646746322697</v>
      </c>
      <c r="AB49" s="25">
        <f t="shared" si="51"/>
        <v>30.835018112525354</v>
      </c>
      <c r="AC49" s="25">
        <f t="shared" si="51"/>
        <v>109.52990106657072</v>
      </c>
      <c r="AD49" s="25">
        <f t="shared" si="51"/>
        <v>253.20187131944877</v>
      </c>
      <c r="AE49" s="25">
        <f t="shared" si="51"/>
        <v>440.08720727945484</v>
      </c>
      <c r="AF49" s="25">
        <f t="shared" si="51"/>
        <v>631.36039033456268</v>
      </c>
      <c r="AG49" s="25">
        <f t="shared" si="51"/>
        <v>922.16842065224114</v>
      </c>
      <c r="AH49" s="25">
        <f t="shared" si="51"/>
        <v>1155.2508583440444</v>
      </c>
      <c r="AI49" s="25">
        <f t="shared" si="51"/>
        <v>1364.4634078384945</v>
      </c>
      <c r="AJ49" s="25">
        <f t="shared" si="51"/>
        <v>1617.1572126521949</v>
      </c>
      <c r="AK49" s="25">
        <f t="shared" si="51"/>
        <v>1774.2790889481635</v>
      </c>
      <c r="AL49" s="25">
        <f t="shared" si="51"/>
        <v>1951.3910728521323</v>
      </c>
      <c r="AM49" s="25">
        <f t="shared" si="51"/>
        <v>2127.4684485989405</v>
      </c>
      <c r="AN49" s="25">
        <f t="shared" si="51"/>
        <v>2288.1652655808134</v>
      </c>
      <c r="AO49" s="25">
        <f t="shared" si="51"/>
        <v>2397.1131995589813</v>
      </c>
      <c r="AP49" s="25">
        <f t="shared" si="51"/>
        <v>2492.795978950694</v>
      </c>
      <c r="AQ49" s="25">
        <f t="shared" si="51"/>
        <v>2570.4285410290831</v>
      </c>
      <c r="AR49" s="25">
        <f t="shared" si="51"/>
        <v>2629.4196811329143</v>
      </c>
      <c r="AS49" s="25">
        <f t="shared" si="51"/>
        <v>2670.1573773211212</v>
      </c>
      <c r="AT49" s="25">
        <f t="shared" si="51"/>
        <v>2714.0912737091294</v>
      </c>
      <c r="AU49" s="25">
        <f t="shared" si="51"/>
        <v>2751.069277754797</v>
      </c>
      <c r="AV49" s="25">
        <f t="shared" si="51"/>
        <v>2792.158001710613</v>
      </c>
      <c r="AW49" s="25">
        <f t="shared" si="51"/>
        <v>2810.0142299944687</v>
      </c>
      <c r="AX49" s="25">
        <f t="shared" si="51"/>
        <v>2806.7256540663507</v>
      </c>
      <c r="AY49" s="25">
        <f t="shared" si="51"/>
        <v>2803.4370781382322</v>
      </c>
      <c r="AZ49" s="25">
        <f t="shared" si="51"/>
        <v>2800.3517288124135</v>
      </c>
      <c r="BA49" s="25">
        <f t="shared" si="51"/>
        <v>2762.8564206881647</v>
      </c>
      <c r="BB49" s="25">
        <f t="shared" si="51"/>
        <v>2741.6192407478729</v>
      </c>
      <c r="BC49" s="25">
        <f t="shared" si="51"/>
        <v>2716.1235397321238</v>
      </c>
      <c r="BD49" s="25">
        <f t="shared" si="51"/>
        <v>2662.8504572111733</v>
      </c>
      <c r="BE49" s="25">
        <f t="shared" si="51"/>
        <v>2639.9412765883262</v>
      </c>
      <c r="BF49" s="25">
        <f t="shared" si="51"/>
        <v>2566.4563847114123</v>
      </c>
      <c r="BG49" s="25">
        <f t="shared" si="51"/>
        <v>2476.362336882934</v>
      </c>
      <c r="BH49" s="25">
        <f t="shared" si="51"/>
        <v>2368.4212983434318</v>
      </c>
      <c r="BI49" s="25">
        <f t="shared" si="51"/>
        <v>2250.7530956120513</v>
      </c>
      <c r="BJ49" s="25">
        <f t="shared" si="51"/>
        <v>2098.4994201984373</v>
      </c>
      <c r="BK49" s="25">
        <f t="shared" si="51"/>
        <v>1968.1387923961734</v>
      </c>
      <c r="BL49" s="25">
        <f t="shared" si="51"/>
        <v>1856.3456859858131</v>
      </c>
      <c r="BM49" s="25">
        <f t="shared" si="51"/>
        <v>1712.2765001011683</v>
      </c>
      <c r="BN49" s="25">
        <f t="shared" si="51"/>
        <v>1551.5796831192956</v>
      </c>
      <c r="BO49" s="25">
        <f t="shared" si="52"/>
        <v>1391.1599933223765</v>
      </c>
      <c r="BP49" s="25">
        <f t="shared" si="52"/>
        <v>1179.0837962500707</v>
      </c>
      <c r="BQ49" s="25">
        <f t="shared" si="52"/>
        <v>954.74010245714351</v>
      </c>
      <c r="BR49" s="25">
        <f t="shared" si="52"/>
        <v>733.31548167906305</v>
      </c>
      <c r="BS49" s="25">
        <f t="shared" si="52"/>
        <v>516.08471896661661</v>
      </c>
      <c r="BT49" s="25">
        <f t="shared" si="52"/>
        <v>328.79292980201166</v>
      </c>
      <c r="BU49" s="25">
        <f t="shared" si="52"/>
        <v>155.15427328279682</v>
      </c>
      <c r="BV49" s="25">
        <f t="shared" si="52"/>
        <v>47.822914550192863</v>
      </c>
      <c r="BW49" s="25">
        <f t="shared" si="52"/>
        <v>14.281287597952128</v>
      </c>
      <c r="BX49" s="25">
        <f t="shared" si="52"/>
        <v>7.7503236058744074</v>
      </c>
      <c r="BY49" s="25">
        <f t="shared" si="52"/>
        <v>0</v>
      </c>
      <c r="BZ49" s="25">
        <f t="shared" si="52"/>
        <v>0</v>
      </c>
      <c r="CA49" s="25">
        <f t="shared" si="52"/>
        <v>0</v>
      </c>
      <c r="CB49" s="25">
        <f t="shared" si="52"/>
        <v>0</v>
      </c>
      <c r="CC49" s="25">
        <f t="shared" si="52"/>
        <v>0</v>
      </c>
      <c r="CD49" s="25">
        <f t="shared" si="52"/>
        <v>0</v>
      </c>
      <c r="CE49" s="25">
        <f t="shared" si="52"/>
        <v>0</v>
      </c>
      <c r="CF49" s="25">
        <f t="shared" si="52"/>
        <v>0</v>
      </c>
      <c r="CG49" s="25">
        <f t="shared" si="52"/>
        <v>0</v>
      </c>
      <c r="CH49" s="25">
        <f t="shared" si="52"/>
        <v>0</v>
      </c>
      <c r="CI49" s="25">
        <f t="shared" si="52"/>
        <v>0</v>
      </c>
      <c r="CJ49" s="25">
        <f t="shared" si="52"/>
        <v>0</v>
      </c>
      <c r="CK49" s="25">
        <f t="shared" si="52"/>
        <v>0</v>
      </c>
      <c r="CL49" s="25">
        <f t="shared" si="52"/>
        <v>0</v>
      </c>
      <c r="CM49" s="25">
        <f t="shared" si="52"/>
        <v>0</v>
      </c>
      <c r="CN49" s="25">
        <f t="shared" si="52"/>
        <v>0</v>
      </c>
      <c r="CO49" s="25">
        <f t="shared" si="52"/>
        <v>0</v>
      </c>
      <c r="CP49" s="25">
        <f t="shared" si="52"/>
        <v>0</v>
      </c>
      <c r="CQ49" s="25">
        <f t="shared" si="52"/>
        <v>0</v>
      </c>
      <c r="CR49" s="25">
        <f t="shared" si="52"/>
        <v>0</v>
      </c>
      <c r="CS49" s="25">
        <f t="shared" si="52"/>
        <v>0</v>
      </c>
      <c r="CT49" s="19">
        <f t="shared" si="53"/>
        <v>84617.135868400102</v>
      </c>
    </row>
    <row r="50" spans="1:98">
      <c r="A50" s="19" t="s">
        <v>24</v>
      </c>
      <c r="B50" s="118">
        <v>71.67</v>
      </c>
      <c r="C50" s="118">
        <v>73.12</v>
      </c>
      <c r="D50" s="118">
        <v>75.95</v>
      </c>
      <c r="E50" s="118">
        <v>78.78</v>
      </c>
      <c r="F50" s="118">
        <v>79.27</v>
      </c>
      <c r="G50" s="118">
        <v>77.11</v>
      </c>
      <c r="H50" s="118">
        <v>74.760000000000005</v>
      </c>
      <c r="I50" s="118">
        <v>67.319999999999993</v>
      </c>
      <c r="J50" s="118">
        <v>58.65</v>
      </c>
      <c r="K50" s="118">
        <v>57.58</v>
      </c>
      <c r="L50" s="118">
        <v>55.08</v>
      </c>
      <c r="M50" s="118">
        <v>52.15</v>
      </c>
      <c r="N50" s="118">
        <v>52.3</v>
      </c>
      <c r="O50" s="118">
        <v>53.88</v>
      </c>
      <c r="P50" s="118">
        <v>55.89</v>
      </c>
      <c r="Q50" s="118">
        <v>57.24</v>
      </c>
      <c r="R50" s="118">
        <v>56.65</v>
      </c>
      <c r="S50" s="118">
        <v>55.51</v>
      </c>
      <c r="T50" s="118">
        <v>49.02</v>
      </c>
      <c r="U50" s="118">
        <v>46.35</v>
      </c>
      <c r="V50" s="118">
        <v>43.98</v>
      </c>
      <c r="W50" s="118">
        <v>39.4</v>
      </c>
      <c r="X50" s="118">
        <v>39.369999999999997</v>
      </c>
      <c r="Y50" s="118">
        <v>41.44</v>
      </c>
      <c r="Z50" s="118">
        <v>38.909999999999997</v>
      </c>
      <c r="AA50" s="118">
        <v>36.24</v>
      </c>
      <c r="AB50" s="118">
        <v>31.95</v>
      </c>
      <c r="AC50" s="118">
        <v>29.33</v>
      </c>
      <c r="AD50" s="118">
        <v>26.56</v>
      </c>
      <c r="AE50" s="118">
        <v>10.15</v>
      </c>
      <c r="AF50" s="118">
        <v>7.75</v>
      </c>
      <c r="AG50" s="118">
        <v>6.98</v>
      </c>
      <c r="AH50" s="118">
        <v>6.51</v>
      </c>
      <c r="AI50" s="118">
        <v>3.89</v>
      </c>
      <c r="AJ50" s="118">
        <v>2.4</v>
      </c>
      <c r="AK50" s="118">
        <v>1.19</v>
      </c>
      <c r="AL50" s="118">
        <v>2.5299999999999998</v>
      </c>
      <c r="AM50" s="118">
        <v>23.39</v>
      </c>
      <c r="AN50" s="118">
        <v>14.68</v>
      </c>
      <c r="AO50" s="118">
        <v>3.43</v>
      </c>
      <c r="AP50" s="118">
        <v>3.63</v>
      </c>
      <c r="AQ50" s="118">
        <v>2.99</v>
      </c>
      <c r="AR50" s="118">
        <v>3.74</v>
      </c>
      <c r="AS50" s="118">
        <v>3.02</v>
      </c>
      <c r="AT50" s="118">
        <v>2.4700000000000002</v>
      </c>
      <c r="AU50" s="118">
        <v>1.72</v>
      </c>
      <c r="AV50" s="118">
        <v>0.84</v>
      </c>
      <c r="AW50" s="118">
        <v>0.52</v>
      </c>
      <c r="AX50" s="118">
        <v>0.96</v>
      </c>
      <c r="AY50" s="118">
        <v>0.42</v>
      </c>
      <c r="AZ50" s="118">
        <v>0.65</v>
      </c>
      <c r="BA50" s="118">
        <v>0.31</v>
      </c>
      <c r="BB50" s="118">
        <v>0.11</v>
      </c>
      <c r="BC50" s="118">
        <v>0.14000000000000001</v>
      </c>
      <c r="BD50" s="118">
        <v>0.08</v>
      </c>
      <c r="BE50" s="118">
        <v>0.22</v>
      </c>
      <c r="BF50" s="118">
        <v>7.0000000000000007E-2</v>
      </c>
      <c r="BG50" s="118">
        <v>0.03</v>
      </c>
      <c r="BH50" s="118">
        <v>0.01</v>
      </c>
      <c r="BI50" s="118">
        <v>0.01</v>
      </c>
      <c r="BJ50" s="118">
        <v>0.09</v>
      </c>
      <c r="BK50" s="118">
        <v>0.08</v>
      </c>
      <c r="BL50" s="118">
        <v>0.02</v>
      </c>
      <c r="BM50" s="118">
        <v>0.01</v>
      </c>
      <c r="BN50" s="118">
        <v>0.04</v>
      </c>
      <c r="BO50" s="118">
        <v>0.05</v>
      </c>
      <c r="BP50" s="118">
        <v>0.05</v>
      </c>
      <c r="BQ50" s="118">
        <v>0.18</v>
      </c>
      <c r="BR50" s="118">
        <v>0.03</v>
      </c>
      <c r="BS50" s="118">
        <v>0.24</v>
      </c>
      <c r="BT50" s="118">
        <v>0.14000000000000001</v>
      </c>
      <c r="BU50" s="118">
        <v>0.14000000000000001</v>
      </c>
      <c r="BV50" s="118">
        <v>0.14000000000000001</v>
      </c>
      <c r="BW50" s="118">
        <v>0.14000000000000001</v>
      </c>
      <c r="BX50" s="118">
        <v>0.14000000000000001</v>
      </c>
      <c r="BY50" s="118">
        <v>0.14000000000000001</v>
      </c>
      <c r="BZ50" s="118">
        <v>0.86</v>
      </c>
      <c r="CA50" s="118">
        <v>4.54</v>
      </c>
      <c r="CB50" s="118">
        <v>4.93</v>
      </c>
      <c r="CC50" s="118">
        <v>6.74</v>
      </c>
      <c r="CD50" s="118">
        <v>6.84</v>
      </c>
      <c r="CE50" s="118">
        <v>7.42</v>
      </c>
      <c r="CF50" s="118">
        <v>7.11</v>
      </c>
      <c r="CG50" s="118">
        <v>18.149999999999999</v>
      </c>
      <c r="CH50" s="118">
        <v>25.07</v>
      </c>
      <c r="CI50" s="118">
        <v>33.46</v>
      </c>
      <c r="CJ50" s="118">
        <v>45.65</v>
      </c>
      <c r="CK50" s="118">
        <v>63.19</v>
      </c>
      <c r="CL50" s="118">
        <v>67.680000000000007</v>
      </c>
      <c r="CM50" s="118">
        <v>65.760000000000005</v>
      </c>
      <c r="CN50" s="118">
        <v>66.709999999999994</v>
      </c>
      <c r="CO50" s="118">
        <v>72.319999999999993</v>
      </c>
      <c r="CP50" s="118">
        <v>82.85</v>
      </c>
      <c r="CQ50" s="118">
        <v>89.86</v>
      </c>
      <c r="CR50" s="118">
        <v>92.5</v>
      </c>
      <c r="CS50" s="118">
        <v>87.69</v>
      </c>
      <c r="CT50" s="19">
        <f t="shared" si="53"/>
        <v>2531.2600000000011</v>
      </c>
    </row>
    <row r="51" spans="1:98">
      <c r="A51" s="19" t="s">
        <v>41</v>
      </c>
      <c r="B51" s="25">
        <f t="shared" si="54"/>
        <v>28.707239999999999</v>
      </c>
      <c r="C51" s="25">
        <f t="shared" ref="C51:BN51" si="55">C24</f>
        <v>29.0764</v>
      </c>
      <c r="D51" s="25">
        <f t="shared" si="55"/>
        <v>27.616440000000001</v>
      </c>
      <c r="E51" s="25">
        <f t="shared" si="55"/>
        <v>29.140080000000001</v>
      </c>
      <c r="F51" s="25">
        <f t="shared" si="55"/>
        <v>28.02984</v>
      </c>
      <c r="G51" s="25">
        <f t="shared" si="55"/>
        <v>27.130759999999999</v>
      </c>
      <c r="H51" s="25">
        <f t="shared" si="55"/>
        <v>27.268999999999998</v>
      </c>
      <c r="I51" s="25">
        <f t="shared" si="55"/>
        <v>28.418880000000001</v>
      </c>
      <c r="J51" s="25">
        <f t="shared" si="55"/>
        <v>28.403880000000001</v>
      </c>
      <c r="K51" s="25">
        <f t="shared" si="55"/>
        <v>28.68544</v>
      </c>
      <c r="L51" s="25">
        <f t="shared" si="55"/>
        <v>29.302119999999999</v>
      </c>
      <c r="M51" s="25">
        <f t="shared" si="55"/>
        <v>30.171880000000002</v>
      </c>
      <c r="N51" s="25">
        <f t="shared" si="55"/>
        <v>27.676079999999999</v>
      </c>
      <c r="O51" s="25">
        <f t="shared" si="55"/>
        <v>26.706880000000002</v>
      </c>
      <c r="P51" s="25">
        <f t="shared" si="55"/>
        <v>25.1464</v>
      </c>
      <c r="Q51" s="25">
        <f t="shared" si="55"/>
        <v>23.780239999999999</v>
      </c>
      <c r="R51" s="25">
        <f t="shared" si="55"/>
        <v>25.507560000000002</v>
      </c>
      <c r="S51" s="25">
        <f t="shared" si="55"/>
        <v>24.8306</v>
      </c>
      <c r="T51" s="25">
        <f t="shared" si="55"/>
        <v>26.646560000000001</v>
      </c>
      <c r="U51" s="25">
        <f t="shared" si="55"/>
        <v>27.681319999999999</v>
      </c>
      <c r="V51" s="25">
        <f t="shared" si="55"/>
        <v>27.707879999999999</v>
      </c>
      <c r="W51" s="25">
        <f t="shared" si="55"/>
        <v>25.857880000000002</v>
      </c>
      <c r="X51" s="25">
        <f t="shared" si="55"/>
        <v>27.2422</v>
      </c>
      <c r="Y51" s="25">
        <f t="shared" si="55"/>
        <v>28.932320000000001</v>
      </c>
      <c r="Z51" s="25">
        <f t="shared" si="55"/>
        <v>27.706440000000001</v>
      </c>
      <c r="AA51" s="25">
        <f t="shared" si="55"/>
        <v>27.166239999999998</v>
      </c>
      <c r="AB51" s="25">
        <f t="shared" si="55"/>
        <v>29.670639999999999</v>
      </c>
      <c r="AC51" s="25">
        <f t="shared" si="55"/>
        <v>29.252880000000001</v>
      </c>
      <c r="AD51" s="25">
        <f t="shared" si="55"/>
        <v>29.009640000000001</v>
      </c>
      <c r="AE51" s="25">
        <f t="shared" si="55"/>
        <v>27.67512</v>
      </c>
      <c r="AF51" s="25">
        <f t="shared" si="55"/>
        <v>27.45044</v>
      </c>
      <c r="AG51" s="25">
        <f t="shared" si="55"/>
        <v>28.660720000000001</v>
      </c>
      <c r="AH51" s="25">
        <f t="shared" si="55"/>
        <v>28.725639999999999</v>
      </c>
      <c r="AI51" s="25">
        <f t="shared" si="55"/>
        <v>28.550039999999999</v>
      </c>
      <c r="AJ51" s="25">
        <f t="shared" si="55"/>
        <v>28.827999999999999</v>
      </c>
      <c r="AK51" s="25">
        <f t="shared" si="55"/>
        <v>29.249919999999999</v>
      </c>
      <c r="AL51" s="25">
        <f t="shared" si="55"/>
        <v>31.138839999999998</v>
      </c>
      <c r="AM51" s="25">
        <f t="shared" si="55"/>
        <v>31.18552</v>
      </c>
      <c r="AN51" s="25">
        <f t="shared" si="55"/>
        <v>31.174720000000001</v>
      </c>
      <c r="AO51" s="25">
        <f t="shared" si="55"/>
        <v>30.01164</v>
      </c>
      <c r="AP51" s="25">
        <f t="shared" si="55"/>
        <v>31.0336</v>
      </c>
      <c r="AQ51" s="25">
        <f t="shared" si="55"/>
        <v>29.115200000000002</v>
      </c>
      <c r="AR51" s="25">
        <f t="shared" si="55"/>
        <v>28.468</v>
      </c>
      <c r="AS51" s="25">
        <f t="shared" si="55"/>
        <v>29.115919999999999</v>
      </c>
      <c r="AT51" s="25">
        <f t="shared" si="55"/>
        <v>29.682079999999999</v>
      </c>
      <c r="AU51" s="25">
        <f t="shared" si="55"/>
        <v>29.606439999999999</v>
      </c>
      <c r="AV51" s="25">
        <f t="shared" si="55"/>
        <v>28.61224</v>
      </c>
      <c r="AW51" s="25">
        <f t="shared" si="55"/>
        <v>28.732559999999999</v>
      </c>
      <c r="AX51" s="25">
        <f t="shared" si="55"/>
        <v>27.925280000000001</v>
      </c>
      <c r="AY51" s="25">
        <f t="shared" si="55"/>
        <v>27.844799999999999</v>
      </c>
      <c r="AZ51" s="25">
        <f t="shared" si="55"/>
        <v>28.427959999999999</v>
      </c>
      <c r="BA51" s="25">
        <f t="shared" si="55"/>
        <v>29.17024</v>
      </c>
      <c r="BB51" s="25">
        <f t="shared" si="55"/>
        <v>30.498799999999999</v>
      </c>
      <c r="BC51" s="25">
        <f t="shared" si="55"/>
        <v>30.550280000000001</v>
      </c>
      <c r="BD51" s="25">
        <f t="shared" si="55"/>
        <v>31.127359999999999</v>
      </c>
      <c r="BE51" s="25">
        <f t="shared" si="55"/>
        <v>30.013999999999999</v>
      </c>
      <c r="BF51" s="25">
        <f t="shared" si="55"/>
        <v>30.67652</v>
      </c>
      <c r="BG51" s="25">
        <f t="shared" si="55"/>
        <v>29.96444</v>
      </c>
      <c r="BH51" s="25">
        <f t="shared" si="55"/>
        <v>29.3568</v>
      </c>
      <c r="BI51" s="25">
        <f t="shared" si="55"/>
        <v>29.360679999999999</v>
      </c>
      <c r="BJ51" s="25">
        <f t="shared" si="55"/>
        <v>31.089600000000001</v>
      </c>
      <c r="BK51" s="25">
        <f t="shared" si="55"/>
        <v>31.037880000000001</v>
      </c>
      <c r="BL51" s="25">
        <f t="shared" si="55"/>
        <v>30.711880000000001</v>
      </c>
      <c r="BM51" s="25">
        <f t="shared" si="55"/>
        <v>29.886040000000001</v>
      </c>
      <c r="BN51" s="25">
        <f t="shared" si="55"/>
        <v>30.14236</v>
      </c>
      <c r="BO51" s="25">
        <f t="shared" si="52"/>
        <v>29.427879999999998</v>
      </c>
      <c r="BP51" s="25">
        <f t="shared" si="52"/>
        <v>28.880479999999999</v>
      </c>
      <c r="BQ51" s="25">
        <f t="shared" si="52"/>
        <v>29.849080000000001</v>
      </c>
      <c r="BR51" s="25">
        <f t="shared" si="52"/>
        <v>31.015720000000002</v>
      </c>
      <c r="BS51" s="25">
        <f t="shared" si="52"/>
        <v>29.210080000000001</v>
      </c>
      <c r="BT51" s="25">
        <f t="shared" si="52"/>
        <v>29.43976</v>
      </c>
      <c r="BU51" s="25">
        <f t="shared" si="52"/>
        <v>30.097519999999999</v>
      </c>
      <c r="BV51" s="25">
        <f t="shared" si="52"/>
        <v>28.723240000000001</v>
      </c>
      <c r="BW51" s="25">
        <f t="shared" si="52"/>
        <v>27.956040000000002</v>
      </c>
      <c r="BX51" s="25">
        <f t="shared" si="52"/>
        <v>28.371320000000001</v>
      </c>
      <c r="BY51" s="25">
        <f t="shared" si="52"/>
        <v>27.690480000000001</v>
      </c>
      <c r="BZ51" s="25">
        <f t="shared" si="52"/>
        <v>26.31568</v>
      </c>
      <c r="CA51" s="25">
        <f t="shared" si="52"/>
        <v>23.591480000000001</v>
      </c>
      <c r="CB51" s="25">
        <f t="shared" si="52"/>
        <v>23.144600000000001</v>
      </c>
      <c r="CC51" s="25">
        <f t="shared" si="52"/>
        <v>24.138439999999999</v>
      </c>
      <c r="CD51" s="25">
        <f t="shared" si="52"/>
        <v>23.011559999999999</v>
      </c>
      <c r="CE51" s="25">
        <f t="shared" si="52"/>
        <v>23.189920000000001</v>
      </c>
      <c r="CF51" s="25">
        <f t="shared" si="52"/>
        <v>22.93196</v>
      </c>
      <c r="CG51" s="25">
        <f t="shared" si="52"/>
        <v>23.804919999999999</v>
      </c>
      <c r="CH51" s="25">
        <f t="shared" si="52"/>
        <v>23.577960000000001</v>
      </c>
      <c r="CI51" s="25">
        <f t="shared" si="52"/>
        <v>25.166239999999998</v>
      </c>
      <c r="CJ51" s="25">
        <f t="shared" si="52"/>
        <v>24.8996</v>
      </c>
      <c r="CK51" s="25">
        <f t="shared" si="52"/>
        <v>23.687519999999999</v>
      </c>
      <c r="CL51" s="25">
        <f t="shared" si="52"/>
        <v>22.36412</v>
      </c>
      <c r="CM51" s="25">
        <f t="shared" si="52"/>
        <v>22.622959999999999</v>
      </c>
      <c r="CN51" s="25">
        <f t="shared" si="52"/>
        <v>21.68008</v>
      </c>
      <c r="CO51" s="25">
        <f t="shared" si="52"/>
        <v>20.70412</v>
      </c>
      <c r="CP51" s="25">
        <f t="shared" si="52"/>
        <v>24.499040000000001</v>
      </c>
      <c r="CQ51" s="25">
        <f t="shared" si="52"/>
        <v>25.995159999999998</v>
      </c>
      <c r="CR51" s="25">
        <f t="shared" si="52"/>
        <v>23.95252</v>
      </c>
      <c r="CS51" s="25">
        <f t="shared" si="52"/>
        <v>21.022400000000001</v>
      </c>
      <c r="CT51" s="19">
        <f t="shared" si="53"/>
        <v>2658.2371600000006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250</v>
      </c>
      <c r="AQ52" s="264">
        <v>450</v>
      </c>
      <c r="AR52" s="264">
        <v>300</v>
      </c>
      <c r="AS52" s="264">
        <v>300</v>
      </c>
      <c r="AT52" s="264">
        <v>0</v>
      </c>
      <c r="AU52" s="264">
        <v>0</v>
      </c>
      <c r="AV52" s="264">
        <v>0</v>
      </c>
      <c r="AW52" s="264">
        <v>0</v>
      </c>
      <c r="AX52" s="264">
        <v>0</v>
      </c>
      <c r="AY52" s="264">
        <v>0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300</v>
      </c>
      <c r="BU52" s="264">
        <v>565.31999999999994</v>
      </c>
      <c r="BV52" s="264">
        <v>0</v>
      </c>
      <c r="BW52" s="264">
        <v>760.33</v>
      </c>
      <c r="BX52" s="264">
        <v>795</v>
      </c>
      <c r="BY52" s="264">
        <v>685.49</v>
      </c>
      <c r="BZ52" s="264">
        <v>735.52</v>
      </c>
      <c r="CA52" s="264">
        <v>800</v>
      </c>
      <c r="CB52" s="264">
        <v>835.52</v>
      </c>
      <c r="CC52" s="264">
        <v>914.87</v>
      </c>
      <c r="CD52" s="264">
        <v>995</v>
      </c>
      <c r="CE52" s="264">
        <v>995</v>
      </c>
      <c r="CF52" s="264">
        <v>745</v>
      </c>
      <c r="CG52" s="264">
        <v>495</v>
      </c>
      <c r="CH52" s="264">
        <v>295</v>
      </c>
      <c r="CI52" s="264">
        <v>145</v>
      </c>
      <c r="CJ52" s="264">
        <v>95</v>
      </c>
      <c r="CK52" s="264">
        <v>145</v>
      </c>
      <c r="CL52" s="264">
        <v>922.15</v>
      </c>
      <c r="CM52" s="264">
        <v>826</v>
      </c>
      <c r="CN52" s="264">
        <v>476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13826.199999999999</v>
      </c>
    </row>
    <row r="53" spans="1:98" ht="15.75" thickBot="1">
      <c r="A53" s="73" t="s">
        <v>50</v>
      </c>
      <c r="B53" s="261">
        <f t="shared" ref="B53:AG53" si="56">SUM(B30,B40,B42,B47,-B52)</f>
        <v>7355.7122399999998</v>
      </c>
      <c r="C53" s="262">
        <f t="shared" si="56"/>
        <v>7395.2914000000001</v>
      </c>
      <c r="D53" s="262">
        <f t="shared" si="56"/>
        <v>7449.1814399999994</v>
      </c>
      <c r="E53" s="262">
        <f t="shared" si="56"/>
        <v>7514.9950799999997</v>
      </c>
      <c r="F53" s="262">
        <f t="shared" si="56"/>
        <v>7321.8948399999999</v>
      </c>
      <c r="G53" s="262">
        <f t="shared" si="56"/>
        <v>7166.1057599999995</v>
      </c>
      <c r="H53" s="262">
        <f t="shared" si="56"/>
        <v>6989.0939999999991</v>
      </c>
      <c r="I53" s="262">
        <f t="shared" si="56"/>
        <v>6746.8038799999995</v>
      </c>
      <c r="J53" s="262">
        <f t="shared" si="56"/>
        <v>6628.5588800000005</v>
      </c>
      <c r="K53" s="262">
        <f t="shared" si="56"/>
        <v>6546.7704400000002</v>
      </c>
      <c r="L53" s="262">
        <f t="shared" si="56"/>
        <v>6620.4871199999998</v>
      </c>
      <c r="M53" s="262">
        <f t="shared" si="56"/>
        <v>6717.3668800000005</v>
      </c>
      <c r="N53" s="262">
        <f t="shared" si="56"/>
        <v>6770.04108</v>
      </c>
      <c r="O53" s="262">
        <f t="shared" si="56"/>
        <v>6768.6518799999994</v>
      </c>
      <c r="P53" s="262">
        <f t="shared" si="56"/>
        <v>6830.0313999999998</v>
      </c>
      <c r="Q53" s="262">
        <f t="shared" si="56"/>
        <v>6894.0152399999997</v>
      </c>
      <c r="R53" s="262">
        <f t="shared" si="56"/>
        <v>7055.8825599999991</v>
      </c>
      <c r="S53" s="262">
        <f t="shared" si="56"/>
        <v>7089.0655999999999</v>
      </c>
      <c r="T53" s="262">
        <f t="shared" si="56"/>
        <v>7245.1715599999998</v>
      </c>
      <c r="U53" s="262">
        <f t="shared" si="56"/>
        <v>7326.5063199999995</v>
      </c>
      <c r="V53" s="262">
        <f t="shared" si="56"/>
        <v>7469.1628799999999</v>
      </c>
      <c r="W53" s="262">
        <f t="shared" si="56"/>
        <v>7492.7328799999996</v>
      </c>
      <c r="X53" s="262">
        <f t="shared" si="56"/>
        <v>7662.2572</v>
      </c>
      <c r="Y53" s="262">
        <f t="shared" si="56"/>
        <v>7821.8173199999992</v>
      </c>
      <c r="Z53" s="262">
        <f t="shared" si="56"/>
        <v>7976.0642041346109</v>
      </c>
      <c r="AA53" s="262">
        <f t="shared" si="56"/>
        <v>8058.6342046746331</v>
      </c>
      <c r="AB53" s="262">
        <f t="shared" si="56"/>
        <v>8084.7506581125244</v>
      </c>
      <c r="AC53" s="262">
        <f t="shared" si="56"/>
        <v>8171.5777810665704</v>
      </c>
      <c r="AD53" s="262">
        <f t="shared" si="56"/>
        <v>8360.3665113194493</v>
      </c>
      <c r="AE53" s="262">
        <f t="shared" si="56"/>
        <v>8597.827327279454</v>
      </c>
      <c r="AF53" s="262">
        <f t="shared" si="56"/>
        <v>8854.5458303345622</v>
      </c>
      <c r="AG53" s="262">
        <f t="shared" si="56"/>
        <v>9267.4241406522415</v>
      </c>
      <c r="AH53" s="262">
        <f t="shared" ref="AH53:BM53" si="57">SUM(AH30,AH40,AH42,AH47,-AH52)</f>
        <v>9617.4314983440454</v>
      </c>
      <c r="AI53" s="262">
        <f t="shared" si="57"/>
        <v>9968.3084478384953</v>
      </c>
      <c r="AJ53" s="262">
        <f t="shared" si="57"/>
        <v>10335.440212652195</v>
      </c>
      <c r="AK53" s="262">
        <f t="shared" si="57"/>
        <v>10451.614008948163</v>
      </c>
      <c r="AL53" s="262">
        <f t="shared" si="57"/>
        <v>10780.584912852133</v>
      </c>
      <c r="AM53" s="262">
        <f t="shared" si="57"/>
        <v>11109.938968598941</v>
      </c>
      <c r="AN53" s="262">
        <f t="shared" si="57"/>
        <v>11258.844985580814</v>
      </c>
      <c r="AO53" s="262">
        <f t="shared" si="57"/>
        <v>11433.409839558981</v>
      </c>
      <c r="AP53" s="262">
        <f t="shared" si="57"/>
        <v>11316.254578950693</v>
      </c>
      <c r="AQ53" s="262">
        <f t="shared" si="57"/>
        <v>11280.828741029083</v>
      </c>
      <c r="AR53" s="262">
        <f t="shared" si="57"/>
        <v>11451.662681132913</v>
      </c>
      <c r="AS53" s="262">
        <f t="shared" si="57"/>
        <v>11356.978297321122</v>
      </c>
      <c r="AT53" s="262">
        <f t="shared" si="57"/>
        <v>11522.528353709129</v>
      </c>
      <c r="AU53" s="262">
        <f t="shared" si="57"/>
        <v>11243.720717754797</v>
      </c>
      <c r="AV53" s="262">
        <f t="shared" si="57"/>
        <v>11136.275241710613</v>
      </c>
      <c r="AW53" s="262">
        <f t="shared" si="57"/>
        <v>11093.29178999447</v>
      </c>
      <c r="AX53" s="262">
        <f t="shared" si="57"/>
        <v>11033.50593406635</v>
      </c>
      <c r="AY53" s="262">
        <f t="shared" si="57"/>
        <v>10892.396878138232</v>
      </c>
      <c r="AZ53" s="262">
        <f t="shared" si="57"/>
        <v>10737.864688812413</v>
      </c>
      <c r="BA53" s="262">
        <f t="shared" si="57"/>
        <v>10560.831660688165</v>
      </c>
      <c r="BB53" s="262">
        <f t="shared" si="57"/>
        <v>10501.953040747874</v>
      </c>
      <c r="BC53" s="262">
        <f t="shared" si="57"/>
        <v>10446.478819732125</v>
      </c>
      <c r="BD53" s="262">
        <f t="shared" si="57"/>
        <v>10355.462817211173</v>
      </c>
      <c r="BE53" s="262">
        <f t="shared" si="57"/>
        <v>10324.590276588326</v>
      </c>
      <c r="BF53" s="262">
        <f t="shared" si="57"/>
        <v>10244.847904711412</v>
      </c>
      <c r="BG53" s="262">
        <f t="shared" si="57"/>
        <v>10148.971776882932</v>
      </c>
      <c r="BH53" s="262">
        <f t="shared" si="57"/>
        <v>10025.913098343432</v>
      </c>
      <c r="BI53" s="262">
        <f t="shared" si="57"/>
        <v>9882.5687756120496</v>
      </c>
      <c r="BJ53" s="262">
        <f t="shared" si="57"/>
        <v>9853.6740201984358</v>
      </c>
      <c r="BK53" s="262">
        <f t="shared" si="57"/>
        <v>9835.9516723961733</v>
      </c>
      <c r="BL53" s="262">
        <f t="shared" si="57"/>
        <v>9627.3825659858121</v>
      </c>
      <c r="BM53" s="262">
        <f t="shared" si="57"/>
        <v>9335.4175401011689</v>
      </c>
      <c r="BN53" s="262">
        <f t="shared" ref="BN53:CS53" si="58">SUM(BN30,BN40,BN42,BN47,-BN52)</f>
        <v>9297.6070431192948</v>
      </c>
      <c r="BO53" s="262">
        <f t="shared" si="58"/>
        <v>9444.7428733223769</v>
      </c>
      <c r="BP53" s="262">
        <f t="shared" si="58"/>
        <v>9454.9992762500697</v>
      </c>
      <c r="BQ53" s="262">
        <f t="shared" si="58"/>
        <v>9105.8741824571443</v>
      </c>
      <c r="BR53" s="262">
        <f t="shared" si="58"/>
        <v>8853.6162016790622</v>
      </c>
      <c r="BS53" s="262">
        <f t="shared" si="58"/>
        <v>8542.1397989666166</v>
      </c>
      <c r="BT53" s="262">
        <f t="shared" si="58"/>
        <v>7736.5476898020124</v>
      </c>
      <c r="BU53" s="262">
        <f t="shared" si="58"/>
        <v>6986.4267932827961</v>
      </c>
      <c r="BV53" s="262">
        <f t="shared" si="58"/>
        <v>7627.791154550192</v>
      </c>
      <c r="BW53" s="262">
        <f t="shared" si="58"/>
        <v>7075.0523275979531</v>
      </c>
      <c r="BX53" s="262">
        <f t="shared" si="58"/>
        <v>7171.0766436058748</v>
      </c>
      <c r="BY53" s="262">
        <f t="shared" si="58"/>
        <v>7308.7554799999998</v>
      </c>
      <c r="BZ53" s="262">
        <f t="shared" si="58"/>
        <v>7414.9406799999997</v>
      </c>
      <c r="CA53" s="262">
        <f t="shared" si="58"/>
        <v>7361.9964799999998</v>
      </c>
      <c r="CB53" s="262">
        <f t="shared" si="58"/>
        <v>7335.2296000000006</v>
      </c>
      <c r="CC53" s="262">
        <f t="shared" si="58"/>
        <v>7273.8134399999999</v>
      </c>
      <c r="CD53" s="262">
        <f t="shared" si="58"/>
        <v>7205.0765599999995</v>
      </c>
      <c r="CE53" s="262">
        <f t="shared" si="58"/>
        <v>7206.8849200000004</v>
      </c>
      <c r="CF53" s="262">
        <f t="shared" si="58"/>
        <v>7331.4969599999995</v>
      </c>
      <c r="CG53" s="262">
        <f t="shared" si="58"/>
        <v>7590.4099200000001</v>
      </c>
      <c r="CH53" s="262">
        <f t="shared" si="58"/>
        <v>7650.0329599999995</v>
      </c>
      <c r="CI53" s="262">
        <f t="shared" si="58"/>
        <v>7797.1912399999992</v>
      </c>
      <c r="CJ53" s="262">
        <f t="shared" si="58"/>
        <v>7803.4646000000002</v>
      </c>
      <c r="CK53" s="262">
        <f t="shared" si="58"/>
        <v>7741.79252</v>
      </c>
      <c r="CL53" s="262">
        <f t="shared" si="58"/>
        <v>6680.3291200000003</v>
      </c>
      <c r="CM53" s="262">
        <f t="shared" si="58"/>
        <v>6677.7079599999997</v>
      </c>
      <c r="CN53" s="262">
        <f t="shared" si="58"/>
        <v>7043.0150800000001</v>
      </c>
      <c r="CO53" s="262">
        <f t="shared" si="58"/>
        <v>7496.0591199999999</v>
      </c>
      <c r="CP53" s="262">
        <f t="shared" si="58"/>
        <v>7510.3840399999999</v>
      </c>
      <c r="CQ53" s="262">
        <f t="shared" si="58"/>
        <v>7520.8901599999999</v>
      </c>
      <c r="CR53" s="262">
        <f t="shared" si="58"/>
        <v>7521.1475199999995</v>
      </c>
      <c r="CS53" s="263">
        <f t="shared" si="58"/>
        <v>7511.4074000000001</v>
      </c>
      <c r="CT53" s="76">
        <f>SUM(B53:CS53)</f>
        <v>823691.6130284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59">B25-B53</f>
        <v>1110.335</v>
      </c>
      <c r="C55" s="252">
        <f t="shared" si="59"/>
        <v>1060.0350000000017</v>
      </c>
      <c r="D55" s="252">
        <f t="shared" si="59"/>
        <v>995.81500000000142</v>
      </c>
      <c r="E55" s="252">
        <f t="shared" si="59"/>
        <v>934.35500000000047</v>
      </c>
      <c r="F55" s="252">
        <f t="shared" si="59"/>
        <v>1126.835</v>
      </c>
      <c r="G55" s="252">
        <f t="shared" si="59"/>
        <v>1279.5650000000014</v>
      </c>
      <c r="H55" s="252">
        <f t="shared" si="59"/>
        <v>1454.3650000000016</v>
      </c>
      <c r="I55" s="252">
        <f t="shared" si="59"/>
        <v>1690.3650000000016</v>
      </c>
      <c r="J55" s="252">
        <f t="shared" si="59"/>
        <v>1800.6149999999998</v>
      </c>
      <c r="K55" s="252">
        <f t="shared" si="59"/>
        <v>1881.6149999999998</v>
      </c>
      <c r="L55" s="252">
        <f t="shared" si="59"/>
        <v>1806.0150000000012</v>
      </c>
      <c r="M55" s="252">
        <f t="shared" si="59"/>
        <v>1707.0749999999998</v>
      </c>
      <c r="N55" s="252">
        <f t="shared" si="59"/>
        <v>1652.0550000000012</v>
      </c>
      <c r="O55" s="252">
        <f t="shared" si="59"/>
        <v>1654.0550000000021</v>
      </c>
      <c r="P55" s="252">
        <f t="shared" si="59"/>
        <v>1593.0550000000021</v>
      </c>
      <c r="Q55" s="252">
        <f t="shared" si="59"/>
        <v>1529.0550000000012</v>
      </c>
      <c r="R55" s="252">
        <f t="shared" si="59"/>
        <v>1368.3250000000016</v>
      </c>
      <c r="S55" s="252">
        <f t="shared" si="59"/>
        <v>1333.3250000000007</v>
      </c>
      <c r="T55" s="252">
        <f t="shared" si="59"/>
        <v>1172.545000000001</v>
      </c>
      <c r="U55" s="252">
        <f t="shared" si="59"/>
        <v>1089.5750000000016</v>
      </c>
      <c r="V55" s="252">
        <f t="shared" si="59"/>
        <v>944.57500000000073</v>
      </c>
      <c r="W55" s="252">
        <f t="shared" si="59"/>
        <v>914.57500000000073</v>
      </c>
      <c r="X55" s="252">
        <f t="shared" si="59"/>
        <v>746.21500000000015</v>
      </c>
      <c r="Y55" s="252">
        <f t="shared" si="59"/>
        <v>590.58500000000186</v>
      </c>
      <c r="Z55" s="252">
        <f t="shared" si="59"/>
        <v>438.25500000000102</v>
      </c>
      <c r="AA55" s="252">
        <f t="shared" si="59"/>
        <v>355.87500000000091</v>
      </c>
      <c r="AB55" s="252">
        <f t="shared" si="59"/>
        <v>351.84500000000207</v>
      </c>
      <c r="AC55" s="252">
        <f t="shared" si="59"/>
        <v>351.07500000000164</v>
      </c>
      <c r="AD55" s="252">
        <f t="shared" si="59"/>
        <v>348.22500000000036</v>
      </c>
      <c r="AE55" s="252">
        <f t="shared" si="59"/>
        <v>345.22500000000036</v>
      </c>
      <c r="AF55" s="252">
        <f t="shared" si="59"/>
        <v>357.52500000000146</v>
      </c>
      <c r="AG55" s="252">
        <f t="shared" si="59"/>
        <v>356.52499999999964</v>
      </c>
      <c r="AH55" s="252">
        <f t="shared" ref="AH55:BM55" si="60">AH25-AH53</f>
        <v>392.89500000000044</v>
      </c>
      <c r="AI55" s="252">
        <f t="shared" si="60"/>
        <v>406.94499999999971</v>
      </c>
      <c r="AJ55" s="252">
        <f t="shared" si="60"/>
        <v>443.67500000000109</v>
      </c>
      <c r="AK55" s="252">
        <f t="shared" si="60"/>
        <v>628.69499999999971</v>
      </c>
      <c r="AL55" s="252">
        <f t="shared" si="60"/>
        <v>636.60499999999956</v>
      </c>
      <c r="AM55" s="252">
        <f t="shared" si="60"/>
        <v>633.34499999999935</v>
      </c>
      <c r="AN55" s="252">
        <f t="shared" si="60"/>
        <v>778.80500000000029</v>
      </c>
      <c r="AO55" s="252">
        <f t="shared" si="60"/>
        <v>820.55500000000211</v>
      </c>
      <c r="AP55" s="252">
        <f t="shared" si="60"/>
        <v>1129.8250000000025</v>
      </c>
      <c r="AQ55" s="252">
        <f t="shared" si="60"/>
        <v>1334.5150000000012</v>
      </c>
      <c r="AR55" s="252">
        <f t="shared" si="60"/>
        <v>1289.3950000000023</v>
      </c>
      <c r="AS55" s="252">
        <f t="shared" si="60"/>
        <v>1463.3950000000004</v>
      </c>
      <c r="AT55" s="252">
        <f t="shared" si="60"/>
        <v>1342.9150000000009</v>
      </c>
      <c r="AU55" s="252">
        <f t="shared" si="60"/>
        <v>1670.0750000000007</v>
      </c>
      <c r="AV55" s="252">
        <f t="shared" si="60"/>
        <v>1825.9850000000006</v>
      </c>
      <c r="AW55" s="252">
        <f t="shared" si="60"/>
        <v>1892.9850000000006</v>
      </c>
      <c r="AX55" s="252">
        <f t="shared" si="60"/>
        <v>1953.9850000000024</v>
      </c>
      <c r="AY55" s="252">
        <f t="shared" si="60"/>
        <v>2092.9850000000006</v>
      </c>
      <c r="AZ55" s="252">
        <f t="shared" si="60"/>
        <v>2231.9850000000006</v>
      </c>
      <c r="BA55" s="252">
        <f t="shared" si="60"/>
        <v>2371.9849999999988</v>
      </c>
      <c r="BB55" s="252">
        <f t="shared" si="60"/>
        <v>2404.9849999999988</v>
      </c>
      <c r="BC55" s="252">
        <f t="shared" si="60"/>
        <v>2434.9850000000006</v>
      </c>
      <c r="BD55" s="252">
        <f t="shared" si="60"/>
        <v>2464.9850000000006</v>
      </c>
      <c r="BE55" s="252">
        <f t="shared" si="60"/>
        <v>2471.0250000000015</v>
      </c>
      <c r="BF55" s="252">
        <f t="shared" si="60"/>
        <v>2475.9850000000006</v>
      </c>
      <c r="BG55" s="252">
        <f t="shared" si="60"/>
        <v>2475.9850000000006</v>
      </c>
      <c r="BH55" s="252">
        <f t="shared" si="60"/>
        <v>2475.9849999999988</v>
      </c>
      <c r="BI55" s="252">
        <f t="shared" si="60"/>
        <v>2475.9850000000006</v>
      </c>
      <c r="BJ55" s="252">
        <f t="shared" si="60"/>
        <v>2270.5250000000015</v>
      </c>
      <c r="BK55" s="252">
        <f t="shared" si="60"/>
        <v>2077.625</v>
      </c>
      <c r="BL55" s="252">
        <f t="shared" si="60"/>
        <v>2070.3350000000009</v>
      </c>
      <c r="BM55" s="252">
        <f t="shared" si="60"/>
        <v>2112.3349999999991</v>
      </c>
      <c r="BN55" s="252">
        <f t="shared" ref="BN55:CS55" si="61">BN25-BN53</f>
        <v>1867.0450000000019</v>
      </c>
      <c r="BO55" s="252">
        <f t="shared" si="61"/>
        <v>1417.3350000000009</v>
      </c>
      <c r="BP55" s="252">
        <f t="shared" si="61"/>
        <v>1042.0050000000028</v>
      </c>
      <c r="BQ55" s="252">
        <f t="shared" si="61"/>
        <v>1017.9850000000006</v>
      </c>
      <c r="BR55" s="252">
        <f t="shared" si="61"/>
        <v>893.41500000000087</v>
      </c>
      <c r="BS55" s="252">
        <f t="shared" si="61"/>
        <v>848.87500000000182</v>
      </c>
      <c r="BT55" s="252">
        <f t="shared" si="61"/>
        <v>1301.6750000000002</v>
      </c>
      <c r="BU55" s="252">
        <f t="shared" si="61"/>
        <v>1747.5550000000012</v>
      </c>
      <c r="BV55" s="252">
        <f t="shared" si="61"/>
        <v>900.22500000000218</v>
      </c>
      <c r="BW55" s="252">
        <f t="shared" si="61"/>
        <v>1362.6750000000002</v>
      </c>
      <c r="BX55" s="252">
        <f t="shared" si="61"/>
        <v>1229.2849999999999</v>
      </c>
      <c r="BY55" s="252">
        <f t="shared" si="61"/>
        <v>1055.7150000000001</v>
      </c>
      <c r="BZ55" s="252">
        <f t="shared" si="61"/>
        <v>951.28500000000167</v>
      </c>
      <c r="CA55" s="252">
        <f t="shared" si="61"/>
        <v>1013.5350000000017</v>
      </c>
      <c r="CB55" s="252">
        <f t="shared" si="61"/>
        <v>1051.9449999999997</v>
      </c>
      <c r="CC55" s="252">
        <f t="shared" si="61"/>
        <v>1127.8650000000016</v>
      </c>
      <c r="CD55" s="252">
        <f t="shared" si="61"/>
        <v>1197.6550000000007</v>
      </c>
      <c r="CE55" s="252">
        <f t="shared" si="61"/>
        <v>1196.6050000000014</v>
      </c>
      <c r="CF55" s="252">
        <f t="shared" si="61"/>
        <v>1071.425000000002</v>
      </c>
      <c r="CG55" s="252">
        <f t="shared" si="61"/>
        <v>824.42500000000109</v>
      </c>
      <c r="CH55" s="252">
        <f t="shared" si="61"/>
        <v>771.49500000000171</v>
      </c>
      <c r="CI55" s="252">
        <f t="shared" si="61"/>
        <v>634.31500000000142</v>
      </c>
      <c r="CJ55" s="252">
        <f t="shared" si="61"/>
        <v>639.96500000000106</v>
      </c>
      <c r="CK55" s="252">
        <f t="shared" si="61"/>
        <v>717.96500000000106</v>
      </c>
      <c r="CL55" s="252">
        <f t="shared" si="61"/>
        <v>1783.3450000000012</v>
      </c>
      <c r="CM55" s="252">
        <f t="shared" si="61"/>
        <v>1784.7850000000017</v>
      </c>
      <c r="CN55" s="252">
        <f t="shared" si="61"/>
        <v>1419.9449999999988</v>
      </c>
      <c r="CO55" s="252">
        <f t="shared" si="61"/>
        <v>971.38500000000022</v>
      </c>
      <c r="CP55" s="252">
        <f t="shared" si="61"/>
        <v>971.38499999999931</v>
      </c>
      <c r="CQ55" s="252">
        <f t="shared" si="61"/>
        <v>969.38499999999931</v>
      </c>
      <c r="CR55" s="252">
        <f t="shared" si="61"/>
        <v>969.38500000000113</v>
      </c>
      <c r="CS55" s="253">
        <f t="shared" si="61"/>
        <v>971.38500000000022</v>
      </c>
      <c r="CT55" s="79">
        <f>SUM(B55:CS55)</f>
        <v>123615.04000000004</v>
      </c>
    </row>
    <row r="56" spans="1:98" ht="15.75" thickBot="1">
      <c r="A56" s="251" t="s">
        <v>47</v>
      </c>
      <c r="B56" s="222">
        <v>2950.5</v>
      </c>
      <c r="C56" s="222">
        <v>3050.5</v>
      </c>
      <c r="D56" s="222">
        <v>3050.5</v>
      </c>
      <c r="E56" s="222">
        <v>3050.5</v>
      </c>
      <c r="F56" s="222">
        <v>3238.96</v>
      </c>
      <c r="G56" s="222">
        <v>3323.1400000000003</v>
      </c>
      <c r="H56" s="222">
        <v>3750.85</v>
      </c>
      <c r="I56" s="222">
        <v>3974.5</v>
      </c>
      <c r="J56" s="222">
        <v>3974.5</v>
      </c>
      <c r="K56" s="222">
        <v>3974.5</v>
      </c>
      <c r="L56" s="222">
        <v>3924.5</v>
      </c>
      <c r="M56" s="222">
        <v>3924.5</v>
      </c>
      <c r="N56" s="222">
        <v>3874.5</v>
      </c>
      <c r="O56" s="222">
        <v>3874.5</v>
      </c>
      <c r="P56" s="222">
        <v>3624.5</v>
      </c>
      <c r="Q56" s="222">
        <v>3674.5</v>
      </c>
      <c r="R56" s="222">
        <v>3574.5</v>
      </c>
      <c r="S56" s="222">
        <v>3574.5</v>
      </c>
      <c r="T56" s="222">
        <v>3174.5</v>
      </c>
      <c r="U56" s="222">
        <v>3174.5</v>
      </c>
      <c r="V56" s="222">
        <v>3098.17</v>
      </c>
      <c r="W56" s="222">
        <v>3207.59</v>
      </c>
      <c r="X56" s="222">
        <v>2988.74</v>
      </c>
      <c r="Y56" s="222">
        <v>3039.7</v>
      </c>
      <c r="Z56" s="222">
        <v>2938.01</v>
      </c>
      <c r="AA56" s="222">
        <v>3350.5</v>
      </c>
      <c r="AB56" s="222">
        <v>3900.5</v>
      </c>
      <c r="AC56" s="222">
        <v>4100.5</v>
      </c>
      <c r="AD56" s="222">
        <v>4150.5</v>
      </c>
      <c r="AE56" s="222">
        <v>4000.5</v>
      </c>
      <c r="AF56" s="222">
        <v>3875.5</v>
      </c>
      <c r="AG56" s="222">
        <v>3525.5</v>
      </c>
      <c r="AH56" s="222">
        <v>3050.5</v>
      </c>
      <c r="AI56" s="222">
        <v>2650.5</v>
      </c>
      <c r="AJ56" s="222">
        <v>2200.5</v>
      </c>
      <c r="AK56" s="222">
        <v>1950.5</v>
      </c>
      <c r="AL56" s="222">
        <v>1520.91</v>
      </c>
      <c r="AM56" s="222">
        <v>1224.3900000000001</v>
      </c>
      <c r="AN56" s="222">
        <v>915.5</v>
      </c>
      <c r="AO56" s="222">
        <v>915.5</v>
      </c>
      <c r="AP56" s="222">
        <v>915.5</v>
      </c>
      <c r="AQ56" s="222">
        <v>915.5</v>
      </c>
      <c r="AR56" s="222">
        <v>915.5</v>
      </c>
      <c r="AS56" s="222">
        <v>915.5</v>
      </c>
      <c r="AT56" s="222">
        <v>915.5</v>
      </c>
      <c r="AU56" s="222">
        <v>915.5</v>
      </c>
      <c r="AV56" s="222">
        <v>1107.9000000000001</v>
      </c>
      <c r="AW56" s="222">
        <v>1137.4000000000001</v>
      </c>
      <c r="AX56" s="222">
        <v>1193.5</v>
      </c>
      <c r="AY56" s="222">
        <v>1255.52</v>
      </c>
      <c r="AZ56" s="222">
        <v>1408.6</v>
      </c>
      <c r="BA56" s="222">
        <v>1518.5</v>
      </c>
      <c r="BB56" s="222">
        <v>1615.5</v>
      </c>
      <c r="BC56" s="222">
        <v>1565.5</v>
      </c>
      <c r="BD56" s="222">
        <v>1584.5</v>
      </c>
      <c r="BE56" s="222">
        <v>1684.5</v>
      </c>
      <c r="BF56" s="222">
        <v>1668.5</v>
      </c>
      <c r="BG56" s="222">
        <v>1789.9</v>
      </c>
      <c r="BH56" s="222">
        <v>1857.9</v>
      </c>
      <c r="BI56" s="222">
        <v>2073.5</v>
      </c>
      <c r="BJ56" s="222">
        <v>2082.34</v>
      </c>
      <c r="BK56" s="222">
        <v>2136.4499999999998</v>
      </c>
      <c r="BL56" s="222">
        <v>2589.5</v>
      </c>
      <c r="BM56" s="222">
        <v>2989.5</v>
      </c>
      <c r="BN56" s="222">
        <v>2987</v>
      </c>
      <c r="BO56" s="222">
        <v>3089.5</v>
      </c>
      <c r="BP56" s="222">
        <v>3218.58</v>
      </c>
      <c r="BQ56" s="222">
        <v>3104.6400000000003</v>
      </c>
      <c r="BR56" s="222">
        <v>2505.3199999999997</v>
      </c>
      <c r="BS56" s="222">
        <v>1394.87</v>
      </c>
      <c r="BT56" s="222">
        <v>915.5</v>
      </c>
      <c r="BU56" s="222">
        <v>915.5</v>
      </c>
      <c r="BV56" s="222">
        <v>915.5</v>
      </c>
      <c r="BW56" s="222">
        <v>1115.5</v>
      </c>
      <c r="BX56" s="222">
        <v>915.5</v>
      </c>
      <c r="BY56" s="222">
        <v>915.5</v>
      </c>
      <c r="BZ56" s="222">
        <v>1065.5</v>
      </c>
      <c r="CA56" s="222">
        <v>915.5</v>
      </c>
      <c r="CB56" s="222">
        <v>1165.5</v>
      </c>
      <c r="CC56" s="222">
        <v>1215.5</v>
      </c>
      <c r="CD56" s="222">
        <v>1165.5</v>
      </c>
      <c r="CE56" s="222">
        <v>1115.5</v>
      </c>
      <c r="CF56" s="222">
        <v>1115.5</v>
      </c>
      <c r="CG56" s="222">
        <v>1015.5</v>
      </c>
      <c r="CH56" s="222">
        <v>915.5</v>
      </c>
      <c r="CI56" s="222">
        <v>915.5</v>
      </c>
      <c r="CJ56" s="222">
        <v>915.5</v>
      </c>
      <c r="CK56" s="222">
        <v>915.5</v>
      </c>
      <c r="CL56" s="222">
        <v>965.5</v>
      </c>
      <c r="CM56" s="222">
        <v>1106.56</v>
      </c>
      <c r="CN56" s="222">
        <v>965.5</v>
      </c>
      <c r="CO56" s="222">
        <v>915.5</v>
      </c>
      <c r="CP56" s="222">
        <v>1515.5</v>
      </c>
      <c r="CQ56" s="222">
        <v>1865.5</v>
      </c>
      <c r="CR56" s="222">
        <v>2515.5</v>
      </c>
      <c r="CS56" s="222">
        <v>3000.73</v>
      </c>
      <c r="CT56" s="186">
        <f>SUM(B56:CS56)</f>
        <v>211368.66999999998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62">IF(C56&gt;C55,0,C55-C56)</f>
        <v>0</v>
      </c>
      <c r="D57" s="254">
        <f t="shared" si="62"/>
        <v>0</v>
      </c>
      <c r="E57" s="254">
        <f t="shared" si="62"/>
        <v>0</v>
      </c>
      <c r="F57" s="254">
        <f t="shared" si="62"/>
        <v>0</v>
      </c>
      <c r="G57" s="254">
        <f t="shared" si="62"/>
        <v>0</v>
      </c>
      <c r="H57" s="254">
        <f t="shared" si="62"/>
        <v>0</v>
      </c>
      <c r="I57" s="254">
        <f t="shared" si="62"/>
        <v>0</v>
      </c>
      <c r="J57" s="254">
        <f t="shared" si="62"/>
        <v>0</v>
      </c>
      <c r="K57" s="254">
        <f t="shared" si="62"/>
        <v>0</v>
      </c>
      <c r="L57" s="254">
        <f t="shared" si="62"/>
        <v>0</v>
      </c>
      <c r="M57" s="254">
        <f t="shared" si="62"/>
        <v>0</v>
      </c>
      <c r="N57" s="254">
        <f t="shared" si="62"/>
        <v>0</v>
      </c>
      <c r="O57" s="254">
        <f t="shared" si="62"/>
        <v>0</v>
      </c>
      <c r="P57" s="254">
        <f t="shared" si="62"/>
        <v>0</v>
      </c>
      <c r="Q57" s="254">
        <f t="shared" si="62"/>
        <v>0</v>
      </c>
      <c r="R57" s="254">
        <f t="shared" si="62"/>
        <v>0</v>
      </c>
      <c r="S57" s="254">
        <f t="shared" si="62"/>
        <v>0</v>
      </c>
      <c r="T57" s="254">
        <f t="shared" si="62"/>
        <v>0</v>
      </c>
      <c r="U57" s="254">
        <f t="shared" si="62"/>
        <v>0</v>
      </c>
      <c r="V57" s="254">
        <f t="shared" si="62"/>
        <v>0</v>
      </c>
      <c r="W57" s="254">
        <f t="shared" si="62"/>
        <v>0</v>
      </c>
      <c r="X57" s="254">
        <f t="shared" si="62"/>
        <v>0</v>
      </c>
      <c r="Y57" s="254">
        <f t="shared" si="62"/>
        <v>0</v>
      </c>
      <c r="Z57" s="254">
        <f t="shared" si="62"/>
        <v>0</v>
      </c>
      <c r="AA57" s="254">
        <f t="shared" si="62"/>
        <v>0</v>
      </c>
      <c r="AB57" s="254">
        <f t="shared" si="62"/>
        <v>0</v>
      </c>
      <c r="AC57" s="254">
        <f t="shared" si="62"/>
        <v>0</v>
      </c>
      <c r="AD57" s="254">
        <f t="shared" si="62"/>
        <v>0</v>
      </c>
      <c r="AE57" s="254">
        <f t="shared" si="62"/>
        <v>0</v>
      </c>
      <c r="AF57" s="254">
        <f t="shared" si="62"/>
        <v>0</v>
      </c>
      <c r="AG57" s="254">
        <f t="shared" si="62"/>
        <v>0</v>
      </c>
      <c r="AH57" s="254">
        <f t="shared" si="62"/>
        <v>0</v>
      </c>
      <c r="AI57" s="254">
        <f t="shared" si="62"/>
        <v>0</v>
      </c>
      <c r="AJ57" s="254">
        <f t="shared" si="62"/>
        <v>0</v>
      </c>
      <c r="AK57" s="254">
        <f t="shared" si="62"/>
        <v>0</v>
      </c>
      <c r="AL57" s="254">
        <f t="shared" si="62"/>
        <v>0</v>
      </c>
      <c r="AM57" s="254">
        <f t="shared" si="62"/>
        <v>0</v>
      </c>
      <c r="AN57" s="254">
        <f t="shared" si="62"/>
        <v>0</v>
      </c>
      <c r="AO57" s="254">
        <f t="shared" si="62"/>
        <v>0</v>
      </c>
      <c r="AP57" s="254">
        <f t="shared" si="62"/>
        <v>214.32500000000255</v>
      </c>
      <c r="AQ57" s="254">
        <f t="shared" si="62"/>
        <v>419.01500000000124</v>
      </c>
      <c r="AR57" s="254">
        <f t="shared" si="62"/>
        <v>373.89500000000226</v>
      </c>
      <c r="AS57" s="254">
        <f t="shared" si="62"/>
        <v>547.89500000000044</v>
      </c>
      <c r="AT57" s="254">
        <f t="shared" si="62"/>
        <v>427.41500000000087</v>
      </c>
      <c r="AU57" s="254">
        <f t="shared" si="62"/>
        <v>754.57500000000073</v>
      </c>
      <c r="AV57" s="254">
        <f t="shared" si="62"/>
        <v>718.08500000000049</v>
      </c>
      <c r="AW57" s="254">
        <f t="shared" si="62"/>
        <v>755.58500000000049</v>
      </c>
      <c r="AX57" s="254">
        <f t="shared" si="62"/>
        <v>760.4850000000024</v>
      </c>
      <c r="AY57" s="254">
        <f t="shared" si="62"/>
        <v>837.4650000000006</v>
      </c>
      <c r="AZ57" s="254">
        <f t="shared" si="62"/>
        <v>823.38500000000067</v>
      </c>
      <c r="BA57" s="254">
        <f t="shared" si="62"/>
        <v>853.48499999999876</v>
      </c>
      <c r="BB57" s="254">
        <f t="shared" si="62"/>
        <v>789.48499999999876</v>
      </c>
      <c r="BC57" s="254">
        <f t="shared" si="62"/>
        <v>869.48500000000058</v>
      </c>
      <c r="BD57" s="254">
        <f t="shared" si="62"/>
        <v>880.48500000000058</v>
      </c>
      <c r="BE57" s="254">
        <f t="shared" si="62"/>
        <v>786.52500000000146</v>
      </c>
      <c r="BF57" s="254">
        <f t="shared" si="62"/>
        <v>807.48500000000058</v>
      </c>
      <c r="BG57" s="254">
        <f t="shared" si="62"/>
        <v>686.08500000000049</v>
      </c>
      <c r="BH57" s="254">
        <f t="shared" si="62"/>
        <v>618.08499999999867</v>
      </c>
      <c r="BI57" s="254">
        <f t="shared" si="62"/>
        <v>402.48500000000058</v>
      </c>
      <c r="BJ57" s="254">
        <f t="shared" si="62"/>
        <v>188.18500000000131</v>
      </c>
      <c r="BK57" s="254">
        <f t="shared" si="62"/>
        <v>0</v>
      </c>
      <c r="BL57" s="254">
        <f t="shared" si="62"/>
        <v>0</v>
      </c>
      <c r="BM57" s="254">
        <f t="shared" si="62"/>
        <v>0</v>
      </c>
      <c r="BN57" s="254">
        <f t="shared" si="62"/>
        <v>0</v>
      </c>
      <c r="BO57" s="254">
        <f t="shared" ref="BO57:CS57" si="63">IF(BO56&gt;BO55,0,BO55-BO56)</f>
        <v>0</v>
      </c>
      <c r="BP57" s="254">
        <f t="shared" si="63"/>
        <v>0</v>
      </c>
      <c r="BQ57" s="254">
        <f t="shared" si="63"/>
        <v>0</v>
      </c>
      <c r="BR57" s="254">
        <f t="shared" si="63"/>
        <v>0</v>
      </c>
      <c r="BS57" s="254">
        <f t="shared" si="63"/>
        <v>0</v>
      </c>
      <c r="BT57" s="254">
        <f t="shared" si="63"/>
        <v>386.17500000000018</v>
      </c>
      <c r="BU57" s="254">
        <f t="shared" si="63"/>
        <v>832.0550000000012</v>
      </c>
      <c r="BV57" s="254">
        <f t="shared" si="63"/>
        <v>0</v>
      </c>
      <c r="BW57" s="254">
        <f t="shared" si="63"/>
        <v>247.17500000000018</v>
      </c>
      <c r="BX57" s="254">
        <f t="shared" si="63"/>
        <v>313.78499999999985</v>
      </c>
      <c r="BY57" s="254">
        <f t="shared" si="63"/>
        <v>140.21500000000015</v>
      </c>
      <c r="BZ57" s="254">
        <f t="shared" si="63"/>
        <v>0</v>
      </c>
      <c r="CA57" s="254">
        <f t="shared" si="63"/>
        <v>98.035000000001673</v>
      </c>
      <c r="CB57" s="254">
        <f t="shared" si="63"/>
        <v>0</v>
      </c>
      <c r="CC57" s="254">
        <f t="shared" si="63"/>
        <v>0</v>
      </c>
      <c r="CD57" s="254">
        <f t="shared" si="63"/>
        <v>32.155000000000655</v>
      </c>
      <c r="CE57" s="254">
        <f t="shared" si="63"/>
        <v>81.105000000001382</v>
      </c>
      <c r="CF57" s="254">
        <f t="shared" si="63"/>
        <v>0</v>
      </c>
      <c r="CG57" s="254">
        <f t="shared" si="63"/>
        <v>0</v>
      </c>
      <c r="CH57" s="254">
        <f t="shared" si="63"/>
        <v>0</v>
      </c>
      <c r="CI57" s="254">
        <f t="shared" si="63"/>
        <v>0</v>
      </c>
      <c r="CJ57" s="254">
        <f t="shared" si="63"/>
        <v>0</v>
      </c>
      <c r="CK57" s="254">
        <f t="shared" si="63"/>
        <v>0</v>
      </c>
      <c r="CL57" s="254">
        <f t="shared" si="63"/>
        <v>817.84500000000116</v>
      </c>
      <c r="CM57" s="254">
        <f t="shared" si="63"/>
        <v>678.22500000000173</v>
      </c>
      <c r="CN57" s="254">
        <f t="shared" si="63"/>
        <v>454.4449999999988</v>
      </c>
      <c r="CO57" s="254">
        <f t="shared" si="63"/>
        <v>55.885000000000218</v>
      </c>
      <c r="CP57" s="254">
        <f t="shared" si="63"/>
        <v>0</v>
      </c>
      <c r="CQ57" s="254">
        <f t="shared" si="63"/>
        <v>0</v>
      </c>
      <c r="CR57" s="254">
        <f t="shared" si="63"/>
        <v>0</v>
      </c>
      <c r="CS57" s="255">
        <f t="shared" si="63"/>
        <v>0</v>
      </c>
      <c r="CT57" s="79">
        <f>SUM(B57:CS57)</f>
        <v>17651.015000000021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3286.395</v>
      </c>
      <c r="C61" s="125">
        <f>SUM(C62:C68)</f>
        <v>3285.395</v>
      </c>
      <c r="D61" s="125">
        <f t="shared" ref="D61:BO61" si="64">SUM(D62:D68)</f>
        <v>3281.395</v>
      </c>
      <c r="E61" s="125">
        <f t="shared" si="64"/>
        <v>3280.395</v>
      </c>
      <c r="F61" s="125">
        <f t="shared" si="64"/>
        <v>3280.395</v>
      </c>
      <c r="G61" s="125">
        <f t="shared" si="64"/>
        <v>3278.395</v>
      </c>
      <c r="H61" s="125">
        <f t="shared" si="64"/>
        <v>3280.395</v>
      </c>
      <c r="I61" s="125">
        <f t="shared" si="64"/>
        <v>3282.395</v>
      </c>
      <c r="J61" s="125">
        <f t="shared" si="64"/>
        <v>3279.395</v>
      </c>
      <c r="K61" s="125">
        <f t="shared" si="64"/>
        <v>3272.395</v>
      </c>
      <c r="L61" s="125">
        <f t="shared" si="64"/>
        <v>3270.395</v>
      </c>
      <c r="M61" s="125">
        <f t="shared" si="64"/>
        <v>3271.395</v>
      </c>
      <c r="N61" s="125">
        <f t="shared" si="64"/>
        <v>3273.395</v>
      </c>
      <c r="O61" s="125">
        <f t="shared" si="64"/>
        <v>3271.395</v>
      </c>
      <c r="P61" s="125">
        <f t="shared" si="64"/>
        <v>3268.395</v>
      </c>
      <c r="Q61" s="125">
        <f t="shared" si="64"/>
        <v>3268.395</v>
      </c>
      <c r="R61" s="125">
        <f t="shared" si="64"/>
        <v>3267.395</v>
      </c>
      <c r="S61" s="125">
        <f t="shared" si="64"/>
        <v>3268.395</v>
      </c>
      <c r="T61" s="125">
        <f t="shared" si="64"/>
        <v>3270.395</v>
      </c>
      <c r="U61" s="125">
        <f t="shared" si="64"/>
        <v>3271.395</v>
      </c>
      <c r="V61" s="125">
        <f t="shared" si="64"/>
        <v>3272.395</v>
      </c>
      <c r="W61" s="125">
        <f t="shared" si="64"/>
        <v>3272.395</v>
      </c>
      <c r="X61" s="125">
        <f t="shared" si="64"/>
        <v>3271.395</v>
      </c>
      <c r="Y61" s="125">
        <f t="shared" si="64"/>
        <v>3273.395</v>
      </c>
      <c r="Z61" s="125">
        <f t="shared" si="64"/>
        <v>3272.395</v>
      </c>
      <c r="AA61" s="125">
        <f t="shared" si="64"/>
        <v>3270.395</v>
      </c>
      <c r="AB61" s="125">
        <f t="shared" si="64"/>
        <v>3269.395</v>
      </c>
      <c r="AC61" s="125">
        <f t="shared" si="64"/>
        <v>3265.395</v>
      </c>
      <c r="AD61" s="125">
        <f t="shared" si="64"/>
        <v>3266.395</v>
      </c>
      <c r="AE61" s="125">
        <f t="shared" si="64"/>
        <v>3269.395</v>
      </c>
      <c r="AF61" s="125">
        <f t="shared" si="64"/>
        <v>3266.395</v>
      </c>
      <c r="AG61" s="125">
        <f t="shared" si="64"/>
        <v>3267.395</v>
      </c>
      <c r="AH61" s="125">
        <f t="shared" si="64"/>
        <v>3268.395</v>
      </c>
      <c r="AI61" s="125">
        <f t="shared" si="64"/>
        <v>3268.395</v>
      </c>
      <c r="AJ61" s="125">
        <f t="shared" si="64"/>
        <v>3273.395</v>
      </c>
      <c r="AK61" s="125">
        <f t="shared" si="64"/>
        <v>3271.395</v>
      </c>
      <c r="AL61" s="125">
        <f t="shared" si="64"/>
        <v>3272.395</v>
      </c>
      <c r="AM61" s="125">
        <f t="shared" si="64"/>
        <v>3279.395</v>
      </c>
      <c r="AN61" s="125">
        <f t="shared" si="64"/>
        <v>3279.395</v>
      </c>
      <c r="AO61" s="125">
        <f t="shared" si="64"/>
        <v>3274.395</v>
      </c>
      <c r="AP61" s="125">
        <f t="shared" si="64"/>
        <v>3273.395</v>
      </c>
      <c r="AQ61" s="125">
        <f t="shared" si="64"/>
        <v>3273.395</v>
      </c>
      <c r="AR61" s="125">
        <f t="shared" si="64"/>
        <v>3273.395</v>
      </c>
      <c r="AS61" s="125">
        <f t="shared" si="64"/>
        <v>3273.395</v>
      </c>
      <c r="AT61" s="125">
        <f t="shared" si="64"/>
        <v>3275.395</v>
      </c>
      <c r="AU61" s="125">
        <f t="shared" si="64"/>
        <v>3276.395</v>
      </c>
      <c r="AV61" s="125">
        <f t="shared" si="64"/>
        <v>3276.395</v>
      </c>
      <c r="AW61" s="125">
        <f t="shared" si="64"/>
        <v>3273.395</v>
      </c>
      <c r="AX61" s="125">
        <f t="shared" si="64"/>
        <v>3276.395</v>
      </c>
      <c r="AY61" s="125">
        <f t="shared" si="64"/>
        <v>3276.395</v>
      </c>
      <c r="AZ61" s="125">
        <f t="shared" si="64"/>
        <v>3276.395</v>
      </c>
      <c r="BA61" s="125">
        <f t="shared" si="64"/>
        <v>3276.395</v>
      </c>
      <c r="BB61" s="125">
        <f t="shared" si="64"/>
        <v>3276.395</v>
      </c>
      <c r="BC61" s="125">
        <f t="shared" si="64"/>
        <v>3276.395</v>
      </c>
      <c r="BD61" s="125">
        <f t="shared" si="64"/>
        <v>3276.395</v>
      </c>
      <c r="BE61" s="125">
        <f t="shared" si="64"/>
        <v>3276.395</v>
      </c>
      <c r="BF61" s="125">
        <f t="shared" si="64"/>
        <v>3276.395</v>
      </c>
      <c r="BG61" s="125">
        <f t="shared" si="64"/>
        <v>3276.395</v>
      </c>
      <c r="BH61" s="125">
        <f t="shared" si="64"/>
        <v>3276.395</v>
      </c>
      <c r="BI61" s="125">
        <f t="shared" si="64"/>
        <v>3276.395</v>
      </c>
      <c r="BJ61" s="125">
        <f t="shared" si="64"/>
        <v>3276.395</v>
      </c>
      <c r="BK61" s="125">
        <f t="shared" si="64"/>
        <v>3276.395</v>
      </c>
      <c r="BL61" s="125">
        <f t="shared" si="64"/>
        <v>3276.395</v>
      </c>
      <c r="BM61" s="125">
        <f t="shared" si="64"/>
        <v>3276.395</v>
      </c>
      <c r="BN61" s="125">
        <f t="shared" si="64"/>
        <v>3276.395</v>
      </c>
      <c r="BO61" s="125">
        <f t="shared" si="64"/>
        <v>3276.395</v>
      </c>
      <c r="BP61" s="125">
        <f t="shared" ref="BP61:CS61" si="65">SUM(BP62:BP68)</f>
        <v>3276.395</v>
      </c>
      <c r="BQ61" s="125">
        <f t="shared" si="65"/>
        <v>3276.395</v>
      </c>
      <c r="BR61" s="125">
        <f t="shared" si="65"/>
        <v>3276.395</v>
      </c>
      <c r="BS61" s="125">
        <f t="shared" si="65"/>
        <v>3276.395</v>
      </c>
      <c r="BT61" s="125">
        <f t="shared" si="65"/>
        <v>3276.395</v>
      </c>
      <c r="BU61" s="125">
        <f t="shared" si="65"/>
        <v>3276.395</v>
      </c>
      <c r="BV61" s="125">
        <f t="shared" si="65"/>
        <v>3269.395</v>
      </c>
      <c r="BW61" s="125">
        <f t="shared" si="65"/>
        <v>3269.395</v>
      </c>
      <c r="BX61" s="125">
        <f t="shared" si="65"/>
        <v>3272.395</v>
      </c>
      <c r="BY61" s="125">
        <f t="shared" si="65"/>
        <v>3274.395</v>
      </c>
      <c r="BZ61" s="125">
        <f t="shared" si="65"/>
        <v>3281.395</v>
      </c>
      <c r="CA61" s="125">
        <f t="shared" si="65"/>
        <v>3284.395</v>
      </c>
      <c r="CB61" s="125">
        <f t="shared" si="65"/>
        <v>3282.395</v>
      </c>
      <c r="CC61" s="125">
        <f t="shared" si="65"/>
        <v>3285.395</v>
      </c>
      <c r="CD61" s="125">
        <f t="shared" si="65"/>
        <v>3294.395</v>
      </c>
      <c r="CE61" s="125">
        <f t="shared" si="65"/>
        <v>3295.395</v>
      </c>
      <c r="CF61" s="125">
        <f t="shared" si="65"/>
        <v>3293.395</v>
      </c>
      <c r="CG61" s="125">
        <f t="shared" si="65"/>
        <v>3290.395</v>
      </c>
      <c r="CH61" s="125">
        <f t="shared" si="65"/>
        <v>3290.395</v>
      </c>
      <c r="CI61" s="125">
        <f t="shared" si="65"/>
        <v>3290.395</v>
      </c>
      <c r="CJ61" s="125">
        <f t="shared" si="65"/>
        <v>3293.395</v>
      </c>
      <c r="CK61" s="125">
        <f t="shared" si="65"/>
        <v>3295.395</v>
      </c>
      <c r="CL61" s="125">
        <f t="shared" si="65"/>
        <v>3297.395</v>
      </c>
      <c r="CM61" s="125">
        <f t="shared" si="65"/>
        <v>3295.395</v>
      </c>
      <c r="CN61" s="125">
        <f t="shared" si="65"/>
        <v>3294.395</v>
      </c>
      <c r="CO61" s="125">
        <f t="shared" si="65"/>
        <v>3294.395</v>
      </c>
      <c r="CP61" s="125">
        <f t="shared" si="65"/>
        <v>3294.395</v>
      </c>
      <c r="CQ61" s="125">
        <f t="shared" si="65"/>
        <v>3296.395</v>
      </c>
      <c r="CR61" s="125">
        <f t="shared" si="65"/>
        <v>3296.395</v>
      </c>
      <c r="CS61" s="126">
        <f t="shared" si="65"/>
        <v>3294.395</v>
      </c>
      <c r="CT61" s="185">
        <f>SUM(B61:CS61)</f>
        <v>314685.91999999993</v>
      </c>
    </row>
    <row r="62" spans="1:98">
      <c r="A62" s="17" t="s">
        <v>32</v>
      </c>
      <c r="B62" s="222">
        <v>455</v>
      </c>
      <c r="C62" s="222">
        <v>455</v>
      </c>
      <c r="D62" s="222">
        <v>455</v>
      </c>
      <c r="E62" s="222">
        <v>455</v>
      </c>
      <c r="F62" s="222">
        <v>455</v>
      </c>
      <c r="G62" s="222">
        <v>455</v>
      </c>
      <c r="H62" s="222">
        <v>455</v>
      </c>
      <c r="I62" s="222">
        <v>455</v>
      </c>
      <c r="J62" s="222">
        <v>455</v>
      </c>
      <c r="K62" s="222">
        <v>455</v>
      </c>
      <c r="L62" s="222">
        <v>455</v>
      </c>
      <c r="M62" s="222">
        <v>455</v>
      </c>
      <c r="N62" s="222">
        <v>455</v>
      </c>
      <c r="O62" s="222">
        <v>455</v>
      </c>
      <c r="P62" s="222">
        <v>455</v>
      </c>
      <c r="Q62" s="222">
        <v>455</v>
      </c>
      <c r="R62" s="222">
        <v>455</v>
      </c>
      <c r="S62" s="222">
        <v>455</v>
      </c>
      <c r="T62" s="222">
        <v>455</v>
      </c>
      <c r="U62" s="222">
        <v>455</v>
      </c>
      <c r="V62" s="222">
        <v>455</v>
      </c>
      <c r="W62" s="222">
        <v>455</v>
      </c>
      <c r="X62" s="222">
        <v>455</v>
      </c>
      <c r="Y62" s="222">
        <v>455</v>
      </c>
      <c r="Z62" s="222">
        <v>455</v>
      </c>
      <c r="AA62" s="222">
        <v>455</v>
      </c>
      <c r="AB62" s="222">
        <v>455</v>
      </c>
      <c r="AC62" s="222">
        <v>455</v>
      </c>
      <c r="AD62" s="222">
        <v>455</v>
      </c>
      <c r="AE62" s="222">
        <v>455</v>
      </c>
      <c r="AF62" s="222">
        <v>455</v>
      </c>
      <c r="AG62" s="222">
        <v>455</v>
      </c>
      <c r="AH62" s="222">
        <v>455</v>
      </c>
      <c r="AI62" s="222">
        <v>455</v>
      </c>
      <c r="AJ62" s="222">
        <v>455</v>
      </c>
      <c r="AK62" s="222">
        <v>455</v>
      </c>
      <c r="AL62" s="222">
        <v>455</v>
      </c>
      <c r="AM62" s="222">
        <v>455</v>
      </c>
      <c r="AN62" s="222">
        <v>455</v>
      </c>
      <c r="AO62" s="222">
        <v>455</v>
      </c>
      <c r="AP62" s="222">
        <v>455</v>
      </c>
      <c r="AQ62" s="222">
        <v>455</v>
      </c>
      <c r="AR62" s="222">
        <v>455</v>
      </c>
      <c r="AS62" s="222">
        <v>455</v>
      </c>
      <c r="AT62" s="222">
        <v>455</v>
      </c>
      <c r="AU62" s="222">
        <v>455</v>
      </c>
      <c r="AV62" s="222">
        <v>455</v>
      </c>
      <c r="AW62" s="222">
        <v>455</v>
      </c>
      <c r="AX62" s="222">
        <v>455</v>
      </c>
      <c r="AY62" s="222">
        <v>455</v>
      </c>
      <c r="AZ62" s="222">
        <v>455</v>
      </c>
      <c r="BA62" s="222">
        <v>455</v>
      </c>
      <c r="BB62" s="222">
        <v>455</v>
      </c>
      <c r="BC62" s="222">
        <v>455</v>
      </c>
      <c r="BD62" s="222">
        <v>455</v>
      </c>
      <c r="BE62" s="222">
        <v>455</v>
      </c>
      <c r="BF62" s="222">
        <v>455</v>
      </c>
      <c r="BG62" s="222">
        <v>455</v>
      </c>
      <c r="BH62" s="222">
        <v>455</v>
      </c>
      <c r="BI62" s="222">
        <v>455</v>
      </c>
      <c r="BJ62" s="222">
        <v>455</v>
      </c>
      <c r="BK62" s="222">
        <v>455</v>
      </c>
      <c r="BL62" s="222">
        <v>455</v>
      </c>
      <c r="BM62" s="222">
        <v>455</v>
      </c>
      <c r="BN62" s="222">
        <v>455</v>
      </c>
      <c r="BO62" s="222">
        <v>455</v>
      </c>
      <c r="BP62" s="222">
        <v>455</v>
      </c>
      <c r="BQ62" s="222">
        <v>455</v>
      </c>
      <c r="BR62" s="222">
        <v>455</v>
      </c>
      <c r="BS62" s="222">
        <v>455</v>
      </c>
      <c r="BT62" s="222">
        <v>455</v>
      </c>
      <c r="BU62" s="222">
        <v>455</v>
      </c>
      <c r="BV62" s="222">
        <v>455</v>
      </c>
      <c r="BW62" s="222">
        <v>455</v>
      </c>
      <c r="BX62" s="222">
        <v>455</v>
      </c>
      <c r="BY62" s="222">
        <v>455</v>
      </c>
      <c r="BZ62" s="222">
        <v>455</v>
      </c>
      <c r="CA62" s="222">
        <v>455</v>
      </c>
      <c r="CB62" s="222">
        <v>455</v>
      </c>
      <c r="CC62" s="222">
        <v>455</v>
      </c>
      <c r="CD62" s="222">
        <v>455</v>
      </c>
      <c r="CE62" s="222">
        <v>455</v>
      </c>
      <c r="CF62" s="222">
        <v>455</v>
      </c>
      <c r="CG62" s="222">
        <v>455</v>
      </c>
      <c r="CH62" s="222">
        <v>455</v>
      </c>
      <c r="CI62" s="222">
        <v>455</v>
      </c>
      <c r="CJ62" s="222">
        <v>455</v>
      </c>
      <c r="CK62" s="222">
        <v>455</v>
      </c>
      <c r="CL62" s="222">
        <v>455</v>
      </c>
      <c r="CM62" s="222">
        <v>455</v>
      </c>
      <c r="CN62" s="222">
        <v>455</v>
      </c>
      <c r="CO62" s="222">
        <v>455</v>
      </c>
      <c r="CP62" s="222">
        <v>455</v>
      </c>
      <c r="CQ62" s="222">
        <v>455</v>
      </c>
      <c r="CR62" s="222">
        <v>455</v>
      </c>
      <c r="CS62" s="222">
        <v>455</v>
      </c>
      <c r="CT62" s="162">
        <f t="shared" ref="CT62:CT68" si="66">SUM(B62:CS62)</f>
        <v>43680</v>
      </c>
    </row>
    <row r="63" spans="1:98">
      <c r="A63" s="17" t="s">
        <v>33</v>
      </c>
      <c r="B63" s="222">
        <v>525</v>
      </c>
      <c r="C63" s="222">
        <v>525</v>
      </c>
      <c r="D63" s="222">
        <v>525</v>
      </c>
      <c r="E63" s="222">
        <v>525</v>
      </c>
      <c r="F63" s="222">
        <v>525</v>
      </c>
      <c r="G63" s="222">
        <v>525</v>
      </c>
      <c r="H63" s="222">
        <v>525</v>
      </c>
      <c r="I63" s="222">
        <v>525</v>
      </c>
      <c r="J63" s="222">
        <v>525</v>
      </c>
      <c r="K63" s="222">
        <v>525</v>
      </c>
      <c r="L63" s="222">
        <v>525</v>
      </c>
      <c r="M63" s="222">
        <v>525</v>
      </c>
      <c r="N63" s="222">
        <v>525</v>
      </c>
      <c r="O63" s="222">
        <v>525</v>
      </c>
      <c r="P63" s="222">
        <v>525</v>
      </c>
      <c r="Q63" s="222">
        <v>525</v>
      </c>
      <c r="R63" s="222">
        <v>525</v>
      </c>
      <c r="S63" s="222">
        <v>525</v>
      </c>
      <c r="T63" s="222">
        <v>525</v>
      </c>
      <c r="U63" s="222">
        <v>525</v>
      </c>
      <c r="V63" s="222">
        <v>525</v>
      </c>
      <c r="W63" s="222">
        <v>525</v>
      </c>
      <c r="X63" s="222">
        <v>525</v>
      </c>
      <c r="Y63" s="222">
        <v>525</v>
      </c>
      <c r="Z63" s="222">
        <v>525</v>
      </c>
      <c r="AA63" s="222">
        <v>525</v>
      </c>
      <c r="AB63" s="222">
        <v>525</v>
      </c>
      <c r="AC63" s="222">
        <v>525</v>
      </c>
      <c r="AD63" s="222">
        <v>525</v>
      </c>
      <c r="AE63" s="222">
        <v>525</v>
      </c>
      <c r="AF63" s="222">
        <v>525</v>
      </c>
      <c r="AG63" s="222">
        <v>525</v>
      </c>
      <c r="AH63" s="222">
        <v>525</v>
      </c>
      <c r="AI63" s="222">
        <v>525</v>
      </c>
      <c r="AJ63" s="222">
        <v>525</v>
      </c>
      <c r="AK63" s="222">
        <v>525</v>
      </c>
      <c r="AL63" s="222">
        <v>525</v>
      </c>
      <c r="AM63" s="222">
        <v>525</v>
      </c>
      <c r="AN63" s="222">
        <v>525</v>
      </c>
      <c r="AO63" s="222">
        <v>525</v>
      </c>
      <c r="AP63" s="222">
        <v>525</v>
      </c>
      <c r="AQ63" s="222">
        <v>525</v>
      </c>
      <c r="AR63" s="222">
        <v>525</v>
      </c>
      <c r="AS63" s="222">
        <v>525</v>
      </c>
      <c r="AT63" s="222">
        <v>525</v>
      </c>
      <c r="AU63" s="222">
        <v>525</v>
      </c>
      <c r="AV63" s="222">
        <v>525</v>
      </c>
      <c r="AW63" s="222">
        <v>525</v>
      </c>
      <c r="AX63" s="222">
        <v>525</v>
      </c>
      <c r="AY63" s="222">
        <v>525</v>
      </c>
      <c r="AZ63" s="222">
        <v>525</v>
      </c>
      <c r="BA63" s="222">
        <v>525</v>
      </c>
      <c r="BB63" s="222">
        <v>525</v>
      </c>
      <c r="BC63" s="222">
        <v>525</v>
      </c>
      <c r="BD63" s="222">
        <v>525</v>
      </c>
      <c r="BE63" s="222">
        <v>525</v>
      </c>
      <c r="BF63" s="222">
        <v>525</v>
      </c>
      <c r="BG63" s="222">
        <v>525</v>
      </c>
      <c r="BH63" s="222">
        <v>525</v>
      </c>
      <c r="BI63" s="222">
        <v>525</v>
      </c>
      <c r="BJ63" s="222">
        <v>525</v>
      </c>
      <c r="BK63" s="222">
        <v>525</v>
      </c>
      <c r="BL63" s="222">
        <v>525</v>
      </c>
      <c r="BM63" s="222">
        <v>525</v>
      </c>
      <c r="BN63" s="222">
        <v>525</v>
      </c>
      <c r="BO63" s="222">
        <v>525</v>
      </c>
      <c r="BP63" s="222">
        <v>525</v>
      </c>
      <c r="BQ63" s="222">
        <v>525</v>
      </c>
      <c r="BR63" s="222">
        <v>525</v>
      </c>
      <c r="BS63" s="222">
        <v>525</v>
      </c>
      <c r="BT63" s="222">
        <v>525</v>
      </c>
      <c r="BU63" s="222">
        <v>525</v>
      </c>
      <c r="BV63" s="222">
        <v>525</v>
      </c>
      <c r="BW63" s="222">
        <v>525</v>
      </c>
      <c r="BX63" s="222">
        <v>525</v>
      </c>
      <c r="BY63" s="222">
        <v>525</v>
      </c>
      <c r="BZ63" s="222">
        <v>525</v>
      </c>
      <c r="CA63" s="222">
        <v>525</v>
      </c>
      <c r="CB63" s="222">
        <v>525</v>
      </c>
      <c r="CC63" s="222">
        <v>525</v>
      </c>
      <c r="CD63" s="222">
        <v>525</v>
      </c>
      <c r="CE63" s="222">
        <v>525</v>
      </c>
      <c r="CF63" s="222">
        <v>525</v>
      </c>
      <c r="CG63" s="222">
        <v>525</v>
      </c>
      <c r="CH63" s="222">
        <v>525</v>
      </c>
      <c r="CI63" s="222">
        <v>525</v>
      </c>
      <c r="CJ63" s="222">
        <v>525</v>
      </c>
      <c r="CK63" s="222">
        <v>525</v>
      </c>
      <c r="CL63" s="222">
        <v>525</v>
      </c>
      <c r="CM63" s="222">
        <v>525</v>
      </c>
      <c r="CN63" s="222">
        <v>525</v>
      </c>
      <c r="CO63" s="222">
        <v>525</v>
      </c>
      <c r="CP63" s="222">
        <v>525</v>
      </c>
      <c r="CQ63" s="222">
        <v>525</v>
      </c>
      <c r="CR63" s="222">
        <v>525</v>
      </c>
      <c r="CS63" s="222">
        <v>525</v>
      </c>
      <c r="CT63" s="162">
        <f t="shared" si="66"/>
        <v>50400</v>
      </c>
    </row>
    <row r="64" spans="1:98">
      <c r="A64" s="17" t="s">
        <v>34</v>
      </c>
      <c r="B64" s="222">
        <v>641.16999999999996</v>
      </c>
      <c r="C64" s="222">
        <v>641.16999999999996</v>
      </c>
      <c r="D64" s="222">
        <v>641.16999999999996</v>
      </c>
      <c r="E64" s="222">
        <v>641.16999999999996</v>
      </c>
      <c r="F64" s="222">
        <v>641.16999999999996</v>
      </c>
      <c r="G64" s="222">
        <v>641.16999999999996</v>
      </c>
      <c r="H64" s="222">
        <v>641.16999999999996</v>
      </c>
      <c r="I64" s="222">
        <v>641.16999999999996</v>
      </c>
      <c r="J64" s="222">
        <v>641.16999999999996</v>
      </c>
      <c r="K64" s="222">
        <v>641.16999999999996</v>
      </c>
      <c r="L64" s="222">
        <v>641.16999999999996</v>
      </c>
      <c r="M64" s="222">
        <v>641.16999999999996</v>
      </c>
      <c r="N64" s="222">
        <v>641.16999999999996</v>
      </c>
      <c r="O64" s="222">
        <v>641.16999999999996</v>
      </c>
      <c r="P64" s="222">
        <v>641.16999999999996</v>
      </c>
      <c r="Q64" s="222">
        <v>641.16999999999996</v>
      </c>
      <c r="R64" s="222">
        <v>641.16999999999996</v>
      </c>
      <c r="S64" s="222">
        <v>641.16999999999996</v>
      </c>
      <c r="T64" s="222">
        <v>641.16999999999996</v>
      </c>
      <c r="U64" s="222">
        <v>641.16999999999996</v>
      </c>
      <c r="V64" s="222">
        <v>641.16999999999996</v>
      </c>
      <c r="W64" s="222">
        <v>641.16999999999996</v>
      </c>
      <c r="X64" s="222">
        <v>641.16999999999996</v>
      </c>
      <c r="Y64" s="222">
        <v>641.16999999999996</v>
      </c>
      <c r="Z64" s="222">
        <v>641.16999999999996</v>
      </c>
      <c r="AA64" s="222">
        <v>641.16999999999996</v>
      </c>
      <c r="AB64" s="222">
        <v>641.16999999999996</v>
      </c>
      <c r="AC64" s="222">
        <v>641.16999999999996</v>
      </c>
      <c r="AD64" s="222">
        <v>641.16999999999996</v>
      </c>
      <c r="AE64" s="222">
        <v>641.16999999999996</v>
      </c>
      <c r="AF64" s="222">
        <v>641.16999999999996</v>
      </c>
      <c r="AG64" s="222">
        <v>641.16999999999996</v>
      </c>
      <c r="AH64" s="222">
        <v>641.16999999999996</v>
      </c>
      <c r="AI64" s="222">
        <v>641.16999999999996</v>
      </c>
      <c r="AJ64" s="222">
        <v>641.16999999999996</v>
      </c>
      <c r="AK64" s="222">
        <v>641.16999999999996</v>
      </c>
      <c r="AL64" s="222">
        <v>641.16999999999996</v>
      </c>
      <c r="AM64" s="222">
        <v>641.16999999999996</v>
      </c>
      <c r="AN64" s="222">
        <v>641.16999999999996</v>
      </c>
      <c r="AO64" s="222">
        <v>641.16999999999996</v>
      </c>
      <c r="AP64" s="222">
        <v>642.16999999999996</v>
      </c>
      <c r="AQ64" s="222">
        <v>642.16999999999996</v>
      </c>
      <c r="AR64" s="222">
        <v>642.16999999999996</v>
      </c>
      <c r="AS64" s="222">
        <v>642.16999999999996</v>
      </c>
      <c r="AT64" s="222">
        <v>642.16999999999996</v>
      </c>
      <c r="AU64" s="222">
        <v>642.16999999999996</v>
      </c>
      <c r="AV64" s="222">
        <v>642.16999999999996</v>
      </c>
      <c r="AW64" s="222">
        <v>642.16999999999996</v>
      </c>
      <c r="AX64" s="222">
        <v>642.16999999999996</v>
      </c>
      <c r="AY64" s="222">
        <v>642.16999999999996</v>
      </c>
      <c r="AZ64" s="222">
        <v>642.16999999999996</v>
      </c>
      <c r="BA64" s="222">
        <v>642.16999999999996</v>
      </c>
      <c r="BB64" s="222">
        <v>642.16999999999996</v>
      </c>
      <c r="BC64" s="222">
        <v>642.16999999999996</v>
      </c>
      <c r="BD64" s="222">
        <v>642.16999999999996</v>
      </c>
      <c r="BE64" s="222">
        <v>642.16999999999996</v>
      </c>
      <c r="BF64" s="222">
        <v>642.16999999999996</v>
      </c>
      <c r="BG64" s="222">
        <v>642.16999999999996</v>
      </c>
      <c r="BH64" s="222">
        <v>642.16999999999996</v>
      </c>
      <c r="BI64" s="222">
        <v>642.16999999999996</v>
      </c>
      <c r="BJ64" s="222">
        <v>642.16999999999996</v>
      </c>
      <c r="BK64" s="222">
        <v>642.16999999999996</v>
      </c>
      <c r="BL64" s="222">
        <v>642.16999999999996</v>
      </c>
      <c r="BM64" s="222">
        <v>642.16999999999996</v>
      </c>
      <c r="BN64" s="222">
        <v>642.16999999999996</v>
      </c>
      <c r="BO64" s="222">
        <v>642.16999999999996</v>
      </c>
      <c r="BP64" s="222">
        <v>642.16999999999996</v>
      </c>
      <c r="BQ64" s="222">
        <v>642.16999999999996</v>
      </c>
      <c r="BR64" s="222">
        <v>642.16999999999996</v>
      </c>
      <c r="BS64" s="222">
        <v>642.16999999999996</v>
      </c>
      <c r="BT64" s="222">
        <v>642.16999999999996</v>
      </c>
      <c r="BU64" s="222">
        <v>642.16999999999996</v>
      </c>
      <c r="BV64" s="222">
        <v>642.16999999999996</v>
      </c>
      <c r="BW64" s="222">
        <v>642.16999999999996</v>
      </c>
      <c r="BX64" s="222">
        <v>642.16999999999996</v>
      </c>
      <c r="BY64" s="222">
        <v>642.16999999999996</v>
      </c>
      <c r="BZ64" s="222">
        <v>642.16999999999996</v>
      </c>
      <c r="CA64" s="222">
        <v>642.16999999999996</v>
      </c>
      <c r="CB64" s="222">
        <v>642.16999999999996</v>
      </c>
      <c r="CC64" s="222">
        <v>642.16999999999996</v>
      </c>
      <c r="CD64" s="222">
        <v>642.16999999999996</v>
      </c>
      <c r="CE64" s="222">
        <v>642.16999999999996</v>
      </c>
      <c r="CF64" s="222">
        <v>642.16999999999996</v>
      </c>
      <c r="CG64" s="222">
        <v>642.16999999999996</v>
      </c>
      <c r="CH64" s="222">
        <v>642.16999999999996</v>
      </c>
      <c r="CI64" s="222">
        <v>642.16999999999996</v>
      </c>
      <c r="CJ64" s="222">
        <v>642.16999999999996</v>
      </c>
      <c r="CK64" s="222">
        <v>642.16999999999996</v>
      </c>
      <c r="CL64" s="222">
        <v>642.16999999999996</v>
      </c>
      <c r="CM64" s="222">
        <v>642.16999999999996</v>
      </c>
      <c r="CN64" s="222">
        <v>642.16999999999996</v>
      </c>
      <c r="CO64" s="222">
        <v>642.16999999999996</v>
      </c>
      <c r="CP64" s="222">
        <v>642.16999999999996</v>
      </c>
      <c r="CQ64" s="222">
        <v>642.16999999999996</v>
      </c>
      <c r="CR64" s="222">
        <v>642.16999999999996</v>
      </c>
      <c r="CS64" s="222">
        <v>642.16999999999996</v>
      </c>
      <c r="CT64" s="162">
        <f t="shared" si="66"/>
        <v>61608.319999999876</v>
      </c>
    </row>
    <row r="65" spans="1:98">
      <c r="A65" s="17" t="s">
        <v>35</v>
      </c>
      <c r="B65" s="222">
        <v>409</v>
      </c>
      <c r="C65" s="222">
        <v>409</v>
      </c>
      <c r="D65" s="222">
        <v>409</v>
      </c>
      <c r="E65" s="222">
        <v>409</v>
      </c>
      <c r="F65" s="222">
        <v>409</v>
      </c>
      <c r="G65" s="222">
        <v>409</v>
      </c>
      <c r="H65" s="222">
        <v>409</v>
      </c>
      <c r="I65" s="222">
        <v>409</v>
      </c>
      <c r="J65" s="222">
        <v>409</v>
      </c>
      <c r="K65" s="222">
        <v>409</v>
      </c>
      <c r="L65" s="222">
        <v>409</v>
      </c>
      <c r="M65" s="222">
        <v>409</v>
      </c>
      <c r="N65" s="222">
        <v>409</v>
      </c>
      <c r="O65" s="222">
        <v>409</v>
      </c>
      <c r="P65" s="222">
        <v>409</v>
      </c>
      <c r="Q65" s="222">
        <v>409</v>
      </c>
      <c r="R65" s="222">
        <v>409</v>
      </c>
      <c r="S65" s="222">
        <v>409</v>
      </c>
      <c r="T65" s="222">
        <v>409</v>
      </c>
      <c r="U65" s="222">
        <v>409</v>
      </c>
      <c r="V65" s="222">
        <v>409</v>
      </c>
      <c r="W65" s="222">
        <v>409</v>
      </c>
      <c r="X65" s="222">
        <v>409</v>
      </c>
      <c r="Y65" s="222">
        <v>409</v>
      </c>
      <c r="Z65" s="222">
        <v>409</v>
      </c>
      <c r="AA65" s="222">
        <v>409</v>
      </c>
      <c r="AB65" s="222">
        <v>409</v>
      </c>
      <c r="AC65" s="222">
        <v>409</v>
      </c>
      <c r="AD65" s="222">
        <v>409</v>
      </c>
      <c r="AE65" s="222">
        <v>409</v>
      </c>
      <c r="AF65" s="222">
        <v>409</v>
      </c>
      <c r="AG65" s="222">
        <v>409</v>
      </c>
      <c r="AH65" s="222">
        <v>409</v>
      </c>
      <c r="AI65" s="222">
        <v>409</v>
      </c>
      <c r="AJ65" s="222">
        <v>409</v>
      </c>
      <c r="AK65" s="222">
        <v>409</v>
      </c>
      <c r="AL65" s="222">
        <v>409</v>
      </c>
      <c r="AM65" s="222">
        <v>409</v>
      </c>
      <c r="AN65" s="222">
        <v>409</v>
      </c>
      <c r="AO65" s="222">
        <v>409</v>
      </c>
      <c r="AP65" s="222">
        <v>409</v>
      </c>
      <c r="AQ65" s="222">
        <v>409</v>
      </c>
      <c r="AR65" s="222">
        <v>409</v>
      </c>
      <c r="AS65" s="222">
        <v>409</v>
      </c>
      <c r="AT65" s="222">
        <v>409</v>
      </c>
      <c r="AU65" s="222">
        <v>409</v>
      </c>
      <c r="AV65" s="222">
        <v>409</v>
      </c>
      <c r="AW65" s="222">
        <v>409</v>
      </c>
      <c r="AX65" s="222">
        <v>409</v>
      </c>
      <c r="AY65" s="222">
        <v>409</v>
      </c>
      <c r="AZ65" s="222">
        <v>409</v>
      </c>
      <c r="BA65" s="222">
        <v>409</v>
      </c>
      <c r="BB65" s="222">
        <v>409</v>
      </c>
      <c r="BC65" s="222">
        <v>409</v>
      </c>
      <c r="BD65" s="222">
        <v>409</v>
      </c>
      <c r="BE65" s="222">
        <v>409</v>
      </c>
      <c r="BF65" s="222">
        <v>409</v>
      </c>
      <c r="BG65" s="222">
        <v>409</v>
      </c>
      <c r="BH65" s="222">
        <v>409</v>
      </c>
      <c r="BI65" s="222">
        <v>409</v>
      </c>
      <c r="BJ65" s="222">
        <v>409</v>
      </c>
      <c r="BK65" s="222">
        <v>409</v>
      </c>
      <c r="BL65" s="222">
        <v>409</v>
      </c>
      <c r="BM65" s="222">
        <v>409</v>
      </c>
      <c r="BN65" s="222">
        <v>409</v>
      </c>
      <c r="BO65" s="222">
        <v>409</v>
      </c>
      <c r="BP65" s="222">
        <v>409</v>
      </c>
      <c r="BQ65" s="222">
        <v>409</v>
      </c>
      <c r="BR65" s="222">
        <v>409</v>
      </c>
      <c r="BS65" s="222">
        <v>409</v>
      </c>
      <c r="BT65" s="222">
        <v>409</v>
      </c>
      <c r="BU65" s="222">
        <v>409</v>
      </c>
      <c r="BV65" s="222">
        <v>409</v>
      </c>
      <c r="BW65" s="222">
        <v>409</v>
      </c>
      <c r="BX65" s="222">
        <v>409</v>
      </c>
      <c r="BY65" s="222">
        <v>409</v>
      </c>
      <c r="BZ65" s="222">
        <v>409</v>
      </c>
      <c r="CA65" s="222">
        <v>409</v>
      </c>
      <c r="CB65" s="222">
        <v>409</v>
      </c>
      <c r="CC65" s="222">
        <v>409</v>
      </c>
      <c r="CD65" s="222">
        <v>409</v>
      </c>
      <c r="CE65" s="222">
        <v>409</v>
      </c>
      <c r="CF65" s="222">
        <v>409</v>
      </c>
      <c r="CG65" s="222">
        <v>409</v>
      </c>
      <c r="CH65" s="222">
        <v>409</v>
      </c>
      <c r="CI65" s="222">
        <v>409</v>
      </c>
      <c r="CJ65" s="222">
        <v>409</v>
      </c>
      <c r="CK65" s="222">
        <v>409</v>
      </c>
      <c r="CL65" s="222">
        <v>409</v>
      </c>
      <c r="CM65" s="222">
        <v>409</v>
      </c>
      <c r="CN65" s="222">
        <v>409</v>
      </c>
      <c r="CO65" s="222">
        <v>409</v>
      </c>
      <c r="CP65" s="222">
        <v>409</v>
      </c>
      <c r="CQ65" s="222">
        <v>409</v>
      </c>
      <c r="CR65" s="222">
        <v>409</v>
      </c>
      <c r="CS65" s="222">
        <v>409</v>
      </c>
      <c r="CT65" s="162">
        <f t="shared" si="66"/>
        <v>39264</v>
      </c>
    </row>
    <row r="66" spans="1:98">
      <c r="A66" s="17" t="s">
        <v>36</v>
      </c>
      <c r="B66" s="222">
        <v>475.625</v>
      </c>
      <c r="C66" s="222">
        <v>475.625</v>
      </c>
      <c r="D66" s="222">
        <v>475.625</v>
      </c>
      <c r="E66" s="222">
        <v>475.625</v>
      </c>
      <c r="F66" s="222">
        <v>475.625</v>
      </c>
      <c r="G66" s="222">
        <v>475.625</v>
      </c>
      <c r="H66" s="222">
        <v>475.625</v>
      </c>
      <c r="I66" s="222">
        <v>475.625</v>
      </c>
      <c r="J66" s="222">
        <v>475.625</v>
      </c>
      <c r="K66" s="222">
        <v>475.625</v>
      </c>
      <c r="L66" s="222">
        <v>475.625</v>
      </c>
      <c r="M66" s="222">
        <v>475.625</v>
      </c>
      <c r="N66" s="222">
        <v>475.625</v>
      </c>
      <c r="O66" s="222">
        <v>475.625</v>
      </c>
      <c r="P66" s="222">
        <v>475.625</v>
      </c>
      <c r="Q66" s="222">
        <v>475.625</v>
      </c>
      <c r="R66" s="222">
        <v>475.625</v>
      </c>
      <c r="S66" s="222">
        <v>475.625</v>
      </c>
      <c r="T66" s="222">
        <v>475.625</v>
      </c>
      <c r="U66" s="222">
        <v>475.625</v>
      </c>
      <c r="V66" s="222">
        <v>475.625</v>
      </c>
      <c r="W66" s="222">
        <v>475.625</v>
      </c>
      <c r="X66" s="222">
        <v>475.625</v>
      </c>
      <c r="Y66" s="222">
        <v>475.625</v>
      </c>
      <c r="Z66" s="222">
        <v>475.625</v>
      </c>
      <c r="AA66" s="222">
        <v>475.625</v>
      </c>
      <c r="AB66" s="222">
        <v>475.625</v>
      </c>
      <c r="AC66" s="222">
        <v>475.625</v>
      </c>
      <c r="AD66" s="222">
        <v>475.625</v>
      </c>
      <c r="AE66" s="222">
        <v>475.625</v>
      </c>
      <c r="AF66" s="222">
        <v>475.625</v>
      </c>
      <c r="AG66" s="222">
        <v>475.625</v>
      </c>
      <c r="AH66" s="222">
        <v>475.625</v>
      </c>
      <c r="AI66" s="222">
        <v>475.625</v>
      </c>
      <c r="AJ66" s="222">
        <v>475.625</v>
      </c>
      <c r="AK66" s="222">
        <v>475.625</v>
      </c>
      <c r="AL66" s="222">
        <v>475.625</v>
      </c>
      <c r="AM66" s="222">
        <v>475.625</v>
      </c>
      <c r="AN66" s="222">
        <v>475.625</v>
      </c>
      <c r="AO66" s="222">
        <v>475.625</v>
      </c>
      <c r="AP66" s="222">
        <v>475.625</v>
      </c>
      <c r="AQ66" s="222">
        <v>475.625</v>
      </c>
      <c r="AR66" s="222">
        <v>475.625</v>
      </c>
      <c r="AS66" s="222">
        <v>475.625</v>
      </c>
      <c r="AT66" s="222">
        <v>475.625</v>
      </c>
      <c r="AU66" s="222">
        <v>475.625</v>
      </c>
      <c r="AV66" s="222">
        <v>475.625</v>
      </c>
      <c r="AW66" s="222">
        <v>475.625</v>
      </c>
      <c r="AX66" s="222">
        <v>475.625</v>
      </c>
      <c r="AY66" s="222">
        <v>475.625</v>
      </c>
      <c r="AZ66" s="222">
        <v>475.625</v>
      </c>
      <c r="BA66" s="222">
        <v>475.625</v>
      </c>
      <c r="BB66" s="222">
        <v>475.625</v>
      </c>
      <c r="BC66" s="222">
        <v>475.625</v>
      </c>
      <c r="BD66" s="222">
        <v>475.625</v>
      </c>
      <c r="BE66" s="222">
        <v>475.625</v>
      </c>
      <c r="BF66" s="222">
        <v>475.625</v>
      </c>
      <c r="BG66" s="222">
        <v>475.625</v>
      </c>
      <c r="BH66" s="222">
        <v>475.625</v>
      </c>
      <c r="BI66" s="222">
        <v>475.625</v>
      </c>
      <c r="BJ66" s="222">
        <v>475.625</v>
      </c>
      <c r="BK66" s="222">
        <v>475.625</v>
      </c>
      <c r="BL66" s="222">
        <v>475.625</v>
      </c>
      <c r="BM66" s="222">
        <v>475.625</v>
      </c>
      <c r="BN66" s="222">
        <v>475.625</v>
      </c>
      <c r="BO66" s="222">
        <v>475.625</v>
      </c>
      <c r="BP66" s="222">
        <v>475.625</v>
      </c>
      <c r="BQ66" s="222">
        <v>475.625</v>
      </c>
      <c r="BR66" s="222">
        <v>475.625</v>
      </c>
      <c r="BS66" s="222">
        <v>475.625</v>
      </c>
      <c r="BT66" s="222">
        <v>475.625</v>
      </c>
      <c r="BU66" s="222">
        <v>475.625</v>
      </c>
      <c r="BV66" s="222">
        <v>475.625</v>
      </c>
      <c r="BW66" s="222">
        <v>475.625</v>
      </c>
      <c r="BX66" s="222">
        <v>475.625</v>
      </c>
      <c r="BY66" s="222">
        <v>475.625</v>
      </c>
      <c r="BZ66" s="222">
        <v>475.625</v>
      </c>
      <c r="CA66" s="222">
        <v>475.625</v>
      </c>
      <c r="CB66" s="222">
        <v>475.625</v>
      </c>
      <c r="CC66" s="222">
        <v>475.625</v>
      </c>
      <c r="CD66" s="222">
        <v>475.625</v>
      </c>
      <c r="CE66" s="222">
        <v>475.625</v>
      </c>
      <c r="CF66" s="222">
        <v>475.625</v>
      </c>
      <c r="CG66" s="222">
        <v>475.625</v>
      </c>
      <c r="CH66" s="222">
        <v>475.625</v>
      </c>
      <c r="CI66" s="222">
        <v>475.625</v>
      </c>
      <c r="CJ66" s="222">
        <v>475.625</v>
      </c>
      <c r="CK66" s="222">
        <v>475.625</v>
      </c>
      <c r="CL66" s="222">
        <v>475.625</v>
      </c>
      <c r="CM66" s="222">
        <v>475.625</v>
      </c>
      <c r="CN66" s="222">
        <v>475.625</v>
      </c>
      <c r="CO66" s="222">
        <v>475.625</v>
      </c>
      <c r="CP66" s="222">
        <v>475.625</v>
      </c>
      <c r="CQ66" s="222">
        <v>475.625</v>
      </c>
      <c r="CR66" s="222">
        <v>475.625</v>
      </c>
      <c r="CS66" s="222">
        <v>475.625</v>
      </c>
      <c r="CT66" s="162">
        <f t="shared" si="66"/>
        <v>45660</v>
      </c>
    </row>
    <row r="67" spans="1:98">
      <c r="A67" s="17" t="s">
        <v>37</v>
      </c>
      <c r="B67" s="222">
        <v>748</v>
      </c>
      <c r="C67" s="222">
        <v>747</v>
      </c>
      <c r="D67" s="222">
        <v>743</v>
      </c>
      <c r="E67" s="222">
        <v>742</v>
      </c>
      <c r="F67" s="222">
        <v>742</v>
      </c>
      <c r="G67" s="222">
        <v>740</v>
      </c>
      <c r="H67" s="222">
        <v>742</v>
      </c>
      <c r="I67" s="222">
        <v>744</v>
      </c>
      <c r="J67" s="222">
        <v>741</v>
      </c>
      <c r="K67" s="222">
        <v>734</v>
      </c>
      <c r="L67" s="222">
        <v>732</v>
      </c>
      <c r="M67" s="222">
        <v>733</v>
      </c>
      <c r="N67" s="222">
        <v>735</v>
      </c>
      <c r="O67" s="222">
        <v>733</v>
      </c>
      <c r="P67" s="222">
        <v>730</v>
      </c>
      <c r="Q67" s="222">
        <v>730</v>
      </c>
      <c r="R67" s="222">
        <v>729</v>
      </c>
      <c r="S67" s="222">
        <v>730</v>
      </c>
      <c r="T67" s="222">
        <v>732</v>
      </c>
      <c r="U67" s="222">
        <v>733</v>
      </c>
      <c r="V67" s="222">
        <v>734</v>
      </c>
      <c r="W67" s="222">
        <v>734</v>
      </c>
      <c r="X67" s="222">
        <v>733</v>
      </c>
      <c r="Y67" s="222">
        <v>735</v>
      </c>
      <c r="Z67" s="222">
        <v>734</v>
      </c>
      <c r="AA67" s="222">
        <v>732</v>
      </c>
      <c r="AB67" s="222">
        <v>731</v>
      </c>
      <c r="AC67" s="222">
        <v>727</v>
      </c>
      <c r="AD67" s="222">
        <v>728</v>
      </c>
      <c r="AE67" s="222">
        <v>731</v>
      </c>
      <c r="AF67" s="222">
        <v>728</v>
      </c>
      <c r="AG67" s="222">
        <v>729</v>
      </c>
      <c r="AH67" s="222">
        <v>730</v>
      </c>
      <c r="AI67" s="222">
        <v>730</v>
      </c>
      <c r="AJ67" s="222">
        <v>735</v>
      </c>
      <c r="AK67" s="222">
        <v>733</v>
      </c>
      <c r="AL67" s="222">
        <v>734</v>
      </c>
      <c r="AM67" s="222">
        <v>741</v>
      </c>
      <c r="AN67" s="222">
        <v>741</v>
      </c>
      <c r="AO67" s="222">
        <v>736</v>
      </c>
      <c r="AP67" s="222">
        <v>734</v>
      </c>
      <c r="AQ67" s="222">
        <v>734</v>
      </c>
      <c r="AR67" s="222">
        <v>734</v>
      </c>
      <c r="AS67" s="222">
        <v>734</v>
      </c>
      <c r="AT67" s="222">
        <v>736</v>
      </c>
      <c r="AU67" s="222">
        <v>737</v>
      </c>
      <c r="AV67" s="222">
        <v>737</v>
      </c>
      <c r="AW67" s="222">
        <v>734</v>
      </c>
      <c r="AX67" s="222">
        <v>737</v>
      </c>
      <c r="AY67" s="222">
        <v>737</v>
      </c>
      <c r="AZ67" s="222">
        <v>737</v>
      </c>
      <c r="BA67" s="222">
        <v>737</v>
      </c>
      <c r="BB67" s="222">
        <v>737</v>
      </c>
      <c r="BC67" s="222">
        <v>737</v>
      </c>
      <c r="BD67" s="222">
        <v>737</v>
      </c>
      <c r="BE67" s="222">
        <v>737</v>
      </c>
      <c r="BF67" s="222">
        <v>737</v>
      </c>
      <c r="BG67" s="222">
        <v>737</v>
      </c>
      <c r="BH67" s="222">
        <v>737</v>
      </c>
      <c r="BI67" s="222">
        <v>737</v>
      </c>
      <c r="BJ67" s="222">
        <v>737</v>
      </c>
      <c r="BK67" s="222">
        <v>737</v>
      </c>
      <c r="BL67" s="222">
        <v>737</v>
      </c>
      <c r="BM67" s="222">
        <v>737</v>
      </c>
      <c r="BN67" s="222">
        <v>737</v>
      </c>
      <c r="BO67" s="222">
        <v>737</v>
      </c>
      <c r="BP67" s="222">
        <v>737</v>
      </c>
      <c r="BQ67" s="222">
        <v>737</v>
      </c>
      <c r="BR67" s="222">
        <v>737</v>
      </c>
      <c r="BS67" s="222">
        <v>737</v>
      </c>
      <c r="BT67" s="222">
        <v>737</v>
      </c>
      <c r="BU67" s="222">
        <v>737</v>
      </c>
      <c r="BV67" s="222">
        <v>730</v>
      </c>
      <c r="BW67" s="222">
        <v>730</v>
      </c>
      <c r="BX67" s="222">
        <v>733</v>
      </c>
      <c r="BY67" s="222">
        <v>735</v>
      </c>
      <c r="BZ67" s="222">
        <v>742</v>
      </c>
      <c r="CA67" s="222">
        <v>745</v>
      </c>
      <c r="CB67" s="222">
        <v>743</v>
      </c>
      <c r="CC67" s="222">
        <v>746</v>
      </c>
      <c r="CD67" s="222">
        <v>755</v>
      </c>
      <c r="CE67" s="222">
        <v>756</v>
      </c>
      <c r="CF67" s="222">
        <v>754</v>
      </c>
      <c r="CG67" s="222">
        <v>751</v>
      </c>
      <c r="CH67" s="222">
        <v>751</v>
      </c>
      <c r="CI67" s="222">
        <v>751</v>
      </c>
      <c r="CJ67" s="222">
        <v>754</v>
      </c>
      <c r="CK67" s="222">
        <v>756</v>
      </c>
      <c r="CL67" s="222">
        <v>758</v>
      </c>
      <c r="CM67" s="222">
        <v>756</v>
      </c>
      <c r="CN67" s="222">
        <v>755</v>
      </c>
      <c r="CO67" s="222">
        <v>755</v>
      </c>
      <c r="CP67" s="222">
        <v>755</v>
      </c>
      <c r="CQ67" s="222">
        <v>757</v>
      </c>
      <c r="CR67" s="222">
        <v>757</v>
      </c>
      <c r="CS67" s="222">
        <v>755</v>
      </c>
      <c r="CT67" s="162">
        <f t="shared" si="66"/>
        <v>70944</v>
      </c>
    </row>
    <row r="68" spans="1:98" ht="15.75" thickBot="1">
      <c r="A68" s="124" t="s">
        <v>38</v>
      </c>
      <c r="B68" s="222">
        <v>32.6</v>
      </c>
      <c r="C68" s="222">
        <v>32.6</v>
      </c>
      <c r="D68" s="222">
        <v>32.6</v>
      </c>
      <c r="E68" s="222">
        <v>32.6</v>
      </c>
      <c r="F68" s="222">
        <v>32.6</v>
      </c>
      <c r="G68" s="222">
        <v>32.6</v>
      </c>
      <c r="H68" s="222">
        <v>32.6</v>
      </c>
      <c r="I68" s="222">
        <v>32.6</v>
      </c>
      <c r="J68" s="222">
        <v>32.6</v>
      </c>
      <c r="K68" s="222">
        <v>32.6</v>
      </c>
      <c r="L68" s="222">
        <v>32.6</v>
      </c>
      <c r="M68" s="222">
        <v>32.6</v>
      </c>
      <c r="N68" s="222">
        <v>32.6</v>
      </c>
      <c r="O68" s="222">
        <v>32.6</v>
      </c>
      <c r="P68" s="222">
        <v>32.6</v>
      </c>
      <c r="Q68" s="222">
        <v>32.6</v>
      </c>
      <c r="R68" s="222">
        <v>32.6</v>
      </c>
      <c r="S68" s="222">
        <v>32.6</v>
      </c>
      <c r="T68" s="222">
        <v>32.6</v>
      </c>
      <c r="U68" s="222">
        <v>32.6</v>
      </c>
      <c r="V68" s="222">
        <v>32.6</v>
      </c>
      <c r="W68" s="222">
        <v>32.6</v>
      </c>
      <c r="X68" s="222">
        <v>32.6</v>
      </c>
      <c r="Y68" s="222">
        <v>32.6</v>
      </c>
      <c r="Z68" s="222">
        <v>32.6</v>
      </c>
      <c r="AA68" s="222">
        <v>32.6</v>
      </c>
      <c r="AB68" s="222">
        <v>32.6</v>
      </c>
      <c r="AC68" s="222">
        <v>32.6</v>
      </c>
      <c r="AD68" s="222">
        <v>32.6</v>
      </c>
      <c r="AE68" s="222">
        <v>32.6</v>
      </c>
      <c r="AF68" s="222">
        <v>32.6</v>
      </c>
      <c r="AG68" s="222">
        <v>32.6</v>
      </c>
      <c r="AH68" s="222">
        <v>32.6</v>
      </c>
      <c r="AI68" s="222">
        <v>32.6</v>
      </c>
      <c r="AJ68" s="222">
        <v>32.6</v>
      </c>
      <c r="AK68" s="222">
        <v>32.6</v>
      </c>
      <c r="AL68" s="222">
        <v>32.6</v>
      </c>
      <c r="AM68" s="222">
        <v>32.6</v>
      </c>
      <c r="AN68" s="222">
        <v>32.6</v>
      </c>
      <c r="AO68" s="222">
        <v>32.6</v>
      </c>
      <c r="AP68" s="222">
        <v>32.6</v>
      </c>
      <c r="AQ68" s="222">
        <v>32.6</v>
      </c>
      <c r="AR68" s="222">
        <v>32.6</v>
      </c>
      <c r="AS68" s="222">
        <v>32.6</v>
      </c>
      <c r="AT68" s="222">
        <v>32.6</v>
      </c>
      <c r="AU68" s="222">
        <v>32.6</v>
      </c>
      <c r="AV68" s="222">
        <v>32.6</v>
      </c>
      <c r="AW68" s="222">
        <v>32.6</v>
      </c>
      <c r="AX68" s="222">
        <v>32.6</v>
      </c>
      <c r="AY68" s="222">
        <v>32.6</v>
      </c>
      <c r="AZ68" s="222">
        <v>32.6</v>
      </c>
      <c r="BA68" s="222">
        <v>32.6</v>
      </c>
      <c r="BB68" s="222">
        <v>32.6</v>
      </c>
      <c r="BC68" s="222">
        <v>32.6</v>
      </c>
      <c r="BD68" s="222">
        <v>32.6</v>
      </c>
      <c r="BE68" s="222">
        <v>32.6</v>
      </c>
      <c r="BF68" s="222">
        <v>32.6</v>
      </c>
      <c r="BG68" s="222">
        <v>32.6</v>
      </c>
      <c r="BH68" s="222">
        <v>32.6</v>
      </c>
      <c r="BI68" s="222">
        <v>32.6</v>
      </c>
      <c r="BJ68" s="222">
        <v>32.6</v>
      </c>
      <c r="BK68" s="222">
        <v>32.6</v>
      </c>
      <c r="BL68" s="222">
        <v>32.6</v>
      </c>
      <c r="BM68" s="222">
        <v>32.6</v>
      </c>
      <c r="BN68" s="222">
        <v>32.6</v>
      </c>
      <c r="BO68" s="222">
        <v>32.6</v>
      </c>
      <c r="BP68" s="222">
        <v>32.6</v>
      </c>
      <c r="BQ68" s="222">
        <v>32.6</v>
      </c>
      <c r="BR68" s="222">
        <v>32.6</v>
      </c>
      <c r="BS68" s="222">
        <v>32.6</v>
      </c>
      <c r="BT68" s="222">
        <v>32.6</v>
      </c>
      <c r="BU68" s="222">
        <v>32.6</v>
      </c>
      <c r="BV68" s="222">
        <v>32.6</v>
      </c>
      <c r="BW68" s="222">
        <v>32.6</v>
      </c>
      <c r="BX68" s="222">
        <v>32.6</v>
      </c>
      <c r="BY68" s="222">
        <v>32.6</v>
      </c>
      <c r="BZ68" s="222">
        <v>32.6</v>
      </c>
      <c r="CA68" s="222">
        <v>32.6</v>
      </c>
      <c r="CB68" s="222">
        <v>32.6</v>
      </c>
      <c r="CC68" s="222">
        <v>32.6</v>
      </c>
      <c r="CD68" s="222">
        <v>32.6</v>
      </c>
      <c r="CE68" s="222">
        <v>32.6</v>
      </c>
      <c r="CF68" s="222">
        <v>32.6</v>
      </c>
      <c r="CG68" s="222">
        <v>32.6</v>
      </c>
      <c r="CH68" s="222">
        <v>32.6</v>
      </c>
      <c r="CI68" s="222">
        <v>32.6</v>
      </c>
      <c r="CJ68" s="222">
        <v>32.6</v>
      </c>
      <c r="CK68" s="222">
        <v>32.6</v>
      </c>
      <c r="CL68" s="222">
        <v>32.6</v>
      </c>
      <c r="CM68" s="222">
        <v>32.6</v>
      </c>
      <c r="CN68" s="222">
        <v>32.6</v>
      </c>
      <c r="CO68" s="222">
        <v>32.6</v>
      </c>
      <c r="CP68" s="222">
        <v>32.6</v>
      </c>
      <c r="CQ68" s="222">
        <v>32.6</v>
      </c>
      <c r="CR68" s="222">
        <v>32.6</v>
      </c>
      <c r="CS68" s="222">
        <v>32.6</v>
      </c>
      <c r="CT68" s="221">
        <f t="shared" si="66"/>
        <v>3129.5999999999949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30</v>
      </c>
      <c r="BB73" s="222">
        <v>60</v>
      </c>
      <c r="BC73" s="222">
        <v>90</v>
      </c>
      <c r="BD73" s="222">
        <v>120</v>
      </c>
      <c r="BE73" s="222">
        <v>131</v>
      </c>
      <c r="BF73" s="222">
        <v>131</v>
      </c>
      <c r="BG73" s="222">
        <v>131</v>
      </c>
      <c r="BH73" s="222">
        <v>131</v>
      </c>
      <c r="BI73" s="222">
        <v>131</v>
      </c>
      <c r="BJ73" s="222">
        <v>101</v>
      </c>
      <c r="BK73" s="222">
        <v>71</v>
      </c>
      <c r="BL73" s="222">
        <v>41</v>
      </c>
      <c r="BM73" s="222">
        <v>11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1179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7">SUM(B74:CS74)</f>
        <v>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7"/>
        <v>0</v>
      </c>
    </row>
    <row r="76" spans="1:98">
      <c r="A76" s="19" t="s">
        <v>35</v>
      </c>
      <c r="B76" s="222">
        <v>76</v>
      </c>
      <c r="C76" s="222">
        <v>76</v>
      </c>
      <c r="D76" s="222">
        <v>76</v>
      </c>
      <c r="E76" s="222">
        <v>76</v>
      </c>
      <c r="F76" s="222">
        <v>76</v>
      </c>
      <c r="G76" s="222">
        <v>76</v>
      </c>
      <c r="H76" s="222">
        <v>76</v>
      </c>
      <c r="I76" s="222">
        <v>76</v>
      </c>
      <c r="J76" s="222">
        <v>76</v>
      </c>
      <c r="K76" s="222">
        <v>76</v>
      </c>
      <c r="L76" s="222">
        <v>76</v>
      </c>
      <c r="M76" s="222">
        <v>76</v>
      </c>
      <c r="N76" s="222">
        <v>76</v>
      </c>
      <c r="O76" s="222">
        <v>76</v>
      </c>
      <c r="P76" s="222">
        <v>76</v>
      </c>
      <c r="Q76" s="222">
        <v>76</v>
      </c>
      <c r="R76" s="222">
        <v>76</v>
      </c>
      <c r="S76" s="222">
        <v>76</v>
      </c>
      <c r="T76" s="222">
        <v>76</v>
      </c>
      <c r="U76" s="222">
        <v>76</v>
      </c>
      <c r="V76" s="222">
        <v>76</v>
      </c>
      <c r="W76" s="222">
        <v>76</v>
      </c>
      <c r="X76" s="222">
        <v>76</v>
      </c>
      <c r="Y76" s="222">
        <v>76</v>
      </c>
      <c r="Z76" s="222">
        <v>76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81</v>
      </c>
      <c r="AL76" s="222">
        <v>81</v>
      </c>
      <c r="AM76" s="222">
        <v>81</v>
      </c>
      <c r="AN76" s="222">
        <v>81</v>
      </c>
      <c r="AO76" s="222">
        <v>81</v>
      </c>
      <c r="AP76" s="222">
        <v>81</v>
      </c>
      <c r="AQ76" s="222">
        <v>81</v>
      </c>
      <c r="AR76" s="222">
        <v>81</v>
      </c>
      <c r="AS76" s="222">
        <v>81</v>
      </c>
      <c r="AT76" s="222">
        <v>81</v>
      </c>
      <c r="AU76" s="222">
        <v>81</v>
      </c>
      <c r="AV76" s="222">
        <v>81</v>
      </c>
      <c r="AW76" s="222">
        <v>81</v>
      </c>
      <c r="AX76" s="222">
        <v>81</v>
      </c>
      <c r="AY76" s="222">
        <v>81</v>
      </c>
      <c r="AZ76" s="222">
        <v>81</v>
      </c>
      <c r="BA76" s="222">
        <v>81</v>
      </c>
      <c r="BB76" s="222">
        <v>81</v>
      </c>
      <c r="BC76" s="222">
        <v>81</v>
      </c>
      <c r="BD76" s="222">
        <v>81</v>
      </c>
      <c r="BE76" s="222">
        <v>81</v>
      </c>
      <c r="BF76" s="222">
        <v>81</v>
      </c>
      <c r="BG76" s="222">
        <v>81</v>
      </c>
      <c r="BH76" s="222">
        <v>81</v>
      </c>
      <c r="BI76" s="222">
        <v>81</v>
      </c>
      <c r="BJ76" s="222">
        <v>81</v>
      </c>
      <c r="BK76" s="222">
        <v>81</v>
      </c>
      <c r="BL76" s="222">
        <v>81</v>
      </c>
      <c r="BM76" s="222">
        <v>81</v>
      </c>
      <c r="BN76" s="222">
        <v>81</v>
      </c>
      <c r="BO76" s="222">
        <v>81</v>
      </c>
      <c r="BP76" s="222">
        <v>81</v>
      </c>
      <c r="BQ76" s="222">
        <v>81</v>
      </c>
      <c r="BR76" s="222">
        <v>81</v>
      </c>
      <c r="BS76" s="222">
        <v>81</v>
      </c>
      <c r="BT76" s="222">
        <v>81</v>
      </c>
      <c r="BU76" s="222">
        <v>81</v>
      </c>
      <c r="BV76" s="222">
        <v>81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57</v>
      </c>
      <c r="CK76" s="222">
        <v>57</v>
      </c>
      <c r="CL76" s="222">
        <v>57</v>
      </c>
      <c r="CM76" s="222">
        <v>57</v>
      </c>
      <c r="CN76" s="222">
        <v>57</v>
      </c>
      <c r="CO76" s="222">
        <v>57</v>
      </c>
      <c r="CP76" s="222">
        <v>57</v>
      </c>
      <c r="CQ76" s="222">
        <v>57</v>
      </c>
      <c r="CR76" s="222">
        <v>57</v>
      </c>
      <c r="CS76" s="222">
        <v>57</v>
      </c>
      <c r="CT76" s="19">
        <f t="shared" si="67"/>
        <v>5548</v>
      </c>
    </row>
    <row r="77" spans="1:98">
      <c r="A77" s="19" t="s">
        <v>36</v>
      </c>
      <c r="B77" s="222">
        <v>30</v>
      </c>
      <c r="C77" s="222">
        <v>56</v>
      </c>
      <c r="D77" s="222">
        <v>56</v>
      </c>
      <c r="E77" s="222">
        <v>56</v>
      </c>
      <c r="F77" s="222">
        <v>56</v>
      </c>
      <c r="G77" s="222">
        <v>56</v>
      </c>
      <c r="H77" s="222">
        <v>56</v>
      </c>
      <c r="I77" s="222">
        <v>86</v>
      </c>
      <c r="J77" s="222">
        <v>116</v>
      </c>
      <c r="K77" s="222">
        <v>126</v>
      </c>
      <c r="L77" s="222">
        <v>126</v>
      </c>
      <c r="M77" s="222">
        <v>126</v>
      </c>
      <c r="N77" s="222">
        <v>126</v>
      </c>
      <c r="O77" s="222">
        <v>126</v>
      </c>
      <c r="P77" s="222">
        <v>126</v>
      </c>
      <c r="Q77" s="222">
        <v>126</v>
      </c>
      <c r="R77" s="222">
        <v>126</v>
      </c>
      <c r="S77" s="222">
        <v>126</v>
      </c>
      <c r="T77" s="222">
        <v>126</v>
      </c>
      <c r="U77" s="222">
        <v>126</v>
      </c>
      <c r="V77" s="222">
        <v>126</v>
      </c>
      <c r="W77" s="222">
        <v>96</v>
      </c>
      <c r="X77" s="222">
        <v>66</v>
      </c>
      <c r="Y77" s="222">
        <v>36</v>
      </c>
      <c r="Z77" s="222">
        <v>6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0</v>
      </c>
      <c r="AQ77" s="222">
        <v>0</v>
      </c>
      <c r="AR77" s="222">
        <v>30</v>
      </c>
      <c r="AS77" s="222">
        <v>60</v>
      </c>
      <c r="AT77" s="222">
        <v>90</v>
      </c>
      <c r="AU77" s="222">
        <v>120</v>
      </c>
      <c r="AV77" s="222">
        <v>150</v>
      </c>
      <c r="AW77" s="222">
        <v>150</v>
      </c>
      <c r="AX77" s="222">
        <v>150</v>
      </c>
      <c r="AY77" s="222">
        <v>150</v>
      </c>
      <c r="AZ77" s="222">
        <v>150</v>
      </c>
      <c r="BA77" s="222">
        <v>150</v>
      </c>
      <c r="BB77" s="222">
        <v>150</v>
      </c>
      <c r="BC77" s="222">
        <v>150</v>
      </c>
      <c r="BD77" s="222">
        <v>150</v>
      </c>
      <c r="BE77" s="222">
        <v>150</v>
      </c>
      <c r="BF77" s="222">
        <v>150</v>
      </c>
      <c r="BG77" s="222">
        <v>150</v>
      </c>
      <c r="BH77" s="222">
        <v>150</v>
      </c>
      <c r="BI77" s="222">
        <v>150</v>
      </c>
      <c r="BJ77" s="222">
        <v>150</v>
      </c>
      <c r="BK77" s="222">
        <v>150</v>
      </c>
      <c r="BL77" s="222">
        <v>150</v>
      </c>
      <c r="BM77" s="222">
        <v>150</v>
      </c>
      <c r="BN77" s="222">
        <v>150</v>
      </c>
      <c r="BO77" s="222">
        <v>150</v>
      </c>
      <c r="BP77" s="222">
        <v>150</v>
      </c>
      <c r="BQ77" s="222">
        <v>150</v>
      </c>
      <c r="BR77" s="222">
        <v>150</v>
      </c>
      <c r="BS77" s="222">
        <v>150</v>
      </c>
      <c r="BT77" s="222">
        <v>150</v>
      </c>
      <c r="BU77" s="222">
        <v>150</v>
      </c>
      <c r="BV77" s="222">
        <v>120</v>
      </c>
      <c r="BW77" s="222">
        <v>90</v>
      </c>
      <c r="BX77" s="222">
        <v>60</v>
      </c>
      <c r="BY77" s="222">
        <v>30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30</v>
      </c>
      <c r="CL77" s="222">
        <v>60</v>
      </c>
      <c r="CM77" s="222">
        <v>90</v>
      </c>
      <c r="CN77" s="222">
        <v>120</v>
      </c>
      <c r="CO77" s="222">
        <v>145</v>
      </c>
      <c r="CP77" s="222">
        <v>145</v>
      </c>
      <c r="CQ77" s="222">
        <v>145</v>
      </c>
      <c r="CR77" s="222">
        <v>145</v>
      </c>
      <c r="CS77" s="222">
        <v>145</v>
      </c>
      <c r="CT77" s="19">
        <f t="shared" si="67"/>
        <v>7809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0</v>
      </c>
      <c r="AY78" s="222">
        <v>75</v>
      </c>
      <c r="AZ78" s="222">
        <v>150</v>
      </c>
      <c r="BA78" s="222">
        <v>196</v>
      </c>
      <c r="BB78" s="222">
        <v>196</v>
      </c>
      <c r="BC78" s="222">
        <v>196</v>
      </c>
      <c r="BD78" s="222">
        <v>196</v>
      </c>
      <c r="BE78" s="222">
        <v>196</v>
      </c>
      <c r="BF78" s="222">
        <v>196</v>
      </c>
      <c r="BG78" s="222">
        <v>196</v>
      </c>
      <c r="BH78" s="222">
        <v>196</v>
      </c>
      <c r="BI78" s="222">
        <v>196</v>
      </c>
      <c r="BJ78" s="222">
        <v>196</v>
      </c>
      <c r="BK78" s="222">
        <v>196</v>
      </c>
      <c r="BL78" s="222">
        <v>196</v>
      </c>
      <c r="BM78" s="222">
        <v>196</v>
      </c>
      <c r="BN78" s="222">
        <v>196</v>
      </c>
      <c r="BO78" s="222">
        <v>121</v>
      </c>
      <c r="BP78" s="222">
        <v>87</v>
      </c>
      <c r="BQ78" s="222">
        <v>87</v>
      </c>
      <c r="BR78" s="222">
        <v>87</v>
      </c>
      <c r="BS78" s="222">
        <v>87</v>
      </c>
      <c r="BT78" s="222">
        <v>87</v>
      </c>
      <c r="BU78" s="222">
        <v>87</v>
      </c>
      <c r="BV78" s="222">
        <v>12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7"/>
        <v>3624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7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68">SUM(C85:C87)</f>
        <v>0</v>
      </c>
      <c r="D84" s="164">
        <f t="shared" si="68"/>
        <v>0</v>
      </c>
      <c r="E84" s="164">
        <f t="shared" si="68"/>
        <v>0</v>
      </c>
      <c r="F84" s="164">
        <f t="shared" si="68"/>
        <v>0</v>
      </c>
      <c r="G84" s="164">
        <f t="shared" si="68"/>
        <v>0</v>
      </c>
      <c r="H84" s="164">
        <f t="shared" si="68"/>
        <v>0</v>
      </c>
      <c r="I84" s="164">
        <f t="shared" si="68"/>
        <v>0</v>
      </c>
      <c r="J84" s="164">
        <f t="shared" si="68"/>
        <v>0</v>
      </c>
      <c r="K84" s="164">
        <f t="shared" si="68"/>
        <v>0</v>
      </c>
      <c r="L84" s="164">
        <f t="shared" si="68"/>
        <v>0</v>
      </c>
      <c r="M84" s="164">
        <f t="shared" si="68"/>
        <v>0</v>
      </c>
      <c r="N84" s="164">
        <f t="shared" si="68"/>
        <v>0</v>
      </c>
      <c r="O84" s="164">
        <f t="shared" si="68"/>
        <v>0</v>
      </c>
      <c r="P84" s="164">
        <f t="shared" si="68"/>
        <v>0</v>
      </c>
      <c r="Q84" s="164">
        <f t="shared" si="68"/>
        <v>0</v>
      </c>
      <c r="R84" s="164">
        <f t="shared" si="68"/>
        <v>0</v>
      </c>
      <c r="S84" s="164">
        <f t="shared" si="68"/>
        <v>0</v>
      </c>
      <c r="T84" s="164">
        <f t="shared" si="68"/>
        <v>0</v>
      </c>
      <c r="U84" s="164">
        <f t="shared" si="68"/>
        <v>0</v>
      </c>
      <c r="V84" s="164">
        <f t="shared" si="68"/>
        <v>0</v>
      </c>
      <c r="W84" s="164">
        <f t="shared" si="68"/>
        <v>0</v>
      </c>
      <c r="X84" s="164">
        <f t="shared" si="68"/>
        <v>0</v>
      </c>
      <c r="Y84" s="164">
        <f t="shared" si="68"/>
        <v>0</v>
      </c>
      <c r="Z84" s="164">
        <f t="shared" si="68"/>
        <v>0</v>
      </c>
      <c r="AA84" s="164">
        <f t="shared" si="68"/>
        <v>0</v>
      </c>
      <c r="AB84" s="164">
        <f t="shared" si="68"/>
        <v>0</v>
      </c>
      <c r="AC84" s="164">
        <f t="shared" si="68"/>
        <v>0</v>
      </c>
      <c r="AD84" s="164">
        <f t="shared" si="68"/>
        <v>0</v>
      </c>
      <c r="AE84" s="164">
        <f t="shared" si="68"/>
        <v>0</v>
      </c>
      <c r="AF84" s="164">
        <f t="shared" si="68"/>
        <v>0</v>
      </c>
      <c r="AG84" s="164">
        <f t="shared" si="68"/>
        <v>0</v>
      </c>
      <c r="AH84" s="164">
        <f t="shared" si="68"/>
        <v>0</v>
      </c>
      <c r="AI84" s="164">
        <f t="shared" si="68"/>
        <v>0</v>
      </c>
      <c r="AJ84" s="164">
        <f t="shared" si="68"/>
        <v>0</v>
      </c>
      <c r="AK84" s="164">
        <f t="shared" si="68"/>
        <v>0</v>
      </c>
      <c r="AL84" s="164">
        <f t="shared" si="68"/>
        <v>0</v>
      </c>
      <c r="AM84" s="164">
        <f t="shared" si="68"/>
        <v>0</v>
      </c>
      <c r="AN84" s="164">
        <f t="shared" si="68"/>
        <v>0</v>
      </c>
      <c r="AO84" s="164">
        <f t="shared" si="68"/>
        <v>0</v>
      </c>
      <c r="AP84" s="164">
        <f t="shared" si="68"/>
        <v>0</v>
      </c>
      <c r="AQ84" s="164">
        <f t="shared" si="68"/>
        <v>0</v>
      </c>
      <c r="AR84" s="164">
        <f t="shared" si="68"/>
        <v>0</v>
      </c>
      <c r="AS84" s="164">
        <f t="shared" si="68"/>
        <v>0</v>
      </c>
      <c r="AT84" s="164">
        <f t="shared" si="68"/>
        <v>0</v>
      </c>
      <c r="AU84" s="164">
        <f t="shared" si="68"/>
        <v>0</v>
      </c>
      <c r="AV84" s="164">
        <f t="shared" si="68"/>
        <v>0</v>
      </c>
      <c r="AW84" s="164">
        <f t="shared" si="68"/>
        <v>0</v>
      </c>
      <c r="AX84" s="164">
        <f t="shared" si="68"/>
        <v>0</v>
      </c>
      <c r="AY84" s="164">
        <f t="shared" si="68"/>
        <v>0</v>
      </c>
      <c r="AZ84" s="164">
        <f t="shared" si="68"/>
        <v>0</v>
      </c>
      <c r="BA84" s="164">
        <f t="shared" si="68"/>
        <v>0</v>
      </c>
      <c r="BB84" s="164">
        <f t="shared" si="68"/>
        <v>26.8</v>
      </c>
      <c r="BC84" s="164">
        <f t="shared" si="68"/>
        <v>26.5</v>
      </c>
      <c r="BD84" s="164">
        <f t="shared" si="68"/>
        <v>0</v>
      </c>
      <c r="BE84" s="164">
        <f t="shared" si="68"/>
        <v>0</v>
      </c>
      <c r="BF84" s="164">
        <f t="shared" si="68"/>
        <v>0</v>
      </c>
      <c r="BG84" s="164">
        <f t="shared" si="68"/>
        <v>0</v>
      </c>
      <c r="BH84" s="164">
        <f t="shared" si="68"/>
        <v>0</v>
      </c>
      <c r="BI84" s="164">
        <f t="shared" si="68"/>
        <v>0</v>
      </c>
      <c r="BJ84" s="164">
        <f t="shared" si="68"/>
        <v>0</v>
      </c>
      <c r="BK84" s="164">
        <f t="shared" si="68"/>
        <v>0</v>
      </c>
      <c r="BL84" s="164">
        <f t="shared" si="68"/>
        <v>0</v>
      </c>
      <c r="BM84" s="164">
        <f t="shared" si="68"/>
        <v>0</v>
      </c>
      <c r="BN84" s="164">
        <f t="shared" si="68"/>
        <v>0</v>
      </c>
      <c r="BO84" s="164">
        <f t="shared" ref="BO84:CS84" si="69">SUM(BO85:BO87)</f>
        <v>0</v>
      </c>
      <c r="BP84" s="164">
        <f t="shared" si="69"/>
        <v>0</v>
      </c>
      <c r="BQ84" s="164">
        <f t="shared" si="69"/>
        <v>0</v>
      </c>
      <c r="BR84" s="164">
        <f t="shared" si="69"/>
        <v>0</v>
      </c>
      <c r="BS84" s="164">
        <f t="shared" si="69"/>
        <v>0</v>
      </c>
      <c r="BT84" s="164">
        <f t="shared" si="69"/>
        <v>0</v>
      </c>
      <c r="BU84" s="164">
        <f t="shared" si="69"/>
        <v>0</v>
      </c>
      <c r="BV84" s="164">
        <f t="shared" si="69"/>
        <v>0</v>
      </c>
      <c r="BW84" s="164">
        <f t="shared" si="69"/>
        <v>0</v>
      </c>
      <c r="BX84" s="164">
        <f t="shared" si="69"/>
        <v>0</v>
      </c>
      <c r="BY84" s="164">
        <f t="shared" si="69"/>
        <v>0</v>
      </c>
      <c r="BZ84" s="164">
        <f t="shared" si="69"/>
        <v>0</v>
      </c>
      <c r="CA84" s="164">
        <f t="shared" si="69"/>
        <v>0</v>
      </c>
      <c r="CB84" s="164">
        <f t="shared" si="69"/>
        <v>0</v>
      </c>
      <c r="CC84" s="164">
        <f t="shared" si="69"/>
        <v>0</v>
      </c>
      <c r="CD84" s="164">
        <f t="shared" si="69"/>
        <v>0</v>
      </c>
      <c r="CE84" s="164">
        <f t="shared" si="69"/>
        <v>0</v>
      </c>
      <c r="CF84" s="164">
        <f t="shared" si="69"/>
        <v>0</v>
      </c>
      <c r="CG84" s="164">
        <f t="shared" si="69"/>
        <v>0</v>
      </c>
      <c r="CH84" s="164">
        <f t="shared" si="69"/>
        <v>0</v>
      </c>
      <c r="CI84" s="164">
        <f t="shared" si="69"/>
        <v>0</v>
      </c>
      <c r="CJ84" s="164">
        <f t="shared" si="69"/>
        <v>0</v>
      </c>
      <c r="CK84" s="164">
        <f>SUM(CK85:CK87)</f>
        <v>0</v>
      </c>
      <c r="CL84" s="164">
        <f t="shared" si="69"/>
        <v>0</v>
      </c>
      <c r="CM84" s="164">
        <f t="shared" si="69"/>
        <v>0</v>
      </c>
      <c r="CN84" s="164">
        <f t="shared" si="69"/>
        <v>0</v>
      </c>
      <c r="CO84" s="164">
        <f t="shared" si="69"/>
        <v>0</v>
      </c>
      <c r="CP84" s="164">
        <f t="shared" si="69"/>
        <v>0</v>
      </c>
      <c r="CQ84" s="164">
        <f t="shared" si="69"/>
        <v>0</v>
      </c>
      <c r="CR84" s="164">
        <f t="shared" si="69"/>
        <v>0</v>
      </c>
      <c r="CS84" s="165">
        <f t="shared" si="69"/>
        <v>0</v>
      </c>
      <c r="CT84" s="161">
        <f>SUM(B84:CS84)</f>
        <v>53.3</v>
      </c>
    </row>
    <row r="85" spans="1:98">
      <c r="A85" s="17" t="s">
        <v>54</v>
      </c>
      <c r="B85" s="27" cm="1">
        <f t="array" ref="B85:CS85">[4]Sheet2!$B$23:$CS$23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98">
      <c r="A86" s="17" t="s">
        <v>55</v>
      </c>
      <c r="B86" s="27" cm="1">
        <f t="array" ref="B86:CS86">[5]Sheet2!$B$23:$CS$23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26.8</v>
      </c>
      <c r="BC86" s="1">
        <v>26.5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0">SUM(B86:CS86)</f>
        <v>53.3</v>
      </c>
    </row>
    <row r="87" spans="1:98">
      <c r="A87" s="17" t="s">
        <v>56</v>
      </c>
      <c r="B87" s="27" cm="1">
        <f t="array" ref="B87:CS87">[6]Sheet2!$B$23:$CS$23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0"/>
        <v>0</v>
      </c>
    </row>
    <row r="88" spans="1:98">
      <c r="A88" s="158" t="s">
        <v>57</v>
      </c>
      <c r="B88" s="166">
        <f t="shared" ref="B88:AG88" si="71">SUM(B89:B89)</f>
        <v>0</v>
      </c>
      <c r="C88" s="91">
        <f t="shared" si="71"/>
        <v>0</v>
      </c>
      <c r="D88" s="91">
        <f t="shared" si="71"/>
        <v>0</v>
      </c>
      <c r="E88" s="91">
        <f t="shared" si="71"/>
        <v>0</v>
      </c>
      <c r="F88" s="91">
        <f t="shared" si="71"/>
        <v>0</v>
      </c>
      <c r="G88" s="91">
        <f t="shared" si="71"/>
        <v>0</v>
      </c>
      <c r="H88" s="91">
        <f t="shared" si="71"/>
        <v>0</v>
      </c>
      <c r="I88" s="91">
        <f t="shared" si="71"/>
        <v>0</v>
      </c>
      <c r="J88" s="91">
        <f t="shared" si="71"/>
        <v>0</v>
      </c>
      <c r="K88" s="91">
        <f t="shared" si="71"/>
        <v>0</v>
      </c>
      <c r="L88" s="91">
        <f t="shared" si="71"/>
        <v>0</v>
      </c>
      <c r="M88" s="91">
        <f t="shared" si="71"/>
        <v>0</v>
      </c>
      <c r="N88" s="91">
        <f t="shared" si="71"/>
        <v>0</v>
      </c>
      <c r="O88" s="91">
        <f t="shared" si="71"/>
        <v>0</v>
      </c>
      <c r="P88" s="91">
        <f t="shared" si="71"/>
        <v>0</v>
      </c>
      <c r="Q88" s="91">
        <f t="shared" si="71"/>
        <v>0</v>
      </c>
      <c r="R88" s="91">
        <f t="shared" si="71"/>
        <v>0</v>
      </c>
      <c r="S88" s="91">
        <f t="shared" si="71"/>
        <v>0</v>
      </c>
      <c r="T88" s="91">
        <f t="shared" si="71"/>
        <v>0</v>
      </c>
      <c r="U88" s="91">
        <f t="shared" si="71"/>
        <v>0</v>
      </c>
      <c r="V88" s="91">
        <f t="shared" si="71"/>
        <v>0</v>
      </c>
      <c r="W88" s="91">
        <f t="shared" si="71"/>
        <v>0</v>
      </c>
      <c r="X88" s="91">
        <f t="shared" si="71"/>
        <v>0</v>
      </c>
      <c r="Y88" s="91">
        <f t="shared" si="71"/>
        <v>0</v>
      </c>
      <c r="Z88" s="91">
        <f t="shared" si="71"/>
        <v>2.3999999999999998E-4</v>
      </c>
      <c r="AA88" s="91">
        <f t="shared" si="71"/>
        <v>0.54432000000000003</v>
      </c>
      <c r="AB88" s="91">
        <f t="shared" si="71"/>
        <v>3.1643332799999997</v>
      </c>
      <c r="AC88" s="91">
        <f t="shared" si="71"/>
        <v>8.1941471000000003</v>
      </c>
      <c r="AD88" s="91">
        <f t="shared" si="71"/>
        <v>15.560915699999999</v>
      </c>
      <c r="AE88" s="91">
        <f t="shared" si="71"/>
        <v>24.251395299999999</v>
      </c>
      <c r="AF88" s="91">
        <f t="shared" si="71"/>
        <v>33.833427</v>
      </c>
      <c r="AG88" s="91">
        <f t="shared" si="71"/>
        <v>46.765258999999993</v>
      </c>
      <c r="AH88" s="91">
        <f t="shared" ref="AH88:BM88" si="72">SUM(AH89:AH89)</f>
        <v>57.279303999999989</v>
      </c>
      <c r="AI88" s="91">
        <f t="shared" si="72"/>
        <v>65.031891999999999</v>
      </c>
      <c r="AJ88" s="91">
        <f t="shared" si="72"/>
        <v>82.99</v>
      </c>
      <c r="AK88" s="91">
        <f t="shared" si="72"/>
        <v>88.174537000000015</v>
      </c>
      <c r="AL88" s="91">
        <f t="shared" si="72"/>
        <v>106.08610899999999</v>
      </c>
      <c r="AM88" s="91">
        <f t="shared" si="72"/>
        <v>115.98607799999999</v>
      </c>
      <c r="AN88" s="91">
        <f t="shared" si="72"/>
        <v>126.34420300000001</v>
      </c>
      <c r="AO88" s="91">
        <f t="shared" si="72"/>
        <v>131.86421000000001</v>
      </c>
      <c r="AP88" s="91">
        <f t="shared" si="72"/>
        <v>140.64095900000001</v>
      </c>
      <c r="AQ88" s="91">
        <f t="shared" si="72"/>
        <v>147.28532000000001</v>
      </c>
      <c r="AR88" s="91">
        <f t="shared" si="72"/>
        <v>151.90097700000001</v>
      </c>
      <c r="AS88" s="91">
        <f t="shared" si="72"/>
        <v>155.70019600000001</v>
      </c>
      <c r="AT88" s="91">
        <f t="shared" si="72"/>
        <v>159.65112599999998</v>
      </c>
      <c r="AU88" s="91">
        <f t="shared" si="72"/>
        <v>162.69781</v>
      </c>
      <c r="AV88" s="91">
        <f t="shared" si="72"/>
        <v>164.26480900000001</v>
      </c>
      <c r="AW88" s="91">
        <f t="shared" si="72"/>
        <v>165.91807600000001</v>
      </c>
      <c r="AX88" s="91">
        <f t="shared" si="72"/>
        <v>166.48610600000001</v>
      </c>
      <c r="AY88" s="91">
        <f t="shared" si="72"/>
        <v>165.863843</v>
      </c>
      <c r="AZ88" s="91">
        <f t="shared" si="72"/>
        <v>164.756845</v>
      </c>
      <c r="BA88" s="91">
        <f t="shared" si="72"/>
        <v>163.30846199999999</v>
      </c>
      <c r="BB88" s="91">
        <f t="shared" si="72"/>
        <v>161.15019299999997</v>
      </c>
      <c r="BC88" s="91">
        <f t="shared" si="72"/>
        <v>155.31320700000001</v>
      </c>
      <c r="BD88" s="91">
        <f t="shared" si="72"/>
        <v>150.5865</v>
      </c>
      <c r="BE88" s="91">
        <f t="shared" si="72"/>
        <v>149.039905</v>
      </c>
      <c r="BF88" s="91">
        <f t="shared" si="72"/>
        <v>140.596149</v>
      </c>
      <c r="BG88" s="91">
        <f t="shared" si="72"/>
        <v>131.950354</v>
      </c>
      <c r="BH88" s="91">
        <f t="shared" si="72"/>
        <v>123.06149499999999</v>
      </c>
      <c r="BI88" s="91">
        <f t="shared" si="72"/>
        <v>120.463201</v>
      </c>
      <c r="BJ88" s="91">
        <f t="shared" si="72"/>
        <v>108.86826499999998</v>
      </c>
      <c r="BK88" s="91">
        <f t="shared" si="72"/>
        <v>105.55774099999999</v>
      </c>
      <c r="BL88" s="91">
        <f t="shared" si="72"/>
        <v>97.324527000000003</v>
      </c>
      <c r="BM88" s="91">
        <f t="shared" si="72"/>
        <v>89.314739999999986</v>
      </c>
      <c r="BN88" s="91">
        <f t="shared" ref="BN88:CS88" si="73">SUM(BN89:BN89)</f>
        <v>78.937029999999993</v>
      </c>
      <c r="BO88" s="91">
        <f t="shared" si="73"/>
        <v>67.558578999999995</v>
      </c>
      <c r="BP88" s="91">
        <f t="shared" si="73"/>
        <v>54.104717999999991</v>
      </c>
      <c r="BQ88" s="91">
        <f t="shared" si="73"/>
        <v>43.388971000000005</v>
      </c>
      <c r="BR88" s="91">
        <f t="shared" si="73"/>
        <v>31.9769319</v>
      </c>
      <c r="BS88" s="91">
        <f t="shared" si="73"/>
        <v>22.416759899999999</v>
      </c>
      <c r="BT88" s="91">
        <f t="shared" si="73"/>
        <v>13.994165499999999</v>
      </c>
      <c r="BU88" s="91">
        <f t="shared" si="73"/>
        <v>7.4553050000000001</v>
      </c>
      <c r="BV88" s="91">
        <f t="shared" si="73"/>
        <v>2.9152907200000002</v>
      </c>
      <c r="BW88" s="91">
        <f t="shared" si="73"/>
        <v>0.67136000000000007</v>
      </c>
      <c r="BX88" s="91">
        <f t="shared" si="73"/>
        <v>4.1399999999999999E-2</v>
      </c>
      <c r="BY88" s="91">
        <f t="shared" si="73"/>
        <v>0</v>
      </c>
      <c r="BZ88" s="91">
        <f t="shared" si="73"/>
        <v>0</v>
      </c>
      <c r="CA88" s="91">
        <f t="shared" si="73"/>
        <v>0</v>
      </c>
      <c r="CB88" s="91">
        <f t="shared" si="73"/>
        <v>0</v>
      </c>
      <c r="CC88" s="91">
        <f t="shared" si="73"/>
        <v>0</v>
      </c>
      <c r="CD88" s="91">
        <f t="shared" si="73"/>
        <v>0</v>
      </c>
      <c r="CE88" s="91">
        <f t="shared" si="73"/>
        <v>0</v>
      </c>
      <c r="CF88" s="91">
        <f t="shared" si="73"/>
        <v>0</v>
      </c>
      <c r="CG88" s="91">
        <f t="shared" si="73"/>
        <v>0</v>
      </c>
      <c r="CH88" s="91">
        <f t="shared" si="73"/>
        <v>0</v>
      </c>
      <c r="CI88" s="91">
        <f t="shared" si="73"/>
        <v>0</v>
      </c>
      <c r="CJ88" s="91">
        <f t="shared" si="73"/>
        <v>0</v>
      </c>
      <c r="CK88" s="91">
        <f t="shared" si="73"/>
        <v>0</v>
      </c>
      <c r="CL88" s="91">
        <f t="shared" si="73"/>
        <v>0</v>
      </c>
      <c r="CM88" s="91">
        <f t="shared" si="73"/>
        <v>0</v>
      </c>
      <c r="CN88" s="91">
        <f t="shared" si="73"/>
        <v>0</v>
      </c>
      <c r="CO88" s="91">
        <f t="shared" si="73"/>
        <v>0</v>
      </c>
      <c r="CP88" s="91">
        <f t="shared" si="73"/>
        <v>0</v>
      </c>
      <c r="CQ88" s="91">
        <f t="shared" si="73"/>
        <v>0</v>
      </c>
      <c r="CR88" s="91">
        <f t="shared" si="73"/>
        <v>0</v>
      </c>
      <c r="CS88" s="161">
        <f t="shared" si="73"/>
        <v>0</v>
      </c>
      <c r="CT88" s="161">
        <f>SUM(B88:CS88)</f>
        <v>4671.2316873999998</v>
      </c>
    </row>
    <row r="89" spans="1:98">
      <c r="A89" s="17" t="s">
        <v>71</v>
      </c>
      <c r="B89" s="167" cm="1">
        <f t="array" ref="B89:CS89">[7]Consol_Captive!$B$25:$CS$25/1000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2.3999999999999998E-4</v>
      </c>
      <c r="AA89" s="156">
        <v>0.54432000000000003</v>
      </c>
      <c r="AB89" s="156">
        <v>3.1643332799999997</v>
      </c>
      <c r="AC89" s="156">
        <v>8.1941471000000003</v>
      </c>
      <c r="AD89" s="156">
        <v>15.560915699999999</v>
      </c>
      <c r="AE89" s="156">
        <v>24.251395299999999</v>
      </c>
      <c r="AF89" s="156">
        <v>33.833427</v>
      </c>
      <c r="AG89" s="156">
        <v>46.765258999999993</v>
      </c>
      <c r="AH89" s="156">
        <v>57.279303999999989</v>
      </c>
      <c r="AI89" s="156">
        <v>65.031891999999999</v>
      </c>
      <c r="AJ89" s="156">
        <v>82.99</v>
      </c>
      <c r="AK89" s="156">
        <v>88.174537000000015</v>
      </c>
      <c r="AL89" s="156">
        <v>106.08610899999999</v>
      </c>
      <c r="AM89" s="156">
        <v>115.98607799999999</v>
      </c>
      <c r="AN89" s="156">
        <v>126.34420300000001</v>
      </c>
      <c r="AO89" s="156">
        <v>131.86421000000001</v>
      </c>
      <c r="AP89" s="156">
        <v>140.64095900000001</v>
      </c>
      <c r="AQ89" s="156">
        <v>147.28532000000001</v>
      </c>
      <c r="AR89" s="156">
        <v>151.90097700000001</v>
      </c>
      <c r="AS89" s="156">
        <v>155.70019600000001</v>
      </c>
      <c r="AT89" s="156">
        <v>159.65112599999998</v>
      </c>
      <c r="AU89" s="156">
        <v>162.69781</v>
      </c>
      <c r="AV89" s="156">
        <v>164.26480900000001</v>
      </c>
      <c r="AW89" s="156">
        <v>165.91807600000001</v>
      </c>
      <c r="AX89" s="156">
        <v>166.48610600000001</v>
      </c>
      <c r="AY89" s="156">
        <v>165.863843</v>
      </c>
      <c r="AZ89" s="156">
        <v>164.756845</v>
      </c>
      <c r="BA89" s="156">
        <v>163.30846199999999</v>
      </c>
      <c r="BB89" s="156">
        <v>161.15019299999997</v>
      </c>
      <c r="BC89" s="156">
        <v>155.31320700000001</v>
      </c>
      <c r="BD89" s="156">
        <v>150.5865</v>
      </c>
      <c r="BE89" s="156">
        <v>149.039905</v>
      </c>
      <c r="BF89" s="156">
        <v>140.596149</v>
      </c>
      <c r="BG89" s="156">
        <v>131.950354</v>
      </c>
      <c r="BH89" s="156">
        <v>123.06149499999999</v>
      </c>
      <c r="BI89" s="156">
        <v>120.463201</v>
      </c>
      <c r="BJ89" s="156">
        <v>108.86826499999998</v>
      </c>
      <c r="BK89" s="156">
        <v>105.55774099999999</v>
      </c>
      <c r="BL89" s="156">
        <v>97.324527000000003</v>
      </c>
      <c r="BM89" s="156">
        <v>89.314739999999986</v>
      </c>
      <c r="BN89" s="156">
        <v>78.937029999999993</v>
      </c>
      <c r="BO89" s="156">
        <v>67.558578999999995</v>
      </c>
      <c r="BP89" s="156">
        <v>54.104717999999991</v>
      </c>
      <c r="BQ89" s="156">
        <v>43.388971000000005</v>
      </c>
      <c r="BR89" s="156">
        <v>31.9769319</v>
      </c>
      <c r="BS89" s="156">
        <v>22.416759899999999</v>
      </c>
      <c r="BT89" s="156">
        <v>13.994165499999999</v>
      </c>
      <c r="BU89" s="156">
        <v>7.4553050000000001</v>
      </c>
      <c r="BV89" s="156">
        <v>2.9152907200000002</v>
      </c>
      <c r="BW89" s="156">
        <v>0.67136000000000007</v>
      </c>
      <c r="BX89" s="156">
        <v>4.1399999999999999E-2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2" si="74">SUM(B89:CS89)</f>
        <v>4671.2316873999998</v>
      </c>
    </row>
    <row r="90" spans="1:98">
      <c r="A90" s="17" t="s">
        <v>72</v>
      </c>
      <c r="B90" s="167" cm="1">
        <f t="array" ref="B90:CS90">[7]Consol_TP!$B$25:$CS$25/1000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7.1849999999999997E-2</v>
      </c>
      <c r="AB90" s="270">
        <v>1.02213</v>
      </c>
      <c r="AC90" s="270">
        <v>3.1921300000000001</v>
      </c>
      <c r="AD90" s="270">
        <v>6.6594900000000008</v>
      </c>
      <c r="AE90" s="270">
        <v>11.394</v>
      </c>
      <c r="AF90" s="270">
        <v>17.73339</v>
      </c>
      <c r="AG90" s="270">
        <v>24.504989999999999</v>
      </c>
      <c r="AH90" s="270">
        <v>32.872869999999992</v>
      </c>
      <c r="AI90" s="270">
        <v>40.40401</v>
      </c>
      <c r="AJ90" s="270">
        <v>44.184400000000004</v>
      </c>
      <c r="AK90" s="270">
        <v>52.40596</v>
      </c>
      <c r="AL90" s="270">
        <v>58.05151</v>
      </c>
      <c r="AM90" s="270">
        <v>62.70682</v>
      </c>
      <c r="AN90" s="270">
        <v>66.567520000000002</v>
      </c>
      <c r="AO90" s="270">
        <v>69.941879999999998</v>
      </c>
      <c r="AP90" s="270">
        <v>72.631339999999994</v>
      </c>
      <c r="AQ90" s="270">
        <v>74.142800000000008</v>
      </c>
      <c r="AR90" s="270">
        <v>74.630179999999996</v>
      </c>
      <c r="AS90" s="270">
        <v>71.811610000000002</v>
      </c>
      <c r="AT90" s="270">
        <v>79.375319999999988</v>
      </c>
      <c r="AU90" s="270">
        <v>81.73133</v>
      </c>
      <c r="AV90" s="270">
        <v>82.611599999999996</v>
      </c>
      <c r="AW90" s="270">
        <v>83.387320000000003</v>
      </c>
      <c r="AX90" s="270">
        <v>83.376819999999995</v>
      </c>
      <c r="AY90" s="270">
        <v>83.553460000000001</v>
      </c>
      <c r="AZ90" s="270">
        <v>82.671260000000004</v>
      </c>
      <c r="BA90" s="270">
        <v>81.082449999999994</v>
      </c>
      <c r="BB90" s="270">
        <v>81.266159999999999</v>
      </c>
      <c r="BC90" s="270">
        <v>77.017070000000004</v>
      </c>
      <c r="BD90" s="270">
        <v>75.674600000000012</v>
      </c>
      <c r="BE90" s="270">
        <v>71.039860000000004</v>
      </c>
      <c r="BF90" s="270">
        <v>67.170489999999987</v>
      </c>
      <c r="BG90" s="270">
        <v>65.651560000000003</v>
      </c>
      <c r="BH90" s="270">
        <v>62.48039</v>
      </c>
      <c r="BI90" s="270">
        <v>60.541579999999996</v>
      </c>
      <c r="BJ90" s="270">
        <v>53.607409999999994</v>
      </c>
      <c r="BK90" s="270">
        <v>50.741670000000006</v>
      </c>
      <c r="BL90" s="270">
        <v>50.157830000000004</v>
      </c>
      <c r="BM90" s="270">
        <v>46.06335</v>
      </c>
      <c r="BN90" s="270">
        <v>41.557199999999995</v>
      </c>
      <c r="BO90" s="270">
        <v>38.231870000000001</v>
      </c>
      <c r="BP90" s="270">
        <v>32.755209999999998</v>
      </c>
      <c r="BQ90" s="270">
        <v>27.849730000000001</v>
      </c>
      <c r="BR90" s="270">
        <v>21.324910000000003</v>
      </c>
      <c r="BS90" s="270">
        <v>13.516009999999998</v>
      </c>
      <c r="BT90" s="270">
        <v>8.7688400000000009</v>
      </c>
      <c r="BU90" s="270">
        <v>4.8144900000000002</v>
      </c>
      <c r="BV90" s="270">
        <v>2.0829</v>
      </c>
      <c r="BW90" s="270">
        <v>0.63341999999999998</v>
      </c>
      <c r="BX90" s="270">
        <v>0.15484000000000001</v>
      </c>
      <c r="BY90" s="270">
        <v>1.6E-2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4"/>
        <v>2395.8358300000004</v>
      </c>
    </row>
    <row r="91" spans="1:98">
      <c r="A91" s="159" t="s">
        <v>58</v>
      </c>
      <c r="B91" s="169">
        <f t="shared" ref="B91:AG91" si="75">SUM(B84,B88)</f>
        <v>0</v>
      </c>
      <c r="C91" s="92">
        <f t="shared" si="75"/>
        <v>0</v>
      </c>
      <c r="D91" s="92">
        <f t="shared" si="75"/>
        <v>0</v>
      </c>
      <c r="E91" s="92">
        <f t="shared" si="75"/>
        <v>0</v>
      </c>
      <c r="F91" s="92">
        <f t="shared" si="75"/>
        <v>0</v>
      </c>
      <c r="G91" s="92">
        <f t="shared" si="75"/>
        <v>0</v>
      </c>
      <c r="H91" s="92">
        <f t="shared" si="75"/>
        <v>0</v>
      </c>
      <c r="I91" s="92">
        <f t="shared" si="75"/>
        <v>0</v>
      </c>
      <c r="J91" s="92">
        <f t="shared" si="75"/>
        <v>0</v>
      </c>
      <c r="K91" s="92">
        <f t="shared" si="75"/>
        <v>0</v>
      </c>
      <c r="L91" s="92">
        <f t="shared" si="75"/>
        <v>0</v>
      </c>
      <c r="M91" s="92">
        <f t="shared" si="75"/>
        <v>0</v>
      </c>
      <c r="N91" s="92">
        <f t="shared" si="75"/>
        <v>0</v>
      </c>
      <c r="O91" s="92">
        <f t="shared" si="75"/>
        <v>0</v>
      </c>
      <c r="P91" s="92">
        <f t="shared" si="75"/>
        <v>0</v>
      </c>
      <c r="Q91" s="92">
        <f t="shared" si="75"/>
        <v>0</v>
      </c>
      <c r="R91" s="92">
        <f t="shared" si="75"/>
        <v>0</v>
      </c>
      <c r="S91" s="92">
        <f t="shared" si="75"/>
        <v>0</v>
      </c>
      <c r="T91" s="92">
        <f t="shared" si="75"/>
        <v>0</v>
      </c>
      <c r="U91" s="92">
        <f t="shared" si="75"/>
        <v>0</v>
      </c>
      <c r="V91" s="92">
        <f t="shared" si="75"/>
        <v>0</v>
      </c>
      <c r="W91" s="92">
        <f t="shared" si="75"/>
        <v>0</v>
      </c>
      <c r="X91" s="92">
        <f t="shared" si="75"/>
        <v>0</v>
      </c>
      <c r="Y91" s="92">
        <f t="shared" si="75"/>
        <v>0</v>
      </c>
      <c r="Z91" s="92">
        <f t="shared" si="75"/>
        <v>2.3999999999999998E-4</v>
      </c>
      <c r="AA91" s="92">
        <f t="shared" si="75"/>
        <v>0.54432000000000003</v>
      </c>
      <c r="AB91" s="92">
        <f t="shared" si="75"/>
        <v>3.1643332799999997</v>
      </c>
      <c r="AC91" s="92">
        <f t="shared" si="75"/>
        <v>8.1941471000000003</v>
      </c>
      <c r="AD91" s="92">
        <f t="shared" si="75"/>
        <v>15.560915699999999</v>
      </c>
      <c r="AE91" s="92">
        <f t="shared" si="75"/>
        <v>24.251395299999999</v>
      </c>
      <c r="AF91" s="92">
        <f t="shared" si="75"/>
        <v>33.833427</v>
      </c>
      <c r="AG91" s="92">
        <f t="shared" si="75"/>
        <v>46.765258999999993</v>
      </c>
      <c r="AH91" s="92">
        <f t="shared" ref="AH91:BM91" si="76">SUM(AH84,AH88)</f>
        <v>57.279303999999989</v>
      </c>
      <c r="AI91" s="92">
        <f t="shared" si="76"/>
        <v>65.031891999999999</v>
      </c>
      <c r="AJ91" s="92">
        <f t="shared" si="76"/>
        <v>82.99</v>
      </c>
      <c r="AK91" s="92">
        <f t="shared" si="76"/>
        <v>88.174537000000015</v>
      </c>
      <c r="AL91" s="92">
        <f t="shared" si="76"/>
        <v>106.08610899999999</v>
      </c>
      <c r="AM91" s="92">
        <f t="shared" si="76"/>
        <v>115.98607799999999</v>
      </c>
      <c r="AN91" s="92">
        <f t="shared" si="76"/>
        <v>126.34420300000001</v>
      </c>
      <c r="AO91" s="92">
        <f t="shared" si="76"/>
        <v>131.86421000000001</v>
      </c>
      <c r="AP91" s="92">
        <f t="shared" si="76"/>
        <v>140.64095900000001</v>
      </c>
      <c r="AQ91" s="92">
        <f t="shared" si="76"/>
        <v>147.28532000000001</v>
      </c>
      <c r="AR91" s="92">
        <f t="shared" si="76"/>
        <v>151.90097700000001</v>
      </c>
      <c r="AS91" s="92">
        <f t="shared" si="76"/>
        <v>155.70019600000001</v>
      </c>
      <c r="AT91" s="92">
        <f t="shared" si="76"/>
        <v>159.65112599999998</v>
      </c>
      <c r="AU91" s="92">
        <f t="shared" si="76"/>
        <v>162.69781</v>
      </c>
      <c r="AV91" s="92">
        <f t="shared" si="76"/>
        <v>164.26480900000001</v>
      </c>
      <c r="AW91" s="92">
        <f t="shared" si="76"/>
        <v>165.91807600000001</v>
      </c>
      <c r="AX91" s="92">
        <f t="shared" si="76"/>
        <v>166.48610600000001</v>
      </c>
      <c r="AY91" s="92">
        <f t="shared" si="76"/>
        <v>165.863843</v>
      </c>
      <c r="AZ91" s="92">
        <f t="shared" si="76"/>
        <v>164.756845</v>
      </c>
      <c r="BA91" s="92">
        <f t="shared" si="76"/>
        <v>163.30846199999999</v>
      </c>
      <c r="BB91" s="92">
        <f t="shared" si="76"/>
        <v>187.95019299999998</v>
      </c>
      <c r="BC91" s="92">
        <f t="shared" si="76"/>
        <v>181.81320700000001</v>
      </c>
      <c r="BD91" s="92">
        <f t="shared" si="76"/>
        <v>150.5865</v>
      </c>
      <c r="BE91" s="92">
        <f t="shared" si="76"/>
        <v>149.039905</v>
      </c>
      <c r="BF91" s="92">
        <f t="shared" si="76"/>
        <v>140.596149</v>
      </c>
      <c r="BG91" s="92">
        <f t="shared" si="76"/>
        <v>131.950354</v>
      </c>
      <c r="BH91" s="92">
        <f t="shared" si="76"/>
        <v>123.06149499999999</v>
      </c>
      <c r="BI91" s="92">
        <f t="shared" si="76"/>
        <v>120.463201</v>
      </c>
      <c r="BJ91" s="92">
        <f t="shared" si="76"/>
        <v>108.86826499999998</v>
      </c>
      <c r="BK91" s="92">
        <f t="shared" si="76"/>
        <v>105.55774099999999</v>
      </c>
      <c r="BL91" s="92">
        <f t="shared" si="76"/>
        <v>97.324527000000003</v>
      </c>
      <c r="BM91" s="92">
        <f t="shared" si="76"/>
        <v>89.314739999999986</v>
      </c>
      <c r="BN91" s="92">
        <f t="shared" ref="BN91:CS91" si="77">SUM(BN84,BN88)</f>
        <v>78.937029999999993</v>
      </c>
      <c r="BO91" s="92">
        <f t="shared" si="77"/>
        <v>67.558578999999995</v>
      </c>
      <c r="BP91" s="92">
        <f t="shared" si="77"/>
        <v>54.104717999999991</v>
      </c>
      <c r="BQ91" s="92">
        <f t="shared" si="77"/>
        <v>43.388971000000005</v>
      </c>
      <c r="BR91" s="92">
        <f t="shared" si="77"/>
        <v>31.9769319</v>
      </c>
      <c r="BS91" s="92">
        <f t="shared" si="77"/>
        <v>22.416759899999999</v>
      </c>
      <c r="BT91" s="92">
        <f t="shared" si="77"/>
        <v>13.994165499999999</v>
      </c>
      <c r="BU91" s="92">
        <f t="shared" si="77"/>
        <v>7.4553050000000001</v>
      </c>
      <c r="BV91" s="92">
        <f t="shared" si="77"/>
        <v>2.9152907200000002</v>
      </c>
      <c r="BW91" s="92">
        <f t="shared" si="77"/>
        <v>0.67136000000000007</v>
      </c>
      <c r="BX91" s="92">
        <f t="shared" si="77"/>
        <v>4.1399999999999999E-2</v>
      </c>
      <c r="BY91" s="92">
        <f t="shared" si="77"/>
        <v>0</v>
      </c>
      <c r="BZ91" s="92">
        <f t="shared" si="77"/>
        <v>0</v>
      </c>
      <c r="CA91" s="92">
        <f t="shared" si="77"/>
        <v>0</v>
      </c>
      <c r="CB91" s="92">
        <f t="shared" si="77"/>
        <v>0</v>
      </c>
      <c r="CC91" s="92">
        <f t="shared" si="77"/>
        <v>0</v>
      </c>
      <c r="CD91" s="92">
        <f t="shared" si="77"/>
        <v>0</v>
      </c>
      <c r="CE91" s="92">
        <f t="shared" si="77"/>
        <v>0</v>
      </c>
      <c r="CF91" s="92">
        <f t="shared" si="77"/>
        <v>0</v>
      </c>
      <c r="CG91" s="92">
        <f t="shared" si="77"/>
        <v>0</v>
      </c>
      <c r="CH91" s="92">
        <f t="shared" si="77"/>
        <v>0</v>
      </c>
      <c r="CI91" s="92">
        <f t="shared" si="77"/>
        <v>0</v>
      </c>
      <c r="CJ91" s="92">
        <f t="shared" si="77"/>
        <v>0</v>
      </c>
      <c r="CK91" s="92">
        <f t="shared" si="77"/>
        <v>0</v>
      </c>
      <c r="CL91" s="92">
        <f t="shared" si="77"/>
        <v>0</v>
      </c>
      <c r="CM91" s="92">
        <f t="shared" si="77"/>
        <v>0</v>
      </c>
      <c r="CN91" s="92">
        <f t="shared" si="77"/>
        <v>0</v>
      </c>
      <c r="CO91" s="92">
        <f t="shared" si="77"/>
        <v>0</v>
      </c>
      <c r="CP91" s="92">
        <f t="shared" si="77"/>
        <v>0</v>
      </c>
      <c r="CQ91" s="92">
        <f t="shared" si="77"/>
        <v>0</v>
      </c>
      <c r="CR91" s="92">
        <f t="shared" si="77"/>
        <v>0</v>
      </c>
      <c r="CS91" s="170">
        <f t="shared" si="77"/>
        <v>0</v>
      </c>
      <c r="CT91" s="161">
        <f t="shared" si="74"/>
        <v>4724.5316873999991</v>
      </c>
    </row>
    <row r="92" spans="1:98">
      <c r="A92" s="158" t="s">
        <v>18</v>
      </c>
      <c r="B92" s="169">
        <f>SUM(B93:B95)</f>
        <v>23.4</v>
      </c>
      <c r="C92" s="169">
        <f t="shared" ref="C92:BN92" si="78">SUM(C93:C95)</f>
        <v>23.4</v>
      </c>
      <c r="D92" s="169">
        <f t="shared" si="78"/>
        <v>23.4</v>
      </c>
      <c r="E92" s="169">
        <f t="shared" si="78"/>
        <v>23.4</v>
      </c>
      <c r="F92" s="169">
        <f t="shared" si="78"/>
        <v>23.4</v>
      </c>
      <c r="G92" s="169">
        <f t="shared" si="78"/>
        <v>23.4</v>
      </c>
      <c r="H92" s="169">
        <f t="shared" si="78"/>
        <v>23.4</v>
      </c>
      <c r="I92" s="169">
        <f t="shared" si="78"/>
        <v>23.4</v>
      </c>
      <c r="J92" s="169">
        <f t="shared" si="78"/>
        <v>23.4</v>
      </c>
      <c r="K92" s="169">
        <f t="shared" si="78"/>
        <v>23.4</v>
      </c>
      <c r="L92" s="169">
        <f t="shared" si="78"/>
        <v>23.4</v>
      </c>
      <c r="M92" s="169">
        <f t="shared" si="78"/>
        <v>23.4</v>
      </c>
      <c r="N92" s="169">
        <f t="shared" si="78"/>
        <v>23.4</v>
      </c>
      <c r="O92" s="169">
        <f t="shared" si="78"/>
        <v>23.4</v>
      </c>
      <c r="P92" s="169">
        <f t="shared" si="78"/>
        <v>23.4</v>
      </c>
      <c r="Q92" s="169">
        <f t="shared" si="78"/>
        <v>23.4</v>
      </c>
      <c r="R92" s="169">
        <f t="shared" si="78"/>
        <v>23.4</v>
      </c>
      <c r="S92" s="169">
        <f t="shared" si="78"/>
        <v>23.4</v>
      </c>
      <c r="T92" s="169">
        <f t="shared" si="78"/>
        <v>23.4</v>
      </c>
      <c r="U92" s="169">
        <f t="shared" si="78"/>
        <v>23.4</v>
      </c>
      <c r="V92" s="169">
        <f t="shared" si="78"/>
        <v>23.4</v>
      </c>
      <c r="W92" s="169">
        <f t="shared" si="78"/>
        <v>23.4</v>
      </c>
      <c r="X92" s="169">
        <f t="shared" si="78"/>
        <v>23.4</v>
      </c>
      <c r="Y92" s="169">
        <f t="shared" si="78"/>
        <v>23.4</v>
      </c>
      <c r="Z92" s="169">
        <f t="shared" si="78"/>
        <v>23.4</v>
      </c>
      <c r="AA92" s="169">
        <f t="shared" si="78"/>
        <v>23.4</v>
      </c>
      <c r="AB92" s="169">
        <f t="shared" si="78"/>
        <v>23.4</v>
      </c>
      <c r="AC92" s="169">
        <f t="shared" si="78"/>
        <v>23.4</v>
      </c>
      <c r="AD92" s="169">
        <f t="shared" si="78"/>
        <v>23.4</v>
      </c>
      <c r="AE92" s="169">
        <f t="shared" si="78"/>
        <v>23.4</v>
      </c>
      <c r="AF92" s="169">
        <f t="shared" si="78"/>
        <v>23.4</v>
      </c>
      <c r="AG92" s="169">
        <f t="shared" si="78"/>
        <v>23.4</v>
      </c>
      <c r="AH92" s="169">
        <f t="shared" si="78"/>
        <v>23.4</v>
      </c>
      <c r="AI92" s="169">
        <f t="shared" si="78"/>
        <v>23.4</v>
      </c>
      <c r="AJ92" s="169">
        <f t="shared" si="78"/>
        <v>23.4</v>
      </c>
      <c r="AK92" s="169">
        <f t="shared" si="78"/>
        <v>23.4</v>
      </c>
      <c r="AL92" s="169">
        <f t="shared" si="78"/>
        <v>23.4</v>
      </c>
      <c r="AM92" s="169">
        <f t="shared" si="78"/>
        <v>23.4</v>
      </c>
      <c r="AN92" s="169">
        <f t="shared" si="78"/>
        <v>23.4</v>
      </c>
      <c r="AO92" s="169">
        <f t="shared" si="78"/>
        <v>23.4</v>
      </c>
      <c r="AP92" s="169">
        <f t="shared" si="78"/>
        <v>23.4</v>
      </c>
      <c r="AQ92" s="169">
        <f t="shared" si="78"/>
        <v>23.4</v>
      </c>
      <c r="AR92" s="169">
        <f t="shared" si="78"/>
        <v>23.4</v>
      </c>
      <c r="AS92" s="169">
        <f t="shared" si="78"/>
        <v>23.4</v>
      </c>
      <c r="AT92" s="169">
        <f t="shared" si="78"/>
        <v>23.4</v>
      </c>
      <c r="AU92" s="169">
        <f t="shared" si="78"/>
        <v>23.4</v>
      </c>
      <c r="AV92" s="169">
        <f t="shared" si="78"/>
        <v>23.4</v>
      </c>
      <c r="AW92" s="169">
        <f t="shared" si="78"/>
        <v>23.4</v>
      </c>
      <c r="AX92" s="169">
        <f t="shared" si="78"/>
        <v>23.4</v>
      </c>
      <c r="AY92" s="169">
        <f t="shared" si="78"/>
        <v>23.4</v>
      </c>
      <c r="AZ92" s="169">
        <f t="shared" si="78"/>
        <v>23.4</v>
      </c>
      <c r="BA92" s="169">
        <f t="shared" si="78"/>
        <v>23.4</v>
      </c>
      <c r="BB92" s="169">
        <f t="shared" si="78"/>
        <v>23.4</v>
      </c>
      <c r="BC92" s="169">
        <f t="shared" si="78"/>
        <v>23.4</v>
      </c>
      <c r="BD92" s="169">
        <f t="shared" si="78"/>
        <v>23.4</v>
      </c>
      <c r="BE92" s="169">
        <f t="shared" si="78"/>
        <v>23.4</v>
      </c>
      <c r="BF92" s="169">
        <f t="shared" si="78"/>
        <v>23.4</v>
      </c>
      <c r="BG92" s="169">
        <f t="shared" si="78"/>
        <v>23.4</v>
      </c>
      <c r="BH92" s="169">
        <f t="shared" si="78"/>
        <v>23.4</v>
      </c>
      <c r="BI92" s="169">
        <f t="shared" si="78"/>
        <v>23.4</v>
      </c>
      <c r="BJ92" s="169">
        <f t="shared" si="78"/>
        <v>23.4</v>
      </c>
      <c r="BK92" s="169">
        <f t="shared" si="78"/>
        <v>23.4</v>
      </c>
      <c r="BL92" s="169">
        <f t="shared" si="78"/>
        <v>23.4</v>
      </c>
      <c r="BM92" s="169">
        <f t="shared" si="78"/>
        <v>23.4</v>
      </c>
      <c r="BN92" s="169">
        <f t="shared" si="78"/>
        <v>23.4</v>
      </c>
      <c r="BO92" s="169">
        <f t="shared" ref="BO92:CS92" si="79">SUM(BO93:BO95)</f>
        <v>23.4</v>
      </c>
      <c r="BP92" s="169">
        <f t="shared" si="79"/>
        <v>23.4</v>
      </c>
      <c r="BQ92" s="169">
        <f t="shared" si="79"/>
        <v>23.4</v>
      </c>
      <c r="BR92" s="169">
        <f t="shared" si="79"/>
        <v>23.4</v>
      </c>
      <c r="BS92" s="169">
        <f t="shared" si="79"/>
        <v>23.4</v>
      </c>
      <c r="BT92" s="169">
        <f t="shared" si="79"/>
        <v>23.4</v>
      </c>
      <c r="BU92" s="169">
        <f t="shared" si="79"/>
        <v>23.4</v>
      </c>
      <c r="BV92" s="169">
        <f t="shared" si="79"/>
        <v>23.4</v>
      </c>
      <c r="BW92" s="169">
        <f t="shared" si="79"/>
        <v>23.4</v>
      </c>
      <c r="BX92" s="169">
        <f t="shared" si="79"/>
        <v>23.4</v>
      </c>
      <c r="BY92" s="169">
        <f t="shared" si="79"/>
        <v>23.4</v>
      </c>
      <c r="BZ92" s="169">
        <f t="shared" si="79"/>
        <v>23.4</v>
      </c>
      <c r="CA92" s="169">
        <f t="shared" si="79"/>
        <v>23.4</v>
      </c>
      <c r="CB92" s="169">
        <f t="shared" si="79"/>
        <v>23.4</v>
      </c>
      <c r="CC92" s="169">
        <f t="shared" si="79"/>
        <v>23.4</v>
      </c>
      <c r="CD92" s="169">
        <f t="shared" si="79"/>
        <v>23.4</v>
      </c>
      <c r="CE92" s="169">
        <f t="shared" si="79"/>
        <v>23.4</v>
      </c>
      <c r="CF92" s="169">
        <f t="shared" si="79"/>
        <v>23.4</v>
      </c>
      <c r="CG92" s="169">
        <f t="shared" si="79"/>
        <v>23.4</v>
      </c>
      <c r="CH92" s="169">
        <f t="shared" si="79"/>
        <v>23.4</v>
      </c>
      <c r="CI92" s="169">
        <f t="shared" si="79"/>
        <v>23.4</v>
      </c>
      <c r="CJ92" s="169">
        <f t="shared" si="79"/>
        <v>23.4</v>
      </c>
      <c r="CK92" s="169">
        <f t="shared" si="79"/>
        <v>23.4</v>
      </c>
      <c r="CL92" s="169">
        <f t="shared" si="79"/>
        <v>23.4</v>
      </c>
      <c r="CM92" s="169">
        <f t="shared" si="79"/>
        <v>23.4</v>
      </c>
      <c r="CN92" s="169">
        <f t="shared" si="79"/>
        <v>23.4</v>
      </c>
      <c r="CO92" s="169">
        <f t="shared" si="79"/>
        <v>23.4</v>
      </c>
      <c r="CP92" s="169">
        <f t="shared" si="79"/>
        <v>23.4</v>
      </c>
      <c r="CQ92" s="169">
        <f t="shared" si="79"/>
        <v>23.4</v>
      </c>
      <c r="CR92" s="169">
        <f t="shared" si="79"/>
        <v>23.4</v>
      </c>
      <c r="CS92" s="169">
        <f t="shared" si="79"/>
        <v>23.4</v>
      </c>
      <c r="CT92" s="161">
        <f t="shared" si="74"/>
        <v>2246.4000000000042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0">SUM(B93:CS93)</f>
        <v>0</v>
      </c>
    </row>
    <row r="94" spans="1:98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0"/>
        <v>0</v>
      </c>
    </row>
    <row r="95" spans="1:98" ht="15.75" thickBot="1">
      <c r="A95" s="33" t="s">
        <v>70</v>
      </c>
      <c r="B95" s="214" cm="1">
        <f t="array" ref="B95:CS95">TRANSPOSE('[10]1903'!$C$14:$C$109)</f>
        <v>23.4</v>
      </c>
      <c r="C95" s="215">
        <v>23.4</v>
      </c>
      <c r="D95" s="215">
        <v>23.4</v>
      </c>
      <c r="E95" s="215">
        <v>23.4</v>
      </c>
      <c r="F95" s="215">
        <v>23.4</v>
      </c>
      <c r="G95" s="215">
        <v>23.4</v>
      </c>
      <c r="H95" s="215">
        <v>23.4</v>
      </c>
      <c r="I95" s="215">
        <v>23.4</v>
      </c>
      <c r="J95" s="215">
        <v>23.4</v>
      </c>
      <c r="K95" s="215">
        <v>23.4</v>
      </c>
      <c r="L95" s="215">
        <v>23.4</v>
      </c>
      <c r="M95" s="215">
        <v>23.4</v>
      </c>
      <c r="N95" s="215">
        <v>23.4</v>
      </c>
      <c r="O95" s="215">
        <v>23.4</v>
      </c>
      <c r="P95" s="215">
        <v>23.4</v>
      </c>
      <c r="Q95" s="215">
        <v>23.4</v>
      </c>
      <c r="R95" s="215">
        <v>23.4</v>
      </c>
      <c r="S95" s="215">
        <v>23.4</v>
      </c>
      <c r="T95" s="215">
        <v>23.4</v>
      </c>
      <c r="U95" s="215">
        <v>23.4</v>
      </c>
      <c r="V95" s="215">
        <v>23.4</v>
      </c>
      <c r="W95" s="215">
        <v>23.4</v>
      </c>
      <c r="X95" s="215">
        <v>23.4</v>
      </c>
      <c r="Y95" s="215">
        <v>23.4</v>
      </c>
      <c r="Z95" s="215">
        <v>23.4</v>
      </c>
      <c r="AA95" s="215">
        <v>23.4</v>
      </c>
      <c r="AB95" s="215">
        <v>23.4</v>
      </c>
      <c r="AC95" s="215">
        <v>23.4</v>
      </c>
      <c r="AD95" s="215">
        <v>23.4</v>
      </c>
      <c r="AE95" s="215">
        <v>23.4</v>
      </c>
      <c r="AF95" s="215">
        <v>23.4</v>
      </c>
      <c r="AG95" s="215">
        <v>23.4</v>
      </c>
      <c r="AH95" s="215">
        <v>23.4</v>
      </c>
      <c r="AI95" s="215">
        <v>23.4</v>
      </c>
      <c r="AJ95" s="215">
        <v>23.4</v>
      </c>
      <c r="AK95" s="215">
        <v>23.4</v>
      </c>
      <c r="AL95" s="215">
        <v>23.4</v>
      </c>
      <c r="AM95" s="215">
        <v>23.4</v>
      </c>
      <c r="AN95" s="215">
        <v>23.4</v>
      </c>
      <c r="AO95" s="215">
        <v>23.4</v>
      </c>
      <c r="AP95" s="215">
        <v>23.4</v>
      </c>
      <c r="AQ95" s="215">
        <v>23.4</v>
      </c>
      <c r="AR95" s="215">
        <v>23.4</v>
      </c>
      <c r="AS95" s="215">
        <v>23.4</v>
      </c>
      <c r="AT95" s="215">
        <v>23.4</v>
      </c>
      <c r="AU95" s="215">
        <v>23.4</v>
      </c>
      <c r="AV95" s="215">
        <v>23.4</v>
      </c>
      <c r="AW95" s="215">
        <v>23.4</v>
      </c>
      <c r="AX95" s="215">
        <v>23.4</v>
      </c>
      <c r="AY95" s="215">
        <v>23.4</v>
      </c>
      <c r="AZ95" s="215">
        <v>23.4</v>
      </c>
      <c r="BA95" s="215">
        <v>23.4</v>
      </c>
      <c r="BB95" s="215">
        <v>23.4</v>
      </c>
      <c r="BC95" s="215">
        <v>23.4</v>
      </c>
      <c r="BD95" s="215">
        <v>23.4</v>
      </c>
      <c r="BE95" s="215">
        <v>23.4</v>
      </c>
      <c r="BF95" s="215">
        <v>23.4</v>
      </c>
      <c r="BG95" s="215">
        <v>23.4</v>
      </c>
      <c r="BH95" s="215">
        <v>23.4</v>
      </c>
      <c r="BI95" s="215">
        <v>23.4</v>
      </c>
      <c r="BJ95" s="215">
        <v>23.4</v>
      </c>
      <c r="BK95" s="215">
        <v>23.4</v>
      </c>
      <c r="BL95" s="215">
        <v>23.4</v>
      </c>
      <c r="BM95" s="215">
        <v>23.4</v>
      </c>
      <c r="BN95" s="215">
        <v>23.4</v>
      </c>
      <c r="BO95" s="215">
        <v>23.4</v>
      </c>
      <c r="BP95" s="215">
        <v>23.4</v>
      </c>
      <c r="BQ95" s="215">
        <v>23.4</v>
      </c>
      <c r="BR95" s="215">
        <v>23.4</v>
      </c>
      <c r="BS95" s="215">
        <v>23.4</v>
      </c>
      <c r="BT95" s="215">
        <v>23.4</v>
      </c>
      <c r="BU95" s="215">
        <v>23.4</v>
      </c>
      <c r="BV95" s="215">
        <v>23.4</v>
      </c>
      <c r="BW95" s="215">
        <v>23.4</v>
      </c>
      <c r="BX95" s="215">
        <v>23.4</v>
      </c>
      <c r="BY95" s="215">
        <v>23.4</v>
      </c>
      <c r="BZ95" s="215">
        <v>23.4</v>
      </c>
      <c r="CA95" s="215">
        <v>23.4</v>
      </c>
      <c r="CB95" s="215">
        <v>23.4</v>
      </c>
      <c r="CC95" s="215">
        <v>23.4</v>
      </c>
      <c r="CD95" s="215">
        <v>23.4</v>
      </c>
      <c r="CE95" s="215">
        <v>23.4</v>
      </c>
      <c r="CF95" s="215">
        <v>23.4</v>
      </c>
      <c r="CG95" s="215">
        <v>23.4</v>
      </c>
      <c r="CH95" s="215">
        <v>23.4</v>
      </c>
      <c r="CI95" s="215">
        <v>23.4</v>
      </c>
      <c r="CJ95" s="215">
        <v>23.4</v>
      </c>
      <c r="CK95" s="215">
        <v>23.4</v>
      </c>
      <c r="CL95" s="215">
        <v>23.4</v>
      </c>
      <c r="CM95" s="215">
        <v>23.4</v>
      </c>
      <c r="CN95" s="215">
        <v>23.4</v>
      </c>
      <c r="CO95" s="215">
        <v>23.4</v>
      </c>
      <c r="CP95" s="215">
        <v>23.4</v>
      </c>
      <c r="CQ95" s="215">
        <v>23.4</v>
      </c>
      <c r="CR95" s="215">
        <v>23.4</v>
      </c>
      <c r="CS95" s="216">
        <v>23.4</v>
      </c>
      <c r="CT95" s="285">
        <f>SUM(B95:CS95)</f>
        <v>2246.4000000000042</v>
      </c>
    </row>
    <row r="96" spans="1:98" ht="15.75" thickBot="1">
      <c r="A96" s="160" t="s">
        <v>61</v>
      </c>
      <c r="B96" s="171">
        <f t="shared" ref="B96:AG96" si="81">B91+B92</f>
        <v>23.4</v>
      </c>
      <c r="C96" s="121">
        <f t="shared" si="81"/>
        <v>23.4</v>
      </c>
      <c r="D96" s="121">
        <f t="shared" si="81"/>
        <v>23.4</v>
      </c>
      <c r="E96" s="121">
        <f t="shared" si="81"/>
        <v>23.4</v>
      </c>
      <c r="F96" s="121">
        <f t="shared" si="81"/>
        <v>23.4</v>
      </c>
      <c r="G96" s="121">
        <f t="shared" si="81"/>
        <v>23.4</v>
      </c>
      <c r="H96" s="121">
        <f t="shared" si="81"/>
        <v>23.4</v>
      </c>
      <c r="I96" s="121">
        <f t="shared" si="81"/>
        <v>23.4</v>
      </c>
      <c r="J96" s="121">
        <f t="shared" si="81"/>
        <v>23.4</v>
      </c>
      <c r="K96" s="121">
        <f t="shared" si="81"/>
        <v>23.4</v>
      </c>
      <c r="L96" s="121">
        <f t="shared" si="81"/>
        <v>23.4</v>
      </c>
      <c r="M96" s="121">
        <f t="shared" si="81"/>
        <v>23.4</v>
      </c>
      <c r="N96" s="121">
        <f t="shared" si="81"/>
        <v>23.4</v>
      </c>
      <c r="O96" s="121">
        <f t="shared" si="81"/>
        <v>23.4</v>
      </c>
      <c r="P96" s="121">
        <f t="shared" si="81"/>
        <v>23.4</v>
      </c>
      <c r="Q96" s="121">
        <f t="shared" si="81"/>
        <v>23.4</v>
      </c>
      <c r="R96" s="121">
        <f t="shared" si="81"/>
        <v>23.4</v>
      </c>
      <c r="S96" s="121">
        <f t="shared" si="81"/>
        <v>23.4</v>
      </c>
      <c r="T96" s="121">
        <f t="shared" si="81"/>
        <v>23.4</v>
      </c>
      <c r="U96" s="121">
        <f t="shared" si="81"/>
        <v>23.4</v>
      </c>
      <c r="V96" s="121">
        <f t="shared" si="81"/>
        <v>23.4</v>
      </c>
      <c r="W96" s="121">
        <f t="shared" si="81"/>
        <v>23.4</v>
      </c>
      <c r="X96" s="121">
        <f t="shared" si="81"/>
        <v>23.4</v>
      </c>
      <c r="Y96" s="121">
        <f t="shared" si="81"/>
        <v>23.4</v>
      </c>
      <c r="Z96" s="121">
        <f t="shared" si="81"/>
        <v>23.40024</v>
      </c>
      <c r="AA96" s="121">
        <f t="shared" si="81"/>
        <v>23.944319999999998</v>
      </c>
      <c r="AB96" s="121">
        <f t="shared" si="81"/>
        <v>26.56433328</v>
      </c>
      <c r="AC96" s="121">
        <f t="shared" si="81"/>
        <v>31.594147100000001</v>
      </c>
      <c r="AD96" s="121">
        <f t="shared" si="81"/>
        <v>38.960915700000001</v>
      </c>
      <c r="AE96" s="121">
        <f t="shared" si="81"/>
        <v>47.651395299999997</v>
      </c>
      <c r="AF96" s="121">
        <f t="shared" si="81"/>
        <v>57.233426999999999</v>
      </c>
      <c r="AG96" s="121">
        <f t="shared" si="81"/>
        <v>70.165258999999992</v>
      </c>
      <c r="AH96" s="121">
        <f t="shared" ref="AH96:BM96" si="82">AH91+AH92</f>
        <v>80.679303999999988</v>
      </c>
      <c r="AI96" s="121">
        <f t="shared" si="82"/>
        <v>88.431892000000005</v>
      </c>
      <c r="AJ96" s="121">
        <f t="shared" si="82"/>
        <v>106.38999999999999</v>
      </c>
      <c r="AK96" s="121">
        <f t="shared" si="82"/>
        <v>111.57453700000002</v>
      </c>
      <c r="AL96" s="121">
        <f t="shared" si="82"/>
        <v>129.486109</v>
      </c>
      <c r="AM96" s="121">
        <f t="shared" si="82"/>
        <v>139.386078</v>
      </c>
      <c r="AN96" s="121">
        <f t="shared" si="82"/>
        <v>149.744203</v>
      </c>
      <c r="AO96" s="121">
        <f t="shared" si="82"/>
        <v>155.26421000000002</v>
      </c>
      <c r="AP96" s="121">
        <f t="shared" si="82"/>
        <v>164.04095900000002</v>
      </c>
      <c r="AQ96" s="121">
        <f t="shared" si="82"/>
        <v>170.68532000000002</v>
      </c>
      <c r="AR96" s="121">
        <f t="shared" si="82"/>
        <v>175.30097700000002</v>
      </c>
      <c r="AS96" s="121">
        <f t="shared" si="82"/>
        <v>179.10019600000001</v>
      </c>
      <c r="AT96" s="121">
        <f t="shared" si="82"/>
        <v>183.05112599999998</v>
      </c>
      <c r="AU96" s="121">
        <f t="shared" si="82"/>
        <v>186.09781000000001</v>
      </c>
      <c r="AV96" s="121">
        <f t="shared" si="82"/>
        <v>187.66480900000002</v>
      </c>
      <c r="AW96" s="121">
        <f t="shared" si="82"/>
        <v>189.31807600000002</v>
      </c>
      <c r="AX96" s="121">
        <f t="shared" si="82"/>
        <v>189.88610600000001</v>
      </c>
      <c r="AY96" s="121">
        <f t="shared" si="82"/>
        <v>189.26384300000001</v>
      </c>
      <c r="AZ96" s="121">
        <f t="shared" si="82"/>
        <v>188.156845</v>
      </c>
      <c r="BA96" s="121">
        <f t="shared" si="82"/>
        <v>186.708462</v>
      </c>
      <c r="BB96" s="121">
        <f t="shared" si="82"/>
        <v>211.35019299999999</v>
      </c>
      <c r="BC96" s="121">
        <f t="shared" si="82"/>
        <v>205.21320700000001</v>
      </c>
      <c r="BD96" s="121">
        <f t="shared" si="82"/>
        <v>173.98650000000001</v>
      </c>
      <c r="BE96" s="121">
        <f t="shared" si="82"/>
        <v>172.43990500000001</v>
      </c>
      <c r="BF96" s="121">
        <f t="shared" si="82"/>
        <v>163.996149</v>
      </c>
      <c r="BG96" s="121">
        <f t="shared" si="82"/>
        <v>155.35035400000001</v>
      </c>
      <c r="BH96" s="121">
        <f t="shared" si="82"/>
        <v>146.46149499999999</v>
      </c>
      <c r="BI96" s="121">
        <f t="shared" si="82"/>
        <v>143.863201</v>
      </c>
      <c r="BJ96" s="121">
        <f t="shared" si="82"/>
        <v>132.26826499999999</v>
      </c>
      <c r="BK96" s="121">
        <f t="shared" si="82"/>
        <v>128.957741</v>
      </c>
      <c r="BL96" s="121">
        <f t="shared" si="82"/>
        <v>120.72452699999999</v>
      </c>
      <c r="BM96" s="121">
        <f t="shared" si="82"/>
        <v>112.71473999999998</v>
      </c>
      <c r="BN96" s="121">
        <f t="shared" ref="BN96:CS96" si="83">BN91+BN92</f>
        <v>102.33703</v>
      </c>
      <c r="BO96" s="121">
        <f t="shared" si="83"/>
        <v>90.958578999999986</v>
      </c>
      <c r="BP96" s="121">
        <f t="shared" si="83"/>
        <v>77.504717999999997</v>
      </c>
      <c r="BQ96" s="121">
        <f t="shared" si="83"/>
        <v>66.788971000000004</v>
      </c>
      <c r="BR96" s="121">
        <f t="shared" si="83"/>
        <v>55.376931900000002</v>
      </c>
      <c r="BS96" s="121">
        <f t="shared" si="83"/>
        <v>45.816759899999994</v>
      </c>
      <c r="BT96" s="121">
        <f t="shared" si="83"/>
        <v>37.3941655</v>
      </c>
      <c r="BU96" s="121">
        <f t="shared" si="83"/>
        <v>30.855304999999998</v>
      </c>
      <c r="BV96" s="121">
        <f t="shared" si="83"/>
        <v>26.31529072</v>
      </c>
      <c r="BW96" s="121">
        <f t="shared" si="83"/>
        <v>24.071359999999999</v>
      </c>
      <c r="BX96" s="121">
        <f t="shared" si="83"/>
        <v>23.441399999999998</v>
      </c>
      <c r="BY96" s="121">
        <f t="shared" si="83"/>
        <v>23.4</v>
      </c>
      <c r="BZ96" s="121">
        <f t="shared" si="83"/>
        <v>23.4</v>
      </c>
      <c r="CA96" s="121">
        <f t="shared" si="83"/>
        <v>23.4</v>
      </c>
      <c r="CB96" s="121">
        <f t="shared" si="83"/>
        <v>23.4</v>
      </c>
      <c r="CC96" s="121">
        <f t="shared" si="83"/>
        <v>23.4</v>
      </c>
      <c r="CD96" s="121">
        <f t="shared" si="83"/>
        <v>23.4</v>
      </c>
      <c r="CE96" s="121">
        <f t="shared" si="83"/>
        <v>23.4</v>
      </c>
      <c r="CF96" s="121">
        <f t="shared" si="83"/>
        <v>23.4</v>
      </c>
      <c r="CG96" s="121">
        <f t="shared" si="83"/>
        <v>23.4</v>
      </c>
      <c r="CH96" s="121">
        <f t="shared" si="83"/>
        <v>23.4</v>
      </c>
      <c r="CI96" s="121">
        <f t="shared" si="83"/>
        <v>23.4</v>
      </c>
      <c r="CJ96" s="121">
        <f t="shared" si="83"/>
        <v>23.4</v>
      </c>
      <c r="CK96" s="121">
        <f t="shared" si="83"/>
        <v>23.4</v>
      </c>
      <c r="CL96" s="121">
        <f t="shared" si="83"/>
        <v>23.4</v>
      </c>
      <c r="CM96" s="121">
        <f t="shared" si="83"/>
        <v>23.4</v>
      </c>
      <c r="CN96" s="121">
        <f t="shared" si="83"/>
        <v>23.4</v>
      </c>
      <c r="CO96" s="121">
        <f t="shared" si="83"/>
        <v>23.4</v>
      </c>
      <c r="CP96" s="121">
        <f t="shared" si="83"/>
        <v>23.4</v>
      </c>
      <c r="CQ96" s="121">
        <f t="shared" si="83"/>
        <v>23.4</v>
      </c>
      <c r="CR96" s="121">
        <f t="shared" si="83"/>
        <v>23.4</v>
      </c>
      <c r="CS96" s="172">
        <f t="shared" si="83"/>
        <v>23.4</v>
      </c>
      <c r="CT96" s="96">
        <f t="shared" si="80"/>
        <v>6970.9316873999915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4">IF(B57&lt;0,0,MIN(B57,B96))</f>
        <v>0</v>
      </c>
      <c r="C99" s="94">
        <f t="shared" si="84"/>
        <v>0</v>
      </c>
      <c r="D99" s="94">
        <f t="shared" si="84"/>
        <v>0</v>
      </c>
      <c r="E99" s="94">
        <f t="shared" si="84"/>
        <v>0</v>
      </c>
      <c r="F99" s="94">
        <f t="shared" si="84"/>
        <v>0</v>
      </c>
      <c r="G99" s="94">
        <f t="shared" si="84"/>
        <v>0</v>
      </c>
      <c r="H99" s="94">
        <f t="shared" si="84"/>
        <v>0</v>
      </c>
      <c r="I99" s="94">
        <f t="shared" si="84"/>
        <v>0</v>
      </c>
      <c r="J99" s="94">
        <f t="shared" si="84"/>
        <v>0</v>
      </c>
      <c r="K99" s="94">
        <f t="shared" si="84"/>
        <v>0</v>
      </c>
      <c r="L99" s="94">
        <f t="shared" si="84"/>
        <v>0</v>
      </c>
      <c r="M99" s="94">
        <f t="shared" si="84"/>
        <v>0</v>
      </c>
      <c r="N99" s="94">
        <f t="shared" si="84"/>
        <v>0</v>
      </c>
      <c r="O99" s="94">
        <f t="shared" si="84"/>
        <v>0</v>
      </c>
      <c r="P99" s="94">
        <f t="shared" si="84"/>
        <v>0</v>
      </c>
      <c r="Q99" s="94">
        <f t="shared" si="84"/>
        <v>0</v>
      </c>
      <c r="R99" s="94">
        <f t="shared" si="84"/>
        <v>0</v>
      </c>
      <c r="S99" s="94">
        <f t="shared" si="84"/>
        <v>0</v>
      </c>
      <c r="T99" s="94">
        <f t="shared" si="84"/>
        <v>0</v>
      </c>
      <c r="U99" s="94">
        <f t="shared" si="84"/>
        <v>0</v>
      </c>
      <c r="V99" s="94">
        <f t="shared" si="84"/>
        <v>0</v>
      </c>
      <c r="W99" s="94">
        <f t="shared" si="84"/>
        <v>0</v>
      </c>
      <c r="X99" s="94">
        <f t="shared" si="84"/>
        <v>0</v>
      </c>
      <c r="Y99" s="94">
        <f t="shared" si="84"/>
        <v>0</v>
      </c>
      <c r="Z99" s="94">
        <f t="shared" si="84"/>
        <v>0</v>
      </c>
      <c r="AA99" s="94">
        <f t="shared" si="84"/>
        <v>0</v>
      </c>
      <c r="AB99" s="94">
        <f t="shared" si="84"/>
        <v>0</v>
      </c>
      <c r="AC99" s="94">
        <f t="shared" si="84"/>
        <v>0</v>
      </c>
      <c r="AD99" s="94">
        <f t="shared" si="84"/>
        <v>0</v>
      </c>
      <c r="AE99" s="94">
        <f t="shared" si="84"/>
        <v>0</v>
      </c>
      <c r="AF99" s="94">
        <f t="shared" si="84"/>
        <v>0</v>
      </c>
      <c r="AG99" s="94">
        <f t="shared" si="84"/>
        <v>0</v>
      </c>
      <c r="AH99" s="94">
        <f t="shared" ref="AH99:BM99" si="85">IF(AH57&lt;0,0,MIN(AH57,AH96))</f>
        <v>0</v>
      </c>
      <c r="AI99" s="94">
        <f t="shared" si="85"/>
        <v>0</v>
      </c>
      <c r="AJ99" s="94">
        <f t="shared" si="85"/>
        <v>0</v>
      </c>
      <c r="AK99" s="94">
        <f t="shared" si="85"/>
        <v>0</v>
      </c>
      <c r="AL99" s="94">
        <f t="shared" si="85"/>
        <v>0</v>
      </c>
      <c r="AM99" s="94">
        <f t="shared" si="85"/>
        <v>0</v>
      </c>
      <c r="AN99" s="94">
        <f t="shared" si="85"/>
        <v>0</v>
      </c>
      <c r="AO99" s="94">
        <f t="shared" si="85"/>
        <v>0</v>
      </c>
      <c r="AP99" s="94">
        <f t="shared" si="85"/>
        <v>164.04095900000002</v>
      </c>
      <c r="AQ99" s="94">
        <f t="shared" si="85"/>
        <v>170.68532000000002</v>
      </c>
      <c r="AR99" s="94">
        <f t="shared" si="85"/>
        <v>175.30097700000002</v>
      </c>
      <c r="AS99" s="94">
        <f t="shared" si="85"/>
        <v>179.10019600000001</v>
      </c>
      <c r="AT99" s="94">
        <f t="shared" si="85"/>
        <v>183.05112599999998</v>
      </c>
      <c r="AU99" s="94">
        <f t="shared" si="85"/>
        <v>186.09781000000001</v>
      </c>
      <c r="AV99" s="94">
        <f t="shared" si="85"/>
        <v>187.66480900000002</v>
      </c>
      <c r="AW99" s="94">
        <f t="shared" si="85"/>
        <v>189.31807600000002</v>
      </c>
      <c r="AX99" s="94">
        <f t="shared" si="85"/>
        <v>189.88610600000001</v>
      </c>
      <c r="AY99" s="94">
        <f t="shared" si="85"/>
        <v>189.26384300000001</v>
      </c>
      <c r="AZ99" s="94">
        <f t="shared" si="85"/>
        <v>188.156845</v>
      </c>
      <c r="BA99" s="94">
        <f t="shared" si="85"/>
        <v>186.708462</v>
      </c>
      <c r="BB99" s="94">
        <f t="shared" si="85"/>
        <v>211.35019299999999</v>
      </c>
      <c r="BC99" s="94">
        <f t="shared" si="85"/>
        <v>205.21320700000001</v>
      </c>
      <c r="BD99" s="94">
        <f t="shared" si="85"/>
        <v>173.98650000000001</v>
      </c>
      <c r="BE99" s="94">
        <f t="shared" si="85"/>
        <v>172.43990500000001</v>
      </c>
      <c r="BF99" s="94">
        <f t="shared" si="85"/>
        <v>163.996149</v>
      </c>
      <c r="BG99" s="94">
        <f t="shared" si="85"/>
        <v>155.35035400000001</v>
      </c>
      <c r="BH99" s="94">
        <f t="shared" si="85"/>
        <v>146.46149499999999</v>
      </c>
      <c r="BI99" s="94">
        <f t="shared" si="85"/>
        <v>143.863201</v>
      </c>
      <c r="BJ99" s="94">
        <f t="shared" si="85"/>
        <v>132.26826499999999</v>
      </c>
      <c r="BK99" s="94">
        <f t="shared" si="85"/>
        <v>0</v>
      </c>
      <c r="BL99" s="94">
        <f t="shared" si="85"/>
        <v>0</v>
      </c>
      <c r="BM99" s="94">
        <f t="shared" si="85"/>
        <v>0</v>
      </c>
      <c r="BN99" s="94">
        <f t="shared" ref="BN99:CS99" si="86">IF(BN57&lt;0,0,MIN(BN57,BN96))</f>
        <v>0</v>
      </c>
      <c r="BO99" s="94">
        <f t="shared" si="86"/>
        <v>0</v>
      </c>
      <c r="BP99" s="94">
        <f t="shared" si="86"/>
        <v>0</v>
      </c>
      <c r="BQ99" s="94">
        <f t="shared" si="86"/>
        <v>0</v>
      </c>
      <c r="BR99" s="94">
        <f t="shared" si="86"/>
        <v>0</v>
      </c>
      <c r="BS99" s="94">
        <f t="shared" si="86"/>
        <v>0</v>
      </c>
      <c r="BT99" s="94">
        <f t="shared" si="86"/>
        <v>37.3941655</v>
      </c>
      <c r="BU99" s="94">
        <f t="shared" si="86"/>
        <v>30.855304999999998</v>
      </c>
      <c r="BV99" s="94">
        <f t="shared" si="86"/>
        <v>0</v>
      </c>
      <c r="BW99" s="94">
        <f t="shared" si="86"/>
        <v>24.071359999999999</v>
      </c>
      <c r="BX99" s="94">
        <f t="shared" si="86"/>
        <v>23.441399999999998</v>
      </c>
      <c r="BY99" s="94">
        <f t="shared" si="86"/>
        <v>23.4</v>
      </c>
      <c r="BZ99" s="94">
        <f t="shared" si="86"/>
        <v>0</v>
      </c>
      <c r="CA99" s="94">
        <f t="shared" si="86"/>
        <v>23.4</v>
      </c>
      <c r="CB99" s="94">
        <f t="shared" si="86"/>
        <v>0</v>
      </c>
      <c r="CC99" s="94">
        <f t="shared" si="86"/>
        <v>0</v>
      </c>
      <c r="CD99" s="94">
        <f t="shared" si="86"/>
        <v>23.4</v>
      </c>
      <c r="CE99" s="94">
        <f t="shared" si="86"/>
        <v>23.4</v>
      </c>
      <c r="CF99" s="94">
        <f t="shared" si="86"/>
        <v>0</v>
      </c>
      <c r="CG99" s="94">
        <f t="shared" si="86"/>
        <v>0</v>
      </c>
      <c r="CH99" s="94">
        <f t="shared" si="86"/>
        <v>0</v>
      </c>
      <c r="CI99" s="94">
        <f t="shared" si="86"/>
        <v>0</v>
      </c>
      <c r="CJ99" s="94">
        <f t="shared" si="86"/>
        <v>0</v>
      </c>
      <c r="CK99" s="94">
        <f t="shared" si="86"/>
        <v>0</v>
      </c>
      <c r="CL99" s="94">
        <f t="shared" si="86"/>
        <v>23.4</v>
      </c>
      <c r="CM99" s="94">
        <f t="shared" si="86"/>
        <v>23.4</v>
      </c>
      <c r="CN99" s="94">
        <f t="shared" si="86"/>
        <v>23.4</v>
      </c>
      <c r="CO99" s="94">
        <f t="shared" si="86"/>
        <v>23.4</v>
      </c>
      <c r="CP99" s="94">
        <f t="shared" si="86"/>
        <v>0</v>
      </c>
      <c r="CQ99" s="94">
        <f t="shared" si="86"/>
        <v>0</v>
      </c>
      <c r="CR99" s="94">
        <f t="shared" si="86"/>
        <v>0</v>
      </c>
      <c r="CS99" s="94">
        <f t="shared" si="86"/>
        <v>0</v>
      </c>
      <c r="CT99" s="96">
        <f>SUM(B99:CS99)</f>
        <v>3997.1660285000007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3">
    <tabColor rgb="FFFFFF99"/>
  </sheetPr>
  <dimension ref="A1:CZ125"/>
  <sheetViews>
    <sheetView showGridLines="0" tabSelected="1" topLeftCell="A77" workbookViewId="0">
      <pane xSplit="1" topLeftCell="CE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3547.42</v>
      </c>
      <c r="C3" s="13">
        <f t="shared" si="0"/>
        <v>3547.42</v>
      </c>
      <c r="D3" s="13">
        <f t="shared" si="0"/>
        <v>3547.42</v>
      </c>
      <c r="E3" s="13">
        <f t="shared" si="0"/>
        <v>3547.42</v>
      </c>
      <c r="F3" s="13">
        <f t="shared" si="0"/>
        <v>3547.42</v>
      </c>
      <c r="G3" s="13">
        <f t="shared" si="0"/>
        <v>3547.42</v>
      </c>
      <c r="H3" s="13">
        <f t="shared" si="0"/>
        <v>3547.42</v>
      </c>
      <c r="I3" s="13">
        <f t="shared" si="0"/>
        <v>3547.42</v>
      </c>
      <c r="J3" s="13">
        <f t="shared" si="0"/>
        <v>3547.42</v>
      </c>
      <c r="K3" s="13">
        <f t="shared" si="0"/>
        <v>3547.42</v>
      </c>
      <c r="L3" s="13">
        <f t="shared" si="0"/>
        <v>3547.42</v>
      </c>
      <c r="M3" s="13">
        <f t="shared" si="0"/>
        <v>3547.42</v>
      </c>
      <c r="N3" s="13">
        <f t="shared" si="0"/>
        <v>3547.42</v>
      </c>
      <c r="O3" s="13">
        <f t="shared" si="0"/>
        <v>3547.42</v>
      </c>
      <c r="P3" s="13">
        <f t="shared" si="0"/>
        <v>3547.42</v>
      </c>
      <c r="Q3" s="13">
        <f t="shared" si="0"/>
        <v>3547.42</v>
      </c>
      <c r="R3" s="13">
        <f t="shared" si="0"/>
        <v>3547.42</v>
      </c>
      <c r="S3" s="13">
        <f t="shared" si="0"/>
        <v>3547.42</v>
      </c>
      <c r="T3" s="13">
        <f t="shared" si="0"/>
        <v>3547.42</v>
      </c>
      <c r="U3" s="13">
        <f t="shared" si="0"/>
        <v>3547.42</v>
      </c>
      <c r="V3" s="13">
        <f t="shared" si="0"/>
        <v>3547.42</v>
      </c>
      <c r="W3" s="13">
        <f t="shared" si="0"/>
        <v>3547.42</v>
      </c>
      <c r="X3" s="13">
        <f t="shared" si="0"/>
        <v>3547.42</v>
      </c>
      <c r="Y3" s="13">
        <f t="shared" si="0"/>
        <v>3547.42</v>
      </c>
      <c r="Z3" s="13">
        <f t="shared" si="0"/>
        <v>3547.42</v>
      </c>
      <c r="AA3" s="13">
        <f t="shared" si="0"/>
        <v>3547.42</v>
      </c>
      <c r="AB3" s="13">
        <f t="shared" si="0"/>
        <v>3547.42</v>
      </c>
      <c r="AC3" s="13">
        <f t="shared" si="0"/>
        <v>3547.42</v>
      </c>
      <c r="AD3" s="13">
        <f t="shared" si="0"/>
        <v>3547.42</v>
      </c>
      <c r="AE3" s="13">
        <f t="shared" si="0"/>
        <v>3547.42</v>
      </c>
      <c r="AF3" s="13">
        <f t="shared" si="0"/>
        <v>3547.42</v>
      </c>
      <c r="AG3" s="13">
        <f t="shared" si="0"/>
        <v>3547.42</v>
      </c>
      <c r="AH3" s="13">
        <f t="shared" si="0"/>
        <v>3547.42</v>
      </c>
      <c r="AI3" s="13">
        <f t="shared" si="0"/>
        <v>3547.42</v>
      </c>
      <c r="AJ3" s="13">
        <f t="shared" si="0"/>
        <v>3547.42</v>
      </c>
      <c r="AK3" s="13">
        <f t="shared" si="0"/>
        <v>3547.42</v>
      </c>
      <c r="AL3" s="13">
        <f t="shared" si="0"/>
        <v>3547.42</v>
      </c>
      <c r="AM3" s="13">
        <f t="shared" si="0"/>
        <v>3547.42</v>
      </c>
      <c r="AN3" s="13">
        <f t="shared" si="0"/>
        <v>3547.42</v>
      </c>
      <c r="AO3" s="13">
        <f t="shared" si="0"/>
        <v>3547.42</v>
      </c>
      <c r="AP3" s="13">
        <f t="shared" si="0"/>
        <v>3547.42</v>
      </c>
      <c r="AQ3" s="13">
        <f t="shared" si="0"/>
        <v>3547.42</v>
      </c>
      <c r="AR3" s="13">
        <f t="shared" si="0"/>
        <v>3547.42</v>
      </c>
      <c r="AS3" s="13">
        <f t="shared" si="0"/>
        <v>3547.42</v>
      </c>
      <c r="AT3" s="13">
        <f t="shared" si="0"/>
        <v>3547.42</v>
      </c>
      <c r="AU3" s="13">
        <f t="shared" si="0"/>
        <v>3547.42</v>
      </c>
      <c r="AV3" s="13">
        <f t="shared" si="0"/>
        <v>3547.42</v>
      </c>
      <c r="AW3" s="13">
        <f t="shared" si="0"/>
        <v>3547.42</v>
      </c>
      <c r="AX3" s="13">
        <f t="shared" si="0"/>
        <v>3547.42</v>
      </c>
      <c r="AY3" s="13">
        <f t="shared" si="0"/>
        <v>3547.42</v>
      </c>
      <c r="AZ3" s="13">
        <f t="shared" si="0"/>
        <v>3547.42</v>
      </c>
      <c r="BA3" s="13">
        <f t="shared" si="0"/>
        <v>3547.42</v>
      </c>
      <c r="BB3" s="13">
        <f t="shared" si="0"/>
        <v>3547.42</v>
      </c>
      <c r="BC3" s="13">
        <f t="shared" si="0"/>
        <v>3547.42</v>
      </c>
      <c r="BD3" s="13">
        <f t="shared" si="0"/>
        <v>3547.42</v>
      </c>
      <c r="BE3" s="13">
        <f t="shared" si="0"/>
        <v>3547.42</v>
      </c>
      <c r="BF3" s="13">
        <f t="shared" si="0"/>
        <v>3547.42</v>
      </c>
      <c r="BG3" s="13">
        <f t="shared" si="0"/>
        <v>3547.42</v>
      </c>
      <c r="BH3" s="13">
        <f t="shared" si="0"/>
        <v>3547.42</v>
      </c>
      <c r="BI3" s="13">
        <f t="shared" si="0"/>
        <v>3547.42</v>
      </c>
      <c r="BJ3" s="13">
        <f t="shared" si="0"/>
        <v>3547.42</v>
      </c>
      <c r="BK3" s="13">
        <f t="shared" si="0"/>
        <v>3547.42</v>
      </c>
      <c r="BL3" s="13">
        <f t="shared" si="0"/>
        <v>3547.42</v>
      </c>
      <c r="BM3" s="13">
        <f t="shared" si="0"/>
        <v>3547.42</v>
      </c>
      <c r="BN3" s="13">
        <f t="shared" ref="BN3:CS3" si="1">BN4+BN12</f>
        <v>3547.42</v>
      </c>
      <c r="BO3" s="13">
        <f t="shared" si="1"/>
        <v>3547.42</v>
      </c>
      <c r="BP3" s="13">
        <f t="shared" si="1"/>
        <v>3547.42</v>
      </c>
      <c r="BQ3" s="13">
        <f t="shared" si="1"/>
        <v>3547.42</v>
      </c>
      <c r="BR3" s="13">
        <f t="shared" si="1"/>
        <v>3547.42</v>
      </c>
      <c r="BS3" s="13">
        <f t="shared" si="1"/>
        <v>3547.42</v>
      </c>
      <c r="BT3" s="13">
        <f t="shared" si="1"/>
        <v>3547.42</v>
      </c>
      <c r="BU3" s="13">
        <f t="shared" si="1"/>
        <v>3547.42</v>
      </c>
      <c r="BV3" s="13">
        <f t="shared" si="1"/>
        <v>3547.42</v>
      </c>
      <c r="BW3" s="13">
        <f t="shared" si="1"/>
        <v>3547.42</v>
      </c>
      <c r="BX3" s="13">
        <f t="shared" si="1"/>
        <v>3547.42</v>
      </c>
      <c r="BY3" s="13">
        <f t="shared" si="1"/>
        <v>3547.42</v>
      </c>
      <c r="BZ3" s="13">
        <f t="shared" si="1"/>
        <v>3547.42</v>
      </c>
      <c r="CA3" s="13">
        <f t="shared" si="1"/>
        <v>3547.42</v>
      </c>
      <c r="CB3" s="13">
        <f t="shared" si="1"/>
        <v>3547.42</v>
      </c>
      <c r="CC3" s="13">
        <f t="shared" si="1"/>
        <v>3547.42</v>
      </c>
      <c r="CD3" s="13">
        <f t="shared" si="1"/>
        <v>3547.42</v>
      </c>
      <c r="CE3" s="13">
        <f t="shared" si="1"/>
        <v>3547.42</v>
      </c>
      <c r="CF3" s="13">
        <f t="shared" si="1"/>
        <v>3547.42</v>
      </c>
      <c r="CG3" s="13">
        <f t="shared" si="1"/>
        <v>3547.42</v>
      </c>
      <c r="CH3" s="13">
        <f t="shared" si="1"/>
        <v>3547.42</v>
      </c>
      <c r="CI3" s="13">
        <f t="shared" si="1"/>
        <v>3547.42</v>
      </c>
      <c r="CJ3" s="13">
        <f t="shared" si="1"/>
        <v>3547.42</v>
      </c>
      <c r="CK3" s="13">
        <f t="shared" si="1"/>
        <v>3547.42</v>
      </c>
      <c r="CL3" s="13">
        <f t="shared" si="1"/>
        <v>3547.42</v>
      </c>
      <c r="CM3" s="13">
        <f t="shared" si="1"/>
        <v>3547.42</v>
      </c>
      <c r="CN3" s="13">
        <f t="shared" si="1"/>
        <v>3547.42</v>
      </c>
      <c r="CO3" s="13">
        <f t="shared" si="1"/>
        <v>3547.42</v>
      </c>
      <c r="CP3" s="13">
        <f t="shared" si="1"/>
        <v>3547.42</v>
      </c>
      <c r="CQ3" s="13">
        <f t="shared" si="1"/>
        <v>3547.42</v>
      </c>
      <c r="CR3" s="13">
        <f t="shared" si="1"/>
        <v>3547.42</v>
      </c>
      <c r="CS3" s="14">
        <f t="shared" si="1"/>
        <v>3547.42</v>
      </c>
      <c r="CT3" s="46">
        <f t="shared" ref="CT3:CT19" si="2">SUM(B3:CS3)</f>
        <v>340552.32000000007</v>
      </c>
    </row>
    <row r="4" spans="1:98">
      <c r="A4" s="238" t="s">
        <v>31</v>
      </c>
      <c r="B4" s="241">
        <f>SUM(B5:B11)</f>
        <v>3511</v>
      </c>
      <c r="C4" s="241">
        <f t="shared" ref="C4:BN4" si="3">SUM(C5:C11)</f>
        <v>3511</v>
      </c>
      <c r="D4" s="241">
        <f t="shared" si="3"/>
        <v>3511</v>
      </c>
      <c r="E4" s="241">
        <f t="shared" si="3"/>
        <v>3511</v>
      </c>
      <c r="F4" s="241">
        <f t="shared" si="3"/>
        <v>3511</v>
      </c>
      <c r="G4" s="241">
        <f t="shared" si="3"/>
        <v>3511</v>
      </c>
      <c r="H4" s="241">
        <f t="shared" si="3"/>
        <v>3511</v>
      </c>
      <c r="I4" s="241">
        <f t="shared" si="3"/>
        <v>3511</v>
      </c>
      <c r="J4" s="241">
        <f t="shared" si="3"/>
        <v>3511</v>
      </c>
      <c r="K4" s="241">
        <f t="shared" si="3"/>
        <v>3511</v>
      </c>
      <c r="L4" s="241">
        <f t="shared" si="3"/>
        <v>3511</v>
      </c>
      <c r="M4" s="241">
        <f t="shared" si="3"/>
        <v>3511</v>
      </c>
      <c r="N4" s="241">
        <f t="shared" si="3"/>
        <v>3511</v>
      </c>
      <c r="O4" s="241">
        <f t="shared" si="3"/>
        <v>3511</v>
      </c>
      <c r="P4" s="241">
        <f t="shared" si="3"/>
        <v>3511</v>
      </c>
      <c r="Q4" s="241">
        <f t="shared" si="3"/>
        <v>3511</v>
      </c>
      <c r="R4" s="241">
        <f t="shared" si="3"/>
        <v>3511</v>
      </c>
      <c r="S4" s="241">
        <f t="shared" si="3"/>
        <v>3511</v>
      </c>
      <c r="T4" s="241">
        <f t="shared" si="3"/>
        <v>3511</v>
      </c>
      <c r="U4" s="241">
        <f t="shared" si="3"/>
        <v>3511</v>
      </c>
      <c r="V4" s="241">
        <f t="shared" si="3"/>
        <v>3511</v>
      </c>
      <c r="W4" s="241">
        <f t="shared" si="3"/>
        <v>3511</v>
      </c>
      <c r="X4" s="241">
        <f t="shared" si="3"/>
        <v>3511</v>
      </c>
      <c r="Y4" s="241">
        <f t="shared" si="3"/>
        <v>3511</v>
      </c>
      <c r="Z4" s="241">
        <f t="shared" si="3"/>
        <v>3511</v>
      </c>
      <c r="AA4" s="241">
        <f t="shared" si="3"/>
        <v>3511</v>
      </c>
      <c r="AB4" s="241">
        <f t="shared" si="3"/>
        <v>3511</v>
      </c>
      <c r="AC4" s="241">
        <f t="shared" si="3"/>
        <v>3511</v>
      </c>
      <c r="AD4" s="241">
        <f t="shared" si="3"/>
        <v>3511</v>
      </c>
      <c r="AE4" s="241">
        <f t="shared" si="3"/>
        <v>3511</v>
      </c>
      <c r="AF4" s="241">
        <f t="shared" si="3"/>
        <v>3511</v>
      </c>
      <c r="AG4" s="241">
        <f t="shared" si="3"/>
        <v>3511</v>
      </c>
      <c r="AH4" s="241">
        <f t="shared" si="3"/>
        <v>3511</v>
      </c>
      <c r="AI4" s="241">
        <f t="shared" si="3"/>
        <v>3511</v>
      </c>
      <c r="AJ4" s="241">
        <f t="shared" si="3"/>
        <v>3511</v>
      </c>
      <c r="AK4" s="241">
        <f t="shared" si="3"/>
        <v>3511</v>
      </c>
      <c r="AL4" s="241">
        <f t="shared" si="3"/>
        <v>3511</v>
      </c>
      <c r="AM4" s="241">
        <f t="shared" si="3"/>
        <v>3511</v>
      </c>
      <c r="AN4" s="241">
        <f t="shared" si="3"/>
        <v>3511</v>
      </c>
      <c r="AO4" s="241">
        <f t="shared" si="3"/>
        <v>3511</v>
      </c>
      <c r="AP4" s="241">
        <f t="shared" si="3"/>
        <v>3511</v>
      </c>
      <c r="AQ4" s="241">
        <f t="shared" si="3"/>
        <v>3511</v>
      </c>
      <c r="AR4" s="241">
        <f t="shared" si="3"/>
        <v>3511</v>
      </c>
      <c r="AS4" s="241">
        <f t="shared" si="3"/>
        <v>3511</v>
      </c>
      <c r="AT4" s="241">
        <f t="shared" si="3"/>
        <v>3511</v>
      </c>
      <c r="AU4" s="241">
        <f t="shared" si="3"/>
        <v>3511</v>
      </c>
      <c r="AV4" s="241">
        <f t="shared" si="3"/>
        <v>3511</v>
      </c>
      <c r="AW4" s="241">
        <f t="shared" si="3"/>
        <v>3511</v>
      </c>
      <c r="AX4" s="241">
        <f t="shared" si="3"/>
        <v>3511</v>
      </c>
      <c r="AY4" s="241">
        <f t="shared" si="3"/>
        <v>3511</v>
      </c>
      <c r="AZ4" s="241">
        <f t="shared" si="3"/>
        <v>3511</v>
      </c>
      <c r="BA4" s="241">
        <f t="shared" si="3"/>
        <v>3511</v>
      </c>
      <c r="BB4" s="241">
        <f t="shared" si="3"/>
        <v>3511</v>
      </c>
      <c r="BC4" s="241">
        <f t="shared" si="3"/>
        <v>3511</v>
      </c>
      <c r="BD4" s="241">
        <f t="shared" si="3"/>
        <v>3511</v>
      </c>
      <c r="BE4" s="241">
        <f t="shared" si="3"/>
        <v>3511</v>
      </c>
      <c r="BF4" s="241">
        <f t="shared" si="3"/>
        <v>3511</v>
      </c>
      <c r="BG4" s="241">
        <f t="shared" si="3"/>
        <v>3511</v>
      </c>
      <c r="BH4" s="241">
        <f t="shared" si="3"/>
        <v>3511</v>
      </c>
      <c r="BI4" s="241">
        <f t="shared" si="3"/>
        <v>3511</v>
      </c>
      <c r="BJ4" s="241">
        <f t="shared" si="3"/>
        <v>3511</v>
      </c>
      <c r="BK4" s="241">
        <f t="shared" si="3"/>
        <v>3511</v>
      </c>
      <c r="BL4" s="241">
        <f t="shared" si="3"/>
        <v>3511</v>
      </c>
      <c r="BM4" s="241">
        <f t="shared" si="3"/>
        <v>3511</v>
      </c>
      <c r="BN4" s="241">
        <f t="shared" si="3"/>
        <v>3511</v>
      </c>
      <c r="BO4" s="241">
        <f t="shared" ref="BO4:CS4" si="4">SUM(BO5:BO11)</f>
        <v>3511</v>
      </c>
      <c r="BP4" s="241">
        <f t="shared" si="4"/>
        <v>3511</v>
      </c>
      <c r="BQ4" s="241">
        <f t="shared" si="4"/>
        <v>3511</v>
      </c>
      <c r="BR4" s="241">
        <f t="shared" si="4"/>
        <v>3511</v>
      </c>
      <c r="BS4" s="241">
        <f t="shared" si="4"/>
        <v>3511</v>
      </c>
      <c r="BT4" s="241">
        <f t="shared" si="4"/>
        <v>3511</v>
      </c>
      <c r="BU4" s="241">
        <f t="shared" si="4"/>
        <v>3511</v>
      </c>
      <c r="BV4" s="241">
        <f t="shared" si="4"/>
        <v>3511</v>
      </c>
      <c r="BW4" s="241">
        <f t="shared" si="4"/>
        <v>3511</v>
      </c>
      <c r="BX4" s="241">
        <f t="shared" si="4"/>
        <v>3511</v>
      </c>
      <c r="BY4" s="241">
        <f t="shared" si="4"/>
        <v>3511</v>
      </c>
      <c r="BZ4" s="241">
        <f t="shared" si="4"/>
        <v>3511</v>
      </c>
      <c r="CA4" s="241">
        <f t="shared" si="4"/>
        <v>3511</v>
      </c>
      <c r="CB4" s="241">
        <f t="shared" si="4"/>
        <v>3511</v>
      </c>
      <c r="CC4" s="241">
        <f t="shared" si="4"/>
        <v>3511</v>
      </c>
      <c r="CD4" s="241">
        <f t="shared" si="4"/>
        <v>3511</v>
      </c>
      <c r="CE4" s="241">
        <f t="shared" si="4"/>
        <v>3511</v>
      </c>
      <c r="CF4" s="241">
        <f t="shared" si="4"/>
        <v>3511</v>
      </c>
      <c r="CG4" s="241">
        <f t="shared" si="4"/>
        <v>3511</v>
      </c>
      <c r="CH4" s="241">
        <f t="shared" si="4"/>
        <v>3511</v>
      </c>
      <c r="CI4" s="241">
        <f t="shared" si="4"/>
        <v>3511</v>
      </c>
      <c r="CJ4" s="241">
        <f t="shared" si="4"/>
        <v>3511</v>
      </c>
      <c r="CK4" s="241">
        <f t="shared" si="4"/>
        <v>3511</v>
      </c>
      <c r="CL4" s="241">
        <f t="shared" si="4"/>
        <v>3511</v>
      </c>
      <c r="CM4" s="241">
        <f t="shared" si="4"/>
        <v>3511</v>
      </c>
      <c r="CN4" s="241">
        <f t="shared" si="4"/>
        <v>3511</v>
      </c>
      <c r="CO4" s="241">
        <f t="shared" si="4"/>
        <v>3511</v>
      </c>
      <c r="CP4" s="241">
        <f t="shared" si="4"/>
        <v>3511</v>
      </c>
      <c r="CQ4" s="241">
        <f t="shared" si="4"/>
        <v>3511</v>
      </c>
      <c r="CR4" s="241">
        <f t="shared" si="4"/>
        <v>3511</v>
      </c>
      <c r="CS4" s="241">
        <f t="shared" si="4"/>
        <v>3511</v>
      </c>
      <c r="CT4" s="186">
        <f t="shared" si="2"/>
        <v>337056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86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86">
        <f t="shared" si="2"/>
        <v>54720</v>
      </c>
    </row>
    <row r="7" spans="1:98">
      <c r="A7" s="17" t="s">
        <v>34</v>
      </c>
      <c r="B7" s="222">
        <v>845</v>
      </c>
      <c r="C7" s="222">
        <v>845</v>
      </c>
      <c r="D7" s="222">
        <v>845</v>
      </c>
      <c r="E7" s="222">
        <v>845</v>
      </c>
      <c r="F7" s="222">
        <v>845</v>
      </c>
      <c r="G7" s="222">
        <v>845</v>
      </c>
      <c r="H7" s="222">
        <v>845</v>
      </c>
      <c r="I7" s="222">
        <v>845</v>
      </c>
      <c r="J7" s="222">
        <v>845</v>
      </c>
      <c r="K7" s="222">
        <v>845</v>
      </c>
      <c r="L7" s="222">
        <v>845</v>
      </c>
      <c r="M7" s="222">
        <v>845</v>
      </c>
      <c r="N7" s="222">
        <v>845</v>
      </c>
      <c r="O7" s="222">
        <v>845</v>
      </c>
      <c r="P7" s="222">
        <v>845</v>
      </c>
      <c r="Q7" s="222">
        <v>845</v>
      </c>
      <c r="R7" s="222">
        <v>845</v>
      </c>
      <c r="S7" s="222">
        <v>845</v>
      </c>
      <c r="T7" s="222">
        <v>845</v>
      </c>
      <c r="U7" s="222">
        <v>845</v>
      </c>
      <c r="V7" s="222">
        <v>845</v>
      </c>
      <c r="W7" s="222">
        <v>845</v>
      </c>
      <c r="X7" s="222">
        <v>845</v>
      </c>
      <c r="Y7" s="222">
        <v>845</v>
      </c>
      <c r="Z7" s="222">
        <v>845</v>
      </c>
      <c r="AA7" s="222">
        <v>845</v>
      </c>
      <c r="AB7" s="222">
        <v>845</v>
      </c>
      <c r="AC7" s="222">
        <v>845</v>
      </c>
      <c r="AD7" s="222">
        <v>845</v>
      </c>
      <c r="AE7" s="222">
        <v>845</v>
      </c>
      <c r="AF7" s="222">
        <v>845</v>
      </c>
      <c r="AG7" s="222">
        <v>845</v>
      </c>
      <c r="AH7" s="222">
        <v>845</v>
      </c>
      <c r="AI7" s="222">
        <v>845</v>
      </c>
      <c r="AJ7" s="222">
        <v>845</v>
      </c>
      <c r="AK7" s="222">
        <v>845</v>
      </c>
      <c r="AL7" s="222">
        <v>845</v>
      </c>
      <c r="AM7" s="222">
        <v>845</v>
      </c>
      <c r="AN7" s="222">
        <v>845</v>
      </c>
      <c r="AO7" s="222">
        <v>845</v>
      </c>
      <c r="AP7" s="222">
        <v>845</v>
      </c>
      <c r="AQ7" s="222">
        <v>845</v>
      </c>
      <c r="AR7" s="222">
        <v>845</v>
      </c>
      <c r="AS7" s="222">
        <v>845</v>
      </c>
      <c r="AT7" s="222">
        <v>845</v>
      </c>
      <c r="AU7" s="222">
        <v>845</v>
      </c>
      <c r="AV7" s="222">
        <v>845</v>
      </c>
      <c r="AW7" s="222">
        <v>845</v>
      </c>
      <c r="AX7" s="222">
        <v>845</v>
      </c>
      <c r="AY7" s="222">
        <v>845</v>
      </c>
      <c r="AZ7" s="222">
        <v>845</v>
      </c>
      <c r="BA7" s="222">
        <v>845</v>
      </c>
      <c r="BB7" s="222">
        <v>845</v>
      </c>
      <c r="BC7" s="222">
        <v>845</v>
      </c>
      <c r="BD7" s="222">
        <v>845</v>
      </c>
      <c r="BE7" s="222">
        <v>845</v>
      </c>
      <c r="BF7" s="222">
        <v>845</v>
      </c>
      <c r="BG7" s="222">
        <v>845</v>
      </c>
      <c r="BH7" s="222">
        <v>845</v>
      </c>
      <c r="BI7" s="222">
        <v>845</v>
      </c>
      <c r="BJ7" s="222">
        <v>845</v>
      </c>
      <c r="BK7" s="222">
        <v>845</v>
      </c>
      <c r="BL7" s="222">
        <v>845</v>
      </c>
      <c r="BM7" s="222">
        <v>845</v>
      </c>
      <c r="BN7" s="222">
        <v>845</v>
      </c>
      <c r="BO7" s="222">
        <v>845</v>
      </c>
      <c r="BP7" s="222">
        <v>845</v>
      </c>
      <c r="BQ7" s="222">
        <v>845</v>
      </c>
      <c r="BR7" s="222">
        <v>845</v>
      </c>
      <c r="BS7" s="222">
        <v>845</v>
      </c>
      <c r="BT7" s="222">
        <v>845</v>
      </c>
      <c r="BU7" s="222">
        <v>845</v>
      </c>
      <c r="BV7" s="222">
        <v>845</v>
      </c>
      <c r="BW7" s="222">
        <v>845</v>
      </c>
      <c r="BX7" s="222">
        <v>845</v>
      </c>
      <c r="BY7" s="222">
        <v>845</v>
      </c>
      <c r="BZ7" s="222">
        <v>845</v>
      </c>
      <c r="CA7" s="222">
        <v>845</v>
      </c>
      <c r="CB7" s="222">
        <v>845</v>
      </c>
      <c r="CC7" s="222">
        <v>845</v>
      </c>
      <c r="CD7" s="222">
        <v>845</v>
      </c>
      <c r="CE7" s="222">
        <v>845</v>
      </c>
      <c r="CF7" s="222">
        <v>845</v>
      </c>
      <c r="CG7" s="222">
        <v>845</v>
      </c>
      <c r="CH7" s="222">
        <v>845</v>
      </c>
      <c r="CI7" s="222">
        <v>845</v>
      </c>
      <c r="CJ7" s="222">
        <v>845</v>
      </c>
      <c r="CK7" s="222">
        <v>845</v>
      </c>
      <c r="CL7" s="222">
        <v>845</v>
      </c>
      <c r="CM7" s="222">
        <v>845</v>
      </c>
      <c r="CN7" s="222">
        <v>845</v>
      </c>
      <c r="CO7" s="222">
        <v>845</v>
      </c>
      <c r="CP7" s="222">
        <v>845</v>
      </c>
      <c r="CQ7" s="222">
        <v>845</v>
      </c>
      <c r="CR7" s="222">
        <v>845</v>
      </c>
      <c r="CS7" s="222">
        <v>845</v>
      </c>
      <c r="CT7" s="186">
        <f t="shared" si="2"/>
        <v>81120</v>
      </c>
    </row>
    <row r="8" spans="1:98">
      <c r="A8" s="17" t="s">
        <v>35</v>
      </c>
      <c r="B8" s="222">
        <v>385</v>
      </c>
      <c r="C8" s="222">
        <v>385</v>
      </c>
      <c r="D8" s="222">
        <v>385</v>
      </c>
      <c r="E8" s="222">
        <v>385</v>
      </c>
      <c r="F8" s="222">
        <v>385</v>
      </c>
      <c r="G8" s="222">
        <v>385</v>
      </c>
      <c r="H8" s="222">
        <v>385</v>
      </c>
      <c r="I8" s="222">
        <v>385</v>
      </c>
      <c r="J8" s="222">
        <v>385</v>
      </c>
      <c r="K8" s="222">
        <v>385</v>
      </c>
      <c r="L8" s="222">
        <v>385</v>
      </c>
      <c r="M8" s="222">
        <v>385</v>
      </c>
      <c r="N8" s="222">
        <v>385</v>
      </c>
      <c r="O8" s="222">
        <v>385</v>
      </c>
      <c r="P8" s="222">
        <v>385</v>
      </c>
      <c r="Q8" s="222">
        <v>385</v>
      </c>
      <c r="R8" s="222">
        <v>385</v>
      </c>
      <c r="S8" s="222">
        <v>385</v>
      </c>
      <c r="T8" s="222">
        <v>385</v>
      </c>
      <c r="U8" s="222">
        <v>385</v>
      </c>
      <c r="V8" s="222">
        <v>385</v>
      </c>
      <c r="W8" s="222">
        <v>385</v>
      </c>
      <c r="X8" s="222">
        <v>385</v>
      </c>
      <c r="Y8" s="222">
        <v>385</v>
      </c>
      <c r="Z8" s="222">
        <v>385</v>
      </c>
      <c r="AA8" s="222">
        <v>385</v>
      </c>
      <c r="AB8" s="222">
        <v>385</v>
      </c>
      <c r="AC8" s="222">
        <v>385</v>
      </c>
      <c r="AD8" s="222">
        <v>385</v>
      </c>
      <c r="AE8" s="222">
        <v>385</v>
      </c>
      <c r="AF8" s="222">
        <v>385</v>
      </c>
      <c r="AG8" s="222">
        <v>385</v>
      </c>
      <c r="AH8" s="222">
        <v>385</v>
      </c>
      <c r="AI8" s="222">
        <v>385</v>
      </c>
      <c r="AJ8" s="222">
        <v>385</v>
      </c>
      <c r="AK8" s="222">
        <v>385</v>
      </c>
      <c r="AL8" s="222">
        <v>385</v>
      </c>
      <c r="AM8" s="222">
        <v>385</v>
      </c>
      <c r="AN8" s="222">
        <v>385</v>
      </c>
      <c r="AO8" s="222">
        <v>385</v>
      </c>
      <c r="AP8" s="222">
        <v>385</v>
      </c>
      <c r="AQ8" s="222">
        <v>385</v>
      </c>
      <c r="AR8" s="222">
        <v>385</v>
      </c>
      <c r="AS8" s="222">
        <v>385</v>
      </c>
      <c r="AT8" s="222">
        <v>385</v>
      </c>
      <c r="AU8" s="222">
        <v>385</v>
      </c>
      <c r="AV8" s="222">
        <v>385</v>
      </c>
      <c r="AW8" s="222">
        <v>385</v>
      </c>
      <c r="AX8" s="222">
        <v>385</v>
      </c>
      <c r="AY8" s="222">
        <v>385</v>
      </c>
      <c r="AZ8" s="222">
        <v>385</v>
      </c>
      <c r="BA8" s="222">
        <v>385</v>
      </c>
      <c r="BB8" s="222">
        <v>385</v>
      </c>
      <c r="BC8" s="222">
        <v>385</v>
      </c>
      <c r="BD8" s="222">
        <v>385</v>
      </c>
      <c r="BE8" s="222">
        <v>385</v>
      </c>
      <c r="BF8" s="222">
        <v>385</v>
      </c>
      <c r="BG8" s="222">
        <v>385</v>
      </c>
      <c r="BH8" s="222">
        <v>385</v>
      </c>
      <c r="BI8" s="222">
        <v>385</v>
      </c>
      <c r="BJ8" s="222">
        <v>385</v>
      </c>
      <c r="BK8" s="222">
        <v>385</v>
      </c>
      <c r="BL8" s="222">
        <v>385</v>
      </c>
      <c r="BM8" s="222">
        <v>385</v>
      </c>
      <c r="BN8" s="222">
        <v>385</v>
      </c>
      <c r="BO8" s="222">
        <v>385</v>
      </c>
      <c r="BP8" s="222">
        <v>385</v>
      </c>
      <c r="BQ8" s="222">
        <v>385</v>
      </c>
      <c r="BR8" s="222">
        <v>385</v>
      </c>
      <c r="BS8" s="222">
        <v>385</v>
      </c>
      <c r="BT8" s="222">
        <v>385</v>
      </c>
      <c r="BU8" s="222">
        <v>385</v>
      </c>
      <c r="BV8" s="222">
        <v>385</v>
      </c>
      <c r="BW8" s="222">
        <v>385</v>
      </c>
      <c r="BX8" s="222">
        <v>385</v>
      </c>
      <c r="BY8" s="222">
        <v>385</v>
      </c>
      <c r="BZ8" s="222">
        <v>385</v>
      </c>
      <c r="CA8" s="222">
        <v>385</v>
      </c>
      <c r="CB8" s="222">
        <v>385</v>
      </c>
      <c r="CC8" s="222">
        <v>385</v>
      </c>
      <c r="CD8" s="222">
        <v>385</v>
      </c>
      <c r="CE8" s="222">
        <v>385</v>
      </c>
      <c r="CF8" s="222">
        <v>385</v>
      </c>
      <c r="CG8" s="222">
        <v>385</v>
      </c>
      <c r="CH8" s="222">
        <v>385</v>
      </c>
      <c r="CI8" s="222">
        <v>385</v>
      </c>
      <c r="CJ8" s="222">
        <v>385</v>
      </c>
      <c r="CK8" s="222">
        <v>385</v>
      </c>
      <c r="CL8" s="222">
        <v>385</v>
      </c>
      <c r="CM8" s="222">
        <v>385</v>
      </c>
      <c r="CN8" s="222">
        <v>385</v>
      </c>
      <c r="CO8" s="222">
        <v>385</v>
      </c>
      <c r="CP8" s="222">
        <v>385</v>
      </c>
      <c r="CQ8" s="222">
        <v>385</v>
      </c>
      <c r="CR8" s="222">
        <v>385</v>
      </c>
      <c r="CS8" s="222">
        <v>385</v>
      </c>
      <c r="CT8" s="186">
        <f t="shared" si="2"/>
        <v>36960</v>
      </c>
    </row>
    <row r="9" spans="1:98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86">
        <f t="shared" si="2"/>
        <v>43200</v>
      </c>
    </row>
    <row r="10" spans="1:98">
      <c r="A10" s="17" t="s">
        <v>37</v>
      </c>
      <c r="B10" s="222">
        <v>749</v>
      </c>
      <c r="C10" s="222">
        <v>749</v>
      </c>
      <c r="D10" s="222">
        <v>749</v>
      </c>
      <c r="E10" s="222">
        <v>749</v>
      </c>
      <c r="F10" s="222">
        <v>749</v>
      </c>
      <c r="G10" s="222">
        <v>749</v>
      </c>
      <c r="H10" s="222">
        <v>749</v>
      </c>
      <c r="I10" s="222">
        <v>749</v>
      </c>
      <c r="J10" s="222">
        <v>749</v>
      </c>
      <c r="K10" s="222">
        <v>749</v>
      </c>
      <c r="L10" s="222">
        <v>749</v>
      </c>
      <c r="M10" s="222">
        <v>749</v>
      </c>
      <c r="N10" s="222">
        <v>749</v>
      </c>
      <c r="O10" s="222">
        <v>749</v>
      </c>
      <c r="P10" s="222">
        <v>749</v>
      </c>
      <c r="Q10" s="222">
        <v>749</v>
      </c>
      <c r="R10" s="222">
        <v>749</v>
      </c>
      <c r="S10" s="222">
        <v>749</v>
      </c>
      <c r="T10" s="222">
        <v>749</v>
      </c>
      <c r="U10" s="222">
        <v>749</v>
      </c>
      <c r="V10" s="222">
        <v>749</v>
      </c>
      <c r="W10" s="222">
        <v>749</v>
      </c>
      <c r="X10" s="222">
        <v>749</v>
      </c>
      <c r="Y10" s="222">
        <v>749</v>
      </c>
      <c r="Z10" s="222">
        <v>749</v>
      </c>
      <c r="AA10" s="222">
        <v>749</v>
      </c>
      <c r="AB10" s="222">
        <v>749</v>
      </c>
      <c r="AC10" s="222">
        <v>749</v>
      </c>
      <c r="AD10" s="222">
        <v>749</v>
      </c>
      <c r="AE10" s="222">
        <v>749</v>
      </c>
      <c r="AF10" s="222">
        <v>749</v>
      </c>
      <c r="AG10" s="222">
        <v>749</v>
      </c>
      <c r="AH10" s="222">
        <v>749</v>
      </c>
      <c r="AI10" s="222">
        <v>749</v>
      </c>
      <c r="AJ10" s="222">
        <v>749</v>
      </c>
      <c r="AK10" s="222">
        <v>749</v>
      </c>
      <c r="AL10" s="222">
        <v>749</v>
      </c>
      <c r="AM10" s="222">
        <v>749</v>
      </c>
      <c r="AN10" s="222">
        <v>749</v>
      </c>
      <c r="AO10" s="222">
        <v>749</v>
      </c>
      <c r="AP10" s="222">
        <v>749</v>
      </c>
      <c r="AQ10" s="222">
        <v>749</v>
      </c>
      <c r="AR10" s="222">
        <v>749</v>
      </c>
      <c r="AS10" s="222">
        <v>749</v>
      </c>
      <c r="AT10" s="222">
        <v>749</v>
      </c>
      <c r="AU10" s="222">
        <v>749</v>
      </c>
      <c r="AV10" s="222">
        <v>749</v>
      </c>
      <c r="AW10" s="222">
        <v>749</v>
      </c>
      <c r="AX10" s="222">
        <v>749</v>
      </c>
      <c r="AY10" s="222">
        <v>749</v>
      </c>
      <c r="AZ10" s="222">
        <v>749</v>
      </c>
      <c r="BA10" s="222">
        <v>749</v>
      </c>
      <c r="BB10" s="222">
        <v>749</v>
      </c>
      <c r="BC10" s="222">
        <v>749</v>
      </c>
      <c r="BD10" s="222">
        <v>749</v>
      </c>
      <c r="BE10" s="222">
        <v>749</v>
      </c>
      <c r="BF10" s="222">
        <v>749</v>
      </c>
      <c r="BG10" s="222">
        <v>749</v>
      </c>
      <c r="BH10" s="222">
        <v>749</v>
      </c>
      <c r="BI10" s="222">
        <v>749</v>
      </c>
      <c r="BJ10" s="222">
        <v>749</v>
      </c>
      <c r="BK10" s="222">
        <v>749</v>
      </c>
      <c r="BL10" s="222">
        <v>749</v>
      </c>
      <c r="BM10" s="222">
        <v>749</v>
      </c>
      <c r="BN10" s="222">
        <v>749</v>
      </c>
      <c r="BO10" s="222">
        <v>749</v>
      </c>
      <c r="BP10" s="222">
        <v>749</v>
      </c>
      <c r="BQ10" s="222">
        <v>749</v>
      </c>
      <c r="BR10" s="222">
        <v>749</v>
      </c>
      <c r="BS10" s="222">
        <v>749</v>
      </c>
      <c r="BT10" s="222">
        <v>749</v>
      </c>
      <c r="BU10" s="222">
        <v>749</v>
      </c>
      <c r="BV10" s="222">
        <v>749</v>
      </c>
      <c r="BW10" s="222">
        <v>749</v>
      </c>
      <c r="BX10" s="222">
        <v>749</v>
      </c>
      <c r="BY10" s="222">
        <v>749</v>
      </c>
      <c r="BZ10" s="222">
        <v>749</v>
      </c>
      <c r="CA10" s="222">
        <v>749</v>
      </c>
      <c r="CB10" s="222">
        <v>749</v>
      </c>
      <c r="CC10" s="222">
        <v>749</v>
      </c>
      <c r="CD10" s="222">
        <v>749</v>
      </c>
      <c r="CE10" s="222">
        <v>749</v>
      </c>
      <c r="CF10" s="222">
        <v>749</v>
      </c>
      <c r="CG10" s="222">
        <v>749</v>
      </c>
      <c r="CH10" s="222">
        <v>749</v>
      </c>
      <c r="CI10" s="222">
        <v>749</v>
      </c>
      <c r="CJ10" s="222">
        <v>749</v>
      </c>
      <c r="CK10" s="222">
        <v>749</v>
      </c>
      <c r="CL10" s="222">
        <v>749</v>
      </c>
      <c r="CM10" s="222">
        <v>749</v>
      </c>
      <c r="CN10" s="222">
        <v>749</v>
      </c>
      <c r="CO10" s="222">
        <v>749</v>
      </c>
      <c r="CP10" s="222">
        <v>749</v>
      </c>
      <c r="CQ10" s="222">
        <v>749</v>
      </c>
      <c r="CR10" s="222">
        <v>749</v>
      </c>
      <c r="CS10" s="222">
        <v>749</v>
      </c>
      <c r="CT10" s="186">
        <f t="shared" si="2"/>
        <v>71904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86">
        <f t="shared" si="2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243">
        <f t="shared" si="2"/>
        <v>3496.3200000000043</v>
      </c>
    </row>
    <row r="13" spans="1:98">
      <c r="A13" s="158" t="s">
        <v>40</v>
      </c>
      <c r="B13" s="230">
        <f t="shared" ref="B13:AG13" si="5">SUM(B14:B14)</f>
        <v>2870.95</v>
      </c>
      <c r="C13" s="230">
        <f t="shared" si="5"/>
        <v>2870.95</v>
      </c>
      <c r="D13" s="230">
        <f t="shared" si="5"/>
        <v>2870.95</v>
      </c>
      <c r="E13" s="230">
        <f t="shared" si="5"/>
        <v>2870.95</v>
      </c>
      <c r="F13" s="230">
        <f t="shared" si="5"/>
        <v>2858.01</v>
      </c>
      <c r="G13" s="230">
        <f t="shared" si="5"/>
        <v>2845.47</v>
      </c>
      <c r="H13" s="230">
        <f t="shared" si="5"/>
        <v>2833.63</v>
      </c>
      <c r="I13" s="230">
        <f t="shared" si="5"/>
        <v>2833.56</v>
      </c>
      <c r="J13" s="230">
        <f t="shared" si="5"/>
        <v>2833.5</v>
      </c>
      <c r="K13" s="230">
        <f t="shared" si="5"/>
        <v>2833.43</v>
      </c>
      <c r="L13" s="230">
        <f t="shared" si="5"/>
        <v>2833.29</v>
      </c>
      <c r="M13" s="230">
        <f t="shared" si="5"/>
        <v>2833.16</v>
      </c>
      <c r="N13" s="230">
        <f t="shared" si="5"/>
        <v>2833.02</v>
      </c>
      <c r="O13" s="230">
        <f t="shared" si="5"/>
        <v>2832.89</v>
      </c>
      <c r="P13" s="230">
        <f t="shared" si="5"/>
        <v>2832.76</v>
      </c>
      <c r="Q13" s="230">
        <f t="shared" si="5"/>
        <v>2832.62</v>
      </c>
      <c r="R13" s="230">
        <f t="shared" si="5"/>
        <v>2832.49</v>
      </c>
      <c r="S13" s="230">
        <f t="shared" si="5"/>
        <v>2832.35</v>
      </c>
      <c r="T13" s="230">
        <f t="shared" si="5"/>
        <v>2832.22</v>
      </c>
      <c r="U13" s="230">
        <f t="shared" si="5"/>
        <v>2832.08</v>
      </c>
      <c r="V13" s="230">
        <f t="shared" si="5"/>
        <v>2831.95</v>
      </c>
      <c r="W13" s="230">
        <f t="shared" si="5"/>
        <v>2831.81</v>
      </c>
      <c r="X13" s="230">
        <f t="shared" si="5"/>
        <v>2831.07</v>
      </c>
      <c r="Y13" s="230">
        <f t="shared" si="5"/>
        <v>2831.25</v>
      </c>
      <c r="Z13" s="230">
        <f t="shared" si="5"/>
        <v>2832.31</v>
      </c>
      <c r="AA13" s="230">
        <f t="shared" si="5"/>
        <v>2832.31</v>
      </c>
      <c r="AB13" s="230">
        <f t="shared" si="5"/>
        <v>2832.31</v>
      </c>
      <c r="AC13" s="230">
        <f t="shared" si="5"/>
        <v>2832.31</v>
      </c>
      <c r="AD13" s="230">
        <f t="shared" si="5"/>
        <v>2832.19</v>
      </c>
      <c r="AE13" s="230">
        <f t="shared" si="5"/>
        <v>2832.19</v>
      </c>
      <c r="AF13" s="230">
        <f t="shared" si="5"/>
        <v>2832.19</v>
      </c>
      <c r="AG13" s="230">
        <f t="shared" si="5"/>
        <v>2832.19</v>
      </c>
      <c r="AH13" s="230">
        <f t="shared" ref="AH13:BM13" si="6">SUM(AH14:AH14)</f>
        <v>2832.11</v>
      </c>
      <c r="AI13" s="230">
        <f t="shared" si="6"/>
        <v>2832.11</v>
      </c>
      <c r="AJ13" s="230">
        <f t="shared" si="6"/>
        <v>2832.11</v>
      </c>
      <c r="AK13" s="230">
        <f t="shared" si="6"/>
        <v>2832.11</v>
      </c>
      <c r="AL13" s="230">
        <f t="shared" si="6"/>
        <v>2832.19</v>
      </c>
      <c r="AM13" s="230">
        <f t="shared" si="6"/>
        <v>2832.19</v>
      </c>
      <c r="AN13" s="230">
        <f t="shared" si="6"/>
        <v>2832.19</v>
      </c>
      <c r="AO13" s="230">
        <f t="shared" si="6"/>
        <v>2832.32</v>
      </c>
      <c r="AP13" s="230">
        <f t="shared" si="6"/>
        <v>2832.32</v>
      </c>
      <c r="AQ13" s="230">
        <f t="shared" si="6"/>
        <v>2833.85</v>
      </c>
      <c r="AR13" s="230">
        <f t="shared" si="6"/>
        <v>2833.85</v>
      </c>
      <c r="AS13" s="230">
        <f t="shared" si="6"/>
        <v>2833.85</v>
      </c>
      <c r="AT13" s="230">
        <f t="shared" si="6"/>
        <v>2833.85</v>
      </c>
      <c r="AU13" s="230">
        <f t="shared" si="6"/>
        <v>2833.85</v>
      </c>
      <c r="AV13" s="230">
        <f t="shared" si="6"/>
        <v>2833.85</v>
      </c>
      <c r="AW13" s="230">
        <f t="shared" si="6"/>
        <v>2833.85</v>
      </c>
      <c r="AX13" s="230">
        <f t="shared" si="6"/>
        <v>2833.78</v>
      </c>
      <c r="AY13" s="230">
        <f t="shared" si="6"/>
        <v>2833.78</v>
      </c>
      <c r="AZ13" s="230">
        <f t="shared" si="6"/>
        <v>2832.46</v>
      </c>
      <c r="BA13" s="230">
        <f t="shared" si="6"/>
        <v>2832.21</v>
      </c>
      <c r="BB13" s="230">
        <f t="shared" si="6"/>
        <v>2832.21</v>
      </c>
      <c r="BC13" s="230">
        <f t="shared" si="6"/>
        <v>2832.21</v>
      </c>
      <c r="BD13" s="230">
        <f t="shared" si="6"/>
        <v>2832.21</v>
      </c>
      <c r="BE13" s="230">
        <f t="shared" si="6"/>
        <v>2832.21</v>
      </c>
      <c r="BF13" s="230">
        <f t="shared" si="6"/>
        <v>2832.21</v>
      </c>
      <c r="BG13" s="230">
        <f t="shared" si="6"/>
        <v>2832.21</v>
      </c>
      <c r="BH13" s="230">
        <f t="shared" si="6"/>
        <v>2832.21</v>
      </c>
      <c r="BI13" s="230">
        <f t="shared" si="6"/>
        <v>2832.07</v>
      </c>
      <c r="BJ13" s="230">
        <f t="shared" si="6"/>
        <v>2832.07</v>
      </c>
      <c r="BK13" s="230">
        <f t="shared" si="6"/>
        <v>2832.07</v>
      </c>
      <c r="BL13" s="230">
        <f t="shared" si="6"/>
        <v>2832.07</v>
      </c>
      <c r="BM13" s="230">
        <f t="shared" si="6"/>
        <v>2832.07</v>
      </c>
      <c r="BN13" s="230">
        <f t="shared" ref="BN13:CS13" si="7">SUM(BN14:BN14)</f>
        <v>2832.14</v>
      </c>
      <c r="BO13" s="230">
        <f t="shared" si="7"/>
        <v>2832.14</v>
      </c>
      <c r="BP13" s="230">
        <f t="shared" si="7"/>
        <v>2832.14</v>
      </c>
      <c r="BQ13" s="230">
        <f t="shared" si="7"/>
        <v>2832.14</v>
      </c>
      <c r="BR13" s="230">
        <f t="shared" si="7"/>
        <v>2832.14</v>
      </c>
      <c r="BS13" s="230">
        <f t="shared" si="7"/>
        <v>2832.14</v>
      </c>
      <c r="BT13" s="230">
        <f t="shared" si="7"/>
        <v>2832.14</v>
      </c>
      <c r="BU13" s="230">
        <f t="shared" si="7"/>
        <v>2832.14</v>
      </c>
      <c r="BV13" s="230">
        <f t="shared" si="7"/>
        <v>2832.14</v>
      </c>
      <c r="BW13" s="230">
        <f t="shared" si="7"/>
        <v>2832.14</v>
      </c>
      <c r="BX13" s="230">
        <f t="shared" si="7"/>
        <v>2832.14</v>
      </c>
      <c r="BY13" s="230">
        <f t="shared" si="7"/>
        <v>2832.14</v>
      </c>
      <c r="BZ13" s="230">
        <f t="shared" si="7"/>
        <v>2832.14</v>
      </c>
      <c r="CA13" s="230">
        <f t="shared" si="7"/>
        <v>2832.14</v>
      </c>
      <c r="CB13" s="230">
        <f t="shared" si="7"/>
        <v>2832.14</v>
      </c>
      <c r="CC13" s="230">
        <f t="shared" si="7"/>
        <v>2832.14</v>
      </c>
      <c r="CD13" s="244">
        <f t="shared" si="7"/>
        <v>2832.14</v>
      </c>
      <c r="CE13" s="244">
        <f t="shared" si="7"/>
        <v>2832.14</v>
      </c>
      <c r="CF13" s="244">
        <f t="shared" si="7"/>
        <v>2832.14</v>
      </c>
      <c r="CG13" s="244">
        <f t="shared" si="7"/>
        <v>2832.14</v>
      </c>
      <c r="CH13" s="244">
        <f t="shared" si="7"/>
        <v>2832.14</v>
      </c>
      <c r="CI13" s="244">
        <f t="shared" si="7"/>
        <v>2832.14</v>
      </c>
      <c r="CJ13" s="244">
        <f t="shared" si="7"/>
        <v>2832.14</v>
      </c>
      <c r="CK13" s="244">
        <f t="shared" si="7"/>
        <v>2832.14</v>
      </c>
      <c r="CL13" s="244">
        <f t="shared" si="7"/>
        <v>2832.4</v>
      </c>
      <c r="CM13" s="244">
        <f t="shared" si="7"/>
        <v>2832.4</v>
      </c>
      <c r="CN13" s="244">
        <f t="shared" si="7"/>
        <v>2844.1</v>
      </c>
      <c r="CO13" s="244">
        <f t="shared" si="7"/>
        <v>2855.63</v>
      </c>
      <c r="CP13" s="244">
        <f t="shared" si="7"/>
        <v>2867.21</v>
      </c>
      <c r="CQ13" s="244">
        <f t="shared" si="7"/>
        <v>2869.29</v>
      </c>
      <c r="CR13" s="244">
        <f t="shared" si="7"/>
        <v>2869.29</v>
      </c>
      <c r="CS13" s="244">
        <f t="shared" si="7"/>
        <v>2869.29</v>
      </c>
      <c r="CT13" s="245">
        <f t="shared" si="2"/>
        <v>272287.98000000027</v>
      </c>
    </row>
    <row r="14" spans="1:98">
      <c r="A14" s="17" t="s">
        <v>12</v>
      </c>
      <c r="B14" s="1" cm="1">
        <f t="array" ref="B14:CS14">TRANSPOSE('[1]2303'!$AC$9:$AC$104)</f>
        <v>2870.95</v>
      </c>
      <c r="C14" s="1">
        <v>2870.95</v>
      </c>
      <c r="D14" s="1">
        <v>2870.95</v>
      </c>
      <c r="E14" s="1">
        <v>2870.95</v>
      </c>
      <c r="F14" s="1">
        <v>2858.01</v>
      </c>
      <c r="G14" s="1">
        <v>2845.47</v>
      </c>
      <c r="H14" s="1">
        <v>2833.63</v>
      </c>
      <c r="I14" s="1">
        <v>2833.56</v>
      </c>
      <c r="J14" s="1">
        <v>2833.5</v>
      </c>
      <c r="K14" s="1">
        <v>2833.43</v>
      </c>
      <c r="L14" s="1">
        <v>2833.29</v>
      </c>
      <c r="M14" s="1">
        <v>2833.16</v>
      </c>
      <c r="N14" s="1">
        <v>2833.02</v>
      </c>
      <c r="O14" s="1">
        <v>2832.89</v>
      </c>
      <c r="P14" s="1">
        <v>2832.76</v>
      </c>
      <c r="Q14" s="1">
        <v>2832.62</v>
      </c>
      <c r="R14" s="1">
        <v>2832.49</v>
      </c>
      <c r="S14" s="1">
        <v>2832.35</v>
      </c>
      <c r="T14" s="1">
        <v>2832.22</v>
      </c>
      <c r="U14" s="1">
        <v>2832.08</v>
      </c>
      <c r="V14" s="1">
        <v>2831.95</v>
      </c>
      <c r="W14" s="1">
        <v>2831.81</v>
      </c>
      <c r="X14" s="1">
        <v>2831.07</v>
      </c>
      <c r="Y14" s="1">
        <v>2831.25</v>
      </c>
      <c r="Z14" s="1">
        <v>2832.31</v>
      </c>
      <c r="AA14" s="1">
        <v>2832.31</v>
      </c>
      <c r="AB14" s="1">
        <v>2832.31</v>
      </c>
      <c r="AC14" s="1">
        <v>2832.31</v>
      </c>
      <c r="AD14" s="1">
        <v>2832.19</v>
      </c>
      <c r="AE14" s="1">
        <v>2832.19</v>
      </c>
      <c r="AF14" s="1">
        <v>2832.19</v>
      </c>
      <c r="AG14" s="1">
        <v>2832.19</v>
      </c>
      <c r="AH14" s="1">
        <v>2832.11</v>
      </c>
      <c r="AI14" s="1">
        <v>2832.11</v>
      </c>
      <c r="AJ14" s="1">
        <v>2832.11</v>
      </c>
      <c r="AK14" s="1">
        <v>2832.11</v>
      </c>
      <c r="AL14" s="1">
        <v>2832.19</v>
      </c>
      <c r="AM14" s="1">
        <v>2832.19</v>
      </c>
      <c r="AN14" s="1">
        <v>2832.19</v>
      </c>
      <c r="AO14" s="1">
        <v>2832.32</v>
      </c>
      <c r="AP14" s="1">
        <v>2832.32</v>
      </c>
      <c r="AQ14" s="1">
        <v>2833.85</v>
      </c>
      <c r="AR14" s="1">
        <v>2833.85</v>
      </c>
      <c r="AS14" s="1">
        <v>2833.85</v>
      </c>
      <c r="AT14" s="1">
        <v>2833.85</v>
      </c>
      <c r="AU14" s="1">
        <v>2833.85</v>
      </c>
      <c r="AV14" s="1">
        <v>2833.85</v>
      </c>
      <c r="AW14" s="1">
        <v>2833.85</v>
      </c>
      <c r="AX14" s="1">
        <v>2833.78</v>
      </c>
      <c r="AY14" s="1">
        <v>2833.78</v>
      </c>
      <c r="AZ14" s="1">
        <v>2832.46</v>
      </c>
      <c r="BA14" s="1">
        <v>2832.21</v>
      </c>
      <c r="BB14" s="1">
        <v>2832.21</v>
      </c>
      <c r="BC14" s="1">
        <v>2832.21</v>
      </c>
      <c r="BD14" s="1">
        <v>2832.21</v>
      </c>
      <c r="BE14" s="1">
        <v>2832.21</v>
      </c>
      <c r="BF14" s="1">
        <v>2832.21</v>
      </c>
      <c r="BG14" s="1">
        <v>2832.21</v>
      </c>
      <c r="BH14" s="1">
        <v>2832.21</v>
      </c>
      <c r="BI14" s="1">
        <v>2832.07</v>
      </c>
      <c r="BJ14" s="1">
        <v>2832.07</v>
      </c>
      <c r="BK14" s="1">
        <v>2832.07</v>
      </c>
      <c r="BL14" s="1">
        <v>2832.07</v>
      </c>
      <c r="BM14" s="1">
        <v>2832.07</v>
      </c>
      <c r="BN14" s="1">
        <v>2832.14</v>
      </c>
      <c r="BO14" s="1">
        <v>2832.14</v>
      </c>
      <c r="BP14" s="1">
        <v>2832.14</v>
      </c>
      <c r="BQ14" s="1">
        <v>2832.14</v>
      </c>
      <c r="BR14" s="1">
        <v>2832.14</v>
      </c>
      <c r="BS14" s="1">
        <v>2832.14</v>
      </c>
      <c r="BT14" s="1">
        <v>2832.14</v>
      </c>
      <c r="BU14" s="1">
        <v>2832.14</v>
      </c>
      <c r="BV14" s="1">
        <v>2832.14</v>
      </c>
      <c r="BW14" s="1">
        <v>2832.14</v>
      </c>
      <c r="BX14" s="1">
        <v>2832.14</v>
      </c>
      <c r="BY14" s="1">
        <v>2832.14</v>
      </c>
      <c r="BZ14" s="1">
        <v>2832.14</v>
      </c>
      <c r="CA14" s="1">
        <v>2832.14</v>
      </c>
      <c r="CB14" s="1">
        <v>2832.14</v>
      </c>
      <c r="CC14" s="1">
        <v>2832.14</v>
      </c>
      <c r="CD14" s="1">
        <v>2832.14</v>
      </c>
      <c r="CE14" s="1">
        <v>2832.14</v>
      </c>
      <c r="CF14" s="1">
        <v>2832.14</v>
      </c>
      <c r="CG14" s="1">
        <v>2832.14</v>
      </c>
      <c r="CH14" s="1">
        <v>2832.14</v>
      </c>
      <c r="CI14" s="1">
        <v>2832.14</v>
      </c>
      <c r="CJ14" s="1">
        <v>2832.14</v>
      </c>
      <c r="CK14" s="1">
        <v>2832.14</v>
      </c>
      <c r="CL14" s="1">
        <v>2832.4</v>
      </c>
      <c r="CM14" s="1">
        <v>2832.4</v>
      </c>
      <c r="CN14" s="1">
        <v>2844.1</v>
      </c>
      <c r="CO14" s="1">
        <v>2855.63</v>
      </c>
      <c r="CP14" s="1">
        <v>2867.21</v>
      </c>
      <c r="CQ14" s="1">
        <v>2869.29</v>
      </c>
      <c r="CR14" s="1">
        <v>2869.29</v>
      </c>
      <c r="CS14" s="1">
        <v>2869.29</v>
      </c>
      <c r="CT14" s="162">
        <f t="shared" si="2"/>
        <v>272287.98000000027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42">
        <f t="shared" si="9"/>
        <v>1970.45</v>
      </c>
      <c r="CE15" s="242">
        <f t="shared" si="9"/>
        <v>1970.45</v>
      </c>
      <c r="CF15" s="242">
        <f t="shared" si="9"/>
        <v>1970.45</v>
      </c>
      <c r="CG15" s="242">
        <f t="shared" si="9"/>
        <v>1970.45</v>
      </c>
      <c r="CH15" s="242">
        <f t="shared" si="9"/>
        <v>1970.45</v>
      </c>
      <c r="CI15" s="242">
        <f t="shared" si="9"/>
        <v>1970.45</v>
      </c>
      <c r="CJ15" s="242">
        <f t="shared" si="9"/>
        <v>1970.45</v>
      </c>
      <c r="CK15" s="242">
        <f t="shared" si="9"/>
        <v>1970.45</v>
      </c>
      <c r="CL15" s="242">
        <f t="shared" si="9"/>
        <v>1970.45</v>
      </c>
      <c r="CM15" s="242">
        <f t="shared" si="9"/>
        <v>1970.45</v>
      </c>
      <c r="CN15" s="242">
        <f t="shared" si="9"/>
        <v>1970.45</v>
      </c>
      <c r="CO15" s="242">
        <f t="shared" si="9"/>
        <v>1970.45</v>
      </c>
      <c r="CP15" s="242">
        <f t="shared" si="9"/>
        <v>1970.45</v>
      </c>
      <c r="CQ15" s="242">
        <f t="shared" si="9"/>
        <v>1970.45</v>
      </c>
      <c r="CR15" s="242">
        <f t="shared" si="9"/>
        <v>1970.45</v>
      </c>
      <c r="CS15" s="242">
        <f t="shared" si="9"/>
        <v>1970.45</v>
      </c>
      <c r="CT15" s="243">
        <f t="shared" si="2"/>
        <v>189163.20000000022</v>
      </c>
    </row>
    <row r="16" spans="1:98">
      <c r="A16" s="17" t="s">
        <v>42</v>
      </c>
      <c r="B16" s="222">
        <v>1131</v>
      </c>
      <c r="C16" s="222">
        <v>1131</v>
      </c>
      <c r="D16" s="222">
        <v>1131</v>
      </c>
      <c r="E16" s="222">
        <v>1131</v>
      </c>
      <c r="F16" s="222">
        <v>1131</v>
      </c>
      <c r="G16" s="222">
        <v>1131</v>
      </c>
      <c r="H16" s="222">
        <v>1131</v>
      </c>
      <c r="I16" s="222">
        <v>1131</v>
      </c>
      <c r="J16" s="222">
        <v>1131</v>
      </c>
      <c r="K16" s="222">
        <v>1131</v>
      </c>
      <c r="L16" s="222">
        <v>1131</v>
      </c>
      <c r="M16" s="222">
        <v>1131</v>
      </c>
      <c r="N16" s="222">
        <v>1131</v>
      </c>
      <c r="O16" s="222">
        <v>1131</v>
      </c>
      <c r="P16" s="222">
        <v>1131</v>
      </c>
      <c r="Q16" s="222">
        <v>1131</v>
      </c>
      <c r="R16" s="222">
        <v>1131</v>
      </c>
      <c r="S16" s="222">
        <v>1131</v>
      </c>
      <c r="T16" s="222">
        <v>1131</v>
      </c>
      <c r="U16" s="222">
        <v>1131</v>
      </c>
      <c r="V16" s="222">
        <v>1131</v>
      </c>
      <c r="W16" s="222">
        <v>1131</v>
      </c>
      <c r="X16" s="222">
        <v>1131</v>
      </c>
      <c r="Y16" s="222">
        <v>1131</v>
      </c>
      <c r="Z16" s="222">
        <v>1131</v>
      </c>
      <c r="AA16" s="222">
        <v>1131</v>
      </c>
      <c r="AB16" s="222">
        <v>1131</v>
      </c>
      <c r="AC16" s="222">
        <v>1131</v>
      </c>
      <c r="AD16" s="222">
        <v>1131</v>
      </c>
      <c r="AE16" s="222">
        <v>1131</v>
      </c>
      <c r="AF16" s="222">
        <v>1131</v>
      </c>
      <c r="AG16" s="222">
        <v>1131</v>
      </c>
      <c r="AH16" s="222">
        <v>1131</v>
      </c>
      <c r="AI16" s="222">
        <v>1131</v>
      </c>
      <c r="AJ16" s="222">
        <v>1131</v>
      </c>
      <c r="AK16" s="222">
        <v>1131</v>
      </c>
      <c r="AL16" s="222">
        <v>1131</v>
      </c>
      <c r="AM16" s="222">
        <v>1131</v>
      </c>
      <c r="AN16" s="222">
        <v>1131</v>
      </c>
      <c r="AO16" s="222">
        <v>1131</v>
      </c>
      <c r="AP16" s="222">
        <v>1131</v>
      </c>
      <c r="AQ16" s="222">
        <v>1131</v>
      </c>
      <c r="AR16" s="222">
        <v>1131</v>
      </c>
      <c r="AS16" s="222">
        <v>1131</v>
      </c>
      <c r="AT16" s="222">
        <v>1131</v>
      </c>
      <c r="AU16" s="222">
        <v>1131</v>
      </c>
      <c r="AV16" s="222">
        <v>1131</v>
      </c>
      <c r="AW16" s="222">
        <v>1131</v>
      </c>
      <c r="AX16" s="222">
        <v>1131</v>
      </c>
      <c r="AY16" s="222">
        <v>1131</v>
      </c>
      <c r="AZ16" s="222">
        <v>1131</v>
      </c>
      <c r="BA16" s="222">
        <v>1131</v>
      </c>
      <c r="BB16" s="222">
        <v>1131</v>
      </c>
      <c r="BC16" s="222">
        <v>1131</v>
      </c>
      <c r="BD16" s="222">
        <v>1131</v>
      </c>
      <c r="BE16" s="222">
        <v>1131</v>
      </c>
      <c r="BF16" s="222">
        <v>1131</v>
      </c>
      <c r="BG16" s="222">
        <v>1131</v>
      </c>
      <c r="BH16" s="222">
        <v>1131</v>
      </c>
      <c r="BI16" s="222">
        <v>1131</v>
      </c>
      <c r="BJ16" s="222">
        <v>1131</v>
      </c>
      <c r="BK16" s="222">
        <v>1131</v>
      </c>
      <c r="BL16" s="222">
        <v>1131</v>
      </c>
      <c r="BM16" s="222">
        <v>1131</v>
      </c>
      <c r="BN16" s="222">
        <v>1131</v>
      </c>
      <c r="BO16" s="222">
        <v>1131</v>
      </c>
      <c r="BP16" s="222">
        <v>1131</v>
      </c>
      <c r="BQ16" s="222">
        <v>1131</v>
      </c>
      <c r="BR16" s="222">
        <v>1131</v>
      </c>
      <c r="BS16" s="222">
        <v>1131</v>
      </c>
      <c r="BT16" s="222">
        <v>1131</v>
      </c>
      <c r="BU16" s="222">
        <v>1131</v>
      </c>
      <c r="BV16" s="222">
        <v>1131</v>
      </c>
      <c r="BW16" s="222">
        <v>1131</v>
      </c>
      <c r="BX16" s="222">
        <v>1131</v>
      </c>
      <c r="BY16" s="222">
        <v>1131</v>
      </c>
      <c r="BZ16" s="222">
        <v>1131</v>
      </c>
      <c r="CA16" s="222">
        <v>1131</v>
      </c>
      <c r="CB16" s="222">
        <v>1131</v>
      </c>
      <c r="CC16" s="222">
        <v>1131</v>
      </c>
      <c r="CD16" s="222">
        <v>1131</v>
      </c>
      <c r="CE16" s="222">
        <v>1131</v>
      </c>
      <c r="CF16" s="222">
        <v>1131</v>
      </c>
      <c r="CG16" s="222">
        <v>1131</v>
      </c>
      <c r="CH16" s="222">
        <v>1131</v>
      </c>
      <c r="CI16" s="222">
        <v>1131</v>
      </c>
      <c r="CJ16" s="222">
        <v>1131</v>
      </c>
      <c r="CK16" s="222">
        <v>1131</v>
      </c>
      <c r="CL16" s="222">
        <v>1131</v>
      </c>
      <c r="CM16" s="222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289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289">
        <f t="shared" si="2"/>
        <v>25867.200000000044</v>
      </c>
    </row>
    <row r="18" spans="1:98">
      <c r="A18" s="223" t="s">
        <v>44</v>
      </c>
      <c r="B18" s="222">
        <v>570</v>
      </c>
      <c r="C18" s="222">
        <v>570</v>
      </c>
      <c r="D18" s="222">
        <v>570</v>
      </c>
      <c r="E18" s="222">
        <v>570</v>
      </c>
      <c r="F18" s="222">
        <v>570</v>
      </c>
      <c r="G18" s="222">
        <v>570</v>
      </c>
      <c r="H18" s="222">
        <v>570</v>
      </c>
      <c r="I18" s="222">
        <v>570</v>
      </c>
      <c r="J18" s="222">
        <v>570</v>
      </c>
      <c r="K18" s="222">
        <v>570</v>
      </c>
      <c r="L18" s="222">
        <v>570</v>
      </c>
      <c r="M18" s="222">
        <v>570</v>
      </c>
      <c r="N18" s="222">
        <v>570</v>
      </c>
      <c r="O18" s="222">
        <v>570</v>
      </c>
      <c r="P18" s="222">
        <v>570</v>
      </c>
      <c r="Q18" s="222">
        <v>570</v>
      </c>
      <c r="R18" s="222">
        <v>570</v>
      </c>
      <c r="S18" s="222">
        <v>570</v>
      </c>
      <c r="T18" s="222">
        <v>570</v>
      </c>
      <c r="U18" s="222">
        <v>570</v>
      </c>
      <c r="V18" s="222">
        <v>570</v>
      </c>
      <c r="W18" s="222">
        <v>570</v>
      </c>
      <c r="X18" s="222">
        <v>570</v>
      </c>
      <c r="Y18" s="222">
        <v>570</v>
      </c>
      <c r="Z18" s="222">
        <v>570</v>
      </c>
      <c r="AA18" s="222">
        <v>570</v>
      </c>
      <c r="AB18" s="222">
        <v>570</v>
      </c>
      <c r="AC18" s="222">
        <v>570</v>
      </c>
      <c r="AD18" s="222">
        <v>570</v>
      </c>
      <c r="AE18" s="222">
        <v>570</v>
      </c>
      <c r="AF18" s="222">
        <v>570</v>
      </c>
      <c r="AG18" s="222">
        <v>570</v>
      </c>
      <c r="AH18" s="222">
        <v>570</v>
      </c>
      <c r="AI18" s="222">
        <v>570</v>
      </c>
      <c r="AJ18" s="222">
        <v>570</v>
      </c>
      <c r="AK18" s="222">
        <v>570</v>
      </c>
      <c r="AL18" s="222">
        <v>570</v>
      </c>
      <c r="AM18" s="222">
        <v>570</v>
      </c>
      <c r="AN18" s="222">
        <v>570</v>
      </c>
      <c r="AO18" s="222">
        <v>570</v>
      </c>
      <c r="AP18" s="222">
        <v>570</v>
      </c>
      <c r="AQ18" s="222">
        <v>570</v>
      </c>
      <c r="AR18" s="222">
        <v>570</v>
      </c>
      <c r="AS18" s="222">
        <v>570</v>
      </c>
      <c r="AT18" s="222">
        <v>570</v>
      </c>
      <c r="AU18" s="222">
        <v>570</v>
      </c>
      <c r="AV18" s="222">
        <v>570</v>
      </c>
      <c r="AW18" s="222">
        <v>570</v>
      </c>
      <c r="AX18" s="222">
        <v>570</v>
      </c>
      <c r="AY18" s="222">
        <v>570</v>
      </c>
      <c r="AZ18" s="222">
        <v>570</v>
      </c>
      <c r="BA18" s="222">
        <v>570</v>
      </c>
      <c r="BB18" s="222">
        <v>570</v>
      </c>
      <c r="BC18" s="222">
        <v>570</v>
      </c>
      <c r="BD18" s="222">
        <v>570</v>
      </c>
      <c r="BE18" s="222">
        <v>570</v>
      </c>
      <c r="BF18" s="222">
        <v>570</v>
      </c>
      <c r="BG18" s="222">
        <v>570</v>
      </c>
      <c r="BH18" s="222">
        <v>570</v>
      </c>
      <c r="BI18" s="222">
        <v>570</v>
      </c>
      <c r="BJ18" s="222">
        <v>570</v>
      </c>
      <c r="BK18" s="222">
        <v>570</v>
      </c>
      <c r="BL18" s="222">
        <v>570</v>
      </c>
      <c r="BM18" s="222">
        <v>570</v>
      </c>
      <c r="BN18" s="222">
        <v>570</v>
      </c>
      <c r="BO18" s="222">
        <v>570</v>
      </c>
      <c r="BP18" s="222">
        <v>570</v>
      </c>
      <c r="BQ18" s="222">
        <v>570</v>
      </c>
      <c r="BR18" s="222">
        <v>570</v>
      </c>
      <c r="BS18" s="222">
        <v>570</v>
      </c>
      <c r="BT18" s="222">
        <v>570</v>
      </c>
      <c r="BU18" s="222">
        <v>570</v>
      </c>
      <c r="BV18" s="222">
        <v>570</v>
      </c>
      <c r="BW18" s="222">
        <v>570</v>
      </c>
      <c r="BX18" s="222">
        <v>570</v>
      </c>
      <c r="BY18" s="222">
        <v>570</v>
      </c>
      <c r="BZ18" s="222">
        <v>570</v>
      </c>
      <c r="CA18" s="222">
        <v>570</v>
      </c>
      <c r="CB18" s="222">
        <v>570</v>
      </c>
      <c r="CC18" s="222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289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107.30868000000001</v>
      </c>
      <c r="C20" s="173">
        <f t="shared" si="10"/>
        <v>105.777</v>
      </c>
      <c r="D20" s="173">
        <f t="shared" si="10"/>
        <v>101.9448</v>
      </c>
      <c r="E20" s="173">
        <f t="shared" si="10"/>
        <v>100.60312</v>
      </c>
      <c r="F20" s="173">
        <f t="shared" si="10"/>
        <v>102.66184000000001</v>
      </c>
      <c r="G20" s="173">
        <f t="shared" si="10"/>
        <v>105.80872000000001</v>
      </c>
      <c r="H20" s="173">
        <f t="shared" si="10"/>
        <v>102.87484000000001</v>
      </c>
      <c r="I20" s="173">
        <f t="shared" si="10"/>
        <v>101.22028</v>
      </c>
      <c r="J20" s="173">
        <f t="shared" si="10"/>
        <v>98.806520000000006</v>
      </c>
      <c r="K20" s="173">
        <f t="shared" si="10"/>
        <v>94.222520000000003</v>
      </c>
      <c r="L20" s="173">
        <f t="shared" si="10"/>
        <v>93.583160000000007</v>
      </c>
      <c r="M20" s="173">
        <f t="shared" si="10"/>
        <v>98.567999999999998</v>
      </c>
      <c r="N20" s="173">
        <f t="shared" si="10"/>
        <v>98.319400000000002</v>
      </c>
      <c r="O20" s="173">
        <f t="shared" si="10"/>
        <v>89.309560000000005</v>
      </c>
      <c r="P20" s="173">
        <f t="shared" si="10"/>
        <v>87.653239999999997</v>
      </c>
      <c r="Q20" s="173">
        <f t="shared" si="10"/>
        <v>85.674399999999991</v>
      </c>
      <c r="R20" s="173">
        <f t="shared" si="10"/>
        <v>82.562519999999992</v>
      </c>
      <c r="S20" s="173">
        <f t="shared" si="10"/>
        <v>72.601399999999998</v>
      </c>
      <c r="T20" s="173">
        <f t="shared" si="10"/>
        <v>59.6708</v>
      </c>
      <c r="U20" s="173">
        <f t="shared" si="10"/>
        <v>55.353279999999998</v>
      </c>
      <c r="V20" s="173">
        <f t="shared" si="10"/>
        <v>52.728999999999999</v>
      </c>
      <c r="W20" s="173">
        <f t="shared" si="10"/>
        <v>55.869320000000002</v>
      </c>
      <c r="X20" s="173">
        <f t="shared" si="10"/>
        <v>58.038400000000003</v>
      </c>
      <c r="Y20" s="173">
        <f t="shared" si="10"/>
        <v>70.716566429241226</v>
      </c>
      <c r="Z20" s="173">
        <f t="shared" si="10"/>
        <v>74.953154843205283</v>
      </c>
      <c r="AA20" s="173">
        <f t="shared" si="10"/>
        <v>82.320199572209461</v>
      </c>
      <c r="AB20" s="173">
        <f t="shared" si="10"/>
        <v>112.86898596346643</v>
      </c>
      <c r="AC20" s="173">
        <f t="shared" si="10"/>
        <v>199.42141366996165</v>
      </c>
      <c r="AD20" s="173">
        <f t="shared" si="10"/>
        <v>380.83343868640998</v>
      </c>
      <c r="AE20" s="173">
        <f t="shared" si="10"/>
        <v>616.98674806127565</v>
      </c>
      <c r="AF20" s="173">
        <f t="shared" si="10"/>
        <v>922.71887422394036</v>
      </c>
      <c r="AG20" s="173">
        <f t="shared" si="10"/>
        <v>1285.8235429998906</v>
      </c>
      <c r="AH20" s="173">
        <f t="shared" ref="AH20:BM20" si="11">SUM(AH21:AH24)</f>
        <v>1653.5301303879942</v>
      </c>
      <c r="AI20" s="173">
        <f t="shared" si="11"/>
        <v>2017.2953042023703</v>
      </c>
      <c r="AJ20" s="173">
        <f t="shared" si="11"/>
        <v>2359.5474379847947</v>
      </c>
      <c r="AK20" s="173">
        <f t="shared" si="11"/>
        <v>2706.4836117709597</v>
      </c>
      <c r="AL20" s="173">
        <f t="shared" si="11"/>
        <v>2973.8269362350561</v>
      </c>
      <c r="AM20" s="173">
        <f t="shared" si="11"/>
        <v>3218.1056549752043</v>
      </c>
      <c r="AN20" s="173">
        <f t="shared" si="11"/>
        <v>3562.5612274508644</v>
      </c>
      <c r="AO20" s="173">
        <f t="shared" si="11"/>
        <v>3821.7997709791543</v>
      </c>
      <c r="AP20" s="173">
        <f t="shared" si="11"/>
        <v>4021.9158269910599</v>
      </c>
      <c r="AQ20" s="173">
        <f t="shared" si="11"/>
        <v>4165.995068344736</v>
      </c>
      <c r="AR20" s="173">
        <f t="shared" si="11"/>
        <v>4284.3224921574811</v>
      </c>
      <c r="AS20" s="173">
        <f t="shared" si="11"/>
        <v>4345.2725371320348</v>
      </c>
      <c r="AT20" s="173">
        <f t="shared" si="11"/>
        <v>4367.0569409109557</v>
      </c>
      <c r="AU20" s="173">
        <f t="shared" si="11"/>
        <v>4392.0740772355266</v>
      </c>
      <c r="AV20" s="173">
        <f t="shared" si="11"/>
        <v>4476.0350347443518</v>
      </c>
      <c r="AW20" s="173">
        <f t="shared" si="11"/>
        <v>4511.9231611517635</v>
      </c>
      <c r="AX20" s="173">
        <f t="shared" si="11"/>
        <v>4505.2681752696117</v>
      </c>
      <c r="AY20" s="173">
        <f t="shared" si="11"/>
        <v>4474.5661369529435</v>
      </c>
      <c r="AZ20" s="173">
        <f t="shared" si="11"/>
        <v>4425.996313966747</v>
      </c>
      <c r="BA20" s="173">
        <f t="shared" si="11"/>
        <v>4403.9990510294901</v>
      </c>
      <c r="BB20" s="173">
        <f t="shared" si="11"/>
        <v>4397.7588611556621</v>
      </c>
      <c r="BC20" s="173">
        <f t="shared" si="11"/>
        <v>4375.1261083012469</v>
      </c>
      <c r="BD20" s="173">
        <f t="shared" si="11"/>
        <v>4347.5677010710306</v>
      </c>
      <c r="BE20" s="173">
        <f t="shared" si="11"/>
        <v>4332.9651046786576</v>
      </c>
      <c r="BF20" s="173">
        <f t="shared" si="11"/>
        <v>4257.9721155430025</v>
      </c>
      <c r="BG20" s="173">
        <f t="shared" si="11"/>
        <v>4200.6889108189234</v>
      </c>
      <c r="BH20" s="173">
        <f t="shared" si="11"/>
        <v>4079.7631288703142</v>
      </c>
      <c r="BI20" s="173">
        <f t="shared" si="11"/>
        <v>3932.5642961572707</v>
      </c>
      <c r="BJ20" s="173">
        <f t="shared" si="11"/>
        <v>3670.5507038547744</v>
      </c>
      <c r="BK20" s="173">
        <f t="shared" si="11"/>
        <v>3493.6327490121607</v>
      </c>
      <c r="BL20" s="173">
        <f t="shared" si="11"/>
        <v>3242.1554911908302</v>
      </c>
      <c r="BM20" s="173">
        <f t="shared" si="11"/>
        <v>3014.9341855574417</v>
      </c>
      <c r="BN20" s="173">
        <f t="shared" ref="BN20:CS20" si="12">SUM(BN21:BN24)</f>
        <v>2750.7322257327924</v>
      </c>
      <c r="BO20" s="173">
        <f t="shared" si="12"/>
        <v>2392.836773298593</v>
      </c>
      <c r="BP20" s="173">
        <f t="shared" si="12"/>
        <v>2078.875896004552</v>
      </c>
      <c r="BQ20" s="173">
        <f t="shared" si="12"/>
        <v>1726.717893728475</v>
      </c>
      <c r="BR20" s="173">
        <f t="shared" si="12"/>
        <v>1315.6764897823168</v>
      </c>
      <c r="BS20" s="173">
        <f t="shared" si="12"/>
        <v>926.23848475165732</v>
      </c>
      <c r="BT20" s="173">
        <f t="shared" si="12"/>
        <v>594.66384976798963</v>
      </c>
      <c r="BU20" s="173">
        <f t="shared" si="12"/>
        <v>332.31798745980353</v>
      </c>
      <c r="BV20" s="173">
        <f t="shared" si="12"/>
        <v>183.48978896810115</v>
      </c>
      <c r="BW20" s="173">
        <f t="shared" si="12"/>
        <v>104.86801294668626</v>
      </c>
      <c r="BX20" s="173">
        <f t="shared" si="12"/>
        <v>59.407319999999999</v>
      </c>
      <c r="BY20" s="173">
        <f t="shared" si="12"/>
        <v>38.557279999999999</v>
      </c>
      <c r="BZ20" s="173">
        <f t="shared" si="12"/>
        <v>28.81448</v>
      </c>
      <c r="CA20" s="173">
        <f t="shared" si="12"/>
        <v>27.288720000000001</v>
      </c>
      <c r="CB20" s="173">
        <f t="shared" si="12"/>
        <v>25.755680000000002</v>
      </c>
      <c r="CC20" s="173">
        <f t="shared" si="12"/>
        <v>28.962320000000002</v>
      </c>
      <c r="CD20" s="173">
        <f t="shared" si="12"/>
        <v>29.79148</v>
      </c>
      <c r="CE20" s="173">
        <f t="shared" si="12"/>
        <v>38.890720000000002</v>
      </c>
      <c r="CF20" s="173">
        <f t="shared" si="12"/>
        <v>47.563280000000006</v>
      </c>
      <c r="CG20" s="173">
        <f t="shared" si="12"/>
        <v>38.954360000000001</v>
      </c>
      <c r="CH20" s="173">
        <f t="shared" si="12"/>
        <v>52.726200000000006</v>
      </c>
      <c r="CI20" s="173">
        <f t="shared" si="12"/>
        <v>85.445799999999991</v>
      </c>
      <c r="CJ20" s="173">
        <f t="shared" si="12"/>
        <v>76.631679999999989</v>
      </c>
      <c r="CK20" s="173">
        <f t="shared" si="12"/>
        <v>75.251959999999997</v>
      </c>
      <c r="CL20" s="173">
        <f t="shared" si="12"/>
        <v>83.654560000000004</v>
      </c>
      <c r="CM20" s="173">
        <f t="shared" si="12"/>
        <v>88.80668</v>
      </c>
      <c r="CN20" s="173">
        <f t="shared" si="12"/>
        <v>93.602839999999986</v>
      </c>
      <c r="CO20" s="173">
        <f t="shared" si="12"/>
        <v>100.36304</v>
      </c>
      <c r="CP20" s="173">
        <f t="shared" si="12"/>
        <v>104.58391999999999</v>
      </c>
      <c r="CQ20" s="173">
        <f t="shared" si="12"/>
        <v>103.03308</v>
      </c>
      <c r="CR20" s="173">
        <f t="shared" si="12"/>
        <v>94.284000000000006</v>
      </c>
      <c r="CS20" s="173">
        <f t="shared" si="12"/>
        <v>92.645359999999997</v>
      </c>
      <c r="CT20" s="161">
        <f>SUM(B20:CS20)</f>
        <v>141612.49013297498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0.27</v>
      </c>
      <c r="Y21" s="222">
        <v>0.24</v>
      </c>
      <c r="Z21" s="222">
        <v>0.52</v>
      </c>
      <c r="AA21" s="222">
        <v>1.1299999999999999</v>
      </c>
      <c r="AB21" s="222">
        <v>2.39</v>
      </c>
      <c r="AC21" s="222">
        <v>12.43</v>
      </c>
      <c r="AD21" s="222">
        <v>61.5</v>
      </c>
      <c r="AE21" s="222">
        <v>126.78</v>
      </c>
      <c r="AF21" s="222">
        <v>209.18</v>
      </c>
      <c r="AG21" s="222">
        <v>334.59000000000003</v>
      </c>
      <c r="AH21" s="222">
        <v>501.25</v>
      </c>
      <c r="AI21" s="222">
        <v>661.85</v>
      </c>
      <c r="AJ21" s="222">
        <v>828.99</v>
      </c>
      <c r="AK21" s="222">
        <v>975.77</v>
      </c>
      <c r="AL21" s="222">
        <v>1109.43</v>
      </c>
      <c r="AM21" s="222">
        <v>1235.6400000000001</v>
      </c>
      <c r="AN21" s="222">
        <v>1377.61</v>
      </c>
      <c r="AO21" s="222">
        <v>1491.27</v>
      </c>
      <c r="AP21" s="222">
        <v>1599.9199999999998</v>
      </c>
      <c r="AQ21" s="222">
        <v>1671.25</v>
      </c>
      <c r="AR21" s="222">
        <v>1729.3300000000002</v>
      </c>
      <c r="AS21" s="222">
        <v>1773.43</v>
      </c>
      <c r="AT21" s="222">
        <v>1780.8899999999999</v>
      </c>
      <c r="AU21" s="222">
        <v>1783.64</v>
      </c>
      <c r="AV21" s="222">
        <v>1793.6899999999998</v>
      </c>
      <c r="AW21" s="222">
        <v>1804.3300000000002</v>
      </c>
      <c r="AX21" s="222">
        <v>1784.79</v>
      </c>
      <c r="AY21" s="222">
        <v>1773.95</v>
      </c>
      <c r="AZ21" s="222">
        <v>1759.81</v>
      </c>
      <c r="BA21" s="222">
        <v>1766.07</v>
      </c>
      <c r="BB21" s="222">
        <v>1770.9</v>
      </c>
      <c r="BC21" s="222">
        <v>1772.81</v>
      </c>
      <c r="BD21" s="222">
        <v>1780.32</v>
      </c>
      <c r="BE21" s="222">
        <v>1779.5800000000002</v>
      </c>
      <c r="BF21" s="222">
        <v>1769.33</v>
      </c>
      <c r="BG21" s="222">
        <v>1759.57</v>
      </c>
      <c r="BH21" s="222">
        <v>1749.3400000000001</v>
      </c>
      <c r="BI21" s="222">
        <v>1721.97</v>
      </c>
      <c r="BJ21" s="222">
        <v>1625.2</v>
      </c>
      <c r="BK21" s="222">
        <v>1549.53</v>
      </c>
      <c r="BL21" s="222">
        <v>1407.6499999999999</v>
      </c>
      <c r="BM21" s="222">
        <v>1306.08</v>
      </c>
      <c r="BN21" s="222">
        <v>1189.52</v>
      </c>
      <c r="BO21" s="222">
        <v>1059.7800000000002</v>
      </c>
      <c r="BP21" s="222">
        <v>903.7399999999999</v>
      </c>
      <c r="BQ21" s="222">
        <v>756.54</v>
      </c>
      <c r="BR21" s="222">
        <v>571.83000000000004</v>
      </c>
      <c r="BS21" s="222">
        <v>434.21000000000004</v>
      </c>
      <c r="BT21" s="222">
        <v>306.8</v>
      </c>
      <c r="BU21" s="222">
        <v>186.95000000000002</v>
      </c>
      <c r="BV21" s="222">
        <v>106.00999999999999</v>
      </c>
      <c r="BW21" s="222">
        <v>57.94</v>
      </c>
      <c r="BX21" s="222">
        <v>30.180000000000003</v>
      </c>
      <c r="BY21" s="222">
        <v>8.99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86">
        <f t="shared" ref="CT21:CT25" si="13">SUM(B21:CS21)</f>
        <v>55556.710000000006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6.8314464292412289</v>
      </c>
      <c r="Z22" s="118">
        <v>7.6911548432052808</v>
      </c>
      <c r="AA22" s="118">
        <v>10.347839572209464</v>
      </c>
      <c r="AB22" s="118">
        <v>38.626385963466433</v>
      </c>
      <c r="AC22" s="118">
        <v>118.09853366996164</v>
      </c>
      <c r="AD22" s="118">
        <v>254.85831868641006</v>
      </c>
      <c r="AE22" s="118">
        <v>426.26810806127565</v>
      </c>
      <c r="AF22" s="118">
        <v>648.1409542239403</v>
      </c>
      <c r="AG22" s="118">
        <v>883.53386299989063</v>
      </c>
      <c r="AH22" s="118">
        <v>1091.2101303879942</v>
      </c>
      <c r="AI22" s="118">
        <v>1306.8384242023701</v>
      </c>
      <c r="AJ22" s="118">
        <v>1486.6410379847946</v>
      </c>
      <c r="AK22" s="118">
        <v>1682.1999317709597</v>
      </c>
      <c r="AL22" s="118">
        <v>1819.8595762350565</v>
      </c>
      <c r="AM22" s="118">
        <v>1945.0324149752046</v>
      </c>
      <c r="AN22" s="118">
        <v>2151.1570674508648</v>
      </c>
      <c r="AO22" s="118">
        <v>2297.4891309791542</v>
      </c>
      <c r="AP22" s="118">
        <v>2387.15030699106</v>
      </c>
      <c r="AQ22" s="118">
        <v>2459.6790683447366</v>
      </c>
      <c r="AR22" s="118">
        <v>2520.27517215748</v>
      </c>
      <c r="AS22" s="118">
        <v>2536.5486571320348</v>
      </c>
      <c r="AT22" s="118">
        <v>2553.4409409109562</v>
      </c>
      <c r="AU22" s="118">
        <v>2577.4355572355271</v>
      </c>
      <c r="AV22" s="118">
        <v>2651.6452347443515</v>
      </c>
      <c r="AW22" s="118">
        <v>2678.9185611517632</v>
      </c>
      <c r="AX22" s="118">
        <v>2691.3868952696116</v>
      </c>
      <c r="AY22" s="118">
        <v>2671.0496569529432</v>
      </c>
      <c r="AZ22" s="118">
        <v>2635.3625139667465</v>
      </c>
      <c r="BA22" s="118">
        <v>2608.3016110294898</v>
      </c>
      <c r="BB22" s="118">
        <v>2596.5721411556624</v>
      </c>
      <c r="BC22" s="118">
        <v>2572.7899483012475</v>
      </c>
      <c r="BD22" s="118">
        <v>2536.3639410710298</v>
      </c>
      <c r="BE22" s="118">
        <v>2523.0643846786575</v>
      </c>
      <c r="BF22" s="118">
        <v>2460.2793955430029</v>
      </c>
      <c r="BG22" s="118">
        <v>2412.6688308189232</v>
      </c>
      <c r="BH22" s="118">
        <v>2303.2153288703139</v>
      </c>
      <c r="BI22" s="118">
        <v>2183.5747361572708</v>
      </c>
      <c r="BJ22" s="118">
        <v>2015.5200638547742</v>
      </c>
      <c r="BK22" s="118">
        <v>1913.0488290121609</v>
      </c>
      <c r="BL22" s="118">
        <v>1806.4030111908305</v>
      </c>
      <c r="BM22" s="118">
        <v>1681.5534255574416</v>
      </c>
      <c r="BN22" s="118">
        <v>1531.2961457327926</v>
      </c>
      <c r="BO22" s="118">
        <v>1302.2851732985928</v>
      </c>
      <c r="BP22" s="118">
        <v>1145.156456004552</v>
      </c>
      <c r="BQ22" s="118">
        <v>940.2416937284753</v>
      </c>
      <c r="BR22" s="118">
        <v>712.70844978231673</v>
      </c>
      <c r="BS22" s="118">
        <v>460.09076475165739</v>
      </c>
      <c r="BT22" s="118">
        <v>257.27252976798957</v>
      </c>
      <c r="BU22" s="118">
        <v>114.6347874598035</v>
      </c>
      <c r="BV22" s="118">
        <v>48.349428968101144</v>
      </c>
      <c r="BW22" s="118">
        <v>17.400252946686258</v>
      </c>
      <c r="BX22" s="118">
        <v>0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86">
        <f t="shared" si="13"/>
        <v>80680.508212974964</v>
      </c>
    </row>
    <row r="23" spans="1:98">
      <c r="A23" s="17" t="s">
        <v>24</v>
      </c>
      <c r="B23" s="118" cm="1">
        <f t="array" ref="B23:CS23">TRANSPOSE(TRANSPOSE(B50:CS50))</f>
        <v>86.87</v>
      </c>
      <c r="C23" s="118">
        <v>84.72</v>
      </c>
      <c r="D23" s="118">
        <v>79.77</v>
      </c>
      <c r="E23" s="118">
        <v>75.39</v>
      </c>
      <c r="F23" s="118">
        <v>78.09</v>
      </c>
      <c r="G23" s="118">
        <v>81.84</v>
      </c>
      <c r="H23" s="118">
        <v>79.900000000000006</v>
      </c>
      <c r="I23" s="118">
        <v>77.28</v>
      </c>
      <c r="J23" s="118">
        <v>72.39</v>
      </c>
      <c r="K23" s="118">
        <v>67.430000000000007</v>
      </c>
      <c r="L23" s="118">
        <v>67.790000000000006</v>
      </c>
      <c r="M23" s="118">
        <v>72.709999999999994</v>
      </c>
      <c r="N23" s="118">
        <v>72.67</v>
      </c>
      <c r="O23" s="118">
        <v>62.54</v>
      </c>
      <c r="P23" s="118">
        <v>59.05</v>
      </c>
      <c r="Q23" s="118">
        <v>56.68</v>
      </c>
      <c r="R23" s="118">
        <v>55.73</v>
      </c>
      <c r="S23" s="118">
        <v>45.63</v>
      </c>
      <c r="T23" s="118">
        <v>32.86</v>
      </c>
      <c r="U23" s="118">
        <v>29.97</v>
      </c>
      <c r="V23" s="118">
        <v>26.72</v>
      </c>
      <c r="W23" s="118">
        <v>29.6</v>
      </c>
      <c r="X23" s="118">
        <v>32.33</v>
      </c>
      <c r="Y23" s="118">
        <v>36.5</v>
      </c>
      <c r="Z23" s="118">
        <v>39.72</v>
      </c>
      <c r="AA23" s="118">
        <v>45.55</v>
      </c>
      <c r="AB23" s="118">
        <v>44.79</v>
      </c>
      <c r="AC23" s="118">
        <v>41.92</v>
      </c>
      <c r="AD23" s="118">
        <v>38.65</v>
      </c>
      <c r="AE23" s="118">
        <v>37.979999999999997</v>
      </c>
      <c r="AF23" s="118">
        <v>39.909999999999997</v>
      </c>
      <c r="AG23" s="118">
        <v>39.99</v>
      </c>
      <c r="AH23" s="118">
        <v>31.47</v>
      </c>
      <c r="AI23" s="118">
        <v>20.49</v>
      </c>
      <c r="AJ23" s="118">
        <v>19.23</v>
      </c>
      <c r="AK23" s="118">
        <v>21.15</v>
      </c>
      <c r="AL23" s="118">
        <v>16.350000000000001</v>
      </c>
      <c r="AM23" s="118">
        <v>9.9499999999999993</v>
      </c>
      <c r="AN23" s="118">
        <v>7.44</v>
      </c>
      <c r="AO23" s="118">
        <v>7.67</v>
      </c>
      <c r="AP23" s="118">
        <v>7.88</v>
      </c>
      <c r="AQ23" s="118">
        <v>8.75</v>
      </c>
      <c r="AR23" s="118">
        <v>8.26</v>
      </c>
      <c r="AS23" s="118">
        <v>7.33</v>
      </c>
      <c r="AT23" s="118">
        <v>5.62</v>
      </c>
      <c r="AU23" s="118">
        <v>3.15</v>
      </c>
      <c r="AV23" s="118">
        <v>2.08</v>
      </c>
      <c r="AW23" s="118">
        <v>0.71</v>
      </c>
      <c r="AX23" s="118">
        <v>0.81</v>
      </c>
      <c r="AY23" s="118">
        <v>0.28999999999999998</v>
      </c>
      <c r="AZ23" s="118">
        <v>7.0000000000000007E-2</v>
      </c>
      <c r="BA23" s="118">
        <v>0.17</v>
      </c>
      <c r="BB23" s="118">
        <v>0.33</v>
      </c>
      <c r="BC23" s="118">
        <v>0.23</v>
      </c>
      <c r="BD23" s="118">
        <v>0.14000000000000001</v>
      </c>
      <c r="BE23" s="118">
        <v>7.0000000000000007E-2</v>
      </c>
      <c r="BF23" s="118">
        <v>0.03</v>
      </c>
      <c r="BG23" s="118">
        <v>0.06</v>
      </c>
      <c r="BH23" s="118">
        <v>0.08</v>
      </c>
      <c r="BI23" s="118">
        <v>0.01</v>
      </c>
      <c r="BJ23" s="118">
        <v>0.03</v>
      </c>
      <c r="BK23" s="118">
        <v>0.02</v>
      </c>
      <c r="BL23" s="118">
        <v>0.03</v>
      </c>
      <c r="BM23" s="118">
        <v>0.05</v>
      </c>
      <c r="BN23" s="118">
        <v>0.05</v>
      </c>
      <c r="BO23" s="118">
        <v>0.05</v>
      </c>
      <c r="BP23" s="118">
        <v>0.05</v>
      </c>
      <c r="BQ23" s="118">
        <v>0.05</v>
      </c>
      <c r="BR23" s="118">
        <v>0.05</v>
      </c>
      <c r="BS23" s="118">
        <v>0.05</v>
      </c>
      <c r="BT23" s="118">
        <v>0.05</v>
      </c>
      <c r="BU23" s="118">
        <v>0.05</v>
      </c>
      <c r="BV23" s="118">
        <v>0.05</v>
      </c>
      <c r="BW23" s="118">
        <v>0.05</v>
      </c>
      <c r="BX23" s="118">
        <v>0.04</v>
      </c>
      <c r="BY23" s="118">
        <v>0.09</v>
      </c>
      <c r="BZ23" s="118">
        <v>0.24</v>
      </c>
      <c r="CA23" s="118">
        <v>0.51</v>
      </c>
      <c r="CB23" s="118">
        <v>2.21</v>
      </c>
      <c r="CC23" s="118">
        <v>3.3</v>
      </c>
      <c r="CD23" s="118">
        <v>2.9</v>
      </c>
      <c r="CE23" s="118">
        <v>11.94</v>
      </c>
      <c r="CF23" s="118">
        <v>21.85</v>
      </c>
      <c r="CG23" s="118">
        <v>13.67</v>
      </c>
      <c r="CH23" s="118">
        <v>27.35</v>
      </c>
      <c r="CI23" s="118">
        <v>61.41</v>
      </c>
      <c r="CJ23" s="118">
        <v>52.23</v>
      </c>
      <c r="CK23" s="118">
        <v>51.68</v>
      </c>
      <c r="CL23" s="118">
        <v>61.29</v>
      </c>
      <c r="CM23" s="118">
        <v>68.400000000000006</v>
      </c>
      <c r="CN23" s="118">
        <v>70.569999999999993</v>
      </c>
      <c r="CO23" s="118">
        <v>76.64</v>
      </c>
      <c r="CP23" s="118">
        <v>82.3</v>
      </c>
      <c r="CQ23" s="118">
        <v>82.52</v>
      </c>
      <c r="CR23" s="118">
        <v>73.42</v>
      </c>
      <c r="CS23" s="118">
        <v>70</v>
      </c>
      <c r="CT23" s="186">
        <f t="shared" si="13"/>
        <v>2807.9799999999996</v>
      </c>
    </row>
    <row r="24" spans="1:98" ht="15.75" thickBot="1">
      <c r="A24" s="17" t="s">
        <v>41</v>
      </c>
      <c r="B24" s="1" cm="1">
        <f t="array" ref="B24:CS24">TRANSPOSE([3]Sheet1!$C$19587:$C$19682)</f>
        <v>20.438680000000002</v>
      </c>
      <c r="C24" s="1">
        <v>21.056999999999999</v>
      </c>
      <c r="D24" s="1">
        <v>22.174800000000001</v>
      </c>
      <c r="E24" s="1">
        <v>25.21312</v>
      </c>
      <c r="F24" s="1">
        <v>24.571840000000002</v>
      </c>
      <c r="G24" s="1">
        <v>23.968720000000001</v>
      </c>
      <c r="H24" s="1">
        <v>22.97484</v>
      </c>
      <c r="I24" s="1">
        <v>23.940280000000001</v>
      </c>
      <c r="J24" s="1">
        <v>26.416519999999998</v>
      </c>
      <c r="K24" s="1">
        <v>26.79252</v>
      </c>
      <c r="L24" s="1">
        <v>25.79316</v>
      </c>
      <c r="M24" s="1">
        <v>25.858000000000001</v>
      </c>
      <c r="N24" s="1">
        <v>25.6494</v>
      </c>
      <c r="O24" s="1">
        <v>26.769559999999998</v>
      </c>
      <c r="P24" s="1">
        <v>28.60324</v>
      </c>
      <c r="Q24" s="1">
        <v>28.994399999999999</v>
      </c>
      <c r="R24" s="1">
        <v>26.832519999999999</v>
      </c>
      <c r="S24" s="1">
        <v>26.971399999999999</v>
      </c>
      <c r="T24" s="1">
        <v>26.8108</v>
      </c>
      <c r="U24" s="1">
        <v>25.383279999999999</v>
      </c>
      <c r="V24" s="1">
        <v>26.009</v>
      </c>
      <c r="W24" s="1">
        <v>26.26932</v>
      </c>
      <c r="X24" s="1">
        <v>25.438400000000001</v>
      </c>
      <c r="Y24" s="1">
        <v>27.145119999999999</v>
      </c>
      <c r="Z24" s="1">
        <v>27.021999999999998</v>
      </c>
      <c r="AA24" s="1">
        <v>25.292359999999999</v>
      </c>
      <c r="AB24" s="1">
        <v>27.0626</v>
      </c>
      <c r="AC24" s="1">
        <v>26.97288</v>
      </c>
      <c r="AD24" s="1">
        <v>25.825119999999998</v>
      </c>
      <c r="AE24" s="1">
        <v>25.958639999999999</v>
      </c>
      <c r="AF24" s="1">
        <v>25.487919999999999</v>
      </c>
      <c r="AG24" s="1">
        <v>27.709679999999999</v>
      </c>
      <c r="AH24" s="1">
        <v>29.6</v>
      </c>
      <c r="AI24" s="1">
        <v>28.116879999999998</v>
      </c>
      <c r="AJ24" s="1">
        <v>24.686399999999999</v>
      </c>
      <c r="AK24" s="1">
        <v>27.363679999999999</v>
      </c>
      <c r="AL24" s="1">
        <v>28.187360000000002</v>
      </c>
      <c r="AM24" s="1">
        <v>27.483239999999999</v>
      </c>
      <c r="AN24" s="1">
        <v>26.35416</v>
      </c>
      <c r="AO24" s="1">
        <v>25.370640000000002</v>
      </c>
      <c r="AP24" s="1">
        <v>26.965520000000001</v>
      </c>
      <c r="AQ24" s="1">
        <v>26.315999999999999</v>
      </c>
      <c r="AR24" s="1">
        <v>26.457319999999999</v>
      </c>
      <c r="AS24" s="1">
        <v>27.96388</v>
      </c>
      <c r="AT24" s="1">
        <v>27.106000000000002</v>
      </c>
      <c r="AU24" s="1">
        <v>27.848520000000001</v>
      </c>
      <c r="AV24" s="1">
        <v>28.619800000000001</v>
      </c>
      <c r="AW24" s="1">
        <v>27.964600000000001</v>
      </c>
      <c r="AX24" s="1">
        <v>28.281279999999999</v>
      </c>
      <c r="AY24" s="1">
        <v>29.276479999999999</v>
      </c>
      <c r="AZ24" s="1">
        <v>30.753799999999998</v>
      </c>
      <c r="BA24" s="1">
        <v>29.457439999999998</v>
      </c>
      <c r="BB24" s="1">
        <v>29.956720000000001</v>
      </c>
      <c r="BC24" s="1">
        <v>29.29616</v>
      </c>
      <c r="BD24" s="1">
        <v>30.743760000000002</v>
      </c>
      <c r="BE24" s="1">
        <v>30.250720000000001</v>
      </c>
      <c r="BF24" s="1">
        <v>28.332719999999998</v>
      </c>
      <c r="BG24" s="1">
        <v>28.390080000000001</v>
      </c>
      <c r="BH24" s="1">
        <v>27.127800000000001</v>
      </c>
      <c r="BI24" s="1">
        <v>27.00956</v>
      </c>
      <c r="BJ24" s="1">
        <v>29.800640000000001</v>
      </c>
      <c r="BK24" s="1">
        <v>31.033919999999998</v>
      </c>
      <c r="BL24" s="1">
        <v>28.072479999999999</v>
      </c>
      <c r="BM24" s="1">
        <v>27.25076</v>
      </c>
      <c r="BN24" s="1">
        <v>29.86608</v>
      </c>
      <c r="BO24" s="1">
        <v>30.721599999999999</v>
      </c>
      <c r="BP24" s="1">
        <v>29.92944</v>
      </c>
      <c r="BQ24" s="1">
        <v>29.886199999999999</v>
      </c>
      <c r="BR24" s="1">
        <v>31.088039999999999</v>
      </c>
      <c r="BS24" s="1">
        <v>31.887720000000002</v>
      </c>
      <c r="BT24" s="1">
        <v>30.541319999999999</v>
      </c>
      <c r="BU24" s="1">
        <v>30.683199999999999</v>
      </c>
      <c r="BV24" s="1">
        <v>29.080359999999999</v>
      </c>
      <c r="BW24" s="1">
        <v>29.47776</v>
      </c>
      <c r="BX24" s="1">
        <v>29.18732</v>
      </c>
      <c r="BY24" s="1">
        <v>29.47728</v>
      </c>
      <c r="BZ24" s="1">
        <v>28.574480000000001</v>
      </c>
      <c r="CA24" s="1">
        <v>26.77872</v>
      </c>
      <c r="CB24" s="1">
        <v>23.545680000000001</v>
      </c>
      <c r="CC24" s="1">
        <v>25.662320000000001</v>
      </c>
      <c r="CD24" s="26">
        <v>26.891480000000001</v>
      </c>
      <c r="CE24" s="26">
        <v>26.95072</v>
      </c>
      <c r="CF24" s="26">
        <v>25.713280000000001</v>
      </c>
      <c r="CG24" s="26">
        <v>25.28436</v>
      </c>
      <c r="CH24" s="26">
        <v>25.376200000000001</v>
      </c>
      <c r="CI24" s="26">
        <v>24.035799999999998</v>
      </c>
      <c r="CJ24" s="26">
        <v>24.401679999999999</v>
      </c>
      <c r="CK24" s="26">
        <v>23.571960000000001</v>
      </c>
      <c r="CL24" s="26">
        <v>22.364560000000001</v>
      </c>
      <c r="CM24" s="26">
        <v>20.406680000000001</v>
      </c>
      <c r="CN24" s="26">
        <v>23.03284</v>
      </c>
      <c r="CO24" s="26">
        <v>23.723040000000001</v>
      </c>
      <c r="CP24" s="26">
        <v>22.283919999999998</v>
      </c>
      <c r="CQ24" s="26">
        <v>20.513079999999999</v>
      </c>
      <c r="CR24" s="26">
        <v>20.864000000000001</v>
      </c>
      <c r="CS24" s="26">
        <v>22.64536</v>
      </c>
      <c r="CT24" s="186">
        <f t="shared" si="13"/>
        <v>2567.2919200000006</v>
      </c>
    </row>
    <row r="25" spans="1:98" ht="15.75" thickBot="1">
      <c r="A25" s="234" t="s">
        <v>48</v>
      </c>
      <c r="B25" s="236">
        <f>SUM(B3,B13,B15,B20)</f>
        <v>8496.1286799999998</v>
      </c>
      <c r="C25" s="236">
        <f t="shared" ref="C25:BN25" si="14">SUM(C3,C13,C15,C20)</f>
        <v>8494.5969999999998</v>
      </c>
      <c r="D25" s="236">
        <f t="shared" si="14"/>
        <v>8490.764799999999</v>
      </c>
      <c r="E25" s="236">
        <f t="shared" si="14"/>
        <v>8489.4231199999995</v>
      </c>
      <c r="F25" s="236">
        <f t="shared" si="14"/>
        <v>8478.5418400000017</v>
      </c>
      <c r="G25" s="236">
        <f t="shared" si="14"/>
        <v>8469.148720000001</v>
      </c>
      <c r="H25" s="236">
        <f t="shared" si="14"/>
        <v>8454.3748400000004</v>
      </c>
      <c r="I25" s="236">
        <f t="shared" si="14"/>
        <v>8452.6502799999998</v>
      </c>
      <c r="J25" s="236">
        <f t="shared" si="14"/>
        <v>8450.1765200000009</v>
      </c>
      <c r="K25" s="236">
        <f t="shared" si="14"/>
        <v>8445.5225200000004</v>
      </c>
      <c r="L25" s="236">
        <f t="shared" si="14"/>
        <v>8444.74316</v>
      </c>
      <c r="M25" s="236">
        <f t="shared" si="14"/>
        <v>8449.598</v>
      </c>
      <c r="N25" s="236">
        <f t="shared" si="14"/>
        <v>8449.2094000000016</v>
      </c>
      <c r="O25" s="236">
        <f t="shared" si="14"/>
        <v>8440.0695599999999</v>
      </c>
      <c r="P25" s="236">
        <f t="shared" si="14"/>
        <v>8438.2832400000007</v>
      </c>
      <c r="Q25" s="236">
        <f t="shared" si="14"/>
        <v>8436.1643999999997</v>
      </c>
      <c r="R25" s="236">
        <f t="shared" si="14"/>
        <v>8432.9225200000001</v>
      </c>
      <c r="S25" s="236">
        <f t="shared" si="14"/>
        <v>8422.8214000000007</v>
      </c>
      <c r="T25" s="236">
        <f t="shared" si="14"/>
        <v>8409.7608</v>
      </c>
      <c r="U25" s="236">
        <f t="shared" si="14"/>
        <v>8405.3032800000001</v>
      </c>
      <c r="V25" s="236">
        <f t="shared" si="14"/>
        <v>8402.5489999999991</v>
      </c>
      <c r="W25" s="236">
        <f t="shared" si="14"/>
        <v>8405.5493200000001</v>
      </c>
      <c r="X25" s="236">
        <f t="shared" si="14"/>
        <v>8406.9784</v>
      </c>
      <c r="Y25" s="236">
        <f t="shared" si="14"/>
        <v>8419.8365664292414</v>
      </c>
      <c r="Z25" s="236">
        <f t="shared" si="14"/>
        <v>8425.1331548432063</v>
      </c>
      <c r="AA25" s="236">
        <f t="shared" si="14"/>
        <v>8432.5001995722105</v>
      </c>
      <c r="AB25" s="236">
        <f t="shared" si="14"/>
        <v>8463.0489859634672</v>
      </c>
      <c r="AC25" s="236">
        <f t="shared" si="14"/>
        <v>8549.6014136699614</v>
      </c>
      <c r="AD25" s="236">
        <f t="shared" si="14"/>
        <v>8730.8934386864112</v>
      </c>
      <c r="AE25" s="236">
        <f t="shared" si="14"/>
        <v>8967.046748061277</v>
      </c>
      <c r="AF25" s="236">
        <f t="shared" si="14"/>
        <v>9272.7788742239409</v>
      </c>
      <c r="AG25" s="236">
        <f t="shared" si="14"/>
        <v>9635.8835429998926</v>
      </c>
      <c r="AH25" s="236">
        <f t="shared" si="14"/>
        <v>10003.510130387996</v>
      </c>
      <c r="AI25" s="236">
        <f t="shared" si="14"/>
        <v>10367.275304202372</v>
      </c>
      <c r="AJ25" s="236">
        <f t="shared" si="14"/>
        <v>10709.527437984796</v>
      </c>
      <c r="AK25" s="236">
        <f t="shared" si="14"/>
        <v>11056.463611770962</v>
      </c>
      <c r="AL25" s="236">
        <f t="shared" si="14"/>
        <v>11323.886936235058</v>
      </c>
      <c r="AM25" s="236">
        <f t="shared" si="14"/>
        <v>11568.165654975206</v>
      </c>
      <c r="AN25" s="236">
        <f t="shared" si="14"/>
        <v>11912.621227450865</v>
      </c>
      <c r="AO25" s="236">
        <f t="shared" si="14"/>
        <v>12171.989770979155</v>
      </c>
      <c r="AP25" s="236">
        <f t="shared" si="14"/>
        <v>12372.105826991061</v>
      </c>
      <c r="AQ25" s="236">
        <f t="shared" si="14"/>
        <v>12517.715068344736</v>
      </c>
      <c r="AR25" s="236">
        <f t="shared" si="14"/>
        <v>12636.042492157481</v>
      </c>
      <c r="AS25" s="236">
        <f t="shared" si="14"/>
        <v>12696.992537132035</v>
      </c>
      <c r="AT25" s="236">
        <f t="shared" si="14"/>
        <v>12718.776940910957</v>
      </c>
      <c r="AU25" s="236">
        <f t="shared" si="14"/>
        <v>12743.794077235529</v>
      </c>
      <c r="AV25" s="236">
        <f t="shared" si="14"/>
        <v>12827.755034744354</v>
      </c>
      <c r="AW25" s="236">
        <f t="shared" si="14"/>
        <v>12863.643161151766</v>
      </c>
      <c r="AX25" s="236">
        <f t="shared" si="14"/>
        <v>12856.918175269613</v>
      </c>
      <c r="AY25" s="236">
        <f t="shared" si="14"/>
        <v>12826.216136952946</v>
      </c>
      <c r="AZ25" s="236">
        <f t="shared" si="14"/>
        <v>12776.326313966747</v>
      </c>
      <c r="BA25" s="236">
        <f t="shared" si="14"/>
        <v>12754.07905102949</v>
      </c>
      <c r="BB25" s="236">
        <f t="shared" si="14"/>
        <v>12747.838861155662</v>
      </c>
      <c r="BC25" s="236">
        <f t="shared" si="14"/>
        <v>12725.206108301247</v>
      </c>
      <c r="BD25" s="236">
        <f t="shared" si="14"/>
        <v>12697.64770107103</v>
      </c>
      <c r="BE25" s="236">
        <f t="shared" si="14"/>
        <v>12683.045104678658</v>
      </c>
      <c r="BF25" s="236">
        <f t="shared" si="14"/>
        <v>12608.052115543003</v>
      </c>
      <c r="BG25" s="236">
        <f t="shared" si="14"/>
        <v>12550.768910818922</v>
      </c>
      <c r="BH25" s="236">
        <f t="shared" si="14"/>
        <v>12429.843128870314</v>
      </c>
      <c r="BI25" s="236">
        <f t="shared" si="14"/>
        <v>12282.504296157271</v>
      </c>
      <c r="BJ25" s="236">
        <f t="shared" si="14"/>
        <v>12020.490703854775</v>
      </c>
      <c r="BK25" s="236">
        <f t="shared" si="14"/>
        <v>11843.572749012161</v>
      </c>
      <c r="BL25" s="236">
        <f t="shared" si="14"/>
        <v>11592.09549119083</v>
      </c>
      <c r="BM25" s="236">
        <f t="shared" si="14"/>
        <v>11364.874185557443</v>
      </c>
      <c r="BN25" s="236">
        <f t="shared" si="14"/>
        <v>11100.742225732793</v>
      </c>
      <c r="BO25" s="236">
        <f t="shared" ref="BO25:CS25" si="15">SUM(BO3,BO13,BO15,BO20)</f>
        <v>10742.846773298594</v>
      </c>
      <c r="BP25" s="236">
        <f t="shared" si="15"/>
        <v>10428.885896004553</v>
      </c>
      <c r="BQ25" s="236">
        <f t="shared" si="15"/>
        <v>10076.727893728475</v>
      </c>
      <c r="BR25" s="236">
        <f t="shared" si="15"/>
        <v>9665.6864897823179</v>
      </c>
      <c r="BS25" s="236">
        <f t="shared" si="15"/>
        <v>9276.2484847516571</v>
      </c>
      <c r="BT25" s="236">
        <f t="shared" si="15"/>
        <v>8944.6738497679908</v>
      </c>
      <c r="BU25" s="236">
        <f t="shared" si="15"/>
        <v>8682.3279874598029</v>
      </c>
      <c r="BV25" s="236">
        <f t="shared" si="15"/>
        <v>8533.4997889681017</v>
      </c>
      <c r="BW25" s="236">
        <f t="shared" si="15"/>
        <v>8454.8780129466868</v>
      </c>
      <c r="BX25" s="236">
        <f t="shared" si="15"/>
        <v>8409.4173200000005</v>
      </c>
      <c r="BY25" s="236">
        <f t="shared" si="15"/>
        <v>8388.5672800000011</v>
      </c>
      <c r="BZ25" s="236">
        <f t="shared" si="15"/>
        <v>8378.8244799999993</v>
      </c>
      <c r="CA25" s="236">
        <f t="shared" si="15"/>
        <v>8377.2987200000007</v>
      </c>
      <c r="CB25" s="236">
        <f t="shared" si="15"/>
        <v>8375.7656800000004</v>
      </c>
      <c r="CC25" s="236">
        <f t="shared" si="15"/>
        <v>8378.9723200000008</v>
      </c>
      <c r="CD25" s="236">
        <f t="shared" si="15"/>
        <v>8379.8014800000001</v>
      </c>
      <c r="CE25" s="236">
        <f t="shared" si="15"/>
        <v>8388.9007199999996</v>
      </c>
      <c r="CF25" s="236">
        <f t="shared" si="15"/>
        <v>8397.5732800000005</v>
      </c>
      <c r="CG25" s="236">
        <f t="shared" si="15"/>
        <v>8388.9643599999999</v>
      </c>
      <c r="CH25" s="236">
        <f t="shared" si="15"/>
        <v>8402.7361999999994</v>
      </c>
      <c r="CI25" s="236">
        <f t="shared" si="15"/>
        <v>8435.4557999999997</v>
      </c>
      <c r="CJ25" s="236">
        <f t="shared" si="15"/>
        <v>8426.6416800000006</v>
      </c>
      <c r="CK25" s="236">
        <f t="shared" si="15"/>
        <v>8425.2619599999998</v>
      </c>
      <c r="CL25" s="236">
        <f t="shared" si="15"/>
        <v>8433.9245600000013</v>
      </c>
      <c r="CM25" s="236">
        <f t="shared" si="15"/>
        <v>8439.0766800000001</v>
      </c>
      <c r="CN25" s="236">
        <f t="shared" si="15"/>
        <v>8455.5728400000007</v>
      </c>
      <c r="CO25" s="236">
        <f t="shared" si="15"/>
        <v>8473.8630400000002</v>
      </c>
      <c r="CP25" s="236">
        <f t="shared" si="15"/>
        <v>8489.6639199999991</v>
      </c>
      <c r="CQ25" s="236">
        <f t="shared" si="15"/>
        <v>8490.1930799999991</v>
      </c>
      <c r="CR25" s="236">
        <f t="shared" si="15"/>
        <v>8481.4439999999995</v>
      </c>
      <c r="CS25" s="236">
        <f t="shared" si="15"/>
        <v>8479.8053600000003</v>
      </c>
      <c r="CT25" s="235">
        <f t="shared" si="13"/>
        <v>943615.99013297516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3241.4700000000003</v>
      </c>
      <c r="C30" s="44">
        <f t="shared" si="16"/>
        <v>3215.4700000000003</v>
      </c>
      <c r="D30" s="44">
        <f t="shared" si="16"/>
        <v>3181.4700000000003</v>
      </c>
      <c r="E30" s="44">
        <f t="shared" si="16"/>
        <v>3151.4700000000003</v>
      </c>
      <c r="F30" s="44">
        <f t="shared" si="16"/>
        <v>3125.4700000000003</v>
      </c>
      <c r="G30" s="44">
        <f t="shared" si="16"/>
        <v>3125.4700000000003</v>
      </c>
      <c r="H30" s="44">
        <f t="shared" si="16"/>
        <v>3125.4700000000003</v>
      </c>
      <c r="I30" s="44">
        <f t="shared" si="16"/>
        <v>3155.4700000000003</v>
      </c>
      <c r="J30" s="44">
        <f t="shared" si="16"/>
        <v>3182.4700000000003</v>
      </c>
      <c r="K30" s="44">
        <f t="shared" si="16"/>
        <v>3192.4700000000003</v>
      </c>
      <c r="L30" s="44">
        <f t="shared" si="16"/>
        <v>3192.4700000000003</v>
      </c>
      <c r="M30" s="44">
        <f t="shared" si="16"/>
        <v>3192.4700000000003</v>
      </c>
      <c r="N30" s="44">
        <f t="shared" si="16"/>
        <v>3192.4700000000003</v>
      </c>
      <c r="O30" s="44">
        <f t="shared" si="16"/>
        <v>3192.4700000000003</v>
      </c>
      <c r="P30" s="44">
        <f t="shared" si="16"/>
        <v>3192.4700000000003</v>
      </c>
      <c r="Q30" s="44">
        <f t="shared" si="16"/>
        <v>3192.4700000000003</v>
      </c>
      <c r="R30" s="44">
        <f t="shared" si="16"/>
        <v>3192.4700000000003</v>
      </c>
      <c r="S30" s="44">
        <f t="shared" si="16"/>
        <v>3193.4700000000003</v>
      </c>
      <c r="T30" s="44">
        <f t="shared" si="16"/>
        <v>3252.4700000000003</v>
      </c>
      <c r="U30" s="44">
        <f t="shared" si="16"/>
        <v>3311.4700000000003</v>
      </c>
      <c r="V30" s="44">
        <f t="shared" si="16"/>
        <v>3341.4700000000003</v>
      </c>
      <c r="W30" s="44">
        <f t="shared" si="16"/>
        <v>3381.4700000000003</v>
      </c>
      <c r="X30" s="44">
        <f t="shared" si="16"/>
        <v>3431.4700000000003</v>
      </c>
      <c r="Y30" s="44">
        <f t="shared" si="16"/>
        <v>3461.4700000000003</v>
      </c>
      <c r="Z30" s="44">
        <f t="shared" si="16"/>
        <v>3489.4700000000003</v>
      </c>
      <c r="AA30" s="44">
        <f t="shared" si="16"/>
        <v>3503.4700000000003</v>
      </c>
      <c r="AB30" s="44">
        <f t="shared" si="16"/>
        <v>3524.4700000000003</v>
      </c>
      <c r="AC30" s="44">
        <f t="shared" si="16"/>
        <v>3525.4700000000003</v>
      </c>
      <c r="AD30" s="44">
        <f t="shared" si="16"/>
        <v>3545.4700000000003</v>
      </c>
      <c r="AE30" s="44">
        <f t="shared" si="16"/>
        <v>3549.4700000000003</v>
      </c>
      <c r="AF30" s="44">
        <f t="shared" si="16"/>
        <v>3437.4700000000003</v>
      </c>
      <c r="AG30" s="44">
        <f t="shared" si="16"/>
        <v>3408.4700000000003</v>
      </c>
      <c r="AH30" s="44">
        <f t="shared" si="16"/>
        <v>3387.4700000000003</v>
      </c>
      <c r="AI30" s="44">
        <f t="shared" si="16"/>
        <v>3357.4700000000003</v>
      </c>
      <c r="AJ30" s="44">
        <f t="shared" si="16"/>
        <v>3325.4700000000003</v>
      </c>
      <c r="AK30" s="44">
        <f t="shared" si="16"/>
        <v>3315.4700000000003</v>
      </c>
      <c r="AL30" s="44">
        <f t="shared" si="16"/>
        <v>3317.4700000000003</v>
      </c>
      <c r="AM30" s="44">
        <f t="shared" si="16"/>
        <v>3317.4700000000003</v>
      </c>
      <c r="AN30" s="44">
        <f t="shared" si="16"/>
        <v>3317.4700000000003</v>
      </c>
      <c r="AO30" s="44">
        <f t="shared" si="16"/>
        <v>3317.4700000000003</v>
      </c>
      <c r="AP30" s="44">
        <f t="shared" si="16"/>
        <v>3315.4700000000003</v>
      </c>
      <c r="AQ30" s="44">
        <f t="shared" si="16"/>
        <v>3315.4700000000003</v>
      </c>
      <c r="AR30" s="44">
        <f t="shared" si="16"/>
        <v>3315.4700000000003</v>
      </c>
      <c r="AS30" s="44">
        <f t="shared" si="16"/>
        <v>3315.4700000000003</v>
      </c>
      <c r="AT30" s="44">
        <f t="shared" si="16"/>
        <v>3317.4700000000003</v>
      </c>
      <c r="AU30" s="44">
        <f t="shared" si="16"/>
        <v>3318.4700000000003</v>
      </c>
      <c r="AV30" s="44">
        <f t="shared" si="16"/>
        <v>3317.4700000000003</v>
      </c>
      <c r="AW30" s="44">
        <f t="shared" si="16"/>
        <v>3316.4700000000003</v>
      </c>
      <c r="AX30" s="44">
        <f t="shared" si="16"/>
        <v>3241.4700000000003</v>
      </c>
      <c r="AY30" s="44">
        <f t="shared" si="16"/>
        <v>3031.4700000000003</v>
      </c>
      <c r="AZ30" s="44">
        <f t="shared" si="16"/>
        <v>2664.4700000000003</v>
      </c>
      <c r="BA30" s="44">
        <f t="shared" si="16"/>
        <v>2595.4700000000003</v>
      </c>
      <c r="BB30" s="44">
        <f t="shared" si="16"/>
        <v>2565.4700000000003</v>
      </c>
      <c r="BC30" s="44">
        <f t="shared" si="16"/>
        <v>2543.4700000000003</v>
      </c>
      <c r="BD30" s="44">
        <f t="shared" si="16"/>
        <v>2543.4700000000003</v>
      </c>
      <c r="BE30" s="44">
        <f t="shared" si="16"/>
        <v>2543.4700000000003</v>
      </c>
      <c r="BF30" s="44">
        <f t="shared" si="16"/>
        <v>2865.4700000000003</v>
      </c>
      <c r="BG30" s="44">
        <f t="shared" si="16"/>
        <v>2983.4700000000003</v>
      </c>
      <c r="BH30" s="44">
        <f t="shared" si="16"/>
        <v>3024.4700000000003</v>
      </c>
      <c r="BI30" s="44">
        <f t="shared" si="16"/>
        <v>3054.4700000000003</v>
      </c>
      <c r="BJ30" s="44">
        <f t="shared" si="16"/>
        <v>3159.4700000000003</v>
      </c>
      <c r="BK30" s="44">
        <f t="shared" si="16"/>
        <v>3256.4700000000003</v>
      </c>
      <c r="BL30" s="44">
        <f t="shared" si="16"/>
        <v>3346.4700000000003</v>
      </c>
      <c r="BM30" s="44">
        <f t="shared" si="16"/>
        <v>3376.4700000000003</v>
      </c>
      <c r="BN30" s="44">
        <f t="shared" ref="BN30:CS30" si="17">BN31+BN39</f>
        <v>3489.4700000000003</v>
      </c>
      <c r="BO30" s="44">
        <f t="shared" si="17"/>
        <v>3519.4700000000003</v>
      </c>
      <c r="BP30" s="44">
        <f t="shared" si="17"/>
        <v>3551.4700000000003</v>
      </c>
      <c r="BQ30" s="44">
        <f t="shared" si="17"/>
        <v>3552.4700000000003</v>
      </c>
      <c r="BR30" s="44">
        <f t="shared" si="17"/>
        <v>3551.4700000000003</v>
      </c>
      <c r="BS30" s="44">
        <f t="shared" si="17"/>
        <v>3551.4700000000003</v>
      </c>
      <c r="BT30" s="44">
        <f t="shared" si="17"/>
        <v>3477.4700000000003</v>
      </c>
      <c r="BU30" s="44">
        <f t="shared" si="17"/>
        <v>3315.4700000000003</v>
      </c>
      <c r="BV30" s="44">
        <f t="shared" si="17"/>
        <v>3315.4700000000003</v>
      </c>
      <c r="BW30" s="44">
        <f t="shared" si="17"/>
        <v>3551.4700000000003</v>
      </c>
      <c r="BX30" s="44">
        <f t="shared" si="17"/>
        <v>3551.4700000000003</v>
      </c>
      <c r="BY30" s="44">
        <f t="shared" si="17"/>
        <v>3552.4700000000003</v>
      </c>
      <c r="BZ30" s="44">
        <f t="shared" si="17"/>
        <v>3553.4700000000003</v>
      </c>
      <c r="CA30" s="44">
        <f t="shared" si="17"/>
        <v>3552.4700000000003</v>
      </c>
      <c r="CB30" s="44">
        <f t="shared" si="17"/>
        <v>3552.4700000000003</v>
      </c>
      <c r="CC30" s="44">
        <f t="shared" si="17"/>
        <v>3551.4700000000003</v>
      </c>
      <c r="CD30" s="44">
        <f t="shared" si="17"/>
        <v>3551.4700000000003</v>
      </c>
      <c r="CE30" s="44">
        <f t="shared" si="17"/>
        <v>3552.4700000000003</v>
      </c>
      <c r="CF30" s="44">
        <f t="shared" si="17"/>
        <v>3552.4700000000003</v>
      </c>
      <c r="CG30" s="44">
        <f t="shared" si="17"/>
        <v>3553.4700000000003</v>
      </c>
      <c r="CH30" s="44">
        <f t="shared" si="17"/>
        <v>3477.4700000000003</v>
      </c>
      <c r="CI30" s="44">
        <f t="shared" si="17"/>
        <v>3477.4700000000003</v>
      </c>
      <c r="CJ30" s="44">
        <f t="shared" si="17"/>
        <v>3477.4700000000003</v>
      </c>
      <c r="CK30" s="44">
        <f t="shared" si="17"/>
        <v>3477.4700000000003</v>
      </c>
      <c r="CL30" s="44">
        <f t="shared" si="17"/>
        <v>3478.4700000000003</v>
      </c>
      <c r="CM30" s="44">
        <f t="shared" si="17"/>
        <v>3479.4700000000003</v>
      </c>
      <c r="CN30" s="44">
        <f t="shared" si="17"/>
        <v>3479.4700000000003</v>
      </c>
      <c r="CO30" s="44">
        <f t="shared" si="17"/>
        <v>3480.4700000000003</v>
      </c>
      <c r="CP30" s="44">
        <f t="shared" si="17"/>
        <v>3479.4700000000003</v>
      </c>
      <c r="CQ30" s="44">
        <f t="shared" si="17"/>
        <v>3479.4700000000003</v>
      </c>
      <c r="CR30" s="44">
        <f t="shared" si="17"/>
        <v>3479.4700000000003</v>
      </c>
      <c r="CS30" s="45">
        <f t="shared" si="17"/>
        <v>3479.4700000000003</v>
      </c>
      <c r="CT30" s="46">
        <f t="shared" ref="CT30:CT47" si="18">SUM(B30:CS30)</f>
        <v>317529.11999999965</v>
      </c>
    </row>
    <row r="31" spans="1:98">
      <c r="A31" s="47" t="s">
        <v>31</v>
      </c>
      <c r="B31" s="48">
        <f>SUM(B32:B38)</f>
        <v>3205.05</v>
      </c>
      <c r="C31" s="49">
        <f t="shared" ref="C31:BN31" si="19">SUM(C32:C38)</f>
        <v>3179.05</v>
      </c>
      <c r="D31" s="49">
        <f t="shared" si="19"/>
        <v>3145.05</v>
      </c>
      <c r="E31" s="49">
        <f t="shared" si="19"/>
        <v>3115.05</v>
      </c>
      <c r="F31" s="49">
        <f t="shared" si="19"/>
        <v>3089.05</v>
      </c>
      <c r="G31" s="49">
        <f t="shared" si="19"/>
        <v>3089.05</v>
      </c>
      <c r="H31" s="49">
        <f t="shared" si="19"/>
        <v>3089.05</v>
      </c>
      <c r="I31" s="49">
        <f t="shared" si="19"/>
        <v>3119.05</v>
      </c>
      <c r="J31" s="49">
        <f t="shared" si="19"/>
        <v>3146.05</v>
      </c>
      <c r="K31" s="49">
        <f t="shared" si="19"/>
        <v>3156.05</v>
      </c>
      <c r="L31" s="49">
        <f t="shared" si="19"/>
        <v>3156.05</v>
      </c>
      <c r="M31" s="49">
        <f t="shared" si="19"/>
        <v>3156.05</v>
      </c>
      <c r="N31" s="49">
        <f t="shared" si="19"/>
        <v>3156.05</v>
      </c>
      <c r="O31" s="49">
        <f t="shared" si="19"/>
        <v>3156.05</v>
      </c>
      <c r="P31" s="49">
        <f t="shared" si="19"/>
        <v>3156.05</v>
      </c>
      <c r="Q31" s="49">
        <f t="shared" si="19"/>
        <v>3156.05</v>
      </c>
      <c r="R31" s="49">
        <f t="shared" si="19"/>
        <v>3156.05</v>
      </c>
      <c r="S31" s="49">
        <f t="shared" si="19"/>
        <v>3157.05</v>
      </c>
      <c r="T31" s="49">
        <f t="shared" si="19"/>
        <v>3216.05</v>
      </c>
      <c r="U31" s="49">
        <f t="shared" si="19"/>
        <v>3275.05</v>
      </c>
      <c r="V31" s="49">
        <f t="shared" si="19"/>
        <v>3305.05</v>
      </c>
      <c r="W31" s="49">
        <f t="shared" si="19"/>
        <v>3345.05</v>
      </c>
      <c r="X31" s="49">
        <f t="shared" si="19"/>
        <v>3395.05</v>
      </c>
      <c r="Y31" s="49">
        <f t="shared" si="19"/>
        <v>3425.05</v>
      </c>
      <c r="Z31" s="49">
        <f t="shared" si="19"/>
        <v>3453.05</v>
      </c>
      <c r="AA31" s="49">
        <f t="shared" si="19"/>
        <v>3467.05</v>
      </c>
      <c r="AB31" s="49">
        <f t="shared" si="19"/>
        <v>3488.05</v>
      </c>
      <c r="AC31" s="49">
        <f t="shared" si="19"/>
        <v>3489.05</v>
      </c>
      <c r="AD31" s="49">
        <f t="shared" si="19"/>
        <v>3509.05</v>
      </c>
      <c r="AE31" s="49">
        <f t="shared" si="19"/>
        <v>3513.05</v>
      </c>
      <c r="AF31" s="49">
        <f t="shared" si="19"/>
        <v>3401.05</v>
      </c>
      <c r="AG31" s="49">
        <f t="shared" si="19"/>
        <v>3372.05</v>
      </c>
      <c r="AH31" s="49">
        <f t="shared" si="19"/>
        <v>3351.05</v>
      </c>
      <c r="AI31" s="49">
        <f t="shared" si="19"/>
        <v>3321.05</v>
      </c>
      <c r="AJ31" s="49">
        <f t="shared" si="19"/>
        <v>3289.05</v>
      </c>
      <c r="AK31" s="49">
        <f t="shared" si="19"/>
        <v>3279.05</v>
      </c>
      <c r="AL31" s="49">
        <f t="shared" si="19"/>
        <v>3281.05</v>
      </c>
      <c r="AM31" s="49">
        <f t="shared" si="19"/>
        <v>3281.05</v>
      </c>
      <c r="AN31" s="49">
        <f t="shared" si="19"/>
        <v>3281.05</v>
      </c>
      <c r="AO31" s="49">
        <f t="shared" si="19"/>
        <v>3281.05</v>
      </c>
      <c r="AP31" s="49">
        <f t="shared" si="19"/>
        <v>3279.05</v>
      </c>
      <c r="AQ31" s="49">
        <f t="shared" si="19"/>
        <v>3279.05</v>
      </c>
      <c r="AR31" s="49">
        <f t="shared" si="19"/>
        <v>3279.05</v>
      </c>
      <c r="AS31" s="49">
        <f t="shared" si="19"/>
        <v>3279.05</v>
      </c>
      <c r="AT31" s="49">
        <f t="shared" si="19"/>
        <v>3281.05</v>
      </c>
      <c r="AU31" s="49">
        <f t="shared" si="19"/>
        <v>3282.05</v>
      </c>
      <c r="AV31" s="49">
        <f t="shared" si="19"/>
        <v>3281.05</v>
      </c>
      <c r="AW31" s="49">
        <f t="shared" si="19"/>
        <v>3280.05</v>
      </c>
      <c r="AX31" s="49">
        <f t="shared" si="19"/>
        <v>3205.05</v>
      </c>
      <c r="AY31" s="49">
        <f t="shared" si="19"/>
        <v>2995.05</v>
      </c>
      <c r="AZ31" s="49">
        <f t="shared" si="19"/>
        <v>2628.05</v>
      </c>
      <c r="BA31" s="49">
        <f t="shared" si="19"/>
        <v>2559.0500000000002</v>
      </c>
      <c r="BB31" s="49">
        <f t="shared" si="19"/>
        <v>2529.0500000000002</v>
      </c>
      <c r="BC31" s="49">
        <f t="shared" si="19"/>
        <v>2507.0500000000002</v>
      </c>
      <c r="BD31" s="49">
        <f t="shared" si="19"/>
        <v>2507.0500000000002</v>
      </c>
      <c r="BE31" s="49">
        <f t="shared" si="19"/>
        <v>2507.0500000000002</v>
      </c>
      <c r="BF31" s="49">
        <f t="shared" si="19"/>
        <v>2829.05</v>
      </c>
      <c r="BG31" s="49">
        <f t="shared" si="19"/>
        <v>2947.05</v>
      </c>
      <c r="BH31" s="49">
        <f t="shared" si="19"/>
        <v>2988.05</v>
      </c>
      <c r="BI31" s="49">
        <f t="shared" si="19"/>
        <v>3018.05</v>
      </c>
      <c r="BJ31" s="49">
        <f t="shared" si="19"/>
        <v>3123.05</v>
      </c>
      <c r="BK31" s="49">
        <f t="shared" si="19"/>
        <v>3220.05</v>
      </c>
      <c r="BL31" s="49">
        <f t="shared" si="19"/>
        <v>3310.05</v>
      </c>
      <c r="BM31" s="49">
        <f t="shared" si="19"/>
        <v>3340.05</v>
      </c>
      <c r="BN31" s="49">
        <f t="shared" si="19"/>
        <v>3453.05</v>
      </c>
      <c r="BO31" s="49">
        <f t="shared" ref="BO31:CS31" si="20">SUM(BO32:BO38)</f>
        <v>3483.05</v>
      </c>
      <c r="BP31" s="49">
        <f t="shared" si="20"/>
        <v>3515.05</v>
      </c>
      <c r="BQ31" s="49">
        <f t="shared" si="20"/>
        <v>3516.05</v>
      </c>
      <c r="BR31" s="49">
        <f t="shared" si="20"/>
        <v>3515.05</v>
      </c>
      <c r="BS31" s="49">
        <f t="shared" si="20"/>
        <v>3515.05</v>
      </c>
      <c r="BT31" s="49">
        <f t="shared" si="20"/>
        <v>3441.05</v>
      </c>
      <c r="BU31" s="49">
        <f t="shared" si="20"/>
        <v>3279.05</v>
      </c>
      <c r="BV31" s="49">
        <f t="shared" si="20"/>
        <v>3279.05</v>
      </c>
      <c r="BW31" s="49">
        <f t="shared" si="20"/>
        <v>3515.05</v>
      </c>
      <c r="BX31" s="49">
        <f t="shared" si="20"/>
        <v>3515.05</v>
      </c>
      <c r="BY31" s="49">
        <f t="shared" si="20"/>
        <v>3516.05</v>
      </c>
      <c r="BZ31" s="49">
        <f t="shared" si="20"/>
        <v>3517.05</v>
      </c>
      <c r="CA31" s="49">
        <f t="shared" si="20"/>
        <v>3516.05</v>
      </c>
      <c r="CB31" s="49">
        <f t="shared" si="20"/>
        <v>3516.05</v>
      </c>
      <c r="CC31" s="49">
        <f t="shared" si="20"/>
        <v>3515.05</v>
      </c>
      <c r="CD31" s="49">
        <f t="shared" si="20"/>
        <v>3515.05</v>
      </c>
      <c r="CE31" s="49">
        <f t="shared" si="20"/>
        <v>3516.05</v>
      </c>
      <c r="CF31" s="49">
        <f t="shared" si="20"/>
        <v>3516.05</v>
      </c>
      <c r="CG31" s="49">
        <f t="shared" si="20"/>
        <v>3517.05</v>
      </c>
      <c r="CH31" s="49">
        <f t="shared" si="20"/>
        <v>3441.05</v>
      </c>
      <c r="CI31" s="49">
        <f t="shared" si="20"/>
        <v>3441.05</v>
      </c>
      <c r="CJ31" s="49">
        <f t="shared" si="20"/>
        <v>3441.05</v>
      </c>
      <c r="CK31" s="49">
        <f t="shared" si="20"/>
        <v>3441.05</v>
      </c>
      <c r="CL31" s="49">
        <f t="shared" si="20"/>
        <v>3442.05</v>
      </c>
      <c r="CM31" s="49">
        <f t="shared" si="20"/>
        <v>3443.05</v>
      </c>
      <c r="CN31" s="49">
        <f t="shared" si="20"/>
        <v>3443.05</v>
      </c>
      <c r="CO31" s="49">
        <f t="shared" si="20"/>
        <v>3444.05</v>
      </c>
      <c r="CP31" s="49">
        <f t="shared" si="20"/>
        <v>3443.05</v>
      </c>
      <c r="CQ31" s="49">
        <f t="shared" si="20"/>
        <v>3443.05</v>
      </c>
      <c r="CR31" s="49">
        <f t="shared" si="20"/>
        <v>3443.05</v>
      </c>
      <c r="CS31" s="50">
        <f t="shared" si="20"/>
        <v>3443.05</v>
      </c>
      <c r="CT31" s="19">
        <f t="shared" si="18"/>
        <v>314032.79999999946</v>
      </c>
    </row>
    <row r="32" spans="1:98">
      <c r="A32" s="51" t="s">
        <v>32</v>
      </c>
      <c r="B32" s="52">
        <f>B62-B73</f>
        <v>453</v>
      </c>
      <c r="C32" s="53">
        <f t="shared" ref="C32:BN32" si="21">C62-C73</f>
        <v>453</v>
      </c>
      <c r="D32" s="53">
        <f t="shared" si="21"/>
        <v>453</v>
      </c>
      <c r="E32" s="53">
        <f t="shared" si="21"/>
        <v>453</v>
      </c>
      <c r="F32" s="53">
        <f t="shared" si="21"/>
        <v>453</v>
      </c>
      <c r="G32" s="53">
        <f t="shared" si="21"/>
        <v>453</v>
      </c>
      <c r="H32" s="53">
        <f t="shared" si="21"/>
        <v>453</v>
      </c>
      <c r="I32" s="53">
        <f t="shared" si="21"/>
        <v>453</v>
      </c>
      <c r="J32" s="53">
        <f t="shared" si="21"/>
        <v>453</v>
      </c>
      <c r="K32" s="53">
        <f t="shared" si="21"/>
        <v>453</v>
      </c>
      <c r="L32" s="53">
        <f t="shared" si="21"/>
        <v>453</v>
      </c>
      <c r="M32" s="53">
        <f t="shared" si="21"/>
        <v>453</v>
      </c>
      <c r="N32" s="53">
        <f t="shared" si="21"/>
        <v>453</v>
      </c>
      <c r="O32" s="53">
        <f t="shared" si="21"/>
        <v>453</v>
      </c>
      <c r="P32" s="53">
        <f t="shared" si="21"/>
        <v>453</v>
      </c>
      <c r="Q32" s="53">
        <f t="shared" si="21"/>
        <v>453</v>
      </c>
      <c r="R32" s="53">
        <f t="shared" si="21"/>
        <v>453</v>
      </c>
      <c r="S32" s="53">
        <f t="shared" si="21"/>
        <v>453</v>
      </c>
      <c r="T32" s="53">
        <f t="shared" si="21"/>
        <v>453</v>
      </c>
      <c r="U32" s="53">
        <f t="shared" si="21"/>
        <v>453</v>
      </c>
      <c r="V32" s="53">
        <f t="shared" si="21"/>
        <v>453</v>
      </c>
      <c r="W32" s="53">
        <f t="shared" si="21"/>
        <v>453</v>
      </c>
      <c r="X32" s="53">
        <f t="shared" si="21"/>
        <v>453</v>
      </c>
      <c r="Y32" s="53">
        <f t="shared" si="21"/>
        <v>453</v>
      </c>
      <c r="Z32" s="53">
        <f t="shared" si="21"/>
        <v>453</v>
      </c>
      <c r="AA32" s="53">
        <f t="shared" si="21"/>
        <v>453</v>
      </c>
      <c r="AB32" s="53">
        <f t="shared" si="21"/>
        <v>453</v>
      </c>
      <c r="AC32" s="53">
        <f t="shared" si="21"/>
        <v>453</v>
      </c>
      <c r="AD32" s="53">
        <f t="shared" si="21"/>
        <v>453</v>
      </c>
      <c r="AE32" s="53">
        <f t="shared" si="21"/>
        <v>453</v>
      </c>
      <c r="AF32" s="53">
        <f t="shared" si="21"/>
        <v>453</v>
      </c>
      <c r="AG32" s="53">
        <f t="shared" si="21"/>
        <v>453</v>
      </c>
      <c r="AH32" s="53">
        <f t="shared" si="21"/>
        <v>453</v>
      </c>
      <c r="AI32" s="53">
        <f t="shared" si="21"/>
        <v>453</v>
      </c>
      <c r="AJ32" s="53">
        <f t="shared" si="21"/>
        <v>453</v>
      </c>
      <c r="AK32" s="53">
        <f t="shared" si="21"/>
        <v>453</v>
      </c>
      <c r="AL32" s="53">
        <f t="shared" si="21"/>
        <v>453</v>
      </c>
      <c r="AM32" s="53">
        <f t="shared" si="21"/>
        <v>453</v>
      </c>
      <c r="AN32" s="53">
        <f t="shared" si="21"/>
        <v>453</v>
      </c>
      <c r="AO32" s="53">
        <f t="shared" si="21"/>
        <v>453</v>
      </c>
      <c r="AP32" s="53">
        <f t="shared" si="21"/>
        <v>453</v>
      </c>
      <c r="AQ32" s="53">
        <f t="shared" si="21"/>
        <v>453</v>
      </c>
      <c r="AR32" s="53">
        <f t="shared" si="21"/>
        <v>453</v>
      </c>
      <c r="AS32" s="53">
        <f t="shared" si="21"/>
        <v>453</v>
      </c>
      <c r="AT32" s="53">
        <f t="shared" si="21"/>
        <v>453</v>
      </c>
      <c r="AU32" s="53">
        <f t="shared" si="21"/>
        <v>453</v>
      </c>
      <c r="AV32" s="53">
        <f t="shared" si="21"/>
        <v>453</v>
      </c>
      <c r="AW32" s="53">
        <f t="shared" si="21"/>
        <v>453</v>
      </c>
      <c r="AX32" s="53">
        <f t="shared" si="21"/>
        <v>453</v>
      </c>
      <c r="AY32" s="53">
        <f t="shared" si="21"/>
        <v>423</v>
      </c>
      <c r="AZ32" s="53">
        <f t="shared" si="21"/>
        <v>393</v>
      </c>
      <c r="BA32" s="53">
        <f t="shared" si="21"/>
        <v>363</v>
      </c>
      <c r="BB32" s="53">
        <f t="shared" si="21"/>
        <v>333</v>
      </c>
      <c r="BC32" s="53">
        <f t="shared" si="21"/>
        <v>311</v>
      </c>
      <c r="BD32" s="53">
        <f t="shared" si="21"/>
        <v>311</v>
      </c>
      <c r="BE32" s="53">
        <f t="shared" si="21"/>
        <v>311</v>
      </c>
      <c r="BF32" s="53">
        <f t="shared" si="21"/>
        <v>311</v>
      </c>
      <c r="BG32" s="53">
        <f t="shared" si="21"/>
        <v>341</v>
      </c>
      <c r="BH32" s="53">
        <f t="shared" si="21"/>
        <v>371</v>
      </c>
      <c r="BI32" s="53">
        <f t="shared" si="21"/>
        <v>401</v>
      </c>
      <c r="BJ32" s="53">
        <f t="shared" si="21"/>
        <v>431</v>
      </c>
      <c r="BK32" s="53">
        <f t="shared" si="21"/>
        <v>453</v>
      </c>
      <c r="BL32" s="53">
        <f t="shared" si="21"/>
        <v>453</v>
      </c>
      <c r="BM32" s="53">
        <f t="shared" si="21"/>
        <v>453</v>
      </c>
      <c r="BN32" s="53">
        <f t="shared" si="21"/>
        <v>453</v>
      </c>
      <c r="BO32" s="53">
        <f t="shared" ref="BO32:CS32" si="22">BO62-BO73</f>
        <v>453</v>
      </c>
      <c r="BP32" s="53">
        <f t="shared" si="22"/>
        <v>453</v>
      </c>
      <c r="BQ32" s="53">
        <f t="shared" si="22"/>
        <v>453</v>
      </c>
      <c r="BR32" s="53">
        <f t="shared" si="22"/>
        <v>453</v>
      </c>
      <c r="BS32" s="53">
        <f t="shared" si="22"/>
        <v>453</v>
      </c>
      <c r="BT32" s="53">
        <f t="shared" si="22"/>
        <v>453</v>
      </c>
      <c r="BU32" s="53">
        <f t="shared" si="22"/>
        <v>423</v>
      </c>
      <c r="BV32" s="53">
        <f t="shared" si="22"/>
        <v>423</v>
      </c>
      <c r="BW32" s="53">
        <f t="shared" si="22"/>
        <v>453</v>
      </c>
      <c r="BX32" s="53">
        <f t="shared" si="22"/>
        <v>453</v>
      </c>
      <c r="BY32" s="53">
        <f t="shared" si="22"/>
        <v>453</v>
      </c>
      <c r="BZ32" s="53">
        <f t="shared" si="22"/>
        <v>453</v>
      </c>
      <c r="CA32" s="53">
        <f t="shared" si="22"/>
        <v>453</v>
      </c>
      <c r="CB32" s="53">
        <f t="shared" si="22"/>
        <v>453</v>
      </c>
      <c r="CC32" s="53">
        <f t="shared" si="22"/>
        <v>453</v>
      </c>
      <c r="CD32" s="53">
        <f t="shared" si="22"/>
        <v>453</v>
      </c>
      <c r="CE32" s="53">
        <f t="shared" si="22"/>
        <v>453</v>
      </c>
      <c r="CF32" s="53">
        <f t="shared" si="22"/>
        <v>453</v>
      </c>
      <c r="CG32" s="53">
        <f t="shared" si="22"/>
        <v>453</v>
      </c>
      <c r="CH32" s="53">
        <f t="shared" si="22"/>
        <v>453</v>
      </c>
      <c r="CI32" s="53">
        <f t="shared" si="22"/>
        <v>453</v>
      </c>
      <c r="CJ32" s="53">
        <f t="shared" si="22"/>
        <v>453</v>
      </c>
      <c r="CK32" s="53">
        <f t="shared" si="22"/>
        <v>453</v>
      </c>
      <c r="CL32" s="53">
        <f t="shared" si="22"/>
        <v>453</v>
      </c>
      <c r="CM32" s="53">
        <f t="shared" si="22"/>
        <v>453</v>
      </c>
      <c r="CN32" s="53">
        <f t="shared" si="22"/>
        <v>453</v>
      </c>
      <c r="CO32" s="53">
        <f t="shared" si="22"/>
        <v>453</v>
      </c>
      <c r="CP32" s="53">
        <f t="shared" si="22"/>
        <v>453</v>
      </c>
      <c r="CQ32" s="53">
        <f t="shared" si="22"/>
        <v>453</v>
      </c>
      <c r="CR32" s="53">
        <f t="shared" si="22"/>
        <v>453</v>
      </c>
      <c r="CS32" s="54">
        <f t="shared" si="22"/>
        <v>453</v>
      </c>
      <c r="CT32" s="19">
        <f t="shared" si="18"/>
        <v>42292</v>
      </c>
    </row>
    <row r="33" spans="1:98">
      <c r="A33" s="17" t="s">
        <v>33</v>
      </c>
      <c r="B33" s="55">
        <f t="shared" ref="B33:Q38" si="23">B63-B74</f>
        <v>527</v>
      </c>
      <c r="C33" s="2">
        <f t="shared" si="23"/>
        <v>527</v>
      </c>
      <c r="D33" s="2">
        <f t="shared" si="23"/>
        <v>527</v>
      </c>
      <c r="E33" s="2">
        <f t="shared" si="23"/>
        <v>527</v>
      </c>
      <c r="F33" s="2">
        <f t="shared" si="23"/>
        <v>527</v>
      </c>
      <c r="G33" s="2">
        <f t="shared" si="23"/>
        <v>527</v>
      </c>
      <c r="H33" s="2">
        <f t="shared" si="23"/>
        <v>527</v>
      </c>
      <c r="I33" s="2">
        <f t="shared" si="23"/>
        <v>527</v>
      </c>
      <c r="J33" s="2">
        <f t="shared" si="23"/>
        <v>527</v>
      </c>
      <c r="K33" s="2">
        <f t="shared" si="23"/>
        <v>527</v>
      </c>
      <c r="L33" s="2">
        <f t="shared" si="23"/>
        <v>527</v>
      </c>
      <c r="M33" s="2">
        <f t="shared" si="23"/>
        <v>527</v>
      </c>
      <c r="N33" s="2">
        <f t="shared" si="23"/>
        <v>527</v>
      </c>
      <c r="O33" s="2">
        <f t="shared" si="23"/>
        <v>527</v>
      </c>
      <c r="P33" s="2">
        <f t="shared" si="23"/>
        <v>527</v>
      </c>
      <c r="Q33" s="2">
        <f t="shared" si="23"/>
        <v>527</v>
      </c>
      <c r="R33" s="2">
        <f t="shared" ref="R33:CC33" si="24">R63-R74</f>
        <v>527</v>
      </c>
      <c r="S33" s="2">
        <f t="shared" si="24"/>
        <v>527</v>
      </c>
      <c r="T33" s="2">
        <f t="shared" si="24"/>
        <v>527</v>
      </c>
      <c r="U33" s="2">
        <f t="shared" si="24"/>
        <v>527</v>
      </c>
      <c r="V33" s="2">
        <f t="shared" si="24"/>
        <v>527</v>
      </c>
      <c r="W33" s="2">
        <f t="shared" si="24"/>
        <v>527</v>
      </c>
      <c r="X33" s="2">
        <f t="shared" si="24"/>
        <v>527</v>
      </c>
      <c r="Y33" s="2">
        <f t="shared" si="24"/>
        <v>527</v>
      </c>
      <c r="Z33" s="2">
        <f t="shared" si="24"/>
        <v>527</v>
      </c>
      <c r="AA33" s="2">
        <f t="shared" si="24"/>
        <v>527</v>
      </c>
      <c r="AB33" s="2">
        <f t="shared" si="24"/>
        <v>527</v>
      </c>
      <c r="AC33" s="2">
        <f t="shared" si="24"/>
        <v>527</v>
      </c>
      <c r="AD33" s="2">
        <f t="shared" si="24"/>
        <v>527</v>
      </c>
      <c r="AE33" s="2">
        <f t="shared" si="24"/>
        <v>527</v>
      </c>
      <c r="AF33" s="2">
        <f t="shared" si="24"/>
        <v>527</v>
      </c>
      <c r="AG33" s="2">
        <f t="shared" si="24"/>
        <v>527</v>
      </c>
      <c r="AH33" s="2">
        <f t="shared" si="24"/>
        <v>527</v>
      </c>
      <c r="AI33" s="2">
        <f t="shared" si="24"/>
        <v>527</v>
      </c>
      <c r="AJ33" s="2">
        <f t="shared" si="24"/>
        <v>527</v>
      </c>
      <c r="AK33" s="2">
        <f t="shared" si="24"/>
        <v>527</v>
      </c>
      <c r="AL33" s="2">
        <f t="shared" si="24"/>
        <v>527</v>
      </c>
      <c r="AM33" s="2">
        <f t="shared" si="24"/>
        <v>527</v>
      </c>
      <c r="AN33" s="2">
        <f t="shared" si="24"/>
        <v>527</v>
      </c>
      <c r="AO33" s="2">
        <f t="shared" si="24"/>
        <v>527</v>
      </c>
      <c r="AP33" s="2">
        <f t="shared" si="24"/>
        <v>527</v>
      </c>
      <c r="AQ33" s="2">
        <f t="shared" si="24"/>
        <v>527</v>
      </c>
      <c r="AR33" s="2">
        <f t="shared" si="24"/>
        <v>527</v>
      </c>
      <c r="AS33" s="2">
        <f t="shared" si="24"/>
        <v>527</v>
      </c>
      <c r="AT33" s="2">
        <f t="shared" si="24"/>
        <v>527</v>
      </c>
      <c r="AU33" s="2">
        <f t="shared" si="24"/>
        <v>527</v>
      </c>
      <c r="AV33" s="2">
        <f t="shared" si="24"/>
        <v>527</v>
      </c>
      <c r="AW33" s="2">
        <f t="shared" si="24"/>
        <v>527</v>
      </c>
      <c r="AX33" s="2">
        <f t="shared" si="24"/>
        <v>527</v>
      </c>
      <c r="AY33" s="2">
        <f t="shared" si="24"/>
        <v>467</v>
      </c>
      <c r="AZ33" s="2">
        <f t="shared" si="24"/>
        <v>407</v>
      </c>
      <c r="BA33" s="2">
        <f t="shared" si="24"/>
        <v>396</v>
      </c>
      <c r="BB33" s="2">
        <f t="shared" si="24"/>
        <v>396</v>
      </c>
      <c r="BC33" s="2">
        <f t="shared" si="24"/>
        <v>396</v>
      </c>
      <c r="BD33" s="2">
        <f t="shared" si="24"/>
        <v>396</v>
      </c>
      <c r="BE33" s="2">
        <f t="shared" si="24"/>
        <v>396</v>
      </c>
      <c r="BF33" s="2">
        <f t="shared" si="24"/>
        <v>456</v>
      </c>
      <c r="BG33" s="2">
        <f t="shared" si="24"/>
        <v>516</v>
      </c>
      <c r="BH33" s="2">
        <f t="shared" si="24"/>
        <v>527</v>
      </c>
      <c r="BI33" s="2">
        <f t="shared" si="24"/>
        <v>527</v>
      </c>
      <c r="BJ33" s="2">
        <f t="shared" si="24"/>
        <v>527</v>
      </c>
      <c r="BK33" s="2">
        <f t="shared" si="24"/>
        <v>527</v>
      </c>
      <c r="BL33" s="2">
        <f t="shared" si="24"/>
        <v>527</v>
      </c>
      <c r="BM33" s="2">
        <f t="shared" si="24"/>
        <v>527</v>
      </c>
      <c r="BN33" s="2">
        <f t="shared" si="24"/>
        <v>527</v>
      </c>
      <c r="BO33" s="2">
        <f t="shared" si="24"/>
        <v>527</v>
      </c>
      <c r="BP33" s="2">
        <f t="shared" si="24"/>
        <v>527</v>
      </c>
      <c r="BQ33" s="2">
        <f t="shared" si="24"/>
        <v>527</v>
      </c>
      <c r="BR33" s="2">
        <f t="shared" si="24"/>
        <v>527</v>
      </c>
      <c r="BS33" s="2">
        <f t="shared" si="24"/>
        <v>527</v>
      </c>
      <c r="BT33" s="2">
        <f t="shared" si="24"/>
        <v>527</v>
      </c>
      <c r="BU33" s="2">
        <f t="shared" si="24"/>
        <v>502</v>
      </c>
      <c r="BV33" s="2">
        <f t="shared" si="24"/>
        <v>502</v>
      </c>
      <c r="BW33" s="2">
        <f t="shared" si="24"/>
        <v>527</v>
      </c>
      <c r="BX33" s="2">
        <f t="shared" si="24"/>
        <v>527</v>
      </c>
      <c r="BY33" s="2">
        <f t="shared" si="24"/>
        <v>527</v>
      </c>
      <c r="BZ33" s="2">
        <f t="shared" si="24"/>
        <v>527</v>
      </c>
      <c r="CA33" s="2">
        <f t="shared" si="24"/>
        <v>527</v>
      </c>
      <c r="CB33" s="2">
        <f t="shared" si="24"/>
        <v>527</v>
      </c>
      <c r="CC33" s="2">
        <f t="shared" si="24"/>
        <v>527</v>
      </c>
      <c r="CD33" s="2">
        <f t="shared" ref="CD33:CS33" si="25">CD63-CD74</f>
        <v>527</v>
      </c>
      <c r="CE33" s="2">
        <f t="shared" si="25"/>
        <v>527</v>
      </c>
      <c r="CF33" s="2">
        <f t="shared" si="25"/>
        <v>527</v>
      </c>
      <c r="CG33" s="2">
        <f t="shared" si="25"/>
        <v>527</v>
      </c>
      <c r="CH33" s="2">
        <f t="shared" si="25"/>
        <v>527</v>
      </c>
      <c r="CI33" s="2">
        <f t="shared" si="25"/>
        <v>527</v>
      </c>
      <c r="CJ33" s="2">
        <f t="shared" si="25"/>
        <v>527</v>
      </c>
      <c r="CK33" s="2">
        <f t="shared" si="25"/>
        <v>527</v>
      </c>
      <c r="CL33" s="2">
        <f t="shared" si="25"/>
        <v>527</v>
      </c>
      <c r="CM33" s="2">
        <f t="shared" si="25"/>
        <v>527</v>
      </c>
      <c r="CN33" s="2">
        <f t="shared" si="25"/>
        <v>527</v>
      </c>
      <c r="CO33" s="2">
        <f t="shared" si="25"/>
        <v>527</v>
      </c>
      <c r="CP33" s="2">
        <f t="shared" si="25"/>
        <v>527</v>
      </c>
      <c r="CQ33" s="2">
        <f t="shared" si="25"/>
        <v>527</v>
      </c>
      <c r="CR33" s="2">
        <f t="shared" si="25"/>
        <v>527</v>
      </c>
      <c r="CS33" s="56">
        <f t="shared" si="25"/>
        <v>527</v>
      </c>
      <c r="CT33" s="19">
        <f t="shared" si="18"/>
        <v>49625</v>
      </c>
    </row>
    <row r="34" spans="1:98">
      <c r="A34" s="17" t="s">
        <v>34</v>
      </c>
      <c r="B34" s="55">
        <f t="shared" si="23"/>
        <v>670.75</v>
      </c>
      <c r="C34" s="2">
        <f t="shared" si="23"/>
        <v>670.75</v>
      </c>
      <c r="D34" s="2">
        <f t="shared" si="23"/>
        <v>670.75</v>
      </c>
      <c r="E34" s="2">
        <f t="shared" si="23"/>
        <v>670.75</v>
      </c>
      <c r="F34" s="2">
        <f t="shared" si="23"/>
        <v>670.75</v>
      </c>
      <c r="G34" s="2">
        <f t="shared" si="23"/>
        <v>670.75</v>
      </c>
      <c r="H34" s="2">
        <f t="shared" si="23"/>
        <v>670.75</v>
      </c>
      <c r="I34" s="2">
        <f t="shared" si="23"/>
        <v>670.75</v>
      </c>
      <c r="J34" s="2">
        <f t="shared" si="23"/>
        <v>670.75</v>
      </c>
      <c r="K34" s="2">
        <f t="shared" si="23"/>
        <v>670.75</v>
      </c>
      <c r="L34" s="2">
        <f t="shared" si="23"/>
        <v>670.75</v>
      </c>
      <c r="M34" s="2">
        <f t="shared" si="23"/>
        <v>670.75</v>
      </c>
      <c r="N34" s="2">
        <f t="shared" si="23"/>
        <v>670.75</v>
      </c>
      <c r="O34" s="2">
        <f t="shared" si="23"/>
        <v>670.75</v>
      </c>
      <c r="P34" s="2">
        <f t="shared" si="23"/>
        <v>670.75</v>
      </c>
      <c r="Q34" s="2">
        <f t="shared" si="23"/>
        <v>670.75</v>
      </c>
      <c r="R34" s="2">
        <f t="shared" ref="R34:CC34" si="26">R64-R75</f>
        <v>670.75</v>
      </c>
      <c r="S34" s="2">
        <f t="shared" si="26"/>
        <v>670.75</v>
      </c>
      <c r="T34" s="2">
        <f t="shared" si="26"/>
        <v>671.75</v>
      </c>
      <c r="U34" s="2">
        <f t="shared" si="26"/>
        <v>731.75</v>
      </c>
      <c r="V34" s="2">
        <f t="shared" si="26"/>
        <v>761.75</v>
      </c>
      <c r="W34" s="2">
        <f t="shared" si="26"/>
        <v>801.75</v>
      </c>
      <c r="X34" s="2">
        <f t="shared" si="26"/>
        <v>851.75</v>
      </c>
      <c r="Y34" s="2">
        <f t="shared" si="26"/>
        <v>851.75</v>
      </c>
      <c r="Z34" s="2">
        <f t="shared" si="26"/>
        <v>851.75</v>
      </c>
      <c r="AA34" s="2">
        <f t="shared" si="26"/>
        <v>851.75</v>
      </c>
      <c r="AB34" s="2">
        <f t="shared" si="26"/>
        <v>871.75</v>
      </c>
      <c r="AC34" s="2">
        <f t="shared" si="26"/>
        <v>871.75</v>
      </c>
      <c r="AD34" s="2">
        <f t="shared" si="26"/>
        <v>891.75</v>
      </c>
      <c r="AE34" s="2">
        <f t="shared" si="26"/>
        <v>896.75</v>
      </c>
      <c r="AF34" s="2">
        <f t="shared" si="26"/>
        <v>896.75</v>
      </c>
      <c r="AG34" s="2">
        <f t="shared" si="26"/>
        <v>896.75</v>
      </c>
      <c r="AH34" s="2">
        <f t="shared" si="26"/>
        <v>896.75</v>
      </c>
      <c r="AI34" s="2">
        <f t="shared" si="26"/>
        <v>896.75</v>
      </c>
      <c r="AJ34" s="2">
        <f t="shared" si="26"/>
        <v>896.75</v>
      </c>
      <c r="AK34" s="2">
        <f t="shared" si="26"/>
        <v>896.75</v>
      </c>
      <c r="AL34" s="2">
        <f t="shared" si="26"/>
        <v>896.75</v>
      </c>
      <c r="AM34" s="2">
        <f t="shared" si="26"/>
        <v>896.75</v>
      </c>
      <c r="AN34" s="2">
        <f t="shared" si="26"/>
        <v>896.75</v>
      </c>
      <c r="AO34" s="2">
        <f t="shared" si="26"/>
        <v>896.75</v>
      </c>
      <c r="AP34" s="2">
        <f t="shared" si="26"/>
        <v>896.75</v>
      </c>
      <c r="AQ34" s="2">
        <f t="shared" si="26"/>
        <v>896.75</v>
      </c>
      <c r="AR34" s="2">
        <f t="shared" si="26"/>
        <v>896.75</v>
      </c>
      <c r="AS34" s="2">
        <f t="shared" si="26"/>
        <v>896.75</v>
      </c>
      <c r="AT34" s="2">
        <f t="shared" si="26"/>
        <v>896.75</v>
      </c>
      <c r="AU34" s="2">
        <f t="shared" si="26"/>
        <v>896.75</v>
      </c>
      <c r="AV34" s="2">
        <f t="shared" si="26"/>
        <v>896.75</v>
      </c>
      <c r="AW34" s="2">
        <f t="shared" si="26"/>
        <v>896.75</v>
      </c>
      <c r="AX34" s="2">
        <f t="shared" si="26"/>
        <v>896.75</v>
      </c>
      <c r="AY34" s="2">
        <f t="shared" si="26"/>
        <v>851.75</v>
      </c>
      <c r="AZ34" s="2">
        <f t="shared" si="26"/>
        <v>634.75</v>
      </c>
      <c r="BA34" s="2">
        <f t="shared" si="26"/>
        <v>606.75</v>
      </c>
      <c r="BB34" s="2">
        <f t="shared" si="26"/>
        <v>606.75</v>
      </c>
      <c r="BC34" s="2">
        <f t="shared" si="26"/>
        <v>606.75</v>
      </c>
      <c r="BD34" s="2">
        <f t="shared" si="26"/>
        <v>606.75</v>
      </c>
      <c r="BE34" s="2">
        <f t="shared" si="26"/>
        <v>606.75</v>
      </c>
      <c r="BF34" s="2">
        <f t="shared" si="26"/>
        <v>868.75</v>
      </c>
      <c r="BG34" s="2">
        <f t="shared" si="26"/>
        <v>896.75</v>
      </c>
      <c r="BH34" s="2">
        <f t="shared" si="26"/>
        <v>896.75</v>
      </c>
      <c r="BI34" s="2">
        <f t="shared" si="26"/>
        <v>896.75</v>
      </c>
      <c r="BJ34" s="2">
        <f t="shared" si="26"/>
        <v>896.75</v>
      </c>
      <c r="BK34" s="2">
        <f t="shared" si="26"/>
        <v>896.75</v>
      </c>
      <c r="BL34" s="2">
        <f t="shared" si="26"/>
        <v>896.75</v>
      </c>
      <c r="BM34" s="2">
        <f t="shared" si="26"/>
        <v>896.75</v>
      </c>
      <c r="BN34" s="2">
        <f t="shared" si="26"/>
        <v>896.75</v>
      </c>
      <c r="BO34" s="2">
        <f t="shared" si="26"/>
        <v>896.75</v>
      </c>
      <c r="BP34" s="2">
        <f t="shared" si="26"/>
        <v>896.75</v>
      </c>
      <c r="BQ34" s="2">
        <f t="shared" si="26"/>
        <v>896.75</v>
      </c>
      <c r="BR34" s="2">
        <f t="shared" si="26"/>
        <v>896.75</v>
      </c>
      <c r="BS34" s="2">
        <f t="shared" si="26"/>
        <v>896.75</v>
      </c>
      <c r="BT34" s="2">
        <f t="shared" si="26"/>
        <v>896.75</v>
      </c>
      <c r="BU34" s="2">
        <f t="shared" si="26"/>
        <v>851.75</v>
      </c>
      <c r="BV34" s="2">
        <f t="shared" si="26"/>
        <v>851.75</v>
      </c>
      <c r="BW34" s="2">
        <f t="shared" si="26"/>
        <v>896.75</v>
      </c>
      <c r="BX34" s="2">
        <f t="shared" si="26"/>
        <v>896.75</v>
      </c>
      <c r="BY34" s="2">
        <f t="shared" si="26"/>
        <v>896.75</v>
      </c>
      <c r="BZ34" s="2">
        <f t="shared" si="26"/>
        <v>896.75</v>
      </c>
      <c r="CA34" s="2">
        <f t="shared" si="26"/>
        <v>896.75</v>
      </c>
      <c r="CB34" s="2">
        <f t="shared" si="26"/>
        <v>896.75</v>
      </c>
      <c r="CC34" s="2">
        <f t="shared" si="26"/>
        <v>896.75</v>
      </c>
      <c r="CD34" s="2">
        <f t="shared" ref="CD34:CS34" si="27">CD64-CD75</f>
        <v>896.75</v>
      </c>
      <c r="CE34" s="2">
        <f t="shared" si="27"/>
        <v>896.75</v>
      </c>
      <c r="CF34" s="2">
        <f t="shared" si="27"/>
        <v>896.75</v>
      </c>
      <c r="CG34" s="2">
        <f t="shared" si="27"/>
        <v>896.75</v>
      </c>
      <c r="CH34" s="2">
        <f t="shared" si="27"/>
        <v>896.75</v>
      </c>
      <c r="CI34" s="2">
        <f t="shared" si="27"/>
        <v>896.75</v>
      </c>
      <c r="CJ34" s="2">
        <f t="shared" si="27"/>
        <v>896.75</v>
      </c>
      <c r="CK34" s="2">
        <f t="shared" si="27"/>
        <v>896.75</v>
      </c>
      <c r="CL34" s="2">
        <f t="shared" si="27"/>
        <v>896.75</v>
      </c>
      <c r="CM34" s="2">
        <f t="shared" si="27"/>
        <v>896.75</v>
      </c>
      <c r="CN34" s="2">
        <f t="shared" si="27"/>
        <v>896.75</v>
      </c>
      <c r="CO34" s="2">
        <f t="shared" si="27"/>
        <v>896.75</v>
      </c>
      <c r="CP34" s="2">
        <f t="shared" si="27"/>
        <v>896.75</v>
      </c>
      <c r="CQ34" s="2">
        <f t="shared" si="27"/>
        <v>896.75</v>
      </c>
      <c r="CR34" s="2">
        <f t="shared" si="27"/>
        <v>896.75</v>
      </c>
      <c r="CS34" s="56">
        <f t="shared" si="27"/>
        <v>896.75</v>
      </c>
      <c r="CT34" s="19">
        <f t="shared" si="18"/>
        <v>79290</v>
      </c>
    </row>
    <row r="35" spans="1:98">
      <c r="A35" s="17" t="s">
        <v>35</v>
      </c>
      <c r="B35" s="55">
        <f t="shared" si="23"/>
        <v>348</v>
      </c>
      <c r="C35" s="2">
        <f t="shared" si="23"/>
        <v>348</v>
      </c>
      <c r="D35" s="2">
        <f t="shared" si="23"/>
        <v>348</v>
      </c>
      <c r="E35" s="2">
        <f t="shared" si="23"/>
        <v>348</v>
      </c>
      <c r="F35" s="2">
        <f t="shared" si="23"/>
        <v>348</v>
      </c>
      <c r="G35" s="2">
        <f t="shared" si="23"/>
        <v>348</v>
      </c>
      <c r="H35" s="2">
        <f t="shared" si="23"/>
        <v>348</v>
      </c>
      <c r="I35" s="2">
        <f t="shared" si="23"/>
        <v>348</v>
      </c>
      <c r="J35" s="2">
        <f t="shared" si="23"/>
        <v>348</v>
      </c>
      <c r="K35" s="2">
        <f t="shared" si="23"/>
        <v>348</v>
      </c>
      <c r="L35" s="2">
        <f t="shared" si="23"/>
        <v>348</v>
      </c>
      <c r="M35" s="2">
        <f t="shared" si="23"/>
        <v>348</v>
      </c>
      <c r="N35" s="2">
        <f t="shared" si="23"/>
        <v>348</v>
      </c>
      <c r="O35" s="2">
        <f t="shared" si="23"/>
        <v>348</v>
      </c>
      <c r="P35" s="2">
        <f t="shared" si="23"/>
        <v>348</v>
      </c>
      <c r="Q35" s="2">
        <f t="shared" si="23"/>
        <v>348</v>
      </c>
      <c r="R35" s="2">
        <f t="shared" ref="R35:CC35" si="28">R65-R76</f>
        <v>348</v>
      </c>
      <c r="S35" s="2">
        <f t="shared" si="28"/>
        <v>348</v>
      </c>
      <c r="T35" s="2">
        <f t="shared" si="28"/>
        <v>405</v>
      </c>
      <c r="U35" s="2">
        <f t="shared" si="28"/>
        <v>405</v>
      </c>
      <c r="V35" s="2">
        <f t="shared" si="28"/>
        <v>405</v>
      </c>
      <c r="W35" s="2">
        <f t="shared" si="28"/>
        <v>405</v>
      </c>
      <c r="X35" s="2">
        <f t="shared" si="28"/>
        <v>405</v>
      </c>
      <c r="Y35" s="2">
        <f t="shared" si="28"/>
        <v>405</v>
      </c>
      <c r="Z35" s="2">
        <f t="shared" si="28"/>
        <v>405</v>
      </c>
      <c r="AA35" s="2">
        <f t="shared" si="28"/>
        <v>405</v>
      </c>
      <c r="AB35" s="2">
        <f t="shared" si="28"/>
        <v>405</v>
      </c>
      <c r="AC35" s="2">
        <f t="shared" si="28"/>
        <v>405</v>
      </c>
      <c r="AD35" s="2">
        <f t="shared" si="28"/>
        <v>405</v>
      </c>
      <c r="AE35" s="2">
        <f t="shared" si="28"/>
        <v>405</v>
      </c>
      <c r="AF35" s="2">
        <f t="shared" si="28"/>
        <v>322</v>
      </c>
      <c r="AG35" s="2">
        <f t="shared" si="28"/>
        <v>322</v>
      </c>
      <c r="AH35" s="2">
        <f t="shared" si="28"/>
        <v>322</v>
      </c>
      <c r="AI35" s="2">
        <f t="shared" si="28"/>
        <v>322</v>
      </c>
      <c r="AJ35" s="2">
        <f t="shared" si="28"/>
        <v>322</v>
      </c>
      <c r="AK35" s="2">
        <f t="shared" si="28"/>
        <v>322</v>
      </c>
      <c r="AL35" s="2">
        <f t="shared" si="28"/>
        <v>322</v>
      </c>
      <c r="AM35" s="2">
        <f t="shared" si="28"/>
        <v>322</v>
      </c>
      <c r="AN35" s="2">
        <f t="shared" si="28"/>
        <v>322</v>
      </c>
      <c r="AO35" s="2">
        <f t="shared" si="28"/>
        <v>322</v>
      </c>
      <c r="AP35" s="2">
        <f t="shared" si="28"/>
        <v>322</v>
      </c>
      <c r="AQ35" s="2">
        <f t="shared" si="28"/>
        <v>322</v>
      </c>
      <c r="AR35" s="2">
        <f t="shared" si="28"/>
        <v>322</v>
      </c>
      <c r="AS35" s="2">
        <f t="shared" si="28"/>
        <v>322</v>
      </c>
      <c r="AT35" s="2">
        <f t="shared" si="28"/>
        <v>322</v>
      </c>
      <c r="AU35" s="2">
        <f t="shared" si="28"/>
        <v>322</v>
      </c>
      <c r="AV35" s="2">
        <f t="shared" si="28"/>
        <v>322</v>
      </c>
      <c r="AW35" s="2">
        <f t="shared" si="28"/>
        <v>322</v>
      </c>
      <c r="AX35" s="2">
        <f t="shared" si="28"/>
        <v>322</v>
      </c>
      <c r="AY35" s="2">
        <f t="shared" si="28"/>
        <v>322</v>
      </c>
      <c r="AZ35" s="2">
        <f t="shared" si="28"/>
        <v>322</v>
      </c>
      <c r="BA35" s="2">
        <f t="shared" si="28"/>
        <v>322</v>
      </c>
      <c r="BB35" s="2">
        <f t="shared" si="28"/>
        <v>322</v>
      </c>
      <c r="BC35" s="2">
        <f t="shared" si="28"/>
        <v>322</v>
      </c>
      <c r="BD35" s="2">
        <f t="shared" si="28"/>
        <v>322</v>
      </c>
      <c r="BE35" s="2">
        <f t="shared" si="28"/>
        <v>322</v>
      </c>
      <c r="BF35" s="2">
        <f t="shared" si="28"/>
        <v>322</v>
      </c>
      <c r="BG35" s="2">
        <f t="shared" si="28"/>
        <v>322</v>
      </c>
      <c r="BH35" s="2">
        <f t="shared" si="28"/>
        <v>322</v>
      </c>
      <c r="BI35" s="2">
        <f t="shared" si="28"/>
        <v>322</v>
      </c>
      <c r="BJ35" s="2">
        <f t="shared" si="28"/>
        <v>322</v>
      </c>
      <c r="BK35" s="2">
        <f t="shared" si="28"/>
        <v>322</v>
      </c>
      <c r="BL35" s="2">
        <f t="shared" si="28"/>
        <v>322</v>
      </c>
      <c r="BM35" s="2">
        <f t="shared" si="28"/>
        <v>322</v>
      </c>
      <c r="BN35" s="2">
        <f t="shared" si="28"/>
        <v>405</v>
      </c>
      <c r="BO35" s="2">
        <f t="shared" si="28"/>
        <v>405</v>
      </c>
      <c r="BP35" s="2">
        <f t="shared" si="28"/>
        <v>405</v>
      </c>
      <c r="BQ35" s="2">
        <f t="shared" si="28"/>
        <v>405</v>
      </c>
      <c r="BR35" s="2">
        <f t="shared" si="28"/>
        <v>405</v>
      </c>
      <c r="BS35" s="2">
        <f t="shared" si="28"/>
        <v>405</v>
      </c>
      <c r="BT35" s="2">
        <f t="shared" si="28"/>
        <v>330</v>
      </c>
      <c r="BU35" s="2">
        <f t="shared" si="28"/>
        <v>330</v>
      </c>
      <c r="BV35" s="2">
        <f t="shared" si="28"/>
        <v>330</v>
      </c>
      <c r="BW35" s="2">
        <f t="shared" si="28"/>
        <v>405</v>
      </c>
      <c r="BX35" s="2">
        <f t="shared" si="28"/>
        <v>405</v>
      </c>
      <c r="BY35" s="2">
        <f t="shared" si="28"/>
        <v>405</v>
      </c>
      <c r="BZ35" s="2">
        <f t="shared" si="28"/>
        <v>405</v>
      </c>
      <c r="CA35" s="2">
        <f t="shared" si="28"/>
        <v>405</v>
      </c>
      <c r="CB35" s="2">
        <f t="shared" si="28"/>
        <v>405</v>
      </c>
      <c r="CC35" s="2">
        <f t="shared" si="28"/>
        <v>405</v>
      </c>
      <c r="CD35" s="2">
        <f t="shared" ref="CD35:CS35" si="29">CD65-CD76</f>
        <v>405</v>
      </c>
      <c r="CE35" s="2">
        <f t="shared" si="29"/>
        <v>405</v>
      </c>
      <c r="CF35" s="2">
        <f t="shared" si="29"/>
        <v>405</v>
      </c>
      <c r="CG35" s="2">
        <f t="shared" si="29"/>
        <v>405</v>
      </c>
      <c r="CH35" s="2">
        <f t="shared" si="29"/>
        <v>332</v>
      </c>
      <c r="CI35" s="2">
        <f t="shared" si="29"/>
        <v>332</v>
      </c>
      <c r="CJ35" s="2">
        <f t="shared" si="29"/>
        <v>332</v>
      </c>
      <c r="CK35" s="2">
        <f t="shared" si="29"/>
        <v>332</v>
      </c>
      <c r="CL35" s="2">
        <f t="shared" si="29"/>
        <v>332</v>
      </c>
      <c r="CM35" s="2">
        <f t="shared" si="29"/>
        <v>332</v>
      </c>
      <c r="CN35" s="2">
        <f t="shared" si="29"/>
        <v>332</v>
      </c>
      <c r="CO35" s="2">
        <f t="shared" si="29"/>
        <v>332</v>
      </c>
      <c r="CP35" s="2">
        <f t="shared" si="29"/>
        <v>332</v>
      </c>
      <c r="CQ35" s="2">
        <f t="shared" si="29"/>
        <v>332</v>
      </c>
      <c r="CR35" s="2">
        <f t="shared" si="29"/>
        <v>332</v>
      </c>
      <c r="CS35" s="56">
        <f t="shared" si="29"/>
        <v>332</v>
      </c>
      <c r="CT35" s="19">
        <f t="shared" si="18"/>
        <v>33931</v>
      </c>
    </row>
    <row r="36" spans="1:98">
      <c r="A36" s="17" t="s">
        <v>36</v>
      </c>
      <c r="B36" s="55">
        <f t="shared" si="23"/>
        <v>420</v>
      </c>
      <c r="C36" s="2">
        <f t="shared" si="23"/>
        <v>390</v>
      </c>
      <c r="D36" s="2">
        <f t="shared" si="23"/>
        <v>360</v>
      </c>
      <c r="E36" s="2">
        <f t="shared" si="23"/>
        <v>330</v>
      </c>
      <c r="F36" s="2">
        <f t="shared" si="23"/>
        <v>305</v>
      </c>
      <c r="G36" s="2">
        <f t="shared" si="23"/>
        <v>305</v>
      </c>
      <c r="H36" s="2">
        <f t="shared" si="23"/>
        <v>305</v>
      </c>
      <c r="I36" s="2">
        <f t="shared" si="23"/>
        <v>335</v>
      </c>
      <c r="J36" s="2">
        <f t="shared" si="23"/>
        <v>365</v>
      </c>
      <c r="K36" s="2">
        <f t="shared" si="23"/>
        <v>375</v>
      </c>
      <c r="L36" s="2">
        <f t="shared" si="23"/>
        <v>375</v>
      </c>
      <c r="M36" s="2">
        <f t="shared" si="23"/>
        <v>375</v>
      </c>
      <c r="N36" s="2">
        <f t="shared" si="23"/>
        <v>375</v>
      </c>
      <c r="O36" s="2">
        <f t="shared" si="23"/>
        <v>375</v>
      </c>
      <c r="P36" s="2">
        <f t="shared" si="23"/>
        <v>375</v>
      </c>
      <c r="Q36" s="2">
        <f t="shared" si="23"/>
        <v>375</v>
      </c>
      <c r="R36" s="2">
        <f t="shared" ref="R36:CC36" si="30">R66-R77</f>
        <v>375</v>
      </c>
      <c r="S36" s="2">
        <f t="shared" si="30"/>
        <v>375</v>
      </c>
      <c r="T36" s="2">
        <f t="shared" si="30"/>
        <v>375</v>
      </c>
      <c r="U36" s="2">
        <f t="shared" si="30"/>
        <v>375</v>
      </c>
      <c r="V36" s="2">
        <f t="shared" si="30"/>
        <v>375</v>
      </c>
      <c r="W36" s="2">
        <f t="shared" si="30"/>
        <v>375</v>
      </c>
      <c r="X36" s="2">
        <f t="shared" si="30"/>
        <v>375</v>
      </c>
      <c r="Y36" s="2">
        <f t="shared" si="30"/>
        <v>405</v>
      </c>
      <c r="Z36" s="2">
        <f t="shared" si="30"/>
        <v>435</v>
      </c>
      <c r="AA36" s="2">
        <f t="shared" si="30"/>
        <v>450</v>
      </c>
      <c r="AB36" s="2">
        <f t="shared" si="30"/>
        <v>450</v>
      </c>
      <c r="AC36" s="2">
        <f t="shared" si="30"/>
        <v>450</v>
      </c>
      <c r="AD36" s="2">
        <f t="shared" si="30"/>
        <v>450</v>
      </c>
      <c r="AE36" s="2">
        <f t="shared" si="30"/>
        <v>450</v>
      </c>
      <c r="AF36" s="2">
        <f t="shared" si="30"/>
        <v>420</v>
      </c>
      <c r="AG36" s="2">
        <f t="shared" si="30"/>
        <v>390</v>
      </c>
      <c r="AH36" s="2">
        <f t="shared" si="30"/>
        <v>369</v>
      </c>
      <c r="AI36" s="2">
        <f t="shared" si="30"/>
        <v>339</v>
      </c>
      <c r="AJ36" s="2">
        <f t="shared" si="30"/>
        <v>309</v>
      </c>
      <c r="AK36" s="2">
        <f t="shared" si="30"/>
        <v>299</v>
      </c>
      <c r="AL36" s="2">
        <f t="shared" si="30"/>
        <v>299</v>
      </c>
      <c r="AM36" s="2">
        <f t="shared" si="30"/>
        <v>299</v>
      </c>
      <c r="AN36" s="2">
        <f t="shared" si="30"/>
        <v>299</v>
      </c>
      <c r="AO36" s="2">
        <f t="shared" si="30"/>
        <v>299</v>
      </c>
      <c r="AP36" s="2">
        <f t="shared" si="30"/>
        <v>299</v>
      </c>
      <c r="AQ36" s="2">
        <f t="shared" si="30"/>
        <v>299</v>
      </c>
      <c r="AR36" s="2">
        <f t="shared" si="30"/>
        <v>299</v>
      </c>
      <c r="AS36" s="2">
        <f t="shared" si="30"/>
        <v>299</v>
      </c>
      <c r="AT36" s="2">
        <f t="shared" si="30"/>
        <v>299</v>
      </c>
      <c r="AU36" s="2">
        <f t="shared" si="30"/>
        <v>299</v>
      </c>
      <c r="AV36" s="2">
        <f t="shared" si="30"/>
        <v>299</v>
      </c>
      <c r="AW36" s="2">
        <f t="shared" si="30"/>
        <v>299</v>
      </c>
      <c r="AX36" s="2">
        <f t="shared" si="30"/>
        <v>299</v>
      </c>
      <c r="AY36" s="2">
        <f t="shared" si="30"/>
        <v>299</v>
      </c>
      <c r="AZ36" s="2">
        <f t="shared" si="30"/>
        <v>299</v>
      </c>
      <c r="BA36" s="2">
        <f t="shared" si="30"/>
        <v>299</v>
      </c>
      <c r="BB36" s="2">
        <f t="shared" si="30"/>
        <v>299</v>
      </c>
      <c r="BC36" s="2">
        <f t="shared" si="30"/>
        <v>299</v>
      </c>
      <c r="BD36" s="2">
        <f t="shared" si="30"/>
        <v>299</v>
      </c>
      <c r="BE36" s="2">
        <f t="shared" si="30"/>
        <v>299</v>
      </c>
      <c r="BF36" s="2">
        <f t="shared" si="30"/>
        <v>299</v>
      </c>
      <c r="BG36" s="2">
        <f t="shared" si="30"/>
        <v>299</v>
      </c>
      <c r="BH36" s="2">
        <f t="shared" si="30"/>
        <v>299</v>
      </c>
      <c r="BI36" s="2">
        <f t="shared" si="30"/>
        <v>299</v>
      </c>
      <c r="BJ36" s="2">
        <f t="shared" si="30"/>
        <v>299</v>
      </c>
      <c r="BK36" s="2">
        <f t="shared" si="30"/>
        <v>299</v>
      </c>
      <c r="BL36" s="2">
        <f t="shared" si="30"/>
        <v>329</v>
      </c>
      <c r="BM36" s="2">
        <f t="shared" si="30"/>
        <v>359</v>
      </c>
      <c r="BN36" s="2">
        <f t="shared" si="30"/>
        <v>389</v>
      </c>
      <c r="BO36" s="2">
        <f t="shared" si="30"/>
        <v>419</v>
      </c>
      <c r="BP36" s="2">
        <f t="shared" si="30"/>
        <v>449</v>
      </c>
      <c r="BQ36" s="2">
        <f t="shared" si="30"/>
        <v>450</v>
      </c>
      <c r="BR36" s="2">
        <f t="shared" si="30"/>
        <v>450</v>
      </c>
      <c r="BS36" s="2">
        <f t="shared" si="30"/>
        <v>450</v>
      </c>
      <c r="BT36" s="2">
        <f t="shared" si="30"/>
        <v>450</v>
      </c>
      <c r="BU36" s="2">
        <f t="shared" si="30"/>
        <v>421</v>
      </c>
      <c r="BV36" s="2">
        <f t="shared" si="30"/>
        <v>421</v>
      </c>
      <c r="BW36" s="2">
        <f t="shared" si="30"/>
        <v>450</v>
      </c>
      <c r="BX36" s="2">
        <f t="shared" si="30"/>
        <v>450</v>
      </c>
      <c r="BY36" s="2">
        <f t="shared" si="30"/>
        <v>450</v>
      </c>
      <c r="BZ36" s="2">
        <f t="shared" si="30"/>
        <v>450</v>
      </c>
      <c r="CA36" s="2">
        <f t="shared" si="30"/>
        <v>450</v>
      </c>
      <c r="CB36" s="2">
        <f t="shared" si="30"/>
        <v>450</v>
      </c>
      <c r="CC36" s="2">
        <f t="shared" si="30"/>
        <v>450</v>
      </c>
      <c r="CD36" s="2">
        <f t="shared" ref="CD36:CS36" si="31">CD66-CD77</f>
        <v>450</v>
      </c>
      <c r="CE36" s="2">
        <f t="shared" si="31"/>
        <v>450</v>
      </c>
      <c r="CF36" s="2">
        <f t="shared" si="31"/>
        <v>450</v>
      </c>
      <c r="CG36" s="2">
        <f t="shared" si="31"/>
        <v>450</v>
      </c>
      <c r="CH36" s="2">
        <f t="shared" si="31"/>
        <v>450</v>
      </c>
      <c r="CI36" s="2">
        <f t="shared" si="31"/>
        <v>450</v>
      </c>
      <c r="CJ36" s="2">
        <f t="shared" si="31"/>
        <v>450</v>
      </c>
      <c r="CK36" s="2">
        <f t="shared" si="31"/>
        <v>450</v>
      </c>
      <c r="CL36" s="2">
        <f t="shared" si="31"/>
        <v>450</v>
      </c>
      <c r="CM36" s="2">
        <f t="shared" si="31"/>
        <v>450</v>
      </c>
      <c r="CN36" s="2">
        <f t="shared" si="31"/>
        <v>450</v>
      </c>
      <c r="CO36" s="2">
        <f t="shared" si="31"/>
        <v>450</v>
      </c>
      <c r="CP36" s="2">
        <f t="shared" si="31"/>
        <v>450</v>
      </c>
      <c r="CQ36" s="2">
        <f t="shared" si="31"/>
        <v>450</v>
      </c>
      <c r="CR36" s="2">
        <f t="shared" si="31"/>
        <v>450</v>
      </c>
      <c r="CS36" s="56">
        <f t="shared" si="31"/>
        <v>450</v>
      </c>
      <c r="CT36" s="19">
        <f t="shared" si="18"/>
        <v>36292</v>
      </c>
    </row>
    <row r="37" spans="1:98">
      <c r="A37" s="17" t="s">
        <v>37</v>
      </c>
      <c r="B37" s="55">
        <f t="shared" si="23"/>
        <v>755</v>
      </c>
      <c r="C37" s="2">
        <f t="shared" si="23"/>
        <v>759</v>
      </c>
      <c r="D37" s="2">
        <f t="shared" si="23"/>
        <v>755</v>
      </c>
      <c r="E37" s="2">
        <f t="shared" si="23"/>
        <v>755</v>
      </c>
      <c r="F37" s="2">
        <f t="shared" si="23"/>
        <v>754</v>
      </c>
      <c r="G37" s="2">
        <f t="shared" si="23"/>
        <v>754</v>
      </c>
      <c r="H37" s="2">
        <f t="shared" si="23"/>
        <v>754</v>
      </c>
      <c r="I37" s="2">
        <f t="shared" si="23"/>
        <v>754</v>
      </c>
      <c r="J37" s="2">
        <f t="shared" si="23"/>
        <v>751</v>
      </c>
      <c r="K37" s="2">
        <f t="shared" si="23"/>
        <v>751</v>
      </c>
      <c r="L37" s="2">
        <f t="shared" si="23"/>
        <v>751</v>
      </c>
      <c r="M37" s="2">
        <f t="shared" si="23"/>
        <v>751</v>
      </c>
      <c r="N37" s="2">
        <f t="shared" si="23"/>
        <v>751</v>
      </c>
      <c r="O37" s="2">
        <f t="shared" si="23"/>
        <v>751</v>
      </c>
      <c r="P37" s="2">
        <f t="shared" si="23"/>
        <v>751</v>
      </c>
      <c r="Q37" s="2">
        <f t="shared" si="23"/>
        <v>751</v>
      </c>
      <c r="R37" s="2">
        <f t="shared" ref="R37:CC37" si="32">R67-R78</f>
        <v>751</v>
      </c>
      <c r="S37" s="2">
        <f t="shared" si="32"/>
        <v>752</v>
      </c>
      <c r="T37" s="2">
        <f t="shared" si="32"/>
        <v>753</v>
      </c>
      <c r="U37" s="2">
        <f t="shared" si="32"/>
        <v>752</v>
      </c>
      <c r="V37" s="2">
        <f t="shared" si="32"/>
        <v>752</v>
      </c>
      <c r="W37" s="2">
        <f t="shared" si="32"/>
        <v>752</v>
      </c>
      <c r="X37" s="2">
        <f t="shared" si="32"/>
        <v>752</v>
      </c>
      <c r="Y37" s="2">
        <f t="shared" si="32"/>
        <v>752</v>
      </c>
      <c r="Z37" s="2">
        <f t="shared" si="32"/>
        <v>750</v>
      </c>
      <c r="AA37" s="2">
        <f t="shared" si="32"/>
        <v>749</v>
      </c>
      <c r="AB37" s="2">
        <f t="shared" si="32"/>
        <v>750</v>
      </c>
      <c r="AC37" s="2">
        <f t="shared" si="32"/>
        <v>751</v>
      </c>
      <c r="AD37" s="2">
        <f t="shared" si="32"/>
        <v>751</v>
      </c>
      <c r="AE37" s="2">
        <f t="shared" si="32"/>
        <v>750</v>
      </c>
      <c r="AF37" s="2">
        <f t="shared" si="32"/>
        <v>751</v>
      </c>
      <c r="AG37" s="2">
        <f t="shared" si="32"/>
        <v>752</v>
      </c>
      <c r="AH37" s="2">
        <f t="shared" si="32"/>
        <v>752</v>
      </c>
      <c r="AI37" s="2">
        <f t="shared" si="32"/>
        <v>752</v>
      </c>
      <c r="AJ37" s="2">
        <f t="shared" si="32"/>
        <v>750</v>
      </c>
      <c r="AK37" s="2">
        <f t="shared" si="32"/>
        <v>750</v>
      </c>
      <c r="AL37" s="2">
        <f t="shared" si="32"/>
        <v>752</v>
      </c>
      <c r="AM37" s="2">
        <f t="shared" si="32"/>
        <v>752</v>
      </c>
      <c r="AN37" s="2">
        <f t="shared" si="32"/>
        <v>752</v>
      </c>
      <c r="AO37" s="2">
        <f t="shared" si="32"/>
        <v>752</v>
      </c>
      <c r="AP37" s="2">
        <f t="shared" si="32"/>
        <v>750</v>
      </c>
      <c r="AQ37" s="2">
        <f t="shared" si="32"/>
        <v>750</v>
      </c>
      <c r="AR37" s="2">
        <f t="shared" si="32"/>
        <v>750</v>
      </c>
      <c r="AS37" s="2">
        <f t="shared" si="32"/>
        <v>750</v>
      </c>
      <c r="AT37" s="2">
        <f t="shared" si="32"/>
        <v>752</v>
      </c>
      <c r="AU37" s="2">
        <f t="shared" si="32"/>
        <v>753</v>
      </c>
      <c r="AV37" s="2">
        <f t="shared" si="32"/>
        <v>752</v>
      </c>
      <c r="AW37" s="2">
        <f t="shared" si="32"/>
        <v>751</v>
      </c>
      <c r="AX37" s="2">
        <f t="shared" si="32"/>
        <v>676</v>
      </c>
      <c r="AY37" s="2">
        <f t="shared" si="32"/>
        <v>601</v>
      </c>
      <c r="AZ37" s="2">
        <f t="shared" si="32"/>
        <v>541</v>
      </c>
      <c r="BA37" s="2">
        <f t="shared" si="32"/>
        <v>541</v>
      </c>
      <c r="BB37" s="2">
        <f t="shared" si="32"/>
        <v>541</v>
      </c>
      <c r="BC37" s="2">
        <f t="shared" si="32"/>
        <v>541</v>
      </c>
      <c r="BD37" s="2">
        <f t="shared" si="32"/>
        <v>541</v>
      </c>
      <c r="BE37" s="2">
        <f t="shared" si="32"/>
        <v>541</v>
      </c>
      <c r="BF37" s="2">
        <f t="shared" si="32"/>
        <v>541</v>
      </c>
      <c r="BG37" s="2">
        <f t="shared" si="32"/>
        <v>541</v>
      </c>
      <c r="BH37" s="2">
        <f t="shared" si="32"/>
        <v>541</v>
      </c>
      <c r="BI37" s="2">
        <f t="shared" si="32"/>
        <v>541</v>
      </c>
      <c r="BJ37" s="2">
        <f t="shared" si="32"/>
        <v>616</v>
      </c>
      <c r="BK37" s="2">
        <f t="shared" si="32"/>
        <v>691</v>
      </c>
      <c r="BL37" s="2">
        <f t="shared" si="32"/>
        <v>751</v>
      </c>
      <c r="BM37" s="2">
        <f t="shared" si="32"/>
        <v>751</v>
      </c>
      <c r="BN37" s="2">
        <f t="shared" si="32"/>
        <v>751</v>
      </c>
      <c r="BO37" s="2">
        <f t="shared" si="32"/>
        <v>751</v>
      </c>
      <c r="BP37" s="2">
        <f t="shared" si="32"/>
        <v>753</v>
      </c>
      <c r="BQ37" s="2">
        <f t="shared" si="32"/>
        <v>753</v>
      </c>
      <c r="BR37" s="2">
        <f t="shared" si="32"/>
        <v>752</v>
      </c>
      <c r="BS37" s="2">
        <f t="shared" si="32"/>
        <v>752</v>
      </c>
      <c r="BT37" s="2">
        <f t="shared" si="32"/>
        <v>753</v>
      </c>
      <c r="BU37" s="2">
        <f t="shared" si="32"/>
        <v>720</v>
      </c>
      <c r="BV37" s="2">
        <f t="shared" si="32"/>
        <v>720</v>
      </c>
      <c r="BW37" s="2">
        <f t="shared" si="32"/>
        <v>752</v>
      </c>
      <c r="BX37" s="2">
        <f t="shared" si="32"/>
        <v>752</v>
      </c>
      <c r="BY37" s="2">
        <f t="shared" si="32"/>
        <v>753</v>
      </c>
      <c r="BZ37" s="2">
        <f t="shared" si="32"/>
        <v>754</v>
      </c>
      <c r="CA37" s="2">
        <f t="shared" si="32"/>
        <v>753</v>
      </c>
      <c r="CB37" s="2">
        <f t="shared" si="32"/>
        <v>753</v>
      </c>
      <c r="CC37" s="2">
        <f t="shared" si="32"/>
        <v>752</v>
      </c>
      <c r="CD37" s="2">
        <f t="shared" ref="CD37:CS37" si="33">CD67-CD78</f>
        <v>752</v>
      </c>
      <c r="CE37" s="2">
        <f t="shared" si="33"/>
        <v>753</v>
      </c>
      <c r="CF37" s="2">
        <f t="shared" si="33"/>
        <v>753</v>
      </c>
      <c r="CG37" s="2">
        <f t="shared" si="33"/>
        <v>754</v>
      </c>
      <c r="CH37" s="2">
        <f t="shared" si="33"/>
        <v>751</v>
      </c>
      <c r="CI37" s="2">
        <f t="shared" si="33"/>
        <v>751</v>
      </c>
      <c r="CJ37" s="2">
        <f t="shared" si="33"/>
        <v>751</v>
      </c>
      <c r="CK37" s="2">
        <f t="shared" si="33"/>
        <v>751</v>
      </c>
      <c r="CL37" s="2">
        <f t="shared" si="33"/>
        <v>752</v>
      </c>
      <c r="CM37" s="2">
        <f t="shared" si="33"/>
        <v>753</v>
      </c>
      <c r="CN37" s="2">
        <f t="shared" si="33"/>
        <v>753</v>
      </c>
      <c r="CO37" s="2">
        <f t="shared" si="33"/>
        <v>754</v>
      </c>
      <c r="CP37" s="2">
        <f t="shared" si="33"/>
        <v>753</v>
      </c>
      <c r="CQ37" s="2">
        <f t="shared" si="33"/>
        <v>753</v>
      </c>
      <c r="CR37" s="2">
        <f t="shared" si="33"/>
        <v>753</v>
      </c>
      <c r="CS37" s="56">
        <f t="shared" si="33"/>
        <v>753</v>
      </c>
      <c r="CT37" s="19">
        <f t="shared" si="18"/>
        <v>69598</v>
      </c>
    </row>
    <row r="38" spans="1:98">
      <c r="A38" s="33" t="s">
        <v>38</v>
      </c>
      <c r="B38" s="57">
        <f t="shared" si="23"/>
        <v>31.3</v>
      </c>
      <c r="C38" s="58">
        <f t="shared" si="23"/>
        <v>31.3</v>
      </c>
      <c r="D38" s="58">
        <f t="shared" si="23"/>
        <v>31.3</v>
      </c>
      <c r="E38" s="58">
        <f t="shared" si="23"/>
        <v>31.3</v>
      </c>
      <c r="F38" s="58">
        <f t="shared" si="23"/>
        <v>31.3</v>
      </c>
      <c r="G38" s="58">
        <f t="shared" si="23"/>
        <v>31.3</v>
      </c>
      <c r="H38" s="58">
        <f t="shared" si="23"/>
        <v>31.3</v>
      </c>
      <c r="I38" s="58">
        <f t="shared" si="23"/>
        <v>31.3</v>
      </c>
      <c r="J38" s="58">
        <f t="shared" si="23"/>
        <v>31.3</v>
      </c>
      <c r="K38" s="58">
        <f t="shared" si="23"/>
        <v>31.3</v>
      </c>
      <c r="L38" s="58">
        <f t="shared" si="23"/>
        <v>31.3</v>
      </c>
      <c r="M38" s="58">
        <f t="shared" si="23"/>
        <v>31.3</v>
      </c>
      <c r="N38" s="58">
        <f t="shared" si="23"/>
        <v>31.3</v>
      </c>
      <c r="O38" s="58">
        <f t="shared" si="23"/>
        <v>31.3</v>
      </c>
      <c r="P38" s="58">
        <f t="shared" si="23"/>
        <v>31.3</v>
      </c>
      <c r="Q38" s="58">
        <f t="shared" si="23"/>
        <v>31.3</v>
      </c>
      <c r="R38" s="58">
        <f t="shared" ref="R38:CC38" si="34">R68-R79</f>
        <v>31.3</v>
      </c>
      <c r="S38" s="58">
        <f t="shared" si="34"/>
        <v>31.3</v>
      </c>
      <c r="T38" s="58">
        <f t="shared" si="34"/>
        <v>31.3</v>
      </c>
      <c r="U38" s="58">
        <f t="shared" si="34"/>
        <v>31.3</v>
      </c>
      <c r="V38" s="58">
        <f t="shared" si="34"/>
        <v>31.3</v>
      </c>
      <c r="W38" s="58">
        <f t="shared" si="34"/>
        <v>31.3</v>
      </c>
      <c r="X38" s="58">
        <f t="shared" si="34"/>
        <v>31.3</v>
      </c>
      <c r="Y38" s="58">
        <f t="shared" si="34"/>
        <v>31.3</v>
      </c>
      <c r="Z38" s="58">
        <f t="shared" si="34"/>
        <v>31.3</v>
      </c>
      <c r="AA38" s="58">
        <f t="shared" si="34"/>
        <v>31.3</v>
      </c>
      <c r="AB38" s="58">
        <f t="shared" si="34"/>
        <v>31.3</v>
      </c>
      <c r="AC38" s="58">
        <f t="shared" si="34"/>
        <v>31.3</v>
      </c>
      <c r="AD38" s="58">
        <f t="shared" si="34"/>
        <v>31.3</v>
      </c>
      <c r="AE38" s="58">
        <f t="shared" si="34"/>
        <v>31.3</v>
      </c>
      <c r="AF38" s="58">
        <f t="shared" si="34"/>
        <v>31.3</v>
      </c>
      <c r="AG38" s="58">
        <f t="shared" si="34"/>
        <v>31.3</v>
      </c>
      <c r="AH38" s="58">
        <f t="shared" si="34"/>
        <v>31.3</v>
      </c>
      <c r="AI38" s="58">
        <f t="shared" si="34"/>
        <v>31.3</v>
      </c>
      <c r="AJ38" s="58">
        <f t="shared" si="34"/>
        <v>31.3</v>
      </c>
      <c r="AK38" s="58">
        <f t="shared" si="34"/>
        <v>31.3</v>
      </c>
      <c r="AL38" s="58">
        <f t="shared" si="34"/>
        <v>31.3</v>
      </c>
      <c r="AM38" s="58">
        <f t="shared" si="34"/>
        <v>31.3</v>
      </c>
      <c r="AN38" s="58">
        <f t="shared" si="34"/>
        <v>31.3</v>
      </c>
      <c r="AO38" s="58">
        <f t="shared" si="34"/>
        <v>31.3</v>
      </c>
      <c r="AP38" s="58">
        <f t="shared" si="34"/>
        <v>31.3</v>
      </c>
      <c r="AQ38" s="58">
        <f t="shared" si="34"/>
        <v>31.3</v>
      </c>
      <c r="AR38" s="58">
        <f t="shared" si="34"/>
        <v>31.3</v>
      </c>
      <c r="AS38" s="58">
        <f t="shared" si="34"/>
        <v>31.3</v>
      </c>
      <c r="AT38" s="58">
        <f t="shared" si="34"/>
        <v>31.3</v>
      </c>
      <c r="AU38" s="58">
        <f t="shared" si="34"/>
        <v>31.3</v>
      </c>
      <c r="AV38" s="58">
        <f t="shared" si="34"/>
        <v>31.3</v>
      </c>
      <c r="AW38" s="58">
        <f t="shared" si="34"/>
        <v>31.3</v>
      </c>
      <c r="AX38" s="58">
        <f t="shared" si="34"/>
        <v>31.3</v>
      </c>
      <c r="AY38" s="58">
        <f t="shared" si="34"/>
        <v>31.3</v>
      </c>
      <c r="AZ38" s="58">
        <f t="shared" si="34"/>
        <v>31.3</v>
      </c>
      <c r="BA38" s="58">
        <f t="shared" si="34"/>
        <v>31.3</v>
      </c>
      <c r="BB38" s="58">
        <f t="shared" si="34"/>
        <v>31.3</v>
      </c>
      <c r="BC38" s="58">
        <f t="shared" si="34"/>
        <v>31.3</v>
      </c>
      <c r="BD38" s="58">
        <f t="shared" si="34"/>
        <v>31.3</v>
      </c>
      <c r="BE38" s="58">
        <f t="shared" si="34"/>
        <v>31.3</v>
      </c>
      <c r="BF38" s="58">
        <f t="shared" si="34"/>
        <v>31.3</v>
      </c>
      <c r="BG38" s="58">
        <f t="shared" si="34"/>
        <v>31.3</v>
      </c>
      <c r="BH38" s="58">
        <f t="shared" si="34"/>
        <v>31.3</v>
      </c>
      <c r="BI38" s="58">
        <f t="shared" si="34"/>
        <v>31.3</v>
      </c>
      <c r="BJ38" s="58">
        <f t="shared" si="34"/>
        <v>31.3</v>
      </c>
      <c r="BK38" s="58">
        <f t="shared" si="34"/>
        <v>31.3</v>
      </c>
      <c r="BL38" s="58">
        <f t="shared" si="34"/>
        <v>31.3</v>
      </c>
      <c r="BM38" s="58">
        <f t="shared" si="34"/>
        <v>31.3</v>
      </c>
      <c r="BN38" s="58">
        <f t="shared" si="34"/>
        <v>31.3</v>
      </c>
      <c r="BO38" s="58">
        <f t="shared" si="34"/>
        <v>31.3</v>
      </c>
      <c r="BP38" s="58">
        <f t="shared" si="34"/>
        <v>31.3</v>
      </c>
      <c r="BQ38" s="58">
        <f t="shared" si="34"/>
        <v>31.3</v>
      </c>
      <c r="BR38" s="58">
        <f t="shared" si="34"/>
        <v>31.3</v>
      </c>
      <c r="BS38" s="58">
        <f t="shared" si="34"/>
        <v>31.3</v>
      </c>
      <c r="BT38" s="58">
        <f t="shared" si="34"/>
        <v>31.3</v>
      </c>
      <c r="BU38" s="58">
        <f t="shared" si="34"/>
        <v>31.3</v>
      </c>
      <c r="BV38" s="58">
        <f t="shared" si="34"/>
        <v>31.3</v>
      </c>
      <c r="BW38" s="58">
        <f t="shared" si="34"/>
        <v>31.3</v>
      </c>
      <c r="BX38" s="58">
        <f t="shared" si="34"/>
        <v>31.3</v>
      </c>
      <c r="BY38" s="58">
        <f t="shared" si="34"/>
        <v>31.3</v>
      </c>
      <c r="BZ38" s="58">
        <f t="shared" si="34"/>
        <v>31.3</v>
      </c>
      <c r="CA38" s="58">
        <f t="shared" si="34"/>
        <v>31.3</v>
      </c>
      <c r="CB38" s="58">
        <f t="shared" si="34"/>
        <v>31.3</v>
      </c>
      <c r="CC38" s="58">
        <f t="shared" si="34"/>
        <v>31.3</v>
      </c>
      <c r="CD38" s="58">
        <f t="shared" ref="CD38:CS38" si="35">CD68-CD79</f>
        <v>31.3</v>
      </c>
      <c r="CE38" s="58">
        <f t="shared" si="35"/>
        <v>31.3</v>
      </c>
      <c r="CF38" s="58">
        <f t="shared" si="35"/>
        <v>31.3</v>
      </c>
      <c r="CG38" s="58">
        <f t="shared" si="35"/>
        <v>31.3</v>
      </c>
      <c r="CH38" s="58">
        <f t="shared" si="35"/>
        <v>31.3</v>
      </c>
      <c r="CI38" s="58">
        <f t="shared" si="35"/>
        <v>31.3</v>
      </c>
      <c r="CJ38" s="58">
        <f t="shared" si="35"/>
        <v>31.3</v>
      </c>
      <c r="CK38" s="58">
        <f t="shared" si="35"/>
        <v>31.3</v>
      </c>
      <c r="CL38" s="58">
        <f t="shared" si="35"/>
        <v>31.3</v>
      </c>
      <c r="CM38" s="58">
        <f t="shared" si="35"/>
        <v>31.3</v>
      </c>
      <c r="CN38" s="58">
        <f t="shared" si="35"/>
        <v>31.3</v>
      </c>
      <c r="CO38" s="58">
        <f t="shared" si="35"/>
        <v>31.3</v>
      </c>
      <c r="CP38" s="58">
        <f t="shared" si="35"/>
        <v>31.3</v>
      </c>
      <c r="CQ38" s="58">
        <f t="shared" si="35"/>
        <v>31.3</v>
      </c>
      <c r="CR38" s="58">
        <f t="shared" si="35"/>
        <v>31.3</v>
      </c>
      <c r="CS38" s="59">
        <f t="shared" si="35"/>
        <v>31.3</v>
      </c>
      <c r="CT38" s="19">
        <f t="shared" si="18"/>
        <v>3004.8000000000034</v>
      </c>
    </row>
    <row r="39" spans="1:98">
      <c r="A39" s="60" t="s">
        <v>39</v>
      </c>
      <c r="B39" s="61">
        <f t="shared" ref="B39:AG39" si="36">B12</f>
        <v>36.42</v>
      </c>
      <c r="C39" s="62">
        <f t="shared" si="36"/>
        <v>36.42</v>
      </c>
      <c r="D39" s="62">
        <f t="shared" si="36"/>
        <v>36.42</v>
      </c>
      <c r="E39" s="62">
        <f t="shared" si="36"/>
        <v>36.42</v>
      </c>
      <c r="F39" s="62">
        <f t="shared" si="36"/>
        <v>36.42</v>
      </c>
      <c r="G39" s="62">
        <f t="shared" si="36"/>
        <v>36.42</v>
      </c>
      <c r="H39" s="62">
        <f t="shared" si="36"/>
        <v>36.42</v>
      </c>
      <c r="I39" s="62">
        <f t="shared" si="36"/>
        <v>36.42</v>
      </c>
      <c r="J39" s="62">
        <f t="shared" si="36"/>
        <v>36.42</v>
      </c>
      <c r="K39" s="62">
        <f t="shared" si="36"/>
        <v>36.42</v>
      </c>
      <c r="L39" s="62">
        <f t="shared" si="36"/>
        <v>36.42</v>
      </c>
      <c r="M39" s="62">
        <f t="shared" si="36"/>
        <v>36.42</v>
      </c>
      <c r="N39" s="62">
        <f t="shared" si="36"/>
        <v>36.42</v>
      </c>
      <c r="O39" s="62">
        <f t="shared" si="36"/>
        <v>36.42</v>
      </c>
      <c r="P39" s="62">
        <f t="shared" si="36"/>
        <v>36.42</v>
      </c>
      <c r="Q39" s="62">
        <f t="shared" si="36"/>
        <v>36.42</v>
      </c>
      <c r="R39" s="62">
        <f t="shared" si="36"/>
        <v>36.42</v>
      </c>
      <c r="S39" s="62">
        <f t="shared" si="36"/>
        <v>36.42</v>
      </c>
      <c r="T39" s="62">
        <f t="shared" si="36"/>
        <v>36.42</v>
      </c>
      <c r="U39" s="62">
        <f t="shared" si="36"/>
        <v>36.42</v>
      </c>
      <c r="V39" s="62">
        <f t="shared" si="36"/>
        <v>36.42</v>
      </c>
      <c r="W39" s="62">
        <f t="shared" si="36"/>
        <v>36.42</v>
      </c>
      <c r="X39" s="62">
        <f t="shared" si="36"/>
        <v>36.42</v>
      </c>
      <c r="Y39" s="62">
        <f t="shared" si="36"/>
        <v>36.42</v>
      </c>
      <c r="Z39" s="62">
        <f t="shared" si="36"/>
        <v>36.42</v>
      </c>
      <c r="AA39" s="62">
        <f t="shared" si="36"/>
        <v>36.42</v>
      </c>
      <c r="AB39" s="62">
        <f t="shared" si="36"/>
        <v>36.42</v>
      </c>
      <c r="AC39" s="62">
        <f t="shared" si="36"/>
        <v>36.42</v>
      </c>
      <c r="AD39" s="62">
        <f t="shared" si="36"/>
        <v>36.42</v>
      </c>
      <c r="AE39" s="62">
        <f t="shared" si="36"/>
        <v>36.42</v>
      </c>
      <c r="AF39" s="62">
        <f t="shared" si="36"/>
        <v>36.42</v>
      </c>
      <c r="AG39" s="62">
        <f t="shared" si="36"/>
        <v>36.42</v>
      </c>
      <c r="AH39" s="62">
        <f t="shared" ref="AH39:BM39" si="37">AH12</f>
        <v>36.42</v>
      </c>
      <c r="AI39" s="62">
        <f t="shared" si="37"/>
        <v>36.42</v>
      </c>
      <c r="AJ39" s="62">
        <f t="shared" si="37"/>
        <v>36.42</v>
      </c>
      <c r="AK39" s="62">
        <f t="shared" si="37"/>
        <v>36.42</v>
      </c>
      <c r="AL39" s="62">
        <f t="shared" si="37"/>
        <v>36.42</v>
      </c>
      <c r="AM39" s="62">
        <f t="shared" si="37"/>
        <v>36.42</v>
      </c>
      <c r="AN39" s="62">
        <f t="shared" si="37"/>
        <v>36.42</v>
      </c>
      <c r="AO39" s="62">
        <f t="shared" si="37"/>
        <v>36.42</v>
      </c>
      <c r="AP39" s="62">
        <f t="shared" si="37"/>
        <v>36.42</v>
      </c>
      <c r="AQ39" s="62">
        <f t="shared" si="37"/>
        <v>36.42</v>
      </c>
      <c r="AR39" s="62">
        <f t="shared" si="37"/>
        <v>36.42</v>
      </c>
      <c r="AS39" s="62">
        <f t="shared" si="37"/>
        <v>36.42</v>
      </c>
      <c r="AT39" s="62">
        <f t="shared" si="37"/>
        <v>36.42</v>
      </c>
      <c r="AU39" s="62">
        <f t="shared" si="37"/>
        <v>36.42</v>
      </c>
      <c r="AV39" s="62">
        <f t="shared" si="37"/>
        <v>36.42</v>
      </c>
      <c r="AW39" s="62">
        <f t="shared" si="37"/>
        <v>36.42</v>
      </c>
      <c r="AX39" s="62">
        <f t="shared" si="37"/>
        <v>36.42</v>
      </c>
      <c r="AY39" s="62">
        <f t="shared" si="37"/>
        <v>36.42</v>
      </c>
      <c r="AZ39" s="62">
        <f t="shared" si="37"/>
        <v>36.42</v>
      </c>
      <c r="BA39" s="62">
        <f t="shared" si="37"/>
        <v>36.42</v>
      </c>
      <c r="BB39" s="62">
        <f t="shared" si="37"/>
        <v>36.42</v>
      </c>
      <c r="BC39" s="62">
        <f t="shared" si="37"/>
        <v>36.42</v>
      </c>
      <c r="BD39" s="62">
        <f t="shared" si="37"/>
        <v>36.42</v>
      </c>
      <c r="BE39" s="62">
        <f t="shared" si="37"/>
        <v>36.42</v>
      </c>
      <c r="BF39" s="62">
        <f t="shared" si="37"/>
        <v>36.42</v>
      </c>
      <c r="BG39" s="62">
        <f t="shared" si="37"/>
        <v>36.42</v>
      </c>
      <c r="BH39" s="62">
        <f t="shared" si="37"/>
        <v>36.42</v>
      </c>
      <c r="BI39" s="62">
        <f t="shared" si="37"/>
        <v>36.42</v>
      </c>
      <c r="BJ39" s="62">
        <f t="shared" si="37"/>
        <v>36.42</v>
      </c>
      <c r="BK39" s="62">
        <f t="shared" si="37"/>
        <v>36.42</v>
      </c>
      <c r="BL39" s="62">
        <f t="shared" si="37"/>
        <v>36.42</v>
      </c>
      <c r="BM39" s="62">
        <f t="shared" si="37"/>
        <v>36.42</v>
      </c>
      <c r="BN39" s="62">
        <f t="shared" ref="BN39:CS39" si="38">BN12</f>
        <v>36.42</v>
      </c>
      <c r="BO39" s="62">
        <f t="shared" si="38"/>
        <v>36.42</v>
      </c>
      <c r="BP39" s="62">
        <f t="shared" si="38"/>
        <v>36.42</v>
      </c>
      <c r="BQ39" s="62">
        <f t="shared" si="38"/>
        <v>36.42</v>
      </c>
      <c r="BR39" s="62">
        <f t="shared" si="38"/>
        <v>36.42</v>
      </c>
      <c r="BS39" s="62">
        <f t="shared" si="38"/>
        <v>36.42</v>
      </c>
      <c r="BT39" s="62">
        <f t="shared" si="38"/>
        <v>36.42</v>
      </c>
      <c r="BU39" s="62">
        <f t="shared" si="38"/>
        <v>36.42</v>
      </c>
      <c r="BV39" s="62">
        <f t="shared" si="38"/>
        <v>36.42</v>
      </c>
      <c r="BW39" s="62">
        <f t="shared" si="38"/>
        <v>36.42</v>
      </c>
      <c r="BX39" s="62">
        <f t="shared" si="38"/>
        <v>36.42</v>
      </c>
      <c r="BY39" s="62">
        <f t="shared" si="38"/>
        <v>36.42</v>
      </c>
      <c r="BZ39" s="62">
        <f t="shared" si="38"/>
        <v>36.42</v>
      </c>
      <c r="CA39" s="62">
        <f t="shared" si="38"/>
        <v>36.42</v>
      </c>
      <c r="CB39" s="62">
        <f t="shared" si="38"/>
        <v>36.42</v>
      </c>
      <c r="CC39" s="62">
        <f t="shared" si="38"/>
        <v>36.42</v>
      </c>
      <c r="CD39" s="62">
        <f t="shared" si="38"/>
        <v>36.42</v>
      </c>
      <c r="CE39" s="62">
        <f t="shared" si="38"/>
        <v>36.42</v>
      </c>
      <c r="CF39" s="62">
        <f t="shared" si="38"/>
        <v>36.42</v>
      </c>
      <c r="CG39" s="62">
        <f t="shared" si="38"/>
        <v>36.42</v>
      </c>
      <c r="CH39" s="62">
        <f t="shared" si="38"/>
        <v>36.42</v>
      </c>
      <c r="CI39" s="62">
        <f t="shared" si="38"/>
        <v>36.42</v>
      </c>
      <c r="CJ39" s="62">
        <f t="shared" si="38"/>
        <v>36.42</v>
      </c>
      <c r="CK39" s="62">
        <f t="shared" si="38"/>
        <v>36.42</v>
      </c>
      <c r="CL39" s="62">
        <f t="shared" si="38"/>
        <v>36.42</v>
      </c>
      <c r="CM39" s="62">
        <f t="shared" si="38"/>
        <v>36.42</v>
      </c>
      <c r="CN39" s="62">
        <f t="shared" si="38"/>
        <v>36.42</v>
      </c>
      <c r="CO39" s="62">
        <f t="shared" si="38"/>
        <v>36.42</v>
      </c>
      <c r="CP39" s="62">
        <f t="shared" si="38"/>
        <v>36.42</v>
      </c>
      <c r="CQ39" s="62">
        <f t="shared" si="38"/>
        <v>36.42</v>
      </c>
      <c r="CR39" s="62">
        <f t="shared" si="38"/>
        <v>36.42</v>
      </c>
      <c r="CS39" s="63">
        <f t="shared" si="38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39">SUM(B41:B41)</f>
        <v>2535.11</v>
      </c>
      <c r="C40" s="24">
        <f t="shared" si="39"/>
        <v>2535.17</v>
      </c>
      <c r="D40" s="24">
        <f t="shared" si="39"/>
        <v>2535.17</v>
      </c>
      <c r="E40" s="24">
        <f t="shared" si="39"/>
        <v>2535.17</v>
      </c>
      <c r="F40" s="24">
        <f t="shared" si="39"/>
        <v>2522.23</v>
      </c>
      <c r="G40" s="24">
        <f t="shared" si="39"/>
        <v>2509.69</v>
      </c>
      <c r="H40" s="24">
        <f t="shared" si="39"/>
        <v>2497.85</v>
      </c>
      <c r="I40" s="24">
        <f t="shared" si="39"/>
        <v>2497.7800000000002</v>
      </c>
      <c r="J40" s="24">
        <f t="shared" si="39"/>
        <v>2497.7199999999998</v>
      </c>
      <c r="K40" s="24">
        <f t="shared" si="39"/>
        <v>2497.65</v>
      </c>
      <c r="L40" s="24">
        <f t="shared" si="39"/>
        <v>2490.58</v>
      </c>
      <c r="M40" s="24">
        <f t="shared" si="39"/>
        <v>2490.4499999999998</v>
      </c>
      <c r="N40" s="24">
        <f t="shared" si="39"/>
        <v>2372.2800000000002</v>
      </c>
      <c r="O40" s="24">
        <f t="shared" si="39"/>
        <v>2318.7399999999998</v>
      </c>
      <c r="P40" s="24">
        <f t="shared" si="39"/>
        <v>2318.61</v>
      </c>
      <c r="Q40" s="24">
        <f t="shared" si="39"/>
        <v>2318.4699999999998</v>
      </c>
      <c r="R40" s="24">
        <f t="shared" si="39"/>
        <v>2318.34</v>
      </c>
      <c r="S40" s="24">
        <f t="shared" si="39"/>
        <v>2318.1999999999998</v>
      </c>
      <c r="T40" s="24">
        <f t="shared" si="39"/>
        <v>2366.89</v>
      </c>
      <c r="U40" s="24">
        <f t="shared" si="39"/>
        <v>2400.91</v>
      </c>
      <c r="V40" s="24">
        <f t="shared" si="39"/>
        <v>2474.3200000000002</v>
      </c>
      <c r="W40" s="24">
        <f t="shared" si="39"/>
        <v>2496.0300000000002</v>
      </c>
      <c r="X40" s="24">
        <f t="shared" si="39"/>
        <v>2707.04</v>
      </c>
      <c r="Y40" s="24">
        <f t="shared" si="39"/>
        <v>2708.43</v>
      </c>
      <c r="Z40" s="24">
        <f t="shared" si="39"/>
        <v>2832.31</v>
      </c>
      <c r="AA40" s="24">
        <f t="shared" si="39"/>
        <v>2832.31</v>
      </c>
      <c r="AB40" s="24">
        <f t="shared" si="39"/>
        <v>2832.31</v>
      </c>
      <c r="AC40" s="24">
        <f t="shared" si="39"/>
        <v>2832.31</v>
      </c>
      <c r="AD40" s="24">
        <f t="shared" si="39"/>
        <v>2832.19</v>
      </c>
      <c r="AE40" s="24">
        <f t="shared" si="39"/>
        <v>2832.19</v>
      </c>
      <c r="AF40" s="24">
        <f t="shared" si="39"/>
        <v>2832.19</v>
      </c>
      <c r="AG40" s="24">
        <f t="shared" si="39"/>
        <v>2832.19</v>
      </c>
      <c r="AH40" s="24">
        <f t="shared" ref="AH40:BM40" si="40">SUM(AH41:AH41)</f>
        <v>2701.97</v>
      </c>
      <c r="AI40" s="24">
        <f t="shared" si="40"/>
        <v>2697.91</v>
      </c>
      <c r="AJ40" s="24">
        <f t="shared" si="40"/>
        <v>2389.94</v>
      </c>
      <c r="AK40" s="24">
        <f t="shared" si="40"/>
        <v>2175.39</v>
      </c>
      <c r="AL40" s="24">
        <f t="shared" si="40"/>
        <v>2089.87</v>
      </c>
      <c r="AM40" s="24">
        <f t="shared" si="40"/>
        <v>2089.48</v>
      </c>
      <c r="AN40" s="24">
        <f t="shared" si="40"/>
        <v>2089.48</v>
      </c>
      <c r="AO40" s="24">
        <f t="shared" si="40"/>
        <v>2089.6</v>
      </c>
      <c r="AP40" s="24">
        <f t="shared" si="40"/>
        <v>1861.06</v>
      </c>
      <c r="AQ40" s="24">
        <f t="shared" si="40"/>
        <v>1743.44</v>
      </c>
      <c r="AR40" s="24">
        <f t="shared" si="40"/>
        <v>1642.77</v>
      </c>
      <c r="AS40" s="24">
        <f t="shared" si="40"/>
        <v>1642.77</v>
      </c>
      <c r="AT40" s="24">
        <f t="shared" si="40"/>
        <v>1590.31</v>
      </c>
      <c r="AU40" s="24">
        <f t="shared" si="40"/>
        <v>1469.94</v>
      </c>
      <c r="AV40" s="24">
        <f t="shared" si="40"/>
        <v>1539.42</v>
      </c>
      <c r="AW40" s="24">
        <f t="shared" si="40"/>
        <v>1645.56</v>
      </c>
      <c r="AX40" s="24">
        <f t="shared" si="40"/>
        <v>1642.64</v>
      </c>
      <c r="AY40" s="24">
        <f t="shared" si="40"/>
        <v>1570.64</v>
      </c>
      <c r="AZ40" s="24">
        <f t="shared" si="40"/>
        <v>1474.96</v>
      </c>
      <c r="BA40" s="24">
        <f t="shared" si="40"/>
        <v>1475.51</v>
      </c>
      <c r="BB40" s="24">
        <f t="shared" si="40"/>
        <v>1475.51</v>
      </c>
      <c r="BC40" s="24">
        <f t="shared" si="40"/>
        <v>1475.51</v>
      </c>
      <c r="BD40" s="24">
        <f t="shared" si="40"/>
        <v>1475.51</v>
      </c>
      <c r="BE40" s="24">
        <f t="shared" si="40"/>
        <v>1475.51</v>
      </c>
      <c r="BF40" s="24">
        <f t="shared" si="40"/>
        <v>1460.91</v>
      </c>
      <c r="BG40" s="24">
        <f t="shared" si="40"/>
        <v>1461.29</v>
      </c>
      <c r="BH40" s="24">
        <f t="shared" si="40"/>
        <v>1518.29</v>
      </c>
      <c r="BI40" s="24">
        <f t="shared" si="40"/>
        <v>1632.22</v>
      </c>
      <c r="BJ40" s="24">
        <f t="shared" si="40"/>
        <v>1728.52</v>
      </c>
      <c r="BK40" s="24">
        <f t="shared" si="40"/>
        <v>1737.02</v>
      </c>
      <c r="BL40" s="24">
        <f t="shared" si="40"/>
        <v>1966.95</v>
      </c>
      <c r="BM40" s="24">
        <f t="shared" si="40"/>
        <v>2300.69</v>
      </c>
      <c r="BN40" s="24">
        <f t="shared" ref="BN40:CS40" si="41">SUM(BN41:BN41)</f>
        <v>2483.17</v>
      </c>
      <c r="BO40" s="24">
        <f t="shared" si="41"/>
        <v>2544.94</v>
      </c>
      <c r="BP40" s="24">
        <f t="shared" si="41"/>
        <v>2832.14</v>
      </c>
      <c r="BQ40" s="24">
        <f t="shared" si="41"/>
        <v>2832.14</v>
      </c>
      <c r="BR40" s="24">
        <f t="shared" si="41"/>
        <v>2832.14</v>
      </c>
      <c r="BS40" s="24">
        <f t="shared" si="41"/>
        <v>2832.14</v>
      </c>
      <c r="BT40" s="24">
        <f t="shared" si="41"/>
        <v>2673.23</v>
      </c>
      <c r="BU40" s="24">
        <f t="shared" si="41"/>
        <v>2666.55</v>
      </c>
      <c r="BV40" s="24">
        <f t="shared" si="41"/>
        <v>2793.55</v>
      </c>
      <c r="BW40" s="24">
        <f t="shared" si="41"/>
        <v>2701.9</v>
      </c>
      <c r="BX40" s="24">
        <f t="shared" si="41"/>
        <v>2820.88</v>
      </c>
      <c r="BY40" s="24">
        <f t="shared" si="41"/>
        <v>2936.74</v>
      </c>
      <c r="BZ40" s="24">
        <f t="shared" si="41"/>
        <v>2938.08</v>
      </c>
      <c r="CA40" s="24">
        <f t="shared" si="41"/>
        <v>2832.21</v>
      </c>
      <c r="CB40" s="24">
        <f t="shared" si="41"/>
        <v>2832.21</v>
      </c>
      <c r="CC40" s="24">
        <f t="shared" si="41"/>
        <v>2832.21</v>
      </c>
      <c r="CD40" s="24">
        <f t="shared" si="41"/>
        <v>2832.14</v>
      </c>
      <c r="CE40" s="24">
        <f t="shared" si="41"/>
        <v>2832.14</v>
      </c>
      <c r="CF40" s="24">
        <f t="shared" si="41"/>
        <v>2486.06</v>
      </c>
      <c r="CG40" s="24">
        <f t="shared" si="41"/>
        <v>2365.3200000000002</v>
      </c>
      <c r="CH40" s="24">
        <f t="shared" si="41"/>
        <v>2436.7600000000002</v>
      </c>
      <c r="CI40" s="24">
        <f t="shared" si="41"/>
        <v>2375.4299999999998</v>
      </c>
      <c r="CJ40" s="24">
        <f t="shared" si="41"/>
        <v>2464.3000000000002</v>
      </c>
      <c r="CK40" s="24">
        <f t="shared" si="41"/>
        <v>2496.36</v>
      </c>
      <c r="CL40" s="24">
        <f t="shared" si="41"/>
        <v>2293.58</v>
      </c>
      <c r="CM40" s="24">
        <f t="shared" si="41"/>
        <v>2210.98</v>
      </c>
      <c r="CN40" s="24">
        <f t="shared" si="41"/>
        <v>2096.42</v>
      </c>
      <c r="CO40" s="24">
        <f t="shared" si="41"/>
        <v>2041.33</v>
      </c>
      <c r="CP40" s="24">
        <f t="shared" si="41"/>
        <v>2346.8000000000002</v>
      </c>
      <c r="CQ40" s="24">
        <f t="shared" si="41"/>
        <v>2486.2600000000002</v>
      </c>
      <c r="CR40" s="24">
        <f t="shared" si="41"/>
        <v>2455.8000000000002</v>
      </c>
      <c r="CS40" s="64">
        <f t="shared" si="41"/>
        <v>2537.65</v>
      </c>
      <c r="CT40" s="22">
        <f t="shared" si="18"/>
        <v>222392.97999999998</v>
      </c>
    </row>
    <row r="41" spans="1:98">
      <c r="A41" s="17" t="s">
        <v>12</v>
      </c>
      <c r="B41" s="25" cm="1">
        <f t="array" ref="B41:CS41">TRANSPOSE('[1]2303'!$AC$110:$AC$205)</f>
        <v>2535.11</v>
      </c>
      <c r="C41" s="26">
        <v>2535.17</v>
      </c>
      <c r="D41" s="26">
        <v>2535.17</v>
      </c>
      <c r="E41" s="26">
        <v>2535.17</v>
      </c>
      <c r="F41" s="26">
        <v>2522.23</v>
      </c>
      <c r="G41" s="26">
        <v>2509.69</v>
      </c>
      <c r="H41" s="26">
        <v>2497.85</v>
      </c>
      <c r="I41" s="26">
        <v>2497.7800000000002</v>
      </c>
      <c r="J41" s="26">
        <v>2497.7199999999998</v>
      </c>
      <c r="K41" s="26">
        <v>2497.65</v>
      </c>
      <c r="L41" s="26">
        <v>2490.58</v>
      </c>
      <c r="M41" s="26">
        <v>2490.4499999999998</v>
      </c>
      <c r="N41" s="26">
        <v>2372.2800000000002</v>
      </c>
      <c r="O41" s="26">
        <v>2318.7399999999998</v>
      </c>
      <c r="P41" s="26">
        <v>2318.61</v>
      </c>
      <c r="Q41" s="26">
        <v>2318.4699999999998</v>
      </c>
      <c r="R41" s="26">
        <v>2318.34</v>
      </c>
      <c r="S41" s="26">
        <v>2318.1999999999998</v>
      </c>
      <c r="T41" s="26">
        <v>2366.89</v>
      </c>
      <c r="U41" s="26">
        <v>2400.91</v>
      </c>
      <c r="V41" s="26">
        <v>2474.3200000000002</v>
      </c>
      <c r="W41" s="26">
        <v>2496.0300000000002</v>
      </c>
      <c r="X41" s="26">
        <v>2707.04</v>
      </c>
      <c r="Y41" s="26">
        <v>2708.43</v>
      </c>
      <c r="Z41" s="26">
        <v>2832.31</v>
      </c>
      <c r="AA41" s="26">
        <v>2832.31</v>
      </c>
      <c r="AB41" s="26">
        <v>2832.31</v>
      </c>
      <c r="AC41" s="26">
        <v>2832.31</v>
      </c>
      <c r="AD41" s="26">
        <v>2832.19</v>
      </c>
      <c r="AE41" s="26">
        <v>2832.19</v>
      </c>
      <c r="AF41" s="26">
        <v>2832.19</v>
      </c>
      <c r="AG41" s="26">
        <v>2832.19</v>
      </c>
      <c r="AH41" s="26">
        <v>2701.97</v>
      </c>
      <c r="AI41" s="26">
        <v>2697.91</v>
      </c>
      <c r="AJ41" s="26">
        <v>2389.94</v>
      </c>
      <c r="AK41" s="26">
        <v>2175.39</v>
      </c>
      <c r="AL41" s="26">
        <v>2089.87</v>
      </c>
      <c r="AM41" s="26">
        <v>2089.48</v>
      </c>
      <c r="AN41" s="26">
        <v>2089.48</v>
      </c>
      <c r="AO41" s="26">
        <v>2089.6</v>
      </c>
      <c r="AP41" s="26">
        <v>1861.06</v>
      </c>
      <c r="AQ41" s="26">
        <v>1743.44</v>
      </c>
      <c r="AR41" s="26">
        <v>1642.77</v>
      </c>
      <c r="AS41" s="26">
        <v>1642.77</v>
      </c>
      <c r="AT41" s="26">
        <v>1590.31</v>
      </c>
      <c r="AU41" s="26">
        <v>1469.94</v>
      </c>
      <c r="AV41" s="26">
        <v>1539.42</v>
      </c>
      <c r="AW41" s="26">
        <v>1645.56</v>
      </c>
      <c r="AX41" s="26">
        <v>1642.64</v>
      </c>
      <c r="AY41" s="26">
        <v>1570.64</v>
      </c>
      <c r="AZ41" s="26">
        <v>1474.96</v>
      </c>
      <c r="BA41" s="26">
        <v>1475.51</v>
      </c>
      <c r="BB41" s="26">
        <v>1475.51</v>
      </c>
      <c r="BC41" s="26">
        <v>1475.51</v>
      </c>
      <c r="BD41" s="26">
        <v>1475.51</v>
      </c>
      <c r="BE41" s="26">
        <v>1475.51</v>
      </c>
      <c r="BF41" s="26">
        <v>1460.91</v>
      </c>
      <c r="BG41" s="26">
        <v>1461.29</v>
      </c>
      <c r="BH41" s="26">
        <v>1518.29</v>
      </c>
      <c r="BI41" s="26">
        <v>1632.22</v>
      </c>
      <c r="BJ41" s="26">
        <v>1728.52</v>
      </c>
      <c r="BK41" s="26">
        <v>1737.02</v>
      </c>
      <c r="BL41" s="26">
        <v>1966.95</v>
      </c>
      <c r="BM41" s="26">
        <v>2300.69</v>
      </c>
      <c r="BN41" s="26">
        <v>2483.17</v>
      </c>
      <c r="BO41" s="26">
        <v>2544.94</v>
      </c>
      <c r="BP41" s="26">
        <v>2832.14</v>
      </c>
      <c r="BQ41" s="26">
        <v>2832.14</v>
      </c>
      <c r="BR41" s="26">
        <v>2832.14</v>
      </c>
      <c r="BS41" s="26">
        <v>2832.14</v>
      </c>
      <c r="BT41" s="26">
        <v>2673.23</v>
      </c>
      <c r="BU41" s="26">
        <v>2666.55</v>
      </c>
      <c r="BV41" s="26">
        <v>2793.55</v>
      </c>
      <c r="BW41" s="26">
        <v>2701.9</v>
      </c>
      <c r="BX41" s="26">
        <v>2820.88</v>
      </c>
      <c r="BY41" s="26">
        <v>2936.74</v>
      </c>
      <c r="BZ41" s="26">
        <v>2938.08</v>
      </c>
      <c r="CA41" s="26">
        <v>2832.21</v>
      </c>
      <c r="CB41" s="26">
        <v>2832.21</v>
      </c>
      <c r="CC41" s="26">
        <v>2832.21</v>
      </c>
      <c r="CD41" s="26">
        <v>2832.14</v>
      </c>
      <c r="CE41" s="26">
        <v>2832.14</v>
      </c>
      <c r="CF41" s="26">
        <v>2486.06</v>
      </c>
      <c r="CG41" s="26">
        <v>2365.3200000000002</v>
      </c>
      <c r="CH41" s="26">
        <v>2436.7600000000002</v>
      </c>
      <c r="CI41" s="26">
        <v>2375.4299999999998</v>
      </c>
      <c r="CJ41" s="26">
        <v>2464.3000000000002</v>
      </c>
      <c r="CK41" s="26">
        <v>2496.36</v>
      </c>
      <c r="CL41" s="26">
        <v>2293.58</v>
      </c>
      <c r="CM41" s="26">
        <v>2210.98</v>
      </c>
      <c r="CN41" s="26">
        <v>2096.42</v>
      </c>
      <c r="CO41" s="26">
        <v>2041.33</v>
      </c>
      <c r="CP41" s="26">
        <v>2346.8000000000002</v>
      </c>
      <c r="CQ41" s="26">
        <v>2486.2600000000002</v>
      </c>
      <c r="CR41" s="26">
        <v>2455.8000000000002</v>
      </c>
      <c r="CS41" s="65">
        <v>2537.65</v>
      </c>
      <c r="CT41" s="19">
        <f t="shared" si="18"/>
        <v>222392.97999999998</v>
      </c>
    </row>
    <row r="42" spans="1:98">
      <c r="A42" s="68" t="s">
        <v>41</v>
      </c>
      <c r="B42" s="231">
        <f t="shared" ref="B42:AG42" si="42">SUM(B43:B46)</f>
        <v>1739.45</v>
      </c>
      <c r="C42" s="232">
        <f t="shared" si="42"/>
        <v>1803.45</v>
      </c>
      <c r="D42" s="232">
        <f t="shared" si="42"/>
        <v>1867.45</v>
      </c>
      <c r="E42" s="232">
        <f t="shared" si="42"/>
        <v>1931.45</v>
      </c>
      <c r="F42" s="232">
        <f t="shared" si="42"/>
        <v>1970.45</v>
      </c>
      <c r="G42" s="232">
        <f t="shared" si="42"/>
        <v>1970.45</v>
      </c>
      <c r="H42" s="232">
        <f t="shared" si="42"/>
        <v>1970.45</v>
      </c>
      <c r="I42" s="232">
        <f t="shared" si="42"/>
        <v>1970.45</v>
      </c>
      <c r="J42" s="232">
        <f t="shared" si="42"/>
        <v>1970.45</v>
      </c>
      <c r="K42" s="232">
        <f t="shared" si="42"/>
        <v>1970.45</v>
      </c>
      <c r="L42" s="232">
        <f t="shared" si="42"/>
        <v>1970.45</v>
      </c>
      <c r="M42" s="232">
        <f t="shared" si="42"/>
        <v>1970.45</v>
      </c>
      <c r="N42" s="232">
        <f t="shared" si="42"/>
        <v>1970.45</v>
      </c>
      <c r="O42" s="232">
        <f t="shared" si="42"/>
        <v>1970.45</v>
      </c>
      <c r="P42" s="232">
        <f t="shared" si="42"/>
        <v>1970.45</v>
      </c>
      <c r="Q42" s="232">
        <f t="shared" si="42"/>
        <v>1970.45</v>
      </c>
      <c r="R42" s="232">
        <f t="shared" si="42"/>
        <v>1970.45</v>
      </c>
      <c r="S42" s="232">
        <f t="shared" si="42"/>
        <v>1970.45</v>
      </c>
      <c r="T42" s="232">
        <f t="shared" si="42"/>
        <v>1970.45</v>
      </c>
      <c r="U42" s="232">
        <f t="shared" si="42"/>
        <v>1970.45</v>
      </c>
      <c r="V42" s="232">
        <f t="shared" si="42"/>
        <v>1970.45</v>
      </c>
      <c r="W42" s="232">
        <f t="shared" si="42"/>
        <v>1970.45</v>
      </c>
      <c r="X42" s="232">
        <f t="shared" si="42"/>
        <v>1970.45</v>
      </c>
      <c r="Y42" s="232">
        <f t="shared" si="42"/>
        <v>1970.45</v>
      </c>
      <c r="Z42" s="232">
        <f t="shared" si="42"/>
        <v>1970.45</v>
      </c>
      <c r="AA42" s="232">
        <f t="shared" si="42"/>
        <v>1970.45</v>
      </c>
      <c r="AB42" s="232">
        <f t="shared" si="42"/>
        <v>1970.45</v>
      </c>
      <c r="AC42" s="232">
        <f t="shared" si="42"/>
        <v>1970.45</v>
      </c>
      <c r="AD42" s="232">
        <f t="shared" si="42"/>
        <v>1970.45</v>
      </c>
      <c r="AE42" s="232">
        <f t="shared" si="42"/>
        <v>1970.45</v>
      </c>
      <c r="AF42" s="232">
        <f t="shared" si="42"/>
        <v>1970.45</v>
      </c>
      <c r="AG42" s="232">
        <f t="shared" si="42"/>
        <v>1970.45</v>
      </c>
      <c r="AH42" s="232">
        <f t="shared" ref="AH42:BM42" si="43">SUM(AH43:AH46)</f>
        <v>1970.45</v>
      </c>
      <c r="AI42" s="232">
        <f t="shared" si="43"/>
        <v>1970.45</v>
      </c>
      <c r="AJ42" s="232">
        <f t="shared" si="43"/>
        <v>1970.45</v>
      </c>
      <c r="AK42" s="232">
        <f t="shared" si="43"/>
        <v>1906.45</v>
      </c>
      <c r="AL42" s="232">
        <f t="shared" si="43"/>
        <v>1842.45</v>
      </c>
      <c r="AM42" s="232">
        <f t="shared" si="43"/>
        <v>1778.45</v>
      </c>
      <c r="AN42" s="232">
        <f t="shared" si="43"/>
        <v>1714.45</v>
      </c>
      <c r="AO42" s="232">
        <f t="shared" si="43"/>
        <v>1650.45</v>
      </c>
      <c r="AP42" s="232">
        <f t="shared" si="43"/>
        <v>1647.45</v>
      </c>
      <c r="AQ42" s="232">
        <f t="shared" si="43"/>
        <v>1647.45</v>
      </c>
      <c r="AR42" s="232">
        <f t="shared" si="43"/>
        <v>1647.45</v>
      </c>
      <c r="AS42" s="232">
        <f t="shared" si="43"/>
        <v>1647.45</v>
      </c>
      <c r="AT42" s="232">
        <f t="shared" si="43"/>
        <v>1647.45</v>
      </c>
      <c r="AU42" s="232">
        <f t="shared" si="43"/>
        <v>1647.45</v>
      </c>
      <c r="AV42" s="232">
        <f t="shared" si="43"/>
        <v>1647.45</v>
      </c>
      <c r="AW42" s="232">
        <f t="shared" si="43"/>
        <v>1647.45</v>
      </c>
      <c r="AX42" s="232">
        <f t="shared" si="43"/>
        <v>1647.45</v>
      </c>
      <c r="AY42" s="232">
        <f t="shared" si="43"/>
        <v>1647.45</v>
      </c>
      <c r="AZ42" s="232">
        <f t="shared" si="43"/>
        <v>1647.45</v>
      </c>
      <c r="BA42" s="232">
        <f t="shared" si="43"/>
        <v>1647.45</v>
      </c>
      <c r="BB42" s="232">
        <f t="shared" si="43"/>
        <v>1647.45</v>
      </c>
      <c r="BC42" s="232">
        <f t="shared" si="43"/>
        <v>1647.45</v>
      </c>
      <c r="BD42" s="232">
        <f t="shared" si="43"/>
        <v>1647.45</v>
      </c>
      <c r="BE42" s="232">
        <f t="shared" si="43"/>
        <v>1647.45</v>
      </c>
      <c r="BF42" s="232">
        <f t="shared" si="43"/>
        <v>1647.45</v>
      </c>
      <c r="BG42" s="232">
        <f t="shared" si="43"/>
        <v>1647.45</v>
      </c>
      <c r="BH42" s="232">
        <f t="shared" si="43"/>
        <v>1647.45</v>
      </c>
      <c r="BI42" s="232">
        <f t="shared" si="43"/>
        <v>1647.45</v>
      </c>
      <c r="BJ42" s="232">
        <f t="shared" si="43"/>
        <v>1647.45</v>
      </c>
      <c r="BK42" s="232">
        <f t="shared" si="43"/>
        <v>1647.45</v>
      </c>
      <c r="BL42" s="232">
        <f t="shared" si="43"/>
        <v>1711.45</v>
      </c>
      <c r="BM42" s="232">
        <f t="shared" si="43"/>
        <v>1775.45</v>
      </c>
      <c r="BN42" s="232">
        <f t="shared" ref="BN42:CS42" si="44">SUM(BN43:BN46)</f>
        <v>1839.45</v>
      </c>
      <c r="BO42" s="232">
        <f t="shared" si="44"/>
        <v>1903.45</v>
      </c>
      <c r="BP42" s="232">
        <f t="shared" si="44"/>
        <v>1967.45</v>
      </c>
      <c r="BQ42" s="232">
        <f t="shared" si="44"/>
        <v>1970.45</v>
      </c>
      <c r="BR42" s="232">
        <f t="shared" si="44"/>
        <v>1970.45</v>
      </c>
      <c r="BS42" s="232">
        <f t="shared" si="44"/>
        <v>1970.45</v>
      </c>
      <c r="BT42" s="232">
        <f t="shared" si="44"/>
        <v>1970.45</v>
      </c>
      <c r="BU42" s="232">
        <f t="shared" si="44"/>
        <v>1919.45</v>
      </c>
      <c r="BV42" s="232">
        <f t="shared" si="44"/>
        <v>1919.45</v>
      </c>
      <c r="BW42" s="232">
        <f t="shared" si="44"/>
        <v>1970.45</v>
      </c>
      <c r="BX42" s="232">
        <f t="shared" si="44"/>
        <v>1970.45</v>
      </c>
      <c r="BY42" s="232">
        <f t="shared" si="44"/>
        <v>1970.45</v>
      </c>
      <c r="BZ42" s="232">
        <f t="shared" si="44"/>
        <v>1970.45</v>
      </c>
      <c r="CA42" s="232">
        <f t="shared" si="44"/>
        <v>1970.45</v>
      </c>
      <c r="CB42" s="232">
        <f t="shared" si="44"/>
        <v>1970.45</v>
      </c>
      <c r="CC42" s="232">
        <f t="shared" si="44"/>
        <v>1970.45</v>
      </c>
      <c r="CD42" s="232">
        <f t="shared" si="44"/>
        <v>1970.45</v>
      </c>
      <c r="CE42" s="232">
        <f t="shared" si="44"/>
        <v>1970.45</v>
      </c>
      <c r="CF42" s="232">
        <f t="shared" si="44"/>
        <v>1970.45</v>
      </c>
      <c r="CG42" s="232">
        <f t="shared" si="44"/>
        <v>1970.45</v>
      </c>
      <c r="CH42" s="232">
        <f t="shared" si="44"/>
        <v>1970.45</v>
      </c>
      <c r="CI42" s="232">
        <f t="shared" si="44"/>
        <v>1970.45</v>
      </c>
      <c r="CJ42" s="232">
        <f t="shared" si="44"/>
        <v>1970.45</v>
      </c>
      <c r="CK42" s="232">
        <f t="shared" si="44"/>
        <v>1970.45</v>
      </c>
      <c r="CL42" s="232">
        <f t="shared" si="44"/>
        <v>1970.45</v>
      </c>
      <c r="CM42" s="232">
        <f t="shared" si="44"/>
        <v>1970.45</v>
      </c>
      <c r="CN42" s="232">
        <f t="shared" si="44"/>
        <v>1970.45</v>
      </c>
      <c r="CO42" s="232">
        <f t="shared" si="44"/>
        <v>1970.45</v>
      </c>
      <c r="CP42" s="232">
        <f t="shared" si="44"/>
        <v>1970.45</v>
      </c>
      <c r="CQ42" s="232">
        <f t="shared" si="44"/>
        <v>1970.45</v>
      </c>
      <c r="CR42" s="232">
        <f t="shared" si="44"/>
        <v>1970.45</v>
      </c>
      <c r="CS42" s="233">
        <f t="shared" si="44"/>
        <v>1970.45</v>
      </c>
      <c r="CT42" s="22">
        <f t="shared" si="18"/>
        <v>179800.20000000013</v>
      </c>
    </row>
    <row r="43" spans="1:98">
      <c r="A43" s="51" t="s">
        <v>42</v>
      </c>
      <c r="B43" s="267">
        <v>900</v>
      </c>
      <c r="C43" s="267">
        <v>964</v>
      </c>
      <c r="D43" s="267">
        <v>1028</v>
      </c>
      <c r="E43" s="267">
        <v>1092</v>
      </c>
      <c r="F43" s="267">
        <v>1131</v>
      </c>
      <c r="G43" s="267">
        <v>1131</v>
      </c>
      <c r="H43" s="267">
        <v>1131</v>
      </c>
      <c r="I43" s="267">
        <v>1131</v>
      </c>
      <c r="J43" s="267">
        <v>1131</v>
      </c>
      <c r="K43" s="267">
        <v>1131</v>
      </c>
      <c r="L43" s="267">
        <v>1131</v>
      </c>
      <c r="M43" s="267">
        <v>1131</v>
      </c>
      <c r="N43" s="267">
        <v>1131</v>
      </c>
      <c r="O43" s="267">
        <v>1131</v>
      </c>
      <c r="P43" s="267">
        <v>1131</v>
      </c>
      <c r="Q43" s="267">
        <v>1131</v>
      </c>
      <c r="R43" s="267">
        <v>1131</v>
      </c>
      <c r="S43" s="267">
        <v>1131</v>
      </c>
      <c r="T43" s="267">
        <v>1131</v>
      </c>
      <c r="U43" s="267">
        <v>1131</v>
      </c>
      <c r="V43" s="267">
        <v>1131</v>
      </c>
      <c r="W43" s="267">
        <v>1131</v>
      </c>
      <c r="X43" s="267">
        <v>1131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1067</v>
      </c>
      <c r="AL43" s="267">
        <v>1003</v>
      </c>
      <c r="AM43" s="267">
        <v>939</v>
      </c>
      <c r="AN43" s="267">
        <v>875</v>
      </c>
      <c r="AO43" s="267">
        <v>811</v>
      </c>
      <c r="AP43" s="267">
        <v>808</v>
      </c>
      <c r="AQ43" s="267">
        <v>808</v>
      </c>
      <c r="AR43" s="267">
        <v>808</v>
      </c>
      <c r="AS43" s="267">
        <v>808</v>
      </c>
      <c r="AT43" s="267">
        <v>808</v>
      </c>
      <c r="AU43" s="267">
        <v>808</v>
      </c>
      <c r="AV43" s="267">
        <v>808</v>
      </c>
      <c r="AW43" s="267">
        <v>808</v>
      </c>
      <c r="AX43" s="267">
        <v>808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872</v>
      </c>
      <c r="BM43" s="267">
        <v>936</v>
      </c>
      <c r="BN43" s="267">
        <v>1000</v>
      </c>
      <c r="BO43" s="267">
        <v>1064</v>
      </c>
      <c r="BP43" s="267">
        <v>1128</v>
      </c>
      <c r="BQ43" s="267">
        <v>1131</v>
      </c>
      <c r="BR43" s="267">
        <v>1131</v>
      </c>
      <c r="BS43" s="267">
        <v>1131</v>
      </c>
      <c r="BT43" s="267">
        <v>1131</v>
      </c>
      <c r="BU43" s="267">
        <v>1080</v>
      </c>
      <c r="BV43" s="267">
        <v>1080</v>
      </c>
      <c r="BW43" s="267">
        <v>1131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162">
        <f t="shared" si="18"/>
        <v>99213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8"/>
        <v>25867.200000000044</v>
      </c>
    </row>
    <row r="45" spans="1:98">
      <c r="A45" s="17" t="s">
        <v>44</v>
      </c>
      <c r="B45" s="222">
        <f t="shared" ref="B45" si="45">B18</f>
        <v>570</v>
      </c>
      <c r="C45" s="222">
        <f t="shared" ref="C45:BN45" si="46">C18</f>
        <v>570</v>
      </c>
      <c r="D45" s="222">
        <f t="shared" si="46"/>
        <v>570</v>
      </c>
      <c r="E45" s="222">
        <f t="shared" si="46"/>
        <v>570</v>
      </c>
      <c r="F45" s="222">
        <f t="shared" si="46"/>
        <v>570</v>
      </c>
      <c r="G45" s="222">
        <f t="shared" si="46"/>
        <v>570</v>
      </c>
      <c r="H45" s="222">
        <f t="shared" si="46"/>
        <v>570</v>
      </c>
      <c r="I45" s="222">
        <f t="shared" si="46"/>
        <v>570</v>
      </c>
      <c r="J45" s="222">
        <f t="shared" si="46"/>
        <v>570</v>
      </c>
      <c r="K45" s="222">
        <f t="shared" si="46"/>
        <v>570</v>
      </c>
      <c r="L45" s="222">
        <f t="shared" si="46"/>
        <v>570</v>
      </c>
      <c r="M45" s="222">
        <f t="shared" si="46"/>
        <v>570</v>
      </c>
      <c r="N45" s="222">
        <f t="shared" si="46"/>
        <v>570</v>
      </c>
      <c r="O45" s="222">
        <f t="shared" si="46"/>
        <v>570</v>
      </c>
      <c r="P45" s="222">
        <f t="shared" si="46"/>
        <v>570</v>
      </c>
      <c r="Q45" s="222">
        <f t="shared" si="46"/>
        <v>570</v>
      </c>
      <c r="R45" s="222">
        <f t="shared" si="46"/>
        <v>570</v>
      </c>
      <c r="S45" s="222">
        <f t="shared" si="46"/>
        <v>570</v>
      </c>
      <c r="T45" s="222">
        <f t="shared" si="46"/>
        <v>570</v>
      </c>
      <c r="U45" s="222">
        <f t="shared" si="46"/>
        <v>570</v>
      </c>
      <c r="V45" s="222">
        <f t="shared" si="46"/>
        <v>570</v>
      </c>
      <c r="W45" s="222">
        <f t="shared" si="46"/>
        <v>570</v>
      </c>
      <c r="X45" s="222">
        <f t="shared" si="46"/>
        <v>570</v>
      </c>
      <c r="Y45" s="222">
        <f t="shared" si="46"/>
        <v>570</v>
      </c>
      <c r="Z45" s="222">
        <f t="shared" si="46"/>
        <v>570</v>
      </c>
      <c r="AA45" s="222">
        <f t="shared" si="46"/>
        <v>570</v>
      </c>
      <c r="AB45" s="222">
        <f t="shared" si="46"/>
        <v>570</v>
      </c>
      <c r="AC45" s="222">
        <f t="shared" si="46"/>
        <v>570</v>
      </c>
      <c r="AD45" s="222">
        <f t="shared" si="46"/>
        <v>570</v>
      </c>
      <c r="AE45" s="222">
        <f t="shared" si="46"/>
        <v>570</v>
      </c>
      <c r="AF45" s="222">
        <f t="shared" si="46"/>
        <v>570</v>
      </c>
      <c r="AG45" s="222">
        <f t="shared" si="46"/>
        <v>570</v>
      </c>
      <c r="AH45" s="222">
        <f t="shared" si="46"/>
        <v>570</v>
      </c>
      <c r="AI45" s="222">
        <f t="shared" si="46"/>
        <v>570</v>
      </c>
      <c r="AJ45" s="222">
        <f t="shared" si="46"/>
        <v>570</v>
      </c>
      <c r="AK45" s="222">
        <f t="shared" si="46"/>
        <v>570</v>
      </c>
      <c r="AL45" s="222">
        <f t="shared" si="46"/>
        <v>570</v>
      </c>
      <c r="AM45" s="222">
        <f t="shared" si="46"/>
        <v>570</v>
      </c>
      <c r="AN45" s="222">
        <f t="shared" si="46"/>
        <v>570</v>
      </c>
      <c r="AO45" s="222">
        <f t="shared" si="46"/>
        <v>570</v>
      </c>
      <c r="AP45" s="222">
        <f t="shared" si="46"/>
        <v>570</v>
      </c>
      <c r="AQ45" s="222">
        <f t="shared" si="46"/>
        <v>570</v>
      </c>
      <c r="AR45" s="222">
        <f t="shared" si="46"/>
        <v>570</v>
      </c>
      <c r="AS45" s="222">
        <f t="shared" si="46"/>
        <v>570</v>
      </c>
      <c r="AT45" s="222">
        <f t="shared" si="46"/>
        <v>570</v>
      </c>
      <c r="AU45" s="222">
        <f t="shared" si="46"/>
        <v>570</v>
      </c>
      <c r="AV45" s="222">
        <f t="shared" si="46"/>
        <v>570</v>
      </c>
      <c r="AW45" s="222">
        <f t="shared" si="46"/>
        <v>570</v>
      </c>
      <c r="AX45" s="222">
        <f t="shared" si="46"/>
        <v>570</v>
      </c>
      <c r="AY45" s="222">
        <f t="shared" si="46"/>
        <v>570</v>
      </c>
      <c r="AZ45" s="222">
        <f t="shared" si="46"/>
        <v>570</v>
      </c>
      <c r="BA45" s="222">
        <f t="shared" si="46"/>
        <v>570</v>
      </c>
      <c r="BB45" s="222">
        <f t="shared" si="46"/>
        <v>570</v>
      </c>
      <c r="BC45" s="222">
        <f t="shared" si="46"/>
        <v>570</v>
      </c>
      <c r="BD45" s="222">
        <f t="shared" si="46"/>
        <v>570</v>
      </c>
      <c r="BE45" s="222">
        <f t="shared" si="46"/>
        <v>570</v>
      </c>
      <c r="BF45" s="222">
        <f t="shared" si="46"/>
        <v>570</v>
      </c>
      <c r="BG45" s="222">
        <f t="shared" si="46"/>
        <v>570</v>
      </c>
      <c r="BH45" s="222">
        <f t="shared" si="46"/>
        <v>570</v>
      </c>
      <c r="BI45" s="222">
        <f t="shared" si="46"/>
        <v>570</v>
      </c>
      <c r="BJ45" s="222">
        <f t="shared" si="46"/>
        <v>570</v>
      </c>
      <c r="BK45" s="222">
        <f t="shared" si="46"/>
        <v>570</v>
      </c>
      <c r="BL45" s="222">
        <f t="shared" si="46"/>
        <v>570</v>
      </c>
      <c r="BM45" s="222">
        <f t="shared" si="46"/>
        <v>570</v>
      </c>
      <c r="BN45" s="222">
        <f t="shared" si="46"/>
        <v>570</v>
      </c>
      <c r="BO45" s="222">
        <f t="shared" ref="BO45:CS45" si="47">BO18</f>
        <v>570</v>
      </c>
      <c r="BP45" s="222">
        <f t="shared" si="47"/>
        <v>570</v>
      </c>
      <c r="BQ45" s="222">
        <f t="shared" si="47"/>
        <v>570</v>
      </c>
      <c r="BR45" s="222">
        <f t="shared" si="47"/>
        <v>570</v>
      </c>
      <c r="BS45" s="222">
        <f t="shared" si="47"/>
        <v>570</v>
      </c>
      <c r="BT45" s="222">
        <f t="shared" si="47"/>
        <v>570</v>
      </c>
      <c r="BU45" s="222">
        <f t="shared" si="47"/>
        <v>570</v>
      </c>
      <c r="BV45" s="222">
        <f t="shared" si="47"/>
        <v>570</v>
      </c>
      <c r="BW45" s="222">
        <f t="shared" si="47"/>
        <v>570</v>
      </c>
      <c r="BX45" s="222">
        <f t="shared" si="47"/>
        <v>570</v>
      </c>
      <c r="BY45" s="222">
        <f t="shared" si="47"/>
        <v>570</v>
      </c>
      <c r="BZ45" s="222">
        <f t="shared" si="47"/>
        <v>570</v>
      </c>
      <c r="CA45" s="222">
        <f t="shared" si="47"/>
        <v>570</v>
      </c>
      <c r="CB45" s="222">
        <f t="shared" si="47"/>
        <v>570</v>
      </c>
      <c r="CC45" s="222">
        <f t="shared" si="47"/>
        <v>570</v>
      </c>
      <c r="CD45" s="222">
        <f t="shared" si="47"/>
        <v>570</v>
      </c>
      <c r="CE45" s="222">
        <f t="shared" si="47"/>
        <v>570</v>
      </c>
      <c r="CF45" s="222">
        <f t="shared" si="47"/>
        <v>570</v>
      </c>
      <c r="CG45" s="222">
        <f t="shared" si="47"/>
        <v>570</v>
      </c>
      <c r="CH45" s="222">
        <f t="shared" si="47"/>
        <v>570</v>
      </c>
      <c r="CI45" s="222">
        <f t="shared" si="47"/>
        <v>570</v>
      </c>
      <c r="CJ45" s="222">
        <f t="shared" si="47"/>
        <v>570</v>
      </c>
      <c r="CK45" s="222">
        <f t="shared" si="47"/>
        <v>570</v>
      </c>
      <c r="CL45" s="222">
        <f t="shared" si="47"/>
        <v>570</v>
      </c>
      <c r="CM45" s="222">
        <f t="shared" si="47"/>
        <v>570</v>
      </c>
      <c r="CN45" s="222">
        <f t="shared" si="47"/>
        <v>570</v>
      </c>
      <c r="CO45" s="222">
        <f t="shared" si="47"/>
        <v>570</v>
      </c>
      <c r="CP45" s="222">
        <f t="shared" si="47"/>
        <v>570</v>
      </c>
      <c r="CQ45" s="222">
        <f t="shared" si="47"/>
        <v>570</v>
      </c>
      <c r="CR45" s="222">
        <f t="shared" si="47"/>
        <v>570</v>
      </c>
      <c r="CS45" s="222">
        <f t="shared" si="47"/>
        <v>570</v>
      </c>
      <c r="CT45" s="162">
        <f t="shared" si="18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48">SUM(B48:B51)</f>
        <v>107.30868000000001</v>
      </c>
      <c r="C47" s="31">
        <f t="shared" si="48"/>
        <v>105.777</v>
      </c>
      <c r="D47" s="31">
        <f t="shared" si="48"/>
        <v>101.9448</v>
      </c>
      <c r="E47" s="31">
        <f t="shared" si="48"/>
        <v>100.60312</v>
      </c>
      <c r="F47" s="31">
        <f t="shared" si="48"/>
        <v>102.66184000000001</v>
      </c>
      <c r="G47" s="31">
        <f t="shared" si="48"/>
        <v>105.80872000000001</v>
      </c>
      <c r="H47" s="31">
        <f t="shared" si="48"/>
        <v>102.87484000000001</v>
      </c>
      <c r="I47" s="31">
        <f t="shared" si="48"/>
        <v>101.22028</v>
      </c>
      <c r="J47" s="31">
        <f t="shared" si="48"/>
        <v>98.806520000000006</v>
      </c>
      <c r="K47" s="31">
        <f t="shared" si="48"/>
        <v>94.222520000000003</v>
      </c>
      <c r="L47" s="31">
        <f t="shared" si="48"/>
        <v>93.583160000000007</v>
      </c>
      <c r="M47" s="31">
        <f t="shared" si="48"/>
        <v>98.567999999999998</v>
      </c>
      <c r="N47" s="31">
        <f t="shared" si="48"/>
        <v>98.319400000000002</v>
      </c>
      <c r="O47" s="31">
        <f t="shared" si="48"/>
        <v>89.309560000000005</v>
      </c>
      <c r="P47" s="31">
        <f t="shared" si="48"/>
        <v>87.653239999999997</v>
      </c>
      <c r="Q47" s="31">
        <f t="shared" si="48"/>
        <v>85.674399999999991</v>
      </c>
      <c r="R47" s="31">
        <f t="shared" si="48"/>
        <v>82.562519999999992</v>
      </c>
      <c r="S47" s="31">
        <f t="shared" si="48"/>
        <v>72.601399999999998</v>
      </c>
      <c r="T47" s="31">
        <f t="shared" si="48"/>
        <v>59.6708</v>
      </c>
      <c r="U47" s="31">
        <f t="shared" si="48"/>
        <v>55.353279999999998</v>
      </c>
      <c r="V47" s="31">
        <f t="shared" si="48"/>
        <v>52.728999999999999</v>
      </c>
      <c r="W47" s="31">
        <f t="shared" si="48"/>
        <v>55.869320000000002</v>
      </c>
      <c r="X47" s="31">
        <f t="shared" si="48"/>
        <v>3557.6783999999998</v>
      </c>
      <c r="Y47" s="31">
        <f t="shared" si="48"/>
        <v>3563.5251199999998</v>
      </c>
      <c r="Z47" s="31">
        <f t="shared" si="48"/>
        <v>3566.9019999999996</v>
      </c>
      <c r="AA47" s="31">
        <f t="shared" si="48"/>
        <v>3572.8323600000003</v>
      </c>
      <c r="AB47" s="31">
        <f t="shared" si="48"/>
        <v>3575.1026000000002</v>
      </c>
      <c r="AC47" s="31">
        <f t="shared" si="48"/>
        <v>3582.1828799999998</v>
      </c>
      <c r="AD47" s="31">
        <f t="shared" si="48"/>
        <v>3626.8351200000002</v>
      </c>
      <c r="AE47" s="31">
        <f t="shared" si="48"/>
        <v>3691.5786400000002</v>
      </c>
      <c r="AF47" s="31">
        <f t="shared" si="48"/>
        <v>3775.4379199999998</v>
      </c>
      <c r="AG47" s="31">
        <f t="shared" si="48"/>
        <v>3898.7596799999997</v>
      </c>
      <c r="AH47" s="31">
        <f t="shared" ref="AH47:BM47" si="49">SUM(AH48:AH51)</f>
        <v>4058.7899999999995</v>
      </c>
      <c r="AI47" s="31">
        <f t="shared" si="49"/>
        <v>4206.9268799999991</v>
      </c>
      <c r="AJ47" s="31">
        <f t="shared" si="49"/>
        <v>4369.3763999999992</v>
      </c>
      <c r="AK47" s="31">
        <f t="shared" si="49"/>
        <v>4520.7536799999998</v>
      </c>
      <c r="AL47" s="31">
        <f t="shared" si="49"/>
        <v>4650.4373599999999</v>
      </c>
      <c r="AM47" s="31">
        <f t="shared" si="49"/>
        <v>4769.5432399999991</v>
      </c>
      <c r="AN47" s="31">
        <f t="shared" si="49"/>
        <v>4907.8741599999994</v>
      </c>
      <c r="AO47" s="31">
        <f t="shared" si="49"/>
        <v>5020.7806399999999</v>
      </c>
      <c r="AP47" s="31">
        <f t="shared" si="49"/>
        <v>5131.2355199999993</v>
      </c>
      <c r="AQ47" s="31">
        <f t="shared" si="49"/>
        <v>5202.7859999999991</v>
      </c>
      <c r="AR47" s="31">
        <f t="shared" si="49"/>
        <v>5260.5173200000008</v>
      </c>
      <c r="AS47" s="31">
        <f t="shared" si="49"/>
        <v>5305.1938799999998</v>
      </c>
      <c r="AT47" s="31">
        <f t="shared" si="49"/>
        <v>5310.0859999999993</v>
      </c>
      <c r="AU47" s="31">
        <f t="shared" si="49"/>
        <v>5311.1085199999989</v>
      </c>
      <c r="AV47" s="31">
        <f t="shared" si="49"/>
        <v>5320.8598000000002</v>
      </c>
      <c r="AW47" s="31">
        <f t="shared" si="49"/>
        <v>5329.4746000000005</v>
      </c>
      <c r="AX47" s="31">
        <f t="shared" si="49"/>
        <v>5310.3512800000008</v>
      </c>
      <c r="AY47" s="31">
        <f t="shared" si="49"/>
        <v>5299.9864800000005</v>
      </c>
      <c r="AZ47" s="31">
        <f t="shared" si="49"/>
        <v>5287.1037999999999</v>
      </c>
      <c r="BA47" s="31">
        <f t="shared" si="49"/>
        <v>5292.1674400000002</v>
      </c>
      <c r="BB47" s="31">
        <f t="shared" si="49"/>
        <v>5297.65672</v>
      </c>
      <c r="BC47" s="31">
        <f t="shared" si="49"/>
        <v>5298.8061599999992</v>
      </c>
      <c r="BD47" s="31">
        <f t="shared" si="49"/>
        <v>5307.6737600000006</v>
      </c>
      <c r="BE47" s="31">
        <f t="shared" si="49"/>
        <v>5306.3707199999999</v>
      </c>
      <c r="BF47" s="31">
        <f t="shared" si="49"/>
        <v>5294.1627199999994</v>
      </c>
      <c r="BG47" s="31">
        <f t="shared" si="49"/>
        <v>5284.4900800000005</v>
      </c>
      <c r="BH47" s="31">
        <f t="shared" si="49"/>
        <v>5273.0177999999996</v>
      </c>
      <c r="BI47" s="31">
        <f t="shared" si="49"/>
        <v>5245.4595600000002</v>
      </c>
      <c r="BJ47" s="31">
        <f t="shared" si="49"/>
        <v>5151.5006400000002</v>
      </c>
      <c r="BK47" s="31">
        <f t="shared" si="49"/>
        <v>5077.0539200000003</v>
      </c>
      <c r="BL47" s="31">
        <f t="shared" si="49"/>
        <v>4932.2224799999995</v>
      </c>
      <c r="BM47" s="31">
        <f t="shared" si="49"/>
        <v>4829.8507599999994</v>
      </c>
      <c r="BN47" s="31">
        <f t="shared" ref="BN47:CS47" si="50">SUM(BN48:BN51)</f>
        <v>4715.9060799999997</v>
      </c>
      <c r="BO47" s="31">
        <f t="shared" si="50"/>
        <v>4587.0216</v>
      </c>
      <c r="BP47" s="31">
        <f t="shared" si="50"/>
        <v>4430.1894400000001</v>
      </c>
      <c r="BQ47" s="31">
        <f t="shared" si="50"/>
        <v>4282.9462000000003</v>
      </c>
      <c r="BR47" s="31">
        <f t="shared" si="50"/>
        <v>4099.43804</v>
      </c>
      <c r="BS47" s="31">
        <f t="shared" si="50"/>
        <v>3962.6177200000002</v>
      </c>
      <c r="BT47" s="31">
        <f t="shared" si="50"/>
        <v>3833.86132</v>
      </c>
      <c r="BU47" s="31">
        <f t="shared" si="50"/>
        <v>3714.1531999999997</v>
      </c>
      <c r="BV47" s="31">
        <f t="shared" si="50"/>
        <v>3631.6103599999997</v>
      </c>
      <c r="BW47" s="31">
        <f t="shared" si="50"/>
        <v>3583.9377600000003</v>
      </c>
      <c r="BX47" s="31">
        <f t="shared" si="50"/>
        <v>3555.8773199999996</v>
      </c>
      <c r="BY47" s="31">
        <f t="shared" si="50"/>
        <v>3535.0272799999998</v>
      </c>
      <c r="BZ47" s="31">
        <f t="shared" si="50"/>
        <v>28.81448</v>
      </c>
      <c r="CA47" s="31">
        <f t="shared" si="50"/>
        <v>27.288720000000001</v>
      </c>
      <c r="CB47" s="31">
        <f t="shared" si="50"/>
        <v>25.755680000000002</v>
      </c>
      <c r="CC47" s="31">
        <f t="shared" si="50"/>
        <v>28.962320000000002</v>
      </c>
      <c r="CD47" s="31">
        <f t="shared" si="50"/>
        <v>29.79148</v>
      </c>
      <c r="CE47" s="31">
        <f t="shared" si="50"/>
        <v>38.890720000000002</v>
      </c>
      <c r="CF47" s="31">
        <f t="shared" si="50"/>
        <v>47.563280000000006</v>
      </c>
      <c r="CG47" s="31">
        <f t="shared" si="50"/>
        <v>38.954360000000001</v>
      </c>
      <c r="CH47" s="31">
        <f t="shared" si="50"/>
        <v>52.726200000000006</v>
      </c>
      <c r="CI47" s="31">
        <f t="shared" si="50"/>
        <v>85.445799999999991</v>
      </c>
      <c r="CJ47" s="31">
        <f t="shared" si="50"/>
        <v>76.631679999999989</v>
      </c>
      <c r="CK47" s="31">
        <f t="shared" si="50"/>
        <v>75.251959999999997</v>
      </c>
      <c r="CL47" s="31">
        <f t="shared" si="50"/>
        <v>83.654560000000004</v>
      </c>
      <c r="CM47" s="31">
        <f t="shared" si="50"/>
        <v>88.80668</v>
      </c>
      <c r="CN47" s="31">
        <f t="shared" si="50"/>
        <v>93.602839999999986</v>
      </c>
      <c r="CO47" s="31">
        <f t="shared" si="50"/>
        <v>100.36304</v>
      </c>
      <c r="CP47" s="31">
        <f t="shared" si="50"/>
        <v>104.58391999999999</v>
      </c>
      <c r="CQ47" s="31">
        <f t="shared" si="50"/>
        <v>103.03308</v>
      </c>
      <c r="CR47" s="31">
        <f t="shared" si="50"/>
        <v>94.284000000000006</v>
      </c>
      <c r="CS47" s="69">
        <f t="shared" si="50"/>
        <v>92.645359999999997</v>
      </c>
      <c r="CT47" s="22">
        <f t="shared" si="18"/>
        <v>249777.21192</v>
      </c>
    </row>
    <row r="48" spans="1:98">
      <c r="A48" s="18" t="s">
        <v>65</v>
      </c>
      <c r="B48" s="25">
        <f>B21</f>
        <v>0</v>
      </c>
      <c r="C48" s="25">
        <f t="shared" ref="C48:BN48" si="51">C21</f>
        <v>0</v>
      </c>
      <c r="D48" s="25">
        <f t="shared" si="51"/>
        <v>0</v>
      </c>
      <c r="E48" s="25">
        <f t="shared" si="51"/>
        <v>0</v>
      </c>
      <c r="F48" s="25">
        <f t="shared" si="51"/>
        <v>0</v>
      </c>
      <c r="G48" s="25">
        <f t="shared" si="51"/>
        <v>0</v>
      </c>
      <c r="H48" s="25">
        <f t="shared" si="51"/>
        <v>0</v>
      </c>
      <c r="I48" s="25">
        <f t="shared" si="51"/>
        <v>0</v>
      </c>
      <c r="J48" s="25">
        <f t="shared" si="51"/>
        <v>0</v>
      </c>
      <c r="K48" s="25">
        <f t="shared" si="51"/>
        <v>0</v>
      </c>
      <c r="L48" s="25">
        <f t="shared" si="51"/>
        <v>0</v>
      </c>
      <c r="M48" s="25">
        <f t="shared" si="51"/>
        <v>0</v>
      </c>
      <c r="N48" s="25">
        <f t="shared" si="51"/>
        <v>0</v>
      </c>
      <c r="O48" s="25">
        <f t="shared" si="51"/>
        <v>0</v>
      </c>
      <c r="P48" s="25">
        <f t="shared" si="51"/>
        <v>0</v>
      </c>
      <c r="Q48" s="25">
        <f t="shared" si="51"/>
        <v>0</v>
      </c>
      <c r="R48" s="25">
        <f t="shared" si="51"/>
        <v>0</v>
      </c>
      <c r="S48" s="25">
        <f t="shared" si="51"/>
        <v>0</v>
      </c>
      <c r="T48" s="25">
        <f t="shared" si="51"/>
        <v>0</v>
      </c>
      <c r="U48" s="25">
        <f t="shared" si="51"/>
        <v>0</v>
      </c>
      <c r="V48" s="25">
        <f t="shared" si="51"/>
        <v>0</v>
      </c>
      <c r="W48" s="25">
        <f t="shared" si="51"/>
        <v>0</v>
      </c>
      <c r="X48" s="25">
        <f t="shared" si="51"/>
        <v>0.27</v>
      </c>
      <c r="Y48" s="25">
        <f t="shared" si="51"/>
        <v>0.24</v>
      </c>
      <c r="Z48" s="25">
        <f t="shared" si="51"/>
        <v>0.52</v>
      </c>
      <c r="AA48" s="25">
        <f t="shared" si="51"/>
        <v>1.1299999999999999</v>
      </c>
      <c r="AB48" s="25">
        <f t="shared" si="51"/>
        <v>2.39</v>
      </c>
      <c r="AC48" s="25">
        <f t="shared" si="51"/>
        <v>12.43</v>
      </c>
      <c r="AD48" s="25">
        <f t="shared" si="51"/>
        <v>61.5</v>
      </c>
      <c r="AE48" s="25">
        <f t="shared" si="51"/>
        <v>126.78</v>
      </c>
      <c r="AF48" s="25">
        <f t="shared" si="51"/>
        <v>209.18</v>
      </c>
      <c r="AG48" s="25">
        <f t="shared" si="51"/>
        <v>334.59000000000003</v>
      </c>
      <c r="AH48" s="25">
        <f t="shared" si="51"/>
        <v>501.25</v>
      </c>
      <c r="AI48" s="25">
        <f t="shared" si="51"/>
        <v>661.85</v>
      </c>
      <c r="AJ48" s="25">
        <f t="shared" si="51"/>
        <v>828.99</v>
      </c>
      <c r="AK48" s="25">
        <f t="shared" si="51"/>
        <v>975.77</v>
      </c>
      <c r="AL48" s="25">
        <f t="shared" si="51"/>
        <v>1109.43</v>
      </c>
      <c r="AM48" s="25">
        <f t="shared" si="51"/>
        <v>1235.6400000000001</v>
      </c>
      <c r="AN48" s="25">
        <f t="shared" si="51"/>
        <v>1377.61</v>
      </c>
      <c r="AO48" s="25">
        <f t="shared" si="51"/>
        <v>1491.27</v>
      </c>
      <c r="AP48" s="25">
        <f t="shared" si="51"/>
        <v>1599.9199999999998</v>
      </c>
      <c r="AQ48" s="25">
        <f t="shared" si="51"/>
        <v>1671.25</v>
      </c>
      <c r="AR48" s="25">
        <f t="shared" si="51"/>
        <v>1729.3300000000002</v>
      </c>
      <c r="AS48" s="25">
        <f t="shared" si="51"/>
        <v>1773.43</v>
      </c>
      <c r="AT48" s="25">
        <f t="shared" si="51"/>
        <v>1780.8899999999999</v>
      </c>
      <c r="AU48" s="25">
        <f t="shared" si="51"/>
        <v>1783.64</v>
      </c>
      <c r="AV48" s="25">
        <f t="shared" si="51"/>
        <v>1793.6899999999998</v>
      </c>
      <c r="AW48" s="25">
        <f t="shared" si="51"/>
        <v>1804.3300000000002</v>
      </c>
      <c r="AX48" s="25">
        <f t="shared" si="51"/>
        <v>1784.79</v>
      </c>
      <c r="AY48" s="25">
        <f t="shared" si="51"/>
        <v>1773.95</v>
      </c>
      <c r="AZ48" s="25">
        <f t="shared" si="51"/>
        <v>1759.81</v>
      </c>
      <c r="BA48" s="25">
        <f t="shared" si="51"/>
        <v>1766.07</v>
      </c>
      <c r="BB48" s="25">
        <f t="shared" si="51"/>
        <v>1770.9</v>
      </c>
      <c r="BC48" s="25">
        <f t="shared" si="51"/>
        <v>1772.81</v>
      </c>
      <c r="BD48" s="25">
        <f t="shared" si="51"/>
        <v>1780.32</v>
      </c>
      <c r="BE48" s="25">
        <f t="shared" si="51"/>
        <v>1779.5800000000002</v>
      </c>
      <c r="BF48" s="25">
        <f t="shared" si="51"/>
        <v>1769.33</v>
      </c>
      <c r="BG48" s="25">
        <f t="shared" si="51"/>
        <v>1759.57</v>
      </c>
      <c r="BH48" s="25">
        <f t="shared" si="51"/>
        <v>1749.3400000000001</v>
      </c>
      <c r="BI48" s="25">
        <f t="shared" si="51"/>
        <v>1721.97</v>
      </c>
      <c r="BJ48" s="25">
        <f t="shared" si="51"/>
        <v>1625.2</v>
      </c>
      <c r="BK48" s="25">
        <f t="shared" si="51"/>
        <v>1549.53</v>
      </c>
      <c r="BL48" s="25">
        <f t="shared" si="51"/>
        <v>1407.6499999999999</v>
      </c>
      <c r="BM48" s="25">
        <f t="shared" si="51"/>
        <v>1306.08</v>
      </c>
      <c r="BN48" s="25">
        <f t="shared" si="51"/>
        <v>1189.52</v>
      </c>
      <c r="BO48" s="25">
        <f t="shared" ref="BO48:CS51" si="52">BO21</f>
        <v>1059.7800000000002</v>
      </c>
      <c r="BP48" s="25">
        <f t="shared" si="52"/>
        <v>903.7399999999999</v>
      </c>
      <c r="BQ48" s="25">
        <f t="shared" si="52"/>
        <v>756.54</v>
      </c>
      <c r="BR48" s="25">
        <f t="shared" si="52"/>
        <v>571.83000000000004</v>
      </c>
      <c r="BS48" s="25">
        <f t="shared" si="52"/>
        <v>434.21000000000004</v>
      </c>
      <c r="BT48" s="25">
        <f t="shared" si="52"/>
        <v>306.8</v>
      </c>
      <c r="BU48" s="25">
        <f t="shared" si="52"/>
        <v>186.95000000000002</v>
      </c>
      <c r="BV48" s="25">
        <f t="shared" si="52"/>
        <v>106.00999999999999</v>
      </c>
      <c r="BW48" s="25">
        <f t="shared" si="52"/>
        <v>57.94</v>
      </c>
      <c r="BX48" s="25">
        <f t="shared" si="52"/>
        <v>30.180000000000003</v>
      </c>
      <c r="BY48" s="25">
        <f t="shared" si="52"/>
        <v>8.99</v>
      </c>
      <c r="BZ48" s="25">
        <f t="shared" si="52"/>
        <v>0</v>
      </c>
      <c r="CA48" s="25">
        <f t="shared" si="52"/>
        <v>0</v>
      </c>
      <c r="CB48" s="25">
        <f t="shared" si="52"/>
        <v>0</v>
      </c>
      <c r="CC48" s="25">
        <f t="shared" si="52"/>
        <v>0</v>
      </c>
      <c r="CD48" s="25">
        <f t="shared" si="52"/>
        <v>0</v>
      </c>
      <c r="CE48" s="25">
        <f t="shared" si="52"/>
        <v>0</v>
      </c>
      <c r="CF48" s="25">
        <f t="shared" si="52"/>
        <v>0</v>
      </c>
      <c r="CG48" s="25">
        <f t="shared" si="52"/>
        <v>0</v>
      </c>
      <c r="CH48" s="25">
        <f t="shared" si="52"/>
        <v>0</v>
      </c>
      <c r="CI48" s="25">
        <f t="shared" si="52"/>
        <v>0</v>
      </c>
      <c r="CJ48" s="25">
        <f t="shared" si="52"/>
        <v>0</v>
      </c>
      <c r="CK48" s="25">
        <f t="shared" si="52"/>
        <v>0</v>
      </c>
      <c r="CL48" s="25">
        <f t="shared" si="52"/>
        <v>0</v>
      </c>
      <c r="CM48" s="25">
        <f t="shared" si="52"/>
        <v>0</v>
      </c>
      <c r="CN48" s="25">
        <f t="shared" si="52"/>
        <v>0</v>
      </c>
      <c r="CO48" s="25">
        <f t="shared" si="52"/>
        <v>0</v>
      </c>
      <c r="CP48" s="25">
        <f t="shared" si="52"/>
        <v>0</v>
      </c>
      <c r="CQ48" s="25">
        <f t="shared" si="52"/>
        <v>0</v>
      </c>
      <c r="CR48" s="25">
        <f t="shared" si="52"/>
        <v>0</v>
      </c>
      <c r="CS48" s="25">
        <f t="shared" si="52"/>
        <v>0</v>
      </c>
      <c r="CT48" s="19">
        <f t="shared" ref="CT48:CT51" si="53">SUM(B48:CS48)</f>
        <v>55556.710000000006</v>
      </c>
    </row>
    <row r="49" spans="1:98">
      <c r="A49" s="19" t="s">
        <v>66</v>
      </c>
      <c r="B49" s="118">
        <v>0</v>
      </c>
      <c r="C49" s="118">
        <v>0</v>
      </c>
      <c r="D49" s="118">
        <v>0</v>
      </c>
      <c r="E49" s="118">
        <v>0</v>
      </c>
      <c r="F49" s="118">
        <v>0</v>
      </c>
      <c r="G49" s="118">
        <v>0</v>
      </c>
      <c r="H49" s="118">
        <v>0</v>
      </c>
      <c r="I49" s="118">
        <v>0</v>
      </c>
      <c r="J49" s="118">
        <v>0</v>
      </c>
      <c r="K49" s="118">
        <v>0</v>
      </c>
      <c r="L49" s="118">
        <v>0</v>
      </c>
      <c r="M49" s="118">
        <v>0</v>
      </c>
      <c r="N49" s="118">
        <v>0</v>
      </c>
      <c r="O49" s="118">
        <v>0</v>
      </c>
      <c r="P49" s="118">
        <v>0</v>
      </c>
      <c r="Q49" s="118">
        <v>0</v>
      </c>
      <c r="R49" s="118">
        <v>0</v>
      </c>
      <c r="S49" s="118">
        <v>0</v>
      </c>
      <c r="T49" s="118">
        <v>0</v>
      </c>
      <c r="U49" s="118">
        <v>0</v>
      </c>
      <c r="V49" s="118">
        <v>0</v>
      </c>
      <c r="W49" s="118">
        <v>0</v>
      </c>
      <c r="X49" s="118">
        <v>3499.64</v>
      </c>
      <c r="Y49" s="118">
        <v>3499.64</v>
      </c>
      <c r="Z49" s="118">
        <v>3499.64</v>
      </c>
      <c r="AA49" s="118">
        <v>3500.86</v>
      </c>
      <c r="AB49" s="118">
        <v>3500.86</v>
      </c>
      <c r="AC49" s="118">
        <v>3500.86</v>
      </c>
      <c r="AD49" s="118">
        <v>3500.86</v>
      </c>
      <c r="AE49" s="118">
        <v>3500.86</v>
      </c>
      <c r="AF49" s="118">
        <v>3500.86</v>
      </c>
      <c r="AG49" s="118">
        <v>3496.47</v>
      </c>
      <c r="AH49" s="118">
        <v>3496.47</v>
      </c>
      <c r="AI49" s="118">
        <v>3496.47</v>
      </c>
      <c r="AJ49" s="118">
        <v>3496.47</v>
      </c>
      <c r="AK49" s="118">
        <v>3496.47</v>
      </c>
      <c r="AL49" s="118">
        <v>3496.47</v>
      </c>
      <c r="AM49" s="118">
        <v>3496.47</v>
      </c>
      <c r="AN49" s="118">
        <v>3496.47</v>
      </c>
      <c r="AO49" s="118">
        <v>3496.47</v>
      </c>
      <c r="AP49" s="118">
        <v>3496.47</v>
      </c>
      <c r="AQ49" s="118">
        <v>3496.47</v>
      </c>
      <c r="AR49" s="118">
        <v>3496.47</v>
      </c>
      <c r="AS49" s="118">
        <v>3496.47</v>
      </c>
      <c r="AT49" s="118">
        <v>3496.47</v>
      </c>
      <c r="AU49" s="118">
        <v>3496.47</v>
      </c>
      <c r="AV49" s="118">
        <v>3496.47</v>
      </c>
      <c r="AW49" s="118">
        <v>3496.47</v>
      </c>
      <c r="AX49" s="118">
        <v>3496.47</v>
      </c>
      <c r="AY49" s="118">
        <v>3496.47</v>
      </c>
      <c r="AZ49" s="118">
        <v>3496.47</v>
      </c>
      <c r="BA49" s="118">
        <v>3496.47</v>
      </c>
      <c r="BB49" s="118">
        <v>3496.47</v>
      </c>
      <c r="BC49" s="118">
        <v>3496.47</v>
      </c>
      <c r="BD49" s="118">
        <v>3496.47</v>
      </c>
      <c r="BE49" s="118">
        <v>3496.47</v>
      </c>
      <c r="BF49" s="118">
        <v>3496.47</v>
      </c>
      <c r="BG49" s="118">
        <v>3496.47</v>
      </c>
      <c r="BH49" s="118">
        <v>3496.47</v>
      </c>
      <c r="BI49" s="118">
        <v>3496.47</v>
      </c>
      <c r="BJ49" s="118">
        <v>3496.47</v>
      </c>
      <c r="BK49" s="118">
        <v>3496.47</v>
      </c>
      <c r="BL49" s="118">
        <v>3496.47</v>
      </c>
      <c r="BM49" s="118">
        <v>3496.47</v>
      </c>
      <c r="BN49" s="118">
        <v>3496.47</v>
      </c>
      <c r="BO49" s="118">
        <v>3496.47</v>
      </c>
      <c r="BP49" s="118">
        <v>3496.47</v>
      </c>
      <c r="BQ49" s="118">
        <v>3496.47</v>
      </c>
      <c r="BR49" s="118">
        <v>3496.47</v>
      </c>
      <c r="BS49" s="118">
        <v>3496.47</v>
      </c>
      <c r="BT49" s="118">
        <v>3496.47</v>
      </c>
      <c r="BU49" s="118">
        <v>3496.47</v>
      </c>
      <c r="BV49" s="118">
        <v>3496.47</v>
      </c>
      <c r="BW49" s="118">
        <v>3496.47</v>
      </c>
      <c r="BX49" s="118">
        <v>3496.47</v>
      </c>
      <c r="BY49" s="118">
        <v>3496.47</v>
      </c>
      <c r="BZ49" s="118">
        <v>0</v>
      </c>
      <c r="CA49" s="118">
        <v>0</v>
      </c>
      <c r="CB49" s="118">
        <v>0</v>
      </c>
      <c r="CC49" s="118">
        <v>0</v>
      </c>
      <c r="CD49" s="118">
        <v>0</v>
      </c>
      <c r="CE49" s="118">
        <v>0</v>
      </c>
      <c r="CF49" s="118">
        <v>0</v>
      </c>
      <c r="CG49" s="118">
        <v>0</v>
      </c>
      <c r="CH49" s="118">
        <v>0</v>
      </c>
      <c r="CI49" s="118">
        <v>0</v>
      </c>
      <c r="CJ49" s="118">
        <v>0</v>
      </c>
      <c r="CK49" s="118">
        <v>0</v>
      </c>
      <c r="CL49" s="118">
        <v>0</v>
      </c>
      <c r="CM49" s="118">
        <v>0</v>
      </c>
      <c r="CN49" s="118">
        <v>0</v>
      </c>
      <c r="CO49" s="118">
        <v>0</v>
      </c>
      <c r="CP49" s="118">
        <v>0</v>
      </c>
      <c r="CQ49" s="118">
        <v>0</v>
      </c>
      <c r="CR49" s="118">
        <v>0</v>
      </c>
      <c r="CS49" s="118">
        <v>0</v>
      </c>
      <c r="CT49" s="19">
        <f t="shared" si="53"/>
        <v>188845.23000000004</v>
      </c>
    </row>
    <row r="50" spans="1:98">
      <c r="A50" s="19" t="s">
        <v>24</v>
      </c>
      <c r="B50" s="118" cm="1">
        <f t="array" ref="B50:CS50">TRANSPOSE('[12]MARCH-24'!$AT$4:$AT$99)</f>
        <v>86.87</v>
      </c>
      <c r="C50" s="118">
        <v>84.72</v>
      </c>
      <c r="D50" s="118">
        <v>79.77</v>
      </c>
      <c r="E50" s="118">
        <v>75.39</v>
      </c>
      <c r="F50" s="118">
        <v>78.09</v>
      </c>
      <c r="G50" s="118">
        <v>81.84</v>
      </c>
      <c r="H50" s="118">
        <v>79.900000000000006</v>
      </c>
      <c r="I50" s="118">
        <v>77.28</v>
      </c>
      <c r="J50" s="118">
        <v>72.39</v>
      </c>
      <c r="K50" s="118">
        <v>67.430000000000007</v>
      </c>
      <c r="L50" s="118">
        <v>67.790000000000006</v>
      </c>
      <c r="M50" s="118">
        <v>72.709999999999994</v>
      </c>
      <c r="N50" s="118">
        <v>72.67</v>
      </c>
      <c r="O50" s="118">
        <v>62.54</v>
      </c>
      <c r="P50" s="118">
        <v>59.05</v>
      </c>
      <c r="Q50" s="118">
        <v>56.68</v>
      </c>
      <c r="R50" s="118">
        <v>55.73</v>
      </c>
      <c r="S50" s="118">
        <v>45.63</v>
      </c>
      <c r="T50" s="118">
        <v>32.86</v>
      </c>
      <c r="U50" s="118">
        <v>29.97</v>
      </c>
      <c r="V50" s="118">
        <v>26.72</v>
      </c>
      <c r="W50" s="118">
        <v>29.6</v>
      </c>
      <c r="X50" s="118">
        <v>32.33</v>
      </c>
      <c r="Y50" s="118">
        <v>36.5</v>
      </c>
      <c r="Z50" s="118">
        <v>39.72</v>
      </c>
      <c r="AA50" s="118">
        <v>45.55</v>
      </c>
      <c r="AB50" s="118">
        <v>44.79</v>
      </c>
      <c r="AC50" s="118">
        <v>41.92</v>
      </c>
      <c r="AD50" s="118">
        <v>38.65</v>
      </c>
      <c r="AE50" s="118">
        <v>37.979999999999997</v>
      </c>
      <c r="AF50" s="118">
        <v>39.909999999999997</v>
      </c>
      <c r="AG50" s="118">
        <v>39.99</v>
      </c>
      <c r="AH50" s="118">
        <v>31.47</v>
      </c>
      <c r="AI50" s="118">
        <v>20.49</v>
      </c>
      <c r="AJ50" s="118">
        <v>19.23</v>
      </c>
      <c r="AK50" s="118">
        <v>21.15</v>
      </c>
      <c r="AL50" s="118">
        <v>16.350000000000001</v>
      </c>
      <c r="AM50" s="118">
        <v>9.9499999999999993</v>
      </c>
      <c r="AN50" s="118">
        <v>7.44</v>
      </c>
      <c r="AO50" s="118">
        <v>7.67</v>
      </c>
      <c r="AP50" s="118">
        <v>7.88</v>
      </c>
      <c r="AQ50" s="118">
        <v>8.75</v>
      </c>
      <c r="AR50" s="118">
        <v>8.26</v>
      </c>
      <c r="AS50" s="118">
        <v>7.33</v>
      </c>
      <c r="AT50" s="118">
        <v>5.62</v>
      </c>
      <c r="AU50" s="118">
        <v>3.15</v>
      </c>
      <c r="AV50" s="118">
        <v>2.08</v>
      </c>
      <c r="AW50" s="118">
        <v>0.71</v>
      </c>
      <c r="AX50" s="118">
        <v>0.81</v>
      </c>
      <c r="AY50" s="118">
        <v>0.28999999999999998</v>
      </c>
      <c r="AZ50" s="118">
        <v>7.0000000000000007E-2</v>
      </c>
      <c r="BA50" s="118">
        <v>0.17</v>
      </c>
      <c r="BB50" s="118">
        <v>0.33</v>
      </c>
      <c r="BC50" s="118">
        <v>0.23</v>
      </c>
      <c r="BD50" s="118">
        <v>0.14000000000000001</v>
      </c>
      <c r="BE50" s="118">
        <v>7.0000000000000007E-2</v>
      </c>
      <c r="BF50" s="118">
        <v>0.03</v>
      </c>
      <c r="BG50" s="118">
        <v>0.06</v>
      </c>
      <c r="BH50" s="118">
        <v>0.08</v>
      </c>
      <c r="BI50" s="118">
        <v>0.01</v>
      </c>
      <c r="BJ50" s="118">
        <v>0.03</v>
      </c>
      <c r="BK50" s="118">
        <v>0.02</v>
      </c>
      <c r="BL50" s="118">
        <v>0.03</v>
      </c>
      <c r="BM50" s="118">
        <v>0.05</v>
      </c>
      <c r="BN50" s="118">
        <v>0.05</v>
      </c>
      <c r="BO50" s="118">
        <v>0.05</v>
      </c>
      <c r="BP50" s="118">
        <v>0.05</v>
      </c>
      <c r="BQ50" s="118">
        <v>0.05</v>
      </c>
      <c r="BR50" s="118">
        <v>0.05</v>
      </c>
      <c r="BS50" s="118">
        <v>0.05</v>
      </c>
      <c r="BT50" s="118">
        <v>0.05</v>
      </c>
      <c r="BU50" s="118">
        <v>0.05</v>
      </c>
      <c r="BV50" s="118">
        <v>0.05</v>
      </c>
      <c r="BW50" s="118">
        <v>0.05</v>
      </c>
      <c r="BX50" s="118">
        <v>0.04</v>
      </c>
      <c r="BY50" s="118">
        <v>0.09</v>
      </c>
      <c r="BZ50" s="118">
        <v>0.24</v>
      </c>
      <c r="CA50" s="118">
        <v>0.51</v>
      </c>
      <c r="CB50" s="118">
        <v>2.21</v>
      </c>
      <c r="CC50" s="118">
        <v>3.3</v>
      </c>
      <c r="CD50" s="118">
        <v>2.9</v>
      </c>
      <c r="CE50" s="118">
        <v>11.94</v>
      </c>
      <c r="CF50" s="118">
        <v>21.85</v>
      </c>
      <c r="CG50" s="118">
        <v>13.67</v>
      </c>
      <c r="CH50" s="118">
        <v>27.35</v>
      </c>
      <c r="CI50" s="118">
        <v>61.41</v>
      </c>
      <c r="CJ50" s="118">
        <v>52.23</v>
      </c>
      <c r="CK50" s="118">
        <v>51.68</v>
      </c>
      <c r="CL50" s="118">
        <v>61.29</v>
      </c>
      <c r="CM50" s="118">
        <v>68.400000000000006</v>
      </c>
      <c r="CN50" s="118">
        <v>70.569999999999993</v>
      </c>
      <c r="CO50" s="118">
        <v>76.64</v>
      </c>
      <c r="CP50" s="118">
        <v>82.3</v>
      </c>
      <c r="CQ50" s="118">
        <v>82.52</v>
      </c>
      <c r="CR50" s="118">
        <v>73.42</v>
      </c>
      <c r="CS50" s="118">
        <v>70</v>
      </c>
      <c r="CT50" s="19">
        <f t="shared" si="53"/>
        <v>2807.9799999999996</v>
      </c>
    </row>
    <row r="51" spans="1:98">
      <c r="A51" s="19" t="s">
        <v>41</v>
      </c>
      <c r="B51" s="25">
        <f t="shared" ref="B51" si="54">B24</f>
        <v>20.438680000000002</v>
      </c>
      <c r="C51" s="25">
        <f t="shared" ref="C51:BN51" si="55">C24</f>
        <v>21.056999999999999</v>
      </c>
      <c r="D51" s="25">
        <f t="shared" si="55"/>
        <v>22.174800000000001</v>
      </c>
      <c r="E51" s="25">
        <f t="shared" si="55"/>
        <v>25.21312</v>
      </c>
      <c r="F51" s="25">
        <f t="shared" si="55"/>
        <v>24.571840000000002</v>
      </c>
      <c r="G51" s="25">
        <f t="shared" si="55"/>
        <v>23.968720000000001</v>
      </c>
      <c r="H51" s="25">
        <f t="shared" si="55"/>
        <v>22.97484</v>
      </c>
      <c r="I51" s="25">
        <f t="shared" si="55"/>
        <v>23.940280000000001</v>
      </c>
      <c r="J51" s="25">
        <f t="shared" si="55"/>
        <v>26.416519999999998</v>
      </c>
      <c r="K51" s="25">
        <f t="shared" si="55"/>
        <v>26.79252</v>
      </c>
      <c r="L51" s="25">
        <f t="shared" si="55"/>
        <v>25.79316</v>
      </c>
      <c r="M51" s="25">
        <f t="shared" si="55"/>
        <v>25.858000000000001</v>
      </c>
      <c r="N51" s="25">
        <f t="shared" si="55"/>
        <v>25.6494</v>
      </c>
      <c r="O51" s="25">
        <f t="shared" si="55"/>
        <v>26.769559999999998</v>
      </c>
      <c r="P51" s="25">
        <f t="shared" si="55"/>
        <v>28.60324</v>
      </c>
      <c r="Q51" s="25">
        <f t="shared" si="55"/>
        <v>28.994399999999999</v>
      </c>
      <c r="R51" s="25">
        <f t="shared" si="55"/>
        <v>26.832519999999999</v>
      </c>
      <c r="S51" s="25">
        <f t="shared" si="55"/>
        <v>26.971399999999999</v>
      </c>
      <c r="T51" s="25">
        <f t="shared" si="55"/>
        <v>26.8108</v>
      </c>
      <c r="U51" s="25">
        <f t="shared" si="55"/>
        <v>25.383279999999999</v>
      </c>
      <c r="V51" s="25">
        <f t="shared" si="55"/>
        <v>26.009</v>
      </c>
      <c r="W51" s="25">
        <f t="shared" si="55"/>
        <v>26.26932</v>
      </c>
      <c r="X51" s="25">
        <f t="shared" si="55"/>
        <v>25.438400000000001</v>
      </c>
      <c r="Y51" s="25">
        <f t="shared" si="55"/>
        <v>27.145119999999999</v>
      </c>
      <c r="Z51" s="25">
        <f t="shared" si="55"/>
        <v>27.021999999999998</v>
      </c>
      <c r="AA51" s="25">
        <f t="shared" si="55"/>
        <v>25.292359999999999</v>
      </c>
      <c r="AB51" s="25">
        <f t="shared" si="55"/>
        <v>27.0626</v>
      </c>
      <c r="AC51" s="25">
        <f t="shared" si="55"/>
        <v>26.97288</v>
      </c>
      <c r="AD51" s="25">
        <f t="shared" si="55"/>
        <v>25.825119999999998</v>
      </c>
      <c r="AE51" s="25">
        <f t="shared" si="55"/>
        <v>25.958639999999999</v>
      </c>
      <c r="AF51" s="25">
        <f t="shared" si="55"/>
        <v>25.487919999999999</v>
      </c>
      <c r="AG51" s="25">
        <f t="shared" si="55"/>
        <v>27.709679999999999</v>
      </c>
      <c r="AH51" s="25">
        <f t="shared" si="55"/>
        <v>29.6</v>
      </c>
      <c r="AI51" s="25">
        <f t="shared" si="55"/>
        <v>28.116879999999998</v>
      </c>
      <c r="AJ51" s="25">
        <f t="shared" si="55"/>
        <v>24.686399999999999</v>
      </c>
      <c r="AK51" s="25">
        <f t="shared" si="55"/>
        <v>27.363679999999999</v>
      </c>
      <c r="AL51" s="25">
        <f t="shared" si="55"/>
        <v>28.187360000000002</v>
      </c>
      <c r="AM51" s="25">
        <f t="shared" si="55"/>
        <v>27.483239999999999</v>
      </c>
      <c r="AN51" s="25">
        <f t="shared" si="55"/>
        <v>26.35416</v>
      </c>
      <c r="AO51" s="25">
        <f t="shared" si="55"/>
        <v>25.370640000000002</v>
      </c>
      <c r="AP51" s="25">
        <f t="shared" si="55"/>
        <v>26.965520000000001</v>
      </c>
      <c r="AQ51" s="25">
        <f t="shared" si="55"/>
        <v>26.315999999999999</v>
      </c>
      <c r="AR51" s="25">
        <f t="shared" si="55"/>
        <v>26.457319999999999</v>
      </c>
      <c r="AS51" s="25">
        <f t="shared" si="55"/>
        <v>27.96388</v>
      </c>
      <c r="AT51" s="25">
        <f t="shared" si="55"/>
        <v>27.106000000000002</v>
      </c>
      <c r="AU51" s="25">
        <f t="shared" si="55"/>
        <v>27.848520000000001</v>
      </c>
      <c r="AV51" s="25">
        <f t="shared" si="55"/>
        <v>28.619800000000001</v>
      </c>
      <c r="AW51" s="25">
        <f t="shared" si="55"/>
        <v>27.964600000000001</v>
      </c>
      <c r="AX51" s="25">
        <f t="shared" si="55"/>
        <v>28.281279999999999</v>
      </c>
      <c r="AY51" s="25">
        <f t="shared" si="55"/>
        <v>29.276479999999999</v>
      </c>
      <c r="AZ51" s="25">
        <f t="shared" si="55"/>
        <v>30.753799999999998</v>
      </c>
      <c r="BA51" s="25">
        <f t="shared" si="55"/>
        <v>29.457439999999998</v>
      </c>
      <c r="BB51" s="25">
        <f t="shared" si="55"/>
        <v>29.956720000000001</v>
      </c>
      <c r="BC51" s="25">
        <f t="shared" si="55"/>
        <v>29.29616</v>
      </c>
      <c r="BD51" s="25">
        <f t="shared" si="55"/>
        <v>30.743760000000002</v>
      </c>
      <c r="BE51" s="25">
        <f t="shared" si="55"/>
        <v>30.250720000000001</v>
      </c>
      <c r="BF51" s="25">
        <f t="shared" si="55"/>
        <v>28.332719999999998</v>
      </c>
      <c r="BG51" s="25">
        <f t="shared" si="55"/>
        <v>28.390080000000001</v>
      </c>
      <c r="BH51" s="25">
        <f t="shared" si="55"/>
        <v>27.127800000000001</v>
      </c>
      <c r="BI51" s="25">
        <f t="shared" si="55"/>
        <v>27.00956</v>
      </c>
      <c r="BJ51" s="25">
        <f t="shared" si="55"/>
        <v>29.800640000000001</v>
      </c>
      <c r="BK51" s="25">
        <f t="shared" si="55"/>
        <v>31.033919999999998</v>
      </c>
      <c r="BL51" s="25">
        <f t="shared" si="55"/>
        <v>28.072479999999999</v>
      </c>
      <c r="BM51" s="25">
        <f t="shared" si="55"/>
        <v>27.25076</v>
      </c>
      <c r="BN51" s="25">
        <f t="shared" si="55"/>
        <v>29.86608</v>
      </c>
      <c r="BO51" s="25">
        <f t="shared" si="52"/>
        <v>30.721599999999999</v>
      </c>
      <c r="BP51" s="25">
        <f t="shared" si="52"/>
        <v>29.92944</v>
      </c>
      <c r="BQ51" s="25">
        <f t="shared" si="52"/>
        <v>29.886199999999999</v>
      </c>
      <c r="BR51" s="25">
        <f t="shared" si="52"/>
        <v>31.088039999999999</v>
      </c>
      <c r="BS51" s="25">
        <f t="shared" si="52"/>
        <v>31.887720000000002</v>
      </c>
      <c r="BT51" s="25">
        <f t="shared" si="52"/>
        <v>30.541319999999999</v>
      </c>
      <c r="BU51" s="25">
        <f t="shared" si="52"/>
        <v>30.683199999999999</v>
      </c>
      <c r="BV51" s="25">
        <f t="shared" si="52"/>
        <v>29.080359999999999</v>
      </c>
      <c r="BW51" s="25">
        <f t="shared" si="52"/>
        <v>29.47776</v>
      </c>
      <c r="BX51" s="25">
        <f t="shared" si="52"/>
        <v>29.18732</v>
      </c>
      <c r="BY51" s="25">
        <f t="shared" si="52"/>
        <v>29.47728</v>
      </c>
      <c r="BZ51" s="25">
        <f t="shared" si="52"/>
        <v>28.574480000000001</v>
      </c>
      <c r="CA51" s="25">
        <f t="shared" si="52"/>
        <v>26.77872</v>
      </c>
      <c r="CB51" s="25">
        <f t="shared" si="52"/>
        <v>23.545680000000001</v>
      </c>
      <c r="CC51" s="25">
        <f t="shared" si="52"/>
        <v>25.662320000000001</v>
      </c>
      <c r="CD51" s="25">
        <f t="shared" si="52"/>
        <v>26.891480000000001</v>
      </c>
      <c r="CE51" s="25">
        <f t="shared" si="52"/>
        <v>26.95072</v>
      </c>
      <c r="CF51" s="25">
        <f t="shared" si="52"/>
        <v>25.713280000000001</v>
      </c>
      <c r="CG51" s="25">
        <f t="shared" si="52"/>
        <v>25.28436</v>
      </c>
      <c r="CH51" s="25">
        <f t="shared" si="52"/>
        <v>25.376200000000001</v>
      </c>
      <c r="CI51" s="25">
        <f t="shared" si="52"/>
        <v>24.035799999999998</v>
      </c>
      <c r="CJ51" s="25">
        <f t="shared" si="52"/>
        <v>24.401679999999999</v>
      </c>
      <c r="CK51" s="25">
        <f t="shared" si="52"/>
        <v>23.571960000000001</v>
      </c>
      <c r="CL51" s="25">
        <f t="shared" si="52"/>
        <v>22.364560000000001</v>
      </c>
      <c r="CM51" s="25">
        <f t="shared" si="52"/>
        <v>20.406680000000001</v>
      </c>
      <c r="CN51" s="25">
        <f t="shared" si="52"/>
        <v>23.03284</v>
      </c>
      <c r="CO51" s="25">
        <f t="shared" si="52"/>
        <v>23.723040000000001</v>
      </c>
      <c r="CP51" s="25">
        <f t="shared" si="52"/>
        <v>22.283919999999998</v>
      </c>
      <c r="CQ51" s="25">
        <f t="shared" si="52"/>
        <v>20.513079999999999</v>
      </c>
      <c r="CR51" s="25">
        <f t="shared" si="52"/>
        <v>20.864000000000001</v>
      </c>
      <c r="CS51" s="25">
        <f t="shared" si="52"/>
        <v>22.64536</v>
      </c>
      <c r="CT51" s="19">
        <f t="shared" si="53"/>
        <v>2567.2919200000006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115.49</v>
      </c>
      <c r="AH52" s="264">
        <v>350</v>
      </c>
      <c r="AI52" s="264">
        <v>350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0</v>
      </c>
      <c r="AQ52" s="264">
        <v>0</v>
      </c>
      <c r="AR52" s="264">
        <v>0</v>
      </c>
      <c r="AS52" s="264">
        <v>0</v>
      </c>
      <c r="AT52" s="264">
        <v>0</v>
      </c>
      <c r="AU52" s="264">
        <v>0</v>
      </c>
      <c r="AV52" s="264">
        <v>0</v>
      </c>
      <c r="AW52" s="264">
        <v>0</v>
      </c>
      <c r="AX52" s="264">
        <v>300</v>
      </c>
      <c r="AY52" s="264">
        <v>300</v>
      </c>
      <c r="AZ52" s="264">
        <v>300</v>
      </c>
      <c r="BA52" s="264">
        <v>300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100</v>
      </c>
      <c r="BO52" s="264">
        <v>0</v>
      </c>
      <c r="BP52" s="264">
        <v>100</v>
      </c>
      <c r="BQ52" s="264">
        <v>450</v>
      </c>
      <c r="BR52" s="264">
        <v>300</v>
      </c>
      <c r="BS52" s="264">
        <v>200</v>
      </c>
      <c r="BT52" s="264">
        <v>1122</v>
      </c>
      <c r="BU52" s="264">
        <v>1490.5</v>
      </c>
      <c r="BV52" s="264">
        <v>226</v>
      </c>
      <c r="BW52" s="264">
        <v>926.3</v>
      </c>
      <c r="BX52" s="264">
        <v>1063.2</v>
      </c>
      <c r="BY52" s="264">
        <v>943.77</v>
      </c>
      <c r="BZ52" s="264">
        <v>893.77</v>
      </c>
      <c r="CA52" s="264">
        <v>950</v>
      </c>
      <c r="CB52" s="264">
        <v>1245.3</v>
      </c>
      <c r="CC52" s="264">
        <v>1114.8800000000001</v>
      </c>
      <c r="CD52" s="264">
        <v>1045</v>
      </c>
      <c r="CE52" s="264">
        <v>1145</v>
      </c>
      <c r="CF52" s="264">
        <v>845</v>
      </c>
      <c r="CG52" s="264">
        <v>645</v>
      </c>
      <c r="CH52" s="264">
        <v>345</v>
      </c>
      <c r="CI52" s="264">
        <v>295</v>
      </c>
      <c r="CJ52" s="264">
        <v>295</v>
      </c>
      <c r="CK52" s="264">
        <v>445</v>
      </c>
      <c r="CL52" s="264">
        <v>1126</v>
      </c>
      <c r="CM52" s="264">
        <v>1037.3</v>
      </c>
      <c r="CN52" s="264">
        <v>438.2</v>
      </c>
      <c r="CO52" s="264">
        <v>0</v>
      </c>
      <c r="CP52" s="264">
        <v>50</v>
      </c>
      <c r="CQ52" s="264">
        <v>300</v>
      </c>
      <c r="CR52" s="264">
        <v>200</v>
      </c>
      <c r="CS52" s="264">
        <v>50</v>
      </c>
      <c r="CT52" s="161">
        <f>SUM(B52:CS52)</f>
        <v>21402.71</v>
      </c>
    </row>
    <row r="53" spans="1:98" ht="15.75" thickBot="1">
      <c r="A53" s="73" t="s">
        <v>50</v>
      </c>
      <c r="B53" s="261">
        <f t="shared" ref="B53:AG53" si="56">SUM(B30,B40,B42,B47,-B52)</f>
        <v>7623.3386799999998</v>
      </c>
      <c r="C53" s="262">
        <f t="shared" si="56"/>
        <v>7659.8670000000002</v>
      </c>
      <c r="D53" s="262">
        <f t="shared" si="56"/>
        <v>7686.0348000000004</v>
      </c>
      <c r="E53" s="262">
        <f t="shared" si="56"/>
        <v>7718.6931199999999</v>
      </c>
      <c r="F53" s="262">
        <f t="shared" si="56"/>
        <v>7720.8118400000003</v>
      </c>
      <c r="G53" s="262">
        <f t="shared" si="56"/>
        <v>7711.4187199999997</v>
      </c>
      <c r="H53" s="262">
        <f t="shared" si="56"/>
        <v>7696.6448399999999</v>
      </c>
      <c r="I53" s="262">
        <f t="shared" si="56"/>
        <v>7724.9202800000003</v>
      </c>
      <c r="J53" s="262">
        <f t="shared" si="56"/>
        <v>7749.4465200000004</v>
      </c>
      <c r="K53" s="262">
        <f t="shared" si="56"/>
        <v>7754.7925200000009</v>
      </c>
      <c r="L53" s="262">
        <f t="shared" si="56"/>
        <v>7747.0831600000001</v>
      </c>
      <c r="M53" s="262">
        <f t="shared" si="56"/>
        <v>7751.9380000000001</v>
      </c>
      <c r="N53" s="262">
        <f t="shared" si="56"/>
        <v>7633.5194000000001</v>
      </c>
      <c r="O53" s="262">
        <f t="shared" si="56"/>
        <v>7570.9695599999995</v>
      </c>
      <c r="P53" s="262">
        <f t="shared" si="56"/>
        <v>7569.1832399999994</v>
      </c>
      <c r="Q53" s="262">
        <f t="shared" si="56"/>
        <v>7567.0644000000002</v>
      </c>
      <c r="R53" s="262">
        <f t="shared" si="56"/>
        <v>7563.8225200000006</v>
      </c>
      <c r="S53" s="262">
        <f t="shared" si="56"/>
        <v>7554.7213999999994</v>
      </c>
      <c r="T53" s="262">
        <f t="shared" si="56"/>
        <v>7649.4808000000003</v>
      </c>
      <c r="U53" s="262">
        <f t="shared" si="56"/>
        <v>7738.1832800000002</v>
      </c>
      <c r="V53" s="262">
        <f t="shared" si="56"/>
        <v>7838.969000000001</v>
      </c>
      <c r="W53" s="262">
        <f t="shared" si="56"/>
        <v>7903.8193199999996</v>
      </c>
      <c r="X53" s="262">
        <f t="shared" si="56"/>
        <v>11666.6384</v>
      </c>
      <c r="Y53" s="262">
        <f t="shared" si="56"/>
        <v>11703.875119999999</v>
      </c>
      <c r="Z53" s="262">
        <f t="shared" si="56"/>
        <v>11859.132000000001</v>
      </c>
      <c r="AA53" s="262">
        <f t="shared" si="56"/>
        <v>11879.062360000002</v>
      </c>
      <c r="AB53" s="262">
        <f t="shared" si="56"/>
        <v>11902.332600000002</v>
      </c>
      <c r="AC53" s="262">
        <f t="shared" si="56"/>
        <v>11910.412880000002</v>
      </c>
      <c r="AD53" s="262">
        <f t="shared" si="56"/>
        <v>11974.94512</v>
      </c>
      <c r="AE53" s="262">
        <f t="shared" si="56"/>
        <v>12043.68864</v>
      </c>
      <c r="AF53" s="262">
        <f t="shared" si="56"/>
        <v>12015.547920000001</v>
      </c>
      <c r="AG53" s="262">
        <f t="shared" si="56"/>
        <v>11994.37968</v>
      </c>
      <c r="AH53" s="262">
        <f t="shared" ref="AH53:BM53" si="57">SUM(AH30,AH40,AH42,AH47,-AH52)</f>
        <v>11768.68</v>
      </c>
      <c r="AI53" s="262">
        <f t="shared" si="57"/>
        <v>11882.756879999999</v>
      </c>
      <c r="AJ53" s="262">
        <f t="shared" si="57"/>
        <v>12055.236399999998</v>
      </c>
      <c r="AK53" s="262">
        <f t="shared" si="57"/>
        <v>11918.063679999999</v>
      </c>
      <c r="AL53" s="262">
        <f t="shared" si="57"/>
        <v>11900.227360000001</v>
      </c>
      <c r="AM53" s="262">
        <f t="shared" si="57"/>
        <v>11954.943240000001</v>
      </c>
      <c r="AN53" s="262">
        <f t="shared" si="57"/>
        <v>12029.274160000001</v>
      </c>
      <c r="AO53" s="262">
        <f t="shared" si="57"/>
        <v>12078.300639999999</v>
      </c>
      <c r="AP53" s="262">
        <f t="shared" si="57"/>
        <v>11955.21552</v>
      </c>
      <c r="AQ53" s="262">
        <f t="shared" si="57"/>
        <v>11909.145999999999</v>
      </c>
      <c r="AR53" s="262">
        <f t="shared" si="57"/>
        <v>11866.207320000001</v>
      </c>
      <c r="AS53" s="262">
        <f t="shared" si="57"/>
        <v>11910.883879999999</v>
      </c>
      <c r="AT53" s="262">
        <f t="shared" si="57"/>
        <v>11865.315999999999</v>
      </c>
      <c r="AU53" s="262">
        <f t="shared" si="57"/>
        <v>11746.968519999999</v>
      </c>
      <c r="AV53" s="262">
        <f t="shared" si="57"/>
        <v>11825.1998</v>
      </c>
      <c r="AW53" s="262">
        <f t="shared" si="57"/>
        <v>11938.954600000001</v>
      </c>
      <c r="AX53" s="262">
        <f t="shared" si="57"/>
        <v>11541.91128</v>
      </c>
      <c r="AY53" s="262">
        <f t="shared" si="57"/>
        <v>11249.546480000001</v>
      </c>
      <c r="AZ53" s="262">
        <f t="shared" si="57"/>
        <v>10773.9838</v>
      </c>
      <c r="BA53" s="262">
        <f t="shared" si="57"/>
        <v>10710.597440000001</v>
      </c>
      <c r="BB53" s="262">
        <f t="shared" si="57"/>
        <v>10986.086719999999</v>
      </c>
      <c r="BC53" s="262">
        <f t="shared" si="57"/>
        <v>10965.23616</v>
      </c>
      <c r="BD53" s="262">
        <f t="shared" si="57"/>
        <v>10974.103760000002</v>
      </c>
      <c r="BE53" s="262">
        <f t="shared" si="57"/>
        <v>10972.800719999999</v>
      </c>
      <c r="BF53" s="262">
        <f t="shared" si="57"/>
        <v>11267.992719999998</v>
      </c>
      <c r="BG53" s="262">
        <f t="shared" si="57"/>
        <v>11376.700080000001</v>
      </c>
      <c r="BH53" s="262">
        <f t="shared" si="57"/>
        <v>11463.227800000001</v>
      </c>
      <c r="BI53" s="262">
        <f t="shared" si="57"/>
        <v>11579.599560000001</v>
      </c>
      <c r="BJ53" s="262">
        <f t="shared" si="57"/>
        <v>11686.940640000001</v>
      </c>
      <c r="BK53" s="262">
        <f t="shared" si="57"/>
        <v>11717.993920000001</v>
      </c>
      <c r="BL53" s="262">
        <f t="shared" si="57"/>
        <v>11957.092479999999</v>
      </c>
      <c r="BM53" s="262">
        <f t="shared" si="57"/>
        <v>12282.460759999998</v>
      </c>
      <c r="BN53" s="262">
        <f t="shared" ref="BN53:CS53" si="58">SUM(BN30,BN40,BN42,BN47,-BN52)</f>
        <v>12427.996080000001</v>
      </c>
      <c r="BO53" s="262">
        <f t="shared" si="58"/>
        <v>12554.881600000001</v>
      </c>
      <c r="BP53" s="262">
        <f t="shared" si="58"/>
        <v>12681.249440000001</v>
      </c>
      <c r="BQ53" s="262">
        <f t="shared" si="58"/>
        <v>12188.006200000002</v>
      </c>
      <c r="BR53" s="262">
        <f t="shared" si="58"/>
        <v>12153.498040000002</v>
      </c>
      <c r="BS53" s="262">
        <f t="shared" si="58"/>
        <v>12116.677720000002</v>
      </c>
      <c r="BT53" s="262">
        <f t="shared" si="58"/>
        <v>10833.011320000001</v>
      </c>
      <c r="BU53" s="262">
        <f t="shared" si="58"/>
        <v>10125.1232</v>
      </c>
      <c r="BV53" s="262">
        <f t="shared" si="58"/>
        <v>11434.08036</v>
      </c>
      <c r="BW53" s="262">
        <f t="shared" si="58"/>
        <v>10881.457760000003</v>
      </c>
      <c r="BX53" s="262">
        <f t="shared" si="58"/>
        <v>10835.47732</v>
      </c>
      <c r="BY53" s="262">
        <f t="shared" si="58"/>
        <v>11050.91728</v>
      </c>
      <c r="BZ53" s="262">
        <f t="shared" si="58"/>
        <v>7597.0444799999987</v>
      </c>
      <c r="CA53" s="262">
        <f t="shared" si="58"/>
        <v>7432.4187200000015</v>
      </c>
      <c r="CB53" s="262">
        <f t="shared" si="58"/>
        <v>7135.585680000001</v>
      </c>
      <c r="CC53" s="262">
        <f t="shared" si="58"/>
        <v>7268.2123200000015</v>
      </c>
      <c r="CD53" s="262">
        <f t="shared" si="58"/>
        <v>7338.8514800000012</v>
      </c>
      <c r="CE53" s="262">
        <f t="shared" si="58"/>
        <v>7248.9507200000007</v>
      </c>
      <c r="CF53" s="262">
        <f t="shared" si="58"/>
        <v>7211.5432800000008</v>
      </c>
      <c r="CG53" s="262">
        <f t="shared" si="58"/>
        <v>7283.1943600000004</v>
      </c>
      <c r="CH53" s="262">
        <f t="shared" si="58"/>
        <v>7592.4062000000004</v>
      </c>
      <c r="CI53" s="262">
        <f t="shared" si="58"/>
        <v>7613.7957999999999</v>
      </c>
      <c r="CJ53" s="262">
        <f t="shared" si="58"/>
        <v>7693.8516800000007</v>
      </c>
      <c r="CK53" s="262">
        <f t="shared" si="58"/>
        <v>7574.5319599999993</v>
      </c>
      <c r="CL53" s="262">
        <f t="shared" si="58"/>
        <v>6700.1545599999999</v>
      </c>
      <c r="CM53" s="262">
        <f t="shared" si="58"/>
        <v>6712.4066800000001</v>
      </c>
      <c r="CN53" s="262">
        <f t="shared" si="58"/>
        <v>7201.7428399999999</v>
      </c>
      <c r="CO53" s="262">
        <f t="shared" si="58"/>
        <v>7592.6130400000002</v>
      </c>
      <c r="CP53" s="262">
        <f t="shared" si="58"/>
        <v>7851.3039200000003</v>
      </c>
      <c r="CQ53" s="262">
        <f t="shared" si="58"/>
        <v>7739.2130800000004</v>
      </c>
      <c r="CR53" s="262">
        <f t="shared" si="58"/>
        <v>7800.0039999999999</v>
      </c>
      <c r="CS53" s="263">
        <f t="shared" si="58"/>
        <v>8030.2153600000011</v>
      </c>
      <c r="CT53" s="76">
        <f>SUM(B53:CS53)</f>
        <v>948096.80192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59">B25-B53</f>
        <v>872.79</v>
      </c>
      <c r="C55" s="252">
        <f t="shared" si="59"/>
        <v>834.72999999999956</v>
      </c>
      <c r="D55" s="252">
        <f t="shared" si="59"/>
        <v>804.72999999999865</v>
      </c>
      <c r="E55" s="252">
        <f t="shared" si="59"/>
        <v>770.72999999999956</v>
      </c>
      <c r="F55" s="252">
        <f t="shared" si="59"/>
        <v>757.73000000000138</v>
      </c>
      <c r="G55" s="252">
        <f t="shared" si="59"/>
        <v>757.73000000000138</v>
      </c>
      <c r="H55" s="252">
        <f t="shared" si="59"/>
        <v>757.73000000000047</v>
      </c>
      <c r="I55" s="252">
        <f t="shared" si="59"/>
        <v>727.72999999999956</v>
      </c>
      <c r="J55" s="252">
        <f t="shared" si="59"/>
        <v>700.73000000000047</v>
      </c>
      <c r="K55" s="252">
        <f t="shared" si="59"/>
        <v>690.72999999999956</v>
      </c>
      <c r="L55" s="252">
        <f t="shared" si="59"/>
        <v>697.65999999999985</v>
      </c>
      <c r="M55" s="252">
        <f t="shared" si="59"/>
        <v>697.65999999999985</v>
      </c>
      <c r="N55" s="252">
        <f t="shared" si="59"/>
        <v>815.69000000000142</v>
      </c>
      <c r="O55" s="252">
        <f t="shared" si="59"/>
        <v>869.10000000000036</v>
      </c>
      <c r="P55" s="252">
        <f t="shared" si="59"/>
        <v>869.10000000000127</v>
      </c>
      <c r="Q55" s="252">
        <f t="shared" si="59"/>
        <v>869.09999999999945</v>
      </c>
      <c r="R55" s="252">
        <f t="shared" si="59"/>
        <v>869.09999999999945</v>
      </c>
      <c r="S55" s="252">
        <f t="shared" si="59"/>
        <v>868.10000000000127</v>
      </c>
      <c r="T55" s="252">
        <f t="shared" si="59"/>
        <v>760.27999999999975</v>
      </c>
      <c r="U55" s="252">
        <f t="shared" si="59"/>
        <v>667.11999999999989</v>
      </c>
      <c r="V55" s="252">
        <f t="shared" si="59"/>
        <v>563.57999999999811</v>
      </c>
      <c r="W55" s="252">
        <f t="shared" si="59"/>
        <v>501.73000000000047</v>
      </c>
      <c r="X55" s="252">
        <f t="shared" si="59"/>
        <v>-3259.66</v>
      </c>
      <c r="Y55" s="252">
        <f t="shared" si="59"/>
        <v>-3284.0385535707574</v>
      </c>
      <c r="Z55" s="252">
        <f t="shared" si="59"/>
        <v>-3433.9988451567951</v>
      </c>
      <c r="AA55" s="252">
        <f t="shared" si="59"/>
        <v>-3446.5621604277912</v>
      </c>
      <c r="AB55" s="252">
        <f t="shared" si="59"/>
        <v>-3439.2836140365343</v>
      </c>
      <c r="AC55" s="252">
        <f t="shared" si="59"/>
        <v>-3360.8114663300403</v>
      </c>
      <c r="AD55" s="252">
        <f t="shared" si="59"/>
        <v>-3244.0516813135891</v>
      </c>
      <c r="AE55" s="252">
        <f t="shared" si="59"/>
        <v>-3076.6418919387233</v>
      </c>
      <c r="AF55" s="252">
        <f t="shared" si="59"/>
        <v>-2742.76904577606</v>
      </c>
      <c r="AG55" s="252">
        <f t="shared" si="59"/>
        <v>-2358.4961370001074</v>
      </c>
      <c r="AH55" s="252">
        <f t="shared" ref="AH55:BM55" si="60">AH25-AH53</f>
        <v>-1765.1698696120038</v>
      </c>
      <c r="AI55" s="252">
        <f t="shared" si="60"/>
        <v>-1515.4815757976266</v>
      </c>
      <c r="AJ55" s="252">
        <f t="shared" si="60"/>
        <v>-1345.7089620152019</v>
      </c>
      <c r="AK55" s="252">
        <f t="shared" si="60"/>
        <v>-861.60006822903779</v>
      </c>
      <c r="AL55" s="252">
        <f t="shared" si="60"/>
        <v>-576.3404237649429</v>
      </c>
      <c r="AM55" s="252">
        <f t="shared" si="60"/>
        <v>-386.77758502479446</v>
      </c>
      <c r="AN55" s="252">
        <f t="shared" si="60"/>
        <v>-116.65293254913558</v>
      </c>
      <c r="AO55" s="252">
        <f t="shared" si="60"/>
        <v>93.689130979155379</v>
      </c>
      <c r="AP55" s="252">
        <f t="shared" si="60"/>
        <v>416.89030699106115</v>
      </c>
      <c r="AQ55" s="252">
        <f t="shared" si="60"/>
        <v>608.56906834473739</v>
      </c>
      <c r="AR55" s="252">
        <f t="shared" si="60"/>
        <v>769.83517215747997</v>
      </c>
      <c r="AS55" s="252">
        <f t="shared" si="60"/>
        <v>786.10865713203566</v>
      </c>
      <c r="AT55" s="252">
        <f t="shared" si="60"/>
        <v>853.46094091095802</v>
      </c>
      <c r="AU55" s="252">
        <f t="shared" si="60"/>
        <v>996.82555723553014</v>
      </c>
      <c r="AV55" s="252">
        <f t="shared" si="60"/>
        <v>1002.5552347443536</v>
      </c>
      <c r="AW55" s="252">
        <f t="shared" si="60"/>
        <v>924.68856115176459</v>
      </c>
      <c r="AX55" s="252">
        <f t="shared" si="60"/>
        <v>1315.0068952696129</v>
      </c>
      <c r="AY55" s="252">
        <f t="shared" si="60"/>
        <v>1576.6696569529449</v>
      </c>
      <c r="AZ55" s="252">
        <f t="shared" si="60"/>
        <v>2002.342513966747</v>
      </c>
      <c r="BA55" s="252">
        <f t="shared" si="60"/>
        <v>2043.4816110294887</v>
      </c>
      <c r="BB55" s="252">
        <f t="shared" si="60"/>
        <v>1761.7521411556627</v>
      </c>
      <c r="BC55" s="252">
        <f t="shared" si="60"/>
        <v>1759.9699483012464</v>
      </c>
      <c r="BD55" s="252">
        <f t="shared" si="60"/>
        <v>1723.5439410710278</v>
      </c>
      <c r="BE55" s="252">
        <f t="shared" si="60"/>
        <v>1710.2443846786591</v>
      </c>
      <c r="BF55" s="252">
        <f t="shared" si="60"/>
        <v>1340.0593955430049</v>
      </c>
      <c r="BG55" s="252">
        <f t="shared" si="60"/>
        <v>1174.0688308189219</v>
      </c>
      <c r="BH55" s="252">
        <f t="shared" si="60"/>
        <v>966.61532887031353</v>
      </c>
      <c r="BI55" s="252">
        <f t="shared" si="60"/>
        <v>702.90473615727024</v>
      </c>
      <c r="BJ55" s="252">
        <f t="shared" si="60"/>
        <v>333.55006385477463</v>
      </c>
      <c r="BK55" s="252">
        <f t="shared" si="60"/>
        <v>125.57882901215999</v>
      </c>
      <c r="BL55" s="252">
        <f t="shared" si="60"/>
        <v>-364.99698880916912</v>
      </c>
      <c r="BM55" s="252">
        <f t="shared" si="60"/>
        <v>-917.5865744425555</v>
      </c>
      <c r="BN55" s="252">
        <f t="shared" ref="BN55:CS55" si="61">BN25-BN53</f>
        <v>-1327.2538542672082</v>
      </c>
      <c r="BO55" s="252">
        <f t="shared" si="61"/>
        <v>-1812.0348267014069</v>
      </c>
      <c r="BP55" s="252">
        <f t="shared" si="61"/>
        <v>-2252.3635439954487</v>
      </c>
      <c r="BQ55" s="252">
        <f t="shared" si="61"/>
        <v>-2111.2783062715262</v>
      </c>
      <c r="BR55" s="252">
        <f t="shared" si="61"/>
        <v>-2487.8115502176843</v>
      </c>
      <c r="BS55" s="252">
        <f t="shared" si="61"/>
        <v>-2840.4292352483444</v>
      </c>
      <c r="BT55" s="252">
        <f t="shared" si="61"/>
        <v>-1888.3374702320107</v>
      </c>
      <c r="BU55" s="252">
        <f t="shared" si="61"/>
        <v>-1442.7952125401971</v>
      </c>
      <c r="BV55" s="252">
        <f t="shared" si="61"/>
        <v>-2900.5805710318982</v>
      </c>
      <c r="BW55" s="252">
        <f t="shared" si="61"/>
        <v>-2426.5797470533162</v>
      </c>
      <c r="BX55" s="252">
        <f t="shared" si="61"/>
        <v>-2426.0599999999995</v>
      </c>
      <c r="BY55" s="252">
        <f t="shared" si="61"/>
        <v>-2662.3499999999985</v>
      </c>
      <c r="BZ55" s="252">
        <f t="shared" si="61"/>
        <v>781.78000000000065</v>
      </c>
      <c r="CA55" s="252">
        <f t="shared" si="61"/>
        <v>944.8799999999992</v>
      </c>
      <c r="CB55" s="252">
        <f t="shared" si="61"/>
        <v>1240.1799999999994</v>
      </c>
      <c r="CC55" s="252">
        <f t="shared" si="61"/>
        <v>1110.7599999999993</v>
      </c>
      <c r="CD55" s="252">
        <f t="shared" si="61"/>
        <v>1040.9499999999989</v>
      </c>
      <c r="CE55" s="252">
        <f t="shared" si="61"/>
        <v>1139.9499999999989</v>
      </c>
      <c r="CF55" s="252">
        <f t="shared" si="61"/>
        <v>1186.0299999999997</v>
      </c>
      <c r="CG55" s="252">
        <f t="shared" si="61"/>
        <v>1105.7699999999995</v>
      </c>
      <c r="CH55" s="252">
        <f t="shared" si="61"/>
        <v>810.32999999999902</v>
      </c>
      <c r="CI55" s="252">
        <f t="shared" si="61"/>
        <v>821.65999999999985</v>
      </c>
      <c r="CJ55" s="252">
        <f t="shared" si="61"/>
        <v>732.79</v>
      </c>
      <c r="CK55" s="252">
        <f t="shared" si="61"/>
        <v>850.73000000000047</v>
      </c>
      <c r="CL55" s="252">
        <f t="shared" si="61"/>
        <v>1733.7700000000013</v>
      </c>
      <c r="CM55" s="252">
        <f t="shared" si="61"/>
        <v>1726.67</v>
      </c>
      <c r="CN55" s="252">
        <f t="shared" si="61"/>
        <v>1253.8300000000008</v>
      </c>
      <c r="CO55" s="252">
        <f t="shared" si="61"/>
        <v>881.25</v>
      </c>
      <c r="CP55" s="252">
        <f t="shared" si="61"/>
        <v>638.35999999999876</v>
      </c>
      <c r="CQ55" s="252">
        <f t="shared" si="61"/>
        <v>750.97999999999865</v>
      </c>
      <c r="CR55" s="252">
        <f t="shared" si="61"/>
        <v>681.4399999999996</v>
      </c>
      <c r="CS55" s="253">
        <f t="shared" si="61"/>
        <v>449.58999999999924</v>
      </c>
      <c r="CT55" s="79">
        <f>SUM(B55:CS55)</f>
        <v>-4480.8117870250153</v>
      </c>
    </row>
    <row r="56" spans="1:98" ht="15.75" thickBot="1">
      <c r="A56" s="251" t="s">
        <v>47</v>
      </c>
      <c r="B56" s="222">
        <v>3165.5</v>
      </c>
      <c r="C56" s="222">
        <v>3315.5</v>
      </c>
      <c r="D56" s="222">
        <v>3365.5</v>
      </c>
      <c r="E56" s="222">
        <v>3315.5</v>
      </c>
      <c r="F56" s="222">
        <v>3265.5</v>
      </c>
      <c r="G56" s="222">
        <v>3165.5</v>
      </c>
      <c r="H56" s="222">
        <v>3115.5</v>
      </c>
      <c r="I56" s="222">
        <v>3015.5</v>
      </c>
      <c r="J56" s="222">
        <v>2965.5</v>
      </c>
      <c r="K56" s="222">
        <v>2965.5</v>
      </c>
      <c r="L56" s="222">
        <v>2915.5</v>
      </c>
      <c r="M56" s="222">
        <v>2915.5</v>
      </c>
      <c r="N56" s="222">
        <v>3015.5</v>
      </c>
      <c r="O56" s="222">
        <v>3065.5</v>
      </c>
      <c r="P56" s="222">
        <v>3065.5</v>
      </c>
      <c r="Q56" s="222">
        <v>3065.5</v>
      </c>
      <c r="R56" s="222">
        <v>3190.5</v>
      </c>
      <c r="S56" s="222">
        <v>3190.5</v>
      </c>
      <c r="T56" s="222">
        <v>3090.5</v>
      </c>
      <c r="U56" s="222">
        <v>3090.5</v>
      </c>
      <c r="V56" s="222">
        <v>3065.5</v>
      </c>
      <c r="W56" s="222">
        <v>3215.5</v>
      </c>
      <c r="X56" s="222">
        <v>3065.5</v>
      </c>
      <c r="Y56" s="222">
        <v>3265.5</v>
      </c>
      <c r="Z56" s="222">
        <v>3165.5</v>
      </c>
      <c r="AA56" s="222">
        <v>3490.5</v>
      </c>
      <c r="AB56" s="222">
        <v>3940.5</v>
      </c>
      <c r="AC56" s="222">
        <v>3915.5</v>
      </c>
      <c r="AD56" s="222">
        <v>4115.5</v>
      </c>
      <c r="AE56" s="222">
        <v>3965.5</v>
      </c>
      <c r="AF56" s="222">
        <v>3515.5</v>
      </c>
      <c r="AG56" s="222">
        <v>3365.5</v>
      </c>
      <c r="AH56" s="222">
        <v>2965.5</v>
      </c>
      <c r="AI56" s="222">
        <v>2565.5</v>
      </c>
      <c r="AJ56" s="222">
        <v>2265.5</v>
      </c>
      <c r="AK56" s="222">
        <v>1915.5</v>
      </c>
      <c r="AL56" s="222">
        <v>1515.5</v>
      </c>
      <c r="AM56" s="222">
        <v>1215.5</v>
      </c>
      <c r="AN56" s="222">
        <v>1015.5</v>
      </c>
      <c r="AO56" s="222">
        <v>965.5</v>
      </c>
      <c r="AP56" s="222">
        <v>1115.5</v>
      </c>
      <c r="AQ56" s="222">
        <v>1115.5</v>
      </c>
      <c r="AR56" s="222">
        <v>1315.5</v>
      </c>
      <c r="AS56" s="222">
        <v>1115.5</v>
      </c>
      <c r="AT56" s="222">
        <v>1058.0899999999999</v>
      </c>
      <c r="AU56" s="222">
        <v>1114.04</v>
      </c>
      <c r="AV56" s="222">
        <v>915.5</v>
      </c>
      <c r="AW56" s="222">
        <v>949.59</v>
      </c>
      <c r="AX56" s="222">
        <v>1443.5</v>
      </c>
      <c r="AY56" s="222">
        <v>1549.21</v>
      </c>
      <c r="AZ56" s="222">
        <v>1623.5</v>
      </c>
      <c r="BA56" s="222">
        <v>1723.5</v>
      </c>
      <c r="BB56" s="222">
        <v>1773.5</v>
      </c>
      <c r="BC56" s="222">
        <v>1723.5</v>
      </c>
      <c r="BD56" s="222">
        <v>1673.5</v>
      </c>
      <c r="BE56" s="222">
        <v>1723.5</v>
      </c>
      <c r="BF56" s="222">
        <v>1884.23</v>
      </c>
      <c r="BG56" s="222">
        <v>1878.53</v>
      </c>
      <c r="BH56" s="222">
        <v>1874.56</v>
      </c>
      <c r="BI56" s="222">
        <v>1755.71</v>
      </c>
      <c r="BJ56" s="222">
        <v>1939.5</v>
      </c>
      <c r="BK56" s="222">
        <v>2139.5</v>
      </c>
      <c r="BL56" s="222">
        <v>2128.1999999999998</v>
      </c>
      <c r="BM56" s="222">
        <v>1965.5</v>
      </c>
      <c r="BN56" s="222">
        <v>2065.5</v>
      </c>
      <c r="BO56" s="222">
        <v>2165.5</v>
      </c>
      <c r="BP56" s="222">
        <v>2265.5</v>
      </c>
      <c r="BQ56" s="222">
        <v>2515.5</v>
      </c>
      <c r="BR56" s="222">
        <v>2115.5</v>
      </c>
      <c r="BS56" s="222">
        <v>915.5</v>
      </c>
      <c r="BT56" s="222">
        <v>915.5</v>
      </c>
      <c r="BU56" s="222">
        <v>915.5</v>
      </c>
      <c r="BV56" s="222">
        <v>915.5</v>
      </c>
      <c r="BW56" s="222">
        <v>915.5</v>
      </c>
      <c r="BX56" s="222">
        <v>915.5</v>
      </c>
      <c r="BY56" s="222">
        <v>915.5</v>
      </c>
      <c r="BZ56" s="222">
        <v>915.5</v>
      </c>
      <c r="CA56" s="222">
        <v>915.5</v>
      </c>
      <c r="CB56" s="222">
        <v>915.5</v>
      </c>
      <c r="CC56" s="222">
        <v>915.5</v>
      </c>
      <c r="CD56" s="222">
        <v>915.5</v>
      </c>
      <c r="CE56" s="222">
        <v>915.5</v>
      </c>
      <c r="CF56" s="222">
        <v>1065.5</v>
      </c>
      <c r="CG56" s="222">
        <v>1115.5</v>
      </c>
      <c r="CH56" s="222">
        <v>915.5</v>
      </c>
      <c r="CI56" s="222">
        <v>915.5</v>
      </c>
      <c r="CJ56" s="222">
        <v>915.5</v>
      </c>
      <c r="CK56" s="222">
        <v>915.5</v>
      </c>
      <c r="CL56" s="222">
        <v>915.5</v>
      </c>
      <c r="CM56" s="222">
        <v>915.5</v>
      </c>
      <c r="CN56" s="222">
        <v>915.5</v>
      </c>
      <c r="CO56" s="222">
        <v>915.5</v>
      </c>
      <c r="CP56" s="222">
        <v>1315.5</v>
      </c>
      <c r="CQ56" s="222">
        <v>1815.5</v>
      </c>
      <c r="CR56" s="222">
        <v>2465.5</v>
      </c>
      <c r="CS56" s="222">
        <v>2715.5</v>
      </c>
      <c r="CT56" s="186">
        <f>SUM(B56:CS56)</f>
        <v>197114.66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62">IF(C56&gt;C55,0,C55-C56)</f>
        <v>0</v>
      </c>
      <c r="D57" s="254">
        <f t="shared" si="62"/>
        <v>0</v>
      </c>
      <c r="E57" s="254">
        <f t="shared" si="62"/>
        <v>0</v>
      </c>
      <c r="F57" s="254">
        <f t="shared" si="62"/>
        <v>0</v>
      </c>
      <c r="G57" s="254">
        <f t="shared" si="62"/>
        <v>0</v>
      </c>
      <c r="H57" s="254">
        <f t="shared" si="62"/>
        <v>0</v>
      </c>
      <c r="I57" s="254">
        <f t="shared" si="62"/>
        <v>0</v>
      </c>
      <c r="J57" s="254">
        <f t="shared" si="62"/>
        <v>0</v>
      </c>
      <c r="K57" s="254">
        <f t="shared" si="62"/>
        <v>0</v>
      </c>
      <c r="L57" s="254">
        <f t="shared" si="62"/>
        <v>0</v>
      </c>
      <c r="M57" s="254">
        <f t="shared" si="62"/>
        <v>0</v>
      </c>
      <c r="N57" s="254">
        <f t="shared" si="62"/>
        <v>0</v>
      </c>
      <c r="O57" s="254">
        <f t="shared" si="62"/>
        <v>0</v>
      </c>
      <c r="P57" s="254">
        <f t="shared" si="62"/>
        <v>0</v>
      </c>
      <c r="Q57" s="254">
        <f t="shared" si="62"/>
        <v>0</v>
      </c>
      <c r="R57" s="254">
        <f t="shared" si="62"/>
        <v>0</v>
      </c>
      <c r="S57" s="254">
        <f t="shared" si="62"/>
        <v>0</v>
      </c>
      <c r="T57" s="254">
        <f t="shared" si="62"/>
        <v>0</v>
      </c>
      <c r="U57" s="254">
        <f t="shared" si="62"/>
        <v>0</v>
      </c>
      <c r="V57" s="254">
        <f t="shared" si="62"/>
        <v>0</v>
      </c>
      <c r="W57" s="254">
        <f t="shared" si="62"/>
        <v>0</v>
      </c>
      <c r="X57" s="254">
        <f t="shared" si="62"/>
        <v>0</v>
      </c>
      <c r="Y57" s="254">
        <f t="shared" si="62"/>
        <v>0</v>
      </c>
      <c r="Z57" s="254">
        <f t="shared" si="62"/>
        <v>0</v>
      </c>
      <c r="AA57" s="254">
        <f t="shared" si="62"/>
        <v>0</v>
      </c>
      <c r="AB57" s="254">
        <f t="shared" si="62"/>
        <v>0</v>
      </c>
      <c r="AC57" s="254">
        <f t="shared" si="62"/>
        <v>0</v>
      </c>
      <c r="AD57" s="254">
        <f t="shared" si="62"/>
        <v>0</v>
      </c>
      <c r="AE57" s="254">
        <f t="shared" si="62"/>
        <v>0</v>
      </c>
      <c r="AF57" s="254">
        <f t="shared" si="62"/>
        <v>0</v>
      </c>
      <c r="AG57" s="254">
        <f t="shared" si="62"/>
        <v>0</v>
      </c>
      <c r="AH57" s="254">
        <f t="shared" si="62"/>
        <v>0</v>
      </c>
      <c r="AI57" s="254">
        <f t="shared" si="62"/>
        <v>0</v>
      </c>
      <c r="AJ57" s="254">
        <f t="shared" si="62"/>
        <v>0</v>
      </c>
      <c r="AK57" s="254">
        <f t="shared" si="62"/>
        <v>0</v>
      </c>
      <c r="AL57" s="254">
        <f t="shared" si="62"/>
        <v>0</v>
      </c>
      <c r="AM57" s="254">
        <f t="shared" si="62"/>
        <v>0</v>
      </c>
      <c r="AN57" s="254">
        <f t="shared" si="62"/>
        <v>0</v>
      </c>
      <c r="AO57" s="254">
        <f t="shared" si="62"/>
        <v>0</v>
      </c>
      <c r="AP57" s="254">
        <f t="shared" si="62"/>
        <v>0</v>
      </c>
      <c r="AQ57" s="254">
        <f t="shared" si="62"/>
        <v>0</v>
      </c>
      <c r="AR57" s="254">
        <f t="shared" si="62"/>
        <v>0</v>
      </c>
      <c r="AS57" s="254">
        <f t="shared" si="62"/>
        <v>0</v>
      </c>
      <c r="AT57" s="254">
        <f t="shared" si="62"/>
        <v>0</v>
      </c>
      <c r="AU57" s="254">
        <f t="shared" si="62"/>
        <v>0</v>
      </c>
      <c r="AV57" s="254">
        <f t="shared" si="62"/>
        <v>87.055234744353584</v>
      </c>
      <c r="AW57" s="254">
        <f t="shared" si="62"/>
        <v>0</v>
      </c>
      <c r="AX57" s="254">
        <f t="shared" si="62"/>
        <v>0</v>
      </c>
      <c r="AY57" s="254">
        <f t="shared" si="62"/>
        <v>27.459656952944897</v>
      </c>
      <c r="AZ57" s="254">
        <f t="shared" si="62"/>
        <v>378.84251396674699</v>
      </c>
      <c r="BA57" s="254">
        <f t="shared" si="62"/>
        <v>319.9816110294887</v>
      </c>
      <c r="BB57" s="254">
        <f t="shared" si="62"/>
        <v>0</v>
      </c>
      <c r="BC57" s="254">
        <f t="shared" si="62"/>
        <v>36.469948301246404</v>
      </c>
      <c r="BD57" s="254">
        <f t="shared" si="62"/>
        <v>50.043941071027803</v>
      </c>
      <c r="BE57" s="254">
        <f t="shared" si="62"/>
        <v>0</v>
      </c>
      <c r="BF57" s="254">
        <f t="shared" si="62"/>
        <v>0</v>
      </c>
      <c r="BG57" s="254">
        <f t="shared" si="62"/>
        <v>0</v>
      </c>
      <c r="BH57" s="254">
        <f t="shared" si="62"/>
        <v>0</v>
      </c>
      <c r="BI57" s="254">
        <f t="shared" si="62"/>
        <v>0</v>
      </c>
      <c r="BJ57" s="254">
        <f t="shared" si="62"/>
        <v>0</v>
      </c>
      <c r="BK57" s="254">
        <f t="shared" si="62"/>
        <v>0</v>
      </c>
      <c r="BL57" s="254">
        <f t="shared" si="62"/>
        <v>0</v>
      </c>
      <c r="BM57" s="254">
        <f t="shared" si="62"/>
        <v>0</v>
      </c>
      <c r="BN57" s="254">
        <f t="shared" si="62"/>
        <v>0</v>
      </c>
      <c r="BO57" s="254">
        <f t="shared" ref="BO57:CS57" si="63">IF(BO56&gt;BO55,0,BO55-BO56)</f>
        <v>0</v>
      </c>
      <c r="BP57" s="254">
        <f t="shared" si="63"/>
        <v>0</v>
      </c>
      <c r="BQ57" s="254">
        <f t="shared" si="63"/>
        <v>0</v>
      </c>
      <c r="BR57" s="254">
        <f t="shared" si="63"/>
        <v>0</v>
      </c>
      <c r="BS57" s="254">
        <f t="shared" si="63"/>
        <v>0</v>
      </c>
      <c r="BT57" s="254">
        <f t="shared" si="63"/>
        <v>0</v>
      </c>
      <c r="BU57" s="254">
        <f t="shared" si="63"/>
        <v>0</v>
      </c>
      <c r="BV57" s="254">
        <f t="shared" si="63"/>
        <v>0</v>
      </c>
      <c r="BW57" s="254">
        <f t="shared" si="63"/>
        <v>0</v>
      </c>
      <c r="BX57" s="254">
        <f t="shared" si="63"/>
        <v>0</v>
      </c>
      <c r="BY57" s="254">
        <f t="shared" si="63"/>
        <v>0</v>
      </c>
      <c r="BZ57" s="254">
        <f t="shared" si="63"/>
        <v>0</v>
      </c>
      <c r="CA57" s="254">
        <f t="shared" si="63"/>
        <v>29.3799999999992</v>
      </c>
      <c r="CB57" s="254">
        <f t="shared" si="63"/>
        <v>324.67999999999938</v>
      </c>
      <c r="CC57" s="254">
        <f t="shared" si="63"/>
        <v>195.25999999999931</v>
      </c>
      <c r="CD57" s="254">
        <f t="shared" si="63"/>
        <v>125.44999999999891</v>
      </c>
      <c r="CE57" s="254">
        <f t="shared" si="63"/>
        <v>224.44999999999891</v>
      </c>
      <c r="CF57" s="254">
        <f t="shared" si="63"/>
        <v>120.52999999999975</v>
      </c>
      <c r="CG57" s="254">
        <f t="shared" si="63"/>
        <v>0</v>
      </c>
      <c r="CH57" s="254">
        <f t="shared" si="63"/>
        <v>0</v>
      </c>
      <c r="CI57" s="254">
        <f t="shared" si="63"/>
        <v>0</v>
      </c>
      <c r="CJ57" s="254">
        <f t="shared" si="63"/>
        <v>0</v>
      </c>
      <c r="CK57" s="254">
        <f t="shared" si="63"/>
        <v>0</v>
      </c>
      <c r="CL57" s="254">
        <f t="shared" si="63"/>
        <v>818.27000000000135</v>
      </c>
      <c r="CM57" s="254">
        <f t="shared" si="63"/>
        <v>811.17000000000007</v>
      </c>
      <c r="CN57" s="254">
        <f t="shared" si="63"/>
        <v>338.33000000000084</v>
      </c>
      <c r="CO57" s="254">
        <f t="shared" si="63"/>
        <v>0</v>
      </c>
      <c r="CP57" s="254">
        <f t="shared" si="63"/>
        <v>0</v>
      </c>
      <c r="CQ57" s="254">
        <f t="shared" si="63"/>
        <v>0</v>
      </c>
      <c r="CR57" s="254">
        <f t="shared" si="63"/>
        <v>0</v>
      </c>
      <c r="CS57" s="255">
        <f t="shared" si="63"/>
        <v>0</v>
      </c>
      <c r="CT57" s="79">
        <f>SUM(B57:CS57)</f>
        <v>3887.3729060658061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 ht="15.75" thickBot="1">
      <c r="A61" s="16" t="s">
        <v>31</v>
      </c>
      <c r="B61" s="247">
        <f>SUM(B62:B68)</f>
        <v>3292.05</v>
      </c>
      <c r="C61" s="247">
        <f>SUM(C62:C68)</f>
        <v>3296.05</v>
      </c>
      <c r="D61" s="247">
        <f t="shared" ref="D61:BO61" si="64">SUM(D62:D68)</f>
        <v>3292.05</v>
      </c>
      <c r="E61" s="247">
        <f t="shared" si="64"/>
        <v>3292.05</v>
      </c>
      <c r="F61" s="247">
        <f t="shared" si="64"/>
        <v>3291.05</v>
      </c>
      <c r="G61" s="247">
        <f t="shared" si="64"/>
        <v>3291.05</v>
      </c>
      <c r="H61" s="247">
        <f t="shared" si="64"/>
        <v>3291.05</v>
      </c>
      <c r="I61" s="247">
        <f t="shared" si="64"/>
        <v>3291.05</v>
      </c>
      <c r="J61" s="247">
        <f t="shared" si="64"/>
        <v>3288.05</v>
      </c>
      <c r="K61" s="247">
        <f t="shared" si="64"/>
        <v>3288.05</v>
      </c>
      <c r="L61" s="247">
        <f t="shared" si="64"/>
        <v>3288.05</v>
      </c>
      <c r="M61" s="247">
        <f t="shared" si="64"/>
        <v>3288.05</v>
      </c>
      <c r="N61" s="247">
        <f t="shared" si="64"/>
        <v>3288.05</v>
      </c>
      <c r="O61" s="247">
        <f t="shared" si="64"/>
        <v>3288.05</v>
      </c>
      <c r="P61" s="247">
        <f t="shared" si="64"/>
        <v>3288.05</v>
      </c>
      <c r="Q61" s="247">
        <f t="shared" si="64"/>
        <v>3288.05</v>
      </c>
      <c r="R61" s="247">
        <f t="shared" si="64"/>
        <v>3288.05</v>
      </c>
      <c r="S61" s="247">
        <f t="shared" si="64"/>
        <v>3289.05</v>
      </c>
      <c r="T61" s="247">
        <f t="shared" si="64"/>
        <v>3291.05</v>
      </c>
      <c r="U61" s="247">
        <f t="shared" si="64"/>
        <v>3350.05</v>
      </c>
      <c r="V61" s="247">
        <f t="shared" si="64"/>
        <v>3380.05</v>
      </c>
      <c r="W61" s="247">
        <f t="shared" si="64"/>
        <v>3420.05</v>
      </c>
      <c r="X61" s="247">
        <f t="shared" si="64"/>
        <v>3470.05</v>
      </c>
      <c r="Y61" s="247">
        <f t="shared" si="64"/>
        <v>3470.05</v>
      </c>
      <c r="Z61" s="247">
        <f t="shared" si="64"/>
        <v>3468.05</v>
      </c>
      <c r="AA61" s="247">
        <f t="shared" si="64"/>
        <v>3467.05</v>
      </c>
      <c r="AB61" s="247">
        <f t="shared" si="64"/>
        <v>3488.05</v>
      </c>
      <c r="AC61" s="247">
        <f t="shared" si="64"/>
        <v>3489.05</v>
      </c>
      <c r="AD61" s="247">
        <f t="shared" si="64"/>
        <v>3509.05</v>
      </c>
      <c r="AE61" s="247">
        <f t="shared" si="64"/>
        <v>3513.05</v>
      </c>
      <c r="AF61" s="247">
        <f t="shared" si="64"/>
        <v>3514.05</v>
      </c>
      <c r="AG61" s="247">
        <f t="shared" si="64"/>
        <v>3515.05</v>
      </c>
      <c r="AH61" s="247">
        <f t="shared" si="64"/>
        <v>3515.05</v>
      </c>
      <c r="AI61" s="247">
        <f t="shared" si="64"/>
        <v>3515.05</v>
      </c>
      <c r="AJ61" s="247">
        <f t="shared" si="64"/>
        <v>3513.05</v>
      </c>
      <c r="AK61" s="247">
        <f t="shared" si="64"/>
        <v>3513.05</v>
      </c>
      <c r="AL61" s="247">
        <f t="shared" si="64"/>
        <v>3515.05</v>
      </c>
      <c r="AM61" s="247">
        <f t="shared" si="64"/>
        <v>3515.05</v>
      </c>
      <c r="AN61" s="247">
        <f t="shared" si="64"/>
        <v>3515.05</v>
      </c>
      <c r="AO61" s="247">
        <f t="shared" si="64"/>
        <v>3515.05</v>
      </c>
      <c r="AP61" s="247">
        <f t="shared" si="64"/>
        <v>3513.05</v>
      </c>
      <c r="AQ61" s="247">
        <f t="shared" si="64"/>
        <v>3513.05</v>
      </c>
      <c r="AR61" s="247">
        <f t="shared" si="64"/>
        <v>3513.05</v>
      </c>
      <c r="AS61" s="247">
        <f t="shared" si="64"/>
        <v>3513.05</v>
      </c>
      <c r="AT61" s="247">
        <f t="shared" si="64"/>
        <v>3515.05</v>
      </c>
      <c r="AU61" s="247">
        <f t="shared" si="64"/>
        <v>3516.05</v>
      </c>
      <c r="AV61" s="247">
        <f t="shared" si="64"/>
        <v>3515.05</v>
      </c>
      <c r="AW61" s="247">
        <f t="shared" si="64"/>
        <v>3514.05</v>
      </c>
      <c r="AX61" s="247">
        <f t="shared" si="64"/>
        <v>3514.05</v>
      </c>
      <c r="AY61" s="247">
        <f t="shared" si="64"/>
        <v>3469.05</v>
      </c>
      <c r="AZ61" s="247">
        <f t="shared" si="64"/>
        <v>3432.05</v>
      </c>
      <c r="BA61" s="247">
        <f t="shared" si="64"/>
        <v>3432.05</v>
      </c>
      <c r="BB61" s="247">
        <f t="shared" si="64"/>
        <v>3432.05</v>
      </c>
      <c r="BC61" s="247">
        <f t="shared" si="64"/>
        <v>3432.05</v>
      </c>
      <c r="BD61" s="247">
        <f t="shared" si="64"/>
        <v>3432.05</v>
      </c>
      <c r="BE61" s="247">
        <f t="shared" si="64"/>
        <v>3432.05</v>
      </c>
      <c r="BF61" s="247">
        <f t="shared" si="64"/>
        <v>3514.05</v>
      </c>
      <c r="BG61" s="247">
        <f t="shared" si="64"/>
        <v>3514.05</v>
      </c>
      <c r="BH61" s="247">
        <f t="shared" si="64"/>
        <v>3514.05</v>
      </c>
      <c r="BI61" s="247">
        <f t="shared" si="64"/>
        <v>3514.05</v>
      </c>
      <c r="BJ61" s="247">
        <f t="shared" si="64"/>
        <v>3514.05</v>
      </c>
      <c r="BK61" s="247">
        <f t="shared" si="64"/>
        <v>3514.05</v>
      </c>
      <c r="BL61" s="247">
        <f t="shared" si="64"/>
        <v>3514.05</v>
      </c>
      <c r="BM61" s="247">
        <f t="shared" si="64"/>
        <v>3514.05</v>
      </c>
      <c r="BN61" s="247">
        <f t="shared" si="64"/>
        <v>3514.05</v>
      </c>
      <c r="BO61" s="247">
        <f t="shared" si="64"/>
        <v>3514.05</v>
      </c>
      <c r="BP61" s="247">
        <f t="shared" ref="BP61:CS61" si="65">SUM(BP62:BP68)</f>
        <v>3516.05</v>
      </c>
      <c r="BQ61" s="247">
        <f t="shared" si="65"/>
        <v>3516.05</v>
      </c>
      <c r="BR61" s="247">
        <f t="shared" si="65"/>
        <v>3515.05</v>
      </c>
      <c r="BS61" s="247">
        <f t="shared" si="65"/>
        <v>3515.05</v>
      </c>
      <c r="BT61" s="247">
        <f t="shared" si="65"/>
        <v>3516.05</v>
      </c>
      <c r="BU61" s="247">
        <f t="shared" si="65"/>
        <v>3508.05</v>
      </c>
      <c r="BV61" s="247">
        <f t="shared" si="65"/>
        <v>3508.05</v>
      </c>
      <c r="BW61" s="247">
        <f t="shared" si="65"/>
        <v>3515.05</v>
      </c>
      <c r="BX61" s="247">
        <f t="shared" si="65"/>
        <v>3515.05</v>
      </c>
      <c r="BY61" s="247">
        <f t="shared" si="65"/>
        <v>3516.05</v>
      </c>
      <c r="BZ61" s="247">
        <f t="shared" si="65"/>
        <v>3517.05</v>
      </c>
      <c r="CA61" s="247">
        <f t="shared" si="65"/>
        <v>3516.05</v>
      </c>
      <c r="CB61" s="247">
        <f t="shared" si="65"/>
        <v>3516.05</v>
      </c>
      <c r="CC61" s="247">
        <f t="shared" si="65"/>
        <v>3515.05</v>
      </c>
      <c r="CD61" s="247">
        <f t="shared" si="65"/>
        <v>3515.05</v>
      </c>
      <c r="CE61" s="247">
        <f t="shared" si="65"/>
        <v>3516.05</v>
      </c>
      <c r="CF61" s="247">
        <f t="shared" si="65"/>
        <v>3516.05</v>
      </c>
      <c r="CG61" s="247">
        <f t="shared" si="65"/>
        <v>3517.05</v>
      </c>
      <c r="CH61" s="247">
        <f t="shared" si="65"/>
        <v>3514.05</v>
      </c>
      <c r="CI61" s="247">
        <f t="shared" si="65"/>
        <v>3514.05</v>
      </c>
      <c r="CJ61" s="247">
        <f t="shared" si="65"/>
        <v>3514.05</v>
      </c>
      <c r="CK61" s="247">
        <f t="shared" si="65"/>
        <v>3514.05</v>
      </c>
      <c r="CL61" s="247">
        <f t="shared" si="65"/>
        <v>3515.05</v>
      </c>
      <c r="CM61" s="247">
        <f t="shared" si="65"/>
        <v>3516.05</v>
      </c>
      <c r="CN61" s="247">
        <f t="shared" si="65"/>
        <v>3516.05</v>
      </c>
      <c r="CO61" s="247">
        <f t="shared" si="65"/>
        <v>3517.05</v>
      </c>
      <c r="CP61" s="247">
        <f t="shared" si="65"/>
        <v>3516.05</v>
      </c>
      <c r="CQ61" s="247">
        <f t="shared" si="65"/>
        <v>3516.05</v>
      </c>
      <c r="CR61" s="247">
        <f t="shared" si="65"/>
        <v>3516.05</v>
      </c>
      <c r="CS61" s="248">
        <f t="shared" si="65"/>
        <v>3516.05</v>
      </c>
      <c r="CT61" s="249">
        <f>SUM(B61:CS61)</f>
        <v>331960.79999999941</v>
      </c>
    </row>
    <row r="62" spans="1:98" ht="15.75" thickBot="1">
      <c r="A62" s="17" t="s">
        <v>32</v>
      </c>
      <c r="B62" s="222">
        <v>453</v>
      </c>
      <c r="C62" s="222">
        <v>453</v>
      </c>
      <c r="D62" s="222">
        <v>453</v>
      </c>
      <c r="E62" s="222">
        <v>453</v>
      </c>
      <c r="F62" s="222">
        <v>453</v>
      </c>
      <c r="G62" s="222">
        <v>453</v>
      </c>
      <c r="H62" s="222">
        <v>453</v>
      </c>
      <c r="I62" s="222">
        <v>453</v>
      </c>
      <c r="J62" s="222">
        <v>453</v>
      </c>
      <c r="K62" s="222">
        <v>453</v>
      </c>
      <c r="L62" s="222">
        <v>453</v>
      </c>
      <c r="M62" s="222">
        <v>453</v>
      </c>
      <c r="N62" s="222">
        <v>453</v>
      </c>
      <c r="O62" s="222">
        <v>453</v>
      </c>
      <c r="P62" s="222">
        <v>453</v>
      </c>
      <c r="Q62" s="222">
        <v>453</v>
      </c>
      <c r="R62" s="222">
        <v>453</v>
      </c>
      <c r="S62" s="222">
        <v>453</v>
      </c>
      <c r="T62" s="222">
        <v>453</v>
      </c>
      <c r="U62" s="222">
        <v>453</v>
      </c>
      <c r="V62" s="222">
        <v>453</v>
      </c>
      <c r="W62" s="222">
        <v>453</v>
      </c>
      <c r="X62" s="222">
        <v>453</v>
      </c>
      <c r="Y62" s="222">
        <v>453</v>
      </c>
      <c r="Z62" s="222">
        <v>453</v>
      </c>
      <c r="AA62" s="222">
        <v>453</v>
      </c>
      <c r="AB62" s="222">
        <v>453</v>
      </c>
      <c r="AC62" s="222">
        <v>453</v>
      </c>
      <c r="AD62" s="222">
        <v>453</v>
      </c>
      <c r="AE62" s="222">
        <v>453</v>
      </c>
      <c r="AF62" s="222">
        <v>453</v>
      </c>
      <c r="AG62" s="222">
        <v>453</v>
      </c>
      <c r="AH62" s="222">
        <v>453</v>
      </c>
      <c r="AI62" s="222">
        <v>453</v>
      </c>
      <c r="AJ62" s="222">
        <v>453</v>
      </c>
      <c r="AK62" s="222">
        <v>453</v>
      </c>
      <c r="AL62" s="222">
        <v>453</v>
      </c>
      <c r="AM62" s="222">
        <v>453</v>
      </c>
      <c r="AN62" s="222">
        <v>453</v>
      </c>
      <c r="AO62" s="222">
        <v>453</v>
      </c>
      <c r="AP62" s="222">
        <v>453</v>
      </c>
      <c r="AQ62" s="222">
        <v>453</v>
      </c>
      <c r="AR62" s="222">
        <v>453</v>
      </c>
      <c r="AS62" s="222">
        <v>453</v>
      </c>
      <c r="AT62" s="222">
        <v>453</v>
      </c>
      <c r="AU62" s="222">
        <v>453</v>
      </c>
      <c r="AV62" s="222">
        <v>453</v>
      </c>
      <c r="AW62" s="222">
        <v>453</v>
      </c>
      <c r="AX62" s="222">
        <v>453</v>
      </c>
      <c r="AY62" s="222">
        <v>453</v>
      </c>
      <c r="AZ62" s="222">
        <v>453</v>
      </c>
      <c r="BA62" s="222">
        <v>453</v>
      </c>
      <c r="BB62" s="222">
        <v>453</v>
      </c>
      <c r="BC62" s="222">
        <v>453</v>
      </c>
      <c r="BD62" s="222">
        <v>453</v>
      </c>
      <c r="BE62" s="222">
        <v>453</v>
      </c>
      <c r="BF62" s="222">
        <v>453</v>
      </c>
      <c r="BG62" s="222">
        <v>453</v>
      </c>
      <c r="BH62" s="222">
        <v>453</v>
      </c>
      <c r="BI62" s="222">
        <v>453</v>
      </c>
      <c r="BJ62" s="222">
        <v>453</v>
      </c>
      <c r="BK62" s="222">
        <v>453</v>
      </c>
      <c r="BL62" s="222">
        <v>453</v>
      </c>
      <c r="BM62" s="222">
        <v>453</v>
      </c>
      <c r="BN62" s="222">
        <v>453</v>
      </c>
      <c r="BO62" s="222">
        <v>453</v>
      </c>
      <c r="BP62" s="222">
        <v>453</v>
      </c>
      <c r="BQ62" s="222">
        <v>453</v>
      </c>
      <c r="BR62" s="222">
        <v>453</v>
      </c>
      <c r="BS62" s="222">
        <v>453</v>
      </c>
      <c r="BT62" s="222">
        <v>453</v>
      </c>
      <c r="BU62" s="222">
        <v>453</v>
      </c>
      <c r="BV62" s="222">
        <v>453</v>
      </c>
      <c r="BW62" s="222">
        <v>453</v>
      </c>
      <c r="BX62" s="222">
        <v>453</v>
      </c>
      <c r="BY62" s="222">
        <v>453</v>
      </c>
      <c r="BZ62" s="222">
        <v>453</v>
      </c>
      <c r="CA62" s="222">
        <v>453</v>
      </c>
      <c r="CB62" s="222">
        <v>453</v>
      </c>
      <c r="CC62" s="222">
        <v>453</v>
      </c>
      <c r="CD62" s="222">
        <v>453</v>
      </c>
      <c r="CE62" s="222">
        <v>453</v>
      </c>
      <c r="CF62" s="222">
        <v>453</v>
      </c>
      <c r="CG62" s="222">
        <v>453</v>
      </c>
      <c r="CH62" s="222">
        <v>453</v>
      </c>
      <c r="CI62" s="222">
        <v>453</v>
      </c>
      <c r="CJ62" s="222">
        <v>453</v>
      </c>
      <c r="CK62" s="222">
        <v>453</v>
      </c>
      <c r="CL62" s="222">
        <v>453</v>
      </c>
      <c r="CM62" s="222">
        <v>453</v>
      </c>
      <c r="CN62" s="222">
        <v>453</v>
      </c>
      <c r="CO62" s="222">
        <v>453</v>
      </c>
      <c r="CP62" s="222">
        <v>453</v>
      </c>
      <c r="CQ62" s="222">
        <v>453</v>
      </c>
      <c r="CR62" s="222">
        <v>453</v>
      </c>
      <c r="CS62" s="222">
        <v>453</v>
      </c>
      <c r="CT62" s="249">
        <f t="shared" ref="CT62:CT68" si="66">SUM(B62:CS62)</f>
        <v>43488</v>
      </c>
    </row>
    <row r="63" spans="1:98" ht="15.75" thickBot="1">
      <c r="A63" s="17" t="s">
        <v>33</v>
      </c>
      <c r="B63" s="222">
        <v>527</v>
      </c>
      <c r="C63" s="222">
        <v>527</v>
      </c>
      <c r="D63" s="222">
        <v>527</v>
      </c>
      <c r="E63" s="222">
        <v>527</v>
      </c>
      <c r="F63" s="222">
        <v>527</v>
      </c>
      <c r="G63" s="222">
        <v>527</v>
      </c>
      <c r="H63" s="222">
        <v>527</v>
      </c>
      <c r="I63" s="222">
        <v>527</v>
      </c>
      <c r="J63" s="222">
        <v>527</v>
      </c>
      <c r="K63" s="222">
        <v>527</v>
      </c>
      <c r="L63" s="222">
        <v>527</v>
      </c>
      <c r="M63" s="222">
        <v>527</v>
      </c>
      <c r="N63" s="222">
        <v>527</v>
      </c>
      <c r="O63" s="222">
        <v>527</v>
      </c>
      <c r="P63" s="222">
        <v>527</v>
      </c>
      <c r="Q63" s="222">
        <v>527</v>
      </c>
      <c r="R63" s="222">
        <v>527</v>
      </c>
      <c r="S63" s="222">
        <v>527</v>
      </c>
      <c r="T63" s="222">
        <v>527</v>
      </c>
      <c r="U63" s="222">
        <v>527</v>
      </c>
      <c r="V63" s="222">
        <v>527</v>
      </c>
      <c r="W63" s="222">
        <v>527</v>
      </c>
      <c r="X63" s="222">
        <v>527</v>
      </c>
      <c r="Y63" s="222">
        <v>527</v>
      </c>
      <c r="Z63" s="222">
        <v>527</v>
      </c>
      <c r="AA63" s="222">
        <v>527</v>
      </c>
      <c r="AB63" s="222">
        <v>527</v>
      </c>
      <c r="AC63" s="222">
        <v>527</v>
      </c>
      <c r="AD63" s="222">
        <v>527</v>
      </c>
      <c r="AE63" s="222">
        <v>527</v>
      </c>
      <c r="AF63" s="222">
        <v>527</v>
      </c>
      <c r="AG63" s="222">
        <v>527</v>
      </c>
      <c r="AH63" s="222">
        <v>527</v>
      </c>
      <c r="AI63" s="222">
        <v>527</v>
      </c>
      <c r="AJ63" s="222">
        <v>527</v>
      </c>
      <c r="AK63" s="222">
        <v>527</v>
      </c>
      <c r="AL63" s="222">
        <v>527</v>
      </c>
      <c r="AM63" s="222">
        <v>527</v>
      </c>
      <c r="AN63" s="222">
        <v>527</v>
      </c>
      <c r="AO63" s="222">
        <v>527</v>
      </c>
      <c r="AP63" s="222">
        <v>527</v>
      </c>
      <c r="AQ63" s="222">
        <v>527</v>
      </c>
      <c r="AR63" s="222">
        <v>527</v>
      </c>
      <c r="AS63" s="222">
        <v>527</v>
      </c>
      <c r="AT63" s="222">
        <v>527</v>
      </c>
      <c r="AU63" s="222">
        <v>527</v>
      </c>
      <c r="AV63" s="222">
        <v>527</v>
      </c>
      <c r="AW63" s="222">
        <v>527</v>
      </c>
      <c r="AX63" s="222">
        <v>527</v>
      </c>
      <c r="AY63" s="222">
        <v>527</v>
      </c>
      <c r="AZ63" s="222">
        <v>527</v>
      </c>
      <c r="BA63" s="222">
        <v>527</v>
      </c>
      <c r="BB63" s="222">
        <v>527</v>
      </c>
      <c r="BC63" s="222">
        <v>527</v>
      </c>
      <c r="BD63" s="222">
        <v>527</v>
      </c>
      <c r="BE63" s="222">
        <v>527</v>
      </c>
      <c r="BF63" s="222">
        <v>527</v>
      </c>
      <c r="BG63" s="222">
        <v>527</v>
      </c>
      <c r="BH63" s="222">
        <v>527</v>
      </c>
      <c r="BI63" s="222">
        <v>527</v>
      </c>
      <c r="BJ63" s="222">
        <v>527</v>
      </c>
      <c r="BK63" s="222">
        <v>527</v>
      </c>
      <c r="BL63" s="222">
        <v>527</v>
      </c>
      <c r="BM63" s="222">
        <v>527</v>
      </c>
      <c r="BN63" s="222">
        <v>527</v>
      </c>
      <c r="BO63" s="222">
        <v>527</v>
      </c>
      <c r="BP63" s="222">
        <v>527</v>
      </c>
      <c r="BQ63" s="222">
        <v>527</v>
      </c>
      <c r="BR63" s="222">
        <v>527</v>
      </c>
      <c r="BS63" s="222">
        <v>527</v>
      </c>
      <c r="BT63" s="222">
        <v>527</v>
      </c>
      <c r="BU63" s="222">
        <v>527</v>
      </c>
      <c r="BV63" s="222">
        <v>527</v>
      </c>
      <c r="BW63" s="222">
        <v>527</v>
      </c>
      <c r="BX63" s="222">
        <v>527</v>
      </c>
      <c r="BY63" s="222">
        <v>527</v>
      </c>
      <c r="BZ63" s="222">
        <v>527</v>
      </c>
      <c r="CA63" s="222">
        <v>527</v>
      </c>
      <c r="CB63" s="222">
        <v>527</v>
      </c>
      <c r="CC63" s="222">
        <v>527</v>
      </c>
      <c r="CD63" s="222">
        <v>527</v>
      </c>
      <c r="CE63" s="222">
        <v>527</v>
      </c>
      <c r="CF63" s="222">
        <v>527</v>
      </c>
      <c r="CG63" s="222">
        <v>527</v>
      </c>
      <c r="CH63" s="222">
        <v>527</v>
      </c>
      <c r="CI63" s="222">
        <v>527</v>
      </c>
      <c r="CJ63" s="222">
        <v>527</v>
      </c>
      <c r="CK63" s="222">
        <v>527</v>
      </c>
      <c r="CL63" s="222">
        <v>527</v>
      </c>
      <c r="CM63" s="222">
        <v>527</v>
      </c>
      <c r="CN63" s="222">
        <v>527</v>
      </c>
      <c r="CO63" s="222">
        <v>527</v>
      </c>
      <c r="CP63" s="222">
        <v>527</v>
      </c>
      <c r="CQ63" s="222">
        <v>527</v>
      </c>
      <c r="CR63" s="222">
        <v>527</v>
      </c>
      <c r="CS63" s="222">
        <v>527</v>
      </c>
      <c r="CT63" s="249">
        <f t="shared" si="66"/>
        <v>50592</v>
      </c>
    </row>
    <row r="64" spans="1:98" ht="15.75" thickBot="1">
      <c r="A64" s="17" t="s">
        <v>34</v>
      </c>
      <c r="B64" s="222">
        <v>670.75</v>
      </c>
      <c r="C64" s="222">
        <v>670.75</v>
      </c>
      <c r="D64" s="222">
        <v>670.75</v>
      </c>
      <c r="E64" s="222">
        <v>670.75</v>
      </c>
      <c r="F64" s="222">
        <v>670.75</v>
      </c>
      <c r="G64" s="222">
        <v>670.75</v>
      </c>
      <c r="H64" s="222">
        <v>670.75</v>
      </c>
      <c r="I64" s="222">
        <v>670.75</v>
      </c>
      <c r="J64" s="222">
        <v>670.75</v>
      </c>
      <c r="K64" s="222">
        <v>670.75</v>
      </c>
      <c r="L64" s="222">
        <v>670.75</v>
      </c>
      <c r="M64" s="222">
        <v>670.75</v>
      </c>
      <c r="N64" s="222">
        <v>670.75</v>
      </c>
      <c r="O64" s="222">
        <v>670.75</v>
      </c>
      <c r="P64" s="222">
        <v>670.75</v>
      </c>
      <c r="Q64" s="222">
        <v>670.75</v>
      </c>
      <c r="R64" s="222">
        <v>670.75</v>
      </c>
      <c r="S64" s="222">
        <v>670.75</v>
      </c>
      <c r="T64" s="222">
        <v>671.75</v>
      </c>
      <c r="U64" s="222">
        <v>731.75</v>
      </c>
      <c r="V64" s="222">
        <v>761.75</v>
      </c>
      <c r="W64" s="222">
        <v>801.75</v>
      </c>
      <c r="X64" s="222">
        <v>851.75</v>
      </c>
      <c r="Y64" s="222">
        <v>851.75</v>
      </c>
      <c r="Z64" s="222">
        <v>851.75</v>
      </c>
      <c r="AA64" s="222">
        <v>851.75</v>
      </c>
      <c r="AB64" s="222">
        <v>871.75</v>
      </c>
      <c r="AC64" s="222">
        <v>871.75</v>
      </c>
      <c r="AD64" s="222">
        <v>891.75</v>
      </c>
      <c r="AE64" s="222">
        <v>896.75</v>
      </c>
      <c r="AF64" s="222">
        <v>896.75</v>
      </c>
      <c r="AG64" s="222">
        <v>896.75</v>
      </c>
      <c r="AH64" s="222">
        <v>896.75</v>
      </c>
      <c r="AI64" s="222">
        <v>896.75</v>
      </c>
      <c r="AJ64" s="222">
        <v>896.75</v>
      </c>
      <c r="AK64" s="222">
        <v>896.75</v>
      </c>
      <c r="AL64" s="222">
        <v>896.75</v>
      </c>
      <c r="AM64" s="222">
        <v>896.75</v>
      </c>
      <c r="AN64" s="222">
        <v>896.75</v>
      </c>
      <c r="AO64" s="222">
        <v>896.75</v>
      </c>
      <c r="AP64" s="222">
        <v>896.75</v>
      </c>
      <c r="AQ64" s="222">
        <v>896.75</v>
      </c>
      <c r="AR64" s="222">
        <v>896.75</v>
      </c>
      <c r="AS64" s="222">
        <v>896.75</v>
      </c>
      <c r="AT64" s="222">
        <v>896.75</v>
      </c>
      <c r="AU64" s="222">
        <v>896.75</v>
      </c>
      <c r="AV64" s="222">
        <v>896.75</v>
      </c>
      <c r="AW64" s="222">
        <v>896.75</v>
      </c>
      <c r="AX64" s="222">
        <v>896.75</v>
      </c>
      <c r="AY64" s="222">
        <v>851.75</v>
      </c>
      <c r="AZ64" s="222">
        <v>814.75</v>
      </c>
      <c r="BA64" s="222">
        <v>814.75</v>
      </c>
      <c r="BB64" s="222">
        <v>814.75</v>
      </c>
      <c r="BC64" s="222">
        <v>814.75</v>
      </c>
      <c r="BD64" s="222">
        <v>814.75</v>
      </c>
      <c r="BE64" s="222">
        <v>814.75</v>
      </c>
      <c r="BF64" s="222">
        <v>896.75</v>
      </c>
      <c r="BG64" s="222">
        <v>896.75</v>
      </c>
      <c r="BH64" s="222">
        <v>896.75</v>
      </c>
      <c r="BI64" s="222">
        <v>896.75</v>
      </c>
      <c r="BJ64" s="222">
        <v>896.75</v>
      </c>
      <c r="BK64" s="222">
        <v>896.75</v>
      </c>
      <c r="BL64" s="222">
        <v>896.75</v>
      </c>
      <c r="BM64" s="222">
        <v>896.75</v>
      </c>
      <c r="BN64" s="222">
        <v>896.75</v>
      </c>
      <c r="BO64" s="222">
        <v>896.75</v>
      </c>
      <c r="BP64" s="222">
        <v>896.75</v>
      </c>
      <c r="BQ64" s="222">
        <v>896.75</v>
      </c>
      <c r="BR64" s="222">
        <v>896.75</v>
      </c>
      <c r="BS64" s="222">
        <v>896.75</v>
      </c>
      <c r="BT64" s="222">
        <v>896.75</v>
      </c>
      <c r="BU64" s="222">
        <v>886.75</v>
      </c>
      <c r="BV64" s="222">
        <v>886.75</v>
      </c>
      <c r="BW64" s="222">
        <v>896.75</v>
      </c>
      <c r="BX64" s="222">
        <v>896.75</v>
      </c>
      <c r="BY64" s="222">
        <v>896.75</v>
      </c>
      <c r="BZ64" s="222">
        <v>896.75</v>
      </c>
      <c r="CA64" s="222">
        <v>896.75</v>
      </c>
      <c r="CB64" s="222">
        <v>896.75</v>
      </c>
      <c r="CC64" s="222">
        <v>896.75</v>
      </c>
      <c r="CD64" s="222">
        <v>896.75</v>
      </c>
      <c r="CE64" s="222">
        <v>896.75</v>
      </c>
      <c r="CF64" s="222">
        <v>896.75</v>
      </c>
      <c r="CG64" s="222">
        <v>896.75</v>
      </c>
      <c r="CH64" s="222">
        <v>896.75</v>
      </c>
      <c r="CI64" s="222">
        <v>896.75</v>
      </c>
      <c r="CJ64" s="222">
        <v>896.75</v>
      </c>
      <c r="CK64" s="222">
        <v>896.75</v>
      </c>
      <c r="CL64" s="222">
        <v>896.75</v>
      </c>
      <c r="CM64" s="222">
        <v>896.75</v>
      </c>
      <c r="CN64" s="222">
        <v>896.75</v>
      </c>
      <c r="CO64" s="222">
        <v>896.75</v>
      </c>
      <c r="CP64" s="222">
        <v>896.75</v>
      </c>
      <c r="CQ64" s="222">
        <v>896.75</v>
      </c>
      <c r="CR64" s="222">
        <v>896.75</v>
      </c>
      <c r="CS64" s="222">
        <v>896.75</v>
      </c>
      <c r="CT64" s="249">
        <f t="shared" si="66"/>
        <v>80608</v>
      </c>
    </row>
    <row r="65" spans="1:98" ht="15.75" thickBot="1">
      <c r="A65" s="17" t="s">
        <v>35</v>
      </c>
      <c r="B65" s="222">
        <v>405</v>
      </c>
      <c r="C65" s="222">
        <v>405</v>
      </c>
      <c r="D65" s="222">
        <v>405</v>
      </c>
      <c r="E65" s="222">
        <v>405</v>
      </c>
      <c r="F65" s="222">
        <v>405</v>
      </c>
      <c r="G65" s="222">
        <v>405</v>
      </c>
      <c r="H65" s="222">
        <v>405</v>
      </c>
      <c r="I65" s="222">
        <v>405</v>
      </c>
      <c r="J65" s="222">
        <v>405</v>
      </c>
      <c r="K65" s="222">
        <v>405</v>
      </c>
      <c r="L65" s="222">
        <v>405</v>
      </c>
      <c r="M65" s="222">
        <v>405</v>
      </c>
      <c r="N65" s="222">
        <v>405</v>
      </c>
      <c r="O65" s="222">
        <v>405</v>
      </c>
      <c r="P65" s="222">
        <v>405</v>
      </c>
      <c r="Q65" s="222">
        <v>405</v>
      </c>
      <c r="R65" s="222">
        <v>405</v>
      </c>
      <c r="S65" s="222">
        <v>405</v>
      </c>
      <c r="T65" s="222">
        <v>405</v>
      </c>
      <c r="U65" s="222">
        <v>405</v>
      </c>
      <c r="V65" s="222">
        <v>405</v>
      </c>
      <c r="W65" s="222">
        <v>405</v>
      </c>
      <c r="X65" s="222">
        <v>405</v>
      </c>
      <c r="Y65" s="222">
        <v>405</v>
      </c>
      <c r="Z65" s="222">
        <v>405</v>
      </c>
      <c r="AA65" s="222">
        <v>405</v>
      </c>
      <c r="AB65" s="222">
        <v>405</v>
      </c>
      <c r="AC65" s="222">
        <v>405</v>
      </c>
      <c r="AD65" s="222">
        <v>405</v>
      </c>
      <c r="AE65" s="222">
        <v>405</v>
      </c>
      <c r="AF65" s="222">
        <v>405</v>
      </c>
      <c r="AG65" s="222">
        <v>405</v>
      </c>
      <c r="AH65" s="222">
        <v>405</v>
      </c>
      <c r="AI65" s="222">
        <v>405</v>
      </c>
      <c r="AJ65" s="222">
        <v>405</v>
      </c>
      <c r="AK65" s="222">
        <v>405</v>
      </c>
      <c r="AL65" s="222">
        <v>405</v>
      </c>
      <c r="AM65" s="222">
        <v>405</v>
      </c>
      <c r="AN65" s="222">
        <v>405</v>
      </c>
      <c r="AO65" s="222">
        <v>405</v>
      </c>
      <c r="AP65" s="222">
        <v>405</v>
      </c>
      <c r="AQ65" s="222">
        <v>405</v>
      </c>
      <c r="AR65" s="222">
        <v>405</v>
      </c>
      <c r="AS65" s="222">
        <v>405</v>
      </c>
      <c r="AT65" s="222">
        <v>405</v>
      </c>
      <c r="AU65" s="222">
        <v>405</v>
      </c>
      <c r="AV65" s="222">
        <v>405</v>
      </c>
      <c r="AW65" s="222">
        <v>405</v>
      </c>
      <c r="AX65" s="222">
        <v>405</v>
      </c>
      <c r="AY65" s="222">
        <v>405</v>
      </c>
      <c r="AZ65" s="222">
        <v>405</v>
      </c>
      <c r="BA65" s="222">
        <v>405</v>
      </c>
      <c r="BB65" s="222">
        <v>405</v>
      </c>
      <c r="BC65" s="222">
        <v>405</v>
      </c>
      <c r="BD65" s="222">
        <v>405</v>
      </c>
      <c r="BE65" s="222">
        <v>405</v>
      </c>
      <c r="BF65" s="222">
        <v>405</v>
      </c>
      <c r="BG65" s="222">
        <v>405</v>
      </c>
      <c r="BH65" s="222">
        <v>405</v>
      </c>
      <c r="BI65" s="222">
        <v>405</v>
      </c>
      <c r="BJ65" s="222">
        <v>405</v>
      </c>
      <c r="BK65" s="222">
        <v>405</v>
      </c>
      <c r="BL65" s="222">
        <v>405</v>
      </c>
      <c r="BM65" s="222">
        <v>405</v>
      </c>
      <c r="BN65" s="222">
        <v>405</v>
      </c>
      <c r="BO65" s="222">
        <v>405</v>
      </c>
      <c r="BP65" s="222">
        <v>405</v>
      </c>
      <c r="BQ65" s="222">
        <v>405</v>
      </c>
      <c r="BR65" s="222">
        <v>405</v>
      </c>
      <c r="BS65" s="222">
        <v>405</v>
      </c>
      <c r="BT65" s="222">
        <v>405</v>
      </c>
      <c r="BU65" s="222">
        <v>405</v>
      </c>
      <c r="BV65" s="222">
        <v>405</v>
      </c>
      <c r="BW65" s="222">
        <v>405</v>
      </c>
      <c r="BX65" s="222">
        <v>405</v>
      </c>
      <c r="BY65" s="222">
        <v>405</v>
      </c>
      <c r="BZ65" s="222">
        <v>405</v>
      </c>
      <c r="CA65" s="222">
        <v>405</v>
      </c>
      <c r="CB65" s="222">
        <v>405</v>
      </c>
      <c r="CC65" s="222">
        <v>405</v>
      </c>
      <c r="CD65" s="222">
        <v>405</v>
      </c>
      <c r="CE65" s="222">
        <v>405</v>
      </c>
      <c r="CF65" s="222">
        <v>405</v>
      </c>
      <c r="CG65" s="222">
        <v>405</v>
      </c>
      <c r="CH65" s="222">
        <v>405</v>
      </c>
      <c r="CI65" s="222">
        <v>405</v>
      </c>
      <c r="CJ65" s="222">
        <v>405</v>
      </c>
      <c r="CK65" s="222">
        <v>405</v>
      </c>
      <c r="CL65" s="222">
        <v>405</v>
      </c>
      <c r="CM65" s="222">
        <v>405</v>
      </c>
      <c r="CN65" s="222">
        <v>405</v>
      </c>
      <c r="CO65" s="222">
        <v>405</v>
      </c>
      <c r="CP65" s="222">
        <v>405</v>
      </c>
      <c r="CQ65" s="222">
        <v>405</v>
      </c>
      <c r="CR65" s="222">
        <v>405</v>
      </c>
      <c r="CS65" s="222">
        <v>405</v>
      </c>
      <c r="CT65" s="249">
        <f t="shared" si="66"/>
        <v>38880</v>
      </c>
    </row>
    <row r="66" spans="1:98" ht="15.75" thickBot="1">
      <c r="A66" s="17" t="s">
        <v>36</v>
      </c>
      <c r="B66" s="222">
        <v>450</v>
      </c>
      <c r="C66" s="222">
        <v>450</v>
      </c>
      <c r="D66" s="222">
        <v>450</v>
      </c>
      <c r="E66" s="222">
        <v>450</v>
      </c>
      <c r="F66" s="222">
        <v>450</v>
      </c>
      <c r="G66" s="222">
        <v>450</v>
      </c>
      <c r="H66" s="222">
        <v>450</v>
      </c>
      <c r="I66" s="222">
        <v>450</v>
      </c>
      <c r="J66" s="222">
        <v>450</v>
      </c>
      <c r="K66" s="222">
        <v>450</v>
      </c>
      <c r="L66" s="222">
        <v>450</v>
      </c>
      <c r="M66" s="222">
        <v>450</v>
      </c>
      <c r="N66" s="222">
        <v>450</v>
      </c>
      <c r="O66" s="222">
        <v>450</v>
      </c>
      <c r="P66" s="222">
        <v>450</v>
      </c>
      <c r="Q66" s="222">
        <v>450</v>
      </c>
      <c r="R66" s="222">
        <v>450</v>
      </c>
      <c r="S66" s="222">
        <v>450</v>
      </c>
      <c r="T66" s="222">
        <v>450</v>
      </c>
      <c r="U66" s="222">
        <v>450</v>
      </c>
      <c r="V66" s="222">
        <v>450</v>
      </c>
      <c r="W66" s="222">
        <v>450</v>
      </c>
      <c r="X66" s="222">
        <v>450</v>
      </c>
      <c r="Y66" s="222">
        <v>450</v>
      </c>
      <c r="Z66" s="222">
        <v>450</v>
      </c>
      <c r="AA66" s="222">
        <v>450</v>
      </c>
      <c r="AB66" s="222">
        <v>450</v>
      </c>
      <c r="AC66" s="222">
        <v>450</v>
      </c>
      <c r="AD66" s="222">
        <v>450</v>
      </c>
      <c r="AE66" s="222">
        <v>450</v>
      </c>
      <c r="AF66" s="222">
        <v>450</v>
      </c>
      <c r="AG66" s="222">
        <v>450</v>
      </c>
      <c r="AH66" s="222">
        <v>450</v>
      </c>
      <c r="AI66" s="222">
        <v>450</v>
      </c>
      <c r="AJ66" s="222">
        <v>450</v>
      </c>
      <c r="AK66" s="222">
        <v>450</v>
      </c>
      <c r="AL66" s="222">
        <v>450</v>
      </c>
      <c r="AM66" s="222">
        <v>450</v>
      </c>
      <c r="AN66" s="222">
        <v>450</v>
      </c>
      <c r="AO66" s="222">
        <v>450</v>
      </c>
      <c r="AP66" s="222">
        <v>450</v>
      </c>
      <c r="AQ66" s="222">
        <v>450</v>
      </c>
      <c r="AR66" s="222">
        <v>450</v>
      </c>
      <c r="AS66" s="222">
        <v>450</v>
      </c>
      <c r="AT66" s="222">
        <v>450</v>
      </c>
      <c r="AU66" s="222">
        <v>450</v>
      </c>
      <c r="AV66" s="222">
        <v>450</v>
      </c>
      <c r="AW66" s="222">
        <v>450</v>
      </c>
      <c r="AX66" s="222">
        <v>450</v>
      </c>
      <c r="AY66" s="222">
        <v>450</v>
      </c>
      <c r="AZ66" s="222">
        <v>450</v>
      </c>
      <c r="BA66" s="222">
        <v>450</v>
      </c>
      <c r="BB66" s="222">
        <v>450</v>
      </c>
      <c r="BC66" s="222">
        <v>450</v>
      </c>
      <c r="BD66" s="222">
        <v>450</v>
      </c>
      <c r="BE66" s="222">
        <v>450</v>
      </c>
      <c r="BF66" s="222">
        <v>450</v>
      </c>
      <c r="BG66" s="222">
        <v>450</v>
      </c>
      <c r="BH66" s="222">
        <v>450</v>
      </c>
      <c r="BI66" s="222">
        <v>450</v>
      </c>
      <c r="BJ66" s="222">
        <v>450</v>
      </c>
      <c r="BK66" s="222">
        <v>450</v>
      </c>
      <c r="BL66" s="222">
        <v>450</v>
      </c>
      <c r="BM66" s="222">
        <v>450</v>
      </c>
      <c r="BN66" s="222">
        <v>450</v>
      </c>
      <c r="BO66" s="222">
        <v>450</v>
      </c>
      <c r="BP66" s="222">
        <v>450</v>
      </c>
      <c r="BQ66" s="222">
        <v>450</v>
      </c>
      <c r="BR66" s="222">
        <v>450</v>
      </c>
      <c r="BS66" s="222">
        <v>450</v>
      </c>
      <c r="BT66" s="222">
        <v>450</v>
      </c>
      <c r="BU66" s="222">
        <v>450</v>
      </c>
      <c r="BV66" s="222">
        <v>450</v>
      </c>
      <c r="BW66" s="222">
        <v>450</v>
      </c>
      <c r="BX66" s="222">
        <v>450</v>
      </c>
      <c r="BY66" s="222">
        <v>450</v>
      </c>
      <c r="BZ66" s="222">
        <v>450</v>
      </c>
      <c r="CA66" s="222">
        <v>450</v>
      </c>
      <c r="CB66" s="222">
        <v>450</v>
      </c>
      <c r="CC66" s="222">
        <v>450</v>
      </c>
      <c r="CD66" s="222">
        <v>450</v>
      </c>
      <c r="CE66" s="222">
        <v>450</v>
      </c>
      <c r="CF66" s="222">
        <v>450</v>
      </c>
      <c r="CG66" s="222">
        <v>450</v>
      </c>
      <c r="CH66" s="222">
        <v>450</v>
      </c>
      <c r="CI66" s="222">
        <v>450</v>
      </c>
      <c r="CJ66" s="222">
        <v>450</v>
      </c>
      <c r="CK66" s="222">
        <v>450</v>
      </c>
      <c r="CL66" s="222">
        <v>450</v>
      </c>
      <c r="CM66" s="222">
        <v>450</v>
      </c>
      <c r="CN66" s="222">
        <v>450</v>
      </c>
      <c r="CO66" s="222">
        <v>450</v>
      </c>
      <c r="CP66" s="222">
        <v>450</v>
      </c>
      <c r="CQ66" s="222">
        <v>450</v>
      </c>
      <c r="CR66" s="222">
        <v>450</v>
      </c>
      <c r="CS66" s="222">
        <v>450</v>
      </c>
      <c r="CT66" s="249">
        <f t="shared" si="66"/>
        <v>43200</v>
      </c>
    </row>
    <row r="67" spans="1:98" ht="15.75" thickBot="1">
      <c r="A67" s="17" t="s">
        <v>37</v>
      </c>
      <c r="B67" s="222">
        <v>755</v>
      </c>
      <c r="C67" s="222">
        <v>759</v>
      </c>
      <c r="D67" s="222">
        <v>755</v>
      </c>
      <c r="E67" s="222">
        <v>755</v>
      </c>
      <c r="F67" s="222">
        <v>754</v>
      </c>
      <c r="G67" s="222">
        <v>754</v>
      </c>
      <c r="H67" s="222">
        <v>754</v>
      </c>
      <c r="I67" s="222">
        <v>754</v>
      </c>
      <c r="J67" s="222">
        <v>751</v>
      </c>
      <c r="K67" s="222">
        <v>751</v>
      </c>
      <c r="L67" s="222">
        <v>751</v>
      </c>
      <c r="M67" s="222">
        <v>751</v>
      </c>
      <c r="N67" s="222">
        <v>751</v>
      </c>
      <c r="O67" s="222">
        <v>751</v>
      </c>
      <c r="P67" s="222">
        <v>751</v>
      </c>
      <c r="Q67" s="222">
        <v>751</v>
      </c>
      <c r="R67" s="222">
        <v>751</v>
      </c>
      <c r="S67" s="222">
        <v>752</v>
      </c>
      <c r="T67" s="222">
        <v>753</v>
      </c>
      <c r="U67" s="222">
        <v>752</v>
      </c>
      <c r="V67" s="222">
        <v>752</v>
      </c>
      <c r="W67" s="222">
        <v>752</v>
      </c>
      <c r="X67" s="222">
        <v>752</v>
      </c>
      <c r="Y67" s="222">
        <v>752</v>
      </c>
      <c r="Z67" s="222">
        <v>750</v>
      </c>
      <c r="AA67" s="222">
        <v>749</v>
      </c>
      <c r="AB67" s="222">
        <v>750</v>
      </c>
      <c r="AC67" s="222">
        <v>751</v>
      </c>
      <c r="AD67" s="222">
        <v>751</v>
      </c>
      <c r="AE67" s="222">
        <v>750</v>
      </c>
      <c r="AF67" s="222">
        <v>751</v>
      </c>
      <c r="AG67" s="222">
        <v>752</v>
      </c>
      <c r="AH67" s="222">
        <v>752</v>
      </c>
      <c r="AI67" s="222">
        <v>752</v>
      </c>
      <c r="AJ67" s="222">
        <v>750</v>
      </c>
      <c r="AK67" s="222">
        <v>750</v>
      </c>
      <c r="AL67" s="222">
        <v>752</v>
      </c>
      <c r="AM67" s="222">
        <v>752</v>
      </c>
      <c r="AN67" s="222">
        <v>752</v>
      </c>
      <c r="AO67" s="222">
        <v>752</v>
      </c>
      <c r="AP67" s="222">
        <v>750</v>
      </c>
      <c r="AQ67" s="222">
        <v>750</v>
      </c>
      <c r="AR67" s="222">
        <v>750</v>
      </c>
      <c r="AS67" s="222">
        <v>750</v>
      </c>
      <c r="AT67" s="222">
        <v>752</v>
      </c>
      <c r="AU67" s="222">
        <v>753</v>
      </c>
      <c r="AV67" s="222">
        <v>752</v>
      </c>
      <c r="AW67" s="222">
        <v>751</v>
      </c>
      <c r="AX67" s="222">
        <v>751</v>
      </c>
      <c r="AY67" s="222">
        <v>751</v>
      </c>
      <c r="AZ67" s="222">
        <v>751</v>
      </c>
      <c r="BA67" s="222">
        <v>751</v>
      </c>
      <c r="BB67" s="222">
        <v>751</v>
      </c>
      <c r="BC67" s="222">
        <v>751</v>
      </c>
      <c r="BD67" s="222">
        <v>751</v>
      </c>
      <c r="BE67" s="222">
        <v>751</v>
      </c>
      <c r="BF67" s="222">
        <v>751</v>
      </c>
      <c r="BG67" s="222">
        <v>751</v>
      </c>
      <c r="BH67" s="222">
        <v>751</v>
      </c>
      <c r="BI67" s="222">
        <v>751</v>
      </c>
      <c r="BJ67" s="222">
        <v>751</v>
      </c>
      <c r="BK67" s="222">
        <v>751</v>
      </c>
      <c r="BL67" s="222">
        <v>751</v>
      </c>
      <c r="BM67" s="222">
        <v>751</v>
      </c>
      <c r="BN67" s="222">
        <v>751</v>
      </c>
      <c r="BO67" s="222">
        <v>751</v>
      </c>
      <c r="BP67" s="222">
        <v>753</v>
      </c>
      <c r="BQ67" s="222">
        <v>753</v>
      </c>
      <c r="BR67" s="222">
        <v>752</v>
      </c>
      <c r="BS67" s="222">
        <v>752</v>
      </c>
      <c r="BT67" s="222">
        <v>753</v>
      </c>
      <c r="BU67" s="222">
        <v>755</v>
      </c>
      <c r="BV67" s="222">
        <v>755</v>
      </c>
      <c r="BW67" s="222">
        <v>752</v>
      </c>
      <c r="BX67" s="222">
        <v>752</v>
      </c>
      <c r="BY67" s="222">
        <v>753</v>
      </c>
      <c r="BZ67" s="222">
        <v>754</v>
      </c>
      <c r="CA67" s="222">
        <v>753</v>
      </c>
      <c r="CB67" s="222">
        <v>753</v>
      </c>
      <c r="CC67" s="222">
        <v>752</v>
      </c>
      <c r="CD67" s="222">
        <v>752</v>
      </c>
      <c r="CE67" s="222">
        <v>753</v>
      </c>
      <c r="CF67" s="222">
        <v>753</v>
      </c>
      <c r="CG67" s="222">
        <v>754</v>
      </c>
      <c r="CH67" s="222">
        <v>751</v>
      </c>
      <c r="CI67" s="222">
        <v>751</v>
      </c>
      <c r="CJ67" s="222">
        <v>751</v>
      </c>
      <c r="CK67" s="222">
        <v>751</v>
      </c>
      <c r="CL67" s="222">
        <v>752</v>
      </c>
      <c r="CM67" s="222">
        <v>753</v>
      </c>
      <c r="CN67" s="222">
        <v>753</v>
      </c>
      <c r="CO67" s="222">
        <v>754</v>
      </c>
      <c r="CP67" s="222">
        <v>753</v>
      </c>
      <c r="CQ67" s="222">
        <v>753</v>
      </c>
      <c r="CR67" s="222">
        <v>753</v>
      </c>
      <c r="CS67" s="222">
        <v>753</v>
      </c>
      <c r="CT67" s="249">
        <f t="shared" si="66"/>
        <v>72188</v>
      </c>
    </row>
    <row r="68" spans="1:98" ht="15.75" thickBot="1">
      <c r="A68" s="124" t="s">
        <v>38</v>
      </c>
      <c r="B68" s="222">
        <v>31.3</v>
      </c>
      <c r="C68" s="222">
        <v>31.3</v>
      </c>
      <c r="D68" s="222">
        <v>31.3</v>
      </c>
      <c r="E68" s="222">
        <v>31.3</v>
      </c>
      <c r="F68" s="222">
        <v>31.3</v>
      </c>
      <c r="G68" s="222">
        <v>31.3</v>
      </c>
      <c r="H68" s="222">
        <v>31.3</v>
      </c>
      <c r="I68" s="222">
        <v>31.3</v>
      </c>
      <c r="J68" s="222">
        <v>31.3</v>
      </c>
      <c r="K68" s="222">
        <v>31.3</v>
      </c>
      <c r="L68" s="222">
        <v>31.3</v>
      </c>
      <c r="M68" s="222">
        <v>31.3</v>
      </c>
      <c r="N68" s="222">
        <v>31.3</v>
      </c>
      <c r="O68" s="222">
        <v>31.3</v>
      </c>
      <c r="P68" s="222">
        <v>31.3</v>
      </c>
      <c r="Q68" s="222">
        <v>31.3</v>
      </c>
      <c r="R68" s="222">
        <v>31.3</v>
      </c>
      <c r="S68" s="222">
        <v>31.3</v>
      </c>
      <c r="T68" s="222">
        <v>31.3</v>
      </c>
      <c r="U68" s="222">
        <v>31.3</v>
      </c>
      <c r="V68" s="222">
        <v>31.3</v>
      </c>
      <c r="W68" s="222">
        <v>31.3</v>
      </c>
      <c r="X68" s="222">
        <v>31.3</v>
      </c>
      <c r="Y68" s="222">
        <v>31.3</v>
      </c>
      <c r="Z68" s="222">
        <v>31.3</v>
      </c>
      <c r="AA68" s="222">
        <v>31.3</v>
      </c>
      <c r="AB68" s="222">
        <v>31.3</v>
      </c>
      <c r="AC68" s="222">
        <v>31.3</v>
      </c>
      <c r="AD68" s="222">
        <v>31.3</v>
      </c>
      <c r="AE68" s="222">
        <v>31.3</v>
      </c>
      <c r="AF68" s="222">
        <v>31.3</v>
      </c>
      <c r="AG68" s="222">
        <v>31.3</v>
      </c>
      <c r="AH68" s="222">
        <v>31.3</v>
      </c>
      <c r="AI68" s="222">
        <v>31.3</v>
      </c>
      <c r="AJ68" s="222">
        <v>31.3</v>
      </c>
      <c r="AK68" s="222">
        <v>31.3</v>
      </c>
      <c r="AL68" s="222">
        <v>31.3</v>
      </c>
      <c r="AM68" s="222">
        <v>31.3</v>
      </c>
      <c r="AN68" s="222">
        <v>31.3</v>
      </c>
      <c r="AO68" s="222">
        <v>31.3</v>
      </c>
      <c r="AP68" s="222">
        <v>31.3</v>
      </c>
      <c r="AQ68" s="222">
        <v>31.3</v>
      </c>
      <c r="AR68" s="222">
        <v>31.3</v>
      </c>
      <c r="AS68" s="222">
        <v>31.3</v>
      </c>
      <c r="AT68" s="222">
        <v>31.3</v>
      </c>
      <c r="AU68" s="222">
        <v>31.3</v>
      </c>
      <c r="AV68" s="222">
        <v>31.3</v>
      </c>
      <c r="AW68" s="222">
        <v>31.3</v>
      </c>
      <c r="AX68" s="222">
        <v>31.3</v>
      </c>
      <c r="AY68" s="222">
        <v>31.3</v>
      </c>
      <c r="AZ68" s="222">
        <v>31.3</v>
      </c>
      <c r="BA68" s="222">
        <v>31.3</v>
      </c>
      <c r="BB68" s="222">
        <v>31.3</v>
      </c>
      <c r="BC68" s="222">
        <v>31.3</v>
      </c>
      <c r="BD68" s="222">
        <v>31.3</v>
      </c>
      <c r="BE68" s="222">
        <v>31.3</v>
      </c>
      <c r="BF68" s="222">
        <v>31.3</v>
      </c>
      <c r="BG68" s="222">
        <v>31.3</v>
      </c>
      <c r="BH68" s="222">
        <v>31.3</v>
      </c>
      <c r="BI68" s="222">
        <v>31.3</v>
      </c>
      <c r="BJ68" s="222">
        <v>31.3</v>
      </c>
      <c r="BK68" s="222">
        <v>31.3</v>
      </c>
      <c r="BL68" s="222">
        <v>31.3</v>
      </c>
      <c r="BM68" s="222">
        <v>31.3</v>
      </c>
      <c r="BN68" s="222">
        <v>31.3</v>
      </c>
      <c r="BO68" s="222">
        <v>31.3</v>
      </c>
      <c r="BP68" s="222">
        <v>31.3</v>
      </c>
      <c r="BQ68" s="222">
        <v>31.3</v>
      </c>
      <c r="BR68" s="222">
        <v>31.3</v>
      </c>
      <c r="BS68" s="222">
        <v>31.3</v>
      </c>
      <c r="BT68" s="222">
        <v>31.3</v>
      </c>
      <c r="BU68" s="222">
        <v>31.3</v>
      </c>
      <c r="BV68" s="222">
        <v>31.3</v>
      </c>
      <c r="BW68" s="222">
        <v>31.3</v>
      </c>
      <c r="BX68" s="222">
        <v>31.3</v>
      </c>
      <c r="BY68" s="222">
        <v>31.3</v>
      </c>
      <c r="BZ68" s="222">
        <v>31.3</v>
      </c>
      <c r="CA68" s="222">
        <v>31.3</v>
      </c>
      <c r="CB68" s="222">
        <v>31.3</v>
      </c>
      <c r="CC68" s="222">
        <v>31.3</v>
      </c>
      <c r="CD68" s="222">
        <v>31.3</v>
      </c>
      <c r="CE68" s="222">
        <v>31.3</v>
      </c>
      <c r="CF68" s="222">
        <v>31.3</v>
      </c>
      <c r="CG68" s="222">
        <v>31.3</v>
      </c>
      <c r="CH68" s="222">
        <v>31.3</v>
      </c>
      <c r="CI68" s="222">
        <v>31.3</v>
      </c>
      <c r="CJ68" s="222">
        <v>31.3</v>
      </c>
      <c r="CK68" s="222">
        <v>31.3</v>
      </c>
      <c r="CL68" s="222">
        <v>31.3</v>
      </c>
      <c r="CM68" s="222">
        <v>31.3</v>
      </c>
      <c r="CN68" s="222">
        <v>31.3</v>
      </c>
      <c r="CO68" s="222">
        <v>31.3</v>
      </c>
      <c r="CP68" s="222">
        <v>31.3</v>
      </c>
      <c r="CQ68" s="222">
        <v>31.3</v>
      </c>
      <c r="CR68" s="222">
        <v>31.3</v>
      </c>
      <c r="CS68" s="268">
        <v>31.3</v>
      </c>
      <c r="CT68" s="269">
        <f t="shared" si="66"/>
        <v>3004.8000000000034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30</v>
      </c>
      <c r="AZ73" s="222">
        <v>60</v>
      </c>
      <c r="BA73" s="222">
        <v>90</v>
      </c>
      <c r="BB73" s="222">
        <v>120</v>
      </c>
      <c r="BC73" s="222">
        <v>142</v>
      </c>
      <c r="BD73" s="222">
        <v>142</v>
      </c>
      <c r="BE73" s="222">
        <v>142</v>
      </c>
      <c r="BF73" s="222">
        <v>142</v>
      </c>
      <c r="BG73" s="222">
        <v>112</v>
      </c>
      <c r="BH73" s="222">
        <v>82</v>
      </c>
      <c r="BI73" s="222">
        <v>52</v>
      </c>
      <c r="BJ73" s="222">
        <v>22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30</v>
      </c>
      <c r="BV73" s="222">
        <v>30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1196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60</v>
      </c>
      <c r="AZ74" s="222">
        <v>120</v>
      </c>
      <c r="BA74" s="222">
        <v>131</v>
      </c>
      <c r="BB74" s="222">
        <v>131</v>
      </c>
      <c r="BC74" s="222">
        <v>131</v>
      </c>
      <c r="BD74" s="222">
        <v>131</v>
      </c>
      <c r="BE74" s="222">
        <v>131</v>
      </c>
      <c r="BF74" s="222">
        <v>71</v>
      </c>
      <c r="BG74" s="222">
        <v>11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25</v>
      </c>
      <c r="BV74" s="222">
        <v>25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7">SUM(B74:CS74)</f>
        <v>967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180</v>
      </c>
      <c r="BA75" s="222">
        <v>208</v>
      </c>
      <c r="BB75" s="222">
        <v>208</v>
      </c>
      <c r="BC75" s="222">
        <v>208</v>
      </c>
      <c r="BD75" s="222">
        <v>208</v>
      </c>
      <c r="BE75" s="222">
        <v>208</v>
      </c>
      <c r="BF75" s="222">
        <v>28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35</v>
      </c>
      <c r="BV75" s="222">
        <v>35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7"/>
        <v>1318</v>
      </c>
    </row>
    <row r="76" spans="1:98">
      <c r="A76" s="19" t="s">
        <v>35</v>
      </c>
      <c r="B76" s="222">
        <v>57</v>
      </c>
      <c r="C76" s="222">
        <v>57</v>
      </c>
      <c r="D76" s="222">
        <v>57</v>
      </c>
      <c r="E76" s="222">
        <v>57</v>
      </c>
      <c r="F76" s="222">
        <v>57</v>
      </c>
      <c r="G76" s="222">
        <v>57</v>
      </c>
      <c r="H76" s="222">
        <v>57</v>
      </c>
      <c r="I76" s="222">
        <v>57</v>
      </c>
      <c r="J76" s="222">
        <v>57</v>
      </c>
      <c r="K76" s="222">
        <v>57</v>
      </c>
      <c r="L76" s="222">
        <v>57</v>
      </c>
      <c r="M76" s="222">
        <v>57</v>
      </c>
      <c r="N76" s="222">
        <v>57</v>
      </c>
      <c r="O76" s="222">
        <v>57</v>
      </c>
      <c r="P76" s="222">
        <v>57</v>
      </c>
      <c r="Q76" s="222">
        <v>57</v>
      </c>
      <c r="R76" s="222">
        <v>57</v>
      </c>
      <c r="S76" s="222">
        <v>57</v>
      </c>
      <c r="T76" s="222">
        <v>0</v>
      </c>
      <c r="U76" s="222">
        <v>0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83</v>
      </c>
      <c r="AG76" s="222">
        <v>83</v>
      </c>
      <c r="AH76" s="222">
        <v>83</v>
      </c>
      <c r="AI76" s="222">
        <v>83</v>
      </c>
      <c r="AJ76" s="222">
        <v>83</v>
      </c>
      <c r="AK76" s="222">
        <v>83</v>
      </c>
      <c r="AL76" s="222">
        <v>83</v>
      </c>
      <c r="AM76" s="222">
        <v>83</v>
      </c>
      <c r="AN76" s="222">
        <v>83</v>
      </c>
      <c r="AO76" s="222">
        <v>83</v>
      </c>
      <c r="AP76" s="222">
        <v>83</v>
      </c>
      <c r="AQ76" s="222">
        <v>83</v>
      </c>
      <c r="AR76" s="222">
        <v>83</v>
      </c>
      <c r="AS76" s="222">
        <v>83</v>
      </c>
      <c r="AT76" s="222">
        <v>83</v>
      </c>
      <c r="AU76" s="222">
        <v>83</v>
      </c>
      <c r="AV76" s="222">
        <v>83</v>
      </c>
      <c r="AW76" s="222">
        <v>83</v>
      </c>
      <c r="AX76" s="222">
        <v>83</v>
      </c>
      <c r="AY76" s="222">
        <v>83</v>
      </c>
      <c r="AZ76" s="222">
        <v>83</v>
      </c>
      <c r="BA76" s="222">
        <v>83</v>
      </c>
      <c r="BB76" s="222">
        <v>83</v>
      </c>
      <c r="BC76" s="222">
        <v>83</v>
      </c>
      <c r="BD76" s="222">
        <v>83</v>
      </c>
      <c r="BE76" s="222">
        <v>83</v>
      </c>
      <c r="BF76" s="222">
        <v>83</v>
      </c>
      <c r="BG76" s="222">
        <v>83</v>
      </c>
      <c r="BH76" s="222">
        <v>83</v>
      </c>
      <c r="BI76" s="222">
        <v>83</v>
      </c>
      <c r="BJ76" s="222">
        <v>83</v>
      </c>
      <c r="BK76" s="222">
        <v>83</v>
      </c>
      <c r="BL76" s="222">
        <v>83</v>
      </c>
      <c r="BM76" s="222">
        <v>83</v>
      </c>
      <c r="BN76" s="222">
        <v>0</v>
      </c>
      <c r="BO76" s="222">
        <v>0</v>
      </c>
      <c r="BP76" s="222">
        <v>0</v>
      </c>
      <c r="BQ76" s="222">
        <v>0</v>
      </c>
      <c r="BR76" s="222">
        <v>0</v>
      </c>
      <c r="BS76" s="222">
        <v>0</v>
      </c>
      <c r="BT76" s="222">
        <v>75</v>
      </c>
      <c r="BU76" s="222">
        <v>75</v>
      </c>
      <c r="BV76" s="222">
        <v>75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73</v>
      </c>
      <c r="CI76" s="222">
        <v>73</v>
      </c>
      <c r="CJ76" s="222">
        <v>73</v>
      </c>
      <c r="CK76" s="222">
        <v>73</v>
      </c>
      <c r="CL76" s="222">
        <v>73</v>
      </c>
      <c r="CM76" s="222">
        <v>73</v>
      </c>
      <c r="CN76" s="222">
        <v>73</v>
      </c>
      <c r="CO76" s="222">
        <v>73</v>
      </c>
      <c r="CP76" s="222">
        <v>73</v>
      </c>
      <c r="CQ76" s="222">
        <v>73</v>
      </c>
      <c r="CR76" s="222">
        <v>73</v>
      </c>
      <c r="CS76" s="222">
        <v>73</v>
      </c>
      <c r="CT76" s="19">
        <f t="shared" si="67"/>
        <v>4949</v>
      </c>
    </row>
    <row r="77" spans="1:98">
      <c r="A77" s="19" t="s">
        <v>36</v>
      </c>
      <c r="B77" s="222">
        <v>30</v>
      </c>
      <c r="C77" s="222">
        <v>60</v>
      </c>
      <c r="D77" s="222">
        <v>90</v>
      </c>
      <c r="E77" s="222">
        <v>120</v>
      </c>
      <c r="F77" s="222">
        <v>145</v>
      </c>
      <c r="G77" s="222">
        <v>145</v>
      </c>
      <c r="H77" s="222">
        <v>145</v>
      </c>
      <c r="I77" s="222">
        <v>115</v>
      </c>
      <c r="J77" s="222">
        <v>85</v>
      </c>
      <c r="K77" s="222">
        <v>75</v>
      </c>
      <c r="L77" s="222">
        <v>75</v>
      </c>
      <c r="M77" s="222">
        <v>75</v>
      </c>
      <c r="N77" s="222">
        <v>75</v>
      </c>
      <c r="O77" s="222">
        <v>75</v>
      </c>
      <c r="P77" s="222">
        <v>75</v>
      </c>
      <c r="Q77" s="222">
        <v>75</v>
      </c>
      <c r="R77" s="222">
        <v>75</v>
      </c>
      <c r="S77" s="222">
        <v>75</v>
      </c>
      <c r="T77" s="222">
        <v>75</v>
      </c>
      <c r="U77" s="222">
        <v>75</v>
      </c>
      <c r="V77" s="222">
        <v>75</v>
      </c>
      <c r="W77" s="222">
        <v>75</v>
      </c>
      <c r="X77" s="222">
        <v>75</v>
      </c>
      <c r="Y77" s="222">
        <v>45</v>
      </c>
      <c r="Z77" s="222">
        <v>15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30</v>
      </c>
      <c r="AG77" s="222">
        <v>60</v>
      </c>
      <c r="AH77" s="222">
        <v>81</v>
      </c>
      <c r="AI77" s="222">
        <v>111</v>
      </c>
      <c r="AJ77" s="222">
        <v>141</v>
      </c>
      <c r="AK77" s="222">
        <v>151</v>
      </c>
      <c r="AL77" s="222">
        <v>151</v>
      </c>
      <c r="AM77" s="222">
        <v>151</v>
      </c>
      <c r="AN77" s="222">
        <v>151</v>
      </c>
      <c r="AO77" s="222">
        <v>151</v>
      </c>
      <c r="AP77" s="222">
        <v>151</v>
      </c>
      <c r="AQ77" s="222">
        <v>151</v>
      </c>
      <c r="AR77" s="222">
        <v>151</v>
      </c>
      <c r="AS77" s="222">
        <v>151</v>
      </c>
      <c r="AT77" s="222">
        <v>151</v>
      </c>
      <c r="AU77" s="222">
        <v>151</v>
      </c>
      <c r="AV77" s="222">
        <v>151</v>
      </c>
      <c r="AW77" s="222">
        <v>151</v>
      </c>
      <c r="AX77" s="222">
        <v>151</v>
      </c>
      <c r="AY77" s="222">
        <v>151</v>
      </c>
      <c r="AZ77" s="222">
        <v>151</v>
      </c>
      <c r="BA77" s="222">
        <v>151</v>
      </c>
      <c r="BB77" s="222">
        <v>151</v>
      </c>
      <c r="BC77" s="222">
        <v>151</v>
      </c>
      <c r="BD77" s="222">
        <v>151</v>
      </c>
      <c r="BE77" s="222">
        <v>151</v>
      </c>
      <c r="BF77" s="222">
        <v>151</v>
      </c>
      <c r="BG77" s="222">
        <v>151</v>
      </c>
      <c r="BH77" s="222">
        <v>151</v>
      </c>
      <c r="BI77" s="222">
        <v>151</v>
      </c>
      <c r="BJ77" s="222">
        <v>151</v>
      </c>
      <c r="BK77" s="222">
        <v>151</v>
      </c>
      <c r="BL77" s="222">
        <v>121</v>
      </c>
      <c r="BM77" s="222">
        <v>91</v>
      </c>
      <c r="BN77" s="222">
        <v>61</v>
      </c>
      <c r="BO77" s="222">
        <v>31</v>
      </c>
      <c r="BP77" s="222">
        <v>1</v>
      </c>
      <c r="BQ77" s="222">
        <v>0</v>
      </c>
      <c r="BR77" s="222">
        <v>0</v>
      </c>
      <c r="BS77" s="222">
        <v>0</v>
      </c>
      <c r="BT77" s="222">
        <v>0</v>
      </c>
      <c r="BU77" s="222">
        <v>29</v>
      </c>
      <c r="BV77" s="222">
        <v>29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67"/>
        <v>6908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75</v>
      </c>
      <c r="AY78" s="222">
        <v>150</v>
      </c>
      <c r="AZ78" s="222">
        <v>210</v>
      </c>
      <c r="BA78" s="222">
        <v>210</v>
      </c>
      <c r="BB78" s="222">
        <v>210</v>
      </c>
      <c r="BC78" s="222">
        <v>210</v>
      </c>
      <c r="BD78" s="222">
        <v>210</v>
      </c>
      <c r="BE78" s="222">
        <v>210</v>
      </c>
      <c r="BF78" s="222">
        <v>210</v>
      </c>
      <c r="BG78" s="222">
        <v>210</v>
      </c>
      <c r="BH78" s="222">
        <v>210</v>
      </c>
      <c r="BI78" s="222">
        <v>210</v>
      </c>
      <c r="BJ78" s="222">
        <v>135</v>
      </c>
      <c r="BK78" s="222">
        <v>60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35</v>
      </c>
      <c r="BV78" s="222">
        <v>35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7"/>
        <v>2590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7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68">SUM(C85:C87)</f>
        <v>0</v>
      </c>
      <c r="D84" s="164">
        <f t="shared" si="68"/>
        <v>0</v>
      </c>
      <c r="E84" s="164">
        <f t="shared" si="68"/>
        <v>0</v>
      </c>
      <c r="F84" s="164">
        <f t="shared" si="68"/>
        <v>0</v>
      </c>
      <c r="G84" s="164">
        <f t="shared" si="68"/>
        <v>0</v>
      </c>
      <c r="H84" s="164">
        <f t="shared" si="68"/>
        <v>0</v>
      </c>
      <c r="I84" s="164">
        <f t="shared" si="68"/>
        <v>0</v>
      </c>
      <c r="J84" s="164">
        <f t="shared" si="68"/>
        <v>0</v>
      </c>
      <c r="K84" s="164">
        <f t="shared" si="68"/>
        <v>0</v>
      </c>
      <c r="L84" s="164">
        <f t="shared" si="68"/>
        <v>0</v>
      </c>
      <c r="M84" s="164">
        <f t="shared" si="68"/>
        <v>0</v>
      </c>
      <c r="N84" s="164">
        <f t="shared" si="68"/>
        <v>0</v>
      </c>
      <c r="O84" s="164">
        <f t="shared" si="68"/>
        <v>0</v>
      </c>
      <c r="P84" s="164">
        <f t="shared" si="68"/>
        <v>0</v>
      </c>
      <c r="Q84" s="164">
        <f t="shared" si="68"/>
        <v>0</v>
      </c>
      <c r="R84" s="164">
        <f t="shared" si="68"/>
        <v>0</v>
      </c>
      <c r="S84" s="164">
        <f t="shared" si="68"/>
        <v>0</v>
      </c>
      <c r="T84" s="164">
        <f t="shared" si="68"/>
        <v>0</v>
      </c>
      <c r="U84" s="164">
        <f t="shared" si="68"/>
        <v>0</v>
      </c>
      <c r="V84" s="164">
        <f t="shared" si="68"/>
        <v>0</v>
      </c>
      <c r="W84" s="164">
        <f t="shared" si="68"/>
        <v>0</v>
      </c>
      <c r="X84" s="164">
        <f t="shared" si="68"/>
        <v>0</v>
      </c>
      <c r="Y84" s="164">
        <f t="shared" si="68"/>
        <v>0</v>
      </c>
      <c r="Z84" s="164">
        <f t="shared" si="68"/>
        <v>0</v>
      </c>
      <c r="AA84" s="164">
        <f t="shared" si="68"/>
        <v>0</v>
      </c>
      <c r="AB84" s="164">
        <f t="shared" si="68"/>
        <v>0</v>
      </c>
      <c r="AC84" s="164">
        <f t="shared" si="68"/>
        <v>0</v>
      </c>
      <c r="AD84" s="164">
        <f t="shared" si="68"/>
        <v>0</v>
      </c>
      <c r="AE84" s="164">
        <f t="shared" si="68"/>
        <v>0</v>
      </c>
      <c r="AF84" s="164">
        <f t="shared" si="68"/>
        <v>0</v>
      </c>
      <c r="AG84" s="164">
        <f t="shared" si="68"/>
        <v>0</v>
      </c>
      <c r="AH84" s="164">
        <f t="shared" si="68"/>
        <v>0</v>
      </c>
      <c r="AI84" s="164">
        <f t="shared" si="68"/>
        <v>0</v>
      </c>
      <c r="AJ84" s="164">
        <f t="shared" si="68"/>
        <v>109.34</v>
      </c>
      <c r="AK84" s="164">
        <f t="shared" si="68"/>
        <v>118.6</v>
      </c>
      <c r="AL84" s="164">
        <f t="shared" si="68"/>
        <v>27.2</v>
      </c>
      <c r="AM84" s="164">
        <f t="shared" si="68"/>
        <v>0</v>
      </c>
      <c r="AN84" s="164">
        <f t="shared" si="68"/>
        <v>0</v>
      </c>
      <c r="AO84" s="164">
        <f t="shared" si="68"/>
        <v>58.6</v>
      </c>
      <c r="AP84" s="164">
        <f t="shared" si="68"/>
        <v>0</v>
      </c>
      <c r="AQ84" s="164">
        <f t="shared" si="68"/>
        <v>0</v>
      </c>
      <c r="AR84" s="164">
        <f t="shared" si="68"/>
        <v>0</v>
      </c>
      <c r="AS84" s="164">
        <f t="shared" si="68"/>
        <v>0</v>
      </c>
      <c r="AT84" s="164">
        <f t="shared" si="68"/>
        <v>0</v>
      </c>
      <c r="AU84" s="164">
        <f t="shared" si="68"/>
        <v>0</v>
      </c>
      <c r="AV84" s="164">
        <f t="shared" si="68"/>
        <v>0</v>
      </c>
      <c r="AW84" s="164">
        <f t="shared" si="68"/>
        <v>0</v>
      </c>
      <c r="AX84" s="164">
        <f t="shared" si="68"/>
        <v>0</v>
      </c>
      <c r="AY84" s="164">
        <f t="shared" si="68"/>
        <v>0</v>
      </c>
      <c r="AZ84" s="164">
        <f t="shared" si="68"/>
        <v>0</v>
      </c>
      <c r="BA84" s="164">
        <f t="shared" si="68"/>
        <v>0</v>
      </c>
      <c r="BB84" s="164">
        <f t="shared" si="68"/>
        <v>26.8</v>
      </c>
      <c r="BC84" s="164">
        <f t="shared" si="68"/>
        <v>26.5</v>
      </c>
      <c r="BD84" s="164">
        <f t="shared" si="68"/>
        <v>0</v>
      </c>
      <c r="BE84" s="164">
        <f t="shared" si="68"/>
        <v>0</v>
      </c>
      <c r="BF84" s="164">
        <f t="shared" si="68"/>
        <v>0</v>
      </c>
      <c r="BG84" s="164">
        <f t="shared" si="68"/>
        <v>0</v>
      </c>
      <c r="BH84" s="164">
        <f t="shared" si="68"/>
        <v>0</v>
      </c>
      <c r="BI84" s="164">
        <f t="shared" si="68"/>
        <v>0</v>
      </c>
      <c r="BJ84" s="164">
        <f t="shared" si="68"/>
        <v>0</v>
      </c>
      <c r="BK84" s="164">
        <f t="shared" si="68"/>
        <v>0</v>
      </c>
      <c r="BL84" s="164">
        <f t="shared" si="68"/>
        <v>0</v>
      </c>
      <c r="BM84" s="164">
        <f t="shared" si="68"/>
        <v>0</v>
      </c>
      <c r="BN84" s="164">
        <f t="shared" si="68"/>
        <v>0</v>
      </c>
      <c r="BO84" s="164">
        <f t="shared" ref="BO84:CS84" si="69">SUM(BO85:BO87)</f>
        <v>0</v>
      </c>
      <c r="BP84" s="164">
        <f t="shared" si="69"/>
        <v>0</v>
      </c>
      <c r="BQ84" s="164">
        <f t="shared" si="69"/>
        <v>0</v>
      </c>
      <c r="BR84" s="164">
        <f t="shared" si="69"/>
        <v>0</v>
      </c>
      <c r="BS84" s="164">
        <f t="shared" si="69"/>
        <v>0</v>
      </c>
      <c r="BT84" s="164">
        <f t="shared" si="69"/>
        <v>0</v>
      </c>
      <c r="BU84" s="164">
        <f t="shared" si="69"/>
        <v>0</v>
      </c>
      <c r="BV84" s="164">
        <f t="shared" si="69"/>
        <v>0</v>
      </c>
      <c r="BW84" s="164">
        <f t="shared" si="69"/>
        <v>0</v>
      </c>
      <c r="BX84" s="164">
        <f t="shared" si="69"/>
        <v>0</v>
      </c>
      <c r="BY84" s="164">
        <f t="shared" si="69"/>
        <v>0</v>
      </c>
      <c r="BZ84" s="164">
        <f t="shared" si="69"/>
        <v>0</v>
      </c>
      <c r="CA84" s="164">
        <f t="shared" si="69"/>
        <v>0</v>
      </c>
      <c r="CB84" s="164">
        <f t="shared" si="69"/>
        <v>0</v>
      </c>
      <c r="CC84" s="164">
        <f t="shared" si="69"/>
        <v>0</v>
      </c>
      <c r="CD84" s="164">
        <f t="shared" si="69"/>
        <v>0</v>
      </c>
      <c r="CE84" s="164">
        <f t="shared" si="69"/>
        <v>0</v>
      </c>
      <c r="CF84" s="164">
        <f t="shared" si="69"/>
        <v>0</v>
      </c>
      <c r="CG84" s="164">
        <f t="shared" si="69"/>
        <v>0</v>
      </c>
      <c r="CH84" s="164">
        <f t="shared" si="69"/>
        <v>0</v>
      </c>
      <c r="CI84" s="164">
        <f t="shared" si="69"/>
        <v>0</v>
      </c>
      <c r="CJ84" s="164">
        <f t="shared" si="69"/>
        <v>0</v>
      </c>
      <c r="CK84" s="164">
        <f>SUM(CK85:CK87)</f>
        <v>0</v>
      </c>
      <c r="CL84" s="164">
        <f t="shared" si="69"/>
        <v>0</v>
      </c>
      <c r="CM84" s="164">
        <f t="shared" si="69"/>
        <v>0</v>
      </c>
      <c r="CN84" s="164">
        <f t="shared" si="69"/>
        <v>0</v>
      </c>
      <c r="CO84" s="164">
        <f t="shared" si="69"/>
        <v>0</v>
      </c>
      <c r="CP84" s="164">
        <f t="shared" si="69"/>
        <v>0</v>
      </c>
      <c r="CQ84" s="164">
        <f t="shared" si="69"/>
        <v>0</v>
      </c>
      <c r="CR84" s="164">
        <f t="shared" si="69"/>
        <v>0</v>
      </c>
      <c r="CS84" s="165">
        <f t="shared" si="69"/>
        <v>0</v>
      </c>
      <c r="CT84" s="161">
        <f>SUM(B84:CS84)</f>
        <v>367.04</v>
      </c>
    </row>
    <row r="85" spans="1:98">
      <c r="A85" s="17" t="s">
        <v>54</v>
      </c>
      <c r="B85" s="27" cm="1">
        <f t="array" ref="B85:CS85">[4]Sheet2!$B$24:$CS$24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98">
      <c r="A86" s="17" t="s">
        <v>55</v>
      </c>
      <c r="B86" s="27" cm="1">
        <f t="array" ref="B86:CS86">[5]Sheet2!$B$24:$CS$24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109.34</v>
      </c>
      <c r="AK86" s="1">
        <v>118.6</v>
      </c>
      <c r="AL86" s="1">
        <v>27.2</v>
      </c>
      <c r="AM86" s="1">
        <v>0</v>
      </c>
      <c r="AN86" s="1">
        <v>0</v>
      </c>
      <c r="AO86" s="1">
        <v>58.6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26.8</v>
      </c>
      <c r="BC86" s="1">
        <v>26.5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0">SUM(B86:CS86)</f>
        <v>367.04</v>
      </c>
    </row>
    <row r="87" spans="1:98">
      <c r="A87" s="17" t="s">
        <v>56</v>
      </c>
      <c r="B87" s="27" cm="1">
        <f t="array" ref="B87:CS87">[6]Sheet2!$B$24:$CS$24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0"/>
        <v>0</v>
      </c>
    </row>
    <row r="88" spans="1:98">
      <c r="A88" s="158" t="s">
        <v>57</v>
      </c>
      <c r="B88" s="166">
        <f>SUM(B89:B90)</f>
        <v>0</v>
      </c>
      <c r="C88" s="166">
        <f t="shared" ref="C88:BN88" si="71">SUM(C89:C90)</f>
        <v>0</v>
      </c>
      <c r="D88" s="166">
        <f t="shared" si="71"/>
        <v>0</v>
      </c>
      <c r="E88" s="166">
        <f t="shared" si="71"/>
        <v>0</v>
      </c>
      <c r="F88" s="166">
        <f t="shared" si="71"/>
        <v>0</v>
      </c>
      <c r="G88" s="166">
        <f t="shared" si="71"/>
        <v>0</v>
      </c>
      <c r="H88" s="166">
        <f t="shared" si="71"/>
        <v>0</v>
      </c>
      <c r="I88" s="166">
        <f t="shared" si="71"/>
        <v>0</v>
      </c>
      <c r="J88" s="166">
        <f t="shared" si="71"/>
        <v>0</v>
      </c>
      <c r="K88" s="166">
        <f t="shared" si="71"/>
        <v>0</v>
      </c>
      <c r="L88" s="166">
        <f t="shared" si="71"/>
        <v>0</v>
      </c>
      <c r="M88" s="166">
        <f t="shared" si="71"/>
        <v>0</v>
      </c>
      <c r="N88" s="166">
        <f t="shared" si="71"/>
        <v>0</v>
      </c>
      <c r="O88" s="166">
        <f t="shared" si="71"/>
        <v>0</v>
      </c>
      <c r="P88" s="166">
        <f t="shared" si="71"/>
        <v>0</v>
      </c>
      <c r="Q88" s="166">
        <f t="shared" si="71"/>
        <v>0</v>
      </c>
      <c r="R88" s="166">
        <f t="shared" si="71"/>
        <v>0</v>
      </c>
      <c r="S88" s="166">
        <f t="shared" si="71"/>
        <v>0</v>
      </c>
      <c r="T88" s="166">
        <f t="shared" si="71"/>
        <v>0</v>
      </c>
      <c r="U88" s="166">
        <f t="shared" si="71"/>
        <v>0</v>
      </c>
      <c r="V88" s="166">
        <f t="shared" si="71"/>
        <v>0</v>
      </c>
      <c r="W88" s="166">
        <f t="shared" si="71"/>
        <v>0</v>
      </c>
      <c r="X88" s="166">
        <f t="shared" si="71"/>
        <v>0</v>
      </c>
      <c r="Y88" s="166">
        <f t="shared" si="71"/>
        <v>0</v>
      </c>
      <c r="Z88" s="166">
        <f t="shared" si="71"/>
        <v>3.7200000000000002E-3</v>
      </c>
      <c r="AA88" s="166">
        <f t="shared" si="71"/>
        <v>0.58162999999999998</v>
      </c>
      <c r="AB88" s="166">
        <f t="shared" si="71"/>
        <v>4.4314168799999996</v>
      </c>
      <c r="AC88" s="166">
        <f t="shared" si="71"/>
        <v>12.321900100000001</v>
      </c>
      <c r="AD88" s="166">
        <f t="shared" si="71"/>
        <v>22.547043900000002</v>
      </c>
      <c r="AE88" s="166">
        <f t="shared" si="71"/>
        <v>35.539338600000001</v>
      </c>
      <c r="AF88" s="166">
        <f t="shared" si="71"/>
        <v>50.604163</v>
      </c>
      <c r="AG88" s="166">
        <f t="shared" si="71"/>
        <v>67.250691000000003</v>
      </c>
      <c r="AH88" s="166">
        <f t="shared" si="71"/>
        <v>85.371590999999995</v>
      </c>
      <c r="AI88" s="166">
        <f t="shared" si="71"/>
        <v>100.78638100000001</v>
      </c>
      <c r="AJ88" s="166">
        <f t="shared" si="71"/>
        <v>120.057934</v>
      </c>
      <c r="AK88" s="166">
        <f t="shared" si="71"/>
        <v>140.16978399999999</v>
      </c>
      <c r="AL88" s="166">
        <f t="shared" si="71"/>
        <v>156.83855799999998</v>
      </c>
      <c r="AM88" s="166">
        <f t="shared" si="71"/>
        <v>171.32313299999998</v>
      </c>
      <c r="AN88" s="166">
        <f t="shared" si="71"/>
        <v>184.92463100000003</v>
      </c>
      <c r="AO88" s="166">
        <f t="shared" si="71"/>
        <v>190.393125</v>
      </c>
      <c r="AP88" s="166">
        <f t="shared" si="71"/>
        <v>203.86404700000003</v>
      </c>
      <c r="AQ88" s="166">
        <f t="shared" si="71"/>
        <v>214.76603</v>
      </c>
      <c r="AR88" s="166">
        <f t="shared" si="71"/>
        <v>221.96582000000001</v>
      </c>
      <c r="AS88" s="166">
        <f t="shared" si="71"/>
        <v>228.17677000000003</v>
      </c>
      <c r="AT88" s="166">
        <f t="shared" si="71"/>
        <v>232.94345599999997</v>
      </c>
      <c r="AU88" s="166">
        <f t="shared" si="71"/>
        <v>236.62253900000002</v>
      </c>
      <c r="AV88" s="166">
        <f t="shared" si="71"/>
        <v>239.6893</v>
      </c>
      <c r="AW88" s="166">
        <f t="shared" si="71"/>
        <v>241.38015300000001</v>
      </c>
      <c r="AX88" s="166">
        <f t="shared" si="71"/>
        <v>239.07892200000001</v>
      </c>
      <c r="AY88" s="166">
        <f t="shared" si="71"/>
        <v>242.95810500000002</v>
      </c>
      <c r="AZ88" s="166">
        <f t="shared" si="71"/>
        <v>238.168297</v>
      </c>
      <c r="BA88" s="166">
        <f t="shared" si="71"/>
        <v>225.148686</v>
      </c>
      <c r="BB88" s="166">
        <f t="shared" si="71"/>
        <v>226.879659</v>
      </c>
      <c r="BC88" s="166">
        <f t="shared" si="71"/>
        <v>225.00524099999998</v>
      </c>
      <c r="BD88" s="166">
        <f t="shared" si="71"/>
        <v>221.14585899999997</v>
      </c>
      <c r="BE88" s="166">
        <f t="shared" si="71"/>
        <v>218.34177700000001</v>
      </c>
      <c r="BF88" s="166">
        <f t="shared" si="71"/>
        <v>213.82307600000001</v>
      </c>
      <c r="BG88" s="166">
        <f t="shared" si="71"/>
        <v>206.20383800000002</v>
      </c>
      <c r="BH88" s="166">
        <f t="shared" si="71"/>
        <v>195.54220399999997</v>
      </c>
      <c r="BI88" s="166">
        <f t="shared" si="71"/>
        <v>186.027796</v>
      </c>
      <c r="BJ88" s="166">
        <f t="shared" si="71"/>
        <v>173.89896400000001</v>
      </c>
      <c r="BK88" s="166">
        <f t="shared" si="71"/>
        <v>162.90638199999998</v>
      </c>
      <c r="BL88" s="166">
        <f t="shared" si="71"/>
        <v>151.508321</v>
      </c>
      <c r="BM88" s="166">
        <f t="shared" si="71"/>
        <v>132.54117200000002</v>
      </c>
      <c r="BN88" s="166">
        <f t="shared" si="71"/>
        <v>117.75971800000001</v>
      </c>
      <c r="BO88" s="166">
        <f t="shared" ref="BO88:CS88" si="72">SUM(BO89:BO90)</f>
        <v>102.505458</v>
      </c>
      <c r="BP88" s="166">
        <f t="shared" si="72"/>
        <v>86.875607000000002</v>
      </c>
      <c r="BQ88" s="166">
        <f t="shared" si="72"/>
        <v>69.245147000000003</v>
      </c>
      <c r="BR88" s="166">
        <f t="shared" si="72"/>
        <v>50.715787599999992</v>
      </c>
      <c r="BS88" s="166">
        <f t="shared" si="72"/>
        <v>34.477584699999994</v>
      </c>
      <c r="BT88" s="166">
        <f t="shared" si="72"/>
        <v>21.193388599999999</v>
      </c>
      <c r="BU88" s="166">
        <f t="shared" si="72"/>
        <v>11.888731399999999</v>
      </c>
      <c r="BV88" s="166">
        <f t="shared" si="72"/>
        <v>4.9091533599999995</v>
      </c>
      <c r="BW88" s="166">
        <f t="shared" si="72"/>
        <v>1.1675799999999998</v>
      </c>
      <c r="BX88" s="166">
        <f t="shared" si="72"/>
        <v>0.17632000000000003</v>
      </c>
      <c r="BY88" s="166">
        <f t="shared" si="72"/>
        <v>1.2E-2</v>
      </c>
      <c r="BZ88" s="166">
        <f t="shared" si="72"/>
        <v>0</v>
      </c>
      <c r="CA88" s="166">
        <f t="shared" si="72"/>
        <v>0</v>
      </c>
      <c r="CB88" s="166">
        <f t="shared" si="72"/>
        <v>0</v>
      </c>
      <c r="CC88" s="166">
        <f t="shared" si="72"/>
        <v>0</v>
      </c>
      <c r="CD88" s="166">
        <f t="shared" si="72"/>
        <v>0</v>
      </c>
      <c r="CE88" s="166">
        <f t="shared" si="72"/>
        <v>0</v>
      </c>
      <c r="CF88" s="166">
        <f t="shared" si="72"/>
        <v>0</v>
      </c>
      <c r="CG88" s="166">
        <f t="shared" si="72"/>
        <v>0</v>
      </c>
      <c r="CH88" s="166">
        <f t="shared" si="72"/>
        <v>0</v>
      </c>
      <c r="CI88" s="166">
        <f t="shared" si="72"/>
        <v>0</v>
      </c>
      <c r="CJ88" s="166">
        <f t="shared" si="72"/>
        <v>0</v>
      </c>
      <c r="CK88" s="166">
        <f t="shared" si="72"/>
        <v>0</v>
      </c>
      <c r="CL88" s="166">
        <f t="shared" si="72"/>
        <v>0</v>
      </c>
      <c r="CM88" s="166">
        <f t="shared" si="72"/>
        <v>0</v>
      </c>
      <c r="CN88" s="166">
        <f t="shared" si="72"/>
        <v>0</v>
      </c>
      <c r="CO88" s="166">
        <f t="shared" si="72"/>
        <v>0</v>
      </c>
      <c r="CP88" s="166">
        <f t="shared" si="72"/>
        <v>0</v>
      </c>
      <c r="CQ88" s="166">
        <f t="shared" si="72"/>
        <v>0</v>
      </c>
      <c r="CR88" s="166">
        <f t="shared" si="72"/>
        <v>0</v>
      </c>
      <c r="CS88" s="166">
        <f t="shared" si="72"/>
        <v>0</v>
      </c>
      <c r="CT88" s="161">
        <f>SUM(B88:CS88)</f>
        <v>6922.6579301400016</v>
      </c>
    </row>
    <row r="89" spans="1:98">
      <c r="A89" s="17" t="s">
        <v>71</v>
      </c>
      <c r="B89" s="167" cm="1">
        <f t="array" ref="B89:CS89">[7]Consol_Captive!$B$26:$CS$26/1000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3.7200000000000002E-3</v>
      </c>
      <c r="AA89" s="156">
        <v>0.49447999999999998</v>
      </c>
      <c r="AB89" s="156">
        <v>3.3063668799999997</v>
      </c>
      <c r="AC89" s="156">
        <v>9.2947901000000002</v>
      </c>
      <c r="AD89" s="156">
        <v>16.711093900000002</v>
      </c>
      <c r="AE89" s="156">
        <v>25.1999186</v>
      </c>
      <c r="AF89" s="156">
        <v>35.320483000000003</v>
      </c>
      <c r="AG89" s="156">
        <v>45.398171000000005</v>
      </c>
      <c r="AH89" s="156">
        <v>57.148930999999997</v>
      </c>
      <c r="AI89" s="156">
        <v>65.850361000000007</v>
      </c>
      <c r="AJ89" s="156">
        <v>78.461724000000004</v>
      </c>
      <c r="AK89" s="156">
        <v>93.088273999999998</v>
      </c>
      <c r="AL89" s="156">
        <v>104.61739799999998</v>
      </c>
      <c r="AM89" s="156">
        <v>114.092783</v>
      </c>
      <c r="AN89" s="156">
        <v>123.37850100000001</v>
      </c>
      <c r="AO89" s="156">
        <v>131.17649499999999</v>
      </c>
      <c r="AP89" s="156">
        <v>137.79744700000001</v>
      </c>
      <c r="AQ89" s="156">
        <v>143.44695000000002</v>
      </c>
      <c r="AR89" s="156">
        <v>148.37812</v>
      </c>
      <c r="AS89" s="156">
        <v>152.78140000000002</v>
      </c>
      <c r="AT89" s="156">
        <v>156.20180599999998</v>
      </c>
      <c r="AU89" s="156">
        <v>158.92422900000003</v>
      </c>
      <c r="AV89" s="156">
        <v>161.26333</v>
      </c>
      <c r="AW89" s="156">
        <v>162.40168300000002</v>
      </c>
      <c r="AX89" s="156">
        <v>159.692452</v>
      </c>
      <c r="AY89" s="156">
        <v>163.09069500000001</v>
      </c>
      <c r="AZ89" s="156">
        <v>161.976867</v>
      </c>
      <c r="BA89" s="156">
        <v>156.83316599999998</v>
      </c>
      <c r="BB89" s="156">
        <v>154.744879</v>
      </c>
      <c r="BC89" s="156">
        <v>151.64324099999999</v>
      </c>
      <c r="BD89" s="156">
        <v>150.064919</v>
      </c>
      <c r="BE89" s="156">
        <v>147.48727700000001</v>
      </c>
      <c r="BF89" s="156">
        <v>143.60487600000002</v>
      </c>
      <c r="BG89" s="156">
        <v>137.53330800000001</v>
      </c>
      <c r="BH89" s="156">
        <v>131.19846399999997</v>
      </c>
      <c r="BI89" s="156">
        <v>123.66886599999999</v>
      </c>
      <c r="BJ89" s="156">
        <v>114.85397400000001</v>
      </c>
      <c r="BK89" s="156">
        <v>107.66238199999998</v>
      </c>
      <c r="BL89" s="156">
        <v>99.232551000000001</v>
      </c>
      <c r="BM89" s="156">
        <v>87.340032000000008</v>
      </c>
      <c r="BN89" s="156">
        <v>75.778407999999999</v>
      </c>
      <c r="BO89" s="156">
        <v>65.327838</v>
      </c>
      <c r="BP89" s="156">
        <v>55.586297000000002</v>
      </c>
      <c r="BQ89" s="156">
        <v>43.747816999999998</v>
      </c>
      <c r="BR89" s="156">
        <v>32.073227599999996</v>
      </c>
      <c r="BS89" s="156">
        <v>21.771674699999998</v>
      </c>
      <c r="BT89" s="156">
        <v>13.073918600000001</v>
      </c>
      <c r="BU89" s="156">
        <v>7.4234313999999992</v>
      </c>
      <c r="BV89" s="156">
        <v>2.8758633599999999</v>
      </c>
      <c r="BW89" s="156">
        <v>0.59357999999999989</v>
      </c>
      <c r="BX89" s="156">
        <v>2.0080000000000001E-2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2" si="73">SUM(B89:CS89)</f>
        <v>4633.6385401400003</v>
      </c>
    </row>
    <row r="90" spans="1:98">
      <c r="A90" s="17" t="s">
        <v>72</v>
      </c>
      <c r="B90" s="167" cm="1">
        <f t="array" ref="B90:CS90">[7]Consol_TP!$B$26:$CS$26/1000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8.7150000000000005E-2</v>
      </c>
      <c r="AB90" s="270">
        <v>1.1250499999999999</v>
      </c>
      <c r="AC90" s="270">
        <v>3.02711</v>
      </c>
      <c r="AD90" s="270">
        <v>5.8359500000000004</v>
      </c>
      <c r="AE90" s="270">
        <v>10.33942</v>
      </c>
      <c r="AF90" s="270">
        <v>15.28368</v>
      </c>
      <c r="AG90" s="270">
        <v>21.852520000000002</v>
      </c>
      <c r="AH90" s="270">
        <v>28.222660000000001</v>
      </c>
      <c r="AI90" s="270">
        <v>34.936019999999999</v>
      </c>
      <c r="AJ90" s="270">
        <v>41.596209999999999</v>
      </c>
      <c r="AK90" s="270">
        <v>47.081510000000002</v>
      </c>
      <c r="AL90" s="270">
        <v>52.221160000000005</v>
      </c>
      <c r="AM90" s="270">
        <v>57.230350000000001</v>
      </c>
      <c r="AN90" s="270">
        <v>61.546130000000005</v>
      </c>
      <c r="AO90" s="270">
        <v>59.216629999999995</v>
      </c>
      <c r="AP90" s="270">
        <v>66.066600000000008</v>
      </c>
      <c r="AQ90" s="270">
        <v>71.31908</v>
      </c>
      <c r="AR90" s="270">
        <v>73.587699999999998</v>
      </c>
      <c r="AS90" s="270">
        <v>75.39537</v>
      </c>
      <c r="AT90" s="270">
        <v>76.741649999999993</v>
      </c>
      <c r="AU90" s="270">
        <v>77.698309999999992</v>
      </c>
      <c r="AV90" s="270">
        <v>78.425970000000007</v>
      </c>
      <c r="AW90" s="270">
        <v>78.978470000000002</v>
      </c>
      <c r="AX90" s="270">
        <v>79.386470000000003</v>
      </c>
      <c r="AY90" s="270">
        <v>79.867410000000007</v>
      </c>
      <c r="AZ90" s="270">
        <v>76.191429999999997</v>
      </c>
      <c r="BA90" s="270">
        <v>68.315520000000006</v>
      </c>
      <c r="BB90" s="270">
        <v>72.134779999999992</v>
      </c>
      <c r="BC90" s="270">
        <v>73.361999999999995</v>
      </c>
      <c r="BD90" s="270">
        <v>71.080939999999984</v>
      </c>
      <c r="BE90" s="270">
        <v>70.854500000000002</v>
      </c>
      <c r="BF90" s="270">
        <v>70.21820000000001</v>
      </c>
      <c r="BG90" s="270">
        <v>68.670529999999999</v>
      </c>
      <c r="BH90" s="270">
        <v>64.343740000000011</v>
      </c>
      <c r="BI90" s="270">
        <v>62.358930000000001</v>
      </c>
      <c r="BJ90" s="270">
        <v>59.044989999999999</v>
      </c>
      <c r="BK90" s="270">
        <v>55.244</v>
      </c>
      <c r="BL90" s="270">
        <v>52.275770000000001</v>
      </c>
      <c r="BM90" s="270">
        <v>45.201140000000002</v>
      </c>
      <c r="BN90" s="270">
        <v>41.981310000000008</v>
      </c>
      <c r="BO90" s="270">
        <v>37.177620000000005</v>
      </c>
      <c r="BP90" s="270">
        <v>31.289309999999997</v>
      </c>
      <c r="BQ90" s="270">
        <v>25.497329999999998</v>
      </c>
      <c r="BR90" s="270">
        <v>18.642559999999996</v>
      </c>
      <c r="BS90" s="270">
        <v>12.705909999999999</v>
      </c>
      <c r="BT90" s="270">
        <v>8.1194699999999997</v>
      </c>
      <c r="BU90" s="270">
        <v>4.4653</v>
      </c>
      <c r="BV90" s="270">
        <v>2.03329</v>
      </c>
      <c r="BW90" s="270">
        <v>0.57399999999999995</v>
      </c>
      <c r="BX90" s="270">
        <v>0.15624000000000002</v>
      </c>
      <c r="BY90" s="270">
        <v>1.2E-2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3"/>
        <v>2289.0193900000008</v>
      </c>
    </row>
    <row r="91" spans="1:98">
      <c r="A91" s="159" t="s">
        <v>58</v>
      </c>
      <c r="B91" s="169">
        <f t="shared" ref="B91:AG91" si="74">SUM(B84,B88)</f>
        <v>0</v>
      </c>
      <c r="C91" s="92">
        <f t="shared" si="74"/>
        <v>0</v>
      </c>
      <c r="D91" s="92">
        <f t="shared" si="74"/>
        <v>0</v>
      </c>
      <c r="E91" s="92">
        <f t="shared" si="74"/>
        <v>0</v>
      </c>
      <c r="F91" s="92">
        <f t="shared" si="74"/>
        <v>0</v>
      </c>
      <c r="G91" s="92">
        <f t="shared" si="74"/>
        <v>0</v>
      </c>
      <c r="H91" s="92">
        <f t="shared" si="74"/>
        <v>0</v>
      </c>
      <c r="I91" s="92">
        <f t="shared" si="74"/>
        <v>0</v>
      </c>
      <c r="J91" s="92">
        <f t="shared" si="74"/>
        <v>0</v>
      </c>
      <c r="K91" s="92">
        <f t="shared" si="74"/>
        <v>0</v>
      </c>
      <c r="L91" s="92">
        <f t="shared" si="74"/>
        <v>0</v>
      </c>
      <c r="M91" s="92">
        <f t="shared" si="74"/>
        <v>0</v>
      </c>
      <c r="N91" s="92">
        <f t="shared" si="74"/>
        <v>0</v>
      </c>
      <c r="O91" s="92">
        <f t="shared" si="74"/>
        <v>0</v>
      </c>
      <c r="P91" s="92">
        <f t="shared" si="74"/>
        <v>0</v>
      </c>
      <c r="Q91" s="92">
        <f t="shared" si="74"/>
        <v>0</v>
      </c>
      <c r="R91" s="92">
        <f t="shared" si="74"/>
        <v>0</v>
      </c>
      <c r="S91" s="92">
        <f t="shared" si="74"/>
        <v>0</v>
      </c>
      <c r="T91" s="92">
        <f t="shared" si="74"/>
        <v>0</v>
      </c>
      <c r="U91" s="92">
        <f t="shared" si="74"/>
        <v>0</v>
      </c>
      <c r="V91" s="92">
        <f t="shared" si="74"/>
        <v>0</v>
      </c>
      <c r="W91" s="92">
        <f t="shared" si="74"/>
        <v>0</v>
      </c>
      <c r="X91" s="92">
        <f t="shared" si="74"/>
        <v>0</v>
      </c>
      <c r="Y91" s="92">
        <f t="shared" si="74"/>
        <v>0</v>
      </c>
      <c r="Z91" s="92">
        <f t="shared" si="74"/>
        <v>3.7200000000000002E-3</v>
      </c>
      <c r="AA91" s="92">
        <f t="shared" si="74"/>
        <v>0.58162999999999998</v>
      </c>
      <c r="AB91" s="92">
        <f t="shared" si="74"/>
        <v>4.4314168799999996</v>
      </c>
      <c r="AC91" s="92">
        <f t="shared" si="74"/>
        <v>12.321900100000001</v>
      </c>
      <c r="AD91" s="92">
        <f t="shared" si="74"/>
        <v>22.547043900000002</v>
      </c>
      <c r="AE91" s="92">
        <f t="shared" si="74"/>
        <v>35.539338600000001</v>
      </c>
      <c r="AF91" s="92">
        <f t="shared" si="74"/>
        <v>50.604163</v>
      </c>
      <c r="AG91" s="92">
        <f t="shared" si="74"/>
        <v>67.250691000000003</v>
      </c>
      <c r="AH91" s="92">
        <f t="shared" ref="AH91:BM91" si="75">SUM(AH84,AH88)</f>
        <v>85.371590999999995</v>
      </c>
      <c r="AI91" s="92">
        <f t="shared" si="75"/>
        <v>100.78638100000001</v>
      </c>
      <c r="AJ91" s="92">
        <f t="shared" si="75"/>
        <v>229.39793400000002</v>
      </c>
      <c r="AK91" s="92">
        <f t="shared" si="75"/>
        <v>258.76978399999996</v>
      </c>
      <c r="AL91" s="92">
        <f t="shared" si="75"/>
        <v>184.03855799999997</v>
      </c>
      <c r="AM91" s="92">
        <f t="shared" si="75"/>
        <v>171.32313299999998</v>
      </c>
      <c r="AN91" s="92">
        <f t="shared" si="75"/>
        <v>184.92463100000003</v>
      </c>
      <c r="AO91" s="92">
        <f t="shared" si="75"/>
        <v>248.99312499999999</v>
      </c>
      <c r="AP91" s="92">
        <f t="shared" si="75"/>
        <v>203.86404700000003</v>
      </c>
      <c r="AQ91" s="92">
        <f t="shared" si="75"/>
        <v>214.76603</v>
      </c>
      <c r="AR91" s="92">
        <f t="shared" si="75"/>
        <v>221.96582000000001</v>
      </c>
      <c r="AS91" s="92">
        <f t="shared" si="75"/>
        <v>228.17677000000003</v>
      </c>
      <c r="AT91" s="92">
        <f t="shared" si="75"/>
        <v>232.94345599999997</v>
      </c>
      <c r="AU91" s="92">
        <f t="shared" si="75"/>
        <v>236.62253900000002</v>
      </c>
      <c r="AV91" s="92">
        <f t="shared" si="75"/>
        <v>239.6893</v>
      </c>
      <c r="AW91" s="92">
        <f t="shared" si="75"/>
        <v>241.38015300000001</v>
      </c>
      <c r="AX91" s="92">
        <f t="shared" si="75"/>
        <v>239.07892200000001</v>
      </c>
      <c r="AY91" s="92">
        <f t="shared" si="75"/>
        <v>242.95810500000002</v>
      </c>
      <c r="AZ91" s="92">
        <f t="shared" si="75"/>
        <v>238.168297</v>
      </c>
      <c r="BA91" s="92">
        <f t="shared" si="75"/>
        <v>225.148686</v>
      </c>
      <c r="BB91" s="92">
        <f t="shared" si="75"/>
        <v>253.67965900000002</v>
      </c>
      <c r="BC91" s="92">
        <f t="shared" si="75"/>
        <v>251.50524099999998</v>
      </c>
      <c r="BD91" s="92">
        <f t="shared" si="75"/>
        <v>221.14585899999997</v>
      </c>
      <c r="BE91" s="92">
        <f t="shared" si="75"/>
        <v>218.34177700000001</v>
      </c>
      <c r="BF91" s="92">
        <f t="shared" si="75"/>
        <v>213.82307600000001</v>
      </c>
      <c r="BG91" s="92">
        <f t="shared" si="75"/>
        <v>206.20383800000002</v>
      </c>
      <c r="BH91" s="92">
        <f t="shared" si="75"/>
        <v>195.54220399999997</v>
      </c>
      <c r="BI91" s="92">
        <f t="shared" si="75"/>
        <v>186.027796</v>
      </c>
      <c r="BJ91" s="92">
        <f t="shared" si="75"/>
        <v>173.89896400000001</v>
      </c>
      <c r="BK91" s="92">
        <f t="shared" si="75"/>
        <v>162.90638199999998</v>
      </c>
      <c r="BL91" s="92">
        <f t="shared" si="75"/>
        <v>151.508321</v>
      </c>
      <c r="BM91" s="92">
        <f t="shared" si="75"/>
        <v>132.54117200000002</v>
      </c>
      <c r="BN91" s="92">
        <f t="shared" ref="BN91:CS91" si="76">SUM(BN84,BN88)</f>
        <v>117.75971800000001</v>
      </c>
      <c r="BO91" s="92">
        <f t="shared" si="76"/>
        <v>102.505458</v>
      </c>
      <c r="BP91" s="92">
        <f t="shared" si="76"/>
        <v>86.875607000000002</v>
      </c>
      <c r="BQ91" s="92">
        <f t="shared" si="76"/>
        <v>69.245147000000003</v>
      </c>
      <c r="BR91" s="92">
        <f t="shared" si="76"/>
        <v>50.715787599999992</v>
      </c>
      <c r="BS91" s="92">
        <f t="shared" si="76"/>
        <v>34.477584699999994</v>
      </c>
      <c r="BT91" s="92">
        <f t="shared" si="76"/>
        <v>21.193388599999999</v>
      </c>
      <c r="BU91" s="92">
        <f t="shared" si="76"/>
        <v>11.888731399999999</v>
      </c>
      <c r="BV91" s="92">
        <f t="shared" si="76"/>
        <v>4.9091533599999995</v>
      </c>
      <c r="BW91" s="92">
        <f t="shared" si="76"/>
        <v>1.1675799999999998</v>
      </c>
      <c r="BX91" s="92">
        <f t="shared" si="76"/>
        <v>0.17632000000000003</v>
      </c>
      <c r="BY91" s="92">
        <f t="shared" si="76"/>
        <v>1.2E-2</v>
      </c>
      <c r="BZ91" s="92">
        <f t="shared" si="76"/>
        <v>0</v>
      </c>
      <c r="CA91" s="92">
        <f t="shared" si="76"/>
        <v>0</v>
      </c>
      <c r="CB91" s="92">
        <f t="shared" si="76"/>
        <v>0</v>
      </c>
      <c r="CC91" s="92">
        <f t="shared" si="76"/>
        <v>0</v>
      </c>
      <c r="CD91" s="92">
        <f t="shared" si="76"/>
        <v>0</v>
      </c>
      <c r="CE91" s="92">
        <f t="shared" si="76"/>
        <v>0</v>
      </c>
      <c r="CF91" s="92">
        <f t="shared" si="76"/>
        <v>0</v>
      </c>
      <c r="CG91" s="92">
        <f t="shared" si="76"/>
        <v>0</v>
      </c>
      <c r="CH91" s="92">
        <f t="shared" si="76"/>
        <v>0</v>
      </c>
      <c r="CI91" s="92">
        <f t="shared" si="76"/>
        <v>0</v>
      </c>
      <c r="CJ91" s="92">
        <f t="shared" si="76"/>
        <v>0</v>
      </c>
      <c r="CK91" s="92">
        <f t="shared" si="76"/>
        <v>0</v>
      </c>
      <c r="CL91" s="92">
        <f t="shared" si="76"/>
        <v>0</v>
      </c>
      <c r="CM91" s="92">
        <f t="shared" si="76"/>
        <v>0</v>
      </c>
      <c r="CN91" s="92">
        <f t="shared" si="76"/>
        <v>0</v>
      </c>
      <c r="CO91" s="92">
        <f t="shared" si="76"/>
        <v>0</v>
      </c>
      <c r="CP91" s="92">
        <f t="shared" si="76"/>
        <v>0</v>
      </c>
      <c r="CQ91" s="92">
        <f t="shared" si="76"/>
        <v>0</v>
      </c>
      <c r="CR91" s="92">
        <f t="shared" si="76"/>
        <v>0</v>
      </c>
      <c r="CS91" s="170">
        <f t="shared" si="76"/>
        <v>0</v>
      </c>
      <c r="CT91" s="161">
        <f t="shared" si="73"/>
        <v>7289.6979301400015</v>
      </c>
    </row>
    <row r="92" spans="1:98">
      <c r="A92" s="158" t="s">
        <v>18</v>
      </c>
      <c r="B92" s="169">
        <f>SUM(B93:B95)</f>
        <v>23.4</v>
      </c>
      <c r="C92" s="169">
        <f t="shared" ref="C92:BN92" si="77">SUM(C93:C95)</f>
        <v>23.4</v>
      </c>
      <c r="D92" s="169">
        <f t="shared" si="77"/>
        <v>23.4</v>
      </c>
      <c r="E92" s="169">
        <f t="shared" si="77"/>
        <v>23.4</v>
      </c>
      <c r="F92" s="169">
        <f t="shared" si="77"/>
        <v>23.4</v>
      </c>
      <c r="G92" s="169">
        <f t="shared" si="77"/>
        <v>23.4</v>
      </c>
      <c r="H92" s="169">
        <f t="shared" si="77"/>
        <v>23.4</v>
      </c>
      <c r="I92" s="169">
        <f t="shared" si="77"/>
        <v>23.4</v>
      </c>
      <c r="J92" s="169">
        <f t="shared" si="77"/>
        <v>23.4</v>
      </c>
      <c r="K92" s="169">
        <f t="shared" si="77"/>
        <v>23.4</v>
      </c>
      <c r="L92" s="169">
        <f t="shared" si="77"/>
        <v>23.4</v>
      </c>
      <c r="M92" s="169">
        <f t="shared" si="77"/>
        <v>23.4</v>
      </c>
      <c r="N92" s="169">
        <f t="shared" si="77"/>
        <v>23.4</v>
      </c>
      <c r="O92" s="169">
        <f t="shared" si="77"/>
        <v>23.4</v>
      </c>
      <c r="P92" s="169">
        <f t="shared" si="77"/>
        <v>23.4</v>
      </c>
      <c r="Q92" s="169">
        <f t="shared" si="77"/>
        <v>23.4</v>
      </c>
      <c r="R92" s="169">
        <f t="shared" si="77"/>
        <v>23.4</v>
      </c>
      <c r="S92" s="169">
        <f t="shared" si="77"/>
        <v>23.4</v>
      </c>
      <c r="T92" s="169">
        <f t="shared" si="77"/>
        <v>23.4</v>
      </c>
      <c r="U92" s="169">
        <f t="shared" si="77"/>
        <v>23.4</v>
      </c>
      <c r="V92" s="169">
        <f t="shared" si="77"/>
        <v>23.4</v>
      </c>
      <c r="W92" s="169">
        <f t="shared" si="77"/>
        <v>23.4</v>
      </c>
      <c r="X92" s="169">
        <f t="shared" si="77"/>
        <v>23.4</v>
      </c>
      <c r="Y92" s="169">
        <f t="shared" si="77"/>
        <v>23.4</v>
      </c>
      <c r="Z92" s="169">
        <f t="shared" si="77"/>
        <v>23.4</v>
      </c>
      <c r="AA92" s="169">
        <f t="shared" si="77"/>
        <v>23.4</v>
      </c>
      <c r="AB92" s="169">
        <f t="shared" si="77"/>
        <v>23.4</v>
      </c>
      <c r="AC92" s="169">
        <f t="shared" si="77"/>
        <v>23.4</v>
      </c>
      <c r="AD92" s="169">
        <f t="shared" si="77"/>
        <v>23.4</v>
      </c>
      <c r="AE92" s="169">
        <f t="shared" si="77"/>
        <v>23.4</v>
      </c>
      <c r="AF92" s="169">
        <f t="shared" si="77"/>
        <v>23.4</v>
      </c>
      <c r="AG92" s="169">
        <f t="shared" si="77"/>
        <v>23.4</v>
      </c>
      <c r="AH92" s="169">
        <f t="shared" si="77"/>
        <v>23.4</v>
      </c>
      <c r="AI92" s="169">
        <f t="shared" si="77"/>
        <v>23.4</v>
      </c>
      <c r="AJ92" s="169">
        <f t="shared" si="77"/>
        <v>23.4</v>
      </c>
      <c r="AK92" s="169">
        <f t="shared" si="77"/>
        <v>23.4</v>
      </c>
      <c r="AL92" s="169">
        <f t="shared" si="77"/>
        <v>23.4</v>
      </c>
      <c r="AM92" s="169">
        <f t="shared" si="77"/>
        <v>23.4</v>
      </c>
      <c r="AN92" s="169">
        <f t="shared" si="77"/>
        <v>23.4</v>
      </c>
      <c r="AO92" s="169">
        <f t="shared" si="77"/>
        <v>23.4</v>
      </c>
      <c r="AP92" s="169">
        <f t="shared" si="77"/>
        <v>23.4</v>
      </c>
      <c r="AQ92" s="169">
        <f t="shared" si="77"/>
        <v>23.4</v>
      </c>
      <c r="AR92" s="169">
        <f t="shared" si="77"/>
        <v>23.4</v>
      </c>
      <c r="AS92" s="169">
        <f t="shared" si="77"/>
        <v>23.4</v>
      </c>
      <c r="AT92" s="169">
        <f t="shared" si="77"/>
        <v>23.4</v>
      </c>
      <c r="AU92" s="169">
        <f t="shared" si="77"/>
        <v>23.4</v>
      </c>
      <c r="AV92" s="169">
        <f t="shared" si="77"/>
        <v>23.4</v>
      </c>
      <c r="AW92" s="169">
        <f t="shared" si="77"/>
        <v>23.4</v>
      </c>
      <c r="AX92" s="169">
        <f t="shared" si="77"/>
        <v>23.4</v>
      </c>
      <c r="AY92" s="169">
        <f t="shared" si="77"/>
        <v>23.4</v>
      </c>
      <c r="AZ92" s="169">
        <f t="shared" si="77"/>
        <v>23.4</v>
      </c>
      <c r="BA92" s="169">
        <f t="shared" si="77"/>
        <v>23.4</v>
      </c>
      <c r="BB92" s="169">
        <f t="shared" si="77"/>
        <v>23.4</v>
      </c>
      <c r="BC92" s="169">
        <f t="shared" si="77"/>
        <v>23.4</v>
      </c>
      <c r="BD92" s="169">
        <f t="shared" si="77"/>
        <v>23.4</v>
      </c>
      <c r="BE92" s="169">
        <f t="shared" si="77"/>
        <v>23.4</v>
      </c>
      <c r="BF92" s="169">
        <f t="shared" si="77"/>
        <v>23.4</v>
      </c>
      <c r="BG92" s="169">
        <f t="shared" si="77"/>
        <v>23.4</v>
      </c>
      <c r="BH92" s="169">
        <f t="shared" si="77"/>
        <v>23.4</v>
      </c>
      <c r="BI92" s="169">
        <f t="shared" si="77"/>
        <v>23.4</v>
      </c>
      <c r="BJ92" s="169">
        <f t="shared" si="77"/>
        <v>23.4</v>
      </c>
      <c r="BK92" s="169">
        <f t="shared" si="77"/>
        <v>23.4</v>
      </c>
      <c r="BL92" s="169">
        <f t="shared" si="77"/>
        <v>23.4</v>
      </c>
      <c r="BM92" s="169">
        <f t="shared" si="77"/>
        <v>23.4</v>
      </c>
      <c r="BN92" s="169">
        <f t="shared" si="77"/>
        <v>23.4</v>
      </c>
      <c r="BO92" s="169">
        <f t="shared" ref="BO92:CS92" si="78">SUM(BO93:BO95)</f>
        <v>23.4</v>
      </c>
      <c r="BP92" s="169">
        <f t="shared" si="78"/>
        <v>23.4</v>
      </c>
      <c r="BQ92" s="169">
        <f t="shared" si="78"/>
        <v>23.4</v>
      </c>
      <c r="BR92" s="169">
        <f t="shared" si="78"/>
        <v>23.4</v>
      </c>
      <c r="BS92" s="169">
        <f t="shared" si="78"/>
        <v>23.4</v>
      </c>
      <c r="BT92" s="169">
        <f t="shared" si="78"/>
        <v>23.4</v>
      </c>
      <c r="BU92" s="169">
        <f t="shared" si="78"/>
        <v>23.4</v>
      </c>
      <c r="BV92" s="169">
        <f t="shared" si="78"/>
        <v>23.4</v>
      </c>
      <c r="BW92" s="169">
        <f t="shared" si="78"/>
        <v>23.4</v>
      </c>
      <c r="BX92" s="169">
        <f t="shared" si="78"/>
        <v>23.4</v>
      </c>
      <c r="BY92" s="169">
        <f t="shared" si="78"/>
        <v>23.4</v>
      </c>
      <c r="BZ92" s="169">
        <f t="shared" si="78"/>
        <v>23.4</v>
      </c>
      <c r="CA92" s="169">
        <f t="shared" si="78"/>
        <v>23.4</v>
      </c>
      <c r="CB92" s="169">
        <f t="shared" si="78"/>
        <v>23.4</v>
      </c>
      <c r="CC92" s="169">
        <f t="shared" si="78"/>
        <v>23.4</v>
      </c>
      <c r="CD92" s="169">
        <f t="shared" si="78"/>
        <v>23.4</v>
      </c>
      <c r="CE92" s="169">
        <f t="shared" si="78"/>
        <v>23.4</v>
      </c>
      <c r="CF92" s="169">
        <f t="shared" si="78"/>
        <v>23.4</v>
      </c>
      <c r="CG92" s="169">
        <f t="shared" si="78"/>
        <v>23.4</v>
      </c>
      <c r="CH92" s="169">
        <f t="shared" si="78"/>
        <v>23.4</v>
      </c>
      <c r="CI92" s="169">
        <f t="shared" si="78"/>
        <v>23.4</v>
      </c>
      <c r="CJ92" s="169">
        <f t="shared" si="78"/>
        <v>23.4</v>
      </c>
      <c r="CK92" s="169">
        <f t="shared" si="78"/>
        <v>23.4</v>
      </c>
      <c r="CL92" s="169">
        <f t="shared" si="78"/>
        <v>23.4</v>
      </c>
      <c r="CM92" s="169">
        <f t="shared" si="78"/>
        <v>23.4</v>
      </c>
      <c r="CN92" s="169">
        <f t="shared" si="78"/>
        <v>23.4</v>
      </c>
      <c r="CO92" s="169">
        <f t="shared" si="78"/>
        <v>23.4</v>
      </c>
      <c r="CP92" s="169">
        <f t="shared" si="78"/>
        <v>23.4</v>
      </c>
      <c r="CQ92" s="169">
        <f t="shared" si="78"/>
        <v>23.4</v>
      </c>
      <c r="CR92" s="169">
        <f t="shared" si="78"/>
        <v>23.4</v>
      </c>
      <c r="CS92" s="169">
        <f t="shared" si="78"/>
        <v>23.4</v>
      </c>
      <c r="CT92" s="161">
        <f t="shared" si="73"/>
        <v>2246.4000000000042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79">SUM(B93:CS93)</f>
        <v>0</v>
      </c>
    </row>
    <row r="94" spans="1:98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79"/>
        <v>0</v>
      </c>
    </row>
    <row r="95" spans="1:98" ht="15.75" thickBot="1">
      <c r="A95" s="33" t="s">
        <v>70</v>
      </c>
      <c r="B95" s="214" cm="1">
        <f t="array" ref="B95:CS95">TRANSPOSE('[10]1903'!$C$14:$C$109)</f>
        <v>23.4</v>
      </c>
      <c r="C95" s="215">
        <v>23.4</v>
      </c>
      <c r="D95" s="215">
        <v>23.4</v>
      </c>
      <c r="E95" s="215">
        <v>23.4</v>
      </c>
      <c r="F95" s="215">
        <v>23.4</v>
      </c>
      <c r="G95" s="215">
        <v>23.4</v>
      </c>
      <c r="H95" s="215">
        <v>23.4</v>
      </c>
      <c r="I95" s="215">
        <v>23.4</v>
      </c>
      <c r="J95" s="215">
        <v>23.4</v>
      </c>
      <c r="K95" s="215">
        <v>23.4</v>
      </c>
      <c r="L95" s="215">
        <v>23.4</v>
      </c>
      <c r="M95" s="215">
        <v>23.4</v>
      </c>
      <c r="N95" s="215">
        <v>23.4</v>
      </c>
      <c r="O95" s="215">
        <v>23.4</v>
      </c>
      <c r="P95" s="215">
        <v>23.4</v>
      </c>
      <c r="Q95" s="215">
        <v>23.4</v>
      </c>
      <c r="R95" s="215">
        <v>23.4</v>
      </c>
      <c r="S95" s="215">
        <v>23.4</v>
      </c>
      <c r="T95" s="215">
        <v>23.4</v>
      </c>
      <c r="U95" s="215">
        <v>23.4</v>
      </c>
      <c r="V95" s="215">
        <v>23.4</v>
      </c>
      <c r="W95" s="215">
        <v>23.4</v>
      </c>
      <c r="X95" s="215">
        <v>23.4</v>
      </c>
      <c r="Y95" s="215">
        <v>23.4</v>
      </c>
      <c r="Z95" s="215">
        <v>23.4</v>
      </c>
      <c r="AA95" s="215">
        <v>23.4</v>
      </c>
      <c r="AB95" s="215">
        <v>23.4</v>
      </c>
      <c r="AC95" s="215">
        <v>23.4</v>
      </c>
      <c r="AD95" s="215">
        <v>23.4</v>
      </c>
      <c r="AE95" s="215">
        <v>23.4</v>
      </c>
      <c r="AF95" s="215">
        <v>23.4</v>
      </c>
      <c r="AG95" s="215">
        <v>23.4</v>
      </c>
      <c r="AH95" s="215">
        <v>23.4</v>
      </c>
      <c r="AI95" s="215">
        <v>23.4</v>
      </c>
      <c r="AJ95" s="215">
        <v>23.4</v>
      </c>
      <c r="AK95" s="215">
        <v>23.4</v>
      </c>
      <c r="AL95" s="215">
        <v>23.4</v>
      </c>
      <c r="AM95" s="215">
        <v>23.4</v>
      </c>
      <c r="AN95" s="215">
        <v>23.4</v>
      </c>
      <c r="AO95" s="215">
        <v>23.4</v>
      </c>
      <c r="AP95" s="215">
        <v>23.4</v>
      </c>
      <c r="AQ95" s="215">
        <v>23.4</v>
      </c>
      <c r="AR95" s="215">
        <v>23.4</v>
      </c>
      <c r="AS95" s="215">
        <v>23.4</v>
      </c>
      <c r="AT95" s="215">
        <v>23.4</v>
      </c>
      <c r="AU95" s="215">
        <v>23.4</v>
      </c>
      <c r="AV95" s="215">
        <v>23.4</v>
      </c>
      <c r="AW95" s="215">
        <v>23.4</v>
      </c>
      <c r="AX95" s="215">
        <v>23.4</v>
      </c>
      <c r="AY95" s="215">
        <v>23.4</v>
      </c>
      <c r="AZ95" s="215">
        <v>23.4</v>
      </c>
      <c r="BA95" s="215">
        <v>23.4</v>
      </c>
      <c r="BB95" s="215">
        <v>23.4</v>
      </c>
      <c r="BC95" s="215">
        <v>23.4</v>
      </c>
      <c r="BD95" s="215">
        <v>23.4</v>
      </c>
      <c r="BE95" s="215">
        <v>23.4</v>
      </c>
      <c r="BF95" s="215">
        <v>23.4</v>
      </c>
      <c r="BG95" s="215">
        <v>23.4</v>
      </c>
      <c r="BH95" s="215">
        <v>23.4</v>
      </c>
      <c r="BI95" s="215">
        <v>23.4</v>
      </c>
      <c r="BJ95" s="215">
        <v>23.4</v>
      </c>
      <c r="BK95" s="215">
        <v>23.4</v>
      </c>
      <c r="BL95" s="215">
        <v>23.4</v>
      </c>
      <c r="BM95" s="215">
        <v>23.4</v>
      </c>
      <c r="BN95" s="215">
        <v>23.4</v>
      </c>
      <c r="BO95" s="215">
        <v>23.4</v>
      </c>
      <c r="BP95" s="215">
        <v>23.4</v>
      </c>
      <c r="BQ95" s="215">
        <v>23.4</v>
      </c>
      <c r="BR95" s="215">
        <v>23.4</v>
      </c>
      <c r="BS95" s="215">
        <v>23.4</v>
      </c>
      <c r="BT95" s="215">
        <v>23.4</v>
      </c>
      <c r="BU95" s="215">
        <v>23.4</v>
      </c>
      <c r="BV95" s="215">
        <v>23.4</v>
      </c>
      <c r="BW95" s="215">
        <v>23.4</v>
      </c>
      <c r="BX95" s="215">
        <v>23.4</v>
      </c>
      <c r="BY95" s="215">
        <v>23.4</v>
      </c>
      <c r="BZ95" s="215">
        <v>23.4</v>
      </c>
      <c r="CA95" s="215">
        <v>23.4</v>
      </c>
      <c r="CB95" s="215">
        <v>23.4</v>
      </c>
      <c r="CC95" s="215">
        <v>23.4</v>
      </c>
      <c r="CD95" s="215">
        <v>23.4</v>
      </c>
      <c r="CE95" s="215">
        <v>23.4</v>
      </c>
      <c r="CF95" s="215">
        <v>23.4</v>
      </c>
      <c r="CG95" s="215">
        <v>23.4</v>
      </c>
      <c r="CH95" s="215">
        <v>23.4</v>
      </c>
      <c r="CI95" s="215">
        <v>23.4</v>
      </c>
      <c r="CJ95" s="215">
        <v>23.4</v>
      </c>
      <c r="CK95" s="215">
        <v>23.4</v>
      </c>
      <c r="CL95" s="215">
        <v>23.4</v>
      </c>
      <c r="CM95" s="215">
        <v>23.4</v>
      </c>
      <c r="CN95" s="215">
        <v>23.4</v>
      </c>
      <c r="CO95" s="215">
        <v>23.4</v>
      </c>
      <c r="CP95" s="215">
        <v>23.4</v>
      </c>
      <c r="CQ95" s="215">
        <v>23.4</v>
      </c>
      <c r="CR95" s="215">
        <v>23.4</v>
      </c>
      <c r="CS95" s="216">
        <v>23.4</v>
      </c>
      <c r="CT95" s="285">
        <f>SUM(B95:CS95)</f>
        <v>2246.4000000000042</v>
      </c>
    </row>
    <row r="96" spans="1:98" ht="15.75" thickBot="1">
      <c r="A96" s="160" t="s">
        <v>61</v>
      </c>
      <c r="B96" s="171">
        <f t="shared" ref="B96:AG96" si="80">B91+B92</f>
        <v>23.4</v>
      </c>
      <c r="C96" s="121">
        <f t="shared" si="80"/>
        <v>23.4</v>
      </c>
      <c r="D96" s="121">
        <f t="shared" si="80"/>
        <v>23.4</v>
      </c>
      <c r="E96" s="121">
        <f t="shared" si="80"/>
        <v>23.4</v>
      </c>
      <c r="F96" s="121">
        <f t="shared" si="80"/>
        <v>23.4</v>
      </c>
      <c r="G96" s="121">
        <f t="shared" si="80"/>
        <v>23.4</v>
      </c>
      <c r="H96" s="121">
        <f t="shared" si="80"/>
        <v>23.4</v>
      </c>
      <c r="I96" s="121">
        <f t="shared" si="80"/>
        <v>23.4</v>
      </c>
      <c r="J96" s="121">
        <f t="shared" si="80"/>
        <v>23.4</v>
      </c>
      <c r="K96" s="121">
        <f t="shared" si="80"/>
        <v>23.4</v>
      </c>
      <c r="L96" s="121">
        <f t="shared" si="80"/>
        <v>23.4</v>
      </c>
      <c r="M96" s="121">
        <f t="shared" si="80"/>
        <v>23.4</v>
      </c>
      <c r="N96" s="121">
        <f t="shared" si="80"/>
        <v>23.4</v>
      </c>
      <c r="O96" s="121">
        <f t="shared" si="80"/>
        <v>23.4</v>
      </c>
      <c r="P96" s="121">
        <f t="shared" si="80"/>
        <v>23.4</v>
      </c>
      <c r="Q96" s="121">
        <f t="shared" si="80"/>
        <v>23.4</v>
      </c>
      <c r="R96" s="121">
        <f t="shared" si="80"/>
        <v>23.4</v>
      </c>
      <c r="S96" s="121">
        <f t="shared" si="80"/>
        <v>23.4</v>
      </c>
      <c r="T96" s="121">
        <f t="shared" si="80"/>
        <v>23.4</v>
      </c>
      <c r="U96" s="121">
        <f t="shared" si="80"/>
        <v>23.4</v>
      </c>
      <c r="V96" s="121">
        <f t="shared" si="80"/>
        <v>23.4</v>
      </c>
      <c r="W96" s="121">
        <f t="shared" si="80"/>
        <v>23.4</v>
      </c>
      <c r="X96" s="121">
        <f t="shared" si="80"/>
        <v>23.4</v>
      </c>
      <c r="Y96" s="121">
        <f t="shared" si="80"/>
        <v>23.4</v>
      </c>
      <c r="Z96" s="121">
        <f t="shared" si="80"/>
        <v>23.40372</v>
      </c>
      <c r="AA96" s="121">
        <f t="shared" si="80"/>
        <v>23.981629999999999</v>
      </c>
      <c r="AB96" s="121">
        <f t="shared" si="80"/>
        <v>27.831416879999999</v>
      </c>
      <c r="AC96" s="121">
        <f t="shared" si="80"/>
        <v>35.721900099999999</v>
      </c>
      <c r="AD96" s="121">
        <f t="shared" si="80"/>
        <v>45.947043899999997</v>
      </c>
      <c r="AE96" s="121">
        <f t="shared" si="80"/>
        <v>58.939338599999999</v>
      </c>
      <c r="AF96" s="121">
        <f t="shared" si="80"/>
        <v>74.004163000000005</v>
      </c>
      <c r="AG96" s="121">
        <f t="shared" si="80"/>
        <v>90.650690999999995</v>
      </c>
      <c r="AH96" s="121">
        <f t="shared" ref="AH96:BM96" si="81">AH91+AH92</f>
        <v>108.771591</v>
      </c>
      <c r="AI96" s="121">
        <f t="shared" si="81"/>
        <v>124.18638100000001</v>
      </c>
      <c r="AJ96" s="121">
        <f t="shared" si="81"/>
        <v>252.79793400000003</v>
      </c>
      <c r="AK96" s="121">
        <f t="shared" si="81"/>
        <v>282.16978399999994</v>
      </c>
      <c r="AL96" s="121">
        <f t="shared" si="81"/>
        <v>207.43855799999997</v>
      </c>
      <c r="AM96" s="121">
        <f t="shared" si="81"/>
        <v>194.72313299999999</v>
      </c>
      <c r="AN96" s="121">
        <f t="shared" si="81"/>
        <v>208.32463100000004</v>
      </c>
      <c r="AO96" s="121">
        <f t="shared" si="81"/>
        <v>272.393125</v>
      </c>
      <c r="AP96" s="121">
        <f t="shared" si="81"/>
        <v>227.26404700000003</v>
      </c>
      <c r="AQ96" s="121">
        <f t="shared" si="81"/>
        <v>238.16603000000001</v>
      </c>
      <c r="AR96" s="121">
        <f t="shared" si="81"/>
        <v>245.36582000000001</v>
      </c>
      <c r="AS96" s="121">
        <f t="shared" si="81"/>
        <v>251.57677000000004</v>
      </c>
      <c r="AT96" s="121">
        <f t="shared" si="81"/>
        <v>256.34345599999995</v>
      </c>
      <c r="AU96" s="121">
        <f t="shared" si="81"/>
        <v>260.02253899999999</v>
      </c>
      <c r="AV96" s="121">
        <f t="shared" si="81"/>
        <v>263.08929999999998</v>
      </c>
      <c r="AW96" s="121">
        <f t="shared" si="81"/>
        <v>264.78015299999998</v>
      </c>
      <c r="AX96" s="121">
        <f t="shared" si="81"/>
        <v>262.47892200000001</v>
      </c>
      <c r="AY96" s="121">
        <f t="shared" si="81"/>
        <v>266.35810500000002</v>
      </c>
      <c r="AZ96" s="121">
        <f t="shared" si="81"/>
        <v>261.56829699999997</v>
      </c>
      <c r="BA96" s="121">
        <f t="shared" si="81"/>
        <v>248.548686</v>
      </c>
      <c r="BB96" s="121">
        <f t="shared" si="81"/>
        <v>277.07965899999999</v>
      </c>
      <c r="BC96" s="121">
        <f t="shared" si="81"/>
        <v>274.90524099999999</v>
      </c>
      <c r="BD96" s="121">
        <f t="shared" si="81"/>
        <v>244.54585899999998</v>
      </c>
      <c r="BE96" s="121">
        <f t="shared" si="81"/>
        <v>241.74177700000001</v>
      </c>
      <c r="BF96" s="121">
        <f t="shared" si="81"/>
        <v>237.22307600000002</v>
      </c>
      <c r="BG96" s="121">
        <f t="shared" si="81"/>
        <v>229.60383800000002</v>
      </c>
      <c r="BH96" s="121">
        <f t="shared" si="81"/>
        <v>218.94220399999998</v>
      </c>
      <c r="BI96" s="121">
        <f t="shared" si="81"/>
        <v>209.427796</v>
      </c>
      <c r="BJ96" s="121">
        <f t="shared" si="81"/>
        <v>197.29896400000001</v>
      </c>
      <c r="BK96" s="121">
        <f t="shared" si="81"/>
        <v>186.30638199999999</v>
      </c>
      <c r="BL96" s="121">
        <f t="shared" si="81"/>
        <v>174.908321</v>
      </c>
      <c r="BM96" s="121">
        <f t="shared" si="81"/>
        <v>155.94117200000002</v>
      </c>
      <c r="BN96" s="121">
        <f t="shared" ref="BN96:CS96" si="82">BN91+BN92</f>
        <v>141.159718</v>
      </c>
      <c r="BO96" s="121">
        <f t="shared" si="82"/>
        <v>125.90545800000001</v>
      </c>
      <c r="BP96" s="121">
        <f t="shared" si="82"/>
        <v>110.27560700000001</v>
      </c>
      <c r="BQ96" s="121">
        <f t="shared" si="82"/>
        <v>92.645147000000009</v>
      </c>
      <c r="BR96" s="121">
        <f t="shared" si="82"/>
        <v>74.11578759999999</v>
      </c>
      <c r="BS96" s="121">
        <f t="shared" si="82"/>
        <v>57.877584699999993</v>
      </c>
      <c r="BT96" s="121">
        <f t="shared" si="82"/>
        <v>44.593388599999997</v>
      </c>
      <c r="BU96" s="121">
        <f t="shared" si="82"/>
        <v>35.288731399999996</v>
      </c>
      <c r="BV96" s="121">
        <f t="shared" si="82"/>
        <v>28.309153359999996</v>
      </c>
      <c r="BW96" s="121">
        <f t="shared" si="82"/>
        <v>24.56758</v>
      </c>
      <c r="BX96" s="121">
        <f t="shared" si="82"/>
        <v>23.576319999999999</v>
      </c>
      <c r="BY96" s="121">
        <f t="shared" si="82"/>
        <v>23.411999999999999</v>
      </c>
      <c r="BZ96" s="121">
        <f t="shared" si="82"/>
        <v>23.4</v>
      </c>
      <c r="CA96" s="121">
        <f t="shared" si="82"/>
        <v>23.4</v>
      </c>
      <c r="CB96" s="121">
        <f t="shared" si="82"/>
        <v>23.4</v>
      </c>
      <c r="CC96" s="121">
        <f t="shared" si="82"/>
        <v>23.4</v>
      </c>
      <c r="CD96" s="121">
        <f t="shared" si="82"/>
        <v>23.4</v>
      </c>
      <c r="CE96" s="121">
        <f t="shared" si="82"/>
        <v>23.4</v>
      </c>
      <c r="CF96" s="121">
        <f t="shared" si="82"/>
        <v>23.4</v>
      </c>
      <c r="CG96" s="121">
        <f t="shared" si="82"/>
        <v>23.4</v>
      </c>
      <c r="CH96" s="121">
        <f t="shared" si="82"/>
        <v>23.4</v>
      </c>
      <c r="CI96" s="121">
        <f t="shared" si="82"/>
        <v>23.4</v>
      </c>
      <c r="CJ96" s="121">
        <f t="shared" si="82"/>
        <v>23.4</v>
      </c>
      <c r="CK96" s="121">
        <f t="shared" si="82"/>
        <v>23.4</v>
      </c>
      <c r="CL96" s="121">
        <f t="shared" si="82"/>
        <v>23.4</v>
      </c>
      <c r="CM96" s="121">
        <f t="shared" si="82"/>
        <v>23.4</v>
      </c>
      <c r="CN96" s="121">
        <f t="shared" si="82"/>
        <v>23.4</v>
      </c>
      <c r="CO96" s="121">
        <f t="shared" si="82"/>
        <v>23.4</v>
      </c>
      <c r="CP96" s="121">
        <f t="shared" si="82"/>
        <v>23.4</v>
      </c>
      <c r="CQ96" s="121">
        <f t="shared" si="82"/>
        <v>23.4</v>
      </c>
      <c r="CR96" s="121">
        <f t="shared" si="82"/>
        <v>23.4</v>
      </c>
      <c r="CS96" s="172">
        <f t="shared" si="82"/>
        <v>23.4</v>
      </c>
      <c r="CT96" s="96">
        <f t="shared" si="79"/>
        <v>9536.097930139993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3">IF(B57&lt;0,0,MIN(B57,B96))</f>
        <v>0</v>
      </c>
      <c r="C99" s="94">
        <f t="shared" si="83"/>
        <v>0</v>
      </c>
      <c r="D99" s="94">
        <f t="shared" si="83"/>
        <v>0</v>
      </c>
      <c r="E99" s="94">
        <f t="shared" si="83"/>
        <v>0</v>
      </c>
      <c r="F99" s="94">
        <f t="shared" si="83"/>
        <v>0</v>
      </c>
      <c r="G99" s="94">
        <f t="shared" si="83"/>
        <v>0</v>
      </c>
      <c r="H99" s="94">
        <f t="shared" si="83"/>
        <v>0</v>
      </c>
      <c r="I99" s="94">
        <f t="shared" si="83"/>
        <v>0</v>
      </c>
      <c r="J99" s="94">
        <f t="shared" si="83"/>
        <v>0</v>
      </c>
      <c r="K99" s="94">
        <f t="shared" si="83"/>
        <v>0</v>
      </c>
      <c r="L99" s="94">
        <f t="shared" si="83"/>
        <v>0</v>
      </c>
      <c r="M99" s="94">
        <f t="shared" si="83"/>
        <v>0</v>
      </c>
      <c r="N99" s="94">
        <f t="shared" si="83"/>
        <v>0</v>
      </c>
      <c r="O99" s="94">
        <f t="shared" si="83"/>
        <v>0</v>
      </c>
      <c r="P99" s="94">
        <f t="shared" si="83"/>
        <v>0</v>
      </c>
      <c r="Q99" s="94">
        <f t="shared" si="83"/>
        <v>0</v>
      </c>
      <c r="R99" s="94">
        <f t="shared" si="83"/>
        <v>0</v>
      </c>
      <c r="S99" s="94">
        <f t="shared" si="83"/>
        <v>0</v>
      </c>
      <c r="T99" s="94">
        <f t="shared" si="83"/>
        <v>0</v>
      </c>
      <c r="U99" s="94">
        <f t="shared" si="83"/>
        <v>0</v>
      </c>
      <c r="V99" s="94">
        <f t="shared" si="83"/>
        <v>0</v>
      </c>
      <c r="W99" s="94">
        <f t="shared" si="83"/>
        <v>0</v>
      </c>
      <c r="X99" s="94">
        <f t="shared" si="83"/>
        <v>0</v>
      </c>
      <c r="Y99" s="94">
        <f t="shared" si="83"/>
        <v>0</v>
      </c>
      <c r="Z99" s="94">
        <f t="shared" si="83"/>
        <v>0</v>
      </c>
      <c r="AA99" s="94">
        <f t="shared" si="83"/>
        <v>0</v>
      </c>
      <c r="AB99" s="94">
        <f t="shared" si="83"/>
        <v>0</v>
      </c>
      <c r="AC99" s="94">
        <f t="shared" si="83"/>
        <v>0</v>
      </c>
      <c r="AD99" s="94">
        <f t="shared" si="83"/>
        <v>0</v>
      </c>
      <c r="AE99" s="94">
        <f t="shared" si="83"/>
        <v>0</v>
      </c>
      <c r="AF99" s="94">
        <f t="shared" si="83"/>
        <v>0</v>
      </c>
      <c r="AG99" s="94">
        <f t="shared" si="83"/>
        <v>0</v>
      </c>
      <c r="AH99" s="94">
        <f t="shared" ref="AH99:BM99" si="84">IF(AH57&lt;0,0,MIN(AH57,AH96))</f>
        <v>0</v>
      </c>
      <c r="AI99" s="94">
        <f t="shared" si="84"/>
        <v>0</v>
      </c>
      <c r="AJ99" s="94">
        <f t="shared" si="84"/>
        <v>0</v>
      </c>
      <c r="AK99" s="94">
        <f t="shared" si="84"/>
        <v>0</v>
      </c>
      <c r="AL99" s="94">
        <f t="shared" si="84"/>
        <v>0</v>
      </c>
      <c r="AM99" s="94">
        <f t="shared" si="84"/>
        <v>0</v>
      </c>
      <c r="AN99" s="94">
        <f t="shared" si="84"/>
        <v>0</v>
      </c>
      <c r="AO99" s="94">
        <f t="shared" si="84"/>
        <v>0</v>
      </c>
      <c r="AP99" s="94">
        <f t="shared" si="84"/>
        <v>0</v>
      </c>
      <c r="AQ99" s="94">
        <f t="shared" si="84"/>
        <v>0</v>
      </c>
      <c r="AR99" s="94">
        <f t="shared" si="84"/>
        <v>0</v>
      </c>
      <c r="AS99" s="94">
        <f t="shared" si="84"/>
        <v>0</v>
      </c>
      <c r="AT99" s="94">
        <f t="shared" si="84"/>
        <v>0</v>
      </c>
      <c r="AU99" s="94">
        <f t="shared" si="84"/>
        <v>0</v>
      </c>
      <c r="AV99" s="94">
        <f t="shared" si="84"/>
        <v>87.055234744353584</v>
      </c>
      <c r="AW99" s="94">
        <f t="shared" si="84"/>
        <v>0</v>
      </c>
      <c r="AX99" s="94">
        <f t="shared" si="84"/>
        <v>0</v>
      </c>
      <c r="AY99" s="94">
        <f t="shared" si="84"/>
        <v>27.459656952944897</v>
      </c>
      <c r="AZ99" s="94">
        <f t="shared" si="84"/>
        <v>261.56829699999997</v>
      </c>
      <c r="BA99" s="94">
        <f t="shared" si="84"/>
        <v>248.548686</v>
      </c>
      <c r="BB99" s="94">
        <f t="shared" si="84"/>
        <v>0</v>
      </c>
      <c r="BC99" s="94">
        <f t="shared" si="84"/>
        <v>36.469948301246404</v>
      </c>
      <c r="BD99" s="94">
        <f t="shared" si="84"/>
        <v>50.043941071027803</v>
      </c>
      <c r="BE99" s="94">
        <f t="shared" si="84"/>
        <v>0</v>
      </c>
      <c r="BF99" s="94">
        <f t="shared" si="84"/>
        <v>0</v>
      </c>
      <c r="BG99" s="94">
        <f t="shared" si="84"/>
        <v>0</v>
      </c>
      <c r="BH99" s="94">
        <f t="shared" si="84"/>
        <v>0</v>
      </c>
      <c r="BI99" s="94">
        <f t="shared" si="84"/>
        <v>0</v>
      </c>
      <c r="BJ99" s="94">
        <f t="shared" si="84"/>
        <v>0</v>
      </c>
      <c r="BK99" s="94">
        <f t="shared" si="84"/>
        <v>0</v>
      </c>
      <c r="BL99" s="94">
        <f t="shared" si="84"/>
        <v>0</v>
      </c>
      <c r="BM99" s="94">
        <f t="shared" si="84"/>
        <v>0</v>
      </c>
      <c r="BN99" s="94">
        <f t="shared" ref="BN99:CS99" si="85">IF(BN57&lt;0,0,MIN(BN57,BN96))</f>
        <v>0</v>
      </c>
      <c r="BO99" s="94">
        <f t="shared" si="85"/>
        <v>0</v>
      </c>
      <c r="BP99" s="94">
        <f t="shared" si="85"/>
        <v>0</v>
      </c>
      <c r="BQ99" s="94">
        <f t="shared" si="85"/>
        <v>0</v>
      </c>
      <c r="BR99" s="94">
        <f t="shared" si="85"/>
        <v>0</v>
      </c>
      <c r="BS99" s="94">
        <f t="shared" si="85"/>
        <v>0</v>
      </c>
      <c r="BT99" s="94">
        <f t="shared" si="85"/>
        <v>0</v>
      </c>
      <c r="BU99" s="94">
        <f t="shared" si="85"/>
        <v>0</v>
      </c>
      <c r="BV99" s="94">
        <f t="shared" si="85"/>
        <v>0</v>
      </c>
      <c r="BW99" s="94">
        <f t="shared" si="85"/>
        <v>0</v>
      </c>
      <c r="BX99" s="94">
        <f t="shared" si="85"/>
        <v>0</v>
      </c>
      <c r="BY99" s="94">
        <f t="shared" si="85"/>
        <v>0</v>
      </c>
      <c r="BZ99" s="94">
        <f t="shared" si="85"/>
        <v>0</v>
      </c>
      <c r="CA99" s="94">
        <f t="shared" si="85"/>
        <v>23.4</v>
      </c>
      <c r="CB99" s="94">
        <f t="shared" si="85"/>
        <v>23.4</v>
      </c>
      <c r="CC99" s="94">
        <f t="shared" si="85"/>
        <v>23.4</v>
      </c>
      <c r="CD99" s="94">
        <f t="shared" si="85"/>
        <v>23.4</v>
      </c>
      <c r="CE99" s="94">
        <f t="shared" si="85"/>
        <v>23.4</v>
      </c>
      <c r="CF99" s="94">
        <f t="shared" si="85"/>
        <v>23.4</v>
      </c>
      <c r="CG99" s="94">
        <f t="shared" si="85"/>
        <v>0</v>
      </c>
      <c r="CH99" s="94">
        <f t="shared" si="85"/>
        <v>0</v>
      </c>
      <c r="CI99" s="94">
        <f t="shared" si="85"/>
        <v>0</v>
      </c>
      <c r="CJ99" s="94">
        <f t="shared" si="85"/>
        <v>0</v>
      </c>
      <c r="CK99" s="94">
        <f t="shared" si="85"/>
        <v>0</v>
      </c>
      <c r="CL99" s="94">
        <f t="shared" si="85"/>
        <v>23.4</v>
      </c>
      <c r="CM99" s="94">
        <f t="shared" si="85"/>
        <v>23.4</v>
      </c>
      <c r="CN99" s="94">
        <f t="shared" si="85"/>
        <v>23.4</v>
      </c>
      <c r="CO99" s="94">
        <f t="shared" si="85"/>
        <v>0</v>
      </c>
      <c r="CP99" s="94">
        <f t="shared" si="85"/>
        <v>0</v>
      </c>
      <c r="CQ99" s="94">
        <f t="shared" si="85"/>
        <v>0</v>
      </c>
      <c r="CR99" s="94">
        <f t="shared" si="85"/>
        <v>0</v>
      </c>
      <c r="CS99" s="94">
        <f t="shared" si="85"/>
        <v>0</v>
      </c>
      <c r="CT99" s="96">
        <f>SUM(B99:CS99)</f>
        <v>921.74576406957249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4">
    <tabColor rgb="FFFFFF99"/>
  </sheetPr>
  <dimension ref="A1:CZ125"/>
  <sheetViews>
    <sheetView showGridLines="0" tabSelected="1" topLeftCell="A80" workbookViewId="0">
      <pane xSplit="1" topLeftCell="CN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3628.42</v>
      </c>
      <c r="C3" s="13">
        <f t="shared" si="0"/>
        <v>3628.42</v>
      </c>
      <c r="D3" s="13">
        <f t="shared" si="0"/>
        <v>3628.42</v>
      </c>
      <c r="E3" s="13">
        <f t="shared" si="0"/>
        <v>3628.42</v>
      </c>
      <c r="F3" s="13">
        <f t="shared" si="0"/>
        <v>3628.42</v>
      </c>
      <c r="G3" s="13">
        <f t="shared" si="0"/>
        <v>3628.42</v>
      </c>
      <c r="H3" s="13">
        <f t="shared" si="0"/>
        <v>3628.42</v>
      </c>
      <c r="I3" s="13">
        <f t="shared" si="0"/>
        <v>3628.42</v>
      </c>
      <c r="J3" s="13">
        <f t="shared" si="0"/>
        <v>3628.42</v>
      </c>
      <c r="K3" s="13">
        <f t="shared" si="0"/>
        <v>3628.42</v>
      </c>
      <c r="L3" s="13">
        <f t="shared" si="0"/>
        <v>3628.42</v>
      </c>
      <c r="M3" s="13">
        <f t="shared" si="0"/>
        <v>3628.42</v>
      </c>
      <c r="N3" s="13">
        <f t="shared" si="0"/>
        <v>3628.42</v>
      </c>
      <c r="O3" s="13">
        <f t="shared" si="0"/>
        <v>3628.42</v>
      </c>
      <c r="P3" s="13">
        <f t="shared" si="0"/>
        <v>3628.42</v>
      </c>
      <c r="Q3" s="13">
        <f t="shared" si="0"/>
        <v>3628.42</v>
      </c>
      <c r="R3" s="13">
        <f t="shared" si="0"/>
        <v>3628.42</v>
      </c>
      <c r="S3" s="13">
        <f t="shared" si="0"/>
        <v>3628.42</v>
      </c>
      <c r="T3" s="13">
        <f t="shared" si="0"/>
        <v>3628.42</v>
      </c>
      <c r="U3" s="13">
        <f t="shared" si="0"/>
        <v>3628.42</v>
      </c>
      <c r="V3" s="13">
        <f t="shared" si="0"/>
        <v>3628.42</v>
      </c>
      <c r="W3" s="13">
        <f t="shared" si="0"/>
        <v>3628.42</v>
      </c>
      <c r="X3" s="13">
        <f t="shared" si="0"/>
        <v>3628.42</v>
      </c>
      <c r="Y3" s="13">
        <f t="shared" si="0"/>
        <v>3628.42</v>
      </c>
      <c r="Z3" s="13">
        <f t="shared" si="0"/>
        <v>3628.42</v>
      </c>
      <c r="AA3" s="13">
        <f t="shared" si="0"/>
        <v>3628.42</v>
      </c>
      <c r="AB3" s="13">
        <f t="shared" si="0"/>
        <v>3628.42</v>
      </c>
      <c r="AC3" s="13">
        <f t="shared" si="0"/>
        <v>3628.42</v>
      </c>
      <c r="AD3" s="13">
        <f t="shared" si="0"/>
        <v>3628.42</v>
      </c>
      <c r="AE3" s="13">
        <f t="shared" si="0"/>
        <v>3628.42</v>
      </c>
      <c r="AF3" s="13">
        <f t="shared" si="0"/>
        <v>3628.42</v>
      </c>
      <c r="AG3" s="13">
        <f t="shared" si="0"/>
        <v>3628.42</v>
      </c>
      <c r="AH3" s="13">
        <f t="shared" si="0"/>
        <v>3628.42</v>
      </c>
      <c r="AI3" s="13">
        <f t="shared" si="0"/>
        <v>3628.42</v>
      </c>
      <c r="AJ3" s="13">
        <f t="shared" si="0"/>
        <v>3628.42</v>
      </c>
      <c r="AK3" s="13">
        <f t="shared" si="0"/>
        <v>3628.42</v>
      </c>
      <c r="AL3" s="13">
        <f t="shared" si="0"/>
        <v>3628.42</v>
      </c>
      <c r="AM3" s="13">
        <f t="shared" si="0"/>
        <v>3628.42</v>
      </c>
      <c r="AN3" s="13">
        <f t="shared" si="0"/>
        <v>3628.42</v>
      </c>
      <c r="AO3" s="13">
        <f t="shared" si="0"/>
        <v>3628.42</v>
      </c>
      <c r="AP3" s="13">
        <f t="shared" si="0"/>
        <v>3628.42</v>
      </c>
      <c r="AQ3" s="13">
        <f t="shared" si="0"/>
        <v>3628.42</v>
      </c>
      <c r="AR3" s="13">
        <f t="shared" si="0"/>
        <v>3628.42</v>
      </c>
      <c r="AS3" s="13">
        <f t="shared" si="0"/>
        <v>3628.42</v>
      </c>
      <c r="AT3" s="13">
        <f t="shared" si="0"/>
        <v>3628.42</v>
      </c>
      <c r="AU3" s="13">
        <f t="shared" si="0"/>
        <v>3628.42</v>
      </c>
      <c r="AV3" s="13">
        <f t="shared" si="0"/>
        <v>3628.42</v>
      </c>
      <c r="AW3" s="13">
        <f t="shared" si="0"/>
        <v>3628.42</v>
      </c>
      <c r="AX3" s="13">
        <f t="shared" si="0"/>
        <v>3628.42</v>
      </c>
      <c r="AY3" s="13">
        <f t="shared" si="0"/>
        <v>3628.42</v>
      </c>
      <c r="AZ3" s="13">
        <f t="shared" si="0"/>
        <v>3628.42</v>
      </c>
      <c r="BA3" s="13">
        <f t="shared" si="0"/>
        <v>3628.42</v>
      </c>
      <c r="BB3" s="13">
        <f t="shared" si="0"/>
        <v>3628.42</v>
      </c>
      <c r="BC3" s="13">
        <f t="shared" si="0"/>
        <v>3628.42</v>
      </c>
      <c r="BD3" s="13">
        <f t="shared" si="0"/>
        <v>3628.42</v>
      </c>
      <c r="BE3" s="13">
        <f t="shared" si="0"/>
        <v>3628.42</v>
      </c>
      <c r="BF3" s="13">
        <f t="shared" si="0"/>
        <v>3628.42</v>
      </c>
      <c r="BG3" s="13">
        <f t="shared" si="0"/>
        <v>3628.42</v>
      </c>
      <c r="BH3" s="13">
        <f t="shared" si="0"/>
        <v>3628.42</v>
      </c>
      <c r="BI3" s="13">
        <f t="shared" si="0"/>
        <v>3628.42</v>
      </c>
      <c r="BJ3" s="13">
        <f t="shared" si="0"/>
        <v>3628.42</v>
      </c>
      <c r="BK3" s="13">
        <f t="shared" si="0"/>
        <v>3628.42</v>
      </c>
      <c r="BL3" s="13">
        <f t="shared" si="0"/>
        <v>3628.42</v>
      </c>
      <c r="BM3" s="13">
        <f t="shared" si="0"/>
        <v>3628.42</v>
      </c>
      <c r="BN3" s="13">
        <f t="shared" ref="BN3:CS3" si="1">BN4+BN12</f>
        <v>3628.42</v>
      </c>
      <c r="BO3" s="13">
        <f t="shared" si="1"/>
        <v>3628.42</v>
      </c>
      <c r="BP3" s="13">
        <f t="shared" si="1"/>
        <v>3628.42</v>
      </c>
      <c r="BQ3" s="13">
        <f t="shared" si="1"/>
        <v>3628.42</v>
      </c>
      <c r="BR3" s="13">
        <f t="shared" si="1"/>
        <v>3628.42</v>
      </c>
      <c r="BS3" s="13">
        <f t="shared" si="1"/>
        <v>3628.42</v>
      </c>
      <c r="BT3" s="13">
        <f t="shared" si="1"/>
        <v>3628.42</v>
      </c>
      <c r="BU3" s="13">
        <f t="shared" si="1"/>
        <v>3628.42</v>
      </c>
      <c r="BV3" s="13">
        <f t="shared" si="1"/>
        <v>3628.42</v>
      </c>
      <c r="BW3" s="13">
        <f t="shared" si="1"/>
        <v>3628.42</v>
      </c>
      <c r="BX3" s="13">
        <f t="shared" si="1"/>
        <v>3628.42</v>
      </c>
      <c r="BY3" s="13">
        <f t="shared" si="1"/>
        <v>3628.42</v>
      </c>
      <c r="BZ3" s="13">
        <f t="shared" si="1"/>
        <v>3628.42</v>
      </c>
      <c r="CA3" s="13">
        <f t="shared" si="1"/>
        <v>3628.42</v>
      </c>
      <c r="CB3" s="13">
        <f t="shared" si="1"/>
        <v>3628.42</v>
      </c>
      <c r="CC3" s="13">
        <f t="shared" si="1"/>
        <v>3628.42</v>
      </c>
      <c r="CD3" s="13">
        <f t="shared" si="1"/>
        <v>3628.42</v>
      </c>
      <c r="CE3" s="13">
        <f t="shared" si="1"/>
        <v>3628.42</v>
      </c>
      <c r="CF3" s="13">
        <f t="shared" si="1"/>
        <v>3628.42</v>
      </c>
      <c r="CG3" s="13">
        <f t="shared" si="1"/>
        <v>3628.42</v>
      </c>
      <c r="CH3" s="13">
        <f t="shared" si="1"/>
        <v>3628.42</v>
      </c>
      <c r="CI3" s="13">
        <f t="shared" si="1"/>
        <v>3628.42</v>
      </c>
      <c r="CJ3" s="13">
        <f t="shared" si="1"/>
        <v>3628.42</v>
      </c>
      <c r="CK3" s="13">
        <f t="shared" si="1"/>
        <v>3628.42</v>
      </c>
      <c r="CL3" s="13">
        <f t="shared" si="1"/>
        <v>3628.42</v>
      </c>
      <c r="CM3" s="13">
        <f t="shared" si="1"/>
        <v>3628.42</v>
      </c>
      <c r="CN3" s="13">
        <f t="shared" si="1"/>
        <v>3628.42</v>
      </c>
      <c r="CO3" s="13">
        <f t="shared" si="1"/>
        <v>3628.42</v>
      </c>
      <c r="CP3" s="13">
        <f t="shared" si="1"/>
        <v>3628.42</v>
      </c>
      <c r="CQ3" s="13">
        <f t="shared" si="1"/>
        <v>3628.42</v>
      </c>
      <c r="CR3" s="13">
        <f t="shared" si="1"/>
        <v>3628.42</v>
      </c>
      <c r="CS3" s="14">
        <f t="shared" si="1"/>
        <v>3628.42</v>
      </c>
      <c r="CT3" s="46">
        <f t="shared" ref="CT3:CT19" si="2">SUM(B3:CS3)</f>
        <v>348328.32</v>
      </c>
    </row>
    <row r="4" spans="1:98">
      <c r="A4" s="238" t="s">
        <v>31</v>
      </c>
      <c r="B4" s="28">
        <f>SUM(B5:B11)</f>
        <v>3592</v>
      </c>
      <c r="C4" s="28">
        <f t="shared" ref="C4:BN4" si="3">SUM(C5:C11)</f>
        <v>3592</v>
      </c>
      <c r="D4" s="28">
        <f t="shared" si="3"/>
        <v>3592</v>
      </c>
      <c r="E4" s="28">
        <f t="shared" si="3"/>
        <v>3592</v>
      </c>
      <c r="F4" s="28">
        <f t="shared" si="3"/>
        <v>3592</v>
      </c>
      <c r="G4" s="28">
        <f t="shared" si="3"/>
        <v>3592</v>
      </c>
      <c r="H4" s="28">
        <f t="shared" si="3"/>
        <v>3592</v>
      </c>
      <c r="I4" s="28">
        <f t="shared" si="3"/>
        <v>3592</v>
      </c>
      <c r="J4" s="28">
        <f t="shared" si="3"/>
        <v>3592</v>
      </c>
      <c r="K4" s="28">
        <f t="shared" si="3"/>
        <v>3592</v>
      </c>
      <c r="L4" s="28">
        <f t="shared" si="3"/>
        <v>3592</v>
      </c>
      <c r="M4" s="28">
        <f t="shared" si="3"/>
        <v>3592</v>
      </c>
      <c r="N4" s="28">
        <f t="shared" si="3"/>
        <v>3592</v>
      </c>
      <c r="O4" s="28">
        <f t="shared" si="3"/>
        <v>3592</v>
      </c>
      <c r="P4" s="28">
        <f t="shared" si="3"/>
        <v>3592</v>
      </c>
      <c r="Q4" s="28">
        <f t="shared" si="3"/>
        <v>3592</v>
      </c>
      <c r="R4" s="28">
        <f t="shared" si="3"/>
        <v>3592</v>
      </c>
      <c r="S4" s="28">
        <f t="shared" si="3"/>
        <v>3592</v>
      </c>
      <c r="T4" s="28">
        <f t="shared" si="3"/>
        <v>3592</v>
      </c>
      <c r="U4" s="28">
        <f t="shared" si="3"/>
        <v>3592</v>
      </c>
      <c r="V4" s="28">
        <f t="shared" si="3"/>
        <v>3592</v>
      </c>
      <c r="W4" s="28">
        <f t="shared" si="3"/>
        <v>3592</v>
      </c>
      <c r="X4" s="28">
        <f t="shared" si="3"/>
        <v>3592</v>
      </c>
      <c r="Y4" s="28">
        <f t="shared" si="3"/>
        <v>3592</v>
      </c>
      <c r="Z4" s="28">
        <f t="shared" si="3"/>
        <v>3592</v>
      </c>
      <c r="AA4" s="28">
        <f t="shared" si="3"/>
        <v>3592</v>
      </c>
      <c r="AB4" s="28">
        <f t="shared" si="3"/>
        <v>3592</v>
      </c>
      <c r="AC4" s="28">
        <f t="shared" si="3"/>
        <v>3592</v>
      </c>
      <c r="AD4" s="28">
        <f t="shared" si="3"/>
        <v>3592</v>
      </c>
      <c r="AE4" s="28">
        <f t="shared" si="3"/>
        <v>3592</v>
      </c>
      <c r="AF4" s="28">
        <f t="shared" si="3"/>
        <v>3592</v>
      </c>
      <c r="AG4" s="28">
        <f t="shared" si="3"/>
        <v>3592</v>
      </c>
      <c r="AH4" s="28">
        <f t="shared" si="3"/>
        <v>3592</v>
      </c>
      <c r="AI4" s="28">
        <f t="shared" si="3"/>
        <v>3592</v>
      </c>
      <c r="AJ4" s="28">
        <f t="shared" si="3"/>
        <v>3592</v>
      </c>
      <c r="AK4" s="28">
        <f t="shared" si="3"/>
        <v>3592</v>
      </c>
      <c r="AL4" s="28">
        <f t="shared" si="3"/>
        <v>3592</v>
      </c>
      <c r="AM4" s="28">
        <f t="shared" si="3"/>
        <v>3592</v>
      </c>
      <c r="AN4" s="28">
        <f t="shared" si="3"/>
        <v>3592</v>
      </c>
      <c r="AO4" s="28">
        <f t="shared" si="3"/>
        <v>3592</v>
      </c>
      <c r="AP4" s="28">
        <f t="shared" si="3"/>
        <v>3592</v>
      </c>
      <c r="AQ4" s="28">
        <f t="shared" si="3"/>
        <v>3592</v>
      </c>
      <c r="AR4" s="28">
        <f t="shared" si="3"/>
        <v>3592</v>
      </c>
      <c r="AS4" s="28">
        <f t="shared" si="3"/>
        <v>3592</v>
      </c>
      <c r="AT4" s="28">
        <f t="shared" si="3"/>
        <v>3592</v>
      </c>
      <c r="AU4" s="28">
        <f t="shared" si="3"/>
        <v>3592</v>
      </c>
      <c r="AV4" s="28">
        <f t="shared" si="3"/>
        <v>3592</v>
      </c>
      <c r="AW4" s="28">
        <f t="shared" si="3"/>
        <v>3592</v>
      </c>
      <c r="AX4" s="28">
        <f t="shared" si="3"/>
        <v>3592</v>
      </c>
      <c r="AY4" s="28">
        <f t="shared" si="3"/>
        <v>3592</v>
      </c>
      <c r="AZ4" s="28">
        <f t="shared" si="3"/>
        <v>3592</v>
      </c>
      <c r="BA4" s="28">
        <f t="shared" si="3"/>
        <v>3592</v>
      </c>
      <c r="BB4" s="28">
        <f t="shared" si="3"/>
        <v>3592</v>
      </c>
      <c r="BC4" s="28">
        <f t="shared" si="3"/>
        <v>3592</v>
      </c>
      <c r="BD4" s="28">
        <f t="shared" si="3"/>
        <v>3592</v>
      </c>
      <c r="BE4" s="28">
        <f t="shared" si="3"/>
        <v>3592</v>
      </c>
      <c r="BF4" s="28">
        <f t="shared" si="3"/>
        <v>3592</v>
      </c>
      <c r="BG4" s="28">
        <f t="shared" si="3"/>
        <v>3592</v>
      </c>
      <c r="BH4" s="28">
        <f t="shared" si="3"/>
        <v>3592</v>
      </c>
      <c r="BI4" s="28">
        <f t="shared" si="3"/>
        <v>3592</v>
      </c>
      <c r="BJ4" s="28">
        <f t="shared" si="3"/>
        <v>3592</v>
      </c>
      <c r="BK4" s="28">
        <f t="shared" si="3"/>
        <v>3592</v>
      </c>
      <c r="BL4" s="28">
        <f t="shared" si="3"/>
        <v>3592</v>
      </c>
      <c r="BM4" s="28">
        <f t="shared" si="3"/>
        <v>3592</v>
      </c>
      <c r="BN4" s="28">
        <f t="shared" si="3"/>
        <v>3592</v>
      </c>
      <c r="BO4" s="28">
        <f t="shared" ref="BO4:CS4" si="4">SUM(BO5:BO11)</f>
        <v>3592</v>
      </c>
      <c r="BP4" s="28">
        <f t="shared" si="4"/>
        <v>3592</v>
      </c>
      <c r="BQ4" s="28">
        <f t="shared" si="4"/>
        <v>3592</v>
      </c>
      <c r="BR4" s="28">
        <f t="shared" si="4"/>
        <v>3592</v>
      </c>
      <c r="BS4" s="28">
        <f t="shared" si="4"/>
        <v>3592</v>
      </c>
      <c r="BT4" s="28">
        <f t="shared" si="4"/>
        <v>3592</v>
      </c>
      <c r="BU4" s="28">
        <f t="shared" si="4"/>
        <v>3592</v>
      </c>
      <c r="BV4" s="28">
        <f t="shared" si="4"/>
        <v>3592</v>
      </c>
      <c r="BW4" s="28">
        <f t="shared" si="4"/>
        <v>3592</v>
      </c>
      <c r="BX4" s="28">
        <f t="shared" si="4"/>
        <v>3592</v>
      </c>
      <c r="BY4" s="28">
        <f t="shared" si="4"/>
        <v>3592</v>
      </c>
      <c r="BZ4" s="28">
        <f t="shared" si="4"/>
        <v>3592</v>
      </c>
      <c r="CA4" s="28">
        <f t="shared" si="4"/>
        <v>3592</v>
      </c>
      <c r="CB4" s="28">
        <f t="shared" si="4"/>
        <v>3592</v>
      </c>
      <c r="CC4" s="28">
        <f t="shared" si="4"/>
        <v>3592</v>
      </c>
      <c r="CD4" s="28">
        <f t="shared" si="4"/>
        <v>3592</v>
      </c>
      <c r="CE4" s="28">
        <f t="shared" si="4"/>
        <v>3592</v>
      </c>
      <c r="CF4" s="28">
        <f t="shared" si="4"/>
        <v>3592</v>
      </c>
      <c r="CG4" s="28">
        <f t="shared" si="4"/>
        <v>3592</v>
      </c>
      <c r="CH4" s="28">
        <f t="shared" si="4"/>
        <v>3592</v>
      </c>
      <c r="CI4" s="28">
        <f t="shared" si="4"/>
        <v>3592</v>
      </c>
      <c r="CJ4" s="28">
        <f t="shared" si="4"/>
        <v>3592</v>
      </c>
      <c r="CK4" s="28">
        <f t="shared" si="4"/>
        <v>3592</v>
      </c>
      <c r="CL4" s="28">
        <f t="shared" si="4"/>
        <v>3592</v>
      </c>
      <c r="CM4" s="28">
        <f t="shared" si="4"/>
        <v>3592</v>
      </c>
      <c r="CN4" s="28">
        <f t="shared" si="4"/>
        <v>3592</v>
      </c>
      <c r="CO4" s="28">
        <f t="shared" si="4"/>
        <v>3592</v>
      </c>
      <c r="CP4" s="28">
        <f t="shared" si="4"/>
        <v>3592</v>
      </c>
      <c r="CQ4" s="28">
        <f t="shared" si="4"/>
        <v>3592</v>
      </c>
      <c r="CR4" s="28">
        <f t="shared" si="4"/>
        <v>3592</v>
      </c>
      <c r="CS4" s="28">
        <f t="shared" si="4"/>
        <v>3592</v>
      </c>
      <c r="CT4" s="162">
        <f t="shared" si="2"/>
        <v>344832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2"/>
        <v>54720</v>
      </c>
    </row>
    <row r="7" spans="1:98">
      <c r="A7" s="17" t="s">
        <v>34</v>
      </c>
      <c r="B7" s="222">
        <v>920</v>
      </c>
      <c r="C7" s="222">
        <v>920</v>
      </c>
      <c r="D7" s="222">
        <v>920</v>
      </c>
      <c r="E7" s="222">
        <v>920</v>
      </c>
      <c r="F7" s="222">
        <v>920</v>
      </c>
      <c r="G7" s="222">
        <v>920</v>
      </c>
      <c r="H7" s="222">
        <v>920</v>
      </c>
      <c r="I7" s="222">
        <v>920</v>
      </c>
      <c r="J7" s="222">
        <v>920</v>
      </c>
      <c r="K7" s="222">
        <v>920</v>
      </c>
      <c r="L7" s="222">
        <v>920</v>
      </c>
      <c r="M7" s="222">
        <v>920</v>
      </c>
      <c r="N7" s="222">
        <v>920</v>
      </c>
      <c r="O7" s="222">
        <v>920</v>
      </c>
      <c r="P7" s="222">
        <v>920</v>
      </c>
      <c r="Q7" s="222">
        <v>920</v>
      </c>
      <c r="R7" s="222">
        <v>920</v>
      </c>
      <c r="S7" s="222">
        <v>920</v>
      </c>
      <c r="T7" s="222">
        <v>920</v>
      </c>
      <c r="U7" s="222">
        <v>920</v>
      </c>
      <c r="V7" s="222">
        <v>920</v>
      </c>
      <c r="W7" s="222">
        <v>920</v>
      </c>
      <c r="X7" s="222">
        <v>920</v>
      </c>
      <c r="Y7" s="222">
        <v>920</v>
      </c>
      <c r="Z7" s="222">
        <v>920</v>
      </c>
      <c r="AA7" s="222">
        <v>920</v>
      </c>
      <c r="AB7" s="222">
        <v>920</v>
      </c>
      <c r="AC7" s="222">
        <v>920</v>
      </c>
      <c r="AD7" s="222">
        <v>920</v>
      </c>
      <c r="AE7" s="222">
        <v>920</v>
      </c>
      <c r="AF7" s="222">
        <v>920</v>
      </c>
      <c r="AG7" s="222">
        <v>920</v>
      </c>
      <c r="AH7" s="222">
        <v>920</v>
      </c>
      <c r="AI7" s="222">
        <v>920</v>
      </c>
      <c r="AJ7" s="222">
        <v>920</v>
      </c>
      <c r="AK7" s="222">
        <v>920</v>
      </c>
      <c r="AL7" s="222">
        <v>920</v>
      </c>
      <c r="AM7" s="222">
        <v>920</v>
      </c>
      <c r="AN7" s="222">
        <v>920</v>
      </c>
      <c r="AO7" s="222">
        <v>920</v>
      </c>
      <c r="AP7" s="222">
        <v>920</v>
      </c>
      <c r="AQ7" s="222">
        <v>920</v>
      </c>
      <c r="AR7" s="222">
        <v>920</v>
      </c>
      <c r="AS7" s="222">
        <v>920</v>
      </c>
      <c r="AT7" s="222">
        <v>920</v>
      </c>
      <c r="AU7" s="222">
        <v>920</v>
      </c>
      <c r="AV7" s="222">
        <v>920</v>
      </c>
      <c r="AW7" s="222">
        <v>920</v>
      </c>
      <c r="AX7" s="222">
        <v>920</v>
      </c>
      <c r="AY7" s="222">
        <v>920</v>
      </c>
      <c r="AZ7" s="222">
        <v>920</v>
      </c>
      <c r="BA7" s="222">
        <v>920</v>
      </c>
      <c r="BB7" s="222">
        <v>920</v>
      </c>
      <c r="BC7" s="222">
        <v>920</v>
      </c>
      <c r="BD7" s="222">
        <v>920</v>
      </c>
      <c r="BE7" s="222">
        <v>920</v>
      </c>
      <c r="BF7" s="222">
        <v>920</v>
      </c>
      <c r="BG7" s="222">
        <v>920</v>
      </c>
      <c r="BH7" s="222">
        <v>920</v>
      </c>
      <c r="BI7" s="222">
        <v>920</v>
      </c>
      <c r="BJ7" s="222">
        <v>920</v>
      </c>
      <c r="BK7" s="222">
        <v>920</v>
      </c>
      <c r="BL7" s="222">
        <v>920</v>
      </c>
      <c r="BM7" s="222">
        <v>920</v>
      </c>
      <c r="BN7" s="222">
        <v>920</v>
      </c>
      <c r="BO7" s="222">
        <v>920</v>
      </c>
      <c r="BP7" s="222">
        <v>920</v>
      </c>
      <c r="BQ7" s="222">
        <v>920</v>
      </c>
      <c r="BR7" s="222">
        <v>920</v>
      </c>
      <c r="BS7" s="222">
        <v>920</v>
      </c>
      <c r="BT7" s="222">
        <v>920</v>
      </c>
      <c r="BU7" s="222">
        <v>920</v>
      </c>
      <c r="BV7" s="222">
        <v>920</v>
      </c>
      <c r="BW7" s="222">
        <v>920</v>
      </c>
      <c r="BX7" s="222">
        <v>920</v>
      </c>
      <c r="BY7" s="222">
        <v>920</v>
      </c>
      <c r="BZ7" s="222">
        <v>920</v>
      </c>
      <c r="CA7" s="222">
        <v>920</v>
      </c>
      <c r="CB7" s="222">
        <v>920</v>
      </c>
      <c r="CC7" s="222">
        <v>920</v>
      </c>
      <c r="CD7" s="222">
        <v>920</v>
      </c>
      <c r="CE7" s="222">
        <v>920</v>
      </c>
      <c r="CF7" s="222">
        <v>920</v>
      </c>
      <c r="CG7" s="222">
        <v>920</v>
      </c>
      <c r="CH7" s="222">
        <v>920</v>
      </c>
      <c r="CI7" s="222">
        <v>920</v>
      </c>
      <c r="CJ7" s="222">
        <v>920</v>
      </c>
      <c r="CK7" s="222">
        <v>920</v>
      </c>
      <c r="CL7" s="222">
        <v>920</v>
      </c>
      <c r="CM7" s="222">
        <v>920</v>
      </c>
      <c r="CN7" s="222">
        <v>920</v>
      </c>
      <c r="CO7" s="222">
        <v>920</v>
      </c>
      <c r="CP7" s="222">
        <v>920</v>
      </c>
      <c r="CQ7" s="222">
        <v>920</v>
      </c>
      <c r="CR7" s="222">
        <v>920</v>
      </c>
      <c r="CS7" s="222">
        <v>920</v>
      </c>
      <c r="CT7" s="162">
        <f t="shared" si="2"/>
        <v>88320</v>
      </c>
    </row>
    <row r="8" spans="1:98">
      <c r="A8" s="17" t="s">
        <v>35</v>
      </c>
      <c r="B8" s="222">
        <v>405</v>
      </c>
      <c r="C8" s="222">
        <v>405</v>
      </c>
      <c r="D8" s="222">
        <v>405</v>
      </c>
      <c r="E8" s="222">
        <v>405</v>
      </c>
      <c r="F8" s="222">
        <v>405</v>
      </c>
      <c r="G8" s="222">
        <v>405</v>
      </c>
      <c r="H8" s="222">
        <v>405</v>
      </c>
      <c r="I8" s="222">
        <v>405</v>
      </c>
      <c r="J8" s="222">
        <v>405</v>
      </c>
      <c r="K8" s="222">
        <v>405</v>
      </c>
      <c r="L8" s="222">
        <v>405</v>
      </c>
      <c r="M8" s="222">
        <v>405</v>
      </c>
      <c r="N8" s="222">
        <v>405</v>
      </c>
      <c r="O8" s="222">
        <v>405</v>
      </c>
      <c r="P8" s="222">
        <v>405</v>
      </c>
      <c r="Q8" s="222">
        <v>405</v>
      </c>
      <c r="R8" s="222">
        <v>405</v>
      </c>
      <c r="S8" s="222">
        <v>405</v>
      </c>
      <c r="T8" s="222">
        <v>405</v>
      </c>
      <c r="U8" s="222">
        <v>405</v>
      </c>
      <c r="V8" s="222">
        <v>405</v>
      </c>
      <c r="W8" s="222">
        <v>405</v>
      </c>
      <c r="X8" s="222">
        <v>405</v>
      </c>
      <c r="Y8" s="222">
        <v>405</v>
      </c>
      <c r="Z8" s="222">
        <v>405</v>
      </c>
      <c r="AA8" s="222">
        <v>405</v>
      </c>
      <c r="AB8" s="222">
        <v>405</v>
      </c>
      <c r="AC8" s="222">
        <v>405</v>
      </c>
      <c r="AD8" s="222">
        <v>405</v>
      </c>
      <c r="AE8" s="222">
        <v>405</v>
      </c>
      <c r="AF8" s="222">
        <v>405</v>
      </c>
      <c r="AG8" s="222">
        <v>405</v>
      </c>
      <c r="AH8" s="222">
        <v>405</v>
      </c>
      <c r="AI8" s="222">
        <v>405</v>
      </c>
      <c r="AJ8" s="222">
        <v>405</v>
      </c>
      <c r="AK8" s="222">
        <v>405</v>
      </c>
      <c r="AL8" s="222">
        <v>405</v>
      </c>
      <c r="AM8" s="222">
        <v>405</v>
      </c>
      <c r="AN8" s="222">
        <v>405</v>
      </c>
      <c r="AO8" s="222">
        <v>405</v>
      </c>
      <c r="AP8" s="222">
        <v>405</v>
      </c>
      <c r="AQ8" s="222">
        <v>405</v>
      </c>
      <c r="AR8" s="222">
        <v>405</v>
      </c>
      <c r="AS8" s="222">
        <v>405</v>
      </c>
      <c r="AT8" s="222">
        <v>405</v>
      </c>
      <c r="AU8" s="222">
        <v>405</v>
      </c>
      <c r="AV8" s="222">
        <v>405</v>
      </c>
      <c r="AW8" s="222">
        <v>405</v>
      </c>
      <c r="AX8" s="222">
        <v>405</v>
      </c>
      <c r="AY8" s="222">
        <v>405</v>
      </c>
      <c r="AZ8" s="222">
        <v>405</v>
      </c>
      <c r="BA8" s="222">
        <v>405</v>
      </c>
      <c r="BB8" s="222">
        <v>405</v>
      </c>
      <c r="BC8" s="222">
        <v>405</v>
      </c>
      <c r="BD8" s="222">
        <v>405</v>
      </c>
      <c r="BE8" s="222">
        <v>405</v>
      </c>
      <c r="BF8" s="222">
        <v>405</v>
      </c>
      <c r="BG8" s="222">
        <v>405</v>
      </c>
      <c r="BH8" s="222">
        <v>405</v>
      </c>
      <c r="BI8" s="222">
        <v>405</v>
      </c>
      <c r="BJ8" s="222">
        <v>405</v>
      </c>
      <c r="BK8" s="222">
        <v>405</v>
      </c>
      <c r="BL8" s="222">
        <v>405</v>
      </c>
      <c r="BM8" s="222">
        <v>405</v>
      </c>
      <c r="BN8" s="222">
        <v>405</v>
      </c>
      <c r="BO8" s="222">
        <v>405</v>
      </c>
      <c r="BP8" s="222">
        <v>405</v>
      </c>
      <c r="BQ8" s="222">
        <v>405</v>
      </c>
      <c r="BR8" s="222">
        <v>405</v>
      </c>
      <c r="BS8" s="222">
        <v>405</v>
      </c>
      <c r="BT8" s="222">
        <v>405</v>
      </c>
      <c r="BU8" s="222">
        <v>405</v>
      </c>
      <c r="BV8" s="222">
        <v>405</v>
      </c>
      <c r="BW8" s="222">
        <v>405</v>
      </c>
      <c r="BX8" s="222">
        <v>405</v>
      </c>
      <c r="BY8" s="222">
        <v>405</v>
      </c>
      <c r="BZ8" s="222">
        <v>405</v>
      </c>
      <c r="CA8" s="222">
        <v>405</v>
      </c>
      <c r="CB8" s="222">
        <v>405</v>
      </c>
      <c r="CC8" s="222">
        <v>405</v>
      </c>
      <c r="CD8" s="222">
        <v>405</v>
      </c>
      <c r="CE8" s="222">
        <v>405</v>
      </c>
      <c r="CF8" s="222">
        <v>405</v>
      </c>
      <c r="CG8" s="222">
        <v>405</v>
      </c>
      <c r="CH8" s="222">
        <v>405</v>
      </c>
      <c r="CI8" s="222">
        <v>405</v>
      </c>
      <c r="CJ8" s="222">
        <v>405</v>
      </c>
      <c r="CK8" s="222">
        <v>405</v>
      </c>
      <c r="CL8" s="222">
        <v>405</v>
      </c>
      <c r="CM8" s="222">
        <v>405</v>
      </c>
      <c r="CN8" s="222">
        <v>405</v>
      </c>
      <c r="CO8" s="222">
        <v>405</v>
      </c>
      <c r="CP8" s="222">
        <v>405</v>
      </c>
      <c r="CQ8" s="222">
        <v>405</v>
      </c>
      <c r="CR8" s="222">
        <v>405</v>
      </c>
      <c r="CS8" s="222">
        <v>405</v>
      </c>
      <c r="CT8" s="162">
        <f t="shared" si="2"/>
        <v>38880</v>
      </c>
    </row>
    <row r="9" spans="1:98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2"/>
        <v>43200</v>
      </c>
    </row>
    <row r="10" spans="1:98">
      <c r="A10" s="17" t="s">
        <v>37</v>
      </c>
      <c r="B10" s="222">
        <v>735</v>
      </c>
      <c r="C10" s="222">
        <v>735</v>
      </c>
      <c r="D10" s="222">
        <v>735</v>
      </c>
      <c r="E10" s="222">
        <v>735</v>
      </c>
      <c r="F10" s="222">
        <v>735</v>
      </c>
      <c r="G10" s="222">
        <v>735</v>
      </c>
      <c r="H10" s="222">
        <v>735</v>
      </c>
      <c r="I10" s="222">
        <v>735</v>
      </c>
      <c r="J10" s="222">
        <v>735</v>
      </c>
      <c r="K10" s="222">
        <v>735</v>
      </c>
      <c r="L10" s="222">
        <v>735</v>
      </c>
      <c r="M10" s="222">
        <v>735</v>
      </c>
      <c r="N10" s="222">
        <v>735</v>
      </c>
      <c r="O10" s="222">
        <v>735</v>
      </c>
      <c r="P10" s="222">
        <v>735</v>
      </c>
      <c r="Q10" s="222">
        <v>735</v>
      </c>
      <c r="R10" s="222">
        <v>735</v>
      </c>
      <c r="S10" s="222">
        <v>735</v>
      </c>
      <c r="T10" s="222">
        <v>735</v>
      </c>
      <c r="U10" s="222">
        <v>735</v>
      </c>
      <c r="V10" s="222">
        <v>735</v>
      </c>
      <c r="W10" s="222">
        <v>735</v>
      </c>
      <c r="X10" s="222">
        <v>735</v>
      </c>
      <c r="Y10" s="222">
        <v>735</v>
      </c>
      <c r="Z10" s="222">
        <v>735</v>
      </c>
      <c r="AA10" s="222">
        <v>735</v>
      </c>
      <c r="AB10" s="222">
        <v>735</v>
      </c>
      <c r="AC10" s="222">
        <v>735</v>
      </c>
      <c r="AD10" s="222">
        <v>735</v>
      </c>
      <c r="AE10" s="222">
        <v>735</v>
      </c>
      <c r="AF10" s="222">
        <v>735</v>
      </c>
      <c r="AG10" s="222">
        <v>735</v>
      </c>
      <c r="AH10" s="222">
        <v>735</v>
      </c>
      <c r="AI10" s="222">
        <v>735</v>
      </c>
      <c r="AJ10" s="222">
        <v>735</v>
      </c>
      <c r="AK10" s="222">
        <v>735</v>
      </c>
      <c r="AL10" s="222">
        <v>735</v>
      </c>
      <c r="AM10" s="222">
        <v>735</v>
      </c>
      <c r="AN10" s="222">
        <v>735</v>
      </c>
      <c r="AO10" s="222">
        <v>735</v>
      </c>
      <c r="AP10" s="222">
        <v>735</v>
      </c>
      <c r="AQ10" s="222">
        <v>735</v>
      </c>
      <c r="AR10" s="222">
        <v>735</v>
      </c>
      <c r="AS10" s="222">
        <v>735</v>
      </c>
      <c r="AT10" s="222">
        <v>735</v>
      </c>
      <c r="AU10" s="222">
        <v>735</v>
      </c>
      <c r="AV10" s="222">
        <v>735</v>
      </c>
      <c r="AW10" s="222">
        <v>735</v>
      </c>
      <c r="AX10" s="222">
        <v>735</v>
      </c>
      <c r="AY10" s="222">
        <v>735</v>
      </c>
      <c r="AZ10" s="222">
        <v>735</v>
      </c>
      <c r="BA10" s="222">
        <v>735</v>
      </c>
      <c r="BB10" s="222">
        <v>735</v>
      </c>
      <c r="BC10" s="222">
        <v>735</v>
      </c>
      <c r="BD10" s="222">
        <v>735</v>
      </c>
      <c r="BE10" s="222">
        <v>735</v>
      </c>
      <c r="BF10" s="222">
        <v>735</v>
      </c>
      <c r="BG10" s="222">
        <v>735</v>
      </c>
      <c r="BH10" s="222">
        <v>735</v>
      </c>
      <c r="BI10" s="222">
        <v>735</v>
      </c>
      <c r="BJ10" s="222">
        <v>735</v>
      </c>
      <c r="BK10" s="222">
        <v>735</v>
      </c>
      <c r="BL10" s="222">
        <v>735</v>
      </c>
      <c r="BM10" s="222">
        <v>735</v>
      </c>
      <c r="BN10" s="222">
        <v>735</v>
      </c>
      <c r="BO10" s="222">
        <v>735</v>
      </c>
      <c r="BP10" s="222">
        <v>735</v>
      </c>
      <c r="BQ10" s="222">
        <v>735</v>
      </c>
      <c r="BR10" s="222">
        <v>735</v>
      </c>
      <c r="BS10" s="222">
        <v>735</v>
      </c>
      <c r="BT10" s="222">
        <v>735</v>
      </c>
      <c r="BU10" s="222">
        <v>735</v>
      </c>
      <c r="BV10" s="222">
        <v>735</v>
      </c>
      <c r="BW10" s="222">
        <v>735</v>
      </c>
      <c r="BX10" s="222">
        <v>735</v>
      </c>
      <c r="BY10" s="222">
        <v>735</v>
      </c>
      <c r="BZ10" s="222">
        <v>735</v>
      </c>
      <c r="CA10" s="222">
        <v>735</v>
      </c>
      <c r="CB10" s="222">
        <v>735</v>
      </c>
      <c r="CC10" s="222">
        <v>735</v>
      </c>
      <c r="CD10" s="222">
        <v>735</v>
      </c>
      <c r="CE10" s="222">
        <v>735</v>
      </c>
      <c r="CF10" s="222">
        <v>735</v>
      </c>
      <c r="CG10" s="222">
        <v>735</v>
      </c>
      <c r="CH10" s="222">
        <v>735</v>
      </c>
      <c r="CI10" s="222">
        <v>735</v>
      </c>
      <c r="CJ10" s="222">
        <v>735</v>
      </c>
      <c r="CK10" s="222">
        <v>735</v>
      </c>
      <c r="CL10" s="222">
        <v>735</v>
      </c>
      <c r="CM10" s="222">
        <v>735</v>
      </c>
      <c r="CN10" s="222">
        <v>735</v>
      </c>
      <c r="CO10" s="222">
        <v>735</v>
      </c>
      <c r="CP10" s="222">
        <v>735</v>
      </c>
      <c r="CQ10" s="222">
        <v>735</v>
      </c>
      <c r="CR10" s="222">
        <v>735</v>
      </c>
      <c r="CS10" s="222">
        <v>735</v>
      </c>
      <c r="CT10" s="162">
        <f t="shared" si="2"/>
        <v>70560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2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5">SUM(B14:B14)</f>
        <v>2869.63</v>
      </c>
      <c r="C13" s="230">
        <f t="shared" si="5"/>
        <v>2869.63</v>
      </c>
      <c r="D13" s="230">
        <f t="shared" si="5"/>
        <v>2869.63</v>
      </c>
      <c r="E13" s="230">
        <f t="shared" si="5"/>
        <v>2869.63</v>
      </c>
      <c r="F13" s="230">
        <f t="shared" si="5"/>
        <v>2869.63</v>
      </c>
      <c r="G13" s="230">
        <f t="shared" si="5"/>
        <v>2869.63</v>
      </c>
      <c r="H13" s="230">
        <f t="shared" si="5"/>
        <v>2869.63</v>
      </c>
      <c r="I13" s="230">
        <f t="shared" si="5"/>
        <v>2869.63</v>
      </c>
      <c r="J13" s="230">
        <f t="shared" si="5"/>
        <v>2869.63</v>
      </c>
      <c r="K13" s="230">
        <f t="shared" si="5"/>
        <v>2869.63</v>
      </c>
      <c r="L13" s="230">
        <f t="shared" si="5"/>
        <v>2869.63</v>
      </c>
      <c r="M13" s="230">
        <f t="shared" si="5"/>
        <v>2869.63</v>
      </c>
      <c r="N13" s="230">
        <f t="shared" si="5"/>
        <v>2869.63</v>
      </c>
      <c r="O13" s="230">
        <f t="shared" si="5"/>
        <v>2869.63</v>
      </c>
      <c r="P13" s="230">
        <f t="shared" si="5"/>
        <v>2869.63</v>
      </c>
      <c r="Q13" s="230">
        <f t="shared" si="5"/>
        <v>2869.63</v>
      </c>
      <c r="R13" s="230">
        <f t="shared" si="5"/>
        <v>2869.63</v>
      </c>
      <c r="S13" s="230">
        <f t="shared" si="5"/>
        <v>2869.63</v>
      </c>
      <c r="T13" s="230">
        <f t="shared" si="5"/>
        <v>2869.63</v>
      </c>
      <c r="U13" s="230">
        <f t="shared" si="5"/>
        <v>2869.63</v>
      </c>
      <c r="V13" s="230">
        <f t="shared" si="5"/>
        <v>2870.49</v>
      </c>
      <c r="W13" s="230">
        <f t="shared" si="5"/>
        <v>2870.69</v>
      </c>
      <c r="X13" s="230">
        <f t="shared" si="5"/>
        <v>2870.45</v>
      </c>
      <c r="Y13" s="230">
        <f t="shared" si="5"/>
        <v>2870.63</v>
      </c>
      <c r="Z13" s="230">
        <f t="shared" si="5"/>
        <v>2870.76</v>
      </c>
      <c r="AA13" s="230">
        <f t="shared" si="5"/>
        <v>2870.76</v>
      </c>
      <c r="AB13" s="230">
        <f t="shared" si="5"/>
        <v>2870.76</v>
      </c>
      <c r="AC13" s="230">
        <f t="shared" si="5"/>
        <v>2870.76</v>
      </c>
      <c r="AD13" s="230">
        <f t="shared" si="5"/>
        <v>2870.79</v>
      </c>
      <c r="AE13" s="230">
        <f t="shared" si="5"/>
        <v>2869.66</v>
      </c>
      <c r="AF13" s="230">
        <f t="shared" si="5"/>
        <v>2869.66</v>
      </c>
      <c r="AG13" s="230">
        <f t="shared" si="5"/>
        <v>2869.66</v>
      </c>
      <c r="AH13" s="230">
        <f t="shared" ref="AH13:BM13" si="6">SUM(AH14:AH14)</f>
        <v>2869.65</v>
      </c>
      <c r="AI13" s="230">
        <f t="shared" si="6"/>
        <v>2869.65</v>
      </c>
      <c r="AJ13" s="230">
        <f t="shared" si="6"/>
        <v>2869.65</v>
      </c>
      <c r="AK13" s="230">
        <f t="shared" si="6"/>
        <v>2869.65</v>
      </c>
      <c r="AL13" s="230">
        <f t="shared" si="6"/>
        <v>2869.13</v>
      </c>
      <c r="AM13" s="230">
        <f t="shared" si="6"/>
        <v>2869.13</v>
      </c>
      <c r="AN13" s="230">
        <f t="shared" si="6"/>
        <v>2869.13</v>
      </c>
      <c r="AO13" s="230">
        <f t="shared" si="6"/>
        <v>2869.18</v>
      </c>
      <c r="AP13" s="230">
        <f t="shared" si="6"/>
        <v>2869.18</v>
      </c>
      <c r="AQ13" s="230">
        <f t="shared" si="6"/>
        <v>2870.58</v>
      </c>
      <c r="AR13" s="230">
        <f t="shared" si="6"/>
        <v>2870.58</v>
      </c>
      <c r="AS13" s="230">
        <f t="shared" si="6"/>
        <v>2870.58</v>
      </c>
      <c r="AT13" s="230">
        <f t="shared" si="6"/>
        <v>2870.58</v>
      </c>
      <c r="AU13" s="230">
        <f t="shared" si="6"/>
        <v>2870.58</v>
      </c>
      <c r="AV13" s="230">
        <f t="shared" si="6"/>
        <v>2870.78</v>
      </c>
      <c r="AW13" s="230">
        <f t="shared" si="6"/>
        <v>2870.78</v>
      </c>
      <c r="AX13" s="230">
        <f t="shared" si="6"/>
        <v>2870.84</v>
      </c>
      <c r="AY13" s="230">
        <f t="shared" si="6"/>
        <v>2870.84</v>
      </c>
      <c r="AZ13" s="230">
        <f t="shared" si="6"/>
        <v>2869.66</v>
      </c>
      <c r="BA13" s="230">
        <f t="shared" si="6"/>
        <v>2869.57</v>
      </c>
      <c r="BB13" s="230">
        <f t="shared" si="6"/>
        <v>2869.57</v>
      </c>
      <c r="BC13" s="230">
        <f t="shared" si="6"/>
        <v>2869.7</v>
      </c>
      <c r="BD13" s="230">
        <f t="shared" si="6"/>
        <v>2869.77</v>
      </c>
      <c r="BE13" s="230">
        <f t="shared" si="6"/>
        <v>2869.91</v>
      </c>
      <c r="BF13" s="230">
        <f t="shared" si="6"/>
        <v>2869.91</v>
      </c>
      <c r="BG13" s="230">
        <f t="shared" si="6"/>
        <v>2869.97</v>
      </c>
      <c r="BH13" s="230">
        <f t="shared" si="6"/>
        <v>2869.97</v>
      </c>
      <c r="BI13" s="230">
        <f t="shared" si="6"/>
        <v>2870.05</v>
      </c>
      <c r="BJ13" s="230">
        <f t="shared" si="6"/>
        <v>2868.48</v>
      </c>
      <c r="BK13" s="230">
        <f t="shared" si="6"/>
        <v>2868.48</v>
      </c>
      <c r="BL13" s="230">
        <f t="shared" si="6"/>
        <v>2868.48</v>
      </c>
      <c r="BM13" s="230">
        <f t="shared" si="6"/>
        <v>2868.48</v>
      </c>
      <c r="BN13" s="230">
        <f t="shared" ref="BN13:CS13" si="7">SUM(BN14:BN14)</f>
        <v>2869.08</v>
      </c>
      <c r="BO13" s="230">
        <f t="shared" si="7"/>
        <v>2869.23</v>
      </c>
      <c r="BP13" s="230">
        <f t="shared" si="7"/>
        <v>2869.31</v>
      </c>
      <c r="BQ13" s="230">
        <f t="shared" si="7"/>
        <v>2869.47</v>
      </c>
      <c r="BR13" s="230">
        <f t="shared" si="7"/>
        <v>2869.7</v>
      </c>
      <c r="BS13" s="230">
        <f t="shared" si="7"/>
        <v>2869.77</v>
      </c>
      <c r="BT13" s="230">
        <f t="shared" si="7"/>
        <v>2869.77</v>
      </c>
      <c r="BU13" s="230">
        <f t="shared" si="7"/>
        <v>2869.77</v>
      </c>
      <c r="BV13" s="230">
        <f t="shared" si="7"/>
        <v>2869.85</v>
      </c>
      <c r="BW13" s="230">
        <f t="shared" si="7"/>
        <v>2869.85</v>
      </c>
      <c r="BX13" s="230">
        <f t="shared" si="7"/>
        <v>2869.85</v>
      </c>
      <c r="BY13" s="230">
        <f t="shared" si="7"/>
        <v>2869.85</v>
      </c>
      <c r="BZ13" s="230">
        <f t="shared" si="7"/>
        <v>2869.85</v>
      </c>
      <c r="CA13" s="230">
        <f t="shared" si="7"/>
        <v>2869.85</v>
      </c>
      <c r="CB13" s="230">
        <f t="shared" si="7"/>
        <v>2870.37</v>
      </c>
      <c r="CC13" s="230">
        <f t="shared" si="7"/>
        <v>2870.37</v>
      </c>
      <c r="CD13" s="230">
        <f t="shared" si="7"/>
        <v>2871.94</v>
      </c>
      <c r="CE13" s="230">
        <f t="shared" si="7"/>
        <v>2871.94</v>
      </c>
      <c r="CF13" s="230">
        <f t="shared" si="7"/>
        <v>2871.94</v>
      </c>
      <c r="CG13" s="230">
        <f t="shared" si="7"/>
        <v>2871.94</v>
      </c>
      <c r="CH13" s="230">
        <f t="shared" si="7"/>
        <v>2870.18</v>
      </c>
      <c r="CI13" s="230">
        <f t="shared" si="7"/>
        <v>2869.51</v>
      </c>
      <c r="CJ13" s="230">
        <f t="shared" si="7"/>
        <v>2870.18</v>
      </c>
      <c r="CK13" s="230">
        <f t="shared" si="7"/>
        <v>2871.94</v>
      </c>
      <c r="CL13" s="230">
        <f t="shared" si="7"/>
        <v>2872.13</v>
      </c>
      <c r="CM13" s="230">
        <f t="shared" si="7"/>
        <v>2872.13</v>
      </c>
      <c r="CN13" s="230">
        <f t="shared" si="7"/>
        <v>2872.13</v>
      </c>
      <c r="CO13" s="230">
        <f t="shared" si="7"/>
        <v>2871.98</v>
      </c>
      <c r="CP13" s="230">
        <f t="shared" si="7"/>
        <v>2871.98</v>
      </c>
      <c r="CQ13" s="230">
        <f t="shared" si="7"/>
        <v>2871.98</v>
      </c>
      <c r="CR13" s="230">
        <f t="shared" si="7"/>
        <v>2871.98</v>
      </c>
      <c r="CS13" s="230">
        <f t="shared" si="7"/>
        <v>2871.98</v>
      </c>
      <c r="CT13" s="170">
        <f t="shared" si="2"/>
        <v>275531.95999999996</v>
      </c>
    </row>
    <row r="14" spans="1:98">
      <c r="A14" s="17" t="s">
        <v>12</v>
      </c>
      <c r="B14" s="1" cm="1">
        <f t="array" ref="B14:CS14">TRANSPOSE('[1]2403'!$AC$9:$AC$104)</f>
        <v>2869.63</v>
      </c>
      <c r="C14" s="1">
        <v>2869.63</v>
      </c>
      <c r="D14" s="1">
        <v>2869.63</v>
      </c>
      <c r="E14" s="1">
        <v>2869.63</v>
      </c>
      <c r="F14" s="1">
        <v>2869.63</v>
      </c>
      <c r="G14" s="1">
        <v>2869.63</v>
      </c>
      <c r="H14" s="1">
        <v>2869.63</v>
      </c>
      <c r="I14" s="1">
        <v>2869.63</v>
      </c>
      <c r="J14" s="1">
        <v>2869.63</v>
      </c>
      <c r="K14" s="1">
        <v>2869.63</v>
      </c>
      <c r="L14" s="1">
        <v>2869.63</v>
      </c>
      <c r="M14" s="1">
        <v>2869.63</v>
      </c>
      <c r="N14" s="1">
        <v>2869.63</v>
      </c>
      <c r="O14" s="1">
        <v>2869.63</v>
      </c>
      <c r="P14" s="1">
        <v>2869.63</v>
      </c>
      <c r="Q14" s="1">
        <v>2869.63</v>
      </c>
      <c r="R14" s="1">
        <v>2869.63</v>
      </c>
      <c r="S14" s="1">
        <v>2869.63</v>
      </c>
      <c r="T14" s="1">
        <v>2869.63</v>
      </c>
      <c r="U14" s="1">
        <v>2869.63</v>
      </c>
      <c r="V14" s="1">
        <v>2870.49</v>
      </c>
      <c r="W14" s="1">
        <v>2870.69</v>
      </c>
      <c r="X14" s="1">
        <v>2870.45</v>
      </c>
      <c r="Y14" s="1">
        <v>2870.63</v>
      </c>
      <c r="Z14" s="1">
        <v>2870.76</v>
      </c>
      <c r="AA14" s="1">
        <v>2870.76</v>
      </c>
      <c r="AB14" s="1">
        <v>2870.76</v>
      </c>
      <c r="AC14" s="1">
        <v>2870.76</v>
      </c>
      <c r="AD14" s="1">
        <v>2870.79</v>
      </c>
      <c r="AE14" s="1">
        <v>2869.66</v>
      </c>
      <c r="AF14" s="1">
        <v>2869.66</v>
      </c>
      <c r="AG14" s="1">
        <v>2869.66</v>
      </c>
      <c r="AH14" s="1">
        <v>2869.65</v>
      </c>
      <c r="AI14" s="1">
        <v>2869.65</v>
      </c>
      <c r="AJ14" s="1">
        <v>2869.65</v>
      </c>
      <c r="AK14" s="1">
        <v>2869.65</v>
      </c>
      <c r="AL14" s="1">
        <v>2869.13</v>
      </c>
      <c r="AM14" s="1">
        <v>2869.13</v>
      </c>
      <c r="AN14" s="1">
        <v>2869.13</v>
      </c>
      <c r="AO14" s="1">
        <v>2869.18</v>
      </c>
      <c r="AP14" s="1">
        <v>2869.18</v>
      </c>
      <c r="AQ14" s="1">
        <v>2870.58</v>
      </c>
      <c r="AR14" s="1">
        <v>2870.58</v>
      </c>
      <c r="AS14" s="1">
        <v>2870.58</v>
      </c>
      <c r="AT14" s="1">
        <v>2870.58</v>
      </c>
      <c r="AU14" s="1">
        <v>2870.58</v>
      </c>
      <c r="AV14" s="1">
        <v>2870.78</v>
      </c>
      <c r="AW14" s="1">
        <v>2870.78</v>
      </c>
      <c r="AX14" s="1">
        <v>2870.84</v>
      </c>
      <c r="AY14" s="1">
        <v>2870.84</v>
      </c>
      <c r="AZ14" s="1">
        <v>2869.66</v>
      </c>
      <c r="BA14" s="1">
        <v>2869.57</v>
      </c>
      <c r="BB14" s="1">
        <v>2869.57</v>
      </c>
      <c r="BC14" s="1">
        <v>2869.7</v>
      </c>
      <c r="BD14" s="1">
        <v>2869.77</v>
      </c>
      <c r="BE14" s="1">
        <v>2869.91</v>
      </c>
      <c r="BF14" s="1">
        <v>2869.91</v>
      </c>
      <c r="BG14" s="1">
        <v>2869.97</v>
      </c>
      <c r="BH14" s="1">
        <v>2869.97</v>
      </c>
      <c r="BI14" s="1">
        <v>2870.05</v>
      </c>
      <c r="BJ14" s="1">
        <v>2868.48</v>
      </c>
      <c r="BK14" s="1">
        <v>2868.48</v>
      </c>
      <c r="BL14" s="1">
        <v>2868.48</v>
      </c>
      <c r="BM14" s="1">
        <v>2868.48</v>
      </c>
      <c r="BN14" s="1">
        <v>2869.08</v>
      </c>
      <c r="BO14" s="1">
        <v>2869.23</v>
      </c>
      <c r="BP14" s="1">
        <v>2869.31</v>
      </c>
      <c r="BQ14" s="1">
        <v>2869.47</v>
      </c>
      <c r="BR14" s="1">
        <v>2869.7</v>
      </c>
      <c r="BS14" s="1">
        <v>2869.77</v>
      </c>
      <c r="BT14" s="1">
        <v>2869.77</v>
      </c>
      <c r="BU14" s="1">
        <v>2869.77</v>
      </c>
      <c r="BV14" s="1">
        <v>2869.85</v>
      </c>
      <c r="BW14" s="1">
        <v>2869.85</v>
      </c>
      <c r="BX14" s="1">
        <v>2869.85</v>
      </c>
      <c r="BY14" s="1">
        <v>2869.85</v>
      </c>
      <c r="BZ14" s="1">
        <v>2869.85</v>
      </c>
      <c r="CA14" s="1">
        <v>2869.85</v>
      </c>
      <c r="CB14" s="1">
        <v>2870.37</v>
      </c>
      <c r="CC14" s="1">
        <v>2870.37</v>
      </c>
      <c r="CD14" s="1">
        <v>2871.94</v>
      </c>
      <c r="CE14" s="1">
        <v>2871.94</v>
      </c>
      <c r="CF14" s="1">
        <v>2871.94</v>
      </c>
      <c r="CG14" s="1">
        <v>2871.94</v>
      </c>
      <c r="CH14" s="1">
        <v>2870.18</v>
      </c>
      <c r="CI14" s="1">
        <v>2869.51</v>
      </c>
      <c r="CJ14" s="1">
        <v>2870.18</v>
      </c>
      <c r="CK14" s="1">
        <v>2871.94</v>
      </c>
      <c r="CL14" s="1">
        <v>2872.13</v>
      </c>
      <c r="CM14" s="1">
        <v>2872.13</v>
      </c>
      <c r="CN14" s="1">
        <v>2872.13</v>
      </c>
      <c r="CO14" s="1">
        <v>2871.98</v>
      </c>
      <c r="CP14" s="1">
        <v>2871.98</v>
      </c>
      <c r="CQ14" s="1">
        <v>2871.98</v>
      </c>
      <c r="CR14" s="1">
        <v>2871.98</v>
      </c>
      <c r="CS14" s="1">
        <v>2871.98</v>
      </c>
      <c r="CT14" s="162">
        <f t="shared" si="2"/>
        <v>275531.95999999996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30">
        <f t="shared" si="9"/>
        <v>1970.45</v>
      </c>
      <c r="CE15" s="230">
        <f t="shared" si="9"/>
        <v>1970.45</v>
      </c>
      <c r="CF15" s="230">
        <f t="shared" si="9"/>
        <v>1970.45</v>
      </c>
      <c r="CG15" s="230">
        <f t="shared" si="9"/>
        <v>1970.45</v>
      </c>
      <c r="CH15" s="230">
        <f t="shared" si="9"/>
        <v>1970.45</v>
      </c>
      <c r="CI15" s="230">
        <f t="shared" si="9"/>
        <v>1970.45</v>
      </c>
      <c r="CJ15" s="230">
        <f t="shared" si="9"/>
        <v>1970.45</v>
      </c>
      <c r="CK15" s="230">
        <f t="shared" si="9"/>
        <v>1970.45</v>
      </c>
      <c r="CL15" s="230">
        <f t="shared" si="9"/>
        <v>1970.45</v>
      </c>
      <c r="CM15" s="230">
        <f t="shared" si="9"/>
        <v>1970.45</v>
      </c>
      <c r="CN15" s="230">
        <f t="shared" si="9"/>
        <v>1970.45</v>
      </c>
      <c r="CO15" s="230">
        <f t="shared" si="9"/>
        <v>1970.45</v>
      </c>
      <c r="CP15" s="230">
        <f t="shared" si="9"/>
        <v>1970.45</v>
      </c>
      <c r="CQ15" s="230">
        <f t="shared" si="9"/>
        <v>1970.45</v>
      </c>
      <c r="CR15" s="230">
        <f t="shared" si="9"/>
        <v>1970.45</v>
      </c>
      <c r="CS15" s="230">
        <f t="shared" si="9"/>
        <v>1970.45</v>
      </c>
      <c r="CT15" s="161">
        <f t="shared" si="2"/>
        <v>189163.20000000022</v>
      </c>
    </row>
    <row r="16" spans="1:98">
      <c r="A16" s="17" t="s">
        <v>42</v>
      </c>
      <c r="B16" s="222">
        <v>1131</v>
      </c>
      <c r="C16" s="222">
        <v>1131</v>
      </c>
      <c r="D16" s="222">
        <v>1131</v>
      </c>
      <c r="E16" s="222">
        <v>1131</v>
      </c>
      <c r="F16" s="222">
        <v>1131</v>
      </c>
      <c r="G16" s="222">
        <v>1131</v>
      </c>
      <c r="H16" s="222">
        <v>1131</v>
      </c>
      <c r="I16" s="222">
        <v>1131</v>
      </c>
      <c r="J16" s="222">
        <v>1131</v>
      </c>
      <c r="K16" s="222">
        <v>1131</v>
      </c>
      <c r="L16" s="222">
        <v>1131</v>
      </c>
      <c r="M16" s="222">
        <v>1131</v>
      </c>
      <c r="N16" s="222">
        <v>1131</v>
      </c>
      <c r="O16" s="222">
        <v>1131</v>
      </c>
      <c r="P16" s="222">
        <v>1131</v>
      </c>
      <c r="Q16" s="222">
        <v>1131</v>
      </c>
      <c r="R16" s="222">
        <v>1131</v>
      </c>
      <c r="S16" s="222">
        <v>1131</v>
      </c>
      <c r="T16" s="222">
        <v>1131</v>
      </c>
      <c r="U16" s="222">
        <v>1131</v>
      </c>
      <c r="V16" s="222">
        <v>1131</v>
      </c>
      <c r="W16" s="222">
        <v>1131</v>
      </c>
      <c r="X16" s="222">
        <v>1131</v>
      </c>
      <c r="Y16" s="222">
        <v>1131</v>
      </c>
      <c r="Z16" s="222">
        <v>1131</v>
      </c>
      <c r="AA16" s="222">
        <v>1131</v>
      </c>
      <c r="AB16" s="222">
        <v>1131</v>
      </c>
      <c r="AC16" s="222">
        <v>1131</v>
      </c>
      <c r="AD16" s="222">
        <v>1131</v>
      </c>
      <c r="AE16" s="222">
        <v>1131</v>
      </c>
      <c r="AF16" s="222">
        <v>1131</v>
      </c>
      <c r="AG16" s="222">
        <v>1131</v>
      </c>
      <c r="AH16" s="222">
        <v>1131</v>
      </c>
      <c r="AI16" s="222">
        <v>1131</v>
      </c>
      <c r="AJ16" s="222">
        <v>1131</v>
      </c>
      <c r="AK16" s="222">
        <v>1131</v>
      </c>
      <c r="AL16" s="222">
        <v>1131</v>
      </c>
      <c r="AM16" s="222">
        <v>1131</v>
      </c>
      <c r="AN16" s="222">
        <v>1131</v>
      </c>
      <c r="AO16" s="222">
        <v>1131</v>
      </c>
      <c r="AP16" s="222">
        <v>1131</v>
      </c>
      <c r="AQ16" s="222">
        <v>1131</v>
      </c>
      <c r="AR16" s="222">
        <v>1131</v>
      </c>
      <c r="AS16" s="222">
        <v>1131</v>
      </c>
      <c r="AT16" s="222">
        <v>1131</v>
      </c>
      <c r="AU16" s="222">
        <v>1131</v>
      </c>
      <c r="AV16" s="222">
        <v>1131</v>
      </c>
      <c r="AW16" s="222">
        <v>1131</v>
      </c>
      <c r="AX16" s="222">
        <v>1131</v>
      </c>
      <c r="AY16" s="222">
        <v>1131</v>
      </c>
      <c r="AZ16" s="222">
        <v>1131</v>
      </c>
      <c r="BA16" s="222">
        <v>1131</v>
      </c>
      <c r="BB16" s="222">
        <v>1131</v>
      </c>
      <c r="BC16" s="222">
        <v>1131</v>
      </c>
      <c r="BD16" s="222">
        <v>1131</v>
      </c>
      <c r="BE16" s="222">
        <v>1131</v>
      </c>
      <c r="BF16" s="222">
        <v>1131</v>
      </c>
      <c r="BG16" s="222">
        <v>1131</v>
      </c>
      <c r="BH16" s="222">
        <v>1131</v>
      </c>
      <c r="BI16" s="222">
        <v>1131</v>
      </c>
      <c r="BJ16" s="222">
        <v>1131</v>
      </c>
      <c r="BK16" s="222">
        <v>1131</v>
      </c>
      <c r="BL16" s="222">
        <v>1131</v>
      </c>
      <c r="BM16" s="222">
        <v>1131</v>
      </c>
      <c r="BN16" s="222">
        <v>1131</v>
      </c>
      <c r="BO16" s="222">
        <v>1131</v>
      </c>
      <c r="BP16" s="222">
        <v>1131</v>
      </c>
      <c r="BQ16" s="222">
        <v>1131</v>
      </c>
      <c r="BR16" s="222">
        <v>1131</v>
      </c>
      <c r="BS16" s="222">
        <v>1131</v>
      </c>
      <c r="BT16" s="222">
        <v>1131</v>
      </c>
      <c r="BU16" s="222">
        <v>1131</v>
      </c>
      <c r="BV16" s="222">
        <v>1131</v>
      </c>
      <c r="BW16" s="222">
        <v>1131</v>
      </c>
      <c r="BX16" s="222">
        <v>1131</v>
      </c>
      <c r="BY16" s="222">
        <v>1131</v>
      </c>
      <c r="BZ16" s="222">
        <v>1131</v>
      </c>
      <c r="CA16" s="222">
        <v>1131</v>
      </c>
      <c r="CB16" s="222">
        <v>1131</v>
      </c>
      <c r="CC16" s="222">
        <v>1131</v>
      </c>
      <c r="CD16" s="222">
        <v>1131</v>
      </c>
      <c r="CE16" s="222">
        <v>1131</v>
      </c>
      <c r="CF16" s="222">
        <v>1131</v>
      </c>
      <c r="CG16" s="222">
        <v>1131</v>
      </c>
      <c r="CH16" s="222">
        <v>1131</v>
      </c>
      <c r="CI16" s="222">
        <v>1131</v>
      </c>
      <c r="CJ16" s="222">
        <v>1131</v>
      </c>
      <c r="CK16" s="222">
        <v>1131</v>
      </c>
      <c r="CL16" s="222">
        <v>1131</v>
      </c>
      <c r="CM16" s="222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46" cm="1">
        <f t="array" ref="B18:CS18">TRANSPOSE('[9]MARCH''''24 SCHEDULES '!$AA$119:$AA$214)</f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100.09052000000001</v>
      </c>
      <c r="C20" s="173">
        <f t="shared" si="10"/>
        <v>98.189480000000003</v>
      </c>
      <c r="D20" s="173">
        <f t="shared" si="10"/>
        <v>93.843160000000012</v>
      </c>
      <c r="E20" s="173">
        <f t="shared" si="10"/>
        <v>94.328440000000001</v>
      </c>
      <c r="F20" s="173">
        <f t="shared" si="10"/>
        <v>92.540360000000007</v>
      </c>
      <c r="G20" s="173">
        <f t="shared" si="10"/>
        <v>87.799199999999999</v>
      </c>
      <c r="H20" s="173">
        <f t="shared" si="10"/>
        <v>80.917839999999998</v>
      </c>
      <c r="I20" s="173">
        <f t="shared" si="10"/>
        <v>75.320440000000005</v>
      </c>
      <c r="J20" s="173">
        <f t="shared" si="10"/>
        <v>67.130160000000004</v>
      </c>
      <c r="K20" s="173">
        <f t="shared" si="10"/>
        <v>56.900599999999997</v>
      </c>
      <c r="L20" s="173">
        <f t="shared" si="10"/>
        <v>48.737719999999996</v>
      </c>
      <c r="M20" s="173">
        <f t="shared" si="10"/>
        <v>48.667520000000003</v>
      </c>
      <c r="N20" s="173">
        <f t="shared" si="10"/>
        <v>45.1434</v>
      </c>
      <c r="O20" s="173">
        <f t="shared" si="10"/>
        <v>33.052160000000001</v>
      </c>
      <c r="P20" s="173">
        <f t="shared" si="10"/>
        <v>25.903119999999998</v>
      </c>
      <c r="Q20" s="173">
        <f t="shared" si="10"/>
        <v>27.125439999999998</v>
      </c>
      <c r="R20" s="173">
        <f t="shared" si="10"/>
        <v>26.523599999999998</v>
      </c>
      <c r="S20" s="173">
        <f t="shared" si="10"/>
        <v>24.786799999999999</v>
      </c>
      <c r="T20" s="173">
        <f t="shared" si="10"/>
        <v>26.339119999999998</v>
      </c>
      <c r="U20" s="173">
        <f t="shared" si="10"/>
        <v>27.327559999999998</v>
      </c>
      <c r="V20" s="173">
        <f t="shared" si="10"/>
        <v>26.30444</v>
      </c>
      <c r="W20" s="173">
        <f t="shared" si="10"/>
        <v>27.030200000000001</v>
      </c>
      <c r="X20" s="173">
        <f t="shared" si="10"/>
        <v>26.819839999999999</v>
      </c>
      <c r="Y20" s="173">
        <f t="shared" si="10"/>
        <v>25.577695690027255</v>
      </c>
      <c r="Z20" s="173">
        <f t="shared" si="10"/>
        <v>32.350336882511336</v>
      </c>
      <c r="AA20" s="173">
        <f t="shared" si="10"/>
        <v>39.503069494830385</v>
      </c>
      <c r="AB20" s="173">
        <f t="shared" si="10"/>
        <v>57.393249323293659</v>
      </c>
      <c r="AC20" s="173">
        <f t="shared" si="10"/>
        <v>106.42798214439411</v>
      </c>
      <c r="AD20" s="173">
        <f t="shared" si="10"/>
        <v>231.73789044308461</v>
      </c>
      <c r="AE20" s="173">
        <f t="shared" si="10"/>
        <v>428.10558290936234</v>
      </c>
      <c r="AF20" s="173">
        <f t="shared" si="10"/>
        <v>693.507212489734</v>
      </c>
      <c r="AG20" s="173">
        <f t="shared" si="10"/>
        <v>969.91014602802375</v>
      </c>
      <c r="AH20" s="173">
        <f t="shared" ref="AH20:BM20" si="11">SUM(AH21:AH24)</f>
        <v>1276.1119217102746</v>
      </c>
      <c r="AI20" s="173">
        <f t="shared" si="11"/>
        <v>1623.9106814520028</v>
      </c>
      <c r="AJ20" s="173">
        <f t="shared" si="11"/>
        <v>1914.1148366824045</v>
      </c>
      <c r="AK20" s="173">
        <f t="shared" si="11"/>
        <v>2196.6806156616476</v>
      </c>
      <c r="AL20" s="173">
        <f t="shared" si="11"/>
        <v>2492.0662566159981</v>
      </c>
      <c r="AM20" s="173">
        <f t="shared" si="11"/>
        <v>2835.8484187282615</v>
      </c>
      <c r="AN20" s="173">
        <f t="shared" si="11"/>
        <v>3105.1140468055969</v>
      </c>
      <c r="AO20" s="173">
        <f t="shared" si="11"/>
        <v>3337.5674180424526</v>
      </c>
      <c r="AP20" s="173">
        <f t="shared" si="11"/>
        <v>3571.7238602169073</v>
      </c>
      <c r="AQ20" s="173">
        <f t="shared" si="11"/>
        <v>3766.3873921749446</v>
      </c>
      <c r="AR20" s="173">
        <f t="shared" si="11"/>
        <v>3929.1404954095883</v>
      </c>
      <c r="AS20" s="173">
        <f t="shared" si="11"/>
        <v>4076.925814211927</v>
      </c>
      <c r="AT20" s="173">
        <f t="shared" si="11"/>
        <v>4165.0154377704557</v>
      </c>
      <c r="AU20" s="173">
        <f t="shared" si="11"/>
        <v>4232.3035006173104</v>
      </c>
      <c r="AV20" s="173">
        <f t="shared" si="11"/>
        <v>4320.8385794046881</v>
      </c>
      <c r="AW20" s="173">
        <f t="shared" si="11"/>
        <v>4326.7267798961266</v>
      </c>
      <c r="AX20" s="173">
        <f t="shared" si="11"/>
        <v>4374.7898848725517</v>
      </c>
      <c r="AY20" s="173">
        <f t="shared" si="11"/>
        <v>4368.165327685585</v>
      </c>
      <c r="AZ20" s="173">
        <f t="shared" si="11"/>
        <v>4359.0945346466269</v>
      </c>
      <c r="BA20" s="173">
        <f t="shared" si="11"/>
        <v>4366.7570341325882</v>
      </c>
      <c r="BB20" s="173">
        <f t="shared" si="11"/>
        <v>4318.4370977798062</v>
      </c>
      <c r="BC20" s="173">
        <f t="shared" si="11"/>
        <v>4297.0781656069848</v>
      </c>
      <c r="BD20" s="173">
        <f t="shared" si="11"/>
        <v>4271.8822212161413</v>
      </c>
      <c r="BE20" s="173">
        <f t="shared" si="11"/>
        <v>4200.2063830765346</v>
      </c>
      <c r="BF20" s="173">
        <f t="shared" si="11"/>
        <v>4088.2387790454272</v>
      </c>
      <c r="BG20" s="173">
        <f t="shared" si="11"/>
        <v>4037.1944234231801</v>
      </c>
      <c r="BH20" s="173">
        <f t="shared" si="11"/>
        <v>3936.5627931578242</v>
      </c>
      <c r="BI20" s="173">
        <f t="shared" si="11"/>
        <v>3771.1389378426311</v>
      </c>
      <c r="BJ20" s="173">
        <f t="shared" si="11"/>
        <v>3586.3626564532628</v>
      </c>
      <c r="BK20" s="173">
        <f t="shared" si="11"/>
        <v>3382.7194643954717</v>
      </c>
      <c r="BL20" s="173">
        <f t="shared" si="11"/>
        <v>3109.7266126596965</v>
      </c>
      <c r="BM20" s="173">
        <f t="shared" si="11"/>
        <v>2845.0787779904053</v>
      </c>
      <c r="BN20" s="173">
        <f t="shared" ref="BN20:CS20" si="12">SUM(BN21:BN24)</f>
        <v>2588.7351096136535</v>
      </c>
      <c r="BO20" s="173">
        <f t="shared" si="12"/>
        <v>2295.0424943813819</v>
      </c>
      <c r="BP20" s="173">
        <f t="shared" si="12"/>
        <v>1925.6210173585453</v>
      </c>
      <c r="BQ20" s="173">
        <f t="shared" si="12"/>
        <v>1654.2011144440482</v>
      </c>
      <c r="BR20" s="173">
        <f t="shared" si="12"/>
        <v>1227.7141470391132</v>
      </c>
      <c r="BS20" s="173">
        <f t="shared" si="12"/>
        <v>921.03634348074297</v>
      </c>
      <c r="BT20" s="173">
        <f t="shared" si="12"/>
        <v>598.85667621125174</v>
      </c>
      <c r="BU20" s="173">
        <f t="shared" si="12"/>
        <v>382.17128291636749</v>
      </c>
      <c r="BV20" s="173">
        <f t="shared" si="12"/>
        <v>213.27447862730463</v>
      </c>
      <c r="BW20" s="173">
        <f t="shared" si="12"/>
        <v>116.4353869177115</v>
      </c>
      <c r="BX20" s="173">
        <f t="shared" si="12"/>
        <v>77.912800000000004</v>
      </c>
      <c r="BY20" s="173">
        <f t="shared" si="12"/>
        <v>51.579680000000003</v>
      </c>
      <c r="BZ20" s="173">
        <f t="shared" si="12"/>
        <v>52.96264</v>
      </c>
      <c r="CA20" s="173">
        <f t="shared" si="12"/>
        <v>65.655439999999999</v>
      </c>
      <c r="CB20" s="173">
        <f t="shared" si="12"/>
        <v>75.786799999999999</v>
      </c>
      <c r="CC20" s="173">
        <f t="shared" si="12"/>
        <v>94.136480000000006</v>
      </c>
      <c r="CD20" s="173">
        <f t="shared" si="12"/>
        <v>97.213800000000006</v>
      </c>
      <c r="CE20" s="173">
        <f t="shared" si="12"/>
        <v>97.374679999999998</v>
      </c>
      <c r="CF20" s="173">
        <f t="shared" si="12"/>
        <v>95.661640000000006</v>
      </c>
      <c r="CG20" s="173">
        <f t="shared" si="12"/>
        <v>96.425119999999993</v>
      </c>
      <c r="CH20" s="173">
        <f t="shared" si="12"/>
        <v>103.10856</v>
      </c>
      <c r="CI20" s="173">
        <f t="shared" si="12"/>
        <v>102.32724</v>
      </c>
      <c r="CJ20" s="173">
        <f t="shared" si="12"/>
        <v>110.84656000000001</v>
      </c>
      <c r="CK20" s="173">
        <f t="shared" si="12"/>
        <v>121.54156</v>
      </c>
      <c r="CL20" s="173">
        <f t="shared" si="12"/>
        <v>120.81356000000001</v>
      </c>
      <c r="CM20" s="173">
        <f t="shared" si="12"/>
        <v>118.30248</v>
      </c>
      <c r="CN20" s="173">
        <f t="shared" si="12"/>
        <v>123.33336</v>
      </c>
      <c r="CO20" s="173">
        <f t="shared" si="12"/>
        <v>113.06780000000001</v>
      </c>
      <c r="CP20" s="173">
        <f t="shared" si="12"/>
        <v>116.08912000000001</v>
      </c>
      <c r="CQ20" s="173">
        <f t="shared" si="12"/>
        <v>118.20808</v>
      </c>
      <c r="CR20" s="173">
        <f t="shared" si="12"/>
        <v>122.39276000000001</v>
      </c>
      <c r="CS20" s="173">
        <f t="shared" si="12"/>
        <v>119.96516</v>
      </c>
      <c r="CT20" s="161">
        <f>SUM(B20:CS20)</f>
        <v>132447.03680578072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0.28000000000000003</v>
      </c>
      <c r="Y21" s="222">
        <v>0.33</v>
      </c>
      <c r="Z21" s="222">
        <v>0.69</v>
      </c>
      <c r="AA21" s="222">
        <v>1.3900000000000001</v>
      </c>
      <c r="AB21" s="222">
        <v>2.81</v>
      </c>
      <c r="AC21" s="222">
        <v>12.12</v>
      </c>
      <c r="AD21" s="222">
        <v>61.849999999999994</v>
      </c>
      <c r="AE21" s="222">
        <v>123.47999999999999</v>
      </c>
      <c r="AF21" s="222">
        <v>201.56</v>
      </c>
      <c r="AG21" s="222">
        <v>320.13</v>
      </c>
      <c r="AH21" s="222">
        <v>458.75</v>
      </c>
      <c r="AI21" s="222">
        <v>611.42999999999995</v>
      </c>
      <c r="AJ21" s="222">
        <v>742.75</v>
      </c>
      <c r="AK21" s="222">
        <v>876.03</v>
      </c>
      <c r="AL21" s="222">
        <v>984.79</v>
      </c>
      <c r="AM21" s="222">
        <v>1108.76</v>
      </c>
      <c r="AN21" s="222">
        <v>1224.27</v>
      </c>
      <c r="AO21" s="222">
        <v>1331.26</v>
      </c>
      <c r="AP21" s="222">
        <v>1404.26</v>
      </c>
      <c r="AQ21" s="222">
        <v>1500.73</v>
      </c>
      <c r="AR21" s="222">
        <v>1567.49</v>
      </c>
      <c r="AS21" s="222">
        <v>1628.42</v>
      </c>
      <c r="AT21" s="222">
        <v>1643.43</v>
      </c>
      <c r="AU21" s="222">
        <v>1671.57</v>
      </c>
      <c r="AV21" s="222">
        <v>1734.79</v>
      </c>
      <c r="AW21" s="222">
        <v>1744.78</v>
      </c>
      <c r="AX21" s="222">
        <v>1768.22</v>
      </c>
      <c r="AY21" s="222">
        <v>1767.45</v>
      </c>
      <c r="AZ21" s="222">
        <v>1775.15</v>
      </c>
      <c r="BA21" s="222">
        <v>1772.77</v>
      </c>
      <c r="BB21" s="222">
        <v>1774.7900000000002</v>
      </c>
      <c r="BC21" s="222">
        <v>1770.77</v>
      </c>
      <c r="BD21" s="222">
        <v>1769.75</v>
      </c>
      <c r="BE21" s="222">
        <v>1762.41</v>
      </c>
      <c r="BF21" s="222">
        <v>1754.67</v>
      </c>
      <c r="BG21" s="222">
        <v>1735.39</v>
      </c>
      <c r="BH21" s="222">
        <v>1716.13</v>
      </c>
      <c r="BI21" s="222">
        <v>1671.04</v>
      </c>
      <c r="BJ21" s="222">
        <v>1612.43</v>
      </c>
      <c r="BK21" s="222">
        <v>1531.84</v>
      </c>
      <c r="BL21" s="222">
        <v>1409.8899999999999</v>
      </c>
      <c r="BM21" s="222">
        <v>1308.23</v>
      </c>
      <c r="BN21" s="222">
        <v>1177.4399999999998</v>
      </c>
      <c r="BO21" s="222">
        <v>1046.58</v>
      </c>
      <c r="BP21" s="222">
        <v>878.07999999999993</v>
      </c>
      <c r="BQ21" s="222">
        <v>733.16</v>
      </c>
      <c r="BR21" s="222">
        <v>582.38</v>
      </c>
      <c r="BS21" s="222">
        <v>449.99</v>
      </c>
      <c r="BT21" s="222">
        <v>322.33999999999997</v>
      </c>
      <c r="BU21" s="222">
        <v>201.95</v>
      </c>
      <c r="BV21" s="222">
        <v>122.28</v>
      </c>
      <c r="BW21" s="222">
        <v>67.23</v>
      </c>
      <c r="BX21" s="222">
        <v>32.58</v>
      </c>
      <c r="BY21" s="222">
        <v>5.87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3">SUM(B21:CS21)</f>
        <v>53478.960000000006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0.6746956900272546</v>
      </c>
      <c r="Z22" s="118">
        <v>4.5195368825113356</v>
      </c>
      <c r="AA22" s="118">
        <v>5.0860694948303893</v>
      </c>
      <c r="AB22" s="118">
        <v>20.908369323293655</v>
      </c>
      <c r="AC22" s="118">
        <v>60.968102144394109</v>
      </c>
      <c r="AD22" s="118">
        <v>136.49161044308462</v>
      </c>
      <c r="AE22" s="118">
        <v>270.73610290936239</v>
      </c>
      <c r="AF22" s="118">
        <v>450.14489248973393</v>
      </c>
      <c r="AG22" s="118">
        <v>602.02658602802376</v>
      </c>
      <c r="AH22" s="118">
        <v>784.55376171027467</v>
      </c>
      <c r="AI22" s="118">
        <v>980.58368145200279</v>
      </c>
      <c r="AJ22" s="118">
        <v>1136.3085566824045</v>
      </c>
      <c r="AK22" s="118">
        <v>1280.9781756616474</v>
      </c>
      <c r="AL22" s="118">
        <v>1449.189856615998</v>
      </c>
      <c r="AM22" s="118">
        <v>1655.4253387282615</v>
      </c>
      <c r="AN22" s="118">
        <v>1803.4198468055972</v>
      </c>
      <c r="AO22" s="118">
        <v>1927.0687780424525</v>
      </c>
      <c r="AP22" s="118">
        <v>2098.9747802169068</v>
      </c>
      <c r="AQ22" s="118">
        <v>2198.767632174945</v>
      </c>
      <c r="AR22" s="118">
        <v>2293.3422554095882</v>
      </c>
      <c r="AS22" s="118">
        <v>2384.1856142119268</v>
      </c>
      <c r="AT22" s="118">
        <v>2460.3625177704557</v>
      </c>
      <c r="AU22" s="118">
        <v>2501.6835006173101</v>
      </c>
      <c r="AV22" s="118">
        <v>2529.5017394046881</v>
      </c>
      <c r="AW22" s="118">
        <v>2525.5395798961272</v>
      </c>
      <c r="AX22" s="118">
        <v>2549.6912048725517</v>
      </c>
      <c r="AY22" s="118">
        <v>2547.3083676855854</v>
      </c>
      <c r="AZ22" s="118">
        <v>2536.2900546466271</v>
      </c>
      <c r="BA22" s="118">
        <v>2543.8172341325881</v>
      </c>
      <c r="BB22" s="118">
        <v>2499.7532177798062</v>
      </c>
      <c r="BC22" s="118">
        <v>2482.8794056069851</v>
      </c>
      <c r="BD22" s="118">
        <v>2456.261821216141</v>
      </c>
      <c r="BE22" s="118">
        <v>2391.6481430765352</v>
      </c>
      <c r="BF22" s="118">
        <v>2300.1120990454274</v>
      </c>
      <c r="BG22" s="118">
        <v>2271.5827034231802</v>
      </c>
      <c r="BH22" s="118">
        <v>2190.843313157824</v>
      </c>
      <c r="BI22" s="118">
        <v>2073.0129378426309</v>
      </c>
      <c r="BJ22" s="118">
        <v>1948.9022164532628</v>
      </c>
      <c r="BK22" s="118">
        <v>1823.9787443954717</v>
      </c>
      <c r="BL22" s="118">
        <v>1672.7794126596966</v>
      </c>
      <c r="BM22" s="118">
        <v>1510.2754579904051</v>
      </c>
      <c r="BN22" s="118">
        <v>1384.991789613654</v>
      </c>
      <c r="BO22" s="118">
        <v>1221.3887743813823</v>
      </c>
      <c r="BP22" s="118">
        <v>1021.4798173585456</v>
      </c>
      <c r="BQ22" s="118">
        <v>892.75119444404822</v>
      </c>
      <c r="BR22" s="118">
        <v>614.17166703911323</v>
      </c>
      <c r="BS22" s="118">
        <v>439.89206348074293</v>
      </c>
      <c r="BT22" s="118">
        <v>238.02511621125171</v>
      </c>
      <c r="BU22" s="118">
        <v>136.60676291636753</v>
      </c>
      <c r="BV22" s="118">
        <v>44.895238627304614</v>
      </c>
      <c r="BW22" s="118">
        <v>3.9898669177114985</v>
      </c>
      <c r="BX22" s="118">
        <v>0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3"/>
        <v>73358.77020578066</v>
      </c>
    </row>
    <row r="23" spans="1:98">
      <c r="A23" s="17" t="s">
        <v>24</v>
      </c>
      <c r="B23" s="118" cm="1">
        <f t="array" ref="B23:CS23">TRANSPOSE(TRANSPOSE(B50:CS50))</f>
        <v>75.430000000000007</v>
      </c>
      <c r="C23" s="118">
        <v>73.22</v>
      </c>
      <c r="D23" s="118">
        <v>67.09</v>
      </c>
      <c r="E23" s="118">
        <v>68.38</v>
      </c>
      <c r="F23" s="118">
        <v>65.23</v>
      </c>
      <c r="G23" s="118">
        <v>61.56</v>
      </c>
      <c r="H23" s="118">
        <v>54.44</v>
      </c>
      <c r="I23" s="118">
        <v>47.85</v>
      </c>
      <c r="J23" s="118">
        <v>40.92</v>
      </c>
      <c r="K23" s="118">
        <v>30.9</v>
      </c>
      <c r="L23" s="118">
        <v>23.61</v>
      </c>
      <c r="M23" s="118">
        <v>23.42</v>
      </c>
      <c r="N23" s="118">
        <v>18.98</v>
      </c>
      <c r="O23" s="118">
        <v>5.73</v>
      </c>
      <c r="P23" s="118">
        <v>0.08</v>
      </c>
      <c r="Q23" s="118">
        <v>0.08</v>
      </c>
      <c r="R23" s="118">
        <v>0.08</v>
      </c>
      <c r="S23" s="118">
        <v>0.08</v>
      </c>
      <c r="T23" s="118">
        <v>0.08</v>
      </c>
      <c r="U23" s="118">
        <v>0.08</v>
      </c>
      <c r="V23" s="118">
        <v>0.14000000000000001</v>
      </c>
      <c r="W23" s="118">
        <v>0.79</v>
      </c>
      <c r="X23" s="118">
        <v>1.18</v>
      </c>
      <c r="Y23" s="118">
        <v>1.38</v>
      </c>
      <c r="Z23" s="118">
        <v>3.14</v>
      </c>
      <c r="AA23" s="118">
        <v>7.08</v>
      </c>
      <c r="AB23" s="118">
        <v>8.3000000000000007</v>
      </c>
      <c r="AC23" s="118">
        <v>9.7200000000000006</v>
      </c>
      <c r="AD23" s="118">
        <v>9.06</v>
      </c>
      <c r="AE23" s="118">
        <v>9.83</v>
      </c>
      <c r="AF23" s="118">
        <v>20.49</v>
      </c>
      <c r="AG23" s="118">
        <v>28.75</v>
      </c>
      <c r="AH23" s="118">
        <v>10.16</v>
      </c>
      <c r="AI23" s="118">
        <v>9.0299999999999994</v>
      </c>
      <c r="AJ23" s="118">
        <v>12.27</v>
      </c>
      <c r="AK23" s="118">
        <v>14.03</v>
      </c>
      <c r="AL23" s="118">
        <v>32.67</v>
      </c>
      <c r="AM23" s="118">
        <v>46.1</v>
      </c>
      <c r="AN23" s="118">
        <v>51.29</v>
      </c>
      <c r="AO23" s="118">
        <v>53.28</v>
      </c>
      <c r="AP23" s="118">
        <v>43.13</v>
      </c>
      <c r="AQ23" s="118">
        <v>40.49</v>
      </c>
      <c r="AR23" s="118">
        <v>37.83</v>
      </c>
      <c r="AS23" s="118">
        <v>35.76</v>
      </c>
      <c r="AT23" s="118">
        <v>35.5</v>
      </c>
      <c r="AU23" s="118">
        <v>34.81</v>
      </c>
      <c r="AV23" s="118">
        <v>34.31</v>
      </c>
      <c r="AW23" s="118">
        <v>30.5</v>
      </c>
      <c r="AX23" s="118">
        <v>27.58</v>
      </c>
      <c r="AY23" s="118">
        <v>26.98</v>
      </c>
      <c r="AZ23" s="118">
        <v>25.36</v>
      </c>
      <c r="BA23" s="118">
        <v>27.92</v>
      </c>
      <c r="BB23" s="118">
        <v>22.07</v>
      </c>
      <c r="BC23" s="118">
        <v>21.59</v>
      </c>
      <c r="BD23" s="118">
        <v>22.5</v>
      </c>
      <c r="BE23" s="118">
        <v>20.2</v>
      </c>
      <c r="BF23" s="118">
        <v>7.47</v>
      </c>
      <c r="BG23" s="118">
        <v>5.28</v>
      </c>
      <c r="BH23" s="118">
        <v>5.63</v>
      </c>
      <c r="BI23" s="118">
        <v>4.1900000000000004</v>
      </c>
      <c r="BJ23" s="118">
        <v>1.44</v>
      </c>
      <c r="BK23" s="118">
        <v>0.71</v>
      </c>
      <c r="BL23" s="118">
        <v>0.85</v>
      </c>
      <c r="BM23" s="118">
        <v>0.6</v>
      </c>
      <c r="BN23" s="118">
        <v>0.4</v>
      </c>
      <c r="BO23" s="118">
        <v>0.43</v>
      </c>
      <c r="BP23" s="118">
        <v>1.0900000000000001</v>
      </c>
      <c r="BQ23" s="118">
        <v>0.73</v>
      </c>
      <c r="BR23" s="118">
        <v>2.61</v>
      </c>
      <c r="BS23" s="118">
        <v>2.27</v>
      </c>
      <c r="BT23" s="118">
        <v>2.5</v>
      </c>
      <c r="BU23" s="118">
        <v>3.01</v>
      </c>
      <c r="BV23" s="118">
        <v>4.8499999999999996</v>
      </c>
      <c r="BW23" s="118">
        <v>5.39</v>
      </c>
      <c r="BX23" s="118">
        <v>4.43</v>
      </c>
      <c r="BY23" s="118">
        <v>4.62</v>
      </c>
      <c r="BZ23" s="118">
        <v>12.97</v>
      </c>
      <c r="CA23" s="118">
        <v>24.7</v>
      </c>
      <c r="CB23" s="118">
        <v>36.72</v>
      </c>
      <c r="CC23" s="118">
        <v>55</v>
      </c>
      <c r="CD23" s="118">
        <v>59.7</v>
      </c>
      <c r="CE23" s="118">
        <v>59.79</v>
      </c>
      <c r="CF23" s="118">
        <v>56.21</v>
      </c>
      <c r="CG23" s="118">
        <v>56.58</v>
      </c>
      <c r="CH23" s="118">
        <v>63.36</v>
      </c>
      <c r="CI23" s="118">
        <v>63.03</v>
      </c>
      <c r="CJ23" s="118">
        <v>71.28</v>
      </c>
      <c r="CK23" s="118">
        <v>84.55</v>
      </c>
      <c r="CL23" s="118">
        <v>83.29</v>
      </c>
      <c r="CM23" s="118">
        <v>81.14</v>
      </c>
      <c r="CN23" s="118">
        <v>84.84</v>
      </c>
      <c r="CO23" s="118">
        <v>73.92</v>
      </c>
      <c r="CP23" s="118">
        <v>75.84</v>
      </c>
      <c r="CQ23" s="118">
        <v>77.760000000000005</v>
      </c>
      <c r="CR23" s="118">
        <v>83.4</v>
      </c>
      <c r="CS23" s="118">
        <v>80.47</v>
      </c>
      <c r="CT23" s="162">
        <f t="shared" si="13"/>
        <v>2815.51</v>
      </c>
    </row>
    <row r="24" spans="1:98" ht="15.75" thickBot="1">
      <c r="A24" s="17" t="s">
        <v>41</v>
      </c>
      <c r="B24" s="1" cm="1">
        <f t="array" ref="B24:CS24">TRANSPOSE([3]Sheet1!$C$19683:$C$19778)</f>
        <v>24.660520000000002</v>
      </c>
      <c r="C24" s="1">
        <v>24.969480000000001</v>
      </c>
      <c r="D24" s="1">
        <v>26.753160000000001</v>
      </c>
      <c r="E24" s="1">
        <v>25.948440000000002</v>
      </c>
      <c r="F24" s="1">
        <v>27.310359999999999</v>
      </c>
      <c r="G24" s="1">
        <v>26.2392</v>
      </c>
      <c r="H24" s="1">
        <v>26.47784</v>
      </c>
      <c r="I24" s="1">
        <v>27.47044</v>
      </c>
      <c r="J24" s="1">
        <v>26.210159999999998</v>
      </c>
      <c r="K24" s="1">
        <v>26.000599999999999</v>
      </c>
      <c r="L24" s="1">
        <v>25.12772</v>
      </c>
      <c r="M24" s="1">
        <v>25.247520000000002</v>
      </c>
      <c r="N24" s="1">
        <v>26.163399999999999</v>
      </c>
      <c r="O24" s="1">
        <v>27.32216</v>
      </c>
      <c r="P24" s="1">
        <v>25.823119999999999</v>
      </c>
      <c r="Q24" s="1">
        <v>27.045439999999999</v>
      </c>
      <c r="R24" s="1">
        <v>26.4436</v>
      </c>
      <c r="S24" s="1">
        <v>24.706800000000001</v>
      </c>
      <c r="T24" s="1">
        <v>26.259119999999999</v>
      </c>
      <c r="U24" s="1">
        <v>27.24756</v>
      </c>
      <c r="V24" s="1">
        <v>26.164439999999999</v>
      </c>
      <c r="W24" s="1">
        <v>26.240200000000002</v>
      </c>
      <c r="X24" s="1">
        <v>25.359839999999998</v>
      </c>
      <c r="Y24" s="1">
        <v>23.193000000000001</v>
      </c>
      <c r="Z24" s="1">
        <v>24.000800000000002</v>
      </c>
      <c r="AA24" s="1">
        <v>25.946999999999999</v>
      </c>
      <c r="AB24" s="1">
        <v>25.374880000000001</v>
      </c>
      <c r="AC24" s="1">
        <v>23.619879999999998</v>
      </c>
      <c r="AD24" s="1">
        <v>24.336279999999999</v>
      </c>
      <c r="AE24" s="1">
        <v>24.059480000000001</v>
      </c>
      <c r="AF24" s="1">
        <v>21.31232</v>
      </c>
      <c r="AG24" s="1">
        <v>19.00356</v>
      </c>
      <c r="AH24" s="1">
        <v>22.648160000000001</v>
      </c>
      <c r="AI24" s="1">
        <v>22.867000000000001</v>
      </c>
      <c r="AJ24" s="1">
        <v>22.786280000000001</v>
      </c>
      <c r="AK24" s="1">
        <v>25.642440000000001</v>
      </c>
      <c r="AL24" s="1">
        <v>25.416399999999999</v>
      </c>
      <c r="AM24" s="1">
        <v>25.563079999999999</v>
      </c>
      <c r="AN24" s="1">
        <v>26.1342</v>
      </c>
      <c r="AO24" s="1">
        <v>25.958639999999999</v>
      </c>
      <c r="AP24" s="1">
        <v>25.359079999999999</v>
      </c>
      <c r="AQ24" s="1">
        <v>26.399760000000001</v>
      </c>
      <c r="AR24" s="1">
        <v>30.47824</v>
      </c>
      <c r="AS24" s="1">
        <v>28.560199999999998</v>
      </c>
      <c r="AT24" s="1">
        <v>25.722919999999998</v>
      </c>
      <c r="AU24" s="1">
        <v>24.24</v>
      </c>
      <c r="AV24" s="1">
        <v>22.236840000000001</v>
      </c>
      <c r="AW24" s="1">
        <v>25.9072</v>
      </c>
      <c r="AX24" s="1">
        <v>29.298680000000001</v>
      </c>
      <c r="AY24" s="1">
        <v>26.426960000000001</v>
      </c>
      <c r="AZ24" s="1">
        <v>22.29448</v>
      </c>
      <c r="BA24" s="1">
        <v>22.2498</v>
      </c>
      <c r="BB24" s="1">
        <v>21.823879999999999</v>
      </c>
      <c r="BC24" s="1">
        <v>21.838760000000001</v>
      </c>
      <c r="BD24" s="1">
        <v>23.3704</v>
      </c>
      <c r="BE24" s="1">
        <v>25.948239999999998</v>
      </c>
      <c r="BF24" s="1">
        <v>25.98668</v>
      </c>
      <c r="BG24" s="1">
        <v>24.94172</v>
      </c>
      <c r="BH24" s="1">
        <v>23.959479999999999</v>
      </c>
      <c r="BI24" s="1">
        <v>22.896000000000001</v>
      </c>
      <c r="BJ24" s="1">
        <v>23.590440000000001</v>
      </c>
      <c r="BK24" s="1">
        <v>26.190719999999999</v>
      </c>
      <c r="BL24" s="1">
        <v>26.2072</v>
      </c>
      <c r="BM24" s="1">
        <v>25.973320000000001</v>
      </c>
      <c r="BN24" s="1">
        <v>25.903320000000001</v>
      </c>
      <c r="BO24" s="1">
        <v>26.643719999999998</v>
      </c>
      <c r="BP24" s="1">
        <v>24.9712</v>
      </c>
      <c r="BQ24" s="1">
        <v>27.559920000000002</v>
      </c>
      <c r="BR24" s="1">
        <v>28.552479999999999</v>
      </c>
      <c r="BS24" s="1">
        <v>28.88428</v>
      </c>
      <c r="BT24" s="1">
        <v>35.99156</v>
      </c>
      <c r="BU24" s="1">
        <v>40.604520000000001</v>
      </c>
      <c r="BV24" s="1">
        <v>41.24924</v>
      </c>
      <c r="BW24" s="1">
        <v>39.825519999999997</v>
      </c>
      <c r="BX24" s="1">
        <v>40.902799999999999</v>
      </c>
      <c r="BY24" s="1">
        <v>41.089680000000001</v>
      </c>
      <c r="BZ24" s="1">
        <v>39.992640000000002</v>
      </c>
      <c r="CA24" s="1">
        <v>40.955440000000003</v>
      </c>
      <c r="CB24" s="1">
        <v>39.066800000000001</v>
      </c>
      <c r="CC24" s="1">
        <v>39.136479999999999</v>
      </c>
      <c r="CD24" s="1">
        <v>37.513800000000003</v>
      </c>
      <c r="CE24" s="1">
        <v>37.584679999999999</v>
      </c>
      <c r="CF24" s="1">
        <v>39.451639999999998</v>
      </c>
      <c r="CG24" s="1">
        <v>39.845120000000001</v>
      </c>
      <c r="CH24" s="1">
        <v>39.748559999999998</v>
      </c>
      <c r="CI24" s="1">
        <v>39.297240000000002</v>
      </c>
      <c r="CJ24" s="1">
        <v>39.566560000000003</v>
      </c>
      <c r="CK24" s="1">
        <v>36.99156</v>
      </c>
      <c r="CL24" s="1">
        <v>37.523560000000003</v>
      </c>
      <c r="CM24" s="1">
        <v>37.162480000000002</v>
      </c>
      <c r="CN24" s="1">
        <v>38.493360000000003</v>
      </c>
      <c r="CO24" s="1">
        <v>39.147799999999997</v>
      </c>
      <c r="CP24" s="1">
        <v>40.249119999999998</v>
      </c>
      <c r="CQ24" s="1">
        <v>40.448079999999997</v>
      </c>
      <c r="CR24" s="1">
        <v>38.992759999999997</v>
      </c>
      <c r="CS24" s="1">
        <v>39.495159999999998</v>
      </c>
      <c r="CT24" s="162">
        <f t="shared" si="13"/>
        <v>2793.7966000000006</v>
      </c>
    </row>
    <row r="25" spans="1:98" ht="15.75" thickBot="1">
      <c r="A25" s="234" t="s">
        <v>48</v>
      </c>
      <c r="B25" s="236">
        <f>SUM(B3,B13,B15,B20)</f>
        <v>8568.5905199999997</v>
      </c>
      <c r="C25" s="236">
        <f t="shared" ref="C25:BN25" si="14">SUM(C3,C13,C15,C20)</f>
        <v>8566.6894800000009</v>
      </c>
      <c r="D25" s="236">
        <f t="shared" si="14"/>
        <v>8562.3431600000004</v>
      </c>
      <c r="E25" s="236">
        <f t="shared" si="14"/>
        <v>8562.8284399999993</v>
      </c>
      <c r="F25" s="236">
        <f t="shared" si="14"/>
        <v>8561.0403600000009</v>
      </c>
      <c r="G25" s="236">
        <f t="shared" si="14"/>
        <v>8556.2991999999995</v>
      </c>
      <c r="H25" s="236">
        <f t="shared" si="14"/>
        <v>8549.4178400000001</v>
      </c>
      <c r="I25" s="236">
        <f t="shared" si="14"/>
        <v>8543.8204399999995</v>
      </c>
      <c r="J25" s="236">
        <f t="shared" si="14"/>
        <v>8535.6301600000006</v>
      </c>
      <c r="K25" s="236">
        <f t="shared" si="14"/>
        <v>8525.4006000000008</v>
      </c>
      <c r="L25" s="236">
        <f t="shared" si="14"/>
        <v>8517.2377199999992</v>
      </c>
      <c r="M25" s="236">
        <f t="shared" si="14"/>
        <v>8517.1675200000009</v>
      </c>
      <c r="N25" s="236">
        <f t="shared" si="14"/>
        <v>8513.6434000000008</v>
      </c>
      <c r="O25" s="236">
        <f t="shared" si="14"/>
        <v>8501.5521599999993</v>
      </c>
      <c r="P25" s="236">
        <f t="shared" si="14"/>
        <v>8494.4031200000009</v>
      </c>
      <c r="Q25" s="236">
        <f t="shared" si="14"/>
        <v>8495.6254399999998</v>
      </c>
      <c r="R25" s="236">
        <f t="shared" si="14"/>
        <v>8495.0236000000004</v>
      </c>
      <c r="S25" s="236">
        <f t="shared" si="14"/>
        <v>8493.2867999999999</v>
      </c>
      <c r="T25" s="236">
        <f t="shared" si="14"/>
        <v>8494.8391200000005</v>
      </c>
      <c r="U25" s="236">
        <f t="shared" si="14"/>
        <v>8495.8275599999997</v>
      </c>
      <c r="V25" s="236">
        <f t="shared" si="14"/>
        <v>8495.6644400000005</v>
      </c>
      <c r="W25" s="236">
        <f t="shared" si="14"/>
        <v>8496.5902000000006</v>
      </c>
      <c r="X25" s="236">
        <f t="shared" si="14"/>
        <v>8496.1398399999998</v>
      </c>
      <c r="Y25" s="236">
        <f t="shared" si="14"/>
        <v>8495.0776956900281</v>
      </c>
      <c r="Z25" s="236">
        <f t="shared" si="14"/>
        <v>8501.9803368825123</v>
      </c>
      <c r="AA25" s="236">
        <f t="shared" si="14"/>
        <v>8509.1330694948319</v>
      </c>
      <c r="AB25" s="236">
        <f t="shared" si="14"/>
        <v>8527.0232493232943</v>
      </c>
      <c r="AC25" s="236">
        <f t="shared" si="14"/>
        <v>8576.0579821443953</v>
      </c>
      <c r="AD25" s="236">
        <f t="shared" si="14"/>
        <v>8701.3978904430842</v>
      </c>
      <c r="AE25" s="236">
        <f t="shared" si="14"/>
        <v>8896.6355829093627</v>
      </c>
      <c r="AF25" s="236">
        <f t="shared" si="14"/>
        <v>9162.0372124897349</v>
      </c>
      <c r="AG25" s="236">
        <f t="shared" si="14"/>
        <v>9438.4401460280242</v>
      </c>
      <c r="AH25" s="236">
        <f t="shared" si="14"/>
        <v>9744.6319217102755</v>
      </c>
      <c r="AI25" s="236">
        <f t="shared" si="14"/>
        <v>10092.430681452002</v>
      </c>
      <c r="AJ25" s="236">
        <f t="shared" si="14"/>
        <v>10382.634836682406</v>
      </c>
      <c r="AK25" s="236">
        <f t="shared" si="14"/>
        <v>10665.200615661648</v>
      </c>
      <c r="AL25" s="236">
        <f t="shared" si="14"/>
        <v>10960.066256615999</v>
      </c>
      <c r="AM25" s="236">
        <f t="shared" si="14"/>
        <v>11303.848418728261</v>
      </c>
      <c r="AN25" s="236">
        <f t="shared" si="14"/>
        <v>11573.114046805596</v>
      </c>
      <c r="AO25" s="236">
        <f t="shared" si="14"/>
        <v>11805.617418042453</v>
      </c>
      <c r="AP25" s="236">
        <f t="shared" si="14"/>
        <v>12039.773860216908</v>
      </c>
      <c r="AQ25" s="236">
        <f t="shared" si="14"/>
        <v>12235.837392174944</v>
      </c>
      <c r="AR25" s="236">
        <f t="shared" si="14"/>
        <v>12398.590495409589</v>
      </c>
      <c r="AS25" s="236">
        <f t="shared" si="14"/>
        <v>12546.375814211928</v>
      </c>
      <c r="AT25" s="236">
        <f t="shared" si="14"/>
        <v>12634.465437770457</v>
      </c>
      <c r="AU25" s="236">
        <f t="shared" si="14"/>
        <v>12701.753500617311</v>
      </c>
      <c r="AV25" s="236">
        <f t="shared" si="14"/>
        <v>12790.48857940469</v>
      </c>
      <c r="AW25" s="236">
        <f t="shared" si="14"/>
        <v>12796.376779896127</v>
      </c>
      <c r="AX25" s="236">
        <f t="shared" si="14"/>
        <v>12844.499884872552</v>
      </c>
      <c r="AY25" s="236">
        <f t="shared" si="14"/>
        <v>12837.875327685586</v>
      </c>
      <c r="AZ25" s="236">
        <f t="shared" si="14"/>
        <v>12827.624534646628</v>
      </c>
      <c r="BA25" s="236">
        <f t="shared" si="14"/>
        <v>12835.197034132589</v>
      </c>
      <c r="BB25" s="236">
        <f t="shared" si="14"/>
        <v>12786.877097779807</v>
      </c>
      <c r="BC25" s="236">
        <f t="shared" si="14"/>
        <v>12765.648165606985</v>
      </c>
      <c r="BD25" s="236">
        <f t="shared" si="14"/>
        <v>12740.522221216142</v>
      </c>
      <c r="BE25" s="236">
        <f t="shared" si="14"/>
        <v>12668.986383076535</v>
      </c>
      <c r="BF25" s="236">
        <f t="shared" si="14"/>
        <v>12557.018779045427</v>
      </c>
      <c r="BG25" s="236">
        <f t="shared" si="14"/>
        <v>12506.03442342318</v>
      </c>
      <c r="BH25" s="236">
        <f t="shared" si="14"/>
        <v>12405.402793157824</v>
      </c>
      <c r="BI25" s="236">
        <f t="shared" si="14"/>
        <v>12240.05893784263</v>
      </c>
      <c r="BJ25" s="236">
        <f t="shared" si="14"/>
        <v>12053.712656453263</v>
      </c>
      <c r="BK25" s="236">
        <f t="shared" si="14"/>
        <v>11850.069464395472</v>
      </c>
      <c r="BL25" s="236">
        <f t="shared" si="14"/>
        <v>11577.076612659697</v>
      </c>
      <c r="BM25" s="236">
        <f t="shared" si="14"/>
        <v>11312.428777990406</v>
      </c>
      <c r="BN25" s="236">
        <f t="shared" si="14"/>
        <v>11056.685109613654</v>
      </c>
      <c r="BO25" s="236">
        <f t="shared" ref="BO25:CS25" si="15">SUM(BO3,BO13,BO15,BO20)</f>
        <v>10763.142494381382</v>
      </c>
      <c r="BP25" s="236">
        <f t="shared" si="15"/>
        <v>10393.801017358546</v>
      </c>
      <c r="BQ25" s="236">
        <f t="shared" si="15"/>
        <v>10122.541114444048</v>
      </c>
      <c r="BR25" s="236">
        <f t="shared" si="15"/>
        <v>9696.2841470391122</v>
      </c>
      <c r="BS25" s="236">
        <f t="shared" si="15"/>
        <v>9389.6763434807435</v>
      </c>
      <c r="BT25" s="236">
        <f t="shared" si="15"/>
        <v>9067.4966762112526</v>
      </c>
      <c r="BU25" s="236">
        <f t="shared" si="15"/>
        <v>8850.8112829163692</v>
      </c>
      <c r="BV25" s="236">
        <f t="shared" si="15"/>
        <v>8681.9944786273063</v>
      </c>
      <c r="BW25" s="236">
        <f t="shared" si="15"/>
        <v>8585.1553869177133</v>
      </c>
      <c r="BX25" s="236">
        <f t="shared" si="15"/>
        <v>8546.6328000000012</v>
      </c>
      <c r="BY25" s="236">
        <f t="shared" si="15"/>
        <v>8520.2996800000019</v>
      </c>
      <c r="BZ25" s="236">
        <f t="shared" si="15"/>
        <v>8521.6826400000009</v>
      </c>
      <c r="CA25" s="236">
        <f t="shared" si="15"/>
        <v>8534.3754400000016</v>
      </c>
      <c r="CB25" s="236">
        <f t="shared" si="15"/>
        <v>8545.0267999999996</v>
      </c>
      <c r="CC25" s="236">
        <f t="shared" si="15"/>
        <v>8563.376479999999</v>
      </c>
      <c r="CD25" s="236">
        <f t="shared" si="15"/>
        <v>8568.0238000000008</v>
      </c>
      <c r="CE25" s="236">
        <f t="shared" si="15"/>
        <v>8568.1846800000021</v>
      </c>
      <c r="CF25" s="236">
        <f t="shared" si="15"/>
        <v>8566.4716400000016</v>
      </c>
      <c r="CG25" s="236">
        <f t="shared" si="15"/>
        <v>8567.2351200000012</v>
      </c>
      <c r="CH25" s="236">
        <f t="shared" si="15"/>
        <v>8572.1585600000017</v>
      </c>
      <c r="CI25" s="236">
        <f t="shared" si="15"/>
        <v>8570.7072400000015</v>
      </c>
      <c r="CJ25" s="236">
        <f t="shared" si="15"/>
        <v>8579.896560000001</v>
      </c>
      <c r="CK25" s="236">
        <f t="shared" si="15"/>
        <v>8592.351560000001</v>
      </c>
      <c r="CL25" s="236">
        <f t="shared" si="15"/>
        <v>8591.8135600000005</v>
      </c>
      <c r="CM25" s="236">
        <f t="shared" si="15"/>
        <v>8589.3024800000003</v>
      </c>
      <c r="CN25" s="236">
        <f t="shared" si="15"/>
        <v>8594.3333600000005</v>
      </c>
      <c r="CO25" s="236">
        <f t="shared" si="15"/>
        <v>8583.9178000000011</v>
      </c>
      <c r="CP25" s="236">
        <f t="shared" si="15"/>
        <v>8586.9391200000009</v>
      </c>
      <c r="CQ25" s="236">
        <f t="shared" si="15"/>
        <v>8589.0580800000007</v>
      </c>
      <c r="CR25" s="236">
        <f t="shared" si="15"/>
        <v>8593.242760000001</v>
      </c>
      <c r="CS25" s="236">
        <f t="shared" si="15"/>
        <v>8590.8151600000001</v>
      </c>
      <c r="CT25" s="235">
        <f t="shared" si="13"/>
        <v>945470.51680578094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3437.9850000000001</v>
      </c>
      <c r="C30" s="44">
        <f t="shared" si="16"/>
        <v>3517.9850000000001</v>
      </c>
      <c r="D30" s="44">
        <f t="shared" si="16"/>
        <v>3517.9850000000001</v>
      </c>
      <c r="E30" s="44">
        <f t="shared" si="16"/>
        <v>3508.9850000000001</v>
      </c>
      <c r="F30" s="44">
        <f t="shared" si="16"/>
        <v>3497.9850000000001</v>
      </c>
      <c r="G30" s="44">
        <f t="shared" si="16"/>
        <v>3490.9850000000001</v>
      </c>
      <c r="H30" s="44">
        <f t="shared" si="16"/>
        <v>3488.9850000000001</v>
      </c>
      <c r="I30" s="44">
        <f t="shared" si="16"/>
        <v>3485.9850000000001</v>
      </c>
      <c r="J30" s="44">
        <f t="shared" si="16"/>
        <v>3481.9850000000001</v>
      </c>
      <c r="K30" s="44">
        <f t="shared" si="16"/>
        <v>3480.9850000000001</v>
      </c>
      <c r="L30" s="44">
        <f t="shared" si="16"/>
        <v>3477.9850000000001</v>
      </c>
      <c r="M30" s="44">
        <f t="shared" si="16"/>
        <v>3474.9850000000001</v>
      </c>
      <c r="N30" s="44">
        <f t="shared" si="16"/>
        <v>3472.9850000000001</v>
      </c>
      <c r="O30" s="44">
        <f t="shared" si="16"/>
        <v>3466.9850000000001</v>
      </c>
      <c r="P30" s="44">
        <f t="shared" si="16"/>
        <v>3460.9850000000001</v>
      </c>
      <c r="Q30" s="44">
        <f t="shared" si="16"/>
        <v>3458.9850000000001</v>
      </c>
      <c r="R30" s="44">
        <f t="shared" si="16"/>
        <v>3457.9850000000001</v>
      </c>
      <c r="S30" s="44">
        <f t="shared" si="16"/>
        <v>3453.9850000000001</v>
      </c>
      <c r="T30" s="44">
        <f t="shared" si="16"/>
        <v>3449.9850000000001</v>
      </c>
      <c r="U30" s="44">
        <f t="shared" si="16"/>
        <v>3453.9850000000001</v>
      </c>
      <c r="V30" s="44">
        <f t="shared" si="16"/>
        <v>3455.9850000000001</v>
      </c>
      <c r="W30" s="44">
        <f t="shared" si="16"/>
        <v>3454.9850000000001</v>
      </c>
      <c r="X30" s="44">
        <f t="shared" si="16"/>
        <v>3456.9850000000001</v>
      </c>
      <c r="Y30" s="44">
        <f t="shared" si="16"/>
        <v>3455.9850000000001</v>
      </c>
      <c r="Z30" s="44">
        <f t="shared" si="16"/>
        <v>3456.9850000000001</v>
      </c>
      <c r="AA30" s="44">
        <f t="shared" si="16"/>
        <v>3452.9850000000001</v>
      </c>
      <c r="AB30" s="44">
        <f t="shared" si="16"/>
        <v>3335.9850000000001</v>
      </c>
      <c r="AC30" s="44">
        <f t="shared" si="16"/>
        <v>3307.9850000000001</v>
      </c>
      <c r="AD30" s="44">
        <f t="shared" si="16"/>
        <v>3294.9850000000001</v>
      </c>
      <c r="AE30" s="44">
        <f t="shared" si="16"/>
        <v>3295.9850000000001</v>
      </c>
      <c r="AF30" s="44">
        <f t="shared" si="16"/>
        <v>3413.9850000000001</v>
      </c>
      <c r="AG30" s="44">
        <f t="shared" si="16"/>
        <v>3444.9850000000001</v>
      </c>
      <c r="AH30" s="44">
        <f t="shared" si="16"/>
        <v>3459.9850000000001</v>
      </c>
      <c r="AI30" s="44">
        <f t="shared" si="16"/>
        <v>3458.9850000000001</v>
      </c>
      <c r="AJ30" s="44">
        <f t="shared" si="16"/>
        <v>3464.9850000000001</v>
      </c>
      <c r="AK30" s="44">
        <f t="shared" si="16"/>
        <v>3467.9850000000001</v>
      </c>
      <c r="AL30" s="44">
        <f t="shared" si="16"/>
        <v>3354.9850000000001</v>
      </c>
      <c r="AM30" s="44">
        <f t="shared" si="16"/>
        <v>3324.9850000000001</v>
      </c>
      <c r="AN30" s="44">
        <f t="shared" si="16"/>
        <v>3294.9850000000001</v>
      </c>
      <c r="AO30" s="44">
        <f t="shared" si="16"/>
        <v>3191.9850000000001</v>
      </c>
      <c r="AP30" s="44">
        <f t="shared" si="16"/>
        <v>3116.9850000000001</v>
      </c>
      <c r="AQ30" s="44">
        <f t="shared" si="16"/>
        <v>3103.9850000000001</v>
      </c>
      <c r="AR30" s="44">
        <f t="shared" si="16"/>
        <v>3103.9850000000001</v>
      </c>
      <c r="AS30" s="44">
        <f t="shared" si="16"/>
        <v>3103.9850000000001</v>
      </c>
      <c r="AT30" s="44">
        <f t="shared" si="16"/>
        <v>3013.9850000000001</v>
      </c>
      <c r="AU30" s="44">
        <f t="shared" si="16"/>
        <v>2755.9850000000001</v>
      </c>
      <c r="AV30" s="44">
        <f t="shared" si="16"/>
        <v>2710.9850000000001</v>
      </c>
      <c r="AW30" s="44">
        <f t="shared" si="16"/>
        <v>2680.9850000000001</v>
      </c>
      <c r="AX30" s="44">
        <f t="shared" si="16"/>
        <v>2650.9850000000001</v>
      </c>
      <c r="AY30" s="44">
        <f t="shared" si="16"/>
        <v>2648.9850000000001</v>
      </c>
      <c r="AZ30" s="44">
        <f t="shared" si="16"/>
        <v>2648.9850000000001</v>
      </c>
      <c r="BA30" s="44">
        <f t="shared" si="16"/>
        <v>2648.9850000000001</v>
      </c>
      <c r="BB30" s="44">
        <f t="shared" si="16"/>
        <v>2648.9850000000001</v>
      </c>
      <c r="BC30" s="44">
        <f t="shared" si="16"/>
        <v>2648.9850000000001</v>
      </c>
      <c r="BD30" s="44">
        <f t="shared" si="16"/>
        <v>2648.9850000000001</v>
      </c>
      <c r="BE30" s="44">
        <f t="shared" si="16"/>
        <v>2648.9850000000001</v>
      </c>
      <c r="BF30" s="44">
        <f t="shared" si="16"/>
        <v>2648.9850000000001</v>
      </c>
      <c r="BG30" s="44">
        <f t="shared" si="16"/>
        <v>2648.9850000000001</v>
      </c>
      <c r="BH30" s="44">
        <f t="shared" si="16"/>
        <v>2648.9850000000001</v>
      </c>
      <c r="BI30" s="44">
        <f t="shared" si="16"/>
        <v>2648.9850000000001</v>
      </c>
      <c r="BJ30" s="44">
        <f t="shared" si="16"/>
        <v>2648.9850000000001</v>
      </c>
      <c r="BK30" s="44">
        <f t="shared" si="16"/>
        <v>2648.9850000000001</v>
      </c>
      <c r="BL30" s="44">
        <f t="shared" si="16"/>
        <v>2648.9850000000001</v>
      </c>
      <c r="BM30" s="44">
        <f t="shared" si="16"/>
        <v>2648.9850000000001</v>
      </c>
      <c r="BN30" s="44">
        <f t="shared" ref="BN30:CS30" si="17">BN31+BN39</f>
        <v>2648.9850000000001</v>
      </c>
      <c r="BO30" s="44">
        <f t="shared" si="17"/>
        <v>2648.9850000000001</v>
      </c>
      <c r="BP30" s="44">
        <f t="shared" si="17"/>
        <v>2648.9850000000001</v>
      </c>
      <c r="BQ30" s="44">
        <f t="shared" si="17"/>
        <v>2648.9850000000001</v>
      </c>
      <c r="BR30" s="44">
        <f t="shared" si="17"/>
        <v>2648.9850000000001</v>
      </c>
      <c r="BS30" s="44">
        <f t="shared" si="17"/>
        <v>2648.9850000000001</v>
      </c>
      <c r="BT30" s="44">
        <f t="shared" si="17"/>
        <v>2648.9850000000001</v>
      </c>
      <c r="BU30" s="44">
        <f t="shared" si="17"/>
        <v>2648.9850000000001</v>
      </c>
      <c r="BV30" s="44">
        <f t="shared" si="17"/>
        <v>2648.9850000000001</v>
      </c>
      <c r="BW30" s="44">
        <f t="shared" si="17"/>
        <v>2648.9850000000001</v>
      </c>
      <c r="BX30" s="44">
        <f t="shared" si="17"/>
        <v>2906.9850000000001</v>
      </c>
      <c r="BY30" s="44">
        <f t="shared" si="17"/>
        <v>2996.9850000000001</v>
      </c>
      <c r="BZ30" s="44">
        <f t="shared" si="17"/>
        <v>3041.9850000000001</v>
      </c>
      <c r="CA30" s="44">
        <f t="shared" si="17"/>
        <v>3071.9850000000001</v>
      </c>
      <c r="CB30" s="44">
        <f t="shared" si="17"/>
        <v>3101.9850000000001</v>
      </c>
      <c r="CC30" s="44">
        <f t="shared" si="17"/>
        <v>3103.9850000000001</v>
      </c>
      <c r="CD30" s="44">
        <f t="shared" si="17"/>
        <v>3103.9850000000001</v>
      </c>
      <c r="CE30" s="44">
        <f t="shared" si="17"/>
        <v>3103.9850000000001</v>
      </c>
      <c r="CF30" s="44">
        <f t="shared" si="17"/>
        <v>3103.9850000000001</v>
      </c>
      <c r="CG30" s="44">
        <f t="shared" si="17"/>
        <v>3103.9850000000001</v>
      </c>
      <c r="CH30" s="44">
        <f t="shared" si="17"/>
        <v>3103.9850000000001</v>
      </c>
      <c r="CI30" s="44">
        <f t="shared" si="17"/>
        <v>3103.9850000000001</v>
      </c>
      <c r="CJ30" s="44">
        <f t="shared" si="17"/>
        <v>3103.9850000000001</v>
      </c>
      <c r="CK30" s="44">
        <f t="shared" si="17"/>
        <v>3103.9850000000001</v>
      </c>
      <c r="CL30" s="44">
        <f t="shared" si="17"/>
        <v>3102.9850000000001</v>
      </c>
      <c r="CM30" s="44">
        <f t="shared" si="17"/>
        <v>3102.9850000000001</v>
      </c>
      <c r="CN30" s="44">
        <f t="shared" si="17"/>
        <v>3102.9850000000001</v>
      </c>
      <c r="CO30" s="44">
        <f t="shared" si="17"/>
        <v>3102.9850000000001</v>
      </c>
      <c r="CP30" s="44">
        <f t="shared" si="17"/>
        <v>3102.9850000000001</v>
      </c>
      <c r="CQ30" s="44">
        <f t="shared" si="17"/>
        <v>3102.9850000000001</v>
      </c>
      <c r="CR30" s="44">
        <f t="shared" si="17"/>
        <v>3102.9850000000001</v>
      </c>
      <c r="CS30" s="45">
        <f t="shared" si="17"/>
        <v>3177.9850000000001</v>
      </c>
      <c r="CT30" s="46">
        <f t="shared" ref="CT30:CT47" si="18">SUM(B30:CS30)</f>
        <v>297806.55999999924</v>
      </c>
    </row>
    <row r="31" spans="1:98">
      <c r="A31" s="47" t="s">
        <v>31</v>
      </c>
      <c r="B31" s="48">
        <f>SUM(B32:B38)</f>
        <v>3401.5650000000001</v>
      </c>
      <c r="C31" s="49">
        <f t="shared" ref="C31:BN31" si="19">SUM(C32:C38)</f>
        <v>3481.5650000000001</v>
      </c>
      <c r="D31" s="49">
        <f t="shared" si="19"/>
        <v>3481.5650000000001</v>
      </c>
      <c r="E31" s="49">
        <f t="shared" si="19"/>
        <v>3472.5650000000001</v>
      </c>
      <c r="F31" s="49">
        <f t="shared" si="19"/>
        <v>3461.5650000000001</v>
      </c>
      <c r="G31" s="49">
        <f t="shared" si="19"/>
        <v>3454.5650000000001</v>
      </c>
      <c r="H31" s="49">
        <f t="shared" si="19"/>
        <v>3452.5650000000001</v>
      </c>
      <c r="I31" s="49">
        <f t="shared" si="19"/>
        <v>3449.5650000000001</v>
      </c>
      <c r="J31" s="49">
        <f t="shared" si="19"/>
        <v>3445.5650000000001</v>
      </c>
      <c r="K31" s="49">
        <f t="shared" si="19"/>
        <v>3444.5650000000001</v>
      </c>
      <c r="L31" s="49">
        <f t="shared" si="19"/>
        <v>3441.5650000000001</v>
      </c>
      <c r="M31" s="49">
        <f t="shared" si="19"/>
        <v>3438.5650000000001</v>
      </c>
      <c r="N31" s="49">
        <f t="shared" si="19"/>
        <v>3436.5650000000001</v>
      </c>
      <c r="O31" s="49">
        <f t="shared" si="19"/>
        <v>3430.5650000000001</v>
      </c>
      <c r="P31" s="49">
        <f t="shared" si="19"/>
        <v>3424.5650000000001</v>
      </c>
      <c r="Q31" s="49">
        <f t="shared" si="19"/>
        <v>3422.5650000000001</v>
      </c>
      <c r="R31" s="49">
        <f t="shared" si="19"/>
        <v>3421.5650000000001</v>
      </c>
      <c r="S31" s="49">
        <f t="shared" si="19"/>
        <v>3417.5650000000001</v>
      </c>
      <c r="T31" s="49">
        <f t="shared" si="19"/>
        <v>3413.5650000000001</v>
      </c>
      <c r="U31" s="49">
        <f t="shared" si="19"/>
        <v>3417.5650000000001</v>
      </c>
      <c r="V31" s="49">
        <f t="shared" si="19"/>
        <v>3419.5650000000001</v>
      </c>
      <c r="W31" s="49">
        <f t="shared" si="19"/>
        <v>3418.5650000000001</v>
      </c>
      <c r="X31" s="49">
        <f t="shared" si="19"/>
        <v>3420.5650000000001</v>
      </c>
      <c r="Y31" s="49">
        <f t="shared" si="19"/>
        <v>3419.5650000000001</v>
      </c>
      <c r="Z31" s="49">
        <f t="shared" si="19"/>
        <v>3420.5650000000001</v>
      </c>
      <c r="AA31" s="49">
        <f t="shared" si="19"/>
        <v>3416.5650000000001</v>
      </c>
      <c r="AB31" s="49">
        <f t="shared" si="19"/>
        <v>3299.5650000000001</v>
      </c>
      <c r="AC31" s="49">
        <f t="shared" si="19"/>
        <v>3271.5650000000001</v>
      </c>
      <c r="AD31" s="49">
        <f t="shared" si="19"/>
        <v>3258.5650000000001</v>
      </c>
      <c r="AE31" s="49">
        <f t="shared" si="19"/>
        <v>3259.5650000000001</v>
      </c>
      <c r="AF31" s="49">
        <f t="shared" si="19"/>
        <v>3377.5650000000001</v>
      </c>
      <c r="AG31" s="49">
        <f t="shared" si="19"/>
        <v>3408.5650000000001</v>
      </c>
      <c r="AH31" s="49">
        <f t="shared" si="19"/>
        <v>3423.5650000000001</v>
      </c>
      <c r="AI31" s="49">
        <f t="shared" si="19"/>
        <v>3422.5650000000001</v>
      </c>
      <c r="AJ31" s="49">
        <f t="shared" si="19"/>
        <v>3428.5650000000001</v>
      </c>
      <c r="AK31" s="49">
        <f t="shared" si="19"/>
        <v>3431.5650000000001</v>
      </c>
      <c r="AL31" s="49">
        <f t="shared" si="19"/>
        <v>3318.5650000000001</v>
      </c>
      <c r="AM31" s="49">
        <f t="shared" si="19"/>
        <v>3288.5650000000001</v>
      </c>
      <c r="AN31" s="49">
        <f t="shared" si="19"/>
        <v>3258.5650000000001</v>
      </c>
      <c r="AO31" s="49">
        <f t="shared" si="19"/>
        <v>3155.5650000000001</v>
      </c>
      <c r="AP31" s="49">
        <f t="shared" si="19"/>
        <v>3080.5650000000001</v>
      </c>
      <c r="AQ31" s="49">
        <f t="shared" si="19"/>
        <v>3067.5650000000001</v>
      </c>
      <c r="AR31" s="49">
        <f t="shared" si="19"/>
        <v>3067.5650000000001</v>
      </c>
      <c r="AS31" s="49">
        <f t="shared" si="19"/>
        <v>3067.5650000000001</v>
      </c>
      <c r="AT31" s="49">
        <f t="shared" si="19"/>
        <v>2977.5650000000001</v>
      </c>
      <c r="AU31" s="49">
        <f t="shared" si="19"/>
        <v>2719.5650000000001</v>
      </c>
      <c r="AV31" s="49">
        <f t="shared" si="19"/>
        <v>2674.5650000000001</v>
      </c>
      <c r="AW31" s="49">
        <f t="shared" si="19"/>
        <v>2644.5650000000001</v>
      </c>
      <c r="AX31" s="49">
        <f t="shared" si="19"/>
        <v>2614.5650000000001</v>
      </c>
      <c r="AY31" s="49">
        <f t="shared" si="19"/>
        <v>2612.5650000000001</v>
      </c>
      <c r="AZ31" s="49">
        <f t="shared" si="19"/>
        <v>2612.5650000000001</v>
      </c>
      <c r="BA31" s="49">
        <f t="shared" si="19"/>
        <v>2612.5650000000001</v>
      </c>
      <c r="BB31" s="49">
        <f t="shared" si="19"/>
        <v>2612.5650000000001</v>
      </c>
      <c r="BC31" s="49">
        <f t="shared" si="19"/>
        <v>2612.5650000000001</v>
      </c>
      <c r="BD31" s="49">
        <f t="shared" si="19"/>
        <v>2612.5650000000001</v>
      </c>
      <c r="BE31" s="49">
        <f t="shared" si="19"/>
        <v>2612.5650000000001</v>
      </c>
      <c r="BF31" s="49">
        <f t="shared" si="19"/>
        <v>2612.5650000000001</v>
      </c>
      <c r="BG31" s="49">
        <f t="shared" si="19"/>
        <v>2612.5650000000001</v>
      </c>
      <c r="BH31" s="49">
        <f t="shared" si="19"/>
        <v>2612.5650000000001</v>
      </c>
      <c r="BI31" s="49">
        <f t="shared" si="19"/>
        <v>2612.5650000000001</v>
      </c>
      <c r="BJ31" s="49">
        <f t="shared" si="19"/>
        <v>2612.5650000000001</v>
      </c>
      <c r="BK31" s="49">
        <f t="shared" si="19"/>
        <v>2612.5650000000001</v>
      </c>
      <c r="BL31" s="49">
        <f t="shared" si="19"/>
        <v>2612.5650000000001</v>
      </c>
      <c r="BM31" s="49">
        <f t="shared" si="19"/>
        <v>2612.5650000000001</v>
      </c>
      <c r="BN31" s="49">
        <f t="shared" si="19"/>
        <v>2612.5650000000001</v>
      </c>
      <c r="BO31" s="49">
        <f t="shared" ref="BO31:CS31" si="20">SUM(BO32:BO38)</f>
        <v>2612.5650000000001</v>
      </c>
      <c r="BP31" s="49">
        <f t="shared" si="20"/>
        <v>2612.5650000000001</v>
      </c>
      <c r="BQ31" s="49">
        <f t="shared" si="20"/>
        <v>2612.5650000000001</v>
      </c>
      <c r="BR31" s="49">
        <f t="shared" si="20"/>
        <v>2612.5650000000001</v>
      </c>
      <c r="BS31" s="49">
        <f t="shared" si="20"/>
        <v>2612.5650000000001</v>
      </c>
      <c r="BT31" s="49">
        <f t="shared" si="20"/>
        <v>2612.5650000000001</v>
      </c>
      <c r="BU31" s="49">
        <f t="shared" si="20"/>
        <v>2612.5650000000001</v>
      </c>
      <c r="BV31" s="49">
        <f t="shared" si="20"/>
        <v>2612.5650000000001</v>
      </c>
      <c r="BW31" s="49">
        <f t="shared" si="20"/>
        <v>2612.5650000000001</v>
      </c>
      <c r="BX31" s="49">
        <f t="shared" si="20"/>
        <v>2870.5650000000001</v>
      </c>
      <c r="BY31" s="49">
        <f t="shared" si="20"/>
        <v>2960.5650000000001</v>
      </c>
      <c r="BZ31" s="49">
        <f t="shared" si="20"/>
        <v>3005.5650000000001</v>
      </c>
      <c r="CA31" s="49">
        <f t="shared" si="20"/>
        <v>3035.5650000000001</v>
      </c>
      <c r="CB31" s="49">
        <f t="shared" si="20"/>
        <v>3065.5650000000001</v>
      </c>
      <c r="CC31" s="49">
        <f t="shared" si="20"/>
        <v>3067.5650000000001</v>
      </c>
      <c r="CD31" s="49">
        <f t="shared" si="20"/>
        <v>3067.5650000000001</v>
      </c>
      <c r="CE31" s="49">
        <f t="shared" si="20"/>
        <v>3067.5650000000001</v>
      </c>
      <c r="CF31" s="49">
        <f t="shared" si="20"/>
        <v>3067.5650000000001</v>
      </c>
      <c r="CG31" s="49">
        <f t="shared" si="20"/>
        <v>3067.5650000000001</v>
      </c>
      <c r="CH31" s="49">
        <f t="shared" si="20"/>
        <v>3067.5650000000001</v>
      </c>
      <c r="CI31" s="49">
        <f t="shared" si="20"/>
        <v>3067.5650000000001</v>
      </c>
      <c r="CJ31" s="49">
        <f t="shared" si="20"/>
        <v>3067.5650000000001</v>
      </c>
      <c r="CK31" s="49">
        <f t="shared" si="20"/>
        <v>3067.5650000000001</v>
      </c>
      <c r="CL31" s="49">
        <f t="shared" si="20"/>
        <v>3066.5650000000001</v>
      </c>
      <c r="CM31" s="49">
        <f t="shared" si="20"/>
        <v>3066.5650000000001</v>
      </c>
      <c r="CN31" s="49">
        <f t="shared" si="20"/>
        <v>3066.5650000000001</v>
      </c>
      <c r="CO31" s="49">
        <f t="shared" si="20"/>
        <v>3066.5650000000001</v>
      </c>
      <c r="CP31" s="49">
        <f t="shared" si="20"/>
        <v>3066.5650000000001</v>
      </c>
      <c r="CQ31" s="49">
        <f t="shared" si="20"/>
        <v>3066.5650000000001</v>
      </c>
      <c r="CR31" s="49">
        <f t="shared" si="20"/>
        <v>3066.5650000000001</v>
      </c>
      <c r="CS31" s="50">
        <f t="shared" si="20"/>
        <v>3141.5650000000001</v>
      </c>
      <c r="CT31" s="19">
        <f t="shared" si="18"/>
        <v>294310.24000000017</v>
      </c>
    </row>
    <row r="32" spans="1:98">
      <c r="A32" s="51" t="s">
        <v>32</v>
      </c>
      <c r="B32" s="52">
        <f>B62-B73</f>
        <v>466</v>
      </c>
      <c r="C32" s="53">
        <f t="shared" ref="C32:BN32" si="21">C62-C73</f>
        <v>466</v>
      </c>
      <c r="D32" s="53">
        <f t="shared" si="21"/>
        <v>466</v>
      </c>
      <c r="E32" s="53">
        <f t="shared" si="21"/>
        <v>466</v>
      </c>
      <c r="F32" s="53">
        <f t="shared" si="21"/>
        <v>466</v>
      </c>
      <c r="G32" s="53">
        <f t="shared" si="21"/>
        <v>466</v>
      </c>
      <c r="H32" s="53">
        <f t="shared" si="21"/>
        <v>466</v>
      </c>
      <c r="I32" s="53">
        <f t="shared" si="21"/>
        <v>466</v>
      </c>
      <c r="J32" s="53">
        <f t="shared" si="21"/>
        <v>466</v>
      </c>
      <c r="K32" s="53">
        <f t="shared" si="21"/>
        <v>466</v>
      </c>
      <c r="L32" s="53">
        <f t="shared" si="21"/>
        <v>466</v>
      </c>
      <c r="M32" s="53">
        <f t="shared" si="21"/>
        <v>466</v>
      </c>
      <c r="N32" s="53">
        <f t="shared" si="21"/>
        <v>466</v>
      </c>
      <c r="O32" s="53">
        <f t="shared" si="21"/>
        <v>466</v>
      </c>
      <c r="P32" s="53">
        <f t="shared" si="21"/>
        <v>466</v>
      </c>
      <c r="Q32" s="53">
        <f t="shared" si="21"/>
        <v>466</v>
      </c>
      <c r="R32" s="53">
        <f t="shared" si="21"/>
        <v>466</v>
      </c>
      <c r="S32" s="53">
        <f t="shared" si="21"/>
        <v>466</v>
      </c>
      <c r="T32" s="53">
        <f t="shared" si="21"/>
        <v>466</v>
      </c>
      <c r="U32" s="53">
        <f t="shared" si="21"/>
        <v>466</v>
      </c>
      <c r="V32" s="53">
        <f t="shared" si="21"/>
        <v>466</v>
      </c>
      <c r="W32" s="53">
        <f t="shared" si="21"/>
        <v>466</v>
      </c>
      <c r="X32" s="53">
        <f t="shared" si="21"/>
        <v>466</v>
      </c>
      <c r="Y32" s="53">
        <f t="shared" si="21"/>
        <v>466</v>
      </c>
      <c r="Z32" s="53">
        <f t="shared" si="21"/>
        <v>466</v>
      </c>
      <c r="AA32" s="53">
        <f t="shared" si="21"/>
        <v>466</v>
      </c>
      <c r="AB32" s="53">
        <f t="shared" si="21"/>
        <v>466</v>
      </c>
      <c r="AC32" s="53">
        <f t="shared" si="21"/>
        <v>466</v>
      </c>
      <c r="AD32" s="53">
        <f t="shared" si="21"/>
        <v>466</v>
      </c>
      <c r="AE32" s="53">
        <f t="shared" si="21"/>
        <v>466</v>
      </c>
      <c r="AF32" s="53">
        <f t="shared" si="21"/>
        <v>466</v>
      </c>
      <c r="AG32" s="53">
        <f t="shared" si="21"/>
        <v>466</v>
      </c>
      <c r="AH32" s="53">
        <f t="shared" si="21"/>
        <v>466</v>
      </c>
      <c r="AI32" s="53">
        <f t="shared" si="21"/>
        <v>466</v>
      </c>
      <c r="AJ32" s="53">
        <f t="shared" si="21"/>
        <v>466</v>
      </c>
      <c r="AK32" s="53">
        <f t="shared" si="21"/>
        <v>466</v>
      </c>
      <c r="AL32" s="53">
        <f t="shared" si="21"/>
        <v>466</v>
      </c>
      <c r="AM32" s="53">
        <f t="shared" si="21"/>
        <v>466</v>
      </c>
      <c r="AN32" s="53">
        <f t="shared" si="21"/>
        <v>466</v>
      </c>
      <c r="AO32" s="53">
        <f t="shared" si="21"/>
        <v>466</v>
      </c>
      <c r="AP32" s="53">
        <f t="shared" si="21"/>
        <v>466</v>
      </c>
      <c r="AQ32" s="53">
        <f t="shared" si="21"/>
        <v>466</v>
      </c>
      <c r="AR32" s="53">
        <f t="shared" si="21"/>
        <v>466</v>
      </c>
      <c r="AS32" s="53">
        <f t="shared" si="21"/>
        <v>466</v>
      </c>
      <c r="AT32" s="53">
        <f t="shared" si="21"/>
        <v>436</v>
      </c>
      <c r="AU32" s="53">
        <f t="shared" si="21"/>
        <v>406</v>
      </c>
      <c r="AV32" s="53">
        <f t="shared" si="21"/>
        <v>376</v>
      </c>
      <c r="AW32" s="53">
        <f t="shared" si="21"/>
        <v>346</v>
      </c>
      <c r="AX32" s="53">
        <f t="shared" si="21"/>
        <v>316</v>
      </c>
      <c r="AY32" s="53">
        <f t="shared" si="21"/>
        <v>314</v>
      </c>
      <c r="AZ32" s="53">
        <f t="shared" si="21"/>
        <v>314</v>
      </c>
      <c r="BA32" s="53">
        <f t="shared" si="21"/>
        <v>314</v>
      </c>
      <c r="BB32" s="53">
        <f t="shared" si="21"/>
        <v>314</v>
      </c>
      <c r="BC32" s="53">
        <f t="shared" si="21"/>
        <v>314</v>
      </c>
      <c r="BD32" s="53">
        <f t="shared" si="21"/>
        <v>314</v>
      </c>
      <c r="BE32" s="53">
        <f t="shared" si="21"/>
        <v>314</v>
      </c>
      <c r="BF32" s="53">
        <f t="shared" si="21"/>
        <v>314</v>
      </c>
      <c r="BG32" s="53">
        <f t="shared" si="21"/>
        <v>314</v>
      </c>
      <c r="BH32" s="53">
        <f t="shared" si="21"/>
        <v>314</v>
      </c>
      <c r="BI32" s="53">
        <f t="shared" si="21"/>
        <v>314</v>
      </c>
      <c r="BJ32" s="53">
        <f t="shared" si="21"/>
        <v>314</v>
      </c>
      <c r="BK32" s="53">
        <f t="shared" si="21"/>
        <v>314</v>
      </c>
      <c r="BL32" s="53">
        <f t="shared" si="21"/>
        <v>314</v>
      </c>
      <c r="BM32" s="53">
        <f t="shared" si="21"/>
        <v>314</v>
      </c>
      <c r="BN32" s="53">
        <f t="shared" si="21"/>
        <v>314</v>
      </c>
      <c r="BO32" s="53">
        <f t="shared" ref="BO32:CS32" si="22">BO62-BO73</f>
        <v>314</v>
      </c>
      <c r="BP32" s="53">
        <f t="shared" si="22"/>
        <v>314</v>
      </c>
      <c r="BQ32" s="53">
        <f t="shared" si="22"/>
        <v>314</v>
      </c>
      <c r="BR32" s="53">
        <f t="shared" si="22"/>
        <v>314</v>
      </c>
      <c r="BS32" s="53">
        <f t="shared" si="22"/>
        <v>314</v>
      </c>
      <c r="BT32" s="53">
        <f t="shared" si="22"/>
        <v>314</v>
      </c>
      <c r="BU32" s="53">
        <f t="shared" si="22"/>
        <v>314</v>
      </c>
      <c r="BV32" s="53">
        <f t="shared" si="22"/>
        <v>314</v>
      </c>
      <c r="BW32" s="53">
        <f t="shared" si="22"/>
        <v>314</v>
      </c>
      <c r="BX32" s="53">
        <f t="shared" si="22"/>
        <v>344</v>
      </c>
      <c r="BY32" s="53">
        <f t="shared" si="22"/>
        <v>374</v>
      </c>
      <c r="BZ32" s="53">
        <f t="shared" si="22"/>
        <v>404</v>
      </c>
      <c r="CA32" s="53">
        <f t="shared" si="22"/>
        <v>434</v>
      </c>
      <c r="CB32" s="53">
        <f t="shared" si="22"/>
        <v>464</v>
      </c>
      <c r="CC32" s="53">
        <f t="shared" si="22"/>
        <v>466</v>
      </c>
      <c r="CD32" s="53">
        <f t="shared" si="22"/>
        <v>466</v>
      </c>
      <c r="CE32" s="53">
        <f t="shared" si="22"/>
        <v>466</v>
      </c>
      <c r="CF32" s="53">
        <f t="shared" si="22"/>
        <v>466</v>
      </c>
      <c r="CG32" s="53">
        <f t="shared" si="22"/>
        <v>466</v>
      </c>
      <c r="CH32" s="53">
        <f t="shared" si="22"/>
        <v>466</v>
      </c>
      <c r="CI32" s="53">
        <f t="shared" si="22"/>
        <v>466</v>
      </c>
      <c r="CJ32" s="53">
        <f t="shared" si="22"/>
        <v>466</v>
      </c>
      <c r="CK32" s="53">
        <f t="shared" si="22"/>
        <v>466</v>
      </c>
      <c r="CL32" s="53">
        <f t="shared" si="22"/>
        <v>466</v>
      </c>
      <c r="CM32" s="53">
        <f t="shared" si="22"/>
        <v>466</v>
      </c>
      <c r="CN32" s="53">
        <f t="shared" si="22"/>
        <v>466</v>
      </c>
      <c r="CO32" s="53">
        <f t="shared" si="22"/>
        <v>466</v>
      </c>
      <c r="CP32" s="53">
        <f t="shared" si="22"/>
        <v>466</v>
      </c>
      <c r="CQ32" s="53">
        <f t="shared" si="22"/>
        <v>466</v>
      </c>
      <c r="CR32" s="53">
        <f t="shared" si="22"/>
        <v>466</v>
      </c>
      <c r="CS32" s="54">
        <f t="shared" si="22"/>
        <v>466</v>
      </c>
      <c r="CT32" s="19">
        <f t="shared" si="18"/>
        <v>40176</v>
      </c>
    </row>
    <row r="33" spans="1:98">
      <c r="A33" s="17" t="s">
        <v>33</v>
      </c>
      <c r="B33" s="55">
        <f t="shared" ref="B33:Q38" si="23">B63-B74</f>
        <v>525</v>
      </c>
      <c r="C33" s="2">
        <f t="shared" si="23"/>
        <v>525</v>
      </c>
      <c r="D33" s="2">
        <f t="shared" si="23"/>
        <v>525</v>
      </c>
      <c r="E33" s="2">
        <f t="shared" si="23"/>
        <v>525</v>
      </c>
      <c r="F33" s="2">
        <f t="shared" si="23"/>
        <v>525</v>
      </c>
      <c r="G33" s="2">
        <f t="shared" si="23"/>
        <v>525</v>
      </c>
      <c r="H33" s="2">
        <f t="shared" si="23"/>
        <v>525</v>
      </c>
      <c r="I33" s="2">
        <f t="shared" si="23"/>
        <v>525</v>
      </c>
      <c r="J33" s="2">
        <f t="shared" si="23"/>
        <v>525</v>
      </c>
      <c r="K33" s="2">
        <f t="shared" si="23"/>
        <v>525</v>
      </c>
      <c r="L33" s="2">
        <f t="shared" si="23"/>
        <v>525</v>
      </c>
      <c r="M33" s="2">
        <f t="shared" si="23"/>
        <v>525</v>
      </c>
      <c r="N33" s="2">
        <f t="shared" si="23"/>
        <v>525</v>
      </c>
      <c r="O33" s="2">
        <f t="shared" si="23"/>
        <v>525</v>
      </c>
      <c r="P33" s="2">
        <f t="shared" si="23"/>
        <v>525</v>
      </c>
      <c r="Q33" s="2">
        <f t="shared" si="23"/>
        <v>525</v>
      </c>
      <c r="R33" s="2">
        <f t="shared" ref="R33:CC33" si="24">R63-R74</f>
        <v>525</v>
      </c>
      <c r="S33" s="2">
        <f t="shared" si="24"/>
        <v>525</v>
      </c>
      <c r="T33" s="2">
        <f t="shared" si="24"/>
        <v>525</v>
      </c>
      <c r="U33" s="2">
        <f t="shared" si="24"/>
        <v>525</v>
      </c>
      <c r="V33" s="2">
        <f t="shared" si="24"/>
        <v>525</v>
      </c>
      <c r="W33" s="2">
        <f t="shared" si="24"/>
        <v>525</v>
      </c>
      <c r="X33" s="2">
        <f t="shared" si="24"/>
        <v>525</v>
      </c>
      <c r="Y33" s="2">
        <f t="shared" si="24"/>
        <v>525</v>
      </c>
      <c r="Z33" s="2">
        <f t="shared" si="24"/>
        <v>525</v>
      </c>
      <c r="AA33" s="2">
        <f t="shared" si="24"/>
        <v>525</v>
      </c>
      <c r="AB33" s="2">
        <f t="shared" si="24"/>
        <v>525</v>
      </c>
      <c r="AC33" s="2">
        <f t="shared" si="24"/>
        <v>525</v>
      </c>
      <c r="AD33" s="2">
        <f t="shared" si="24"/>
        <v>525</v>
      </c>
      <c r="AE33" s="2">
        <f t="shared" si="24"/>
        <v>525</v>
      </c>
      <c r="AF33" s="2">
        <f t="shared" si="24"/>
        <v>525</v>
      </c>
      <c r="AG33" s="2">
        <f t="shared" si="24"/>
        <v>525</v>
      </c>
      <c r="AH33" s="2">
        <f t="shared" si="24"/>
        <v>525</v>
      </c>
      <c r="AI33" s="2">
        <f t="shared" si="24"/>
        <v>525</v>
      </c>
      <c r="AJ33" s="2">
        <f t="shared" si="24"/>
        <v>525</v>
      </c>
      <c r="AK33" s="2">
        <f t="shared" si="24"/>
        <v>525</v>
      </c>
      <c r="AL33" s="2">
        <f t="shared" si="24"/>
        <v>525</v>
      </c>
      <c r="AM33" s="2">
        <f t="shared" si="24"/>
        <v>525</v>
      </c>
      <c r="AN33" s="2">
        <f t="shared" si="24"/>
        <v>525</v>
      </c>
      <c r="AO33" s="2">
        <f t="shared" si="24"/>
        <v>525</v>
      </c>
      <c r="AP33" s="2">
        <f t="shared" si="24"/>
        <v>525</v>
      </c>
      <c r="AQ33" s="2">
        <f t="shared" si="24"/>
        <v>525</v>
      </c>
      <c r="AR33" s="2">
        <f t="shared" si="24"/>
        <v>525</v>
      </c>
      <c r="AS33" s="2">
        <f t="shared" si="24"/>
        <v>525</v>
      </c>
      <c r="AT33" s="2">
        <f t="shared" si="24"/>
        <v>465</v>
      </c>
      <c r="AU33" s="2">
        <f t="shared" si="24"/>
        <v>405</v>
      </c>
      <c r="AV33" s="2">
        <f t="shared" si="24"/>
        <v>390</v>
      </c>
      <c r="AW33" s="2">
        <f t="shared" si="24"/>
        <v>390</v>
      </c>
      <c r="AX33" s="2">
        <f t="shared" si="24"/>
        <v>390</v>
      </c>
      <c r="AY33" s="2">
        <f t="shared" si="24"/>
        <v>390</v>
      </c>
      <c r="AZ33" s="2">
        <f t="shared" si="24"/>
        <v>390</v>
      </c>
      <c r="BA33" s="2">
        <f t="shared" si="24"/>
        <v>390</v>
      </c>
      <c r="BB33" s="2">
        <f t="shared" si="24"/>
        <v>390</v>
      </c>
      <c r="BC33" s="2">
        <f t="shared" si="24"/>
        <v>390</v>
      </c>
      <c r="BD33" s="2">
        <f t="shared" si="24"/>
        <v>390</v>
      </c>
      <c r="BE33" s="2">
        <f t="shared" si="24"/>
        <v>390</v>
      </c>
      <c r="BF33" s="2">
        <f t="shared" si="24"/>
        <v>390</v>
      </c>
      <c r="BG33" s="2">
        <f t="shared" si="24"/>
        <v>390</v>
      </c>
      <c r="BH33" s="2">
        <f t="shared" si="24"/>
        <v>390</v>
      </c>
      <c r="BI33" s="2">
        <f t="shared" si="24"/>
        <v>390</v>
      </c>
      <c r="BJ33" s="2">
        <f t="shared" si="24"/>
        <v>390</v>
      </c>
      <c r="BK33" s="2">
        <f t="shared" si="24"/>
        <v>390</v>
      </c>
      <c r="BL33" s="2">
        <f t="shared" si="24"/>
        <v>390</v>
      </c>
      <c r="BM33" s="2">
        <f t="shared" si="24"/>
        <v>390</v>
      </c>
      <c r="BN33" s="2">
        <f t="shared" si="24"/>
        <v>390</v>
      </c>
      <c r="BO33" s="2">
        <f t="shared" si="24"/>
        <v>390</v>
      </c>
      <c r="BP33" s="2">
        <f t="shared" si="24"/>
        <v>390</v>
      </c>
      <c r="BQ33" s="2">
        <f t="shared" si="24"/>
        <v>390</v>
      </c>
      <c r="BR33" s="2">
        <f t="shared" si="24"/>
        <v>390</v>
      </c>
      <c r="BS33" s="2">
        <f t="shared" si="24"/>
        <v>390</v>
      </c>
      <c r="BT33" s="2">
        <f t="shared" si="24"/>
        <v>390</v>
      </c>
      <c r="BU33" s="2">
        <f t="shared" si="24"/>
        <v>390</v>
      </c>
      <c r="BV33" s="2">
        <f t="shared" si="24"/>
        <v>390</v>
      </c>
      <c r="BW33" s="2">
        <f t="shared" si="24"/>
        <v>390</v>
      </c>
      <c r="BX33" s="2">
        <f t="shared" si="24"/>
        <v>450</v>
      </c>
      <c r="BY33" s="2">
        <f t="shared" si="24"/>
        <v>510</v>
      </c>
      <c r="BZ33" s="2">
        <f t="shared" si="24"/>
        <v>525</v>
      </c>
      <c r="CA33" s="2">
        <f t="shared" si="24"/>
        <v>525</v>
      </c>
      <c r="CB33" s="2">
        <f t="shared" si="24"/>
        <v>525</v>
      </c>
      <c r="CC33" s="2">
        <f t="shared" si="24"/>
        <v>525</v>
      </c>
      <c r="CD33" s="2">
        <f t="shared" ref="CD33:CS33" si="25">CD63-CD74</f>
        <v>525</v>
      </c>
      <c r="CE33" s="2">
        <f t="shared" si="25"/>
        <v>525</v>
      </c>
      <c r="CF33" s="2">
        <f t="shared" si="25"/>
        <v>525</v>
      </c>
      <c r="CG33" s="2">
        <f t="shared" si="25"/>
        <v>525</v>
      </c>
      <c r="CH33" s="2">
        <f t="shared" si="25"/>
        <v>525</v>
      </c>
      <c r="CI33" s="2">
        <f t="shared" si="25"/>
        <v>525</v>
      </c>
      <c r="CJ33" s="2">
        <f t="shared" si="25"/>
        <v>525</v>
      </c>
      <c r="CK33" s="2">
        <f t="shared" si="25"/>
        <v>525</v>
      </c>
      <c r="CL33" s="2">
        <f t="shared" si="25"/>
        <v>525</v>
      </c>
      <c r="CM33" s="2">
        <f t="shared" si="25"/>
        <v>525</v>
      </c>
      <c r="CN33" s="2">
        <f t="shared" si="25"/>
        <v>525</v>
      </c>
      <c r="CO33" s="2">
        <f t="shared" si="25"/>
        <v>525</v>
      </c>
      <c r="CP33" s="2">
        <f t="shared" si="25"/>
        <v>525</v>
      </c>
      <c r="CQ33" s="2">
        <f t="shared" si="25"/>
        <v>525</v>
      </c>
      <c r="CR33" s="2">
        <f t="shared" si="25"/>
        <v>525</v>
      </c>
      <c r="CS33" s="56">
        <f t="shared" si="25"/>
        <v>525</v>
      </c>
      <c r="CT33" s="19">
        <f t="shared" si="18"/>
        <v>46350</v>
      </c>
    </row>
    <row r="34" spans="1:98">
      <c r="A34" s="17" t="s">
        <v>34</v>
      </c>
      <c r="B34" s="55">
        <f t="shared" si="23"/>
        <v>843.625</v>
      </c>
      <c r="C34" s="2">
        <f t="shared" si="23"/>
        <v>843.625</v>
      </c>
      <c r="D34" s="2">
        <f t="shared" si="23"/>
        <v>843.625</v>
      </c>
      <c r="E34" s="2">
        <f t="shared" si="23"/>
        <v>843.625</v>
      </c>
      <c r="F34" s="2">
        <f t="shared" si="23"/>
        <v>843.625</v>
      </c>
      <c r="G34" s="2">
        <f t="shared" si="23"/>
        <v>843.625</v>
      </c>
      <c r="H34" s="2">
        <f t="shared" si="23"/>
        <v>843.625</v>
      </c>
      <c r="I34" s="2">
        <f t="shared" si="23"/>
        <v>843.625</v>
      </c>
      <c r="J34" s="2">
        <f t="shared" si="23"/>
        <v>843.625</v>
      </c>
      <c r="K34" s="2">
        <f t="shared" si="23"/>
        <v>843.625</v>
      </c>
      <c r="L34" s="2">
        <f t="shared" si="23"/>
        <v>843.625</v>
      </c>
      <c r="M34" s="2">
        <f t="shared" si="23"/>
        <v>843.625</v>
      </c>
      <c r="N34" s="2">
        <f t="shared" si="23"/>
        <v>843.625</v>
      </c>
      <c r="O34" s="2">
        <f t="shared" si="23"/>
        <v>843.625</v>
      </c>
      <c r="P34" s="2">
        <f t="shared" si="23"/>
        <v>843.625</v>
      </c>
      <c r="Q34" s="2">
        <f t="shared" si="23"/>
        <v>843.625</v>
      </c>
      <c r="R34" s="2">
        <f t="shared" ref="R34:CC34" si="26">R64-R75</f>
        <v>843.625</v>
      </c>
      <c r="S34" s="2">
        <f t="shared" si="26"/>
        <v>843.625</v>
      </c>
      <c r="T34" s="2">
        <f t="shared" si="26"/>
        <v>843.625</v>
      </c>
      <c r="U34" s="2">
        <f t="shared" si="26"/>
        <v>843.625</v>
      </c>
      <c r="V34" s="2">
        <f t="shared" si="26"/>
        <v>843.625</v>
      </c>
      <c r="W34" s="2">
        <f t="shared" si="26"/>
        <v>843.625</v>
      </c>
      <c r="X34" s="2">
        <f t="shared" si="26"/>
        <v>843.625</v>
      </c>
      <c r="Y34" s="2">
        <f t="shared" si="26"/>
        <v>843.625</v>
      </c>
      <c r="Z34" s="2">
        <f t="shared" si="26"/>
        <v>843.625</v>
      </c>
      <c r="AA34" s="2">
        <f t="shared" si="26"/>
        <v>843.625</v>
      </c>
      <c r="AB34" s="2">
        <f t="shared" si="26"/>
        <v>843.625</v>
      </c>
      <c r="AC34" s="2">
        <f t="shared" si="26"/>
        <v>843.625</v>
      </c>
      <c r="AD34" s="2">
        <f t="shared" si="26"/>
        <v>843.625</v>
      </c>
      <c r="AE34" s="2">
        <f t="shared" si="26"/>
        <v>843.625</v>
      </c>
      <c r="AF34" s="2">
        <f t="shared" si="26"/>
        <v>843.625</v>
      </c>
      <c r="AG34" s="2">
        <f t="shared" si="26"/>
        <v>843.625</v>
      </c>
      <c r="AH34" s="2">
        <f t="shared" si="26"/>
        <v>843.625</v>
      </c>
      <c r="AI34" s="2">
        <f t="shared" si="26"/>
        <v>843.625</v>
      </c>
      <c r="AJ34" s="2">
        <f t="shared" si="26"/>
        <v>843.625</v>
      </c>
      <c r="AK34" s="2">
        <f t="shared" si="26"/>
        <v>843.625</v>
      </c>
      <c r="AL34" s="2">
        <f t="shared" si="26"/>
        <v>843.625</v>
      </c>
      <c r="AM34" s="2">
        <f t="shared" si="26"/>
        <v>843.625</v>
      </c>
      <c r="AN34" s="2">
        <f t="shared" si="26"/>
        <v>843.625</v>
      </c>
      <c r="AO34" s="2">
        <f t="shared" si="26"/>
        <v>843.625</v>
      </c>
      <c r="AP34" s="2">
        <f t="shared" si="26"/>
        <v>843.625</v>
      </c>
      <c r="AQ34" s="2">
        <f t="shared" si="26"/>
        <v>843.625</v>
      </c>
      <c r="AR34" s="2">
        <f t="shared" si="26"/>
        <v>843.625</v>
      </c>
      <c r="AS34" s="2">
        <f t="shared" si="26"/>
        <v>843.625</v>
      </c>
      <c r="AT34" s="2">
        <f t="shared" si="26"/>
        <v>843.625</v>
      </c>
      <c r="AU34" s="2">
        <f t="shared" si="26"/>
        <v>675.625</v>
      </c>
      <c r="AV34" s="2">
        <f t="shared" si="26"/>
        <v>675.62499999999989</v>
      </c>
      <c r="AW34" s="2">
        <f t="shared" si="26"/>
        <v>675.62499999999989</v>
      </c>
      <c r="AX34" s="2">
        <f t="shared" si="26"/>
        <v>675.62499999999989</v>
      </c>
      <c r="AY34" s="2">
        <f t="shared" si="26"/>
        <v>675.62499999999989</v>
      </c>
      <c r="AZ34" s="2">
        <f t="shared" si="26"/>
        <v>675.62499999999989</v>
      </c>
      <c r="BA34" s="2">
        <f t="shared" si="26"/>
        <v>675.62499999999989</v>
      </c>
      <c r="BB34" s="2">
        <f t="shared" si="26"/>
        <v>675.62499999999989</v>
      </c>
      <c r="BC34" s="2">
        <f t="shared" si="26"/>
        <v>675.62499999999989</v>
      </c>
      <c r="BD34" s="2">
        <f t="shared" si="26"/>
        <v>675.62499999999989</v>
      </c>
      <c r="BE34" s="2">
        <f t="shared" si="26"/>
        <v>675.62499999999989</v>
      </c>
      <c r="BF34" s="2">
        <f t="shared" si="26"/>
        <v>675.62499999999989</v>
      </c>
      <c r="BG34" s="2">
        <f t="shared" si="26"/>
        <v>675.62499999999989</v>
      </c>
      <c r="BH34" s="2">
        <f t="shared" si="26"/>
        <v>675.62499999999989</v>
      </c>
      <c r="BI34" s="2">
        <f t="shared" si="26"/>
        <v>675.62499999999989</v>
      </c>
      <c r="BJ34" s="2">
        <f t="shared" si="26"/>
        <v>675.62499999999989</v>
      </c>
      <c r="BK34" s="2">
        <f t="shared" si="26"/>
        <v>675.62499999999989</v>
      </c>
      <c r="BL34" s="2">
        <f t="shared" si="26"/>
        <v>675.62499999999989</v>
      </c>
      <c r="BM34" s="2">
        <f t="shared" si="26"/>
        <v>675.62499999999989</v>
      </c>
      <c r="BN34" s="2">
        <f t="shared" si="26"/>
        <v>675.62499999999989</v>
      </c>
      <c r="BO34" s="2">
        <f t="shared" si="26"/>
        <v>675.62499999999989</v>
      </c>
      <c r="BP34" s="2">
        <f t="shared" si="26"/>
        <v>675.62499999999989</v>
      </c>
      <c r="BQ34" s="2">
        <f t="shared" si="26"/>
        <v>675.62499999999989</v>
      </c>
      <c r="BR34" s="2">
        <f t="shared" si="26"/>
        <v>675.62499999999989</v>
      </c>
      <c r="BS34" s="2">
        <f t="shared" si="26"/>
        <v>675.62499999999989</v>
      </c>
      <c r="BT34" s="2">
        <f t="shared" si="26"/>
        <v>675.62499999999989</v>
      </c>
      <c r="BU34" s="2">
        <f t="shared" si="26"/>
        <v>675.62499999999989</v>
      </c>
      <c r="BV34" s="2">
        <f t="shared" si="26"/>
        <v>675.62499999999989</v>
      </c>
      <c r="BW34" s="2">
        <f t="shared" si="26"/>
        <v>675.62499999999989</v>
      </c>
      <c r="BX34" s="2">
        <f t="shared" si="26"/>
        <v>843.62499999999989</v>
      </c>
      <c r="BY34" s="2">
        <f t="shared" si="26"/>
        <v>843.62499999999989</v>
      </c>
      <c r="BZ34" s="2">
        <f t="shared" si="26"/>
        <v>843.62499999999989</v>
      </c>
      <c r="CA34" s="2">
        <f t="shared" si="26"/>
        <v>843.62499999999989</v>
      </c>
      <c r="CB34" s="2">
        <f t="shared" si="26"/>
        <v>843.62499999999989</v>
      </c>
      <c r="CC34" s="2">
        <f t="shared" si="26"/>
        <v>843.62499999999989</v>
      </c>
      <c r="CD34" s="2">
        <f t="shared" ref="CD34:CS34" si="27">CD64-CD75</f>
        <v>843.62499999999989</v>
      </c>
      <c r="CE34" s="2">
        <f t="shared" si="27"/>
        <v>843.62499999999989</v>
      </c>
      <c r="CF34" s="2">
        <f t="shared" si="27"/>
        <v>843.62499999999989</v>
      </c>
      <c r="CG34" s="2">
        <f t="shared" si="27"/>
        <v>843.62499999999989</v>
      </c>
      <c r="CH34" s="2">
        <f t="shared" si="27"/>
        <v>843.62499999999989</v>
      </c>
      <c r="CI34" s="2">
        <f t="shared" si="27"/>
        <v>843.62499999999989</v>
      </c>
      <c r="CJ34" s="2">
        <f t="shared" si="27"/>
        <v>843.62499999999989</v>
      </c>
      <c r="CK34" s="2">
        <f t="shared" si="27"/>
        <v>843.62499999999989</v>
      </c>
      <c r="CL34" s="2">
        <f t="shared" si="27"/>
        <v>842.62499999999989</v>
      </c>
      <c r="CM34" s="2">
        <f t="shared" si="27"/>
        <v>842.62499999999989</v>
      </c>
      <c r="CN34" s="2">
        <f t="shared" si="27"/>
        <v>842.62499999999989</v>
      </c>
      <c r="CO34" s="2">
        <f t="shared" si="27"/>
        <v>842.62499999999989</v>
      </c>
      <c r="CP34" s="2">
        <f t="shared" si="27"/>
        <v>842.62499999999989</v>
      </c>
      <c r="CQ34" s="2">
        <f t="shared" si="27"/>
        <v>842.62499999999977</v>
      </c>
      <c r="CR34" s="2">
        <f t="shared" si="27"/>
        <v>842.62499999999977</v>
      </c>
      <c r="CS34" s="56">
        <f t="shared" si="27"/>
        <v>842.62499999999977</v>
      </c>
      <c r="CT34" s="19">
        <f t="shared" si="18"/>
        <v>76108</v>
      </c>
    </row>
    <row r="35" spans="1:98">
      <c r="A35" s="17" t="s">
        <v>35</v>
      </c>
      <c r="B35" s="55">
        <f t="shared" si="23"/>
        <v>341</v>
      </c>
      <c r="C35" s="2">
        <f t="shared" si="23"/>
        <v>414</v>
      </c>
      <c r="D35" s="2">
        <f t="shared" si="23"/>
        <v>414</v>
      </c>
      <c r="E35" s="2">
        <f t="shared" si="23"/>
        <v>414</v>
      </c>
      <c r="F35" s="2">
        <f t="shared" si="23"/>
        <v>414</v>
      </c>
      <c r="G35" s="2">
        <f t="shared" si="23"/>
        <v>414</v>
      </c>
      <c r="H35" s="2">
        <f t="shared" si="23"/>
        <v>414</v>
      </c>
      <c r="I35" s="2">
        <f t="shared" si="23"/>
        <v>414</v>
      </c>
      <c r="J35" s="2">
        <f t="shared" si="23"/>
        <v>414</v>
      </c>
      <c r="K35" s="2">
        <f t="shared" si="23"/>
        <v>414</v>
      </c>
      <c r="L35" s="2">
        <f t="shared" si="23"/>
        <v>414</v>
      </c>
      <c r="M35" s="2">
        <f t="shared" si="23"/>
        <v>414</v>
      </c>
      <c r="N35" s="2">
        <f t="shared" si="23"/>
        <v>414</v>
      </c>
      <c r="O35" s="2">
        <f t="shared" si="23"/>
        <v>414</v>
      </c>
      <c r="P35" s="2">
        <f t="shared" si="23"/>
        <v>414</v>
      </c>
      <c r="Q35" s="2">
        <f t="shared" si="23"/>
        <v>414</v>
      </c>
      <c r="R35" s="2">
        <f t="shared" ref="R35:CC35" si="28">R65-R76</f>
        <v>414</v>
      </c>
      <c r="S35" s="2">
        <f t="shared" si="28"/>
        <v>414</v>
      </c>
      <c r="T35" s="2">
        <f t="shared" si="28"/>
        <v>414</v>
      </c>
      <c r="U35" s="2">
        <f t="shared" si="28"/>
        <v>414</v>
      </c>
      <c r="V35" s="2">
        <f t="shared" si="28"/>
        <v>414</v>
      </c>
      <c r="W35" s="2">
        <f t="shared" si="28"/>
        <v>414</v>
      </c>
      <c r="X35" s="2">
        <f t="shared" si="28"/>
        <v>414</v>
      </c>
      <c r="Y35" s="2">
        <f t="shared" si="28"/>
        <v>414</v>
      </c>
      <c r="Z35" s="2">
        <f t="shared" si="28"/>
        <v>414</v>
      </c>
      <c r="AA35" s="2">
        <f t="shared" si="28"/>
        <v>414</v>
      </c>
      <c r="AB35" s="2">
        <f t="shared" si="28"/>
        <v>328</v>
      </c>
      <c r="AC35" s="2">
        <f t="shared" si="28"/>
        <v>328</v>
      </c>
      <c r="AD35" s="2">
        <f t="shared" si="28"/>
        <v>328</v>
      </c>
      <c r="AE35" s="2">
        <f t="shared" si="28"/>
        <v>328</v>
      </c>
      <c r="AF35" s="2">
        <f t="shared" si="28"/>
        <v>414</v>
      </c>
      <c r="AG35" s="2">
        <f t="shared" si="28"/>
        <v>414</v>
      </c>
      <c r="AH35" s="2">
        <f t="shared" si="28"/>
        <v>414</v>
      </c>
      <c r="AI35" s="2">
        <f t="shared" si="28"/>
        <v>414</v>
      </c>
      <c r="AJ35" s="2">
        <f t="shared" si="28"/>
        <v>414</v>
      </c>
      <c r="AK35" s="2">
        <f t="shared" si="28"/>
        <v>414</v>
      </c>
      <c r="AL35" s="2">
        <f t="shared" si="28"/>
        <v>334</v>
      </c>
      <c r="AM35" s="2">
        <f t="shared" si="28"/>
        <v>334</v>
      </c>
      <c r="AN35" s="2">
        <f t="shared" si="28"/>
        <v>334</v>
      </c>
      <c r="AO35" s="2">
        <f t="shared" si="28"/>
        <v>334</v>
      </c>
      <c r="AP35" s="2">
        <f t="shared" si="28"/>
        <v>334</v>
      </c>
      <c r="AQ35" s="2">
        <f t="shared" si="28"/>
        <v>334</v>
      </c>
      <c r="AR35" s="2">
        <f t="shared" si="28"/>
        <v>334</v>
      </c>
      <c r="AS35" s="2">
        <f t="shared" si="28"/>
        <v>334</v>
      </c>
      <c r="AT35" s="2">
        <f t="shared" si="28"/>
        <v>334</v>
      </c>
      <c r="AU35" s="2">
        <f t="shared" si="28"/>
        <v>334</v>
      </c>
      <c r="AV35" s="2">
        <f t="shared" si="28"/>
        <v>334</v>
      </c>
      <c r="AW35" s="2">
        <f t="shared" si="28"/>
        <v>334</v>
      </c>
      <c r="AX35" s="2">
        <f t="shared" si="28"/>
        <v>334</v>
      </c>
      <c r="AY35" s="2">
        <f t="shared" si="28"/>
        <v>334</v>
      </c>
      <c r="AZ35" s="2">
        <f t="shared" si="28"/>
        <v>334</v>
      </c>
      <c r="BA35" s="2">
        <f t="shared" si="28"/>
        <v>334</v>
      </c>
      <c r="BB35" s="2">
        <f t="shared" si="28"/>
        <v>334</v>
      </c>
      <c r="BC35" s="2">
        <f t="shared" si="28"/>
        <v>334</v>
      </c>
      <c r="BD35" s="2">
        <f t="shared" si="28"/>
        <v>334</v>
      </c>
      <c r="BE35" s="2">
        <f t="shared" si="28"/>
        <v>334</v>
      </c>
      <c r="BF35" s="2">
        <f t="shared" si="28"/>
        <v>334</v>
      </c>
      <c r="BG35" s="2">
        <f t="shared" si="28"/>
        <v>334</v>
      </c>
      <c r="BH35" s="2">
        <f t="shared" si="28"/>
        <v>334</v>
      </c>
      <c r="BI35" s="2">
        <f t="shared" si="28"/>
        <v>334</v>
      </c>
      <c r="BJ35" s="2">
        <f t="shared" si="28"/>
        <v>334</v>
      </c>
      <c r="BK35" s="2">
        <f t="shared" si="28"/>
        <v>334</v>
      </c>
      <c r="BL35" s="2">
        <f t="shared" si="28"/>
        <v>334</v>
      </c>
      <c r="BM35" s="2">
        <f t="shared" si="28"/>
        <v>334</v>
      </c>
      <c r="BN35" s="2">
        <f t="shared" si="28"/>
        <v>334</v>
      </c>
      <c r="BO35" s="2">
        <f t="shared" si="28"/>
        <v>334</v>
      </c>
      <c r="BP35" s="2">
        <f t="shared" si="28"/>
        <v>334</v>
      </c>
      <c r="BQ35" s="2">
        <f t="shared" si="28"/>
        <v>334</v>
      </c>
      <c r="BR35" s="2">
        <f t="shared" si="28"/>
        <v>334</v>
      </c>
      <c r="BS35" s="2">
        <f t="shared" si="28"/>
        <v>334</v>
      </c>
      <c r="BT35" s="2">
        <f t="shared" si="28"/>
        <v>334</v>
      </c>
      <c r="BU35" s="2">
        <f t="shared" si="28"/>
        <v>334</v>
      </c>
      <c r="BV35" s="2">
        <f t="shared" si="28"/>
        <v>334</v>
      </c>
      <c r="BW35" s="2">
        <f t="shared" si="28"/>
        <v>334</v>
      </c>
      <c r="BX35" s="2">
        <f t="shared" si="28"/>
        <v>334</v>
      </c>
      <c r="BY35" s="2">
        <f t="shared" si="28"/>
        <v>334</v>
      </c>
      <c r="BZ35" s="2">
        <f t="shared" si="28"/>
        <v>334</v>
      </c>
      <c r="CA35" s="2">
        <f t="shared" si="28"/>
        <v>334</v>
      </c>
      <c r="CB35" s="2">
        <f t="shared" si="28"/>
        <v>334</v>
      </c>
      <c r="CC35" s="2">
        <f t="shared" si="28"/>
        <v>334</v>
      </c>
      <c r="CD35" s="2">
        <f t="shared" ref="CD35:CS35" si="29">CD65-CD76</f>
        <v>334</v>
      </c>
      <c r="CE35" s="2">
        <f t="shared" si="29"/>
        <v>334</v>
      </c>
      <c r="CF35" s="2">
        <f t="shared" si="29"/>
        <v>334</v>
      </c>
      <c r="CG35" s="2">
        <f t="shared" si="29"/>
        <v>334</v>
      </c>
      <c r="CH35" s="2">
        <f t="shared" si="29"/>
        <v>334</v>
      </c>
      <c r="CI35" s="2">
        <f t="shared" si="29"/>
        <v>334</v>
      </c>
      <c r="CJ35" s="2">
        <f t="shared" si="29"/>
        <v>334</v>
      </c>
      <c r="CK35" s="2">
        <f t="shared" si="29"/>
        <v>334</v>
      </c>
      <c r="CL35" s="2">
        <f t="shared" si="29"/>
        <v>334</v>
      </c>
      <c r="CM35" s="2">
        <f t="shared" si="29"/>
        <v>334</v>
      </c>
      <c r="CN35" s="2">
        <f t="shared" si="29"/>
        <v>334</v>
      </c>
      <c r="CO35" s="2">
        <f t="shared" si="29"/>
        <v>334</v>
      </c>
      <c r="CP35" s="2">
        <f t="shared" si="29"/>
        <v>334</v>
      </c>
      <c r="CQ35" s="2">
        <f t="shared" si="29"/>
        <v>334</v>
      </c>
      <c r="CR35" s="2">
        <f t="shared" si="29"/>
        <v>334</v>
      </c>
      <c r="CS35" s="56">
        <f t="shared" si="29"/>
        <v>334</v>
      </c>
      <c r="CT35" s="19">
        <f t="shared" si="18"/>
        <v>34527</v>
      </c>
    </row>
    <row r="36" spans="1:98">
      <c r="A36" s="17" t="s">
        <v>36</v>
      </c>
      <c r="B36" s="55">
        <f t="shared" si="23"/>
        <v>445.54</v>
      </c>
      <c r="C36" s="2">
        <f t="shared" si="23"/>
        <v>445.54</v>
      </c>
      <c r="D36" s="2">
        <f t="shared" si="23"/>
        <v>445.54</v>
      </c>
      <c r="E36" s="2">
        <f t="shared" si="23"/>
        <v>445.54</v>
      </c>
      <c r="F36" s="2">
        <f t="shared" si="23"/>
        <v>445.54</v>
      </c>
      <c r="G36" s="2">
        <f t="shared" si="23"/>
        <v>445.54</v>
      </c>
      <c r="H36" s="2">
        <f t="shared" si="23"/>
        <v>445.54</v>
      </c>
      <c r="I36" s="2">
        <f t="shared" si="23"/>
        <v>445.54</v>
      </c>
      <c r="J36" s="2">
        <f t="shared" si="23"/>
        <v>445.54</v>
      </c>
      <c r="K36" s="2">
        <f t="shared" si="23"/>
        <v>445.54</v>
      </c>
      <c r="L36" s="2">
        <f t="shared" si="23"/>
        <v>445.54</v>
      </c>
      <c r="M36" s="2">
        <f t="shared" si="23"/>
        <v>445.54</v>
      </c>
      <c r="N36" s="2">
        <f t="shared" si="23"/>
        <v>445.54</v>
      </c>
      <c r="O36" s="2">
        <f t="shared" si="23"/>
        <v>445.54</v>
      </c>
      <c r="P36" s="2">
        <f t="shared" si="23"/>
        <v>445.54</v>
      </c>
      <c r="Q36" s="2">
        <f t="shared" si="23"/>
        <v>445.54</v>
      </c>
      <c r="R36" s="2">
        <f t="shared" ref="R36:CC36" si="30">R66-R77</f>
        <v>445.54</v>
      </c>
      <c r="S36" s="2">
        <f t="shared" si="30"/>
        <v>445.54</v>
      </c>
      <c r="T36" s="2">
        <f t="shared" si="30"/>
        <v>445.54</v>
      </c>
      <c r="U36" s="2">
        <f t="shared" si="30"/>
        <v>445.54</v>
      </c>
      <c r="V36" s="2">
        <f t="shared" si="30"/>
        <v>445.54</v>
      </c>
      <c r="W36" s="2">
        <f t="shared" si="30"/>
        <v>445.54</v>
      </c>
      <c r="X36" s="2">
        <f t="shared" si="30"/>
        <v>445.54</v>
      </c>
      <c r="Y36" s="2">
        <f t="shared" si="30"/>
        <v>445.54</v>
      </c>
      <c r="Z36" s="2">
        <f t="shared" si="30"/>
        <v>445.54</v>
      </c>
      <c r="AA36" s="2">
        <f t="shared" si="30"/>
        <v>445.54</v>
      </c>
      <c r="AB36" s="2">
        <f t="shared" si="30"/>
        <v>415.54</v>
      </c>
      <c r="AC36" s="2">
        <f t="shared" si="30"/>
        <v>385.54</v>
      </c>
      <c r="AD36" s="2">
        <f t="shared" si="30"/>
        <v>375.54</v>
      </c>
      <c r="AE36" s="2">
        <f t="shared" si="30"/>
        <v>375.54</v>
      </c>
      <c r="AF36" s="2">
        <f t="shared" si="30"/>
        <v>405.54</v>
      </c>
      <c r="AG36" s="2">
        <f t="shared" si="30"/>
        <v>435.54</v>
      </c>
      <c r="AH36" s="2">
        <f t="shared" si="30"/>
        <v>445.54</v>
      </c>
      <c r="AI36" s="2">
        <f t="shared" si="30"/>
        <v>445.54</v>
      </c>
      <c r="AJ36" s="2">
        <f t="shared" si="30"/>
        <v>445.54</v>
      </c>
      <c r="AK36" s="2">
        <f t="shared" si="30"/>
        <v>445.54</v>
      </c>
      <c r="AL36" s="2">
        <f t="shared" si="30"/>
        <v>415.54</v>
      </c>
      <c r="AM36" s="2">
        <f t="shared" si="30"/>
        <v>385.54</v>
      </c>
      <c r="AN36" s="2">
        <f t="shared" si="30"/>
        <v>355.54</v>
      </c>
      <c r="AO36" s="2">
        <f t="shared" si="30"/>
        <v>327.54000000000002</v>
      </c>
      <c r="AP36" s="2">
        <f t="shared" si="30"/>
        <v>327.54000000000002</v>
      </c>
      <c r="AQ36" s="2">
        <f t="shared" si="30"/>
        <v>327.54000000000002</v>
      </c>
      <c r="AR36" s="2">
        <f t="shared" si="30"/>
        <v>327.54000000000002</v>
      </c>
      <c r="AS36" s="2">
        <f t="shared" si="30"/>
        <v>327.54000000000002</v>
      </c>
      <c r="AT36" s="2">
        <f t="shared" si="30"/>
        <v>327.54000000000002</v>
      </c>
      <c r="AU36" s="2">
        <f t="shared" si="30"/>
        <v>327.54000000000002</v>
      </c>
      <c r="AV36" s="2">
        <f t="shared" si="30"/>
        <v>327.54000000000002</v>
      </c>
      <c r="AW36" s="2">
        <f t="shared" si="30"/>
        <v>327.54000000000002</v>
      </c>
      <c r="AX36" s="2">
        <f t="shared" si="30"/>
        <v>327.54000000000002</v>
      </c>
      <c r="AY36" s="2">
        <f t="shared" si="30"/>
        <v>327.54000000000002</v>
      </c>
      <c r="AZ36" s="2">
        <f t="shared" si="30"/>
        <v>327.54000000000002</v>
      </c>
      <c r="BA36" s="2">
        <f t="shared" si="30"/>
        <v>327.54000000000002</v>
      </c>
      <c r="BB36" s="2">
        <f t="shared" si="30"/>
        <v>327.54000000000002</v>
      </c>
      <c r="BC36" s="2">
        <f t="shared" si="30"/>
        <v>327.54000000000002</v>
      </c>
      <c r="BD36" s="2">
        <f t="shared" si="30"/>
        <v>327.54000000000002</v>
      </c>
      <c r="BE36" s="2">
        <f t="shared" si="30"/>
        <v>327.54000000000002</v>
      </c>
      <c r="BF36" s="2">
        <f t="shared" si="30"/>
        <v>327.54000000000002</v>
      </c>
      <c r="BG36" s="2">
        <f t="shared" si="30"/>
        <v>327.54000000000002</v>
      </c>
      <c r="BH36" s="2">
        <f t="shared" si="30"/>
        <v>327.54000000000002</v>
      </c>
      <c r="BI36" s="2">
        <f t="shared" si="30"/>
        <v>327.54000000000002</v>
      </c>
      <c r="BJ36" s="2">
        <f t="shared" si="30"/>
        <v>327.54000000000002</v>
      </c>
      <c r="BK36" s="2">
        <f t="shared" si="30"/>
        <v>327.54000000000002</v>
      </c>
      <c r="BL36" s="2">
        <f t="shared" si="30"/>
        <v>327.54000000000002</v>
      </c>
      <c r="BM36" s="2">
        <f t="shared" si="30"/>
        <v>327.54000000000002</v>
      </c>
      <c r="BN36" s="2">
        <f t="shared" si="30"/>
        <v>327.54000000000002</v>
      </c>
      <c r="BO36" s="2">
        <f t="shared" si="30"/>
        <v>327.54000000000002</v>
      </c>
      <c r="BP36" s="2">
        <f t="shared" si="30"/>
        <v>327.54000000000002</v>
      </c>
      <c r="BQ36" s="2">
        <f t="shared" si="30"/>
        <v>327.54000000000002</v>
      </c>
      <c r="BR36" s="2">
        <f t="shared" si="30"/>
        <v>327.54000000000002</v>
      </c>
      <c r="BS36" s="2">
        <f t="shared" si="30"/>
        <v>327.54000000000002</v>
      </c>
      <c r="BT36" s="2">
        <f t="shared" si="30"/>
        <v>327.54000000000002</v>
      </c>
      <c r="BU36" s="2">
        <f t="shared" si="30"/>
        <v>327.54000000000002</v>
      </c>
      <c r="BV36" s="2">
        <f t="shared" si="30"/>
        <v>327.54000000000002</v>
      </c>
      <c r="BW36" s="2">
        <f t="shared" si="30"/>
        <v>327.54000000000002</v>
      </c>
      <c r="BX36" s="2">
        <f t="shared" si="30"/>
        <v>327.54000000000002</v>
      </c>
      <c r="BY36" s="2">
        <f t="shared" si="30"/>
        <v>327.54000000000002</v>
      </c>
      <c r="BZ36" s="2">
        <f t="shared" si="30"/>
        <v>327.54000000000002</v>
      </c>
      <c r="CA36" s="2">
        <f t="shared" si="30"/>
        <v>327.54000000000002</v>
      </c>
      <c r="CB36" s="2">
        <f t="shared" si="30"/>
        <v>327.54000000000002</v>
      </c>
      <c r="CC36" s="2">
        <f t="shared" si="30"/>
        <v>327.54000000000002</v>
      </c>
      <c r="CD36" s="2">
        <f t="shared" ref="CD36:CS36" si="31">CD66-CD77</f>
        <v>327.54000000000002</v>
      </c>
      <c r="CE36" s="2">
        <f t="shared" si="31"/>
        <v>327.54000000000002</v>
      </c>
      <c r="CF36" s="2">
        <f t="shared" si="31"/>
        <v>327.54000000000002</v>
      </c>
      <c r="CG36" s="2">
        <f t="shared" si="31"/>
        <v>327.54000000000002</v>
      </c>
      <c r="CH36" s="2">
        <f t="shared" si="31"/>
        <v>327.54000000000002</v>
      </c>
      <c r="CI36" s="2">
        <f t="shared" si="31"/>
        <v>327.54000000000002</v>
      </c>
      <c r="CJ36" s="2">
        <f t="shared" si="31"/>
        <v>327.54000000000002</v>
      </c>
      <c r="CK36" s="2">
        <f t="shared" si="31"/>
        <v>327.54000000000002</v>
      </c>
      <c r="CL36" s="2">
        <f t="shared" si="31"/>
        <v>327.54000000000002</v>
      </c>
      <c r="CM36" s="2">
        <f t="shared" si="31"/>
        <v>327.54000000000002</v>
      </c>
      <c r="CN36" s="2">
        <f t="shared" si="31"/>
        <v>327.54000000000002</v>
      </c>
      <c r="CO36" s="2">
        <f t="shared" si="31"/>
        <v>327.54000000000002</v>
      </c>
      <c r="CP36" s="2">
        <f t="shared" si="31"/>
        <v>327.54000000000002</v>
      </c>
      <c r="CQ36" s="2">
        <f t="shared" si="31"/>
        <v>327.54000000000002</v>
      </c>
      <c r="CR36" s="2">
        <f t="shared" si="31"/>
        <v>327.54000000000002</v>
      </c>
      <c r="CS36" s="56">
        <f t="shared" si="31"/>
        <v>327.54000000000002</v>
      </c>
      <c r="CT36" s="19">
        <f t="shared" si="18"/>
        <v>35585.840000000062</v>
      </c>
    </row>
    <row r="37" spans="1:98">
      <c r="A37" s="17" t="s">
        <v>37</v>
      </c>
      <c r="B37" s="55">
        <f t="shared" si="23"/>
        <v>750</v>
      </c>
      <c r="C37" s="2">
        <f t="shared" si="23"/>
        <v>757</v>
      </c>
      <c r="D37" s="2">
        <f t="shared" si="23"/>
        <v>757</v>
      </c>
      <c r="E37" s="2">
        <f t="shared" si="23"/>
        <v>748</v>
      </c>
      <c r="F37" s="2">
        <f t="shared" si="23"/>
        <v>737</v>
      </c>
      <c r="G37" s="2">
        <f t="shared" si="23"/>
        <v>730</v>
      </c>
      <c r="H37" s="2">
        <f t="shared" si="23"/>
        <v>728</v>
      </c>
      <c r="I37" s="2">
        <f t="shared" si="23"/>
        <v>725</v>
      </c>
      <c r="J37" s="2">
        <f t="shared" si="23"/>
        <v>721</v>
      </c>
      <c r="K37" s="2">
        <f t="shared" si="23"/>
        <v>720</v>
      </c>
      <c r="L37" s="2">
        <f t="shared" si="23"/>
        <v>717</v>
      </c>
      <c r="M37" s="2">
        <f t="shared" si="23"/>
        <v>714</v>
      </c>
      <c r="N37" s="2">
        <f t="shared" si="23"/>
        <v>712</v>
      </c>
      <c r="O37" s="2">
        <f t="shared" si="23"/>
        <v>706</v>
      </c>
      <c r="P37" s="2">
        <f t="shared" si="23"/>
        <v>700</v>
      </c>
      <c r="Q37" s="2">
        <f t="shared" si="23"/>
        <v>698</v>
      </c>
      <c r="R37" s="2">
        <f t="shared" ref="R37:CC37" si="32">R67-R78</f>
        <v>697</v>
      </c>
      <c r="S37" s="2">
        <f t="shared" si="32"/>
        <v>693</v>
      </c>
      <c r="T37" s="2">
        <f t="shared" si="32"/>
        <v>689</v>
      </c>
      <c r="U37" s="2">
        <f t="shared" si="32"/>
        <v>693</v>
      </c>
      <c r="V37" s="2">
        <f t="shared" si="32"/>
        <v>695</v>
      </c>
      <c r="W37" s="2">
        <f t="shared" si="32"/>
        <v>694</v>
      </c>
      <c r="X37" s="2">
        <f t="shared" si="32"/>
        <v>696</v>
      </c>
      <c r="Y37" s="2">
        <f t="shared" si="32"/>
        <v>695</v>
      </c>
      <c r="Z37" s="2">
        <f t="shared" si="32"/>
        <v>696</v>
      </c>
      <c r="AA37" s="2">
        <f t="shared" si="32"/>
        <v>692</v>
      </c>
      <c r="AB37" s="2">
        <f t="shared" si="32"/>
        <v>691</v>
      </c>
      <c r="AC37" s="2">
        <f t="shared" si="32"/>
        <v>693</v>
      </c>
      <c r="AD37" s="2">
        <f t="shared" si="32"/>
        <v>690</v>
      </c>
      <c r="AE37" s="2">
        <f t="shared" si="32"/>
        <v>691</v>
      </c>
      <c r="AF37" s="2">
        <f t="shared" si="32"/>
        <v>693</v>
      </c>
      <c r="AG37" s="2">
        <f t="shared" si="32"/>
        <v>694</v>
      </c>
      <c r="AH37" s="2">
        <f t="shared" si="32"/>
        <v>699</v>
      </c>
      <c r="AI37" s="2">
        <f t="shared" si="32"/>
        <v>698</v>
      </c>
      <c r="AJ37" s="2">
        <f t="shared" si="32"/>
        <v>704</v>
      </c>
      <c r="AK37" s="2">
        <f t="shared" si="32"/>
        <v>707</v>
      </c>
      <c r="AL37" s="2">
        <f t="shared" si="32"/>
        <v>704</v>
      </c>
      <c r="AM37" s="2">
        <f t="shared" si="32"/>
        <v>704</v>
      </c>
      <c r="AN37" s="2">
        <f t="shared" si="32"/>
        <v>704</v>
      </c>
      <c r="AO37" s="2">
        <f t="shared" si="32"/>
        <v>629</v>
      </c>
      <c r="AP37" s="2">
        <f t="shared" si="32"/>
        <v>554</v>
      </c>
      <c r="AQ37" s="2">
        <f t="shared" si="32"/>
        <v>541</v>
      </c>
      <c r="AR37" s="2">
        <f t="shared" si="32"/>
        <v>541</v>
      </c>
      <c r="AS37" s="2">
        <f t="shared" si="32"/>
        <v>541</v>
      </c>
      <c r="AT37" s="2">
        <f t="shared" si="32"/>
        <v>541</v>
      </c>
      <c r="AU37" s="2">
        <f t="shared" si="32"/>
        <v>541</v>
      </c>
      <c r="AV37" s="2">
        <f t="shared" si="32"/>
        <v>541</v>
      </c>
      <c r="AW37" s="2">
        <f t="shared" si="32"/>
        <v>541</v>
      </c>
      <c r="AX37" s="2">
        <f t="shared" si="32"/>
        <v>541</v>
      </c>
      <c r="AY37" s="2">
        <f t="shared" si="32"/>
        <v>541</v>
      </c>
      <c r="AZ37" s="2">
        <f t="shared" si="32"/>
        <v>541</v>
      </c>
      <c r="BA37" s="2">
        <f t="shared" si="32"/>
        <v>541</v>
      </c>
      <c r="BB37" s="2">
        <f t="shared" si="32"/>
        <v>541</v>
      </c>
      <c r="BC37" s="2">
        <f t="shared" si="32"/>
        <v>541</v>
      </c>
      <c r="BD37" s="2">
        <f t="shared" si="32"/>
        <v>541</v>
      </c>
      <c r="BE37" s="2">
        <f t="shared" si="32"/>
        <v>541</v>
      </c>
      <c r="BF37" s="2">
        <f t="shared" si="32"/>
        <v>541</v>
      </c>
      <c r="BG37" s="2">
        <f t="shared" si="32"/>
        <v>541</v>
      </c>
      <c r="BH37" s="2">
        <f t="shared" si="32"/>
        <v>541</v>
      </c>
      <c r="BI37" s="2">
        <f t="shared" si="32"/>
        <v>541</v>
      </c>
      <c r="BJ37" s="2">
        <f t="shared" si="32"/>
        <v>541</v>
      </c>
      <c r="BK37" s="2">
        <f t="shared" si="32"/>
        <v>541</v>
      </c>
      <c r="BL37" s="2">
        <f t="shared" si="32"/>
        <v>541</v>
      </c>
      <c r="BM37" s="2">
        <f t="shared" si="32"/>
        <v>541</v>
      </c>
      <c r="BN37" s="2">
        <f t="shared" si="32"/>
        <v>541</v>
      </c>
      <c r="BO37" s="2">
        <f t="shared" si="32"/>
        <v>541</v>
      </c>
      <c r="BP37" s="2">
        <f t="shared" si="32"/>
        <v>541</v>
      </c>
      <c r="BQ37" s="2">
        <f t="shared" si="32"/>
        <v>541</v>
      </c>
      <c r="BR37" s="2">
        <f t="shared" si="32"/>
        <v>541</v>
      </c>
      <c r="BS37" s="2">
        <f t="shared" si="32"/>
        <v>541</v>
      </c>
      <c r="BT37" s="2">
        <f t="shared" si="32"/>
        <v>541</v>
      </c>
      <c r="BU37" s="2">
        <f t="shared" si="32"/>
        <v>541</v>
      </c>
      <c r="BV37" s="2">
        <f t="shared" si="32"/>
        <v>541</v>
      </c>
      <c r="BW37" s="2">
        <f t="shared" si="32"/>
        <v>541</v>
      </c>
      <c r="BX37" s="2">
        <f t="shared" si="32"/>
        <v>541</v>
      </c>
      <c r="BY37" s="2">
        <f t="shared" si="32"/>
        <v>541</v>
      </c>
      <c r="BZ37" s="2">
        <f t="shared" si="32"/>
        <v>541</v>
      </c>
      <c r="CA37" s="2">
        <f t="shared" si="32"/>
        <v>541</v>
      </c>
      <c r="CB37" s="2">
        <f t="shared" si="32"/>
        <v>541</v>
      </c>
      <c r="CC37" s="2">
        <f t="shared" si="32"/>
        <v>541</v>
      </c>
      <c r="CD37" s="2">
        <f t="shared" ref="CD37:CS37" si="33">CD67-CD78</f>
        <v>541</v>
      </c>
      <c r="CE37" s="2">
        <f t="shared" si="33"/>
        <v>541</v>
      </c>
      <c r="CF37" s="2">
        <f t="shared" si="33"/>
        <v>541</v>
      </c>
      <c r="CG37" s="2">
        <f t="shared" si="33"/>
        <v>541</v>
      </c>
      <c r="CH37" s="2">
        <f t="shared" si="33"/>
        <v>541</v>
      </c>
      <c r="CI37" s="2">
        <f t="shared" si="33"/>
        <v>541</v>
      </c>
      <c r="CJ37" s="2">
        <f t="shared" si="33"/>
        <v>541</v>
      </c>
      <c r="CK37" s="2">
        <f t="shared" si="33"/>
        <v>541</v>
      </c>
      <c r="CL37" s="2">
        <f t="shared" si="33"/>
        <v>541</v>
      </c>
      <c r="CM37" s="2">
        <f t="shared" si="33"/>
        <v>541</v>
      </c>
      <c r="CN37" s="2">
        <f t="shared" si="33"/>
        <v>541</v>
      </c>
      <c r="CO37" s="2">
        <f t="shared" si="33"/>
        <v>541</v>
      </c>
      <c r="CP37" s="2">
        <f t="shared" si="33"/>
        <v>541</v>
      </c>
      <c r="CQ37" s="2">
        <f t="shared" si="33"/>
        <v>541</v>
      </c>
      <c r="CR37" s="2">
        <f t="shared" si="33"/>
        <v>541</v>
      </c>
      <c r="CS37" s="56">
        <f t="shared" si="33"/>
        <v>616</v>
      </c>
      <c r="CT37" s="19">
        <f t="shared" si="18"/>
        <v>58645</v>
      </c>
    </row>
    <row r="38" spans="1:98">
      <c r="A38" s="33" t="s">
        <v>38</v>
      </c>
      <c r="B38" s="57">
        <f t="shared" si="23"/>
        <v>30.4</v>
      </c>
      <c r="C38" s="58">
        <f t="shared" si="23"/>
        <v>30.4</v>
      </c>
      <c r="D38" s="58">
        <f t="shared" si="23"/>
        <v>30.4</v>
      </c>
      <c r="E38" s="58">
        <f t="shared" si="23"/>
        <v>30.4</v>
      </c>
      <c r="F38" s="58">
        <f t="shared" si="23"/>
        <v>30.4</v>
      </c>
      <c r="G38" s="58">
        <f t="shared" si="23"/>
        <v>30.4</v>
      </c>
      <c r="H38" s="58">
        <f t="shared" si="23"/>
        <v>30.4</v>
      </c>
      <c r="I38" s="58">
        <f t="shared" si="23"/>
        <v>30.4</v>
      </c>
      <c r="J38" s="58">
        <f t="shared" si="23"/>
        <v>30.4</v>
      </c>
      <c r="K38" s="58">
        <f t="shared" si="23"/>
        <v>30.4</v>
      </c>
      <c r="L38" s="58">
        <f t="shared" si="23"/>
        <v>30.4</v>
      </c>
      <c r="M38" s="58">
        <f t="shared" si="23"/>
        <v>30.4</v>
      </c>
      <c r="N38" s="58">
        <f t="shared" si="23"/>
        <v>30.4</v>
      </c>
      <c r="O38" s="58">
        <f t="shared" si="23"/>
        <v>30.4</v>
      </c>
      <c r="P38" s="58">
        <f t="shared" si="23"/>
        <v>30.4</v>
      </c>
      <c r="Q38" s="58">
        <f t="shared" si="23"/>
        <v>30.4</v>
      </c>
      <c r="R38" s="58">
        <f t="shared" ref="R38:CC38" si="34">R68-R79</f>
        <v>30.4</v>
      </c>
      <c r="S38" s="58">
        <f t="shared" si="34"/>
        <v>30.4</v>
      </c>
      <c r="T38" s="58">
        <f t="shared" si="34"/>
        <v>30.4</v>
      </c>
      <c r="U38" s="58">
        <f t="shared" si="34"/>
        <v>30.4</v>
      </c>
      <c r="V38" s="58">
        <f t="shared" si="34"/>
        <v>30.4</v>
      </c>
      <c r="W38" s="58">
        <f t="shared" si="34"/>
        <v>30.4</v>
      </c>
      <c r="X38" s="58">
        <f t="shared" si="34"/>
        <v>30.4</v>
      </c>
      <c r="Y38" s="58">
        <f t="shared" si="34"/>
        <v>30.4</v>
      </c>
      <c r="Z38" s="58">
        <f t="shared" si="34"/>
        <v>30.4</v>
      </c>
      <c r="AA38" s="58">
        <f t="shared" si="34"/>
        <v>30.4</v>
      </c>
      <c r="AB38" s="58">
        <f t="shared" si="34"/>
        <v>30.4</v>
      </c>
      <c r="AC38" s="58">
        <f t="shared" si="34"/>
        <v>30.4</v>
      </c>
      <c r="AD38" s="58">
        <f t="shared" si="34"/>
        <v>30.4</v>
      </c>
      <c r="AE38" s="58">
        <f t="shared" si="34"/>
        <v>30.4</v>
      </c>
      <c r="AF38" s="58">
        <f t="shared" si="34"/>
        <v>30.4</v>
      </c>
      <c r="AG38" s="58">
        <f t="shared" si="34"/>
        <v>30.4</v>
      </c>
      <c r="AH38" s="58">
        <f t="shared" si="34"/>
        <v>30.4</v>
      </c>
      <c r="AI38" s="58">
        <f t="shared" si="34"/>
        <v>30.4</v>
      </c>
      <c r="AJ38" s="58">
        <f t="shared" si="34"/>
        <v>30.4</v>
      </c>
      <c r="AK38" s="58">
        <f t="shared" si="34"/>
        <v>30.4</v>
      </c>
      <c r="AL38" s="58">
        <f t="shared" si="34"/>
        <v>30.4</v>
      </c>
      <c r="AM38" s="58">
        <f t="shared" si="34"/>
        <v>30.4</v>
      </c>
      <c r="AN38" s="58">
        <f t="shared" si="34"/>
        <v>30.4</v>
      </c>
      <c r="AO38" s="58">
        <f t="shared" si="34"/>
        <v>30.4</v>
      </c>
      <c r="AP38" s="58">
        <f t="shared" si="34"/>
        <v>30.4</v>
      </c>
      <c r="AQ38" s="58">
        <f t="shared" si="34"/>
        <v>30.4</v>
      </c>
      <c r="AR38" s="58">
        <f t="shared" si="34"/>
        <v>30.4</v>
      </c>
      <c r="AS38" s="58">
        <f t="shared" si="34"/>
        <v>30.4</v>
      </c>
      <c r="AT38" s="58">
        <f t="shared" si="34"/>
        <v>30.4</v>
      </c>
      <c r="AU38" s="58">
        <f t="shared" si="34"/>
        <v>30.4</v>
      </c>
      <c r="AV38" s="58">
        <f t="shared" si="34"/>
        <v>30.4</v>
      </c>
      <c r="AW38" s="58">
        <f t="shared" si="34"/>
        <v>30.4</v>
      </c>
      <c r="AX38" s="58">
        <f t="shared" si="34"/>
        <v>30.4</v>
      </c>
      <c r="AY38" s="58">
        <f t="shared" si="34"/>
        <v>30.4</v>
      </c>
      <c r="AZ38" s="58">
        <f t="shared" si="34"/>
        <v>30.4</v>
      </c>
      <c r="BA38" s="58">
        <f t="shared" si="34"/>
        <v>30.4</v>
      </c>
      <c r="BB38" s="58">
        <f t="shared" si="34"/>
        <v>30.4</v>
      </c>
      <c r="BC38" s="58">
        <f t="shared" si="34"/>
        <v>30.4</v>
      </c>
      <c r="BD38" s="58">
        <f t="shared" si="34"/>
        <v>30.4</v>
      </c>
      <c r="BE38" s="58">
        <f t="shared" si="34"/>
        <v>30.4</v>
      </c>
      <c r="BF38" s="58">
        <f t="shared" si="34"/>
        <v>30.4</v>
      </c>
      <c r="BG38" s="58">
        <f t="shared" si="34"/>
        <v>30.4</v>
      </c>
      <c r="BH38" s="58">
        <f t="shared" si="34"/>
        <v>30.4</v>
      </c>
      <c r="BI38" s="58">
        <f t="shared" si="34"/>
        <v>30.4</v>
      </c>
      <c r="BJ38" s="58">
        <f t="shared" si="34"/>
        <v>30.4</v>
      </c>
      <c r="BK38" s="58">
        <f t="shared" si="34"/>
        <v>30.4</v>
      </c>
      <c r="BL38" s="58">
        <f t="shared" si="34"/>
        <v>30.4</v>
      </c>
      <c r="BM38" s="58">
        <f t="shared" si="34"/>
        <v>30.4</v>
      </c>
      <c r="BN38" s="58">
        <f t="shared" si="34"/>
        <v>30.4</v>
      </c>
      <c r="BO38" s="58">
        <f t="shared" si="34"/>
        <v>30.4</v>
      </c>
      <c r="BP38" s="58">
        <f t="shared" si="34"/>
        <v>30.4</v>
      </c>
      <c r="BQ38" s="58">
        <f t="shared" si="34"/>
        <v>30.4</v>
      </c>
      <c r="BR38" s="58">
        <f t="shared" si="34"/>
        <v>30.4</v>
      </c>
      <c r="BS38" s="58">
        <f t="shared" si="34"/>
        <v>30.4</v>
      </c>
      <c r="BT38" s="58">
        <f t="shared" si="34"/>
        <v>30.4</v>
      </c>
      <c r="BU38" s="58">
        <f t="shared" si="34"/>
        <v>30.4</v>
      </c>
      <c r="BV38" s="58">
        <f t="shared" si="34"/>
        <v>30.4</v>
      </c>
      <c r="BW38" s="58">
        <f t="shared" si="34"/>
        <v>30.4</v>
      </c>
      <c r="BX38" s="58">
        <f t="shared" si="34"/>
        <v>30.4</v>
      </c>
      <c r="BY38" s="58">
        <f t="shared" si="34"/>
        <v>30.4</v>
      </c>
      <c r="BZ38" s="58">
        <f t="shared" si="34"/>
        <v>30.4</v>
      </c>
      <c r="CA38" s="58">
        <f t="shared" si="34"/>
        <v>30.4</v>
      </c>
      <c r="CB38" s="58">
        <f t="shared" si="34"/>
        <v>30.4</v>
      </c>
      <c r="CC38" s="58">
        <f t="shared" si="34"/>
        <v>30.4</v>
      </c>
      <c r="CD38" s="58">
        <f t="shared" ref="CD38:CS38" si="35">CD68-CD79</f>
        <v>30.4</v>
      </c>
      <c r="CE38" s="58">
        <f t="shared" si="35"/>
        <v>30.4</v>
      </c>
      <c r="CF38" s="58">
        <f t="shared" si="35"/>
        <v>30.4</v>
      </c>
      <c r="CG38" s="58">
        <f t="shared" si="35"/>
        <v>30.4</v>
      </c>
      <c r="CH38" s="58">
        <f t="shared" si="35"/>
        <v>30.4</v>
      </c>
      <c r="CI38" s="58">
        <f t="shared" si="35"/>
        <v>30.4</v>
      </c>
      <c r="CJ38" s="58">
        <f t="shared" si="35"/>
        <v>30.4</v>
      </c>
      <c r="CK38" s="58">
        <f t="shared" si="35"/>
        <v>30.4</v>
      </c>
      <c r="CL38" s="58">
        <f t="shared" si="35"/>
        <v>30.4</v>
      </c>
      <c r="CM38" s="58">
        <f t="shared" si="35"/>
        <v>30.4</v>
      </c>
      <c r="CN38" s="58">
        <f t="shared" si="35"/>
        <v>30.4</v>
      </c>
      <c r="CO38" s="58">
        <f t="shared" si="35"/>
        <v>30.4</v>
      </c>
      <c r="CP38" s="58">
        <f t="shared" si="35"/>
        <v>30.4</v>
      </c>
      <c r="CQ38" s="58">
        <f t="shared" si="35"/>
        <v>30.4</v>
      </c>
      <c r="CR38" s="58">
        <f t="shared" si="35"/>
        <v>30.4</v>
      </c>
      <c r="CS38" s="59">
        <f t="shared" si="35"/>
        <v>30.4</v>
      </c>
      <c r="CT38" s="19">
        <f t="shared" si="18"/>
        <v>2918.4000000000051</v>
      </c>
    </row>
    <row r="39" spans="1:98">
      <c r="A39" s="60" t="s">
        <v>39</v>
      </c>
      <c r="B39" s="61">
        <f t="shared" ref="B39:AG39" si="36">B12</f>
        <v>36.42</v>
      </c>
      <c r="C39" s="62">
        <f t="shared" si="36"/>
        <v>36.42</v>
      </c>
      <c r="D39" s="62">
        <f t="shared" si="36"/>
        <v>36.42</v>
      </c>
      <c r="E39" s="62">
        <f t="shared" si="36"/>
        <v>36.42</v>
      </c>
      <c r="F39" s="62">
        <f t="shared" si="36"/>
        <v>36.42</v>
      </c>
      <c r="G39" s="62">
        <f t="shared" si="36"/>
        <v>36.42</v>
      </c>
      <c r="H39" s="62">
        <f t="shared" si="36"/>
        <v>36.42</v>
      </c>
      <c r="I39" s="62">
        <f t="shared" si="36"/>
        <v>36.42</v>
      </c>
      <c r="J39" s="62">
        <f t="shared" si="36"/>
        <v>36.42</v>
      </c>
      <c r="K39" s="62">
        <f t="shared" si="36"/>
        <v>36.42</v>
      </c>
      <c r="L39" s="62">
        <f t="shared" si="36"/>
        <v>36.42</v>
      </c>
      <c r="M39" s="62">
        <f t="shared" si="36"/>
        <v>36.42</v>
      </c>
      <c r="N39" s="62">
        <f t="shared" si="36"/>
        <v>36.42</v>
      </c>
      <c r="O39" s="62">
        <f t="shared" si="36"/>
        <v>36.42</v>
      </c>
      <c r="P39" s="62">
        <f t="shared" si="36"/>
        <v>36.42</v>
      </c>
      <c r="Q39" s="62">
        <f t="shared" si="36"/>
        <v>36.42</v>
      </c>
      <c r="R39" s="62">
        <f t="shared" si="36"/>
        <v>36.42</v>
      </c>
      <c r="S39" s="62">
        <f t="shared" si="36"/>
        <v>36.42</v>
      </c>
      <c r="T39" s="62">
        <f t="shared" si="36"/>
        <v>36.42</v>
      </c>
      <c r="U39" s="62">
        <f t="shared" si="36"/>
        <v>36.42</v>
      </c>
      <c r="V39" s="62">
        <f t="shared" si="36"/>
        <v>36.42</v>
      </c>
      <c r="W39" s="62">
        <f t="shared" si="36"/>
        <v>36.42</v>
      </c>
      <c r="X39" s="62">
        <f t="shared" si="36"/>
        <v>36.42</v>
      </c>
      <c r="Y39" s="62">
        <f t="shared" si="36"/>
        <v>36.42</v>
      </c>
      <c r="Z39" s="62">
        <f t="shared" si="36"/>
        <v>36.42</v>
      </c>
      <c r="AA39" s="62">
        <f t="shared" si="36"/>
        <v>36.42</v>
      </c>
      <c r="AB39" s="62">
        <f t="shared" si="36"/>
        <v>36.42</v>
      </c>
      <c r="AC39" s="62">
        <f t="shared" si="36"/>
        <v>36.42</v>
      </c>
      <c r="AD39" s="62">
        <f t="shared" si="36"/>
        <v>36.42</v>
      </c>
      <c r="AE39" s="62">
        <f t="shared" si="36"/>
        <v>36.42</v>
      </c>
      <c r="AF39" s="62">
        <f t="shared" si="36"/>
        <v>36.42</v>
      </c>
      <c r="AG39" s="62">
        <f t="shared" si="36"/>
        <v>36.42</v>
      </c>
      <c r="AH39" s="62">
        <f t="shared" ref="AH39:BM39" si="37">AH12</f>
        <v>36.42</v>
      </c>
      <c r="AI39" s="62">
        <f t="shared" si="37"/>
        <v>36.42</v>
      </c>
      <c r="AJ39" s="62">
        <f t="shared" si="37"/>
        <v>36.42</v>
      </c>
      <c r="AK39" s="62">
        <f t="shared" si="37"/>
        <v>36.42</v>
      </c>
      <c r="AL39" s="62">
        <f t="shared" si="37"/>
        <v>36.42</v>
      </c>
      <c r="AM39" s="62">
        <f t="shared" si="37"/>
        <v>36.42</v>
      </c>
      <c r="AN39" s="62">
        <f t="shared" si="37"/>
        <v>36.42</v>
      </c>
      <c r="AO39" s="62">
        <f t="shared" si="37"/>
        <v>36.42</v>
      </c>
      <c r="AP39" s="62">
        <f t="shared" si="37"/>
        <v>36.42</v>
      </c>
      <c r="AQ39" s="62">
        <f t="shared" si="37"/>
        <v>36.42</v>
      </c>
      <c r="AR39" s="62">
        <f t="shared" si="37"/>
        <v>36.42</v>
      </c>
      <c r="AS39" s="62">
        <f t="shared" si="37"/>
        <v>36.42</v>
      </c>
      <c r="AT39" s="62">
        <f t="shared" si="37"/>
        <v>36.42</v>
      </c>
      <c r="AU39" s="62">
        <f t="shared" si="37"/>
        <v>36.42</v>
      </c>
      <c r="AV39" s="62">
        <f t="shared" si="37"/>
        <v>36.42</v>
      </c>
      <c r="AW39" s="62">
        <f t="shared" si="37"/>
        <v>36.42</v>
      </c>
      <c r="AX39" s="62">
        <f t="shared" si="37"/>
        <v>36.42</v>
      </c>
      <c r="AY39" s="62">
        <f t="shared" si="37"/>
        <v>36.42</v>
      </c>
      <c r="AZ39" s="62">
        <f t="shared" si="37"/>
        <v>36.42</v>
      </c>
      <c r="BA39" s="62">
        <f t="shared" si="37"/>
        <v>36.42</v>
      </c>
      <c r="BB39" s="62">
        <f t="shared" si="37"/>
        <v>36.42</v>
      </c>
      <c r="BC39" s="62">
        <f t="shared" si="37"/>
        <v>36.42</v>
      </c>
      <c r="BD39" s="62">
        <f t="shared" si="37"/>
        <v>36.42</v>
      </c>
      <c r="BE39" s="62">
        <f t="shared" si="37"/>
        <v>36.42</v>
      </c>
      <c r="BF39" s="62">
        <f t="shared" si="37"/>
        <v>36.42</v>
      </c>
      <c r="BG39" s="62">
        <f t="shared" si="37"/>
        <v>36.42</v>
      </c>
      <c r="BH39" s="62">
        <f t="shared" si="37"/>
        <v>36.42</v>
      </c>
      <c r="BI39" s="62">
        <f t="shared" si="37"/>
        <v>36.42</v>
      </c>
      <c r="BJ39" s="62">
        <f t="shared" si="37"/>
        <v>36.42</v>
      </c>
      <c r="BK39" s="62">
        <f t="shared" si="37"/>
        <v>36.42</v>
      </c>
      <c r="BL39" s="62">
        <f t="shared" si="37"/>
        <v>36.42</v>
      </c>
      <c r="BM39" s="62">
        <f t="shared" si="37"/>
        <v>36.42</v>
      </c>
      <c r="BN39" s="62">
        <f t="shared" ref="BN39:CS39" si="38">BN12</f>
        <v>36.42</v>
      </c>
      <c r="BO39" s="62">
        <f t="shared" si="38"/>
        <v>36.42</v>
      </c>
      <c r="BP39" s="62">
        <f t="shared" si="38"/>
        <v>36.42</v>
      </c>
      <c r="BQ39" s="62">
        <f t="shared" si="38"/>
        <v>36.42</v>
      </c>
      <c r="BR39" s="62">
        <f t="shared" si="38"/>
        <v>36.42</v>
      </c>
      <c r="BS39" s="62">
        <f t="shared" si="38"/>
        <v>36.42</v>
      </c>
      <c r="BT39" s="62">
        <f t="shared" si="38"/>
        <v>36.42</v>
      </c>
      <c r="BU39" s="62">
        <f t="shared" si="38"/>
        <v>36.42</v>
      </c>
      <c r="BV39" s="62">
        <f t="shared" si="38"/>
        <v>36.42</v>
      </c>
      <c r="BW39" s="62">
        <f t="shared" si="38"/>
        <v>36.42</v>
      </c>
      <c r="BX39" s="62">
        <f t="shared" si="38"/>
        <v>36.42</v>
      </c>
      <c r="BY39" s="62">
        <f t="shared" si="38"/>
        <v>36.42</v>
      </c>
      <c r="BZ39" s="62">
        <f t="shared" si="38"/>
        <v>36.42</v>
      </c>
      <c r="CA39" s="62">
        <f t="shared" si="38"/>
        <v>36.42</v>
      </c>
      <c r="CB39" s="62">
        <f t="shared" si="38"/>
        <v>36.42</v>
      </c>
      <c r="CC39" s="62">
        <f t="shared" si="38"/>
        <v>36.42</v>
      </c>
      <c r="CD39" s="62">
        <f t="shared" si="38"/>
        <v>36.42</v>
      </c>
      <c r="CE39" s="62">
        <f t="shared" si="38"/>
        <v>36.42</v>
      </c>
      <c r="CF39" s="62">
        <f t="shared" si="38"/>
        <v>36.42</v>
      </c>
      <c r="CG39" s="62">
        <f t="shared" si="38"/>
        <v>36.42</v>
      </c>
      <c r="CH39" s="62">
        <f t="shared" si="38"/>
        <v>36.42</v>
      </c>
      <c r="CI39" s="62">
        <f t="shared" si="38"/>
        <v>36.42</v>
      </c>
      <c r="CJ39" s="62">
        <f t="shared" si="38"/>
        <v>36.42</v>
      </c>
      <c r="CK39" s="62">
        <f t="shared" si="38"/>
        <v>36.42</v>
      </c>
      <c r="CL39" s="62">
        <f t="shared" si="38"/>
        <v>36.42</v>
      </c>
      <c r="CM39" s="62">
        <f t="shared" si="38"/>
        <v>36.42</v>
      </c>
      <c r="CN39" s="62">
        <f t="shared" si="38"/>
        <v>36.42</v>
      </c>
      <c r="CO39" s="62">
        <f t="shared" si="38"/>
        <v>36.42</v>
      </c>
      <c r="CP39" s="62">
        <f t="shared" si="38"/>
        <v>36.42</v>
      </c>
      <c r="CQ39" s="62">
        <f t="shared" si="38"/>
        <v>36.42</v>
      </c>
      <c r="CR39" s="62">
        <f t="shared" si="38"/>
        <v>36.42</v>
      </c>
      <c r="CS39" s="63">
        <f t="shared" si="38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39">SUM(B41:B41)</f>
        <v>2566.41</v>
      </c>
      <c r="C40" s="24">
        <f t="shared" si="39"/>
        <v>2578.9699999999998</v>
      </c>
      <c r="D40" s="24">
        <f t="shared" si="39"/>
        <v>2585.27</v>
      </c>
      <c r="E40" s="24">
        <f t="shared" si="39"/>
        <v>2585.27</v>
      </c>
      <c r="F40" s="24">
        <f t="shared" si="39"/>
        <v>2585.27</v>
      </c>
      <c r="G40" s="24">
        <f t="shared" si="39"/>
        <v>2585.27</v>
      </c>
      <c r="H40" s="24">
        <f t="shared" si="39"/>
        <v>2585.46</v>
      </c>
      <c r="I40" s="24">
        <f t="shared" si="39"/>
        <v>2585.46</v>
      </c>
      <c r="J40" s="24">
        <f t="shared" si="39"/>
        <v>2541.4699999999998</v>
      </c>
      <c r="K40" s="24">
        <f t="shared" si="39"/>
        <v>2540.34</v>
      </c>
      <c r="L40" s="24">
        <f t="shared" si="39"/>
        <v>2540.34</v>
      </c>
      <c r="M40" s="24">
        <f t="shared" si="39"/>
        <v>2540.34</v>
      </c>
      <c r="N40" s="24">
        <f t="shared" si="39"/>
        <v>2540.34</v>
      </c>
      <c r="O40" s="24">
        <f t="shared" si="39"/>
        <v>2540.34</v>
      </c>
      <c r="P40" s="24">
        <f t="shared" si="39"/>
        <v>2540.34</v>
      </c>
      <c r="Q40" s="24">
        <f t="shared" si="39"/>
        <v>2540.34</v>
      </c>
      <c r="R40" s="24">
        <f t="shared" si="39"/>
        <v>2540.34</v>
      </c>
      <c r="S40" s="24">
        <f t="shared" si="39"/>
        <v>2540.34</v>
      </c>
      <c r="T40" s="24">
        <f t="shared" si="39"/>
        <v>2567.27</v>
      </c>
      <c r="U40" s="24">
        <f t="shared" si="39"/>
        <v>2576.84</v>
      </c>
      <c r="V40" s="24">
        <f t="shared" si="39"/>
        <v>2585.2600000000002</v>
      </c>
      <c r="W40" s="24">
        <f t="shared" si="39"/>
        <v>2586.2600000000002</v>
      </c>
      <c r="X40" s="24">
        <f t="shared" si="39"/>
        <v>2731.73</v>
      </c>
      <c r="Y40" s="24">
        <f t="shared" si="39"/>
        <v>2750.1</v>
      </c>
      <c r="Z40" s="24">
        <f t="shared" si="39"/>
        <v>2789.97</v>
      </c>
      <c r="AA40" s="24">
        <f t="shared" si="39"/>
        <v>2779.81</v>
      </c>
      <c r="AB40" s="24">
        <f t="shared" si="39"/>
        <v>2884.77</v>
      </c>
      <c r="AC40" s="24">
        <f t="shared" si="39"/>
        <v>2884.77</v>
      </c>
      <c r="AD40" s="24">
        <f t="shared" si="39"/>
        <v>2884.78</v>
      </c>
      <c r="AE40" s="24">
        <f t="shared" si="39"/>
        <v>2883.67</v>
      </c>
      <c r="AF40" s="24">
        <f t="shared" si="39"/>
        <v>2826.68</v>
      </c>
      <c r="AG40" s="24">
        <f t="shared" si="39"/>
        <v>2752.08</v>
      </c>
      <c r="AH40" s="24">
        <f t="shared" ref="AH40:BM40" si="40">SUM(AH41:AH41)</f>
        <v>2728.79</v>
      </c>
      <c r="AI40" s="24">
        <f t="shared" si="40"/>
        <v>2721.6</v>
      </c>
      <c r="AJ40" s="24">
        <f t="shared" si="40"/>
        <v>2684.51</v>
      </c>
      <c r="AK40" s="24">
        <f t="shared" si="40"/>
        <v>2683.38</v>
      </c>
      <c r="AL40" s="24">
        <f t="shared" si="40"/>
        <v>2379.56</v>
      </c>
      <c r="AM40" s="24">
        <f t="shared" si="40"/>
        <v>2379.56</v>
      </c>
      <c r="AN40" s="24">
        <f t="shared" si="40"/>
        <v>2379.56</v>
      </c>
      <c r="AO40" s="24">
        <f t="shared" si="40"/>
        <v>2379.61</v>
      </c>
      <c r="AP40" s="24">
        <f t="shared" si="40"/>
        <v>2026.25</v>
      </c>
      <c r="AQ40" s="24">
        <f t="shared" si="40"/>
        <v>1766.3</v>
      </c>
      <c r="AR40" s="24">
        <f t="shared" si="40"/>
        <v>1770</v>
      </c>
      <c r="AS40" s="24">
        <f t="shared" si="40"/>
        <v>1769.38</v>
      </c>
      <c r="AT40" s="24">
        <f t="shared" si="40"/>
        <v>1618.07</v>
      </c>
      <c r="AU40" s="24">
        <f t="shared" si="40"/>
        <v>1567.02</v>
      </c>
      <c r="AV40" s="24">
        <f t="shared" si="40"/>
        <v>1562.41</v>
      </c>
      <c r="AW40" s="24">
        <f t="shared" si="40"/>
        <v>1562.41</v>
      </c>
      <c r="AX40" s="24">
        <f t="shared" si="40"/>
        <v>1468.23</v>
      </c>
      <c r="AY40" s="24">
        <f t="shared" si="40"/>
        <v>1431.67</v>
      </c>
      <c r="AZ40" s="24">
        <f t="shared" si="40"/>
        <v>1422.65</v>
      </c>
      <c r="BA40" s="24">
        <f t="shared" si="40"/>
        <v>1422.65</v>
      </c>
      <c r="BB40" s="24">
        <f t="shared" si="40"/>
        <v>1422.65</v>
      </c>
      <c r="BC40" s="24">
        <f t="shared" si="40"/>
        <v>1422.65</v>
      </c>
      <c r="BD40" s="24">
        <f t="shared" si="40"/>
        <v>1422.72</v>
      </c>
      <c r="BE40" s="24">
        <f t="shared" si="40"/>
        <v>1422.72</v>
      </c>
      <c r="BF40" s="24">
        <f t="shared" si="40"/>
        <v>1278.93</v>
      </c>
      <c r="BG40" s="24">
        <f t="shared" si="40"/>
        <v>1278.93</v>
      </c>
      <c r="BH40" s="24">
        <f t="shared" si="40"/>
        <v>1422.68</v>
      </c>
      <c r="BI40" s="24">
        <f t="shared" si="40"/>
        <v>1422.72</v>
      </c>
      <c r="BJ40" s="24">
        <f t="shared" si="40"/>
        <v>1459.13</v>
      </c>
      <c r="BK40" s="24">
        <f t="shared" si="40"/>
        <v>1459.13</v>
      </c>
      <c r="BL40" s="24">
        <f t="shared" si="40"/>
        <v>1569.04</v>
      </c>
      <c r="BM40" s="24">
        <f t="shared" si="40"/>
        <v>1658.36</v>
      </c>
      <c r="BN40" s="24">
        <f t="shared" ref="BN40:CS40" si="41">SUM(BN41:BN41)</f>
        <v>1965.4</v>
      </c>
      <c r="BO40" s="24">
        <f t="shared" si="41"/>
        <v>2365.13</v>
      </c>
      <c r="BP40" s="24">
        <f t="shared" si="41"/>
        <v>2536.04</v>
      </c>
      <c r="BQ40" s="24">
        <f t="shared" si="41"/>
        <v>2482.0500000000002</v>
      </c>
      <c r="BR40" s="24">
        <f t="shared" si="41"/>
        <v>2352.41</v>
      </c>
      <c r="BS40" s="24">
        <f t="shared" si="41"/>
        <v>2290.81</v>
      </c>
      <c r="BT40" s="24">
        <f t="shared" si="41"/>
        <v>2085.59</v>
      </c>
      <c r="BU40" s="24">
        <f t="shared" si="41"/>
        <v>1965.22</v>
      </c>
      <c r="BV40" s="24">
        <f t="shared" si="41"/>
        <v>2041.04</v>
      </c>
      <c r="BW40" s="24">
        <f t="shared" si="41"/>
        <v>2093.7199999999998</v>
      </c>
      <c r="BX40" s="24">
        <f t="shared" si="41"/>
        <v>2165.58</v>
      </c>
      <c r="BY40" s="24">
        <f t="shared" si="41"/>
        <v>2333.4899999999998</v>
      </c>
      <c r="BZ40" s="24">
        <f t="shared" si="41"/>
        <v>2502.88</v>
      </c>
      <c r="CA40" s="24">
        <f t="shared" si="41"/>
        <v>2549.65</v>
      </c>
      <c r="CB40" s="24">
        <f t="shared" si="41"/>
        <v>2569.06</v>
      </c>
      <c r="CC40" s="24">
        <f t="shared" si="41"/>
        <v>2569.8000000000002</v>
      </c>
      <c r="CD40" s="24">
        <f t="shared" si="41"/>
        <v>2554.38</v>
      </c>
      <c r="CE40" s="24">
        <f t="shared" si="41"/>
        <v>2547.38</v>
      </c>
      <c r="CF40" s="24">
        <f t="shared" si="41"/>
        <v>2344.14</v>
      </c>
      <c r="CG40" s="24">
        <f t="shared" si="41"/>
        <v>2230.14</v>
      </c>
      <c r="CH40" s="24">
        <f t="shared" si="41"/>
        <v>2107.5500000000002</v>
      </c>
      <c r="CI40" s="24">
        <f t="shared" si="41"/>
        <v>2107.5500000000002</v>
      </c>
      <c r="CJ40" s="24">
        <f t="shared" si="41"/>
        <v>2164.5500000000002</v>
      </c>
      <c r="CK40" s="24">
        <f t="shared" si="41"/>
        <v>2278.5500000000002</v>
      </c>
      <c r="CL40" s="24">
        <f t="shared" si="41"/>
        <v>2378.09</v>
      </c>
      <c r="CM40" s="24">
        <f t="shared" si="41"/>
        <v>2383.54</v>
      </c>
      <c r="CN40" s="24">
        <f t="shared" si="41"/>
        <v>2383.54</v>
      </c>
      <c r="CO40" s="24">
        <f t="shared" si="41"/>
        <v>2383.39</v>
      </c>
      <c r="CP40" s="24">
        <f t="shared" si="41"/>
        <v>2449.29</v>
      </c>
      <c r="CQ40" s="24">
        <f t="shared" si="41"/>
        <v>2459.4899999999998</v>
      </c>
      <c r="CR40" s="24">
        <f t="shared" si="41"/>
        <v>2383.39</v>
      </c>
      <c r="CS40" s="64">
        <f t="shared" si="41"/>
        <v>2383.39</v>
      </c>
      <c r="CT40" s="22">
        <f t="shared" si="18"/>
        <v>215915.4</v>
      </c>
    </row>
    <row r="41" spans="1:98">
      <c r="A41" s="17" t="s">
        <v>12</v>
      </c>
      <c r="B41" s="25" cm="1">
        <f t="array" ref="B41:CS41">TRANSPOSE('[1]2403'!$AC$110:$AC$205)</f>
        <v>2566.41</v>
      </c>
      <c r="C41" s="26">
        <v>2578.9699999999998</v>
      </c>
      <c r="D41" s="26">
        <v>2585.27</v>
      </c>
      <c r="E41" s="26">
        <v>2585.27</v>
      </c>
      <c r="F41" s="26">
        <v>2585.27</v>
      </c>
      <c r="G41" s="26">
        <v>2585.27</v>
      </c>
      <c r="H41" s="26">
        <v>2585.46</v>
      </c>
      <c r="I41" s="26">
        <v>2585.46</v>
      </c>
      <c r="J41" s="26">
        <v>2541.4699999999998</v>
      </c>
      <c r="K41" s="26">
        <v>2540.34</v>
      </c>
      <c r="L41" s="26">
        <v>2540.34</v>
      </c>
      <c r="M41" s="26">
        <v>2540.34</v>
      </c>
      <c r="N41" s="26">
        <v>2540.34</v>
      </c>
      <c r="O41" s="26">
        <v>2540.34</v>
      </c>
      <c r="P41" s="26">
        <v>2540.34</v>
      </c>
      <c r="Q41" s="26">
        <v>2540.34</v>
      </c>
      <c r="R41" s="26">
        <v>2540.34</v>
      </c>
      <c r="S41" s="26">
        <v>2540.34</v>
      </c>
      <c r="T41" s="26">
        <v>2567.27</v>
      </c>
      <c r="U41" s="26">
        <v>2576.84</v>
      </c>
      <c r="V41" s="26">
        <v>2585.2600000000002</v>
      </c>
      <c r="W41" s="26">
        <v>2586.2600000000002</v>
      </c>
      <c r="X41" s="26">
        <v>2731.73</v>
      </c>
      <c r="Y41" s="26">
        <v>2750.1</v>
      </c>
      <c r="Z41" s="26">
        <v>2789.97</v>
      </c>
      <c r="AA41" s="26">
        <v>2779.81</v>
      </c>
      <c r="AB41" s="26">
        <v>2884.77</v>
      </c>
      <c r="AC41" s="26">
        <v>2884.77</v>
      </c>
      <c r="AD41" s="26">
        <v>2884.78</v>
      </c>
      <c r="AE41" s="26">
        <v>2883.67</v>
      </c>
      <c r="AF41" s="26">
        <v>2826.68</v>
      </c>
      <c r="AG41" s="26">
        <v>2752.08</v>
      </c>
      <c r="AH41" s="26">
        <v>2728.79</v>
      </c>
      <c r="AI41" s="26">
        <v>2721.6</v>
      </c>
      <c r="AJ41" s="26">
        <v>2684.51</v>
      </c>
      <c r="AK41" s="26">
        <v>2683.38</v>
      </c>
      <c r="AL41" s="26">
        <v>2379.56</v>
      </c>
      <c r="AM41" s="26">
        <v>2379.56</v>
      </c>
      <c r="AN41" s="26">
        <v>2379.56</v>
      </c>
      <c r="AO41" s="26">
        <v>2379.61</v>
      </c>
      <c r="AP41" s="26">
        <v>2026.25</v>
      </c>
      <c r="AQ41" s="26">
        <v>1766.3</v>
      </c>
      <c r="AR41" s="26">
        <v>1770</v>
      </c>
      <c r="AS41" s="26">
        <v>1769.38</v>
      </c>
      <c r="AT41" s="26">
        <v>1618.07</v>
      </c>
      <c r="AU41" s="26">
        <v>1567.02</v>
      </c>
      <c r="AV41" s="26">
        <v>1562.41</v>
      </c>
      <c r="AW41" s="26">
        <v>1562.41</v>
      </c>
      <c r="AX41" s="26">
        <v>1468.23</v>
      </c>
      <c r="AY41" s="26">
        <v>1431.67</v>
      </c>
      <c r="AZ41" s="26">
        <v>1422.65</v>
      </c>
      <c r="BA41" s="26">
        <v>1422.65</v>
      </c>
      <c r="BB41" s="26">
        <v>1422.65</v>
      </c>
      <c r="BC41" s="26">
        <v>1422.65</v>
      </c>
      <c r="BD41" s="26">
        <v>1422.72</v>
      </c>
      <c r="BE41" s="26">
        <v>1422.72</v>
      </c>
      <c r="BF41" s="26">
        <v>1278.93</v>
      </c>
      <c r="BG41" s="26">
        <v>1278.93</v>
      </c>
      <c r="BH41" s="26">
        <v>1422.68</v>
      </c>
      <c r="BI41" s="26">
        <v>1422.72</v>
      </c>
      <c r="BJ41" s="26">
        <v>1459.13</v>
      </c>
      <c r="BK41" s="26">
        <v>1459.13</v>
      </c>
      <c r="BL41" s="26">
        <v>1569.04</v>
      </c>
      <c r="BM41" s="26">
        <v>1658.36</v>
      </c>
      <c r="BN41" s="26">
        <v>1965.4</v>
      </c>
      <c r="BO41" s="26">
        <v>2365.13</v>
      </c>
      <c r="BP41" s="26">
        <v>2536.04</v>
      </c>
      <c r="BQ41" s="26">
        <v>2482.0500000000002</v>
      </c>
      <c r="BR41" s="26">
        <v>2352.41</v>
      </c>
      <c r="BS41" s="26">
        <v>2290.81</v>
      </c>
      <c r="BT41" s="26">
        <v>2085.59</v>
      </c>
      <c r="BU41" s="26">
        <v>1965.22</v>
      </c>
      <c r="BV41" s="26">
        <v>2041.04</v>
      </c>
      <c r="BW41" s="26">
        <v>2093.7199999999998</v>
      </c>
      <c r="BX41" s="26">
        <v>2165.58</v>
      </c>
      <c r="BY41" s="26">
        <v>2333.4899999999998</v>
      </c>
      <c r="BZ41" s="26">
        <v>2502.88</v>
      </c>
      <c r="CA41" s="26">
        <v>2549.65</v>
      </c>
      <c r="CB41" s="26">
        <v>2569.06</v>
      </c>
      <c r="CC41" s="26">
        <v>2569.8000000000002</v>
      </c>
      <c r="CD41" s="26">
        <v>2554.38</v>
      </c>
      <c r="CE41" s="26">
        <v>2547.38</v>
      </c>
      <c r="CF41" s="26">
        <v>2344.14</v>
      </c>
      <c r="CG41" s="26">
        <v>2230.14</v>
      </c>
      <c r="CH41" s="26">
        <v>2107.5500000000002</v>
      </c>
      <c r="CI41" s="26">
        <v>2107.5500000000002</v>
      </c>
      <c r="CJ41" s="26">
        <v>2164.5500000000002</v>
      </c>
      <c r="CK41" s="26">
        <v>2278.5500000000002</v>
      </c>
      <c r="CL41" s="26">
        <v>2378.09</v>
      </c>
      <c r="CM41" s="26">
        <v>2383.54</v>
      </c>
      <c r="CN41" s="26">
        <v>2383.54</v>
      </c>
      <c r="CO41" s="26">
        <v>2383.39</v>
      </c>
      <c r="CP41" s="26">
        <v>2449.29</v>
      </c>
      <c r="CQ41" s="26">
        <v>2459.4899999999998</v>
      </c>
      <c r="CR41" s="26">
        <v>2383.39</v>
      </c>
      <c r="CS41" s="65">
        <v>2383.39</v>
      </c>
      <c r="CT41" s="19">
        <f t="shared" si="18"/>
        <v>215915.4</v>
      </c>
    </row>
    <row r="42" spans="1:98">
      <c r="A42" s="68" t="s">
        <v>41</v>
      </c>
      <c r="B42" s="231">
        <f t="shared" ref="B42:AG42" si="42">SUM(B43:B46)</f>
        <v>1970.45</v>
      </c>
      <c r="C42" s="232">
        <f t="shared" si="42"/>
        <v>1970.45</v>
      </c>
      <c r="D42" s="232">
        <f t="shared" si="42"/>
        <v>1970.45</v>
      </c>
      <c r="E42" s="232">
        <f t="shared" si="42"/>
        <v>1970.45</v>
      </c>
      <c r="F42" s="232">
        <f t="shared" si="42"/>
        <v>1970.45</v>
      </c>
      <c r="G42" s="232">
        <f t="shared" si="42"/>
        <v>1970.45</v>
      </c>
      <c r="H42" s="232">
        <f t="shared" si="42"/>
        <v>1970.45</v>
      </c>
      <c r="I42" s="232">
        <f t="shared" si="42"/>
        <v>1970.45</v>
      </c>
      <c r="J42" s="232">
        <f t="shared" si="42"/>
        <v>1970.45</v>
      </c>
      <c r="K42" s="232">
        <f t="shared" si="42"/>
        <v>1970.45</v>
      </c>
      <c r="L42" s="232">
        <f t="shared" si="42"/>
        <v>1970.45</v>
      </c>
      <c r="M42" s="232">
        <f t="shared" si="42"/>
        <v>1970.45</v>
      </c>
      <c r="N42" s="232">
        <f t="shared" si="42"/>
        <v>1970.45</v>
      </c>
      <c r="O42" s="232">
        <f t="shared" si="42"/>
        <v>1970.45</v>
      </c>
      <c r="P42" s="232">
        <f t="shared" si="42"/>
        <v>1970.45</v>
      </c>
      <c r="Q42" s="232">
        <f t="shared" si="42"/>
        <v>1970.45</v>
      </c>
      <c r="R42" s="232">
        <f t="shared" si="42"/>
        <v>1970.45</v>
      </c>
      <c r="S42" s="232">
        <f t="shared" si="42"/>
        <v>1970.45</v>
      </c>
      <c r="T42" s="232">
        <f t="shared" si="42"/>
        <v>1970.45</v>
      </c>
      <c r="U42" s="232">
        <f t="shared" si="42"/>
        <v>1970.45</v>
      </c>
      <c r="V42" s="232">
        <f t="shared" si="42"/>
        <v>1970.45</v>
      </c>
      <c r="W42" s="232">
        <f t="shared" si="42"/>
        <v>1970.45</v>
      </c>
      <c r="X42" s="232">
        <f t="shared" si="42"/>
        <v>1970.45</v>
      </c>
      <c r="Y42" s="232">
        <f t="shared" si="42"/>
        <v>1970.45</v>
      </c>
      <c r="Z42" s="232">
        <f t="shared" si="42"/>
        <v>1970.45</v>
      </c>
      <c r="AA42" s="232">
        <f t="shared" si="42"/>
        <v>1970.45</v>
      </c>
      <c r="AB42" s="232">
        <f t="shared" si="42"/>
        <v>1970.45</v>
      </c>
      <c r="AC42" s="232">
        <f t="shared" si="42"/>
        <v>1970.45</v>
      </c>
      <c r="AD42" s="232">
        <f t="shared" si="42"/>
        <v>1970.45</v>
      </c>
      <c r="AE42" s="232">
        <f t="shared" si="42"/>
        <v>1970.45</v>
      </c>
      <c r="AF42" s="232">
        <f t="shared" si="42"/>
        <v>1970.45</v>
      </c>
      <c r="AG42" s="232">
        <f t="shared" si="42"/>
        <v>1970.45</v>
      </c>
      <c r="AH42" s="232">
        <f t="shared" ref="AH42:BM42" si="43">SUM(AH43:AH46)</f>
        <v>1970.45</v>
      </c>
      <c r="AI42" s="232">
        <f t="shared" si="43"/>
        <v>1970.45</v>
      </c>
      <c r="AJ42" s="232">
        <f t="shared" si="43"/>
        <v>1970.45</v>
      </c>
      <c r="AK42" s="232">
        <f t="shared" si="43"/>
        <v>1970.45</v>
      </c>
      <c r="AL42" s="232">
        <f t="shared" si="43"/>
        <v>1906.45</v>
      </c>
      <c r="AM42" s="232">
        <f t="shared" si="43"/>
        <v>1842.45</v>
      </c>
      <c r="AN42" s="232">
        <f t="shared" si="43"/>
        <v>1778.45</v>
      </c>
      <c r="AO42" s="232">
        <f t="shared" si="43"/>
        <v>1714.45</v>
      </c>
      <c r="AP42" s="232">
        <f t="shared" si="43"/>
        <v>1650.45</v>
      </c>
      <c r="AQ42" s="232">
        <f t="shared" si="43"/>
        <v>1647.45</v>
      </c>
      <c r="AR42" s="232">
        <f t="shared" si="43"/>
        <v>1647.45</v>
      </c>
      <c r="AS42" s="232">
        <f t="shared" si="43"/>
        <v>1647.45</v>
      </c>
      <c r="AT42" s="232">
        <f t="shared" si="43"/>
        <v>1647.45</v>
      </c>
      <c r="AU42" s="232">
        <f t="shared" si="43"/>
        <v>1647.45</v>
      </c>
      <c r="AV42" s="232">
        <f t="shared" si="43"/>
        <v>1647.45</v>
      </c>
      <c r="AW42" s="232">
        <f t="shared" si="43"/>
        <v>1647.45</v>
      </c>
      <c r="AX42" s="232">
        <f t="shared" si="43"/>
        <v>1541.85</v>
      </c>
      <c r="AY42" s="232">
        <f t="shared" si="43"/>
        <v>1436.25</v>
      </c>
      <c r="AZ42" s="232">
        <f t="shared" si="43"/>
        <v>1330.65</v>
      </c>
      <c r="BA42" s="232">
        <f t="shared" si="43"/>
        <v>1225.05</v>
      </c>
      <c r="BB42" s="232">
        <f t="shared" si="43"/>
        <v>1165.95</v>
      </c>
      <c r="BC42" s="232">
        <f t="shared" si="43"/>
        <v>1165.95</v>
      </c>
      <c r="BD42" s="232">
        <f t="shared" si="43"/>
        <v>1165.95</v>
      </c>
      <c r="BE42" s="232">
        <f t="shared" si="43"/>
        <v>1165.95</v>
      </c>
      <c r="BF42" s="232">
        <f t="shared" si="43"/>
        <v>1165.95</v>
      </c>
      <c r="BG42" s="232">
        <f t="shared" si="43"/>
        <v>1165.95</v>
      </c>
      <c r="BH42" s="232">
        <f t="shared" si="43"/>
        <v>1165.95</v>
      </c>
      <c r="BI42" s="232">
        <f t="shared" si="43"/>
        <v>1165.95</v>
      </c>
      <c r="BJ42" s="232">
        <f t="shared" si="43"/>
        <v>1271.55</v>
      </c>
      <c r="BK42" s="232">
        <f t="shared" si="43"/>
        <v>1377.15</v>
      </c>
      <c r="BL42" s="232">
        <f t="shared" si="43"/>
        <v>1482.75</v>
      </c>
      <c r="BM42" s="232">
        <f t="shared" si="43"/>
        <v>1588.35</v>
      </c>
      <c r="BN42" s="232">
        <f t="shared" ref="BN42:CS42" si="44">SUM(BN43:BN46)</f>
        <v>1647.45</v>
      </c>
      <c r="BO42" s="232">
        <f t="shared" si="44"/>
        <v>1647.45</v>
      </c>
      <c r="BP42" s="232">
        <f t="shared" si="44"/>
        <v>1647.45</v>
      </c>
      <c r="BQ42" s="232">
        <f t="shared" si="44"/>
        <v>1647.45</v>
      </c>
      <c r="BR42" s="232">
        <f t="shared" si="44"/>
        <v>1647.45</v>
      </c>
      <c r="BS42" s="232">
        <f t="shared" si="44"/>
        <v>1647.45</v>
      </c>
      <c r="BT42" s="232">
        <f t="shared" si="44"/>
        <v>1647.45</v>
      </c>
      <c r="BU42" s="232">
        <f t="shared" si="44"/>
        <v>1647.45</v>
      </c>
      <c r="BV42" s="232">
        <f t="shared" si="44"/>
        <v>1647.45</v>
      </c>
      <c r="BW42" s="232">
        <f t="shared" si="44"/>
        <v>1647.45</v>
      </c>
      <c r="BX42" s="232">
        <f t="shared" si="44"/>
        <v>1647.45</v>
      </c>
      <c r="BY42" s="232">
        <f t="shared" si="44"/>
        <v>1647.45</v>
      </c>
      <c r="BZ42" s="232">
        <f t="shared" si="44"/>
        <v>1647.45</v>
      </c>
      <c r="CA42" s="232">
        <f t="shared" si="44"/>
        <v>1647.45</v>
      </c>
      <c r="CB42" s="232">
        <f t="shared" si="44"/>
        <v>1647.45</v>
      </c>
      <c r="CC42" s="232">
        <f t="shared" si="44"/>
        <v>1647.45</v>
      </c>
      <c r="CD42" s="232">
        <f t="shared" si="44"/>
        <v>1647.45</v>
      </c>
      <c r="CE42" s="232">
        <f t="shared" si="44"/>
        <v>1647.45</v>
      </c>
      <c r="CF42" s="232">
        <f t="shared" si="44"/>
        <v>1647.45</v>
      </c>
      <c r="CG42" s="232">
        <f t="shared" si="44"/>
        <v>1647.45</v>
      </c>
      <c r="CH42" s="232">
        <f t="shared" si="44"/>
        <v>1647.45</v>
      </c>
      <c r="CI42" s="232">
        <f t="shared" si="44"/>
        <v>1647.45</v>
      </c>
      <c r="CJ42" s="232">
        <f t="shared" si="44"/>
        <v>1647.45</v>
      </c>
      <c r="CK42" s="232">
        <f t="shared" si="44"/>
        <v>1647.45</v>
      </c>
      <c r="CL42" s="232">
        <f t="shared" si="44"/>
        <v>1647.45</v>
      </c>
      <c r="CM42" s="232">
        <f t="shared" si="44"/>
        <v>1647.45</v>
      </c>
      <c r="CN42" s="232">
        <f t="shared" si="44"/>
        <v>1647.45</v>
      </c>
      <c r="CO42" s="232">
        <f t="shared" si="44"/>
        <v>1647.45</v>
      </c>
      <c r="CP42" s="232">
        <f t="shared" si="44"/>
        <v>1647.45</v>
      </c>
      <c r="CQ42" s="232">
        <f t="shared" si="44"/>
        <v>1647.45</v>
      </c>
      <c r="CR42" s="232">
        <f t="shared" si="44"/>
        <v>1647.45</v>
      </c>
      <c r="CS42" s="233">
        <f t="shared" si="44"/>
        <v>1647.45</v>
      </c>
      <c r="CT42" s="22">
        <f t="shared" si="18"/>
        <v>164660.2000000001</v>
      </c>
    </row>
    <row r="43" spans="1:98">
      <c r="A43" s="51" t="s">
        <v>42</v>
      </c>
      <c r="B43" s="267">
        <v>1131</v>
      </c>
      <c r="C43" s="267">
        <v>1131</v>
      </c>
      <c r="D43" s="267">
        <v>1131</v>
      </c>
      <c r="E43" s="267">
        <v>1131</v>
      </c>
      <c r="F43" s="267">
        <v>1131</v>
      </c>
      <c r="G43" s="267">
        <v>1131</v>
      </c>
      <c r="H43" s="267">
        <v>1131</v>
      </c>
      <c r="I43" s="267">
        <v>1131</v>
      </c>
      <c r="J43" s="267">
        <v>1131</v>
      </c>
      <c r="K43" s="267">
        <v>1131</v>
      </c>
      <c r="L43" s="267">
        <v>1131</v>
      </c>
      <c r="M43" s="267">
        <v>1131</v>
      </c>
      <c r="N43" s="267">
        <v>1131</v>
      </c>
      <c r="O43" s="267">
        <v>1131</v>
      </c>
      <c r="P43" s="267">
        <v>1131</v>
      </c>
      <c r="Q43" s="267">
        <v>1131</v>
      </c>
      <c r="R43" s="267">
        <v>1131</v>
      </c>
      <c r="S43" s="267">
        <v>1131</v>
      </c>
      <c r="T43" s="267">
        <v>1131</v>
      </c>
      <c r="U43" s="267">
        <v>1131</v>
      </c>
      <c r="V43" s="267">
        <v>1131</v>
      </c>
      <c r="W43" s="267">
        <v>1131</v>
      </c>
      <c r="X43" s="267">
        <v>1131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1067</v>
      </c>
      <c r="AM43" s="267">
        <v>1003</v>
      </c>
      <c r="AN43" s="267">
        <v>939</v>
      </c>
      <c r="AO43" s="267">
        <v>875</v>
      </c>
      <c r="AP43" s="267">
        <v>811</v>
      </c>
      <c r="AQ43" s="267">
        <v>808</v>
      </c>
      <c r="AR43" s="267">
        <v>808</v>
      </c>
      <c r="AS43" s="267">
        <v>808</v>
      </c>
      <c r="AT43" s="267">
        <v>808</v>
      </c>
      <c r="AU43" s="267">
        <v>808</v>
      </c>
      <c r="AV43" s="267">
        <v>808</v>
      </c>
      <c r="AW43" s="267">
        <v>808</v>
      </c>
      <c r="AX43" s="267">
        <v>808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808</v>
      </c>
      <c r="BN43" s="267">
        <v>808</v>
      </c>
      <c r="BO43" s="267">
        <v>808</v>
      </c>
      <c r="BP43" s="267">
        <v>808</v>
      </c>
      <c r="BQ43" s="267">
        <v>808</v>
      </c>
      <c r="BR43" s="267">
        <v>808</v>
      </c>
      <c r="BS43" s="267">
        <v>808</v>
      </c>
      <c r="BT43" s="267">
        <v>808</v>
      </c>
      <c r="BU43" s="267">
        <v>808</v>
      </c>
      <c r="BV43" s="267">
        <v>808</v>
      </c>
      <c r="BW43" s="267">
        <v>808</v>
      </c>
      <c r="BX43" s="267">
        <v>808</v>
      </c>
      <c r="BY43" s="267">
        <v>808</v>
      </c>
      <c r="BZ43" s="267">
        <v>808</v>
      </c>
      <c r="CA43" s="267">
        <v>808</v>
      </c>
      <c r="CB43" s="267">
        <v>808</v>
      </c>
      <c r="CC43" s="267">
        <v>808</v>
      </c>
      <c r="CD43" s="267">
        <v>808</v>
      </c>
      <c r="CE43" s="267">
        <v>808</v>
      </c>
      <c r="CF43" s="267">
        <v>808</v>
      </c>
      <c r="CG43" s="267">
        <v>808</v>
      </c>
      <c r="CH43" s="267">
        <v>808</v>
      </c>
      <c r="CI43" s="267">
        <v>808</v>
      </c>
      <c r="CJ43" s="267">
        <v>808</v>
      </c>
      <c r="CK43" s="267">
        <v>808</v>
      </c>
      <c r="CL43" s="267">
        <v>808</v>
      </c>
      <c r="CM43" s="267">
        <v>808</v>
      </c>
      <c r="CN43" s="267">
        <v>808</v>
      </c>
      <c r="CO43" s="267">
        <v>808</v>
      </c>
      <c r="CP43" s="267">
        <v>808</v>
      </c>
      <c r="CQ43" s="267">
        <v>808</v>
      </c>
      <c r="CR43" s="267">
        <v>808</v>
      </c>
      <c r="CS43" s="267">
        <v>808</v>
      </c>
      <c r="CT43" s="162">
        <f t="shared" si="18"/>
        <v>89851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235.55</v>
      </c>
      <c r="AY44" s="222">
        <v>201.66</v>
      </c>
      <c r="AZ44" s="222">
        <v>167.76</v>
      </c>
      <c r="BA44" s="222">
        <v>133.87</v>
      </c>
      <c r="BB44" s="222">
        <v>114.9</v>
      </c>
      <c r="BC44" s="222">
        <v>114.9</v>
      </c>
      <c r="BD44" s="222">
        <v>114.9</v>
      </c>
      <c r="BE44" s="222">
        <v>114.9</v>
      </c>
      <c r="BF44" s="222">
        <v>114.9</v>
      </c>
      <c r="BG44" s="222">
        <v>114.9</v>
      </c>
      <c r="BH44" s="222">
        <v>114.9</v>
      </c>
      <c r="BI44" s="222">
        <v>114.9</v>
      </c>
      <c r="BJ44" s="222">
        <v>148.79</v>
      </c>
      <c r="BK44" s="222">
        <v>182.69</v>
      </c>
      <c r="BL44" s="222">
        <v>216.58</v>
      </c>
      <c r="BM44" s="222">
        <v>250.48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8"/>
        <v>24012.580000000031</v>
      </c>
    </row>
    <row r="45" spans="1:98">
      <c r="A45" s="17" t="s">
        <v>44</v>
      </c>
      <c r="B45" s="222">
        <v>570</v>
      </c>
      <c r="C45" s="222">
        <v>570</v>
      </c>
      <c r="D45" s="222">
        <v>570</v>
      </c>
      <c r="E45" s="222">
        <v>570</v>
      </c>
      <c r="F45" s="222">
        <v>570</v>
      </c>
      <c r="G45" s="222">
        <v>570</v>
      </c>
      <c r="H45" s="222">
        <v>570</v>
      </c>
      <c r="I45" s="222">
        <v>570</v>
      </c>
      <c r="J45" s="222">
        <v>570</v>
      </c>
      <c r="K45" s="222">
        <v>570</v>
      </c>
      <c r="L45" s="222">
        <v>570</v>
      </c>
      <c r="M45" s="222">
        <v>570</v>
      </c>
      <c r="N45" s="222">
        <v>570</v>
      </c>
      <c r="O45" s="222">
        <v>570</v>
      </c>
      <c r="P45" s="222">
        <v>570</v>
      </c>
      <c r="Q45" s="222">
        <v>570</v>
      </c>
      <c r="R45" s="222">
        <v>570</v>
      </c>
      <c r="S45" s="222">
        <v>570</v>
      </c>
      <c r="T45" s="222">
        <v>570</v>
      </c>
      <c r="U45" s="222">
        <v>570</v>
      </c>
      <c r="V45" s="222">
        <v>570</v>
      </c>
      <c r="W45" s="222">
        <v>570</v>
      </c>
      <c r="X45" s="222">
        <v>570</v>
      </c>
      <c r="Y45" s="222">
        <v>570</v>
      </c>
      <c r="Z45" s="222">
        <v>570</v>
      </c>
      <c r="AA45" s="222">
        <v>570</v>
      </c>
      <c r="AB45" s="222">
        <v>570</v>
      </c>
      <c r="AC45" s="222">
        <v>570</v>
      </c>
      <c r="AD45" s="222">
        <v>570</v>
      </c>
      <c r="AE45" s="222">
        <v>570</v>
      </c>
      <c r="AF45" s="222">
        <v>570</v>
      </c>
      <c r="AG45" s="222">
        <v>570</v>
      </c>
      <c r="AH45" s="222">
        <v>570</v>
      </c>
      <c r="AI45" s="222">
        <v>570</v>
      </c>
      <c r="AJ45" s="222">
        <v>570</v>
      </c>
      <c r="AK45" s="222">
        <v>570</v>
      </c>
      <c r="AL45" s="222">
        <v>570</v>
      </c>
      <c r="AM45" s="222">
        <v>570</v>
      </c>
      <c r="AN45" s="222">
        <v>570</v>
      </c>
      <c r="AO45" s="222">
        <v>570</v>
      </c>
      <c r="AP45" s="222">
        <v>570</v>
      </c>
      <c r="AQ45" s="222">
        <v>570</v>
      </c>
      <c r="AR45" s="222">
        <v>570</v>
      </c>
      <c r="AS45" s="222">
        <v>570</v>
      </c>
      <c r="AT45" s="222">
        <v>570</v>
      </c>
      <c r="AU45" s="222">
        <v>570</v>
      </c>
      <c r="AV45" s="222">
        <v>570</v>
      </c>
      <c r="AW45" s="222">
        <v>570</v>
      </c>
      <c r="AX45" s="222">
        <v>498.3</v>
      </c>
      <c r="AY45" s="222">
        <v>426.59</v>
      </c>
      <c r="AZ45" s="222">
        <v>354.89</v>
      </c>
      <c r="BA45" s="222">
        <v>283.18</v>
      </c>
      <c r="BB45" s="222">
        <v>243.05</v>
      </c>
      <c r="BC45" s="222">
        <v>243.05</v>
      </c>
      <c r="BD45" s="222">
        <v>243.05</v>
      </c>
      <c r="BE45" s="222">
        <v>243.05</v>
      </c>
      <c r="BF45" s="222">
        <v>243.05</v>
      </c>
      <c r="BG45" s="222">
        <v>243.05</v>
      </c>
      <c r="BH45" s="222">
        <v>243.05</v>
      </c>
      <c r="BI45" s="222">
        <v>243.05</v>
      </c>
      <c r="BJ45" s="222">
        <v>314.76</v>
      </c>
      <c r="BK45" s="222">
        <v>386.46</v>
      </c>
      <c r="BL45" s="222">
        <v>458.17</v>
      </c>
      <c r="BM45" s="222">
        <v>529.87</v>
      </c>
      <c r="BN45" s="222">
        <v>570</v>
      </c>
      <c r="BO45" s="222">
        <v>570</v>
      </c>
      <c r="BP45" s="222">
        <v>570</v>
      </c>
      <c r="BQ45" s="222">
        <v>570</v>
      </c>
      <c r="BR45" s="222">
        <v>570</v>
      </c>
      <c r="BS45" s="222">
        <v>570</v>
      </c>
      <c r="BT45" s="222">
        <v>570</v>
      </c>
      <c r="BU45" s="222">
        <v>570</v>
      </c>
      <c r="BV45" s="222">
        <v>570</v>
      </c>
      <c r="BW45" s="222">
        <v>570</v>
      </c>
      <c r="BX45" s="222">
        <v>570</v>
      </c>
      <c r="BY45" s="222">
        <v>570</v>
      </c>
      <c r="BZ45" s="222">
        <v>570</v>
      </c>
      <c r="CA45" s="222">
        <v>570</v>
      </c>
      <c r="CB45" s="222">
        <v>570</v>
      </c>
      <c r="CC45" s="222">
        <v>570</v>
      </c>
      <c r="CD45" s="222">
        <v>570</v>
      </c>
      <c r="CE45" s="222">
        <v>570</v>
      </c>
      <c r="CF45" s="222">
        <v>570</v>
      </c>
      <c r="CG45" s="222">
        <v>570</v>
      </c>
      <c r="CH45" s="222">
        <v>570</v>
      </c>
      <c r="CI45" s="222">
        <v>570</v>
      </c>
      <c r="CJ45" s="222">
        <v>570</v>
      </c>
      <c r="CK45" s="222">
        <v>570</v>
      </c>
      <c r="CL45" s="222">
        <v>570</v>
      </c>
      <c r="CM45" s="222">
        <v>570</v>
      </c>
      <c r="CN45" s="222">
        <v>570</v>
      </c>
      <c r="CO45" s="222">
        <v>570</v>
      </c>
      <c r="CP45" s="222">
        <v>570</v>
      </c>
      <c r="CQ45" s="222">
        <v>570</v>
      </c>
      <c r="CR45" s="222">
        <v>570</v>
      </c>
      <c r="CS45" s="222">
        <v>570</v>
      </c>
      <c r="CT45" s="162">
        <f t="shared" si="18"/>
        <v>50796.619999999988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45">SUM(B48:B51)</f>
        <v>100.09052000000001</v>
      </c>
      <c r="C47" s="31">
        <f t="shared" si="45"/>
        <v>98.189480000000003</v>
      </c>
      <c r="D47" s="31">
        <f t="shared" si="45"/>
        <v>93.843160000000012</v>
      </c>
      <c r="E47" s="31">
        <f t="shared" si="45"/>
        <v>94.328440000000001</v>
      </c>
      <c r="F47" s="31">
        <f t="shared" si="45"/>
        <v>92.540360000000007</v>
      </c>
      <c r="G47" s="31">
        <f t="shared" si="45"/>
        <v>87.799199999999999</v>
      </c>
      <c r="H47" s="31">
        <f t="shared" si="45"/>
        <v>80.917839999999998</v>
      </c>
      <c r="I47" s="31">
        <f t="shared" si="45"/>
        <v>75.320440000000005</v>
      </c>
      <c r="J47" s="31">
        <f t="shared" si="45"/>
        <v>67.130160000000004</v>
      </c>
      <c r="K47" s="31">
        <f t="shared" si="45"/>
        <v>56.900599999999997</v>
      </c>
      <c r="L47" s="31">
        <f t="shared" si="45"/>
        <v>48.737719999999996</v>
      </c>
      <c r="M47" s="31">
        <f t="shared" si="45"/>
        <v>48.667520000000003</v>
      </c>
      <c r="N47" s="31">
        <f t="shared" si="45"/>
        <v>45.1434</v>
      </c>
      <c r="O47" s="31">
        <f t="shared" si="45"/>
        <v>33.052160000000001</v>
      </c>
      <c r="P47" s="31">
        <f t="shared" si="45"/>
        <v>25.903119999999998</v>
      </c>
      <c r="Q47" s="31">
        <f t="shared" si="45"/>
        <v>27.125439999999998</v>
      </c>
      <c r="R47" s="31">
        <f t="shared" si="45"/>
        <v>26.523599999999998</v>
      </c>
      <c r="S47" s="31">
        <f t="shared" si="45"/>
        <v>24.786799999999999</v>
      </c>
      <c r="T47" s="31">
        <f t="shared" si="45"/>
        <v>26.339119999999998</v>
      </c>
      <c r="U47" s="31">
        <f t="shared" si="45"/>
        <v>27.327559999999998</v>
      </c>
      <c r="V47" s="31">
        <f t="shared" si="45"/>
        <v>26.30444</v>
      </c>
      <c r="W47" s="31">
        <f t="shared" si="45"/>
        <v>27.030200000000001</v>
      </c>
      <c r="X47" s="31">
        <f t="shared" si="45"/>
        <v>26.819839999999999</v>
      </c>
      <c r="Y47" s="31">
        <f t="shared" si="45"/>
        <v>25.577695690027255</v>
      </c>
      <c r="Z47" s="31">
        <f t="shared" si="45"/>
        <v>32.350336882511336</v>
      </c>
      <c r="AA47" s="31">
        <f t="shared" si="45"/>
        <v>39.503069494830385</v>
      </c>
      <c r="AB47" s="31">
        <f t="shared" si="45"/>
        <v>57.393249323293659</v>
      </c>
      <c r="AC47" s="31">
        <f t="shared" si="45"/>
        <v>106.42798214439411</v>
      </c>
      <c r="AD47" s="31">
        <f t="shared" si="45"/>
        <v>231.73789044308461</v>
      </c>
      <c r="AE47" s="31">
        <f t="shared" si="45"/>
        <v>428.10558290936234</v>
      </c>
      <c r="AF47" s="31">
        <f t="shared" si="45"/>
        <v>693.507212489734</v>
      </c>
      <c r="AG47" s="31">
        <f t="shared" si="45"/>
        <v>969.91014602802375</v>
      </c>
      <c r="AH47" s="31">
        <f t="shared" ref="AH47:BM47" si="46">SUM(AH48:AH51)</f>
        <v>1276.1119217102746</v>
      </c>
      <c r="AI47" s="31">
        <f t="shared" si="46"/>
        <v>1623.9106814520028</v>
      </c>
      <c r="AJ47" s="31">
        <f t="shared" si="46"/>
        <v>1914.1148366824045</v>
      </c>
      <c r="AK47" s="31">
        <f t="shared" si="46"/>
        <v>2196.6806156616476</v>
      </c>
      <c r="AL47" s="31">
        <f t="shared" si="46"/>
        <v>2492.0662566159981</v>
      </c>
      <c r="AM47" s="31">
        <f t="shared" si="46"/>
        <v>2835.8484187282615</v>
      </c>
      <c r="AN47" s="31">
        <f t="shared" si="46"/>
        <v>3105.1140468055969</v>
      </c>
      <c r="AO47" s="31">
        <f t="shared" si="46"/>
        <v>3337.5674180424526</v>
      </c>
      <c r="AP47" s="31">
        <f t="shared" si="46"/>
        <v>3571.7238602169073</v>
      </c>
      <c r="AQ47" s="31">
        <f t="shared" si="46"/>
        <v>3766.3873921749446</v>
      </c>
      <c r="AR47" s="31">
        <f t="shared" si="46"/>
        <v>3929.1404954095883</v>
      </c>
      <c r="AS47" s="31">
        <f t="shared" si="46"/>
        <v>4076.925814211927</v>
      </c>
      <c r="AT47" s="31">
        <f t="shared" si="46"/>
        <v>4165.0154377704557</v>
      </c>
      <c r="AU47" s="31">
        <f t="shared" si="46"/>
        <v>4232.3035006173104</v>
      </c>
      <c r="AV47" s="31">
        <f t="shared" si="46"/>
        <v>4320.8385794046881</v>
      </c>
      <c r="AW47" s="31">
        <f t="shared" si="46"/>
        <v>4326.7267798961266</v>
      </c>
      <c r="AX47" s="31">
        <f t="shared" si="46"/>
        <v>4374.7898848725517</v>
      </c>
      <c r="AY47" s="31">
        <f t="shared" si="46"/>
        <v>4368.165327685585</v>
      </c>
      <c r="AZ47" s="31">
        <f t="shared" si="46"/>
        <v>4359.0945346466269</v>
      </c>
      <c r="BA47" s="31">
        <f t="shared" si="46"/>
        <v>4366.7570341325882</v>
      </c>
      <c r="BB47" s="31">
        <f t="shared" si="46"/>
        <v>4318.4370977798062</v>
      </c>
      <c r="BC47" s="31">
        <f t="shared" si="46"/>
        <v>4297.0781656069848</v>
      </c>
      <c r="BD47" s="31">
        <f t="shared" si="46"/>
        <v>4271.8822212161413</v>
      </c>
      <c r="BE47" s="31">
        <f t="shared" si="46"/>
        <v>4200.2063830765346</v>
      </c>
      <c r="BF47" s="31">
        <f t="shared" si="46"/>
        <v>4088.2387790454272</v>
      </c>
      <c r="BG47" s="31">
        <f t="shared" si="46"/>
        <v>4037.1944234231801</v>
      </c>
      <c r="BH47" s="31">
        <f t="shared" si="46"/>
        <v>3936.5627931578242</v>
      </c>
      <c r="BI47" s="31">
        <f t="shared" si="46"/>
        <v>3771.1389378426311</v>
      </c>
      <c r="BJ47" s="31">
        <f t="shared" si="46"/>
        <v>3586.3626564532628</v>
      </c>
      <c r="BK47" s="31">
        <f t="shared" si="46"/>
        <v>3382.7194643954717</v>
      </c>
      <c r="BL47" s="31">
        <f t="shared" si="46"/>
        <v>3109.7266126596965</v>
      </c>
      <c r="BM47" s="31">
        <f t="shared" si="46"/>
        <v>2845.0787779904053</v>
      </c>
      <c r="BN47" s="31">
        <f t="shared" ref="BN47:CS47" si="47">SUM(BN48:BN51)</f>
        <v>2588.7351096136535</v>
      </c>
      <c r="BO47" s="31">
        <f t="shared" si="47"/>
        <v>2295.0424943813819</v>
      </c>
      <c r="BP47" s="31">
        <f t="shared" si="47"/>
        <v>1925.6210173585453</v>
      </c>
      <c r="BQ47" s="31">
        <f t="shared" si="47"/>
        <v>1654.2011144440482</v>
      </c>
      <c r="BR47" s="31">
        <f t="shared" si="47"/>
        <v>1227.7141470391132</v>
      </c>
      <c r="BS47" s="31">
        <f t="shared" si="47"/>
        <v>921.03634348074297</v>
      </c>
      <c r="BT47" s="31">
        <f t="shared" si="47"/>
        <v>598.85667621125174</v>
      </c>
      <c r="BU47" s="31">
        <f t="shared" si="47"/>
        <v>382.17128291636749</v>
      </c>
      <c r="BV47" s="31">
        <f t="shared" si="47"/>
        <v>213.27447862730463</v>
      </c>
      <c r="BW47" s="31">
        <f t="shared" si="47"/>
        <v>116.4353869177115</v>
      </c>
      <c r="BX47" s="31">
        <f t="shared" si="47"/>
        <v>77.912800000000004</v>
      </c>
      <c r="BY47" s="31">
        <f t="shared" si="47"/>
        <v>51.579680000000003</v>
      </c>
      <c r="BZ47" s="31">
        <f t="shared" si="47"/>
        <v>52.96264</v>
      </c>
      <c r="CA47" s="31">
        <f t="shared" si="47"/>
        <v>65.655439999999999</v>
      </c>
      <c r="CB47" s="31">
        <f t="shared" si="47"/>
        <v>75.786799999999999</v>
      </c>
      <c r="CC47" s="31">
        <f t="shared" si="47"/>
        <v>94.136480000000006</v>
      </c>
      <c r="CD47" s="31">
        <f t="shared" si="47"/>
        <v>97.213800000000006</v>
      </c>
      <c r="CE47" s="31">
        <f t="shared" si="47"/>
        <v>97.374679999999998</v>
      </c>
      <c r="CF47" s="31">
        <f t="shared" si="47"/>
        <v>95.661640000000006</v>
      </c>
      <c r="CG47" s="31">
        <f t="shared" si="47"/>
        <v>96.425119999999993</v>
      </c>
      <c r="CH47" s="31">
        <f t="shared" si="47"/>
        <v>103.10856</v>
      </c>
      <c r="CI47" s="31">
        <f t="shared" si="47"/>
        <v>102.32724</v>
      </c>
      <c r="CJ47" s="31">
        <f t="shared" si="47"/>
        <v>110.84656000000001</v>
      </c>
      <c r="CK47" s="31">
        <f t="shared" si="47"/>
        <v>121.54156</v>
      </c>
      <c r="CL47" s="31">
        <f t="shared" si="47"/>
        <v>120.81356000000001</v>
      </c>
      <c r="CM47" s="31">
        <f t="shared" si="47"/>
        <v>118.30248</v>
      </c>
      <c r="CN47" s="31">
        <f t="shared" si="47"/>
        <v>123.33336</v>
      </c>
      <c r="CO47" s="31">
        <f t="shared" si="47"/>
        <v>113.06780000000001</v>
      </c>
      <c r="CP47" s="31">
        <f t="shared" si="47"/>
        <v>116.08912000000001</v>
      </c>
      <c r="CQ47" s="31">
        <f t="shared" si="47"/>
        <v>118.20808</v>
      </c>
      <c r="CR47" s="31">
        <f t="shared" si="47"/>
        <v>122.39276000000001</v>
      </c>
      <c r="CS47" s="69">
        <f t="shared" si="47"/>
        <v>119.96516</v>
      </c>
      <c r="CT47" s="22">
        <f t="shared" si="18"/>
        <v>132447.03680578072</v>
      </c>
    </row>
    <row r="48" spans="1:98">
      <c r="A48" s="18" t="s">
        <v>65</v>
      </c>
      <c r="B48" s="25">
        <f>B21</f>
        <v>0</v>
      </c>
      <c r="C48" s="25">
        <f t="shared" ref="C48:BN49" si="48">C21</f>
        <v>0</v>
      </c>
      <c r="D48" s="25">
        <f t="shared" si="48"/>
        <v>0</v>
      </c>
      <c r="E48" s="25">
        <f t="shared" si="48"/>
        <v>0</v>
      </c>
      <c r="F48" s="25">
        <f t="shared" si="48"/>
        <v>0</v>
      </c>
      <c r="G48" s="25">
        <f t="shared" si="48"/>
        <v>0</v>
      </c>
      <c r="H48" s="25">
        <f t="shared" si="48"/>
        <v>0</v>
      </c>
      <c r="I48" s="25">
        <f t="shared" si="48"/>
        <v>0</v>
      </c>
      <c r="J48" s="25">
        <f t="shared" si="48"/>
        <v>0</v>
      </c>
      <c r="K48" s="25">
        <f t="shared" si="48"/>
        <v>0</v>
      </c>
      <c r="L48" s="25">
        <f t="shared" si="48"/>
        <v>0</v>
      </c>
      <c r="M48" s="25">
        <f t="shared" si="48"/>
        <v>0</v>
      </c>
      <c r="N48" s="25">
        <f t="shared" si="48"/>
        <v>0</v>
      </c>
      <c r="O48" s="25">
        <f t="shared" si="48"/>
        <v>0</v>
      </c>
      <c r="P48" s="25">
        <f t="shared" si="48"/>
        <v>0</v>
      </c>
      <c r="Q48" s="25">
        <f t="shared" si="48"/>
        <v>0</v>
      </c>
      <c r="R48" s="25">
        <f t="shared" si="48"/>
        <v>0</v>
      </c>
      <c r="S48" s="25">
        <f t="shared" si="48"/>
        <v>0</v>
      </c>
      <c r="T48" s="25">
        <f t="shared" si="48"/>
        <v>0</v>
      </c>
      <c r="U48" s="25">
        <f t="shared" si="48"/>
        <v>0</v>
      </c>
      <c r="V48" s="25">
        <f t="shared" si="48"/>
        <v>0</v>
      </c>
      <c r="W48" s="25">
        <f t="shared" si="48"/>
        <v>0</v>
      </c>
      <c r="X48" s="25">
        <f t="shared" si="48"/>
        <v>0.28000000000000003</v>
      </c>
      <c r="Y48" s="25">
        <f t="shared" si="48"/>
        <v>0.33</v>
      </c>
      <c r="Z48" s="25">
        <f t="shared" si="48"/>
        <v>0.69</v>
      </c>
      <c r="AA48" s="25">
        <f t="shared" si="48"/>
        <v>1.3900000000000001</v>
      </c>
      <c r="AB48" s="25">
        <f t="shared" si="48"/>
        <v>2.81</v>
      </c>
      <c r="AC48" s="25">
        <f t="shared" si="48"/>
        <v>12.12</v>
      </c>
      <c r="AD48" s="25">
        <f t="shared" si="48"/>
        <v>61.849999999999994</v>
      </c>
      <c r="AE48" s="25">
        <f t="shared" si="48"/>
        <v>123.47999999999999</v>
      </c>
      <c r="AF48" s="25">
        <f t="shared" si="48"/>
        <v>201.56</v>
      </c>
      <c r="AG48" s="25">
        <f t="shared" si="48"/>
        <v>320.13</v>
      </c>
      <c r="AH48" s="25">
        <f t="shared" si="48"/>
        <v>458.75</v>
      </c>
      <c r="AI48" s="25">
        <f t="shared" si="48"/>
        <v>611.42999999999995</v>
      </c>
      <c r="AJ48" s="25">
        <f t="shared" si="48"/>
        <v>742.75</v>
      </c>
      <c r="AK48" s="25">
        <f t="shared" si="48"/>
        <v>876.03</v>
      </c>
      <c r="AL48" s="25">
        <f t="shared" si="48"/>
        <v>984.79</v>
      </c>
      <c r="AM48" s="25">
        <f t="shared" si="48"/>
        <v>1108.76</v>
      </c>
      <c r="AN48" s="25">
        <f t="shared" si="48"/>
        <v>1224.27</v>
      </c>
      <c r="AO48" s="25">
        <f t="shared" si="48"/>
        <v>1331.26</v>
      </c>
      <c r="AP48" s="25">
        <f t="shared" si="48"/>
        <v>1404.26</v>
      </c>
      <c r="AQ48" s="25">
        <f t="shared" si="48"/>
        <v>1500.73</v>
      </c>
      <c r="AR48" s="25">
        <f t="shared" si="48"/>
        <v>1567.49</v>
      </c>
      <c r="AS48" s="25">
        <f t="shared" si="48"/>
        <v>1628.42</v>
      </c>
      <c r="AT48" s="25">
        <f t="shared" si="48"/>
        <v>1643.43</v>
      </c>
      <c r="AU48" s="25">
        <f t="shared" si="48"/>
        <v>1671.57</v>
      </c>
      <c r="AV48" s="25">
        <f t="shared" si="48"/>
        <v>1734.79</v>
      </c>
      <c r="AW48" s="25">
        <f t="shared" si="48"/>
        <v>1744.78</v>
      </c>
      <c r="AX48" s="25">
        <f t="shared" si="48"/>
        <v>1768.22</v>
      </c>
      <c r="AY48" s="25">
        <f t="shared" si="48"/>
        <v>1767.45</v>
      </c>
      <c r="AZ48" s="25">
        <f t="shared" si="48"/>
        <v>1775.15</v>
      </c>
      <c r="BA48" s="25">
        <f t="shared" si="48"/>
        <v>1772.77</v>
      </c>
      <c r="BB48" s="25">
        <f t="shared" si="48"/>
        <v>1774.7900000000002</v>
      </c>
      <c r="BC48" s="25">
        <f t="shared" si="48"/>
        <v>1770.77</v>
      </c>
      <c r="BD48" s="25">
        <f t="shared" si="48"/>
        <v>1769.75</v>
      </c>
      <c r="BE48" s="25">
        <f t="shared" si="48"/>
        <v>1762.41</v>
      </c>
      <c r="BF48" s="25">
        <f t="shared" si="48"/>
        <v>1754.67</v>
      </c>
      <c r="BG48" s="25">
        <f t="shared" si="48"/>
        <v>1735.39</v>
      </c>
      <c r="BH48" s="25">
        <f t="shared" si="48"/>
        <v>1716.13</v>
      </c>
      <c r="BI48" s="25">
        <f t="shared" si="48"/>
        <v>1671.04</v>
      </c>
      <c r="BJ48" s="25">
        <f t="shared" si="48"/>
        <v>1612.43</v>
      </c>
      <c r="BK48" s="25">
        <f t="shared" si="48"/>
        <v>1531.84</v>
      </c>
      <c r="BL48" s="25">
        <f t="shared" si="48"/>
        <v>1409.8899999999999</v>
      </c>
      <c r="BM48" s="25">
        <f t="shared" si="48"/>
        <v>1308.23</v>
      </c>
      <c r="BN48" s="25">
        <f t="shared" si="48"/>
        <v>1177.4399999999998</v>
      </c>
      <c r="BO48" s="25">
        <f t="shared" ref="BO48:CS51" si="49">BO21</f>
        <v>1046.58</v>
      </c>
      <c r="BP48" s="25">
        <f t="shared" si="49"/>
        <v>878.07999999999993</v>
      </c>
      <c r="BQ48" s="25">
        <f t="shared" si="49"/>
        <v>733.16</v>
      </c>
      <c r="BR48" s="25">
        <f t="shared" si="49"/>
        <v>582.38</v>
      </c>
      <c r="BS48" s="25">
        <f t="shared" si="49"/>
        <v>449.99</v>
      </c>
      <c r="BT48" s="25">
        <f t="shared" si="49"/>
        <v>322.33999999999997</v>
      </c>
      <c r="BU48" s="25">
        <f t="shared" si="49"/>
        <v>201.95</v>
      </c>
      <c r="BV48" s="25">
        <f t="shared" si="49"/>
        <v>122.28</v>
      </c>
      <c r="BW48" s="25">
        <f t="shared" si="49"/>
        <v>67.23</v>
      </c>
      <c r="BX48" s="25">
        <f t="shared" si="49"/>
        <v>32.58</v>
      </c>
      <c r="BY48" s="25">
        <f t="shared" si="49"/>
        <v>5.87</v>
      </c>
      <c r="BZ48" s="25">
        <f t="shared" si="49"/>
        <v>0</v>
      </c>
      <c r="CA48" s="25">
        <f t="shared" si="49"/>
        <v>0</v>
      </c>
      <c r="CB48" s="25">
        <f t="shared" si="49"/>
        <v>0</v>
      </c>
      <c r="CC48" s="25">
        <f t="shared" si="49"/>
        <v>0</v>
      </c>
      <c r="CD48" s="25">
        <f t="shared" si="49"/>
        <v>0</v>
      </c>
      <c r="CE48" s="25">
        <f t="shared" si="49"/>
        <v>0</v>
      </c>
      <c r="CF48" s="25">
        <f t="shared" si="49"/>
        <v>0</v>
      </c>
      <c r="CG48" s="25">
        <f t="shared" si="49"/>
        <v>0</v>
      </c>
      <c r="CH48" s="25">
        <f t="shared" si="49"/>
        <v>0</v>
      </c>
      <c r="CI48" s="25">
        <f t="shared" si="49"/>
        <v>0</v>
      </c>
      <c r="CJ48" s="25">
        <f t="shared" si="49"/>
        <v>0</v>
      </c>
      <c r="CK48" s="25">
        <f t="shared" si="49"/>
        <v>0</v>
      </c>
      <c r="CL48" s="25">
        <f t="shared" si="49"/>
        <v>0</v>
      </c>
      <c r="CM48" s="25">
        <f t="shared" si="49"/>
        <v>0</v>
      </c>
      <c r="CN48" s="25">
        <f t="shared" si="49"/>
        <v>0</v>
      </c>
      <c r="CO48" s="25">
        <f t="shared" si="49"/>
        <v>0</v>
      </c>
      <c r="CP48" s="25">
        <f t="shared" si="49"/>
        <v>0</v>
      </c>
      <c r="CQ48" s="25">
        <f t="shared" si="49"/>
        <v>0</v>
      </c>
      <c r="CR48" s="25">
        <f t="shared" si="49"/>
        <v>0</v>
      </c>
      <c r="CS48" s="25">
        <f t="shared" si="49"/>
        <v>0</v>
      </c>
      <c r="CT48" s="19">
        <f t="shared" ref="CT48:CT51" si="50">SUM(B48:CS48)</f>
        <v>53478.960000000006</v>
      </c>
    </row>
    <row r="49" spans="1:98">
      <c r="A49" s="19" t="s">
        <v>66</v>
      </c>
      <c r="B49" s="25">
        <f t="shared" ref="B49:Q51" si="51">B22</f>
        <v>0</v>
      </c>
      <c r="C49" s="25">
        <f t="shared" si="51"/>
        <v>0</v>
      </c>
      <c r="D49" s="25">
        <f t="shared" si="51"/>
        <v>0</v>
      </c>
      <c r="E49" s="25">
        <f t="shared" si="51"/>
        <v>0</v>
      </c>
      <c r="F49" s="25">
        <f t="shared" si="51"/>
        <v>0</v>
      </c>
      <c r="G49" s="25">
        <f t="shared" si="51"/>
        <v>0</v>
      </c>
      <c r="H49" s="25">
        <f t="shared" si="51"/>
        <v>0</v>
      </c>
      <c r="I49" s="25">
        <f t="shared" si="51"/>
        <v>0</v>
      </c>
      <c r="J49" s="25">
        <f t="shared" si="51"/>
        <v>0</v>
      </c>
      <c r="K49" s="25">
        <f t="shared" si="51"/>
        <v>0</v>
      </c>
      <c r="L49" s="25">
        <f t="shared" si="51"/>
        <v>0</v>
      </c>
      <c r="M49" s="25">
        <f t="shared" si="51"/>
        <v>0</v>
      </c>
      <c r="N49" s="25">
        <f t="shared" si="51"/>
        <v>0</v>
      </c>
      <c r="O49" s="25">
        <f t="shared" si="51"/>
        <v>0</v>
      </c>
      <c r="P49" s="25">
        <f t="shared" si="51"/>
        <v>0</v>
      </c>
      <c r="Q49" s="25">
        <f t="shared" si="51"/>
        <v>0</v>
      </c>
      <c r="R49" s="25">
        <f t="shared" si="48"/>
        <v>0</v>
      </c>
      <c r="S49" s="25">
        <f t="shared" si="48"/>
        <v>0</v>
      </c>
      <c r="T49" s="25">
        <f t="shared" si="48"/>
        <v>0</v>
      </c>
      <c r="U49" s="25">
        <f t="shared" si="48"/>
        <v>0</v>
      </c>
      <c r="V49" s="25">
        <f t="shared" si="48"/>
        <v>0</v>
      </c>
      <c r="W49" s="25">
        <f t="shared" si="48"/>
        <v>0</v>
      </c>
      <c r="X49" s="25">
        <f t="shared" si="48"/>
        <v>0</v>
      </c>
      <c r="Y49" s="25">
        <f t="shared" si="48"/>
        <v>0.6746956900272546</v>
      </c>
      <c r="Z49" s="25">
        <f t="shared" si="48"/>
        <v>4.5195368825113356</v>
      </c>
      <c r="AA49" s="25">
        <f t="shared" si="48"/>
        <v>5.0860694948303893</v>
      </c>
      <c r="AB49" s="25">
        <f t="shared" si="48"/>
        <v>20.908369323293655</v>
      </c>
      <c r="AC49" s="25">
        <f t="shared" si="48"/>
        <v>60.968102144394109</v>
      </c>
      <c r="AD49" s="25">
        <f t="shared" si="48"/>
        <v>136.49161044308462</v>
      </c>
      <c r="AE49" s="25">
        <f t="shared" si="48"/>
        <v>270.73610290936239</v>
      </c>
      <c r="AF49" s="25">
        <f t="shared" si="48"/>
        <v>450.14489248973393</v>
      </c>
      <c r="AG49" s="25">
        <f t="shared" si="48"/>
        <v>602.02658602802376</v>
      </c>
      <c r="AH49" s="25">
        <f t="shared" si="48"/>
        <v>784.55376171027467</v>
      </c>
      <c r="AI49" s="25">
        <f t="shared" si="48"/>
        <v>980.58368145200279</v>
      </c>
      <c r="AJ49" s="25">
        <f t="shared" si="48"/>
        <v>1136.3085566824045</v>
      </c>
      <c r="AK49" s="25">
        <f t="shared" si="48"/>
        <v>1280.9781756616474</v>
      </c>
      <c r="AL49" s="25">
        <f t="shared" si="48"/>
        <v>1449.189856615998</v>
      </c>
      <c r="AM49" s="25">
        <f t="shared" si="48"/>
        <v>1655.4253387282615</v>
      </c>
      <c r="AN49" s="25">
        <f t="shared" si="48"/>
        <v>1803.4198468055972</v>
      </c>
      <c r="AO49" s="25">
        <f t="shared" si="48"/>
        <v>1927.0687780424525</v>
      </c>
      <c r="AP49" s="25">
        <f t="shared" si="48"/>
        <v>2098.9747802169068</v>
      </c>
      <c r="AQ49" s="25">
        <f t="shared" si="48"/>
        <v>2198.767632174945</v>
      </c>
      <c r="AR49" s="25">
        <f t="shared" si="48"/>
        <v>2293.3422554095882</v>
      </c>
      <c r="AS49" s="25">
        <f t="shared" si="48"/>
        <v>2384.1856142119268</v>
      </c>
      <c r="AT49" s="25">
        <f t="shared" si="48"/>
        <v>2460.3625177704557</v>
      </c>
      <c r="AU49" s="25">
        <f t="shared" si="48"/>
        <v>2501.6835006173101</v>
      </c>
      <c r="AV49" s="25">
        <f t="shared" si="48"/>
        <v>2529.5017394046881</v>
      </c>
      <c r="AW49" s="25">
        <f t="shared" si="48"/>
        <v>2525.5395798961272</v>
      </c>
      <c r="AX49" s="25">
        <f t="shared" si="48"/>
        <v>2549.6912048725517</v>
      </c>
      <c r="AY49" s="25">
        <f t="shared" si="48"/>
        <v>2547.3083676855854</v>
      </c>
      <c r="AZ49" s="25">
        <f t="shared" si="48"/>
        <v>2536.2900546466271</v>
      </c>
      <c r="BA49" s="25">
        <f t="shared" si="48"/>
        <v>2543.8172341325881</v>
      </c>
      <c r="BB49" s="25">
        <f t="shared" si="48"/>
        <v>2499.7532177798062</v>
      </c>
      <c r="BC49" s="25">
        <f t="shared" si="48"/>
        <v>2482.8794056069851</v>
      </c>
      <c r="BD49" s="25">
        <f t="shared" si="48"/>
        <v>2456.261821216141</v>
      </c>
      <c r="BE49" s="25">
        <f t="shared" si="48"/>
        <v>2391.6481430765352</v>
      </c>
      <c r="BF49" s="25">
        <f t="shared" si="48"/>
        <v>2300.1120990454274</v>
      </c>
      <c r="BG49" s="25">
        <f t="shared" si="48"/>
        <v>2271.5827034231802</v>
      </c>
      <c r="BH49" s="25">
        <f t="shared" si="48"/>
        <v>2190.843313157824</v>
      </c>
      <c r="BI49" s="25">
        <f t="shared" si="48"/>
        <v>2073.0129378426309</v>
      </c>
      <c r="BJ49" s="25">
        <f t="shared" si="48"/>
        <v>1948.9022164532628</v>
      </c>
      <c r="BK49" s="25">
        <f t="shared" si="48"/>
        <v>1823.9787443954717</v>
      </c>
      <c r="BL49" s="25">
        <f t="shared" si="48"/>
        <v>1672.7794126596966</v>
      </c>
      <c r="BM49" s="25">
        <f t="shared" si="48"/>
        <v>1510.2754579904051</v>
      </c>
      <c r="BN49" s="25">
        <f t="shared" si="48"/>
        <v>1384.991789613654</v>
      </c>
      <c r="BO49" s="25">
        <f t="shared" si="49"/>
        <v>1221.3887743813823</v>
      </c>
      <c r="BP49" s="25">
        <f t="shared" si="49"/>
        <v>1021.4798173585456</v>
      </c>
      <c r="BQ49" s="25">
        <f t="shared" si="49"/>
        <v>892.75119444404822</v>
      </c>
      <c r="BR49" s="25">
        <f t="shared" si="49"/>
        <v>614.17166703911323</v>
      </c>
      <c r="BS49" s="25">
        <f t="shared" si="49"/>
        <v>439.89206348074293</v>
      </c>
      <c r="BT49" s="25">
        <f t="shared" si="49"/>
        <v>238.02511621125171</v>
      </c>
      <c r="BU49" s="25">
        <f t="shared" si="49"/>
        <v>136.60676291636753</v>
      </c>
      <c r="BV49" s="25">
        <f t="shared" si="49"/>
        <v>44.895238627304614</v>
      </c>
      <c r="BW49" s="25">
        <f t="shared" si="49"/>
        <v>3.9898669177114985</v>
      </c>
      <c r="BX49" s="25">
        <f t="shared" si="49"/>
        <v>0</v>
      </c>
      <c r="BY49" s="25">
        <f t="shared" si="49"/>
        <v>0</v>
      </c>
      <c r="BZ49" s="25">
        <f t="shared" si="49"/>
        <v>0</v>
      </c>
      <c r="CA49" s="25">
        <f t="shared" si="49"/>
        <v>0</v>
      </c>
      <c r="CB49" s="25">
        <f t="shared" si="49"/>
        <v>0</v>
      </c>
      <c r="CC49" s="25">
        <f t="shared" si="49"/>
        <v>0</v>
      </c>
      <c r="CD49" s="25">
        <f t="shared" si="49"/>
        <v>0</v>
      </c>
      <c r="CE49" s="25">
        <f t="shared" si="49"/>
        <v>0</v>
      </c>
      <c r="CF49" s="25">
        <f t="shared" si="49"/>
        <v>0</v>
      </c>
      <c r="CG49" s="25">
        <f t="shared" si="49"/>
        <v>0</v>
      </c>
      <c r="CH49" s="25">
        <f t="shared" si="49"/>
        <v>0</v>
      </c>
      <c r="CI49" s="25">
        <f t="shared" si="49"/>
        <v>0</v>
      </c>
      <c r="CJ49" s="25">
        <f t="shared" si="49"/>
        <v>0</v>
      </c>
      <c r="CK49" s="25">
        <f t="shared" si="49"/>
        <v>0</v>
      </c>
      <c r="CL49" s="25">
        <f t="shared" si="49"/>
        <v>0</v>
      </c>
      <c r="CM49" s="25">
        <f t="shared" si="49"/>
        <v>0</v>
      </c>
      <c r="CN49" s="25">
        <f t="shared" si="49"/>
        <v>0</v>
      </c>
      <c r="CO49" s="25">
        <f t="shared" si="49"/>
        <v>0</v>
      </c>
      <c r="CP49" s="25">
        <f t="shared" si="49"/>
        <v>0</v>
      </c>
      <c r="CQ49" s="25">
        <f t="shared" si="49"/>
        <v>0</v>
      </c>
      <c r="CR49" s="25">
        <f t="shared" si="49"/>
        <v>0</v>
      </c>
      <c r="CS49" s="25">
        <f t="shared" si="49"/>
        <v>0</v>
      </c>
      <c r="CT49" s="19">
        <f t="shared" si="50"/>
        <v>73358.77020578066</v>
      </c>
    </row>
    <row r="50" spans="1:98">
      <c r="A50" s="19" t="s">
        <v>24</v>
      </c>
      <c r="B50" s="118">
        <v>75.430000000000007</v>
      </c>
      <c r="C50" s="118">
        <v>73.22</v>
      </c>
      <c r="D50" s="118">
        <v>67.09</v>
      </c>
      <c r="E50" s="118">
        <v>68.38</v>
      </c>
      <c r="F50" s="118">
        <v>65.23</v>
      </c>
      <c r="G50" s="118">
        <v>61.56</v>
      </c>
      <c r="H50" s="118">
        <v>54.44</v>
      </c>
      <c r="I50" s="118">
        <v>47.85</v>
      </c>
      <c r="J50" s="118">
        <v>40.92</v>
      </c>
      <c r="K50" s="118">
        <v>30.9</v>
      </c>
      <c r="L50" s="118">
        <v>23.61</v>
      </c>
      <c r="M50" s="118">
        <v>23.42</v>
      </c>
      <c r="N50" s="118">
        <v>18.98</v>
      </c>
      <c r="O50" s="118">
        <v>5.73</v>
      </c>
      <c r="P50" s="118">
        <v>0.08</v>
      </c>
      <c r="Q50" s="118">
        <v>0.08</v>
      </c>
      <c r="R50" s="118">
        <v>0.08</v>
      </c>
      <c r="S50" s="118">
        <v>0.08</v>
      </c>
      <c r="T50" s="118">
        <v>0.08</v>
      </c>
      <c r="U50" s="118">
        <v>0.08</v>
      </c>
      <c r="V50" s="118">
        <v>0.14000000000000001</v>
      </c>
      <c r="W50" s="118">
        <v>0.79</v>
      </c>
      <c r="X50" s="118">
        <v>1.18</v>
      </c>
      <c r="Y50" s="118">
        <v>1.38</v>
      </c>
      <c r="Z50" s="118">
        <v>3.14</v>
      </c>
      <c r="AA50" s="118">
        <v>7.08</v>
      </c>
      <c r="AB50" s="118">
        <v>8.3000000000000007</v>
      </c>
      <c r="AC50" s="118">
        <v>9.7200000000000006</v>
      </c>
      <c r="AD50" s="118">
        <v>9.06</v>
      </c>
      <c r="AE50" s="118">
        <v>9.83</v>
      </c>
      <c r="AF50" s="118">
        <v>20.49</v>
      </c>
      <c r="AG50" s="118">
        <v>28.75</v>
      </c>
      <c r="AH50" s="118">
        <v>10.16</v>
      </c>
      <c r="AI50" s="118">
        <v>9.0299999999999994</v>
      </c>
      <c r="AJ50" s="118">
        <v>12.27</v>
      </c>
      <c r="AK50" s="118">
        <v>14.03</v>
      </c>
      <c r="AL50" s="118">
        <v>32.67</v>
      </c>
      <c r="AM50" s="118">
        <v>46.1</v>
      </c>
      <c r="AN50" s="118">
        <v>51.29</v>
      </c>
      <c r="AO50" s="118">
        <v>53.28</v>
      </c>
      <c r="AP50" s="118">
        <v>43.13</v>
      </c>
      <c r="AQ50" s="118">
        <v>40.49</v>
      </c>
      <c r="AR50" s="118">
        <v>37.83</v>
      </c>
      <c r="AS50" s="118">
        <v>35.76</v>
      </c>
      <c r="AT50" s="118">
        <v>35.5</v>
      </c>
      <c r="AU50" s="118">
        <v>34.81</v>
      </c>
      <c r="AV50" s="118">
        <v>34.31</v>
      </c>
      <c r="AW50" s="118">
        <v>30.5</v>
      </c>
      <c r="AX50" s="118">
        <v>27.58</v>
      </c>
      <c r="AY50" s="118">
        <v>26.98</v>
      </c>
      <c r="AZ50" s="118">
        <v>25.36</v>
      </c>
      <c r="BA50" s="118">
        <v>27.92</v>
      </c>
      <c r="BB50" s="118">
        <v>22.07</v>
      </c>
      <c r="BC50" s="118">
        <v>21.59</v>
      </c>
      <c r="BD50" s="118">
        <v>22.5</v>
      </c>
      <c r="BE50" s="118">
        <v>20.2</v>
      </c>
      <c r="BF50" s="118">
        <v>7.47</v>
      </c>
      <c r="BG50" s="118">
        <v>5.28</v>
      </c>
      <c r="BH50" s="118">
        <v>5.63</v>
      </c>
      <c r="BI50" s="118">
        <v>4.1900000000000004</v>
      </c>
      <c r="BJ50" s="118">
        <v>1.44</v>
      </c>
      <c r="BK50" s="118">
        <v>0.71</v>
      </c>
      <c r="BL50" s="118">
        <v>0.85</v>
      </c>
      <c r="BM50" s="118">
        <v>0.6</v>
      </c>
      <c r="BN50" s="118">
        <v>0.4</v>
      </c>
      <c r="BO50" s="118">
        <v>0.43</v>
      </c>
      <c r="BP50" s="118">
        <v>1.0900000000000001</v>
      </c>
      <c r="BQ50" s="118">
        <v>0.73</v>
      </c>
      <c r="BR50" s="118">
        <v>2.61</v>
      </c>
      <c r="BS50" s="118">
        <v>2.27</v>
      </c>
      <c r="BT50" s="118">
        <v>2.5</v>
      </c>
      <c r="BU50" s="118">
        <v>3.01</v>
      </c>
      <c r="BV50" s="118">
        <v>4.8499999999999996</v>
      </c>
      <c r="BW50" s="118">
        <v>5.39</v>
      </c>
      <c r="BX50" s="118">
        <v>4.43</v>
      </c>
      <c r="BY50" s="118">
        <v>4.62</v>
      </c>
      <c r="BZ50" s="118">
        <v>12.97</v>
      </c>
      <c r="CA50" s="118">
        <v>24.7</v>
      </c>
      <c r="CB50" s="118">
        <v>36.72</v>
      </c>
      <c r="CC50" s="118">
        <v>55</v>
      </c>
      <c r="CD50" s="118">
        <v>59.7</v>
      </c>
      <c r="CE50" s="118">
        <v>59.79</v>
      </c>
      <c r="CF50" s="118">
        <v>56.21</v>
      </c>
      <c r="CG50" s="118">
        <v>56.58</v>
      </c>
      <c r="CH50" s="118">
        <v>63.36</v>
      </c>
      <c r="CI50" s="118">
        <v>63.03</v>
      </c>
      <c r="CJ50" s="118">
        <v>71.28</v>
      </c>
      <c r="CK50" s="118">
        <v>84.55</v>
      </c>
      <c r="CL50" s="118">
        <v>83.29</v>
      </c>
      <c r="CM50" s="118">
        <v>81.14</v>
      </c>
      <c r="CN50" s="118">
        <v>84.84</v>
      </c>
      <c r="CO50" s="118">
        <v>73.92</v>
      </c>
      <c r="CP50" s="118">
        <v>75.84</v>
      </c>
      <c r="CQ50" s="118">
        <v>77.760000000000005</v>
      </c>
      <c r="CR50" s="118">
        <v>83.4</v>
      </c>
      <c r="CS50" s="118">
        <v>80.47</v>
      </c>
      <c r="CT50" s="19">
        <f t="shared" si="50"/>
        <v>2815.51</v>
      </c>
    </row>
    <row r="51" spans="1:98">
      <c r="A51" s="19" t="s">
        <v>41</v>
      </c>
      <c r="B51" s="25">
        <f t="shared" si="51"/>
        <v>24.660520000000002</v>
      </c>
      <c r="C51" s="25">
        <f t="shared" ref="C51:BN51" si="52">C24</f>
        <v>24.969480000000001</v>
      </c>
      <c r="D51" s="25">
        <f t="shared" si="52"/>
        <v>26.753160000000001</v>
      </c>
      <c r="E51" s="25">
        <f t="shared" si="52"/>
        <v>25.948440000000002</v>
      </c>
      <c r="F51" s="25">
        <f t="shared" si="52"/>
        <v>27.310359999999999</v>
      </c>
      <c r="G51" s="25">
        <f t="shared" si="52"/>
        <v>26.2392</v>
      </c>
      <c r="H51" s="25">
        <f t="shared" si="52"/>
        <v>26.47784</v>
      </c>
      <c r="I51" s="25">
        <f t="shared" si="52"/>
        <v>27.47044</v>
      </c>
      <c r="J51" s="25">
        <f t="shared" si="52"/>
        <v>26.210159999999998</v>
      </c>
      <c r="K51" s="25">
        <f t="shared" si="52"/>
        <v>26.000599999999999</v>
      </c>
      <c r="L51" s="25">
        <f t="shared" si="52"/>
        <v>25.12772</v>
      </c>
      <c r="M51" s="25">
        <f t="shared" si="52"/>
        <v>25.247520000000002</v>
      </c>
      <c r="N51" s="25">
        <f t="shared" si="52"/>
        <v>26.163399999999999</v>
      </c>
      <c r="O51" s="25">
        <f t="shared" si="52"/>
        <v>27.32216</v>
      </c>
      <c r="P51" s="25">
        <f t="shared" si="52"/>
        <v>25.823119999999999</v>
      </c>
      <c r="Q51" s="25">
        <f t="shared" si="52"/>
        <v>27.045439999999999</v>
      </c>
      <c r="R51" s="25">
        <f t="shared" si="52"/>
        <v>26.4436</v>
      </c>
      <c r="S51" s="25">
        <f t="shared" si="52"/>
        <v>24.706800000000001</v>
      </c>
      <c r="T51" s="25">
        <f t="shared" si="52"/>
        <v>26.259119999999999</v>
      </c>
      <c r="U51" s="25">
        <f t="shared" si="52"/>
        <v>27.24756</v>
      </c>
      <c r="V51" s="25">
        <f t="shared" si="52"/>
        <v>26.164439999999999</v>
      </c>
      <c r="W51" s="25">
        <f t="shared" si="52"/>
        <v>26.240200000000002</v>
      </c>
      <c r="X51" s="25">
        <f t="shared" si="52"/>
        <v>25.359839999999998</v>
      </c>
      <c r="Y51" s="25">
        <f t="shared" si="52"/>
        <v>23.193000000000001</v>
      </c>
      <c r="Z51" s="25">
        <f t="shared" si="52"/>
        <v>24.000800000000002</v>
      </c>
      <c r="AA51" s="25">
        <f t="shared" si="52"/>
        <v>25.946999999999999</v>
      </c>
      <c r="AB51" s="25">
        <f t="shared" si="52"/>
        <v>25.374880000000001</v>
      </c>
      <c r="AC51" s="25">
        <f t="shared" si="52"/>
        <v>23.619879999999998</v>
      </c>
      <c r="AD51" s="25">
        <f t="shared" si="52"/>
        <v>24.336279999999999</v>
      </c>
      <c r="AE51" s="25">
        <f t="shared" si="52"/>
        <v>24.059480000000001</v>
      </c>
      <c r="AF51" s="25">
        <f t="shared" si="52"/>
        <v>21.31232</v>
      </c>
      <c r="AG51" s="25">
        <f t="shared" si="52"/>
        <v>19.00356</v>
      </c>
      <c r="AH51" s="25">
        <f t="shared" si="52"/>
        <v>22.648160000000001</v>
      </c>
      <c r="AI51" s="25">
        <f t="shared" si="52"/>
        <v>22.867000000000001</v>
      </c>
      <c r="AJ51" s="25">
        <f t="shared" si="52"/>
        <v>22.786280000000001</v>
      </c>
      <c r="AK51" s="25">
        <f t="shared" si="52"/>
        <v>25.642440000000001</v>
      </c>
      <c r="AL51" s="25">
        <f t="shared" si="52"/>
        <v>25.416399999999999</v>
      </c>
      <c r="AM51" s="25">
        <f t="shared" si="52"/>
        <v>25.563079999999999</v>
      </c>
      <c r="AN51" s="25">
        <f t="shared" si="52"/>
        <v>26.1342</v>
      </c>
      <c r="AO51" s="25">
        <f t="shared" si="52"/>
        <v>25.958639999999999</v>
      </c>
      <c r="AP51" s="25">
        <f t="shared" si="52"/>
        <v>25.359079999999999</v>
      </c>
      <c r="AQ51" s="25">
        <f t="shared" si="52"/>
        <v>26.399760000000001</v>
      </c>
      <c r="AR51" s="25">
        <f t="shared" si="52"/>
        <v>30.47824</v>
      </c>
      <c r="AS51" s="25">
        <f t="shared" si="52"/>
        <v>28.560199999999998</v>
      </c>
      <c r="AT51" s="25">
        <f t="shared" si="52"/>
        <v>25.722919999999998</v>
      </c>
      <c r="AU51" s="25">
        <f t="shared" si="52"/>
        <v>24.24</v>
      </c>
      <c r="AV51" s="25">
        <f t="shared" si="52"/>
        <v>22.236840000000001</v>
      </c>
      <c r="AW51" s="25">
        <f t="shared" si="52"/>
        <v>25.9072</v>
      </c>
      <c r="AX51" s="25">
        <f t="shared" si="52"/>
        <v>29.298680000000001</v>
      </c>
      <c r="AY51" s="25">
        <f t="shared" si="52"/>
        <v>26.426960000000001</v>
      </c>
      <c r="AZ51" s="25">
        <f t="shared" si="52"/>
        <v>22.29448</v>
      </c>
      <c r="BA51" s="25">
        <f t="shared" si="52"/>
        <v>22.2498</v>
      </c>
      <c r="BB51" s="25">
        <f t="shared" si="52"/>
        <v>21.823879999999999</v>
      </c>
      <c r="BC51" s="25">
        <f t="shared" si="52"/>
        <v>21.838760000000001</v>
      </c>
      <c r="BD51" s="25">
        <f t="shared" si="52"/>
        <v>23.3704</v>
      </c>
      <c r="BE51" s="25">
        <f t="shared" si="52"/>
        <v>25.948239999999998</v>
      </c>
      <c r="BF51" s="25">
        <f t="shared" si="52"/>
        <v>25.98668</v>
      </c>
      <c r="BG51" s="25">
        <f t="shared" si="52"/>
        <v>24.94172</v>
      </c>
      <c r="BH51" s="25">
        <f t="shared" si="52"/>
        <v>23.959479999999999</v>
      </c>
      <c r="BI51" s="25">
        <f t="shared" si="52"/>
        <v>22.896000000000001</v>
      </c>
      <c r="BJ51" s="25">
        <f t="shared" si="52"/>
        <v>23.590440000000001</v>
      </c>
      <c r="BK51" s="25">
        <f t="shared" si="52"/>
        <v>26.190719999999999</v>
      </c>
      <c r="BL51" s="25">
        <f t="shared" si="52"/>
        <v>26.2072</v>
      </c>
      <c r="BM51" s="25">
        <f t="shared" si="52"/>
        <v>25.973320000000001</v>
      </c>
      <c r="BN51" s="25">
        <f t="shared" si="52"/>
        <v>25.903320000000001</v>
      </c>
      <c r="BO51" s="25">
        <f t="shared" si="49"/>
        <v>26.643719999999998</v>
      </c>
      <c r="BP51" s="25">
        <f t="shared" si="49"/>
        <v>24.9712</v>
      </c>
      <c r="BQ51" s="25">
        <f t="shared" si="49"/>
        <v>27.559920000000002</v>
      </c>
      <c r="BR51" s="25">
        <f t="shared" si="49"/>
        <v>28.552479999999999</v>
      </c>
      <c r="BS51" s="25">
        <f t="shared" si="49"/>
        <v>28.88428</v>
      </c>
      <c r="BT51" s="25">
        <f t="shared" si="49"/>
        <v>35.99156</v>
      </c>
      <c r="BU51" s="25">
        <f t="shared" si="49"/>
        <v>40.604520000000001</v>
      </c>
      <c r="BV51" s="25">
        <f t="shared" si="49"/>
        <v>41.24924</v>
      </c>
      <c r="BW51" s="25">
        <f t="shared" si="49"/>
        <v>39.825519999999997</v>
      </c>
      <c r="BX51" s="25">
        <f t="shared" si="49"/>
        <v>40.902799999999999</v>
      </c>
      <c r="BY51" s="25">
        <f t="shared" si="49"/>
        <v>41.089680000000001</v>
      </c>
      <c r="BZ51" s="25">
        <f t="shared" si="49"/>
        <v>39.992640000000002</v>
      </c>
      <c r="CA51" s="25">
        <f t="shared" si="49"/>
        <v>40.955440000000003</v>
      </c>
      <c r="CB51" s="25">
        <f t="shared" si="49"/>
        <v>39.066800000000001</v>
      </c>
      <c r="CC51" s="25">
        <f t="shared" si="49"/>
        <v>39.136479999999999</v>
      </c>
      <c r="CD51" s="25">
        <f t="shared" si="49"/>
        <v>37.513800000000003</v>
      </c>
      <c r="CE51" s="25">
        <f t="shared" si="49"/>
        <v>37.584679999999999</v>
      </c>
      <c r="CF51" s="25">
        <f t="shared" si="49"/>
        <v>39.451639999999998</v>
      </c>
      <c r="CG51" s="25">
        <f t="shared" si="49"/>
        <v>39.845120000000001</v>
      </c>
      <c r="CH51" s="25">
        <f t="shared" si="49"/>
        <v>39.748559999999998</v>
      </c>
      <c r="CI51" s="25">
        <f t="shared" si="49"/>
        <v>39.297240000000002</v>
      </c>
      <c r="CJ51" s="25">
        <f t="shared" si="49"/>
        <v>39.566560000000003</v>
      </c>
      <c r="CK51" s="25">
        <f t="shared" si="49"/>
        <v>36.99156</v>
      </c>
      <c r="CL51" s="25">
        <f t="shared" si="49"/>
        <v>37.523560000000003</v>
      </c>
      <c r="CM51" s="25">
        <f t="shared" si="49"/>
        <v>37.162480000000002</v>
      </c>
      <c r="CN51" s="25">
        <f t="shared" si="49"/>
        <v>38.493360000000003</v>
      </c>
      <c r="CO51" s="25">
        <f t="shared" si="49"/>
        <v>39.147799999999997</v>
      </c>
      <c r="CP51" s="25">
        <f t="shared" si="49"/>
        <v>40.249119999999998</v>
      </c>
      <c r="CQ51" s="25">
        <f t="shared" si="49"/>
        <v>40.448079999999997</v>
      </c>
      <c r="CR51" s="25">
        <f t="shared" si="49"/>
        <v>38.992759999999997</v>
      </c>
      <c r="CS51" s="25">
        <f t="shared" si="49"/>
        <v>39.495159999999998</v>
      </c>
      <c r="CT51" s="19">
        <f t="shared" si="50"/>
        <v>2793.7966000000006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0</v>
      </c>
      <c r="AQ52" s="264">
        <v>0</v>
      </c>
      <c r="AR52" s="264">
        <v>0</v>
      </c>
      <c r="AS52" s="264">
        <v>0</v>
      </c>
      <c r="AT52" s="264">
        <v>0</v>
      </c>
      <c r="AU52" s="264">
        <v>0</v>
      </c>
      <c r="AV52" s="264">
        <v>0</v>
      </c>
      <c r="AW52" s="264">
        <v>0</v>
      </c>
      <c r="AX52" s="264">
        <v>0</v>
      </c>
      <c r="AY52" s="264">
        <v>0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0</v>
      </c>
      <c r="BU52" s="264">
        <v>450</v>
      </c>
      <c r="BV52" s="264">
        <v>0</v>
      </c>
      <c r="BW52" s="264">
        <v>0</v>
      </c>
      <c r="BX52" s="264">
        <v>0</v>
      </c>
      <c r="BY52" s="264">
        <v>598.6</v>
      </c>
      <c r="BZ52" s="264">
        <v>602.9</v>
      </c>
      <c r="CA52" s="264">
        <v>974.2</v>
      </c>
      <c r="CB52" s="264">
        <v>1145</v>
      </c>
      <c r="CC52" s="264">
        <v>1157.5999999999999</v>
      </c>
      <c r="CD52" s="264">
        <v>1026.4100000000001</v>
      </c>
      <c r="CE52" s="264">
        <v>990.74</v>
      </c>
      <c r="CF52" s="264">
        <v>760.87</v>
      </c>
      <c r="CG52" s="264">
        <v>740.7</v>
      </c>
      <c r="CH52" s="264">
        <v>310.99</v>
      </c>
      <c r="CI52" s="264">
        <v>187</v>
      </c>
      <c r="CJ52" s="264">
        <v>126</v>
      </c>
      <c r="CK52" s="264">
        <v>87.2</v>
      </c>
      <c r="CL52" s="264">
        <v>804</v>
      </c>
      <c r="CM52" s="264">
        <v>977.8</v>
      </c>
      <c r="CN52" s="264">
        <v>599.79999999999995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11539.809999999998</v>
      </c>
    </row>
    <row r="53" spans="1:98" ht="15.75" thickBot="1">
      <c r="A53" s="73" t="s">
        <v>50</v>
      </c>
      <c r="B53" s="261">
        <f t="shared" ref="B53:AG53" si="53">SUM(B30,B40,B42,B47,-B52)</f>
        <v>8074.93552</v>
      </c>
      <c r="C53" s="262">
        <f t="shared" si="53"/>
        <v>8165.5944799999997</v>
      </c>
      <c r="D53" s="262">
        <f t="shared" si="53"/>
        <v>8167.5481600000003</v>
      </c>
      <c r="E53" s="262">
        <f t="shared" si="53"/>
        <v>8159.0334400000002</v>
      </c>
      <c r="F53" s="262">
        <f t="shared" si="53"/>
        <v>8146.2453599999999</v>
      </c>
      <c r="G53" s="262">
        <f t="shared" si="53"/>
        <v>8134.5042000000003</v>
      </c>
      <c r="H53" s="262">
        <f t="shared" si="53"/>
        <v>8125.8128399999996</v>
      </c>
      <c r="I53" s="262">
        <f t="shared" si="53"/>
        <v>8117.2154399999999</v>
      </c>
      <c r="J53" s="262">
        <f t="shared" si="53"/>
        <v>8061.0351599999995</v>
      </c>
      <c r="K53" s="262">
        <f t="shared" si="53"/>
        <v>8048.6756000000005</v>
      </c>
      <c r="L53" s="262">
        <f t="shared" si="53"/>
        <v>8037.5127200000006</v>
      </c>
      <c r="M53" s="262">
        <f t="shared" si="53"/>
        <v>8034.4425200000005</v>
      </c>
      <c r="N53" s="262">
        <f t="shared" si="53"/>
        <v>8028.9184000000005</v>
      </c>
      <c r="O53" s="262">
        <f t="shared" si="53"/>
        <v>8010.8271600000007</v>
      </c>
      <c r="P53" s="262">
        <f t="shared" si="53"/>
        <v>7997.6781200000005</v>
      </c>
      <c r="Q53" s="262">
        <f t="shared" si="53"/>
        <v>7996.9004400000003</v>
      </c>
      <c r="R53" s="262">
        <f t="shared" si="53"/>
        <v>7995.298600000001</v>
      </c>
      <c r="S53" s="262">
        <f t="shared" si="53"/>
        <v>7989.5618000000004</v>
      </c>
      <c r="T53" s="262">
        <f t="shared" si="53"/>
        <v>8014.0441199999996</v>
      </c>
      <c r="U53" s="262">
        <f t="shared" si="53"/>
        <v>8028.6025600000003</v>
      </c>
      <c r="V53" s="262">
        <f t="shared" si="53"/>
        <v>8037.9994400000005</v>
      </c>
      <c r="W53" s="262">
        <f t="shared" si="53"/>
        <v>8038.7252000000008</v>
      </c>
      <c r="X53" s="262">
        <f t="shared" si="53"/>
        <v>8185.9848400000001</v>
      </c>
      <c r="Y53" s="262">
        <f t="shared" si="53"/>
        <v>8202.112695690028</v>
      </c>
      <c r="Z53" s="262">
        <f t="shared" si="53"/>
        <v>8249.755336882512</v>
      </c>
      <c r="AA53" s="262">
        <f t="shared" si="53"/>
        <v>8242.7480694948317</v>
      </c>
      <c r="AB53" s="262">
        <f t="shared" si="53"/>
        <v>8248.5982493232932</v>
      </c>
      <c r="AC53" s="262">
        <f t="shared" si="53"/>
        <v>8269.6329821443942</v>
      </c>
      <c r="AD53" s="262">
        <f t="shared" si="53"/>
        <v>8381.9528904430845</v>
      </c>
      <c r="AE53" s="262">
        <f t="shared" si="53"/>
        <v>8578.2105829093634</v>
      </c>
      <c r="AF53" s="262">
        <f t="shared" si="53"/>
        <v>8904.622212489734</v>
      </c>
      <c r="AG53" s="262">
        <f t="shared" si="53"/>
        <v>9137.4251460280248</v>
      </c>
      <c r="AH53" s="262">
        <f t="shared" ref="AH53:BM53" si="54">SUM(AH30,AH40,AH42,AH47,-AH52)</f>
        <v>9435.3369217102736</v>
      </c>
      <c r="AI53" s="262">
        <f t="shared" si="54"/>
        <v>9774.9456814520017</v>
      </c>
      <c r="AJ53" s="262">
        <f t="shared" si="54"/>
        <v>10034.059836682405</v>
      </c>
      <c r="AK53" s="262">
        <f t="shared" si="54"/>
        <v>10318.495615661646</v>
      </c>
      <c r="AL53" s="262">
        <f t="shared" si="54"/>
        <v>10133.061256615998</v>
      </c>
      <c r="AM53" s="262">
        <f t="shared" si="54"/>
        <v>10382.843418728262</v>
      </c>
      <c r="AN53" s="262">
        <f t="shared" si="54"/>
        <v>10558.109046805597</v>
      </c>
      <c r="AO53" s="262">
        <f t="shared" si="54"/>
        <v>10623.612418042452</v>
      </c>
      <c r="AP53" s="262">
        <f t="shared" si="54"/>
        <v>10365.408860216907</v>
      </c>
      <c r="AQ53" s="262">
        <f t="shared" si="54"/>
        <v>10284.122392174944</v>
      </c>
      <c r="AR53" s="262">
        <f t="shared" si="54"/>
        <v>10450.575495409588</v>
      </c>
      <c r="AS53" s="262">
        <f t="shared" si="54"/>
        <v>10597.740814211927</v>
      </c>
      <c r="AT53" s="262">
        <f t="shared" si="54"/>
        <v>10444.520437770456</v>
      </c>
      <c r="AU53" s="262">
        <f t="shared" si="54"/>
        <v>10202.75850061731</v>
      </c>
      <c r="AV53" s="262">
        <f t="shared" si="54"/>
        <v>10241.683579404689</v>
      </c>
      <c r="AW53" s="262">
        <f t="shared" si="54"/>
        <v>10217.571779896127</v>
      </c>
      <c r="AX53" s="262">
        <f t="shared" si="54"/>
        <v>10035.854884872551</v>
      </c>
      <c r="AY53" s="262">
        <f t="shared" si="54"/>
        <v>9885.0703276855857</v>
      </c>
      <c r="AZ53" s="262">
        <f t="shared" si="54"/>
        <v>9761.3795346466268</v>
      </c>
      <c r="BA53" s="262">
        <f t="shared" si="54"/>
        <v>9663.4420341325895</v>
      </c>
      <c r="BB53" s="262">
        <f t="shared" si="54"/>
        <v>9556.0220977798053</v>
      </c>
      <c r="BC53" s="262">
        <f t="shared" si="54"/>
        <v>9534.663165606984</v>
      </c>
      <c r="BD53" s="262">
        <f t="shared" si="54"/>
        <v>9509.5372212161419</v>
      </c>
      <c r="BE53" s="262">
        <f t="shared" si="54"/>
        <v>9437.8613830765353</v>
      </c>
      <c r="BF53" s="262">
        <f t="shared" si="54"/>
        <v>9182.1037790454266</v>
      </c>
      <c r="BG53" s="262">
        <f t="shared" si="54"/>
        <v>9131.0594234231794</v>
      </c>
      <c r="BH53" s="262">
        <f t="shared" si="54"/>
        <v>9174.1777931578235</v>
      </c>
      <c r="BI53" s="262">
        <f t="shared" si="54"/>
        <v>9008.7939378426308</v>
      </c>
      <c r="BJ53" s="262">
        <f t="shared" si="54"/>
        <v>8966.0276564532633</v>
      </c>
      <c r="BK53" s="262">
        <f t="shared" si="54"/>
        <v>8867.9844643954712</v>
      </c>
      <c r="BL53" s="262">
        <f t="shared" si="54"/>
        <v>8810.5016126596965</v>
      </c>
      <c r="BM53" s="262">
        <f t="shared" si="54"/>
        <v>8740.7737779904055</v>
      </c>
      <c r="BN53" s="262">
        <f t="shared" ref="BN53:CS53" si="55">SUM(BN30,BN40,BN42,BN47,-BN52)</f>
        <v>8850.5701096136545</v>
      </c>
      <c r="BO53" s="262">
        <f t="shared" si="55"/>
        <v>8956.6074943813819</v>
      </c>
      <c r="BP53" s="262">
        <f t="shared" si="55"/>
        <v>8758.0960173585445</v>
      </c>
      <c r="BQ53" s="262">
        <f t="shared" si="55"/>
        <v>8432.6861144440481</v>
      </c>
      <c r="BR53" s="262">
        <f t="shared" si="55"/>
        <v>7876.5591470391137</v>
      </c>
      <c r="BS53" s="262">
        <f t="shared" si="55"/>
        <v>7508.2813434807431</v>
      </c>
      <c r="BT53" s="262">
        <f t="shared" si="55"/>
        <v>6980.8816762112519</v>
      </c>
      <c r="BU53" s="262">
        <f t="shared" si="55"/>
        <v>6193.8262829163668</v>
      </c>
      <c r="BV53" s="262">
        <f t="shared" si="55"/>
        <v>6550.7494786273037</v>
      </c>
      <c r="BW53" s="262">
        <f t="shared" si="55"/>
        <v>6506.5903869177109</v>
      </c>
      <c r="BX53" s="262">
        <f t="shared" si="55"/>
        <v>6797.9278000000004</v>
      </c>
      <c r="BY53" s="262">
        <f t="shared" si="55"/>
        <v>6430.9046799999996</v>
      </c>
      <c r="BZ53" s="262">
        <f t="shared" si="55"/>
        <v>6642.3776399999997</v>
      </c>
      <c r="CA53" s="262">
        <f t="shared" si="55"/>
        <v>6360.5404399999998</v>
      </c>
      <c r="CB53" s="262">
        <f t="shared" si="55"/>
        <v>6249.2817999999997</v>
      </c>
      <c r="CC53" s="262">
        <f t="shared" si="55"/>
        <v>6257.7714799999994</v>
      </c>
      <c r="CD53" s="262">
        <f t="shared" si="55"/>
        <v>6376.6188000000002</v>
      </c>
      <c r="CE53" s="262">
        <f t="shared" si="55"/>
        <v>6405.4496799999997</v>
      </c>
      <c r="CF53" s="262">
        <f t="shared" si="55"/>
        <v>6430.3666400000002</v>
      </c>
      <c r="CG53" s="262">
        <f t="shared" si="55"/>
        <v>6337.3001199999999</v>
      </c>
      <c r="CH53" s="262">
        <f t="shared" si="55"/>
        <v>6651.1035599999996</v>
      </c>
      <c r="CI53" s="262">
        <f t="shared" si="55"/>
        <v>6774.3122399999993</v>
      </c>
      <c r="CJ53" s="262">
        <f t="shared" si="55"/>
        <v>6900.8315599999996</v>
      </c>
      <c r="CK53" s="262">
        <f t="shared" si="55"/>
        <v>7064.3265599999995</v>
      </c>
      <c r="CL53" s="262">
        <f t="shared" si="55"/>
        <v>6445.3385600000001</v>
      </c>
      <c r="CM53" s="262">
        <f t="shared" si="55"/>
        <v>6274.4774799999996</v>
      </c>
      <c r="CN53" s="262">
        <f t="shared" si="55"/>
        <v>6657.5083599999989</v>
      </c>
      <c r="CO53" s="262">
        <f t="shared" si="55"/>
        <v>7246.8927999999996</v>
      </c>
      <c r="CP53" s="262">
        <f t="shared" si="55"/>
        <v>7315.8141199999991</v>
      </c>
      <c r="CQ53" s="262">
        <f t="shared" si="55"/>
        <v>7328.1330800000005</v>
      </c>
      <c r="CR53" s="262">
        <f t="shared" si="55"/>
        <v>7256.2177599999995</v>
      </c>
      <c r="CS53" s="263">
        <f t="shared" si="55"/>
        <v>7328.7901599999996</v>
      </c>
      <c r="CT53" s="76">
        <f>SUM(B53:CS53)</f>
        <v>799289.38680578058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56">B25-B53</f>
        <v>493.65499999999975</v>
      </c>
      <c r="C55" s="252">
        <f t="shared" si="56"/>
        <v>401.09500000000116</v>
      </c>
      <c r="D55" s="252">
        <f t="shared" si="56"/>
        <v>394.79500000000007</v>
      </c>
      <c r="E55" s="252">
        <f t="shared" si="56"/>
        <v>403.79499999999916</v>
      </c>
      <c r="F55" s="252">
        <f t="shared" si="56"/>
        <v>414.79500000000098</v>
      </c>
      <c r="G55" s="252">
        <f t="shared" si="56"/>
        <v>421.79499999999916</v>
      </c>
      <c r="H55" s="252">
        <f t="shared" si="56"/>
        <v>423.60500000000047</v>
      </c>
      <c r="I55" s="252">
        <f t="shared" si="56"/>
        <v>426.60499999999956</v>
      </c>
      <c r="J55" s="252">
        <f t="shared" si="56"/>
        <v>474.59500000000116</v>
      </c>
      <c r="K55" s="252">
        <f t="shared" si="56"/>
        <v>476.72500000000036</v>
      </c>
      <c r="L55" s="252">
        <f t="shared" si="56"/>
        <v>479.72499999999854</v>
      </c>
      <c r="M55" s="252">
        <f t="shared" si="56"/>
        <v>482.72500000000036</v>
      </c>
      <c r="N55" s="252">
        <f t="shared" si="56"/>
        <v>484.72500000000036</v>
      </c>
      <c r="O55" s="252">
        <f t="shared" si="56"/>
        <v>490.72499999999854</v>
      </c>
      <c r="P55" s="252">
        <f t="shared" si="56"/>
        <v>496.72500000000036</v>
      </c>
      <c r="Q55" s="252">
        <f t="shared" si="56"/>
        <v>498.72499999999945</v>
      </c>
      <c r="R55" s="252">
        <f t="shared" si="56"/>
        <v>499.72499999999945</v>
      </c>
      <c r="S55" s="252">
        <f t="shared" si="56"/>
        <v>503.72499999999945</v>
      </c>
      <c r="T55" s="252">
        <f t="shared" si="56"/>
        <v>480.79500000000098</v>
      </c>
      <c r="U55" s="252">
        <f t="shared" si="56"/>
        <v>467.22499999999945</v>
      </c>
      <c r="V55" s="252">
        <f t="shared" si="56"/>
        <v>457.66499999999996</v>
      </c>
      <c r="W55" s="252">
        <f t="shared" si="56"/>
        <v>457.86499999999978</v>
      </c>
      <c r="X55" s="252">
        <f t="shared" si="56"/>
        <v>310.15499999999975</v>
      </c>
      <c r="Y55" s="252">
        <f t="shared" si="56"/>
        <v>292.96500000000015</v>
      </c>
      <c r="Z55" s="252">
        <f t="shared" si="56"/>
        <v>252.22500000000036</v>
      </c>
      <c r="AA55" s="252">
        <f t="shared" si="56"/>
        <v>266.38500000000022</v>
      </c>
      <c r="AB55" s="252">
        <f t="shared" si="56"/>
        <v>278.42500000000109</v>
      </c>
      <c r="AC55" s="252">
        <f t="shared" si="56"/>
        <v>306.42500000000109</v>
      </c>
      <c r="AD55" s="252">
        <f t="shared" si="56"/>
        <v>319.44499999999971</v>
      </c>
      <c r="AE55" s="252">
        <f t="shared" si="56"/>
        <v>318.42499999999927</v>
      </c>
      <c r="AF55" s="252">
        <f t="shared" si="56"/>
        <v>257.41500000000087</v>
      </c>
      <c r="AG55" s="252">
        <f t="shared" si="56"/>
        <v>301.01499999999942</v>
      </c>
      <c r="AH55" s="252">
        <f t="shared" ref="AH55:BM55" si="57">AH25-AH53</f>
        <v>309.29500000000189</v>
      </c>
      <c r="AI55" s="252">
        <f t="shared" si="57"/>
        <v>317.48500000000058</v>
      </c>
      <c r="AJ55" s="252">
        <f t="shared" si="57"/>
        <v>348.57500000000073</v>
      </c>
      <c r="AK55" s="252">
        <f t="shared" si="57"/>
        <v>346.70500000000175</v>
      </c>
      <c r="AL55" s="252">
        <f t="shared" si="57"/>
        <v>827.00500000000102</v>
      </c>
      <c r="AM55" s="252">
        <f t="shared" si="57"/>
        <v>921.0049999999992</v>
      </c>
      <c r="AN55" s="252">
        <f t="shared" si="57"/>
        <v>1015.0049999999992</v>
      </c>
      <c r="AO55" s="252">
        <f t="shared" si="57"/>
        <v>1182.005000000001</v>
      </c>
      <c r="AP55" s="252">
        <f t="shared" si="57"/>
        <v>1674.3650000000016</v>
      </c>
      <c r="AQ55" s="252">
        <f t="shared" si="57"/>
        <v>1951.7150000000001</v>
      </c>
      <c r="AR55" s="252">
        <f t="shared" si="57"/>
        <v>1948.0150000000012</v>
      </c>
      <c r="AS55" s="252">
        <f t="shared" si="57"/>
        <v>1948.6350000000002</v>
      </c>
      <c r="AT55" s="252">
        <f t="shared" si="57"/>
        <v>2189.9450000000015</v>
      </c>
      <c r="AU55" s="252">
        <f t="shared" si="57"/>
        <v>2498.9950000000008</v>
      </c>
      <c r="AV55" s="252">
        <f t="shared" si="57"/>
        <v>2548.8050000000003</v>
      </c>
      <c r="AW55" s="252">
        <f t="shared" si="57"/>
        <v>2578.8050000000003</v>
      </c>
      <c r="AX55" s="252">
        <f t="shared" si="57"/>
        <v>2808.6450000000004</v>
      </c>
      <c r="AY55" s="252">
        <f t="shared" si="57"/>
        <v>2952.8050000000003</v>
      </c>
      <c r="AZ55" s="252">
        <f t="shared" si="57"/>
        <v>3066.2450000000008</v>
      </c>
      <c r="BA55" s="252">
        <f t="shared" si="57"/>
        <v>3171.7549999999992</v>
      </c>
      <c r="BB55" s="252">
        <f t="shared" si="57"/>
        <v>3230.8550000000014</v>
      </c>
      <c r="BC55" s="252">
        <f t="shared" si="57"/>
        <v>3230.9850000000006</v>
      </c>
      <c r="BD55" s="252">
        <f t="shared" si="57"/>
        <v>3230.9850000000006</v>
      </c>
      <c r="BE55" s="252">
        <f t="shared" si="57"/>
        <v>3231.125</v>
      </c>
      <c r="BF55" s="252">
        <f t="shared" si="57"/>
        <v>3374.9150000000009</v>
      </c>
      <c r="BG55" s="252">
        <f t="shared" si="57"/>
        <v>3374.9750000000004</v>
      </c>
      <c r="BH55" s="252">
        <f t="shared" si="57"/>
        <v>3231.2250000000004</v>
      </c>
      <c r="BI55" s="252">
        <f t="shared" si="57"/>
        <v>3231.2649999999994</v>
      </c>
      <c r="BJ55" s="252">
        <f t="shared" si="57"/>
        <v>3087.6849999999995</v>
      </c>
      <c r="BK55" s="252">
        <f t="shared" si="57"/>
        <v>2982.0850000000009</v>
      </c>
      <c r="BL55" s="252">
        <f t="shared" si="57"/>
        <v>2766.5750000000007</v>
      </c>
      <c r="BM55" s="252">
        <f t="shared" si="57"/>
        <v>2571.6550000000007</v>
      </c>
      <c r="BN55" s="252">
        <f t="shared" ref="BN55:CS55" si="58">BN25-BN53</f>
        <v>2206.1149999999998</v>
      </c>
      <c r="BO55" s="252">
        <f t="shared" si="58"/>
        <v>1806.5349999999999</v>
      </c>
      <c r="BP55" s="252">
        <f t="shared" si="58"/>
        <v>1635.7050000000017</v>
      </c>
      <c r="BQ55" s="252">
        <f t="shared" si="58"/>
        <v>1689.8549999999996</v>
      </c>
      <c r="BR55" s="252">
        <f t="shared" si="58"/>
        <v>1819.7249999999985</v>
      </c>
      <c r="BS55" s="252">
        <f t="shared" si="58"/>
        <v>1881.3950000000004</v>
      </c>
      <c r="BT55" s="252">
        <f t="shared" si="58"/>
        <v>2086.6150000000007</v>
      </c>
      <c r="BU55" s="252">
        <f t="shared" si="58"/>
        <v>2656.9850000000024</v>
      </c>
      <c r="BV55" s="252">
        <f t="shared" si="58"/>
        <v>2131.2450000000026</v>
      </c>
      <c r="BW55" s="252">
        <f t="shared" si="58"/>
        <v>2078.5650000000023</v>
      </c>
      <c r="BX55" s="252">
        <f t="shared" si="58"/>
        <v>1748.7050000000008</v>
      </c>
      <c r="BY55" s="252">
        <f t="shared" si="58"/>
        <v>2089.3950000000023</v>
      </c>
      <c r="BZ55" s="252">
        <f t="shared" si="58"/>
        <v>1879.3050000000012</v>
      </c>
      <c r="CA55" s="252">
        <f t="shared" si="58"/>
        <v>2173.8350000000019</v>
      </c>
      <c r="CB55" s="252">
        <f t="shared" si="58"/>
        <v>2295.7449999999999</v>
      </c>
      <c r="CC55" s="252">
        <f t="shared" si="58"/>
        <v>2305.6049999999996</v>
      </c>
      <c r="CD55" s="252">
        <f t="shared" si="58"/>
        <v>2191.4050000000007</v>
      </c>
      <c r="CE55" s="252">
        <f t="shared" si="58"/>
        <v>2162.7350000000024</v>
      </c>
      <c r="CF55" s="252">
        <f t="shared" si="58"/>
        <v>2136.1050000000014</v>
      </c>
      <c r="CG55" s="252">
        <f t="shared" si="58"/>
        <v>2229.9350000000013</v>
      </c>
      <c r="CH55" s="252">
        <f t="shared" si="58"/>
        <v>1921.0550000000021</v>
      </c>
      <c r="CI55" s="252">
        <f t="shared" si="58"/>
        <v>1796.3950000000023</v>
      </c>
      <c r="CJ55" s="252">
        <f t="shared" si="58"/>
        <v>1679.0650000000014</v>
      </c>
      <c r="CK55" s="252">
        <f t="shared" si="58"/>
        <v>1528.0250000000015</v>
      </c>
      <c r="CL55" s="252">
        <f t="shared" si="58"/>
        <v>2146.4750000000004</v>
      </c>
      <c r="CM55" s="252">
        <f t="shared" si="58"/>
        <v>2314.8250000000007</v>
      </c>
      <c r="CN55" s="252">
        <f t="shared" si="58"/>
        <v>1936.8250000000016</v>
      </c>
      <c r="CO55" s="252">
        <f t="shared" si="58"/>
        <v>1337.0250000000015</v>
      </c>
      <c r="CP55" s="252">
        <f t="shared" si="58"/>
        <v>1271.1250000000018</v>
      </c>
      <c r="CQ55" s="252">
        <f t="shared" si="58"/>
        <v>1260.9250000000002</v>
      </c>
      <c r="CR55" s="252">
        <f t="shared" si="58"/>
        <v>1337.0250000000015</v>
      </c>
      <c r="CS55" s="253">
        <f t="shared" si="58"/>
        <v>1262.0250000000005</v>
      </c>
      <c r="CT55" s="79">
        <f>SUM(B55:CS55)</f>
        <v>146181.13000000006</v>
      </c>
    </row>
    <row r="56" spans="1:98" ht="15.75" thickBot="1">
      <c r="A56" s="251" t="s">
        <v>47</v>
      </c>
      <c r="B56" s="222">
        <v>2847.7</v>
      </c>
      <c r="C56" s="222">
        <v>2899.9</v>
      </c>
      <c r="D56" s="222">
        <v>2852.1</v>
      </c>
      <c r="E56" s="222">
        <v>2829.3</v>
      </c>
      <c r="F56" s="222">
        <v>2831.5</v>
      </c>
      <c r="G56" s="222">
        <v>2783.7</v>
      </c>
      <c r="H56" s="222">
        <v>2835.9</v>
      </c>
      <c r="I56" s="222">
        <v>2788.1</v>
      </c>
      <c r="J56" s="222">
        <v>2790.3</v>
      </c>
      <c r="K56" s="222">
        <v>2742.5</v>
      </c>
      <c r="L56" s="222">
        <v>2747.23</v>
      </c>
      <c r="M56" s="222">
        <v>2700.97</v>
      </c>
      <c r="N56" s="222">
        <v>2704.16</v>
      </c>
      <c r="O56" s="222">
        <v>2662.19</v>
      </c>
      <c r="P56" s="222">
        <v>2656.41</v>
      </c>
      <c r="Q56" s="222">
        <v>2705.5</v>
      </c>
      <c r="R56" s="222">
        <v>2760.96</v>
      </c>
      <c r="S56" s="222">
        <v>2703.6</v>
      </c>
      <c r="T56" s="222">
        <v>2756.2</v>
      </c>
      <c r="U56" s="222">
        <v>2705.5</v>
      </c>
      <c r="V56" s="222">
        <v>2905.5</v>
      </c>
      <c r="W56" s="222">
        <v>3055.5</v>
      </c>
      <c r="X56" s="222">
        <v>3005.5</v>
      </c>
      <c r="Y56" s="222">
        <v>3205.5</v>
      </c>
      <c r="Z56" s="222">
        <v>3050.5</v>
      </c>
      <c r="AA56" s="222">
        <v>3500.5</v>
      </c>
      <c r="AB56" s="222">
        <v>3950.5</v>
      </c>
      <c r="AC56" s="222">
        <v>4050.5</v>
      </c>
      <c r="AD56" s="222">
        <v>3700.5</v>
      </c>
      <c r="AE56" s="222">
        <v>3500.5</v>
      </c>
      <c r="AF56" s="222">
        <v>2800.5</v>
      </c>
      <c r="AG56" s="222">
        <v>2750.5</v>
      </c>
      <c r="AH56" s="222">
        <v>2405.5</v>
      </c>
      <c r="AI56" s="222">
        <v>2078.7600000000002</v>
      </c>
      <c r="AJ56" s="222">
        <v>1965.5</v>
      </c>
      <c r="AK56" s="222">
        <v>1919.5</v>
      </c>
      <c r="AL56" s="222">
        <v>1862.8899999999999</v>
      </c>
      <c r="AM56" s="222">
        <v>1479.34</v>
      </c>
      <c r="AN56" s="222">
        <v>1200.5</v>
      </c>
      <c r="AO56" s="222">
        <v>980.21</v>
      </c>
      <c r="AP56" s="222">
        <v>1328.5</v>
      </c>
      <c r="AQ56" s="222">
        <v>1450.5</v>
      </c>
      <c r="AR56" s="222">
        <v>1200.5</v>
      </c>
      <c r="AS56" s="222">
        <v>1050.5</v>
      </c>
      <c r="AT56" s="222">
        <v>1250.5</v>
      </c>
      <c r="AU56" s="222">
        <v>1206.82</v>
      </c>
      <c r="AV56" s="222">
        <v>1088.74</v>
      </c>
      <c r="AW56" s="222">
        <v>1158.5</v>
      </c>
      <c r="AX56" s="222">
        <v>1402.7</v>
      </c>
      <c r="AY56" s="222">
        <v>1503.5</v>
      </c>
      <c r="AZ56" s="222">
        <v>1649.5</v>
      </c>
      <c r="BA56" s="222">
        <v>1746.5</v>
      </c>
      <c r="BB56" s="222">
        <v>1841</v>
      </c>
      <c r="BC56" s="222">
        <v>1850.5</v>
      </c>
      <c r="BD56" s="222">
        <v>1889.8</v>
      </c>
      <c r="BE56" s="222">
        <v>1920.5</v>
      </c>
      <c r="BF56" s="222">
        <v>1999.5</v>
      </c>
      <c r="BG56" s="222">
        <v>2104.91</v>
      </c>
      <c r="BH56" s="222">
        <v>2102.98</v>
      </c>
      <c r="BI56" s="222">
        <v>2153.5</v>
      </c>
      <c r="BJ56" s="222">
        <v>2253.5</v>
      </c>
      <c r="BK56" s="222">
        <v>2408.5</v>
      </c>
      <c r="BL56" s="222">
        <v>2808.5</v>
      </c>
      <c r="BM56" s="222">
        <v>2857.19</v>
      </c>
      <c r="BN56" s="222">
        <v>2578.5</v>
      </c>
      <c r="BO56" s="222">
        <v>2743.73</v>
      </c>
      <c r="BP56" s="222">
        <v>2824.01</v>
      </c>
      <c r="BQ56" s="222">
        <v>2674.5</v>
      </c>
      <c r="BR56" s="222">
        <v>2878.5</v>
      </c>
      <c r="BS56" s="222">
        <v>2008.5</v>
      </c>
      <c r="BT56" s="222">
        <v>915.5</v>
      </c>
      <c r="BU56" s="222">
        <v>915.5</v>
      </c>
      <c r="BV56" s="222">
        <v>1073.5</v>
      </c>
      <c r="BW56" s="222">
        <v>915.5</v>
      </c>
      <c r="BX56" s="222">
        <v>915.5</v>
      </c>
      <c r="BY56" s="222">
        <v>915.5</v>
      </c>
      <c r="BZ56" s="222">
        <v>915.5</v>
      </c>
      <c r="CA56" s="222">
        <v>915.5</v>
      </c>
      <c r="CB56" s="222">
        <v>915.5</v>
      </c>
      <c r="CC56" s="222">
        <v>1015.5</v>
      </c>
      <c r="CD56" s="222">
        <v>915.5</v>
      </c>
      <c r="CE56" s="222">
        <v>915.5</v>
      </c>
      <c r="CF56" s="222">
        <v>1215.5</v>
      </c>
      <c r="CG56" s="222">
        <v>1515.5</v>
      </c>
      <c r="CH56" s="222">
        <v>1367.7</v>
      </c>
      <c r="CI56" s="222">
        <v>1219.9000000000001</v>
      </c>
      <c r="CJ56" s="222">
        <v>1222.0999999999999</v>
      </c>
      <c r="CK56" s="222">
        <v>1174.3</v>
      </c>
      <c r="CL56" s="222">
        <v>926.5</v>
      </c>
      <c r="CM56" s="222">
        <v>928.7</v>
      </c>
      <c r="CN56" s="222">
        <v>930.9</v>
      </c>
      <c r="CO56" s="222">
        <v>1183.0999999999999</v>
      </c>
      <c r="CP56" s="222">
        <v>1635.3</v>
      </c>
      <c r="CQ56" s="222">
        <v>2147.5500000000002</v>
      </c>
      <c r="CR56" s="222">
        <v>2548.13</v>
      </c>
      <c r="CS56" s="222">
        <v>3096.9</v>
      </c>
      <c r="CT56" s="186">
        <f>SUM(B56:CS56)</f>
        <v>198962.88000000003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59">IF(C56&gt;C55,0,C55-C56)</f>
        <v>0</v>
      </c>
      <c r="D57" s="254">
        <f t="shared" si="59"/>
        <v>0</v>
      </c>
      <c r="E57" s="254">
        <f t="shared" si="59"/>
        <v>0</v>
      </c>
      <c r="F57" s="254">
        <f t="shared" si="59"/>
        <v>0</v>
      </c>
      <c r="G57" s="254">
        <f t="shared" si="59"/>
        <v>0</v>
      </c>
      <c r="H57" s="254">
        <f t="shared" si="59"/>
        <v>0</v>
      </c>
      <c r="I57" s="254">
        <f t="shared" si="59"/>
        <v>0</v>
      </c>
      <c r="J57" s="254">
        <f t="shared" si="59"/>
        <v>0</v>
      </c>
      <c r="K57" s="254">
        <f t="shared" si="59"/>
        <v>0</v>
      </c>
      <c r="L57" s="254">
        <f t="shared" si="59"/>
        <v>0</v>
      </c>
      <c r="M57" s="254">
        <f t="shared" si="59"/>
        <v>0</v>
      </c>
      <c r="N57" s="254">
        <f t="shared" si="59"/>
        <v>0</v>
      </c>
      <c r="O57" s="254">
        <f t="shared" si="59"/>
        <v>0</v>
      </c>
      <c r="P57" s="254">
        <f t="shared" si="59"/>
        <v>0</v>
      </c>
      <c r="Q57" s="254">
        <f t="shared" si="59"/>
        <v>0</v>
      </c>
      <c r="R57" s="254">
        <f t="shared" si="59"/>
        <v>0</v>
      </c>
      <c r="S57" s="254">
        <f t="shared" si="59"/>
        <v>0</v>
      </c>
      <c r="T57" s="254">
        <f t="shared" si="59"/>
        <v>0</v>
      </c>
      <c r="U57" s="254">
        <f t="shared" si="59"/>
        <v>0</v>
      </c>
      <c r="V57" s="254">
        <f t="shared" si="59"/>
        <v>0</v>
      </c>
      <c r="W57" s="254">
        <f t="shared" si="59"/>
        <v>0</v>
      </c>
      <c r="X57" s="254">
        <f t="shared" si="59"/>
        <v>0</v>
      </c>
      <c r="Y57" s="254">
        <f t="shared" si="59"/>
        <v>0</v>
      </c>
      <c r="Z57" s="254">
        <f t="shared" si="59"/>
        <v>0</v>
      </c>
      <c r="AA57" s="254">
        <f t="shared" si="59"/>
        <v>0</v>
      </c>
      <c r="AB57" s="254">
        <f t="shared" si="59"/>
        <v>0</v>
      </c>
      <c r="AC57" s="254">
        <f t="shared" si="59"/>
        <v>0</v>
      </c>
      <c r="AD57" s="254">
        <f t="shared" si="59"/>
        <v>0</v>
      </c>
      <c r="AE57" s="254">
        <f t="shared" si="59"/>
        <v>0</v>
      </c>
      <c r="AF57" s="254">
        <f t="shared" si="59"/>
        <v>0</v>
      </c>
      <c r="AG57" s="254">
        <f t="shared" si="59"/>
        <v>0</v>
      </c>
      <c r="AH57" s="254">
        <f t="shared" si="59"/>
        <v>0</v>
      </c>
      <c r="AI57" s="254">
        <f t="shared" si="59"/>
        <v>0</v>
      </c>
      <c r="AJ57" s="254">
        <f t="shared" si="59"/>
        <v>0</v>
      </c>
      <c r="AK57" s="254">
        <f t="shared" si="59"/>
        <v>0</v>
      </c>
      <c r="AL57" s="254">
        <f t="shared" si="59"/>
        <v>0</v>
      </c>
      <c r="AM57" s="254">
        <f t="shared" si="59"/>
        <v>0</v>
      </c>
      <c r="AN57" s="254">
        <f t="shared" si="59"/>
        <v>0</v>
      </c>
      <c r="AO57" s="254">
        <f t="shared" si="59"/>
        <v>201.79500000000098</v>
      </c>
      <c r="AP57" s="254">
        <f t="shared" si="59"/>
        <v>345.8650000000016</v>
      </c>
      <c r="AQ57" s="254">
        <f t="shared" si="59"/>
        <v>501.21500000000015</v>
      </c>
      <c r="AR57" s="254">
        <f t="shared" si="59"/>
        <v>747.51500000000124</v>
      </c>
      <c r="AS57" s="254">
        <f t="shared" si="59"/>
        <v>898.13500000000022</v>
      </c>
      <c r="AT57" s="254">
        <f t="shared" si="59"/>
        <v>939.44500000000153</v>
      </c>
      <c r="AU57" s="254">
        <f t="shared" si="59"/>
        <v>1292.1750000000009</v>
      </c>
      <c r="AV57" s="254">
        <f t="shared" si="59"/>
        <v>1460.0650000000003</v>
      </c>
      <c r="AW57" s="254">
        <f t="shared" si="59"/>
        <v>1420.3050000000003</v>
      </c>
      <c r="AX57" s="254">
        <f t="shared" si="59"/>
        <v>1405.9450000000004</v>
      </c>
      <c r="AY57" s="254">
        <f t="shared" si="59"/>
        <v>1449.3050000000003</v>
      </c>
      <c r="AZ57" s="254">
        <f t="shared" si="59"/>
        <v>1416.7450000000008</v>
      </c>
      <c r="BA57" s="254">
        <f t="shared" si="59"/>
        <v>1425.2549999999992</v>
      </c>
      <c r="BB57" s="254">
        <f t="shared" si="59"/>
        <v>1389.8550000000014</v>
      </c>
      <c r="BC57" s="254">
        <f t="shared" si="59"/>
        <v>1380.4850000000006</v>
      </c>
      <c r="BD57" s="254">
        <f t="shared" si="59"/>
        <v>1341.1850000000006</v>
      </c>
      <c r="BE57" s="254">
        <f t="shared" si="59"/>
        <v>1310.625</v>
      </c>
      <c r="BF57" s="254">
        <f t="shared" si="59"/>
        <v>1375.4150000000009</v>
      </c>
      <c r="BG57" s="254">
        <f t="shared" si="59"/>
        <v>1270.0650000000005</v>
      </c>
      <c r="BH57" s="254">
        <f t="shared" si="59"/>
        <v>1128.2450000000003</v>
      </c>
      <c r="BI57" s="254">
        <f t="shared" si="59"/>
        <v>1077.7649999999994</v>
      </c>
      <c r="BJ57" s="254">
        <f t="shared" si="59"/>
        <v>834.18499999999949</v>
      </c>
      <c r="BK57" s="254">
        <f t="shared" si="59"/>
        <v>573.58500000000095</v>
      </c>
      <c r="BL57" s="254">
        <f t="shared" si="59"/>
        <v>0</v>
      </c>
      <c r="BM57" s="254">
        <f t="shared" si="59"/>
        <v>0</v>
      </c>
      <c r="BN57" s="254">
        <f t="shared" si="59"/>
        <v>0</v>
      </c>
      <c r="BO57" s="254">
        <f t="shared" ref="BO57:CS57" si="60">IF(BO56&gt;BO55,0,BO55-BO56)</f>
        <v>0</v>
      </c>
      <c r="BP57" s="254">
        <f t="shared" si="60"/>
        <v>0</v>
      </c>
      <c r="BQ57" s="254">
        <f t="shared" si="60"/>
        <v>0</v>
      </c>
      <c r="BR57" s="254">
        <f t="shared" si="60"/>
        <v>0</v>
      </c>
      <c r="BS57" s="254">
        <f t="shared" si="60"/>
        <v>0</v>
      </c>
      <c r="BT57" s="254">
        <f t="shared" si="60"/>
        <v>1171.1150000000007</v>
      </c>
      <c r="BU57" s="254">
        <f t="shared" si="60"/>
        <v>1741.4850000000024</v>
      </c>
      <c r="BV57" s="254">
        <f t="shared" si="60"/>
        <v>1057.7450000000026</v>
      </c>
      <c r="BW57" s="254">
        <f t="shared" si="60"/>
        <v>1163.0650000000023</v>
      </c>
      <c r="BX57" s="254">
        <f t="shared" si="60"/>
        <v>833.20500000000084</v>
      </c>
      <c r="BY57" s="254">
        <f t="shared" si="60"/>
        <v>1173.8950000000023</v>
      </c>
      <c r="BZ57" s="254">
        <f t="shared" si="60"/>
        <v>963.8050000000012</v>
      </c>
      <c r="CA57" s="254">
        <f t="shared" si="60"/>
        <v>1258.3350000000019</v>
      </c>
      <c r="CB57" s="254">
        <f t="shared" si="60"/>
        <v>1380.2449999999999</v>
      </c>
      <c r="CC57" s="254">
        <f t="shared" si="60"/>
        <v>1290.1049999999996</v>
      </c>
      <c r="CD57" s="254">
        <f t="shared" si="60"/>
        <v>1275.9050000000007</v>
      </c>
      <c r="CE57" s="254">
        <f t="shared" si="60"/>
        <v>1247.2350000000024</v>
      </c>
      <c r="CF57" s="254">
        <f t="shared" si="60"/>
        <v>920.60500000000138</v>
      </c>
      <c r="CG57" s="254">
        <f t="shared" si="60"/>
        <v>714.43500000000131</v>
      </c>
      <c r="CH57" s="254">
        <f t="shared" si="60"/>
        <v>553.35500000000206</v>
      </c>
      <c r="CI57" s="254">
        <f t="shared" si="60"/>
        <v>576.49500000000216</v>
      </c>
      <c r="CJ57" s="254">
        <f t="shared" si="60"/>
        <v>456.96500000000151</v>
      </c>
      <c r="CK57" s="254">
        <f t="shared" si="60"/>
        <v>353.7250000000015</v>
      </c>
      <c r="CL57" s="254">
        <f t="shared" si="60"/>
        <v>1219.9750000000004</v>
      </c>
      <c r="CM57" s="254">
        <f t="shared" si="60"/>
        <v>1386.1250000000007</v>
      </c>
      <c r="CN57" s="254">
        <f t="shared" si="60"/>
        <v>1005.9250000000017</v>
      </c>
      <c r="CO57" s="254">
        <f t="shared" si="60"/>
        <v>153.92500000000155</v>
      </c>
      <c r="CP57" s="254">
        <f t="shared" si="60"/>
        <v>0</v>
      </c>
      <c r="CQ57" s="254">
        <f t="shared" si="60"/>
        <v>0</v>
      </c>
      <c r="CR57" s="254">
        <f t="shared" si="60"/>
        <v>0</v>
      </c>
      <c r="CS57" s="255">
        <f t="shared" si="60"/>
        <v>0</v>
      </c>
      <c r="CT57" s="79">
        <f>SUM(B57:CS57)</f>
        <v>47082.845000000052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3474.5650000000001</v>
      </c>
      <c r="C61" s="125">
        <f>SUM(C62:C68)</f>
        <v>3481.5650000000001</v>
      </c>
      <c r="D61" s="125">
        <f t="shared" ref="D61:BO61" si="61">SUM(D62:D68)</f>
        <v>3481.5650000000001</v>
      </c>
      <c r="E61" s="125">
        <f t="shared" si="61"/>
        <v>3472.5650000000001</v>
      </c>
      <c r="F61" s="125">
        <f t="shared" si="61"/>
        <v>3461.5650000000001</v>
      </c>
      <c r="G61" s="125">
        <f t="shared" si="61"/>
        <v>3454.5650000000001</v>
      </c>
      <c r="H61" s="125">
        <f t="shared" si="61"/>
        <v>3452.5650000000001</v>
      </c>
      <c r="I61" s="125">
        <f t="shared" si="61"/>
        <v>3449.5650000000001</v>
      </c>
      <c r="J61" s="125">
        <f t="shared" si="61"/>
        <v>3445.5650000000001</v>
      </c>
      <c r="K61" s="125">
        <f t="shared" si="61"/>
        <v>3444.5650000000001</v>
      </c>
      <c r="L61" s="125">
        <f t="shared" si="61"/>
        <v>3441.5650000000001</v>
      </c>
      <c r="M61" s="125">
        <f t="shared" si="61"/>
        <v>3438.5650000000001</v>
      </c>
      <c r="N61" s="125">
        <f t="shared" si="61"/>
        <v>3436.5650000000001</v>
      </c>
      <c r="O61" s="125">
        <f t="shared" si="61"/>
        <v>3430.5650000000001</v>
      </c>
      <c r="P61" s="125">
        <f t="shared" si="61"/>
        <v>3424.5650000000001</v>
      </c>
      <c r="Q61" s="125">
        <f t="shared" si="61"/>
        <v>3422.5650000000001</v>
      </c>
      <c r="R61" s="125">
        <f t="shared" si="61"/>
        <v>3421.5650000000001</v>
      </c>
      <c r="S61" s="125">
        <f t="shared" si="61"/>
        <v>3417.5650000000001</v>
      </c>
      <c r="T61" s="125">
        <f t="shared" si="61"/>
        <v>3413.5650000000001</v>
      </c>
      <c r="U61" s="125">
        <f t="shared" si="61"/>
        <v>3417.5650000000001</v>
      </c>
      <c r="V61" s="125">
        <f t="shared" si="61"/>
        <v>3419.5650000000001</v>
      </c>
      <c r="W61" s="125">
        <f t="shared" si="61"/>
        <v>3418.5650000000001</v>
      </c>
      <c r="X61" s="125">
        <f t="shared" si="61"/>
        <v>3420.5650000000001</v>
      </c>
      <c r="Y61" s="125">
        <f t="shared" si="61"/>
        <v>3419.5650000000001</v>
      </c>
      <c r="Z61" s="125">
        <f t="shared" si="61"/>
        <v>3420.5650000000001</v>
      </c>
      <c r="AA61" s="125">
        <f t="shared" si="61"/>
        <v>3416.5650000000001</v>
      </c>
      <c r="AB61" s="125">
        <f t="shared" si="61"/>
        <v>3415.5650000000001</v>
      </c>
      <c r="AC61" s="125">
        <f t="shared" si="61"/>
        <v>3417.5650000000001</v>
      </c>
      <c r="AD61" s="125">
        <f t="shared" si="61"/>
        <v>3414.5650000000001</v>
      </c>
      <c r="AE61" s="125">
        <f t="shared" si="61"/>
        <v>3415.5650000000001</v>
      </c>
      <c r="AF61" s="125">
        <f t="shared" si="61"/>
        <v>3417.5650000000001</v>
      </c>
      <c r="AG61" s="125">
        <f t="shared" si="61"/>
        <v>3418.5650000000001</v>
      </c>
      <c r="AH61" s="125">
        <f t="shared" si="61"/>
        <v>3423.5650000000001</v>
      </c>
      <c r="AI61" s="125">
        <f t="shared" si="61"/>
        <v>3422.5650000000001</v>
      </c>
      <c r="AJ61" s="125">
        <f t="shared" si="61"/>
        <v>3428.5650000000001</v>
      </c>
      <c r="AK61" s="125">
        <f t="shared" si="61"/>
        <v>3431.5650000000001</v>
      </c>
      <c r="AL61" s="125">
        <f t="shared" si="61"/>
        <v>3428.5650000000001</v>
      </c>
      <c r="AM61" s="125">
        <f t="shared" si="61"/>
        <v>3428.5650000000001</v>
      </c>
      <c r="AN61" s="125">
        <f t="shared" si="61"/>
        <v>3428.5650000000001</v>
      </c>
      <c r="AO61" s="125">
        <f t="shared" si="61"/>
        <v>3428.5650000000001</v>
      </c>
      <c r="AP61" s="125">
        <f t="shared" si="61"/>
        <v>3428.5650000000001</v>
      </c>
      <c r="AQ61" s="125">
        <f t="shared" si="61"/>
        <v>3428.5650000000001</v>
      </c>
      <c r="AR61" s="125">
        <f t="shared" si="61"/>
        <v>3428.5650000000001</v>
      </c>
      <c r="AS61" s="125">
        <f t="shared" si="61"/>
        <v>3428.5650000000001</v>
      </c>
      <c r="AT61" s="125">
        <f t="shared" si="61"/>
        <v>3428.5650000000001</v>
      </c>
      <c r="AU61" s="125">
        <f t="shared" si="61"/>
        <v>3428.5650000000001</v>
      </c>
      <c r="AV61" s="125">
        <f t="shared" si="61"/>
        <v>3428.5650000000001</v>
      </c>
      <c r="AW61" s="125">
        <f t="shared" si="61"/>
        <v>3428.5650000000001</v>
      </c>
      <c r="AX61" s="125">
        <f t="shared" si="61"/>
        <v>3428.5650000000001</v>
      </c>
      <c r="AY61" s="125">
        <f t="shared" si="61"/>
        <v>3428.5650000000001</v>
      </c>
      <c r="AZ61" s="125">
        <f t="shared" si="61"/>
        <v>3428.5650000000001</v>
      </c>
      <c r="BA61" s="125">
        <f t="shared" si="61"/>
        <v>3428.5650000000001</v>
      </c>
      <c r="BB61" s="125">
        <f t="shared" si="61"/>
        <v>3428.5650000000001</v>
      </c>
      <c r="BC61" s="125">
        <f t="shared" si="61"/>
        <v>3428.5650000000001</v>
      </c>
      <c r="BD61" s="125">
        <f t="shared" si="61"/>
        <v>3428.5650000000001</v>
      </c>
      <c r="BE61" s="125">
        <f t="shared" si="61"/>
        <v>3428.5650000000001</v>
      </c>
      <c r="BF61" s="125">
        <f t="shared" si="61"/>
        <v>3428.5650000000001</v>
      </c>
      <c r="BG61" s="125">
        <f t="shared" si="61"/>
        <v>3428.5650000000001</v>
      </c>
      <c r="BH61" s="125">
        <f t="shared" si="61"/>
        <v>3428.5650000000001</v>
      </c>
      <c r="BI61" s="125">
        <f t="shared" si="61"/>
        <v>3428.5650000000001</v>
      </c>
      <c r="BJ61" s="125">
        <f t="shared" si="61"/>
        <v>3428.5650000000001</v>
      </c>
      <c r="BK61" s="125">
        <f t="shared" si="61"/>
        <v>3428.5650000000001</v>
      </c>
      <c r="BL61" s="125">
        <f t="shared" si="61"/>
        <v>3428.5650000000001</v>
      </c>
      <c r="BM61" s="125">
        <f t="shared" si="61"/>
        <v>3428.5650000000001</v>
      </c>
      <c r="BN61" s="125">
        <f t="shared" si="61"/>
        <v>3428.5650000000001</v>
      </c>
      <c r="BO61" s="125">
        <f t="shared" si="61"/>
        <v>3428.5650000000001</v>
      </c>
      <c r="BP61" s="125">
        <f t="shared" ref="BP61:CS61" si="62">SUM(BP62:BP68)</f>
        <v>3428.5650000000001</v>
      </c>
      <c r="BQ61" s="125">
        <f t="shared" si="62"/>
        <v>3428.5650000000001</v>
      </c>
      <c r="BR61" s="125">
        <f t="shared" si="62"/>
        <v>3428.5650000000001</v>
      </c>
      <c r="BS61" s="125">
        <f t="shared" si="62"/>
        <v>3428.5650000000001</v>
      </c>
      <c r="BT61" s="125">
        <f t="shared" si="62"/>
        <v>3428.5650000000001</v>
      </c>
      <c r="BU61" s="125">
        <f t="shared" si="62"/>
        <v>3428.5650000000001</v>
      </c>
      <c r="BV61" s="125">
        <f t="shared" si="62"/>
        <v>3428.5650000000001</v>
      </c>
      <c r="BW61" s="125">
        <f t="shared" si="62"/>
        <v>3428.5650000000001</v>
      </c>
      <c r="BX61" s="125">
        <f t="shared" si="62"/>
        <v>3428.5650000000001</v>
      </c>
      <c r="BY61" s="125">
        <f t="shared" si="62"/>
        <v>3428.5650000000001</v>
      </c>
      <c r="BZ61" s="125">
        <f t="shared" si="62"/>
        <v>3428.5650000000001</v>
      </c>
      <c r="CA61" s="125">
        <f t="shared" si="62"/>
        <v>3428.5650000000001</v>
      </c>
      <c r="CB61" s="125">
        <f t="shared" si="62"/>
        <v>3428.5650000000001</v>
      </c>
      <c r="CC61" s="125">
        <f t="shared" si="62"/>
        <v>3428.5650000000001</v>
      </c>
      <c r="CD61" s="125">
        <f t="shared" si="62"/>
        <v>3428.5650000000001</v>
      </c>
      <c r="CE61" s="125">
        <f t="shared" si="62"/>
        <v>3428.5650000000001</v>
      </c>
      <c r="CF61" s="125">
        <f t="shared" si="62"/>
        <v>3428.5650000000001</v>
      </c>
      <c r="CG61" s="125">
        <f t="shared" si="62"/>
        <v>3428.5650000000001</v>
      </c>
      <c r="CH61" s="125">
        <f t="shared" si="62"/>
        <v>3428.5650000000001</v>
      </c>
      <c r="CI61" s="125">
        <f t="shared" si="62"/>
        <v>3428.5650000000001</v>
      </c>
      <c r="CJ61" s="125">
        <f t="shared" si="62"/>
        <v>3428.5650000000001</v>
      </c>
      <c r="CK61" s="125">
        <f t="shared" si="62"/>
        <v>3428.5650000000001</v>
      </c>
      <c r="CL61" s="125">
        <f t="shared" si="62"/>
        <v>3427.5650000000001</v>
      </c>
      <c r="CM61" s="125">
        <f t="shared" si="62"/>
        <v>3427.5650000000001</v>
      </c>
      <c r="CN61" s="125">
        <f t="shared" si="62"/>
        <v>3427.5650000000001</v>
      </c>
      <c r="CO61" s="125">
        <f t="shared" si="62"/>
        <v>3427.5650000000001</v>
      </c>
      <c r="CP61" s="125">
        <f t="shared" si="62"/>
        <v>3427.5650000000001</v>
      </c>
      <c r="CQ61" s="125">
        <f t="shared" si="62"/>
        <v>3427.5650000000001</v>
      </c>
      <c r="CR61" s="125">
        <f t="shared" si="62"/>
        <v>3427.5650000000001</v>
      </c>
      <c r="CS61" s="126">
        <f t="shared" si="62"/>
        <v>3427.5650000000001</v>
      </c>
      <c r="CT61" s="185">
        <f>SUM(B61:CS61)</f>
        <v>329310.24000000017</v>
      </c>
    </row>
    <row r="62" spans="1:98">
      <c r="A62" s="17" t="s">
        <v>32</v>
      </c>
      <c r="B62" s="222">
        <v>466</v>
      </c>
      <c r="C62" s="222">
        <v>466</v>
      </c>
      <c r="D62" s="222">
        <v>466</v>
      </c>
      <c r="E62" s="222">
        <v>466</v>
      </c>
      <c r="F62" s="222">
        <v>466</v>
      </c>
      <c r="G62" s="222">
        <v>466</v>
      </c>
      <c r="H62" s="222">
        <v>466</v>
      </c>
      <c r="I62" s="222">
        <v>466</v>
      </c>
      <c r="J62" s="222">
        <v>466</v>
      </c>
      <c r="K62" s="222">
        <v>466</v>
      </c>
      <c r="L62" s="222">
        <v>466</v>
      </c>
      <c r="M62" s="222">
        <v>466</v>
      </c>
      <c r="N62" s="222">
        <v>466</v>
      </c>
      <c r="O62" s="222">
        <v>466</v>
      </c>
      <c r="P62" s="222">
        <v>466</v>
      </c>
      <c r="Q62" s="222">
        <v>466</v>
      </c>
      <c r="R62" s="222">
        <v>466</v>
      </c>
      <c r="S62" s="222">
        <v>466</v>
      </c>
      <c r="T62" s="222">
        <v>466</v>
      </c>
      <c r="U62" s="222">
        <v>466</v>
      </c>
      <c r="V62" s="222">
        <v>466</v>
      </c>
      <c r="W62" s="222">
        <v>466</v>
      </c>
      <c r="X62" s="222">
        <v>466</v>
      </c>
      <c r="Y62" s="222">
        <v>466</v>
      </c>
      <c r="Z62" s="222">
        <v>466</v>
      </c>
      <c r="AA62" s="222">
        <v>466</v>
      </c>
      <c r="AB62" s="222">
        <v>466</v>
      </c>
      <c r="AC62" s="222">
        <v>466</v>
      </c>
      <c r="AD62" s="222">
        <v>466</v>
      </c>
      <c r="AE62" s="222">
        <v>466</v>
      </c>
      <c r="AF62" s="222">
        <v>466</v>
      </c>
      <c r="AG62" s="222">
        <v>466</v>
      </c>
      <c r="AH62" s="222">
        <v>466</v>
      </c>
      <c r="AI62" s="222">
        <v>466</v>
      </c>
      <c r="AJ62" s="222">
        <v>466</v>
      </c>
      <c r="AK62" s="222">
        <v>466</v>
      </c>
      <c r="AL62" s="222">
        <v>466</v>
      </c>
      <c r="AM62" s="222">
        <v>466</v>
      </c>
      <c r="AN62" s="222">
        <v>466</v>
      </c>
      <c r="AO62" s="222">
        <v>466</v>
      </c>
      <c r="AP62" s="222">
        <v>466</v>
      </c>
      <c r="AQ62" s="222">
        <v>466</v>
      </c>
      <c r="AR62" s="222">
        <v>466</v>
      </c>
      <c r="AS62" s="222">
        <v>466</v>
      </c>
      <c r="AT62" s="222">
        <v>466</v>
      </c>
      <c r="AU62" s="222">
        <v>466</v>
      </c>
      <c r="AV62" s="222">
        <v>466</v>
      </c>
      <c r="AW62" s="222">
        <v>466</v>
      </c>
      <c r="AX62" s="222">
        <v>466</v>
      </c>
      <c r="AY62" s="222">
        <v>466</v>
      </c>
      <c r="AZ62" s="222">
        <v>466</v>
      </c>
      <c r="BA62" s="222">
        <v>466</v>
      </c>
      <c r="BB62" s="222">
        <v>466</v>
      </c>
      <c r="BC62" s="222">
        <v>466</v>
      </c>
      <c r="BD62" s="222">
        <v>466</v>
      </c>
      <c r="BE62" s="222">
        <v>466</v>
      </c>
      <c r="BF62" s="222">
        <v>466</v>
      </c>
      <c r="BG62" s="222">
        <v>466</v>
      </c>
      <c r="BH62" s="222">
        <v>466</v>
      </c>
      <c r="BI62" s="222">
        <v>466</v>
      </c>
      <c r="BJ62" s="222">
        <v>466</v>
      </c>
      <c r="BK62" s="222">
        <v>466</v>
      </c>
      <c r="BL62" s="222">
        <v>466</v>
      </c>
      <c r="BM62" s="222">
        <v>466</v>
      </c>
      <c r="BN62" s="222">
        <v>466</v>
      </c>
      <c r="BO62" s="222">
        <v>466</v>
      </c>
      <c r="BP62" s="222">
        <v>466</v>
      </c>
      <c r="BQ62" s="222">
        <v>466</v>
      </c>
      <c r="BR62" s="222">
        <v>466</v>
      </c>
      <c r="BS62" s="222">
        <v>466</v>
      </c>
      <c r="BT62" s="222">
        <v>466</v>
      </c>
      <c r="BU62" s="222">
        <v>466</v>
      </c>
      <c r="BV62" s="222">
        <v>466</v>
      </c>
      <c r="BW62" s="222">
        <v>466</v>
      </c>
      <c r="BX62" s="222">
        <v>466</v>
      </c>
      <c r="BY62" s="222">
        <v>466</v>
      </c>
      <c r="BZ62" s="222">
        <v>466</v>
      </c>
      <c r="CA62" s="222">
        <v>466</v>
      </c>
      <c r="CB62" s="222">
        <v>466</v>
      </c>
      <c r="CC62" s="222">
        <v>466</v>
      </c>
      <c r="CD62" s="222">
        <v>466</v>
      </c>
      <c r="CE62" s="222">
        <v>466</v>
      </c>
      <c r="CF62" s="222">
        <v>466</v>
      </c>
      <c r="CG62" s="222">
        <v>466</v>
      </c>
      <c r="CH62" s="222">
        <v>466</v>
      </c>
      <c r="CI62" s="222">
        <v>466</v>
      </c>
      <c r="CJ62" s="222">
        <v>466</v>
      </c>
      <c r="CK62" s="222">
        <v>466</v>
      </c>
      <c r="CL62" s="222">
        <v>466</v>
      </c>
      <c r="CM62" s="222">
        <v>466</v>
      </c>
      <c r="CN62" s="222">
        <v>466</v>
      </c>
      <c r="CO62" s="222">
        <v>466</v>
      </c>
      <c r="CP62" s="222">
        <v>466</v>
      </c>
      <c r="CQ62" s="222">
        <v>466</v>
      </c>
      <c r="CR62" s="222">
        <v>466</v>
      </c>
      <c r="CS62" s="222">
        <v>466</v>
      </c>
      <c r="CT62" s="162">
        <f t="shared" ref="CT62:CT68" si="63">SUM(B62:CS62)</f>
        <v>44736</v>
      </c>
    </row>
    <row r="63" spans="1:98">
      <c r="A63" s="17" t="s">
        <v>33</v>
      </c>
      <c r="B63" s="222">
        <v>525</v>
      </c>
      <c r="C63" s="222">
        <v>525</v>
      </c>
      <c r="D63" s="222">
        <v>525</v>
      </c>
      <c r="E63" s="222">
        <v>525</v>
      </c>
      <c r="F63" s="222">
        <v>525</v>
      </c>
      <c r="G63" s="222">
        <v>525</v>
      </c>
      <c r="H63" s="222">
        <v>525</v>
      </c>
      <c r="I63" s="222">
        <v>525</v>
      </c>
      <c r="J63" s="222">
        <v>525</v>
      </c>
      <c r="K63" s="222">
        <v>525</v>
      </c>
      <c r="L63" s="222">
        <v>525</v>
      </c>
      <c r="M63" s="222">
        <v>525</v>
      </c>
      <c r="N63" s="222">
        <v>525</v>
      </c>
      <c r="O63" s="222">
        <v>525</v>
      </c>
      <c r="P63" s="222">
        <v>525</v>
      </c>
      <c r="Q63" s="222">
        <v>525</v>
      </c>
      <c r="R63" s="222">
        <v>525</v>
      </c>
      <c r="S63" s="222">
        <v>525</v>
      </c>
      <c r="T63" s="222">
        <v>525</v>
      </c>
      <c r="U63" s="222">
        <v>525</v>
      </c>
      <c r="V63" s="222">
        <v>525</v>
      </c>
      <c r="W63" s="222">
        <v>525</v>
      </c>
      <c r="X63" s="222">
        <v>525</v>
      </c>
      <c r="Y63" s="222">
        <v>525</v>
      </c>
      <c r="Z63" s="222">
        <v>525</v>
      </c>
      <c r="AA63" s="222">
        <v>525</v>
      </c>
      <c r="AB63" s="222">
        <v>525</v>
      </c>
      <c r="AC63" s="222">
        <v>525</v>
      </c>
      <c r="AD63" s="222">
        <v>525</v>
      </c>
      <c r="AE63" s="222">
        <v>525</v>
      </c>
      <c r="AF63" s="222">
        <v>525</v>
      </c>
      <c r="AG63" s="222">
        <v>525</v>
      </c>
      <c r="AH63" s="222">
        <v>525</v>
      </c>
      <c r="AI63" s="222">
        <v>525</v>
      </c>
      <c r="AJ63" s="222">
        <v>525</v>
      </c>
      <c r="AK63" s="222">
        <v>525</v>
      </c>
      <c r="AL63" s="222">
        <v>525</v>
      </c>
      <c r="AM63" s="222">
        <v>525</v>
      </c>
      <c r="AN63" s="222">
        <v>525</v>
      </c>
      <c r="AO63" s="222">
        <v>525</v>
      </c>
      <c r="AP63" s="222">
        <v>525</v>
      </c>
      <c r="AQ63" s="222">
        <v>525</v>
      </c>
      <c r="AR63" s="222">
        <v>525</v>
      </c>
      <c r="AS63" s="222">
        <v>525</v>
      </c>
      <c r="AT63" s="222">
        <v>525</v>
      </c>
      <c r="AU63" s="222">
        <v>525</v>
      </c>
      <c r="AV63" s="222">
        <v>525</v>
      </c>
      <c r="AW63" s="222">
        <v>525</v>
      </c>
      <c r="AX63" s="222">
        <v>525</v>
      </c>
      <c r="AY63" s="222">
        <v>525</v>
      </c>
      <c r="AZ63" s="222">
        <v>525</v>
      </c>
      <c r="BA63" s="222">
        <v>525</v>
      </c>
      <c r="BB63" s="222">
        <v>525</v>
      </c>
      <c r="BC63" s="222">
        <v>525</v>
      </c>
      <c r="BD63" s="222">
        <v>525</v>
      </c>
      <c r="BE63" s="222">
        <v>525</v>
      </c>
      <c r="BF63" s="222">
        <v>525</v>
      </c>
      <c r="BG63" s="222">
        <v>525</v>
      </c>
      <c r="BH63" s="222">
        <v>525</v>
      </c>
      <c r="BI63" s="222">
        <v>525</v>
      </c>
      <c r="BJ63" s="222">
        <v>525</v>
      </c>
      <c r="BK63" s="222">
        <v>525</v>
      </c>
      <c r="BL63" s="222">
        <v>525</v>
      </c>
      <c r="BM63" s="222">
        <v>525</v>
      </c>
      <c r="BN63" s="222">
        <v>525</v>
      </c>
      <c r="BO63" s="222">
        <v>525</v>
      </c>
      <c r="BP63" s="222">
        <v>525</v>
      </c>
      <c r="BQ63" s="222">
        <v>525</v>
      </c>
      <c r="BR63" s="222">
        <v>525</v>
      </c>
      <c r="BS63" s="222">
        <v>525</v>
      </c>
      <c r="BT63" s="222">
        <v>525</v>
      </c>
      <c r="BU63" s="222">
        <v>525</v>
      </c>
      <c r="BV63" s="222">
        <v>525</v>
      </c>
      <c r="BW63" s="222">
        <v>525</v>
      </c>
      <c r="BX63" s="222">
        <v>525</v>
      </c>
      <c r="BY63" s="222">
        <v>525</v>
      </c>
      <c r="BZ63" s="222">
        <v>525</v>
      </c>
      <c r="CA63" s="222">
        <v>525</v>
      </c>
      <c r="CB63" s="222">
        <v>525</v>
      </c>
      <c r="CC63" s="222">
        <v>525</v>
      </c>
      <c r="CD63" s="222">
        <v>525</v>
      </c>
      <c r="CE63" s="222">
        <v>525</v>
      </c>
      <c r="CF63" s="222">
        <v>525</v>
      </c>
      <c r="CG63" s="222">
        <v>525</v>
      </c>
      <c r="CH63" s="222">
        <v>525</v>
      </c>
      <c r="CI63" s="222">
        <v>525</v>
      </c>
      <c r="CJ63" s="222">
        <v>525</v>
      </c>
      <c r="CK63" s="222">
        <v>525</v>
      </c>
      <c r="CL63" s="222">
        <v>525</v>
      </c>
      <c r="CM63" s="222">
        <v>525</v>
      </c>
      <c r="CN63" s="222">
        <v>525</v>
      </c>
      <c r="CO63" s="222">
        <v>525</v>
      </c>
      <c r="CP63" s="222">
        <v>525</v>
      </c>
      <c r="CQ63" s="222">
        <v>525</v>
      </c>
      <c r="CR63" s="222">
        <v>525</v>
      </c>
      <c r="CS63" s="222">
        <v>525</v>
      </c>
      <c r="CT63" s="162">
        <f t="shared" si="63"/>
        <v>50400</v>
      </c>
    </row>
    <row r="64" spans="1:98">
      <c r="A64" s="17" t="s">
        <v>34</v>
      </c>
      <c r="B64" s="222">
        <v>843.625</v>
      </c>
      <c r="C64" s="222">
        <v>843.625</v>
      </c>
      <c r="D64" s="222">
        <v>843.625</v>
      </c>
      <c r="E64" s="222">
        <v>843.625</v>
      </c>
      <c r="F64" s="222">
        <v>843.625</v>
      </c>
      <c r="G64" s="222">
        <v>843.625</v>
      </c>
      <c r="H64" s="222">
        <v>843.625</v>
      </c>
      <c r="I64" s="222">
        <v>843.625</v>
      </c>
      <c r="J64" s="222">
        <v>843.625</v>
      </c>
      <c r="K64" s="222">
        <v>843.625</v>
      </c>
      <c r="L64" s="222">
        <v>843.625</v>
      </c>
      <c r="M64" s="222">
        <v>843.625</v>
      </c>
      <c r="N64" s="222">
        <v>843.625</v>
      </c>
      <c r="O64" s="222">
        <v>843.625</v>
      </c>
      <c r="P64" s="222">
        <v>843.625</v>
      </c>
      <c r="Q64" s="222">
        <v>843.625</v>
      </c>
      <c r="R64" s="222">
        <v>843.625</v>
      </c>
      <c r="S64" s="222">
        <v>843.625</v>
      </c>
      <c r="T64" s="222">
        <v>843.625</v>
      </c>
      <c r="U64" s="222">
        <v>843.625</v>
      </c>
      <c r="V64" s="222">
        <v>843.625</v>
      </c>
      <c r="W64" s="222">
        <v>843.625</v>
      </c>
      <c r="X64" s="222">
        <v>843.625</v>
      </c>
      <c r="Y64" s="222">
        <v>843.625</v>
      </c>
      <c r="Z64" s="222">
        <v>843.625</v>
      </c>
      <c r="AA64" s="222">
        <v>843.625</v>
      </c>
      <c r="AB64" s="222">
        <v>843.625</v>
      </c>
      <c r="AC64" s="222">
        <v>843.625</v>
      </c>
      <c r="AD64" s="222">
        <v>843.625</v>
      </c>
      <c r="AE64" s="222">
        <v>843.625</v>
      </c>
      <c r="AF64" s="222">
        <v>843.625</v>
      </c>
      <c r="AG64" s="222">
        <v>843.625</v>
      </c>
      <c r="AH64" s="222">
        <v>843.625</v>
      </c>
      <c r="AI64" s="222">
        <v>843.625</v>
      </c>
      <c r="AJ64" s="222">
        <v>843.625</v>
      </c>
      <c r="AK64" s="222">
        <v>843.625</v>
      </c>
      <c r="AL64" s="222">
        <v>843.625</v>
      </c>
      <c r="AM64" s="222">
        <v>843.625</v>
      </c>
      <c r="AN64" s="222">
        <v>843.625</v>
      </c>
      <c r="AO64" s="222">
        <v>843.625</v>
      </c>
      <c r="AP64" s="222">
        <v>843.625</v>
      </c>
      <c r="AQ64" s="222">
        <v>843.625</v>
      </c>
      <c r="AR64" s="222">
        <v>843.625</v>
      </c>
      <c r="AS64" s="222">
        <v>843.625</v>
      </c>
      <c r="AT64" s="222">
        <v>843.625</v>
      </c>
      <c r="AU64" s="222">
        <v>843.625</v>
      </c>
      <c r="AV64" s="222">
        <v>843.62499999999989</v>
      </c>
      <c r="AW64" s="222">
        <v>843.62499999999989</v>
      </c>
      <c r="AX64" s="222">
        <v>843.62499999999989</v>
      </c>
      <c r="AY64" s="222">
        <v>843.62499999999989</v>
      </c>
      <c r="AZ64" s="222">
        <v>843.62499999999989</v>
      </c>
      <c r="BA64" s="222">
        <v>843.62499999999989</v>
      </c>
      <c r="BB64" s="222">
        <v>843.62499999999989</v>
      </c>
      <c r="BC64" s="222">
        <v>843.62499999999989</v>
      </c>
      <c r="BD64" s="222">
        <v>843.62499999999989</v>
      </c>
      <c r="BE64" s="222">
        <v>843.62499999999989</v>
      </c>
      <c r="BF64" s="222">
        <v>843.62499999999989</v>
      </c>
      <c r="BG64" s="222">
        <v>843.62499999999989</v>
      </c>
      <c r="BH64" s="222">
        <v>843.62499999999989</v>
      </c>
      <c r="BI64" s="222">
        <v>843.62499999999989</v>
      </c>
      <c r="BJ64" s="222">
        <v>843.62499999999989</v>
      </c>
      <c r="BK64" s="222">
        <v>843.62499999999989</v>
      </c>
      <c r="BL64" s="222">
        <v>843.62499999999989</v>
      </c>
      <c r="BM64" s="222">
        <v>843.62499999999989</v>
      </c>
      <c r="BN64" s="222">
        <v>843.62499999999989</v>
      </c>
      <c r="BO64" s="222">
        <v>843.62499999999989</v>
      </c>
      <c r="BP64" s="222">
        <v>843.62499999999989</v>
      </c>
      <c r="BQ64" s="222">
        <v>843.62499999999989</v>
      </c>
      <c r="BR64" s="222">
        <v>843.62499999999989</v>
      </c>
      <c r="BS64" s="222">
        <v>843.62499999999989</v>
      </c>
      <c r="BT64" s="222">
        <v>843.62499999999989</v>
      </c>
      <c r="BU64" s="222">
        <v>843.62499999999989</v>
      </c>
      <c r="BV64" s="222">
        <v>843.62499999999989</v>
      </c>
      <c r="BW64" s="222">
        <v>843.62499999999989</v>
      </c>
      <c r="BX64" s="222">
        <v>843.62499999999989</v>
      </c>
      <c r="BY64" s="222">
        <v>843.62499999999989</v>
      </c>
      <c r="BZ64" s="222">
        <v>843.62499999999989</v>
      </c>
      <c r="CA64" s="222">
        <v>843.62499999999989</v>
      </c>
      <c r="CB64" s="222">
        <v>843.62499999999989</v>
      </c>
      <c r="CC64" s="222">
        <v>843.62499999999989</v>
      </c>
      <c r="CD64" s="222">
        <v>843.62499999999989</v>
      </c>
      <c r="CE64" s="222">
        <v>843.62499999999989</v>
      </c>
      <c r="CF64" s="222">
        <v>843.62499999999989</v>
      </c>
      <c r="CG64" s="222">
        <v>843.62499999999989</v>
      </c>
      <c r="CH64" s="222">
        <v>843.62499999999989</v>
      </c>
      <c r="CI64" s="222">
        <v>843.62499999999989</v>
      </c>
      <c r="CJ64" s="222">
        <v>843.62499999999989</v>
      </c>
      <c r="CK64" s="222">
        <v>843.62499999999989</v>
      </c>
      <c r="CL64" s="222">
        <v>842.62499999999989</v>
      </c>
      <c r="CM64" s="222">
        <v>842.62499999999989</v>
      </c>
      <c r="CN64" s="222">
        <v>842.62499999999989</v>
      </c>
      <c r="CO64" s="222">
        <v>842.62499999999989</v>
      </c>
      <c r="CP64" s="222">
        <v>842.62499999999989</v>
      </c>
      <c r="CQ64" s="222">
        <v>842.62499999999977</v>
      </c>
      <c r="CR64" s="222">
        <v>842.62499999999977</v>
      </c>
      <c r="CS64" s="222">
        <v>842.62499999999977</v>
      </c>
      <c r="CT64" s="162">
        <f t="shared" si="63"/>
        <v>80980</v>
      </c>
    </row>
    <row r="65" spans="1:98">
      <c r="A65" s="17" t="s">
        <v>35</v>
      </c>
      <c r="B65" s="222">
        <v>414</v>
      </c>
      <c r="C65" s="222">
        <v>414</v>
      </c>
      <c r="D65" s="222">
        <v>414</v>
      </c>
      <c r="E65" s="222">
        <v>414</v>
      </c>
      <c r="F65" s="222">
        <v>414</v>
      </c>
      <c r="G65" s="222">
        <v>414</v>
      </c>
      <c r="H65" s="222">
        <v>414</v>
      </c>
      <c r="I65" s="222">
        <v>414</v>
      </c>
      <c r="J65" s="222">
        <v>414</v>
      </c>
      <c r="K65" s="222">
        <v>414</v>
      </c>
      <c r="L65" s="222">
        <v>414</v>
      </c>
      <c r="M65" s="222">
        <v>414</v>
      </c>
      <c r="N65" s="222">
        <v>414</v>
      </c>
      <c r="O65" s="222">
        <v>414</v>
      </c>
      <c r="P65" s="222">
        <v>414</v>
      </c>
      <c r="Q65" s="222">
        <v>414</v>
      </c>
      <c r="R65" s="222">
        <v>414</v>
      </c>
      <c r="S65" s="222">
        <v>414</v>
      </c>
      <c r="T65" s="222">
        <v>414</v>
      </c>
      <c r="U65" s="222">
        <v>414</v>
      </c>
      <c r="V65" s="222">
        <v>414</v>
      </c>
      <c r="W65" s="222">
        <v>414</v>
      </c>
      <c r="X65" s="222">
        <v>414</v>
      </c>
      <c r="Y65" s="222">
        <v>414</v>
      </c>
      <c r="Z65" s="222">
        <v>414</v>
      </c>
      <c r="AA65" s="222">
        <v>414</v>
      </c>
      <c r="AB65" s="222">
        <v>414</v>
      </c>
      <c r="AC65" s="222">
        <v>414</v>
      </c>
      <c r="AD65" s="222">
        <v>414</v>
      </c>
      <c r="AE65" s="222">
        <v>414</v>
      </c>
      <c r="AF65" s="222">
        <v>414</v>
      </c>
      <c r="AG65" s="222">
        <v>414</v>
      </c>
      <c r="AH65" s="222">
        <v>414</v>
      </c>
      <c r="AI65" s="222">
        <v>414</v>
      </c>
      <c r="AJ65" s="222">
        <v>414</v>
      </c>
      <c r="AK65" s="222">
        <v>414</v>
      </c>
      <c r="AL65" s="222">
        <v>414</v>
      </c>
      <c r="AM65" s="222">
        <v>414</v>
      </c>
      <c r="AN65" s="222">
        <v>414</v>
      </c>
      <c r="AO65" s="222">
        <v>414</v>
      </c>
      <c r="AP65" s="222">
        <v>414</v>
      </c>
      <c r="AQ65" s="222">
        <v>414</v>
      </c>
      <c r="AR65" s="222">
        <v>414</v>
      </c>
      <c r="AS65" s="222">
        <v>414</v>
      </c>
      <c r="AT65" s="222">
        <v>414</v>
      </c>
      <c r="AU65" s="222">
        <v>414</v>
      </c>
      <c r="AV65" s="222">
        <v>414</v>
      </c>
      <c r="AW65" s="222">
        <v>414</v>
      </c>
      <c r="AX65" s="222">
        <v>414</v>
      </c>
      <c r="AY65" s="222">
        <v>414</v>
      </c>
      <c r="AZ65" s="222">
        <v>414</v>
      </c>
      <c r="BA65" s="222">
        <v>414</v>
      </c>
      <c r="BB65" s="222">
        <v>414</v>
      </c>
      <c r="BC65" s="222">
        <v>414</v>
      </c>
      <c r="BD65" s="222">
        <v>414</v>
      </c>
      <c r="BE65" s="222">
        <v>414</v>
      </c>
      <c r="BF65" s="222">
        <v>414</v>
      </c>
      <c r="BG65" s="222">
        <v>414</v>
      </c>
      <c r="BH65" s="222">
        <v>414</v>
      </c>
      <c r="BI65" s="222">
        <v>414</v>
      </c>
      <c r="BJ65" s="222">
        <v>414</v>
      </c>
      <c r="BK65" s="222">
        <v>414</v>
      </c>
      <c r="BL65" s="222">
        <v>414</v>
      </c>
      <c r="BM65" s="222">
        <v>414</v>
      </c>
      <c r="BN65" s="222">
        <v>414</v>
      </c>
      <c r="BO65" s="222">
        <v>414</v>
      </c>
      <c r="BP65" s="222">
        <v>414</v>
      </c>
      <c r="BQ65" s="222">
        <v>414</v>
      </c>
      <c r="BR65" s="222">
        <v>414</v>
      </c>
      <c r="BS65" s="222">
        <v>414</v>
      </c>
      <c r="BT65" s="222">
        <v>414</v>
      </c>
      <c r="BU65" s="222">
        <v>414</v>
      </c>
      <c r="BV65" s="222">
        <v>414</v>
      </c>
      <c r="BW65" s="222">
        <v>414</v>
      </c>
      <c r="BX65" s="222">
        <v>414</v>
      </c>
      <c r="BY65" s="222">
        <v>414</v>
      </c>
      <c r="BZ65" s="222">
        <v>414</v>
      </c>
      <c r="CA65" s="222">
        <v>414</v>
      </c>
      <c r="CB65" s="222">
        <v>414</v>
      </c>
      <c r="CC65" s="222">
        <v>414</v>
      </c>
      <c r="CD65" s="222">
        <v>414</v>
      </c>
      <c r="CE65" s="222">
        <v>414</v>
      </c>
      <c r="CF65" s="222">
        <v>414</v>
      </c>
      <c r="CG65" s="222">
        <v>414</v>
      </c>
      <c r="CH65" s="222">
        <v>414</v>
      </c>
      <c r="CI65" s="222">
        <v>414</v>
      </c>
      <c r="CJ65" s="222">
        <v>414</v>
      </c>
      <c r="CK65" s="222">
        <v>414</v>
      </c>
      <c r="CL65" s="222">
        <v>414</v>
      </c>
      <c r="CM65" s="222">
        <v>414</v>
      </c>
      <c r="CN65" s="222">
        <v>414</v>
      </c>
      <c r="CO65" s="222">
        <v>414</v>
      </c>
      <c r="CP65" s="222">
        <v>414</v>
      </c>
      <c r="CQ65" s="222">
        <v>414</v>
      </c>
      <c r="CR65" s="222">
        <v>414</v>
      </c>
      <c r="CS65" s="222">
        <v>414</v>
      </c>
      <c r="CT65" s="162">
        <f t="shared" si="63"/>
        <v>39744</v>
      </c>
    </row>
    <row r="66" spans="1:98">
      <c r="A66" s="17" t="s">
        <v>36</v>
      </c>
      <c r="B66" s="222">
        <v>445.54</v>
      </c>
      <c r="C66" s="222">
        <v>445.54</v>
      </c>
      <c r="D66" s="222">
        <v>445.54</v>
      </c>
      <c r="E66" s="222">
        <v>445.54</v>
      </c>
      <c r="F66" s="222">
        <v>445.54</v>
      </c>
      <c r="G66" s="222">
        <v>445.54</v>
      </c>
      <c r="H66" s="222">
        <v>445.54</v>
      </c>
      <c r="I66" s="222">
        <v>445.54</v>
      </c>
      <c r="J66" s="222">
        <v>445.54</v>
      </c>
      <c r="K66" s="222">
        <v>445.54</v>
      </c>
      <c r="L66" s="222">
        <v>445.54</v>
      </c>
      <c r="M66" s="222">
        <v>445.54</v>
      </c>
      <c r="N66" s="222">
        <v>445.54</v>
      </c>
      <c r="O66" s="222">
        <v>445.54</v>
      </c>
      <c r="P66" s="222">
        <v>445.54</v>
      </c>
      <c r="Q66" s="222">
        <v>445.54</v>
      </c>
      <c r="R66" s="222">
        <v>445.54</v>
      </c>
      <c r="S66" s="222">
        <v>445.54</v>
      </c>
      <c r="T66" s="222">
        <v>445.54</v>
      </c>
      <c r="U66" s="222">
        <v>445.54</v>
      </c>
      <c r="V66" s="222">
        <v>445.54</v>
      </c>
      <c r="W66" s="222">
        <v>445.54</v>
      </c>
      <c r="X66" s="222">
        <v>445.54</v>
      </c>
      <c r="Y66" s="222">
        <v>445.54</v>
      </c>
      <c r="Z66" s="222">
        <v>445.54</v>
      </c>
      <c r="AA66" s="222">
        <v>445.54</v>
      </c>
      <c r="AB66" s="222">
        <v>445.54</v>
      </c>
      <c r="AC66" s="222">
        <v>445.54</v>
      </c>
      <c r="AD66" s="222">
        <v>445.54</v>
      </c>
      <c r="AE66" s="222">
        <v>445.54</v>
      </c>
      <c r="AF66" s="222">
        <v>445.54</v>
      </c>
      <c r="AG66" s="222">
        <v>445.54</v>
      </c>
      <c r="AH66" s="222">
        <v>445.54</v>
      </c>
      <c r="AI66" s="222">
        <v>445.54</v>
      </c>
      <c r="AJ66" s="222">
        <v>445.54</v>
      </c>
      <c r="AK66" s="222">
        <v>445.54</v>
      </c>
      <c r="AL66" s="222">
        <v>445.54</v>
      </c>
      <c r="AM66" s="222">
        <v>445.54</v>
      </c>
      <c r="AN66" s="222">
        <v>445.54</v>
      </c>
      <c r="AO66" s="222">
        <v>445.54</v>
      </c>
      <c r="AP66" s="222">
        <v>445.54</v>
      </c>
      <c r="AQ66" s="222">
        <v>445.54</v>
      </c>
      <c r="AR66" s="222">
        <v>445.54</v>
      </c>
      <c r="AS66" s="222">
        <v>445.54</v>
      </c>
      <c r="AT66" s="222">
        <v>445.54</v>
      </c>
      <c r="AU66" s="222">
        <v>445.54</v>
      </c>
      <c r="AV66" s="222">
        <v>445.54</v>
      </c>
      <c r="AW66" s="222">
        <v>445.54</v>
      </c>
      <c r="AX66" s="222">
        <v>445.54</v>
      </c>
      <c r="AY66" s="222">
        <v>445.54</v>
      </c>
      <c r="AZ66" s="222">
        <v>445.54</v>
      </c>
      <c r="BA66" s="222">
        <v>445.54</v>
      </c>
      <c r="BB66" s="222">
        <v>445.54</v>
      </c>
      <c r="BC66" s="222">
        <v>445.54</v>
      </c>
      <c r="BD66" s="222">
        <v>445.54</v>
      </c>
      <c r="BE66" s="222">
        <v>445.54</v>
      </c>
      <c r="BF66" s="222">
        <v>445.54</v>
      </c>
      <c r="BG66" s="222">
        <v>445.54</v>
      </c>
      <c r="BH66" s="222">
        <v>445.54</v>
      </c>
      <c r="BI66" s="222">
        <v>445.54</v>
      </c>
      <c r="BJ66" s="222">
        <v>445.54</v>
      </c>
      <c r="BK66" s="222">
        <v>445.54</v>
      </c>
      <c r="BL66" s="222">
        <v>445.54</v>
      </c>
      <c r="BM66" s="222">
        <v>445.54</v>
      </c>
      <c r="BN66" s="222">
        <v>445.54</v>
      </c>
      <c r="BO66" s="222">
        <v>445.54</v>
      </c>
      <c r="BP66" s="222">
        <v>445.54</v>
      </c>
      <c r="BQ66" s="222">
        <v>445.54</v>
      </c>
      <c r="BR66" s="222">
        <v>445.54</v>
      </c>
      <c r="BS66" s="222">
        <v>445.54</v>
      </c>
      <c r="BT66" s="222">
        <v>445.54</v>
      </c>
      <c r="BU66" s="222">
        <v>445.54</v>
      </c>
      <c r="BV66" s="222">
        <v>445.54</v>
      </c>
      <c r="BW66" s="222">
        <v>445.54</v>
      </c>
      <c r="BX66" s="222">
        <v>445.54</v>
      </c>
      <c r="BY66" s="222">
        <v>445.54</v>
      </c>
      <c r="BZ66" s="222">
        <v>445.54</v>
      </c>
      <c r="CA66" s="222">
        <v>445.54</v>
      </c>
      <c r="CB66" s="222">
        <v>445.54</v>
      </c>
      <c r="CC66" s="222">
        <v>445.54</v>
      </c>
      <c r="CD66" s="222">
        <v>445.54</v>
      </c>
      <c r="CE66" s="222">
        <v>445.54</v>
      </c>
      <c r="CF66" s="222">
        <v>445.54</v>
      </c>
      <c r="CG66" s="222">
        <v>445.54</v>
      </c>
      <c r="CH66" s="222">
        <v>445.54</v>
      </c>
      <c r="CI66" s="222">
        <v>445.54</v>
      </c>
      <c r="CJ66" s="222">
        <v>445.54</v>
      </c>
      <c r="CK66" s="222">
        <v>445.54</v>
      </c>
      <c r="CL66" s="222">
        <v>445.54</v>
      </c>
      <c r="CM66" s="222">
        <v>445.54</v>
      </c>
      <c r="CN66" s="222">
        <v>445.54</v>
      </c>
      <c r="CO66" s="222">
        <v>445.54</v>
      </c>
      <c r="CP66" s="222">
        <v>445.54</v>
      </c>
      <c r="CQ66" s="222">
        <v>445.54</v>
      </c>
      <c r="CR66" s="222">
        <v>445.54</v>
      </c>
      <c r="CS66" s="222">
        <v>445.54</v>
      </c>
      <c r="CT66" s="162">
        <f t="shared" si="63"/>
        <v>42771.840000000062</v>
      </c>
    </row>
    <row r="67" spans="1:98">
      <c r="A67" s="17" t="s">
        <v>37</v>
      </c>
      <c r="B67" s="222">
        <v>750</v>
      </c>
      <c r="C67" s="222">
        <v>757</v>
      </c>
      <c r="D67" s="222">
        <v>757</v>
      </c>
      <c r="E67" s="222">
        <v>748</v>
      </c>
      <c r="F67" s="222">
        <v>737</v>
      </c>
      <c r="G67" s="222">
        <v>730</v>
      </c>
      <c r="H67" s="222">
        <v>728</v>
      </c>
      <c r="I67" s="222">
        <v>725</v>
      </c>
      <c r="J67" s="222">
        <v>721</v>
      </c>
      <c r="K67" s="222">
        <v>720</v>
      </c>
      <c r="L67" s="222">
        <v>717</v>
      </c>
      <c r="M67" s="222">
        <v>714</v>
      </c>
      <c r="N67" s="222">
        <v>712</v>
      </c>
      <c r="O67" s="222">
        <v>706</v>
      </c>
      <c r="P67" s="222">
        <v>700</v>
      </c>
      <c r="Q67" s="222">
        <v>698</v>
      </c>
      <c r="R67" s="222">
        <v>697</v>
      </c>
      <c r="S67" s="222">
        <v>693</v>
      </c>
      <c r="T67" s="222">
        <v>689</v>
      </c>
      <c r="U67" s="222">
        <v>693</v>
      </c>
      <c r="V67" s="222">
        <v>695</v>
      </c>
      <c r="W67" s="222">
        <v>694</v>
      </c>
      <c r="X67" s="222">
        <v>696</v>
      </c>
      <c r="Y67" s="222">
        <v>695</v>
      </c>
      <c r="Z67" s="222">
        <v>696</v>
      </c>
      <c r="AA67" s="222">
        <v>692</v>
      </c>
      <c r="AB67" s="222">
        <v>691</v>
      </c>
      <c r="AC67" s="222">
        <v>693</v>
      </c>
      <c r="AD67" s="222">
        <v>690</v>
      </c>
      <c r="AE67" s="222">
        <v>691</v>
      </c>
      <c r="AF67" s="222">
        <v>693</v>
      </c>
      <c r="AG67" s="222">
        <v>694</v>
      </c>
      <c r="AH67" s="222">
        <v>699</v>
      </c>
      <c r="AI67" s="222">
        <v>698</v>
      </c>
      <c r="AJ67" s="222">
        <v>704</v>
      </c>
      <c r="AK67" s="222">
        <v>707</v>
      </c>
      <c r="AL67" s="222">
        <v>704</v>
      </c>
      <c r="AM67" s="222">
        <v>704</v>
      </c>
      <c r="AN67" s="222">
        <v>704</v>
      </c>
      <c r="AO67" s="222">
        <v>704</v>
      </c>
      <c r="AP67" s="222">
        <v>704</v>
      </c>
      <c r="AQ67" s="222">
        <v>704</v>
      </c>
      <c r="AR67" s="222">
        <v>704</v>
      </c>
      <c r="AS67" s="222">
        <v>704</v>
      </c>
      <c r="AT67" s="222">
        <v>704</v>
      </c>
      <c r="AU67" s="222">
        <v>704</v>
      </c>
      <c r="AV67" s="222">
        <v>704</v>
      </c>
      <c r="AW67" s="222">
        <v>704</v>
      </c>
      <c r="AX67" s="222">
        <v>704</v>
      </c>
      <c r="AY67" s="222">
        <v>704</v>
      </c>
      <c r="AZ67" s="222">
        <v>704</v>
      </c>
      <c r="BA67" s="222">
        <v>704</v>
      </c>
      <c r="BB67" s="222">
        <v>704</v>
      </c>
      <c r="BC67" s="222">
        <v>704</v>
      </c>
      <c r="BD67" s="222">
        <v>704</v>
      </c>
      <c r="BE67" s="222">
        <v>704</v>
      </c>
      <c r="BF67" s="222">
        <v>704</v>
      </c>
      <c r="BG67" s="222">
        <v>704</v>
      </c>
      <c r="BH67" s="222">
        <v>704</v>
      </c>
      <c r="BI67" s="222">
        <v>704</v>
      </c>
      <c r="BJ67" s="222">
        <v>704</v>
      </c>
      <c r="BK67" s="222">
        <v>704</v>
      </c>
      <c r="BL67" s="222">
        <v>704</v>
      </c>
      <c r="BM67" s="222">
        <v>704</v>
      </c>
      <c r="BN67" s="222">
        <v>704</v>
      </c>
      <c r="BO67" s="222">
        <v>704</v>
      </c>
      <c r="BP67" s="222">
        <v>704</v>
      </c>
      <c r="BQ67" s="222">
        <v>704</v>
      </c>
      <c r="BR67" s="222">
        <v>704</v>
      </c>
      <c r="BS67" s="222">
        <v>704</v>
      </c>
      <c r="BT67" s="222">
        <v>704</v>
      </c>
      <c r="BU67" s="222">
        <v>704</v>
      </c>
      <c r="BV67" s="222">
        <v>704</v>
      </c>
      <c r="BW67" s="222">
        <v>704</v>
      </c>
      <c r="BX67" s="222">
        <v>704</v>
      </c>
      <c r="BY67" s="222">
        <v>704</v>
      </c>
      <c r="BZ67" s="222">
        <v>704</v>
      </c>
      <c r="CA67" s="222">
        <v>704</v>
      </c>
      <c r="CB67" s="222">
        <v>704</v>
      </c>
      <c r="CC67" s="222">
        <v>704</v>
      </c>
      <c r="CD67" s="222">
        <v>704</v>
      </c>
      <c r="CE67" s="222">
        <v>704</v>
      </c>
      <c r="CF67" s="222">
        <v>704</v>
      </c>
      <c r="CG67" s="222">
        <v>704</v>
      </c>
      <c r="CH67" s="222">
        <v>704</v>
      </c>
      <c r="CI67" s="222">
        <v>704</v>
      </c>
      <c r="CJ67" s="222">
        <v>704</v>
      </c>
      <c r="CK67" s="222">
        <v>704</v>
      </c>
      <c r="CL67" s="222">
        <v>704</v>
      </c>
      <c r="CM67" s="222">
        <v>704</v>
      </c>
      <c r="CN67" s="222">
        <v>704</v>
      </c>
      <c r="CO67" s="222">
        <v>704</v>
      </c>
      <c r="CP67" s="222">
        <v>704</v>
      </c>
      <c r="CQ67" s="222">
        <v>704</v>
      </c>
      <c r="CR67" s="222">
        <v>704</v>
      </c>
      <c r="CS67" s="222">
        <v>704</v>
      </c>
      <c r="CT67" s="162">
        <f t="shared" si="63"/>
        <v>67760</v>
      </c>
    </row>
    <row r="68" spans="1:98" ht="15.75" thickBot="1">
      <c r="A68" s="124" t="s">
        <v>38</v>
      </c>
      <c r="B68" s="222">
        <v>30.4</v>
      </c>
      <c r="C68" s="222">
        <v>30.4</v>
      </c>
      <c r="D68" s="222">
        <v>30.4</v>
      </c>
      <c r="E68" s="222">
        <v>30.4</v>
      </c>
      <c r="F68" s="222">
        <v>30.4</v>
      </c>
      <c r="G68" s="222">
        <v>30.4</v>
      </c>
      <c r="H68" s="222">
        <v>30.4</v>
      </c>
      <c r="I68" s="222">
        <v>30.4</v>
      </c>
      <c r="J68" s="222">
        <v>30.4</v>
      </c>
      <c r="K68" s="222">
        <v>30.4</v>
      </c>
      <c r="L68" s="222">
        <v>30.4</v>
      </c>
      <c r="M68" s="222">
        <v>30.4</v>
      </c>
      <c r="N68" s="222">
        <v>30.4</v>
      </c>
      <c r="O68" s="222">
        <v>30.4</v>
      </c>
      <c r="P68" s="222">
        <v>30.4</v>
      </c>
      <c r="Q68" s="222">
        <v>30.4</v>
      </c>
      <c r="R68" s="222">
        <v>30.4</v>
      </c>
      <c r="S68" s="222">
        <v>30.4</v>
      </c>
      <c r="T68" s="222">
        <v>30.4</v>
      </c>
      <c r="U68" s="222">
        <v>30.4</v>
      </c>
      <c r="V68" s="222">
        <v>30.4</v>
      </c>
      <c r="W68" s="222">
        <v>30.4</v>
      </c>
      <c r="X68" s="222">
        <v>30.4</v>
      </c>
      <c r="Y68" s="222">
        <v>30.4</v>
      </c>
      <c r="Z68" s="222">
        <v>30.4</v>
      </c>
      <c r="AA68" s="222">
        <v>30.4</v>
      </c>
      <c r="AB68" s="222">
        <v>30.4</v>
      </c>
      <c r="AC68" s="222">
        <v>30.4</v>
      </c>
      <c r="AD68" s="222">
        <v>30.4</v>
      </c>
      <c r="AE68" s="222">
        <v>30.4</v>
      </c>
      <c r="AF68" s="222">
        <v>30.4</v>
      </c>
      <c r="AG68" s="222">
        <v>30.4</v>
      </c>
      <c r="AH68" s="222">
        <v>30.4</v>
      </c>
      <c r="AI68" s="222">
        <v>30.4</v>
      </c>
      <c r="AJ68" s="222">
        <v>30.4</v>
      </c>
      <c r="AK68" s="222">
        <v>30.4</v>
      </c>
      <c r="AL68" s="222">
        <v>30.4</v>
      </c>
      <c r="AM68" s="222">
        <v>30.4</v>
      </c>
      <c r="AN68" s="222">
        <v>30.4</v>
      </c>
      <c r="AO68" s="222">
        <v>30.4</v>
      </c>
      <c r="AP68" s="222">
        <v>30.4</v>
      </c>
      <c r="AQ68" s="222">
        <v>30.4</v>
      </c>
      <c r="AR68" s="222">
        <v>30.4</v>
      </c>
      <c r="AS68" s="222">
        <v>30.4</v>
      </c>
      <c r="AT68" s="222">
        <v>30.4</v>
      </c>
      <c r="AU68" s="222">
        <v>30.4</v>
      </c>
      <c r="AV68" s="222">
        <v>30.4</v>
      </c>
      <c r="AW68" s="222">
        <v>30.4</v>
      </c>
      <c r="AX68" s="222">
        <v>30.4</v>
      </c>
      <c r="AY68" s="222">
        <v>30.4</v>
      </c>
      <c r="AZ68" s="222">
        <v>30.4</v>
      </c>
      <c r="BA68" s="222">
        <v>30.4</v>
      </c>
      <c r="BB68" s="222">
        <v>30.4</v>
      </c>
      <c r="BC68" s="222">
        <v>30.4</v>
      </c>
      <c r="BD68" s="222">
        <v>30.4</v>
      </c>
      <c r="BE68" s="222">
        <v>30.4</v>
      </c>
      <c r="BF68" s="222">
        <v>30.4</v>
      </c>
      <c r="BG68" s="222">
        <v>30.4</v>
      </c>
      <c r="BH68" s="222">
        <v>30.4</v>
      </c>
      <c r="BI68" s="222">
        <v>30.4</v>
      </c>
      <c r="BJ68" s="222">
        <v>30.4</v>
      </c>
      <c r="BK68" s="222">
        <v>30.4</v>
      </c>
      <c r="BL68" s="222">
        <v>30.4</v>
      </c>
      <c r="BM68" s="222">
        <v>30.4</v>
      </c>
      <c r="BN68" s="222">
        <v>30.4</v>
      </c>
      <c r="BO68" s="222">
        <v>30.4</v>
      </c>
      <c r="BP68" s="222">
        <v>30.4</v>
      </c>
      <c r="BQ68" s="222">
        <v>30.4</v>
      </c>
      <c r="BR68" s="222">
        <v>30.4</v>
      </c>
      <c r="BS68" s="222">
        <v>30.4</v>
      </c>
      <c r="BT68" s="222">
        <v>30.4</v>
      </c>
      <c r="BU68" s="222">
        <v>30.4</v>
      </c>
      <c r="BV68" s="222">
        <v>30.4</v>
      </c>
      <c r="BW68" s="222">
        <v>30.4</v>
      </c>
      <c r="BX68" s="222">
        <v>30.4</v>
      </c>
      <c r="BY68" s="222">
        <v>30.4</v>
      </c>
      <c r="BZ68" s="222">
        <v>30.4</v>
      </c>
      <c r="CA68" s="222">
        <v>30.4</v>
      </c>
      <c r="CB68" s="222">
        <v>30.4</v>
      </c>
      <c r="CC68" s="222">
        <v>30.4</v>
      </c>
      <c r="CD68" s="222">
        <v>30.4</v>
      </c>
      <c r="CE68" s="222">
        <v>30.4</v>
      </c>
      <c r="CF68" s="222">
        <v>30.4</v>
      </c>
      <c r="CG68" s="222">
        <v>30.4</v>
      </c>
      <c r="CH68" s="222">
        <v>30.4</v>
      </c>
      <c r="CI68" s="222">
        <v>30.4</v>
      </c>
      <c r="CJ68" s="222">
        <v>30.4</v>
      </c>
      <c r="CK68" s="222">
        <v>30.4</v>
      </c>
      <c r="CL68" s="222">
        <v>30.4</v>
      </c>
      <c r="CM68" s="222">
        <v>30.4</v>
      </c>
      <c r="CN68" s="222">
        <v>30.4</v>
      </c>
      <c r="CO68" s="222">
        <v>30.4</v>
      </c>
      <c r="CP68" s="222">
        <v>30.4</v>
      </c>
      <c r="CQ68" s="222">
        <v>30.4</v>
      </c>
      <c r="CR68" s="222">
        <v>30.4</v>
      </c>
      <c r="CS68" s="222">
        <v>30.4</v>
      </c>
      <c r="CT68" s="221">
        <f t="shared" si="63"/>
        <v>2918.4000000000051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30</v>
      </c>
      <c r="AU73" s="222">
        <v>60</v>
      </c>
      <c r="AV73" s="222">
        <v>90</v>
      </c>
      <c r="AW73" s="222">
        <v>120</v>
      </c>
      <c r="AX73" s="222">
        <v>150</v>
      </c>
      <c r="AY73" s="222">
        <v>152</v>
      </c>
      <c r="AZ73" s="222">
        <v>152</v>
      </c>
      <c r="BA73" s="222">
        <v>152</v>
      </c>
      <c r="BB73" s="222">
        <v>152</v>
      </c>
      <c r="BC73" s="222">
        <v>152</v>
      </c>
      <c r="BD73" s="222">
        <v>152</v>
      </c>
      <c r="BE73" s="222">
        <v>152</v>
      </c>
      <c r="BF73" s="222">
        <v>152</v>
      </c>
      <c r="BG73" s="222">
        <v>152</v>
      </c>
      <c r="BH73" s="222">
        <v>152</v>
      </c>
      <c r="BI73" s="222">
        <v>152</v>
      </c>
      <c r="BJ73" s="222">
        <v>152</v>
      </c>
      <c r="BK73" s="222">
        <v>152</v>
      </c>
      <c r="BL73" s="222">
        <v>152</v>
      </c>
      <c r="BM73" s="222">
        <v>152</v>
      </c>
      <c r="BN73" s="222">
        <v>152</v>
      </c>
      <c r="BO73" s="222">
        <v>152</v>
      </c>
      <c r="BP73" s="222">
        <v>152</v>
      </c>
      <c r="BQ73" s="222">
        <v>152</v>
      </c>
      <c r="BR73" s="222">
        <v>152</v>
      </c>
      <c r="BS73" s="222">
        <v>152</v>
      </c>
      <c r="BT73" s="222">
        <v>152</v>
      </c>
      <c r="BU73" s="222">
        <v>152</v>
      </c>
      <c r="BV73" s="222">
        <v>152</v>
      </c>
      <c r="BW73" s="222">
        <v>152</v>
      </c>
      <c r="BX73" s="222">
        <v>122</v>
      </c>
      <c r="BY73" s="222">
        <v>92</v>
      </c>
      <c r="BZ73" s="222">
        <v>62</v>
      </c>
      <c r="CA73" s="222">
        <v>32</v>
      </c>
      <c r="CB73" s="222">
        <v>2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4560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60</v>
      </c>
      <c r="AU74" s="222">
        <v>120</v>
      </c>
      <c r="AV74" s="222">
        <v>135</v>
      </c>
      <c r="AW74" s="222">
        <v>135</v>
      </c>
      <c r="AX74" s="222">
        <v>135</v>
      </c>
      <c r="AY74" s="222">
        <v>135</v>
      </c>
      <c r="AZ74" s="222">
        <v>135</v>
      </c>
      <c r="BA74" s="222">
        <v>135</v>
      </c>
      <c r="BB74" s="222">
        <v>135</v>
      </c>
      <c r="BC74" s="222">
        <v>135</v>
      </c>
      <c r="BD74" s="222">
        <v>135</v>
      </c>
      <c r="BE74" s="222">
        <v>135</v>
      </c>
      <c r="BF74" s="222">
        <v>135</v>
      </c>
      <c r="BG74" s="222">
        <v>135</v>
      </c>
      <c r="BH74" s="222">
        <v>135</v>
      </c>
      <c r="BI74" s="222">
        <v>135</v>
      </c>
      <c r="BJ74" s="222">
        <v>135</v>
      </c>
      <c r="BK74" s="222">
        <v>135</v>
      </c>
      <c r="BL74" s="222">
        <v>135</v>
      </c>
      <c r="BM74" s="222">
        <v>135</v>
      </c>
      <c r="BN74" s="222">
        <v>135</v>
      </c>
      <c r="BO74" s="222">
        <v>135</v>
      </c>
      <c r="BP74" s="222">
        <v>135</v>
      </c>
      <c r="BQ74" s="222">
        <v>135</v>
      </c>
      <c r="BR74" s="222">
        <v>135</v>
      </c>
      <c r="BS74" s="222">
        <v>135</v>
      </c>
      <c r="BT74" s="222">
        <v>135</v>
      </c>
      <c r="BU74" s="222">
        <v>135</v>
      </c>
      <c r="BV74" s="222">
        <v>135</v>
      </c>
      <c r="BW74" s="222">
        <v>135</v>
      </c>
      <c r="BX74" s="222">
        <v>75</v>
      </c>
      <c r="BY74" s="222">
        <v>15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4">SUM(B74:CS74)</f>
        <v>4050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168</v>
      </c>
      <c r="AV75" s="222">
        <v>168</v>
      </c>
      <c r="AW75" s="222">
        <v>168</v>
      </c>
      <c r="AX75" s="222">
        <v>168</v>
      </c>
      <c r="AY75" s="222">
        <v>168</v>
      </c>
      <c r="AZ75" s="222">
        <v>168</v>
      </c>
      <c r="BA75" s="222">
        <v>168</v>
      </c>
      <c r="BB75" s="222">
        <v>168</v>
      </c>
      <c r="BC75" s="222">
        <v>168</v>
      </c>
      <c r="BD75" s="222">
        <v>168</v>
      </c>
      <c r="BE75" s="222">
        <v>168</v>
      </c>
      <c r="BF75" s="222">
        <v>168</v>
      </c>
      <c r="BG75" s="222">
        <v>168</v>
      </c>
      <c r="BH75" s="222">
        <v>168</v>
      </c>
      <c r="BI75" s="222">
        <v>168</v>
      </c>
      <c r="BJ75" s="222">
        <v>168</v>
      </c>
      <c r="BK75" s="222">
        <v>168</v>
      </c>
      <c r="BL75" s="222">
        <v>168</v>
      </c>
      <c r="BM75" s="222">
        <v>168</v>
      </c>
      <c r="BN75" s="222">
        <v>168</v>
      </c>
      <c r="BO75" s="222">
        <v>168</v>
      </c>
      <c r="BP75" s="222">
        <v>168</v>
      </c>
      <c r="BQ75" s="222">
        <v>168</v>
      </c>
      <c r="BR75" s="222">
        <v>168</v>
      </c>
      <c r="BS75" s="222">
        <v>168</v>
      </c>
      <c r="BT75" s="222">
        <v>168</v>
      </c>
      <c r="BU75" s="222">
        <v>168</v>
      </c>
      <c r="BV75" s="222">
        <v>168</v>
      </c>
      <c r="BW75" s="222">
        <v>168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4"/>
        <v>4872</v>
      </c>
    </row>
    <row r="76" spans="1:98">
      <c r="A76" s="19" t="s">
        <v>35</v>
      </c>
      <c r="B76" s="222">
        <v>73</v>
      </c>
      <c r="C76" s="222">
        <v>0</v>
      </c>
      <c r="D76" s="222">
        <v>0</v>
      </c>
      <c r="E76" s="222">
        <v>0</v>
      </c>
      <c r="F76" s="222">
        <v>0</v>
      </c>
      <c r="G76" s="222">
        <v>0</v>
      </c>
      <c r="H76" s="222">
        <v>0</v>
      </c>
      <c r="I76" s="222">
        <v>0</v>
      </c>
      <c r="J76" s="222">
        <v>0</v>
      </c>
      <c r="K76" s="222">
        <v>0</v>
      </c>
      <c r="L76" s="222">
        <v>0</v>
      </c>
      <c r="M76" s="222">
        <v>0</v>
      </c>
      <c r="N76" s="222">
        <v>0</v>
      </c>
      <c r="O76" s="222">
        <v>0</v>
      </c>
      <c r="P76" s="222">
        <v>0</v>
      </c>
      <c r="Q76" s="222">
        <v>0</v>
      </c>
      <c r="R76" s="222">
        <v>0</v>
      </c>
      <c r="S76" s="222">
        <v>0</v>
      </c>
      <c r="T76" s="222">
        <v>0</v>
      </c>
      <c r="U76" s="222">
        <v>0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86</v>
      </c>
      <c r="AC76" s="222">
        <v>86</v>
      </c>
      <c r="AD76" s="222">
        <v>86</v>
      </c>
      <c r="AE76" s="222">
        <v>86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80</v>
      </c>
      <c r="AM76" s="222">
        <v>80</v>
      </c>
      <c r="AN76" s="222">
        <v>80</v>
      </c>
      <c r="AO76" s="222">
        <v>80</v>
      </c>
      <c r="AP76" s="222">
        <v>80</v>
      </c>
      <c r="AQ76" s="222">
        <v>80</v>
      </c>
      <c r="AR76" s="222">
        <v>80</v>
      </c>
      <c r="AS76" s="222">
        <v>80</v>
      </c>
      <c r="AT76" s="222">
        <v>80</v>
      </c>
      <c r="AU76" s="222">
        <v>80</v>
      </c>
      <c r="AV76" s="222">
        <v>80</v>
      </c>
      <c r="AW76" s="222">
        <v>80</v>
      </c>
      <c r="AX76" s="222">
        <v>80</v>
      </c>
      <c r="AY76" s="222">
        <v>80</v>
      </c>
      <c r="AZ76" s="222">
        <v>80</v>
      </c>
      <c r="BA76" s="222">
        <v>80</v>
      </c>
      <c r="BB76" s="222">
        <v>80</v>
      </c>
      <c r="BC76" s="222">
        <v>80</v>
      </c>
      <c r="BD76" s="222">
        <v>80</v>
      </c>
      <c r="BE76" s="222">
        <v>80</v>
      </c>
      <c r="BF76" s="222">
        <v>80</v>
      </c>
      <c r="BG76" s="222">
        <v>80</v>
      </c>
      <c r="BH76" s="222">
        <v>80</v>
      </c>
      <c r="BI76" s="222">
        <v>80</v>
      </c>
      <c r="BJ76" s="222">
        <v>80</v>
      </c>
      <c r="BK76" s="222">
        <v>80</v>
      </c>
      <c r="BL76" s="222">
        <v>80</v>
      </c>
      <c r="BM76" s="222">
        <v>80</v>
      </c>
      <c r="BN76" s="222">
        <v>80</v>
      </c>
      <c r="BO76" s="222">
        <v>80</v>
      </c>
      <c r="BP76" s="222">
        <v>80</v>
      </c>
      <c r="BQ76" s="222">
        <v>80</v>
      </c>
      <c r="BR76" s="222">
        <v>80</v>
      </c>
      <c r="BS76" s="222">
        <v>80</v>
      </c>
      <c r="BT76" s="222">
        <v>80</v>
      </c>
      <c r="BU76" s="222">
        <v>80</v>
      </c>
      <c r="BV76" s="222">
        <v>80</v>
      </c>
      <c r="BW76" s="222">
        <v>80</v>
      </c>
      <c r="BX76" s="222">
        <v>80</v>
      </c>
      <c r="BY76" s="222">
        <v>80</v>
      </c>
      <c r="BZ76" s="222">
        <v>80</v>
      </c>
      <c r="CA76" s="222">
        <v>80</v>
      </c>
      <c r="CB76" s="222">
        <v>80</v>
      </c>
      <c r="CC76" s="222">
        <v>80</v>
      </c>
      <c r="CD76" s="222">
        <v>80</v>
      </c>
      <c r="CE76" s="222">
        <v>80</v>
      </c>
      <c r="CF76" s="222">
        <v>80</v>
      </c>
      <c r="CG76" s="222">
        <v>80</v>
      </c>
      <c r="CH76" s="222">
        <v>80</v>
      </c>
      <c r="CI76" s="222">
        <v>80</v>
      </c>
      <c r="CJ76" s="222">
        <v>80</v>
      </c>
      <c r="CK76" s="222">
        <v>80</v>
      </c>
      <c r="CL76" s="222">
        <v>80</v>
      </c>
      <c r="CM76" s="222">
        <v>80</v>
      </c>
      <c r="CN76" s="222">
        <v>80</v>
      </c>
      <c r="CO76" s="222">
        <v>80</v>
      </c>
      <c r="CP76" s="222">
        <v>80</v>
      </c>
      <c r="CQ76" s="222">
        <v>80</v>
      </c>
      <c r="CR76" s="222">
        <v>80</v>
      </c>
      <c r="CS76" s="222">
        <v>80</v>
      </c>
      <c r="CT76" s="19">
        <f t="shared" si="64"/>
        <v>5217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30</v>
      </c>
      <c r="AC77" s="222">
        <v>60</v>
      </c>
      <c r="AD77" s="222">
        <v>70</v>
      </c>
      <c r="AE77" s="222">
        <v>70</v>
      </c>
      <c r="AF77" s="222">
        <v>40</v>
      </c>
      <c r="AG77" s="222">
        <v>10</v>
      </c>
      <c r="AH77" s="222">
        <v>0</v>
      </c>
      <c r="AI77" s="222">
        <v>0</v>
      </c>
      <c r="AJ77" s="222">
        <v>0</v>
      </c>
      <c r="AK77" s="222">
        <v>0</v>
      </c>
      <c r="AL77" s="222">
        <v>30</v>
      </c>
      <c r="AM77" s="222">
        <v>60</v>
      </c>
      <c r="AN77" s="222">
        <v>90</v>
      </c>
      <c r="AO77" s="222">
        <v>118</v>
      </c>
      <c r="AP77" s="222">
        <v>118</v>
      </c>
      <c r="AQ77" s="222">
        <v>118</v>
      </c>
      <c r="AR77" s="222">
        <v>118</v>
      </c>
      <c r="AS77" s="222">
        <v>118</v>
      </c>
      <c r="AT77" s="222">
        <v>118</v>
      </c>
      <c r="AU77" s="222">
        <v>118</v>
      </c>
      <c r="AV77" s="222">
        <v>118</v>
      </c>
      <c r="AW77" s="222">
        <v>118</v>
      </c>
      <c r="AX77" s="222">
        <v>118</v>
      </c>
      <c r="AY77" s="222">
        <v>118</v>
      </c>
      <c r="AZ77" s="222">
        <v>118</v>
      </c>
      <c r="BA77" s="222">
        <v>118</v>
      </c>
      <c r="BB77" s="222">
        <v>118</v>
      </c>
      <c r="BC77" s="222">
        <v>118</v>
      </c>
      <c r="BD77" s="222">
        <v>118</v>
      </c>
      <c r="BE77" s="222">
        <v>118</v>
      </c>
      <c r="BF77" s="222">
        <v>118</v>
      </c>
      <c r="BG77" s="222">
        <v>118</v>
      </c>
      <c r="BH77" s="222">
        <v>118</v>
      </c>
      <c r="BI77" s="222">
        <v>118</v>
      </c>
      <c r="BJ77" s="222">
        <v>118</v>
      </c>
      <c r="BK77" s="222">
        <v>118</v>
      </c>
      <c r="BL77" s="222">
        <v>118</v>
      </c>
      <c r="BM77" s="222">
        <v>118</v>
      </c>
      <c r="BN77" s="222">
        <v>118</v>
      </c>
      <c r="BO77" s="222">
        <v>118</v>
      </c>
      <c r="BP77" s="222">
        <v>118</v>
      </c>
      <c r="BQ77" s="222">
        <v>118</v>
      </c>
      <c r="BR77" s="222">
        <v>118</v>
      </c>
      <c r="BS77" s="222">
        <v>118</v>
      </c>
      <c r="BT77" s="222">
        <v>118</v>
      </c>
      <c r="BU77" s="222">
        <v>118</v>
      </c>
      <c r="BV77" s="222">
        <v>118</v>
      </c>
      <c r="BW77" s="222">
        <v>118</v>
      </c>
      <c r="BX77" s="222">
        <v>118</v>
      </c>
      <c r="BY77" s="222">
        <v>118</v>
      </c>
      <c r="BZ77" s="222">
        <v>118</v>
      </c>
      <c r="CA77" s="222">
        <v>118</v>
      </c>
      <c r="CB77" s="222">
        <v>118</v>
      </c>
      <c r="CC77" s="222">
        <v>118</v>
      </c>
      <c r="CD77" s="222">
        <v>118</v>
      </c>
      <c r="CE77" s="222">
        <v>118</v>
      </c>
      <c r="CF77" s="222">
        <v>118</v>
      </c>
      <c r="CG77" s="222">
        <v>118</v>
      </c>
      <c r="CH77" s="222">
        <v>118</v>
      </c>
      <c r="CI77" s="222">
        <v>118</v>
      </c>
      <c r="CJ77" s="222">
        <v>118</v>
      </c>
      <c r="CK77" s="222">
        <v>118</v>
      </c>
      <c r="CL77" s="222">
        <v>118</v>
      </c>
      <c r="CM77" s="222">
        <v>118</v>
      </c>
      <c r="CN77" s="222">
        <v>118</v>
      </c>
      <c r="CO77" s="222">
        <v>118</v>
      </c>
      <c r="CP77" s="222">
        <v>118</v>
      </c>
      <c r="CQ77" s="222">
        <v>118</v>
      </c>
      <c r="CR77" s="222">
        <v>118</v>
      </c>
      <c r="CS77" s="222">
        <v>118</v>
      </c>
      <c r="CT77" s="19">
        <f t="shared" si="64"/>
        <v>7186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75</v>
      </c>
      <c r="AP78" s="222">
        <v>150</v>
      </c>
      <c r="AQ78" s="222">
        <v>163</v>
      </c>
      <c r="AR78" s="222">
        <v>163</v>
      </c>
      <c r="AS78" s="222">
        <v>163</v>
      </c>
      <c r="AT78" s="222">
        <v>163</v>
      </c>
      <c r="AU78" s="222">
        <v>163</v>
      </c>
      <c r="AV78" s="222">
        <v>163</v>
      </c>
      <c r="AW78" s="222">
        <v>163</v>
      </c>
      <c r="AX78" s="222">
        <v>163</v>
      </c>
      <c r="AY78" s="222">
        <v>163</v>
      </c>
      <c r="AZ78" s="222">
        <v>163</v>
      </c>
      <c r="BA78" s="222">
        <v>163</v>
      </c>
      <c r="BB78" s="222">
        <v>163</v>
      </c>
      <c r="BC78" s="222">
        <v>163</v>
      </c>
      <c r="BD78" s="222">
        <v>163</v>
      </c>
      <c r="BE78" s="222">
        <v>163</v>
      </c>
      <c r="BF78" s="222">
        <v>163</v>
      </c>
      <c r="BG78" s="222">
        <v>163</v>
      </c>
      <c r="BH78" s="222">
        <v>163</v>
      </c>
      <c r="BI78" s="222">
        <v>163</v>
      </c>
      <c r="BJ78" s="222">
        <v>163</v>
      </c>
      <c r="BK78" s="222">
        <v>163</v>
      </c>
      <c r="BL78" s="222">
        <v>163</v>
      </c>
      <c r="BM78" s="222">
        <v>163</v>
      </c>
      <c r="BN78" s="222">
        <v>163</v>
      </c>
      <c r="BO78" s="222">
        <v>163</v>
      </c>
      <c r="BP78" s="222">
        <v>163</v>
      </c>
      <c r="BQ78" s="222">
        <v>163</v>
      </c>
      <c r="BR78" s="222">
        <v>163</v>
      </c>
      <c r="BS78" s="222">
        <v>163</v>
      </c>
      <c r="BT78" s="222">
        <v>163</v>
      </c>
      <c r="BU78" s="222">
        <v>163</v>
      </c>
      <c r="BV78" s="222">
        <v>163</v>
      </c>
      <c r="BW78" s="222">
        <v>163</v>
      </c>
      <c r="BX78" s="222">
        <v>163</v>
      </c>
      <c r="BY78" s="222">
        <v>163</v>
      </c>
      <c r="BZ78" s="222">
        <v>163</v>
      </c>
      <c r="CA78" s="222">
        <v>163</v>
      </c>
      <c r="CB78" s="222">
        <v>163</v>
      </c>
      <c r="CC78" s="222">
        <v>163</v>
      </c>
      <c r="CD78" s="222">
        <v>163</v>
      </c>
      <c r="CE78" s="222">
        <v>163</v>
      </c>
      <c r="CF78" s="222">
        <v>163</v>
      </c>
      <c r="CG78" s="222">
        <v>163</v>
      </c>
      <c r="CH78" s="222">
        <v>163</v>
      </c>
      <c r="CI78" s="222">
        <v>163</v>
      </c>
      <c r="CJ78" s="222">
        <v>163</v>
      </c>
      <c r="CK78" s="222">
        <v>163</v>
      </c>
      <c r="CL78" s="222">
        <v>163</v>
      </c>
      <c r="CM78" s="222">
        <v>163</v>
      </c>
      <c r="CN78" s="222">
        <v>163</v>
      </c>
      <c r="CO78" s="222">
        <v>163</v>
      </c>
      <c r="CP78" s="222">
        <v>163</v>
      </c>
      <c r="CQ78" s="222">
        <v>163</v>
      </c>
      <c r="CR78" s="222">
        <v>163</v>
      </c>
      <c r="CS78" s="222">
        <v>88</v>
      </c>
      <c r="CT78" s="19">
        <f t="shared" si="64"/>
        <v>9115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4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65">SUM(C85:C87)</f>
        <v>0</v>
      </c>
      <c r="D84" s="164">
        <f t="shared" si="65"/>
        <v>0</v>
      </c>
      <c r="E84" s="164">
        <f t="shared" si="65"/>
        <v>0</v>
      </c>
      <c r="F84" s="164">
        <f t="shared" si="65"/>
        <v>0</v>
      </c>
      <c r="G84" s="164">
        <f t="shared" si="65"/>
        <v>0</v>
      </c>
      <c r="H84" s="164">
        <f t="shared" si="65"/>
        <v>0</v>
      </c>
      <c r="I84" s="164">
        <f t="shared" si="65"/>
        <v>0</v>
      </c>
      <c r="J84" s="164">
        <f t="shared" si="65"/>
        <v>0</v>
      </c>
      <c r="K84" s="164">
        <f t="shared" si="65"/>
        <v>0</v>
      </c>
      <c r="L84" s="164">
        <f t="shared" si="65"/>
        <v>0</v>
      </c>
      <c r="M84" s="164">
        <f t="shared" si="65"/>
        <v>0</v>
      </c>
      <c r="N84" s="164">
        <f t="shared" si="65"/>
        <v>0</v>
      </c>
      <c r="O84" s="164">
        <f t="shared" si="65"/>
        <v>0</v>
      </c>
      <c r="P84" s="164">
        <f t="shared" si="65"/>
        <v>0</v>
      </c>
      <c r="Q84" s="164">
        <f t="shared" si="65"/>
        <v>0</v>
      </c>
      <c r="R84" s="164">
        <f t="shared" si="65"/>
        <v>0</v>
      </c>
      <c r="S84" s="164">
        <f t="shared" si="65"/>
        <v>0</v>
      </c>
      <c r="T84" s="164">
        <f t="shared" si="65"/>
        <v>0</v>
      </c>
      <c r="U84" s="164">
        <f t="shared" si="65"/>
        <v>0</v>
      </c>
      <c r="V84" s="164">
        <f t="shared" si="65"/>
        <v>0</v>
      </c>
      <c r="W84" s="164">
        <f t="shared" si="65"/>
        <v>0</v>
      </c>
      <c r="X84" s="164">
        <f t="shared" si="65"/>
        <v>0</v>
      </c>
      <c r="Y84" s="164">
        <f t="shared" si="65"/>
        <v>0</v>
      </c>
      <c r="Z84" s="164">
        <f t="shared" si="65"/>
        <v>0</v>
      </c>
      <c r="AA84" s="164">
        <f t="shared" si="65"/>
        <v>0</v>
      </c>
      <c r="AB84" s="164">
        <f t="shared" si="65"/>
        <v>0</v>
      </c>
      <c r="AC84" s="164">
        <f t="shared" si="65"/>
        <v>0</v>
      </c>
      <c r="AD84" s="164">
        <f t="shared" si="65"/>
        <v>0</v>
      </c>
      <c r="AE84" s="164">
        <f t="shared" si="65"/>
        <v>0</v>
      </c>
      <c r="AF84" s="164">
        <f t="shared" si="65"/>
        <v>0</v>
      </c>
      <c r="AG84" s="164">
        <f t="shared" si="65"/>
        <v>0</v>
      </c>
      <c r="AH84" s="164">
        <f t="shared" si="65"/>
        <v>0</v>
      </c>
      <c r="AI84" s="164">
        <f t="shared" si="65"/>
        <v>0</v>
      </c>
      <c r="AJ84" s="164">
        <f t="shared" si="65"/>
        <v>0</v>
      </c>
      <c r="AK84" s="164">
        <f t="shared" si="65"/>
        <v>0</v>
      </c>
      <c r="AL84" s="164">
        <f t="shared" si="65"/>
        <v>17</v>
      </c>
      <c r="AM84" s="164">
        <f t="shared" si="65"/>
        <v>17</v>
      </c>
      <c r="AN84" s="164">
        <f t="shared" si="65"/>
        <v>44</v>
      </c>
      <c r="AO84" s="164">
        <f t="shared" si="65"/>
        <v>92.85</v>
      </c>
      <c r="AP84" s="164">
        <f t="shared" si="65"/>
        <v>0</v>
      </c>
      <c r="AQ84" s="164">
        <f t="shared" si="65"/>
        <v>25.7</v>
      </c>
      <c r="AR84" s="164">
        <f t="shared" si="65"/>
        <v>49.2</v>
      </c>
      <c r="AS84" s="164">
        <f t="shared" si="65"/>
        <v>48.989999999999995</v>
      </c>
      <c r="AT84" s="164">
        <f t="shared" si="65"/>
        <v>11.2</v>
      </c>
      <c r="AU84" s="164">
        <f t="shared" si="65"/>
        <v>25.7</v>
      </c>
      <c r="AV84" s="164">
        <f t="shared" si="65"/>
        <v>34.400000000000006</v>
      </c>
      <c r="AW84" s="164">
        <f t="shared" si="65"/>
        <v>41.5</v>
      </c>
      <c r="AX84" s="164">
        <f t="shared" si="65"/>
        <v>104.5</v>
      </c>
      <c r="AY84" s="164">
        <f t="shared" si="65"/>
        <v>105.19999999999999</v>
      </c>
      <c r="AZ84" s="164">
        <f t="shared" si="65"/>
        <v>105.19999999999999</v>
      </c>
      <c r="BA84" s="164">
        <f t="shared" si="65"/>
        <v>105.5</v>
      </c>
      <c r="BB84" s="164">
        <f t="shared" si="65"/>
        <v>103.19999999999999</v>
      </c>
      <c r="BC84" s="164">
        <f t="shared" si="65"/>
        <v>102.9</v>
      </c>
      <c r="BD84" s="164">
        <f t="shared" si="65"/>
        <v>102.8</v>
      </c>
      <c r="BE84" s="164">
        <f t="shared" si="65"/>
        <v>102.60000000000001</v>
      </c>
      <c r="BF84" s="164">
        <f t="shared" si="65"/>
        <v>104.9</v>
      </c>
      <c r="BG84" s="164">
        <f t="shared" si="65"/>
        <v>104.69999999999999</v>
      </c>
      <c r="BH84" s="164">
        <f t="shared" si="65"/>
        <v>30.200000000000003</v>
      </c>
      <c r="BI84" s="164">
        <f t="shared" si="65"/>
        <v>22.2</v>
      </c>
      <c r="BJ84" s="164">
        <f t="shared" si="65"/>
        <v>47.2</v>
      </c>
      <c r="BK84" s="164">
        <f t="shared" si="65"/>
        <v>49.7</v>
      </c>
      <c r="BL84" s="164">
        <f t="shared" si="65"/>
        <v>46.3</v>
      </c>
      <c r="BM84" s="164">
        <f t="shared" si="65"/>
        <v>26.5</v>
      </c>
      <c r="BN84" s="164">
        <f t="shared" si="65"/>
        <v>0</v>
      </c>
      <c r="BO84" s="164">
        <f t="shared" ref="BO84:CS84" si="66">SUM(BO85:BO87)</f>
        <v>0</v>
      </c>
      <c r="BP84" s="164">
        <f t="shared" si="66"/>
        <v>0</v>
      </c>
      <c r="BQ84" s="164">
        <f t="shared" si="66"/>
        <v>0</v>
      </c>
      <c r="BR84" s="164">
        <f t="shared" si="66"/>
        <v>0</v>
      </c>
      <c r="BS84" s="164">
        <f t="shared" si="66"/>
        <v>0</v>
      </c>
      <c r="BT84" s="164">
        <f t="shared" si="66"/>
        <v>0</v>
      </c>
      <c r="BU84" s="164">
        <f t="shared" si="66"/>
        <v>0</v>
      </c>
      <c r="BV84" s="164">
        <f t="shared" si="66"/>
        <v>100.80000000000001</v>
      </c>
      <c r="BW84" s="164">
        <f t="shared" si="66"/>
        <v>58.8</v>
      </c>
      <c r="BX84" s="164">
        <f t="shared" si="66"/>
        <v>0</v>
      </c>
      <c r="BY84" s="164">
        <f t="shared" si="66"/>
        <v>0</v>
      </c>
      <c r="BZ84" s="164">
        <f t="shared" si="66"/>
        <v>25.8</v>
      </c>
      <c r="CA84" s="164">
        <f t="shared" si="66"/>
        <v>25.4</v>
      </c>
      <c r="CB84" s="164">
        <f t="shared" si="66"/>
        <v>0</v>
      </c>
      <c r="CC84" s="164">
        <f t="shared" si="66"/>
        <v>0</v>
      </c>
      <c r="CD84" s="164">
        <f t="shared" si="66"/>
        <v>58</v>
      </c>
      <c r="CE84" s="164">
        <f t="shared" si="66"/>
        <v>99.5</v>
      </c>
      <c r="CF84" s="164">
        <f t="shared" si="66"/>
        <v>26.9</v>
      </c>
      <c r="CG84" s="164">
        <f t="shared" si="66"/>
        <v>24.15</v>
      </c>
      <c r="CH84" s="164">
        <f t="shared" si="66"/>
        <v>0</v>
      </c>
      <c r="CI84" s="164">
        <f t="shared" si="66"/>
        <v>0</v>
      </c>
      <c r="CJ84" s="164">
        <f t="shared" si="66"/>
        <v>0</v>
      </c>
      <c r="CK84" s="164">
        <f>SUM(CK85:CK87)</f>
        <v>0</v>
      </c>
      <c r="CL84" s="164">
        <f t="shared" si="66"/>
        <v>0</v>
      </c>
      <c r="CM84" s="164">
        <f t="shared" si="66"/>
        <v>0</v>
      </c>
      <c r="CN84" s="164">
        <f t="shared" si="66"/>
        <v>0</v>
      </c>
      <c r="CO84" s="164">
        <f t="shared" si="66"/>
        <v>0</v>
      </c>
      <c r="CP84" s="164">
        <f t="shared" si="66"/>
        <v>0</v>
      </c>
      <c r="CQ84" s="164">
        <f t="shared" si="66"/>
        <v>0</v>
      </c>
      <c r="CR84" s="164">
        <f t="shared" si="66"/>
        <v>0</v>
      </c>
      <c r="CS84" s="165">
        <f t="shared" si="66"/>
        <v>0</v>
      </c>
      <c r="CT84" s="161">
        <f>SUM(B84:CS84)</f>
        <v>2090.4900000000002</v>
      </c>
    </row>
    <row r="85" spans="1:98">
      <c r="A85" s="17" t="s">
        <v>54</v>
      </c>
      <c r="B85" s="27" cm="1">
        <f t="array" ref="B85:CS85">[4]Sheet2!$B$25:$CS$25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3</v>
      </c>
      <c r="BC85" s="1">
        <v>27.4</v>
      </c>
      <c r="BD85" s="1">
        <v>3</v>
      </c>
      <c r="BE85" s="1">
        <v>3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27.4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63.8</v>
      </c>
    </row>
    <row r="86" spans="1:98">
      <c r="A86" s="17" t="s">
        <v>55</v>
      </c>
      <c r="B86" s="27" cm="1">
        <f t="array" ref="B86:CS86">[5]Sheet2!$B$25:$CS$25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27</v>
      </c>
      <c r="AO86" s="1">
        <v>69.849999999999994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56.4</v>
      </c>
      <c r="AY86" s="1">
        <v>56.4</v>
      </c>
      <c r="AZ86" s="1">
        <v>56.4</v>
      </c>
      <c r="BA86" s="1">
        <v>56.4</v>
      </c>
      <c r="BB86" s="1">
        <v>59.099999999999994</v>
      </c>
      <c r="BC86" s="1">
        <v>36</v>
      </c>
      <c r="BD86" s="1">
        <v>63.8</v>
      </c>
      <c r="BE86" s="1">
        <v>73.400000000000006</v>
      </c>
      <c r="BF86" s="1">
        <v>56.4</v>
      </c>
      <c r="BG86" s="1">
        <v>56.4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73.400000000000006</v>
      </c>
      <c r="BW86" s="1">
        <v>58.8</v>
      </c>
      <c r="BX86" s="1">
        <v>0</v>
      </c>
      <c r="BY86" s="1">
        <v>0</v>
      </c>
      <c r="BZ86" s="1">
        <v>25.8</v>
      </c>
      <c r="CA86" s="1">
        <v>25.4</v>
      </c>
      <c r="CB86" s="1">
        <v>0</v>
      </c>
      <c r="CC86" s="1">
        <v>0</v>
      </c>
      <c r="CD86" s="1">
        <v>58</v>
      </c>
      <c r="CE86" s="1">
        <v>99.5</v>
      </c>
      <c r="CF86" s="1">
        <v>26.9</v>
      </c>
      <c r="CG86" s="1">
        <v>24.15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67">SUM(B86:CS86)</f>
        <v>1059.5</v>
      </c>
    </row>
    <row r="87" spans="1:98">
      <c r="A87" s="17" t="s">
        <v>56</v>
      </c>
      <c r="B87" s="27" cm="1">
        <f t="array" ref="B87:CS87">[6]Sheet2!$B$25:$CS$25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17</v>
      </c>
      <c r="AM87" s="1">
        <v>17</v>
      </c>
      <c r="AN87" s="1">
        <v>17</v>
      </c>
      <c r="AO87" s="1">
        <v>23</v>
      </c>
      <c r="AP87" s="1">
        <v>0</v>
      </c>
      <c r="AQ87" s="1">
        <v>25.7</v>
      </c>
      <c r="AR87" s="1">
        <v>49.2</v>
      </c>
      <c r="AS87" s="1">
        <v>48.989999999999995</v>
      </c>
      <c r="AT87" s="1">
        <v>11.2</v>
      </c>
      <c r="AU87" s="1">
        <v>25.7</v>
      </c>
      <c r="AV87" s="1">
        <v>34.400000000000006</v>
      </c>
      <c r="AW87" s="1">
        <v>41.5</v>
      </c>
      <c r="AX87" s="1">
        <v>48.1</v>
      </c>
      <c r="AY87" s="1">
        <v>48.8</v>
      </c>
      <c r="AZ87" s="1">
        <v>48.8</v>
      </c>
      <c r="BA87" s="1">
        <v>49.1</v>
      </c>
      <c r="BB87" s="1">
        <v>41.1</v>
      </c>
      <c r="BC87" s="1">
        <v>39.5</v>
      </c>
      <c r="BD87" s="1">
        <v>36</v>
      </c>
      <c r="BE87" s="1">
        <v>26.2</v>
      </c>
      <c r="BF87" s="1">
        <v>48.5</v>
      </c>
      <c r="BG87" s="1">
        <v>48.3</v>
      </c>
      <c r="BH87" s="1">
        <v>30.200000000000003</v>
      </c>
      <c r="BI87" s="1">
        <v>22.2</v>
      </c>
      <c r="BJ87" s="1">
        <v>47.2</v>
      </c>
      <c r="BK87" s="1">
        <v>49.7</v>
      </c>
      <c r="BL87" s="1">
        <v>46.3</v>
      </c>
      <c r="BM87" s="1">
        <v>26.5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67"/>
        <v>967.19000000000017</v>
      </c>
    </row>
    <row r="88" spans="1:98">
      <c r="A88" s="158" t="s">
        <v>57</v>
      </c>
      <c r="B88" s="166">
        <f t="shared" ref="B88:AG88" si="68">SUM(B89:B89)</f>
        <v>0</v>
      </c>
      <c r="C88" s="91">
        <f t="shared" si="68"/>
        <v>0</v>
      </c>
      <c r="D88" s="91">
        <f t="shared" si="68"/>
        <v>0</v>
      </c>
      <c r="E88" s="91">
        <f t="shared" si="68"/>
        <v>0</v>
      </c>
      <c r="F88" s="91">
        <f t="shared" si="68"/>
        <v>0</v>
      </c>
      <c r="G88" s="91">
        <f t="shared" si="68"/>
        <v>0</v>
      </c>
      <c r="H88" s="91">
        <f t="shared" si="68"/>
        <v>0</v>
      </c>
      <c r="I88" s="91">
        <f t="shared" si="68"/>
        <v>0</v>
      </c>
      <c r="J88" s="91">
        <f t="shared" si="68"/>
        <v>0</v>
      </c>
      <c r="K88" s="91">
        <f t="shared" si="68"/>
        <v>0</v>
      </c>
      <c r="L88" s="91">
        <f t="shared" si="68"/>
        <v>0</v>
      </c>
      <c r="M88" s="91">
        <f t="shared" si="68"/>
        <v>0</v>
      </c>
      <c r="N88" s="91">
        <f t="shared" si="68"/>
        <v>0</v>
      </c>
      <c r="O88" s="91">
        <f t="shared" si="68"/>
        <v>0</v>
      </c>
      <c r="P88" s="91">
        <f t="shared" si="68"/>
        <v>0</v>
      </c>
      <c r="Q88" s="91">
        <f t="shared" si="68"/>
        <v>0</v>
      </c>
      <c r="R88" s="91">
        <f t="shared" si="68"/>
        <v>0</v>
      </c>
      <c r="S88" s="91">
        <f t="shared" si="68"/>
        <v>0</v>
      </c>
      <c r="T88" s="91">
        <f t="shared" si="68"/>
        <v>0</v>
      </c>
      <c r="U88" s="91">
        <f t="shared" si="68"/>
        <v>0</v>
      </c>
      <c r="V88" s="91">
        <f t="shared" si="68"/>
        <v>0</v>
      </c>
      <c r="W88" s="91">
        <f t="shared" si="68"/>
        <v>0</v>
      </c>
      <c r="X88" s="91">
        <f t="shared" si="68"/>
        <v>0</v>
      </c>
      <c r="Y88" s="91">
        <f t="shared" si="68"/>
        <v>0</v>
      </c>
      <c r="Z88" s="91">
        <f t="shared" si="68"/>
        <v>4.7999999999999996E-3</v>
      </c>
      <c r="AA88" s="91">
        <f t="shared" si="68"/>
        <v>0.81616000000000011</v>
      </c>
      <c r="AB88" s="91">
        <f t="shared" si="68"/>
        <v>3.2719</v>
      </c>
      <c r="AC88" s="91">
        <f t="shared" si="68"/>
        <v>6.6899929599999997</v>
      </c>
      <c r="AD88" s="91">
        <f t="shared" si="68"/>
        <v>10.445548</v>
      </c>
      <c r="AE88" s="91">
        <f t="shared" si="68"/>
        <v>14.587774599999999</v>
      </c>
      <c r="AF88" s="91">
        <f t="shared" si="68"/>
        <v>22.8144925</v>
      </c>
      <c r="AG88" s="91">
        <f t="shared" si="68"/>
        <v>36.486033499999998</v>
      </c>
      <c r="AH88" s="91">
        <f t="shared" ref="AH88:BM88" si="69">SUM(AH89:AH89)</f>
        <v>38.762770400000001</v>
      </c>
      <c r="AI88" s="91">
        <f t="shared" si="69"/>
        <v>50.034992300000006</v>
      </c>
      <c r="AJ88" s="91">
        <f t="shared" si="69"/>
        <v>59.855908200000002</v>
      </c>
      <c r="AK88" s="91">
        <f t="shared" si="69"/>
        <v>73.844715699999995</v>
      </c>
      <c r="AL88" s="91">
        <f t="shared" si="69"/>
        <v>76.451906300000005</v>
      </c>
      <c r="AM88" s="91">
        <f t="shared" si="69"/>
        <v>88.56325799999999</v>
      </c>
      <c r="AN88" s="91">
        <f t="shared" si="69"/>
        <v>101.16221</v>
      </c>
      <c r="AO88" s="91">
        <f t="shared" si="69"/>
        <v>107.294279</v>
      </c>
      <c r="AP88" s="91">
        <f t="shared" si="69"/>
        <v>114.885385</v>
      </c>
      <c r="AQ88" s="91">
        <f t="shared" si="69"/>
        <v>123.466668</v>
      </c>
      <c r="AR88" s="91">
        <f t="shared" si="69"/>
        <v>130.59796499999999</v>
      </c>
      <c r="AS88" s="91">
        <f t="shared" si="69"/>
        <v>135.81005300000001</v>
      </c>
      <c r="AT88" s="91">
        <f t="shared" si="69"/>
        <v>139.11936499999999</v>
      </c>
      <c r="AU88" s="91">
        <f t="shared" si="69"/>
        <v>146.66215299999999</v>
      </c>
      <c r="AV88" s="91">
        <f t="shared" si="69"/>
        <v>148.421516</v>
      </c>
      <c r="AW88" s="91">
        <f t="shared" si="69"/>
        <v>152.45483100000001</v>
      </c>
      <c r="AX88" s="91">
        <f t="shared" si="69"/>
        <v>154.31609499999999</v>
      </c>
      <c r="AY88" s="91">
        <f t="shared" si="69"/>
        <v>157.10198099999997</v>
      </c>
      <c r="AZ88" s="91">
        <f t="shared" si="69"/>
        <v>152.99897799999999</v>
      </c>
      <c r="BA88" s="91">
        <f t="shared" si="69"/>
        <v>157.00125699999998</v>
      </c>
      <c r="BB88" s="91">
        <f t="shared" si="69"/>
        <v>152.56376600000002</v>
      </c>
      <c r="BC88" s="91">
        <f t="shared" si="69"/>
        <v>149.99690799999999</v>
      </c>
      <c r="BD88" s="91">
        <f t="shared" si="69"/>
        <v>146.04647599999998</v>
      </c>
      <c r="BE88" s="91">
        <f t="shared" si="69"/>
        <v>143.030148</v>
      </c>
      <c r="BF88" s="91">
        <f t="shared" si="69"/>
        <v>136.78838399999998</v>
      </c>
      <c r="BG88" s="91">
        <f t="shared" si="69"/>
        <v>132.91886799999997</v>
      </c>
      <c r="BH88" s="91">
        <f t="shared" si="69"/>
        <v>126.39431500000002</v>
      </c>
      <c r="BI88" s="91">
        <f t="shared" si="69"/>
        <v>117.35115899999998</v>
      </c>
      <c r="BJ88" s="91">
        <f t="shared" si="69"/>
        <v>111.419406</v>
      </c>
      <c r="BK88" s="91">
        <f t="shared" si="69"/>
        <v>102.665797</v>
      </c>
      <c r="BL88" s="91">
        <f t="shared" si="69"/>
        <v>94.038271999999992</v>
      </c>
      <c r="BM88" s="91">
        <f t="shared" si="69"/>
        <v>83.346238999999997</v>
      </c>
      <c r="BN88" s="91">
        <f t="shared" ref="BN88:CS88" si="70">SUM(BN89:BN89)</f>
        <v>72.00316500000001</v>
      </c>
      <c r="BO88" s="91">
        <f t="shared" si="70"/>
        <v>60.85568</v>
      </c>
      <c r="BP88" s="91">
        <f t="shared" si="70"/>
        <v>50.406270000000006</v>
      </c>
      <c r="BQ88" s="91">
        <f t="shared" si="70"/>
        <v>39.305682999999995</v>
      </c>
      <c r="BR88" s="91">
        <f t="shared" si="70"/>
        <v>28.907943600000003</v>
      </c>
      <c r="BS88" s="91">
        <f t="shared" si="70"/>
        <v>20.047848500000001</v>
      </c>
      <c r="BT88" s="91">
        <f t="shared" si="70"/>
        <v>12.7766813</v>
      </c>
      <c r="BU88" s="91">
        <f t="shared" si="70"/>
        <v>6.9029197</v>
      </c>
      <c r="BV88" s="91">
        <f t="shared" si="70"/>
        <v>2.5455899200000003</v>
      </c>
      <c r="BW88" s="91">
        <f t="shared" si="70"/>
        <v>0.47362000000000004</v>
      </c>
      <c r="BX88" s="91">
        <f t="shared" si="70"/>
        <v>2.9600000000000001E-2</v>
      </c>
      <c r="BY88" s="91">
        <f t="shared" si="70"/>
        <v>0</v>
      </c>
      <c r="BZ88" s="91">
        <f t="shared" si="70"/>
        <v>0</v>
      </c>
      <c r="CA88" s="91">
        <f t="shared" si="70"/>
        <v>0</v>
      </c>
      <c r="CB88" s="91">
        <f t="shared" si="70"/>
        <v>0</v>
      </c>
      <c r="CC88" s="91">
        <f t="shared" si="70"/>
        <v>0</v>
      </c>
      <c r="CD88" s="91">
        <f t="shared" si="70"/>
        <v>0</v>
      </c>
      <c r="CE88" s="91">
        <f t="shared" si="70"/>
        <v>0</v>
      </c>
      <c r="CF88" s="91">
        <f t="shared" si="70"/>
        <v>0</v>
      </c>
      <c r="CG88" s="91">
        <f t="shared" si="70"/>
        <v>0</v>
      </c>
      <c r="CH88" s="91">
        <f t="shared" si="70"/>
        <v>0</v>
      </c>
      <c r="CI88" s="91">
        <f t="shared" si="70"/>
        <v>0</v>
      </c>
      <c r="CJ88" s="91">
        <f t="shared" si="70"/>
        <v>0</v>
      </c>
      <c r="CK88" s="91">
        <f t="shared" si="70"/>
        <v>0</v>
      </c>
      <c r="CL88" s="91">
        <f t="shared" si="70"/>
        <v>0</v>
      </c>
      <c r="CM88" s="91">
        <f t="shared" si="70"/>
        <v>0</v>
      </c>
      <c r="CN88" s="91">
        <f t="shared" si="70"/>
        <v>0</v>
      </c>
      <c r="CO88" s="91">
        <f t="shared" si="70"/>
        <v>0</v>
      </c>
      <c r="CP88" s="91">
        <f t="shared" si="70"/>
        <v>0</v>
      </c>
      <c r="CQ88" s="91">
        <f t="shared" si="70"/>
        <v>0</v>
      </c>
      <c r="CR88" s="91">
        <f t="shared" si="70"/>
        <v>0</v>
      </c>
      <c r="CS88" s="161">
        <f t="shared" si="70"/>
        <v>0</v>
      </c>
      <c r="CT88" s="161">
        <f>SUM(B88:CS88)</f>
        <v>4194.7377274799992</v>
      </c>
    </row>
    <row r="89" spans="1:98">
      <c r="A89" s="17" t="s">
        <v>71</v>
      </c>
      <c r="B89" s="167" cm="1">
        <f t="array" ref="B89:CS89">[7]Consol_Captive!$B$27:$CS$27/1000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4.7999999999999996E-3</v>
      </c>
      <c r="AA89" s="156">
        <v>0.81616000000000011</v>
      </c>
      <c r="AB89" s="156">
        <v>3.2719</v>
      </c>
      <c r="AC89" s="156">
        <v>6.6899929599999997</v>
      </c>
      <c r="AD89" s="156">
        <v>10.445548</v>
      </c>
      <c r="AE89" s="156">
        <v>14.587774599999999</v>
      </c>
      <c r="AF89" s="156">
        <v>22.8144925</v>
      </c>
      <c r="AG89" s="156">
        <v>36.486033499999998</v>
      </c>
      <c r="AH89" s="156">
        <v>38.762770400000001</v>
      </c>
      <c r="AI89" s="156">
        <v>50.034992300000006</v>
      </c>
      <c r="AJ89" s="156">
        <v>59.855908200000002</v>
      </c>
      <c r="AK89" s="156">
        <v>73.844715699999995</v>
      </c>
      <c r="AL89" s="156">
        <v>76.451906300000005</v>
      </c>
      <c r="AM89" s="156">
        <v>88.56325799999999</v>
      </c>
      <c r="AN89" s="156">
        <v>101.16221</v>
      </c>
      <c r="AO89" s="156">
        <v>107.294279</v>
      </c>
      <c r="AP89" s="156">
        <v>114.885385</v>
      </c>
      <c r="AQ89" s="156">
        <v>123.466668</v>
      </c>
      <c r="AR89" s="156">
        <v>130.59796499999999</v>
      </c>
      <c r="AS89" s="156">
        <v>135.81005300000001</v>
      </c>
      <c r="AT89" s="156">
        <v>139.11936499999999</v>
      </c>
      <c r="AU89" s="156">
        <v>146.66215299999999</v>
      </c>
      <c r="AV89" s="156">
        <v>148.421516</v>
      </c>
      <c r="AW89" s="156">
        <v>152.45483100000001</v>
      </c>
      <c r="AX89" s="156">
        <v>154.31609499999999</v>
      </c>
      <c r="AY89" s="156">
        <v>157.10198099999997</v>
      </c>
      <c r="AZ89" s="156">
        <v>152.99897799999999</v>
      </c>
      <c r="BA89" s="156">
        <v>157.00125699999998</v>
      </c>
      <c r="BB89" s="156">
        <v>152.56376600000002</v>
      </c>
      <c r="BC89" s="156">
        <v>149.99690799999999</v>
      </c>
      <c r="BD89" s="156">
        <v>146.04647599999998</v>
      </c>
      <c r="BE89" s="156">
        <v>143.030148</v>
      </c>
      <c r="BF89" s="156">
        <v>136.78838399999998</v>
      </c>
      <c r="BG89" s="156">
        <v>132.91886799999997</v>
      </c>
      <c r="BH89" s="156">
        <v>126.39431500000002</v>
      </c>
      <c r="BI89" s="156">
        <v>117.35115899999998</v>
      </c>
      <c r="BJ89" s="156">
        <v>111.419406</v>
      </c>
      <c r="BK89" s="156">
        <v>102.665797</v>
      </c>
      <c r="BL89" s="156">
        <v>94.038271999999992</v>
      </c>
      <c r="BM89" s="156">
        <v>83.346238999999997</v>
      </c>
      <c r="BN89" s="156">
        <v>72.00316500000001</v>
      </c>
      <c r="BO89" s="156">
        <v>60.85568</v>
      </c>
      <c r="BP89" s="156">
        <v>50.406270000000006</v>
      </c>
      <c r="BQ89" s="156">
        <v>39.305682999999995</v>
      </c>
      <c r="BR89" s="156">
        <v>28.907943600000003</v>
      </c>
      <c r="BS89" s="156">
        <v>20.047848500000001</v>
      </c>
      <c r="BT89" s="156">
        <v>12.7766813</v>
      </c>
      <c r="BU89" s="156">
        <v>6.9029197</v>
      </c>
      <c r="BV89" s="156">
        <v>2.5455899200000003</v>
      </c>
      <c r="BW89" s="156">
        <v>0.47362000000000004</v>
      </c>
      <c r="BX89" s="156">
        <v>2.9600000000000001E-2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2" si="71">SUM(B89:CS89)</f>
        <v>4194.7377274799992</v>
      </c>
    </row>
    <row r="90" spans="1:98">
      <c r="A90" s="17" t="s">
        <v>72</v>
      </c>
      <c r="B90" s="167" cm="1">
        <f t="array" ref="B90:CS90">[7]Consol_TP!$B$27:$CS$27/1000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3.5999999999999997E-2</v>
      </c>
      <c r="AB90" s="270">
        <v>0.5897</v>
      </c>
      <c r="AC90" s="270">
        <v>1.8868</v>
      </c>
      <c r="AD90" s="270">
        <v>3.82491</v>
      </c>
      <c r="AE90" s="270">
        <v>6.3723799999999997</v>
      </c>
      <c r="AF90" s="270">
        <v>10.278029999999999</v>
      </c>
      <c r="AG90" s="270">
        <v>14.786910000000001</v>
      </c>
      <c r="AH90" s="270">
        <v>19.639469999999996</v>
      </c>
      <c r="AI90" s="270">
        <v>26.342880000000001</v>
      </c>
      <c r="AJ90" s="270">
        <v>34.727059999999994</v>
      </c>
      <c r="AK90" s="270">
        <v>38.190860000000001</v>
      </c>
      <c r="AL90" s="270">
        <v>43.792569999999998</v>
      </c>
      <c r="AM90" s="270">
        <v>47.719889999999999</v>
      </c>
      <c r="AN90" s="270">
        <v>54.320339999999995</v>
      </c>
      <c r="AO90" s="270">
        <v>59.205439999999996</v>
      </c>
      <c r="AP90" s="270">
        <v>61.639139999999998</v>
      </c>
      <c r="AQ90" s="270">
        <v>64.066969999999998</v>
      </c>
      <c r="AR90" s="270">
        <v>68.233639999999994</v>
      </c>
      <c r="AS90" s="270">
        <v>69.679330000000007</v>
      </c>
      <c r="AT90" s="270">
        <v>72.063370000000006</v>
      </c>
      <c r="AU90" s="270">
        <v>73.24481999999999</v>
      </c>
      <c r="AV90" s="270">
        <v>74.529179999999997</v>
      </c>
      <c r="AW90" s="270">
        <v>75.725890000000021</v>
      </c>
      <c r="AX90" s="270">
        <v>75.725139999999996</v>
      </c>
      <c r="AY90" s="270">
        <v>75.92940999999999</v>
      </c>
      <c r="AZ90" s="270">
        <v>70.063190000000006</v>
      </c>
      <c r="BA90" s="270">
        <v>74.653300000000002</v>
      </c>
      <c r="BB90" s="270">
        <v>74.666939999999997</v>
      </c>
      <c r="BC90" s="270">
        <v>73.308480000000003</v>
      </c>
      <c r="BD90" s="270">
        <v>75.026549999999986</v>
      </c>
      <c r="BE90" s="270">
        <v>72.774380000000008</v>
      </c>
      <c r="BF90" s="270">
        <v>71.008459999999985</v>
      </c>
      <c r="BG90" s="270">
        <v>66.934110000000004</v>
      </c>
      <c r="BH90" s="270">
        <v>64.365629999999996</v>
      </c>
      <c r="BI90" s="270">
        <v>60.978059999999999</v>
      </c>
      <c r="BJ90" s="270">
        <v>54.94191</v>
      </c>
      <c r="BK90" s="270">
        <v>54.424489999999999</v>
      </c>
      <c r="BL90" s="270">
        <v>47.88582000000001</v>
      </c>
      <c r="BM90" s="270">
        <v>43.245710000000003</v>
      </c>
      <c r="BN90" s="270">
        <v>35.595230000000001</v>
      </c>
      <c r="BO90" s="270">
        <v>27.85801</v>
      </c>
      <c r="BP90" s="270">
        <v>25.938850000000002</v>
      </c>
      <c r="BQ90" s="270">
        <v>20.673539999999999</v>
      </c>
      <c r="BR90" s="270">
        <v>15.316930000000001</v>
      </c>
      <c r="BS90" s="270">
        <v>10.193520000000001</v>
      </c>
      <c r="BT90" s="270">
        <v>6.1703900000000003</v>
      </c>
      <c r="BU90" s="270">
        <v>3.5055700000000001</v>
      </c>
      <c r="BV90" s="270">
        <v>1.4337500000000001</v>
      </c>
      <c r="BW90" s="270">
        <v>0.38988999999999996</v>
      </c>
      <c r="BX90" s="270">
        <v>0.11159999999999999</v>
      </c>
      <c r="BY90" s="270">
        <v>4.0000000000000001E-3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1"/>
        <v>2124.0184399999998</v>
      </c>
    </row>
    <row r="91" spans="1:98">
      <c r="A91" s="159" t="s">
        <v>58</v>
      </c>
      <c r="B91" s="169">
        <f t="shared" ref="B91:AG91" si="72">SUM(B84,B88)</f>
        <v>0</v>
      </c>
      <c r="C91" s="92">
        <f t="shared" si="72"/>
        <v>0</v>
      </c>
      <c r="D91" s="92">
        <f t="shared" si="72"/>
        <v>0</v>
      </c>
      <c r="E91" s="92">
        <f t="shared" si="72"/>
        <v>0</v>
      </c>
      <c r="F91" s="92">
        <f t="shared" si="72"/>
        <v>0</v>
      </c>
      <c r="G91" s="92">
        <f t="shared" si="72"/>
        <v>0</v>
      </c>
      <c r="H91" s="92">
        <f t="shared" si="72"/>
        <v>0</v>
      </c>
      <c r="I91" s="92">
        <f t="shared" si="72"/>
        <v>0</v>
      </c>
      <c r="J91" s="92">
        <f t="shared" si="72"/>
        <v>0</v>
      </c>
      <c r="K91" s="92">
        <f t="shared" si="72"/>
        <v>0</v>
      </c>
      <c r="L91" s="92">
        <f t="shared" si="72"/>
        <v>0</v>
      </c>
      <c r="M91" s="92">
        <f t="shared" si="72"/>
        <v>0</v>
      </c>
      <c r="N91" s="92">
        <f t="shared" si="72"/>
        <v>0</v>
      </c>
      <c r="O91" s="92">
        <f t="shared" si="72"/>
        <v>0</v>
      </c>
      <c r="P91" s="92">
        <f t="shared" si="72"/>
        <v>0</v>
      </c>
      <c r="Q91" s="92">
        <f t="shared" si="72"/>
        <v>0</v>
      </c>
      <c r="R91" s="92">
        <f t="shared" si="72"/>
        <v>0</v>
      </c>
      <c r="S91" s="92">
        <f t="shared" si="72"/>
        <v>0</v>
      </c>
      <c r="T91" s="92">
        <f t="shared" si="72"/>
        <v>0</v>
      </c>
      <c r="U91" s="92">
        <f t="shared" si="72"/>
        <v>0</v>
      </c>
      <c r="V91" s="92">
        <f t="shared" si="72"/>
        <v>0</v>
      </c>
      <c r="W91" s="92">
        <f t="shared" si="72"/>
        <v>0</v>
      </c>
      <c r="X91" s="92">
        <f t="shared" si="72"/>
        <v>0</v>
      </c>
      <c r="Y91" s="92">
        <f t="shared" si="72"/>
        <v>0</v>
      </c>
      <c r="Z91" s="92">
        <f t="shared" si="72"/>
        <v>4.7999999999999996E-3</v>
      </c>
      <c r="AA91" s="92">
        <f t="shared" si="72"/>
        <v>0.81616000000000011</v>
      </c>
      <c r="AB91" s="92">
        <f t="shared" si="72"/>
        <v>3.2719</v>
      </c>
      <c r="AC91" s="92">
        <f t="shared" si="72"/>
        <v>6.6899929599999997</v>
      </c>
      <c r="AD91" s="92">
        <f t="shared" si="72"/>
        <v>10.445548</v>
      </c>
      <c r="AE91" s="92">
        <f t="shared" si="72"/>
        <v>14.587774599999999</v>
      </c>
      <c r="AF91" s="92">
        <f t="shared" si="72"/>
        <v>22.8144925</v>
      </c>
      <c r="AG91" s="92">
        <f t="shared" si="72"/>
        <v>36.486033499999998</v>
      </c>
      <c r="AH91" s="92">
        <f t="shared" ref="AH91:BM91" si="73">SUM(AH84,AH88)</f>
        <v>38.762770400000001</v>
      </c>
      <c r="AI91" s="92">
        <f t="shared" si="73"/>
        <v>50.034992300000006</v>
      </c>
      <c r="AJ91" s="92">
        <f t="shared" si="73"/>
        <v>59.855908200000002</v>
      </c>
      <c r="AK91" s="92">
        <f t="shared" si="73"/>
        <v>73.844715699999995</v>
      </c>
      <c r="AL91" s="92">
        <f t="shared" si="73"/>
        <v>93.451906300000005</v>
      </c>
      <c r="AM91" s="92">
        <f t="shared" si="73"/>
        <v>105.56325799999999</v>
      </c>
      <c r="AN91" s="92">
        <f t="shared" si="73"/>
        <v>145.16221000000002</v>
      </c>
      <c r="AO91" s="92">
        <f t="shared" si="73"/>
        <v>200.14427899999998</v>
      </c>
      <c r="AP91" s="92">
        <f t="shared" si="73"/>
        <v>114.885385</v>
      </c>
      <c r="AQ91" s="92">
        <f t="shared" si="73"/>
        <v>149.16666799999999</v>
      </c>
      <c r="AR91" s="92">
        <f t="shared" si="73"/>
        <v>179.79796499999998</v>
      </c>
      <c r="AS91" s="92">
        <f t="shared" si="73"/>
        <v>184.80005299999999</v>
      </c>
      <c r="AT91" s="92">
        <f t="shared" si="73"/>
        <v>150.31936499999998</v>
      </c>
      <c r="AU91" s="92">
        <f t="shared" si="73"/>
        <v>172.36215299999998</v>
      </c>
      <c r="AV91" s="92">
        <f t="shared" si="73"/>
        <v>182.821516</v>
      </c>
      <c r="AW91" s="92">
        <f t="shared" si="73"/>
        <v>193.95483100000001</v>
      </c>
      <c r="AX91" s="92">
        <f t="shared" si="73"/>
        <v>258.81609500000002</v>
      </c>
      <c r="AY91" s="92">
        <f t="shared" si="73"/>
        <v>262.30198099999996</v>
      </c>
      <c r="AZ91" s="92">
        <f t="shared" si="73"/>
        <v>258.19897800000001</v>
      </c>
      <c r="BA91" s="92">
        <f t="shared" si="73"/>
        <v>262.50125700000001</v>
      </c>
      <c r="BB91" s="92">
        <f t="shared" si="73"/>
        <v>255.763766</v>
      </c>
      <c r="BC91" s="92">
        <f t="shared" si="73"/>
        <v>252.896908</v>
      </c>
      <c r="BD91" s="92">
        <f t="shared" si="73"/>
        <v>248.846476</v>
      </c>
      <c r="BE91" s="92">
        <f t="shared" si="73"/>
        <v>245.63014800000002</v>
      </c>
      <c r="BF91" s="92">
        <f t="shared" si="73"/>
        <v>241.68838399999999</v>
      </c>
      <c r="BG91" s="92">
        <f t="shared" si="73"/>
        <v>237.61886799999996</v>
      </c>
      <c r="BH91" s="92">
        <f t="shared" si="73"/>
        <v>156.59431500000002</v>
      </c>
      <c r="BI91" s="92">
        <f t="shared" si="73"/>
        <v>139.55115899999998</v>
      </c>
      <c r="BJ91" s="92">
        <f t="shared" si="73"/>
        <v>158.619406</v>
      </c>
      <c r="BK91" s="92">
        <f t="shared" si="73"/>
        <v>152.36579699999999</v>
      </c>
      <c r="BL91" s="92">
        <f t="shared" si="73"/>
        <v>140.33827199999999</v>
      </c>
      <c r="BM91" s="92">
        <f t="shared" si="73"/>
        <v>109.846239</v>
      </c>
      <c r="BN91" s="92">
        <f t="shared" ref="BN91:CS91" si="74">SUM(BN84,BN88)</f>
        <v>72.00316500000001</v>
      </c>
      <c r="BO91" s="92">
        <f t="shared" si="74"/>
        <v>60.85568</v>
      </c>
      <c r="BP91" s="92">
        <f t="shared" si="74"/>
        <v>50.406270000000006</v>
      </c>
      <c r="BQ91" s="92">
        <f t="shared" si="74"/>
        <v>39.305682999999995</v>
      </c>
      <c r="BR91" s="92">
        <f t="shared" si="74"/>
        <v>28.907943600000003</v>
      </c>
      <c r="BS91" s="92">
        <f t="shared" si="74"/>
        <v>20.047848500000001</v>
      </c>
      <c r="BT91" s="92">
        <f t="shared" si="74"/>
        <v>12.7766813</v>
      </c>
      <c r="BU91" s="92">
        <f t="shared" si="74"/>
        <v>6.9029197</v>
      </c>
      <c r="BV91" s="92">
        <f t="shared" si="74"/>
        <v>103.34558992000001</v>
      </c>
      <c r="BW91" s="92">
        <f t="shared" si="74"/>
        <v>59.273619999999994</v>
      </c>
      <c r="BX91" s="92">
        <f t="shared" si="74"/>
        <v>2.9600000000000001E-2</v>
      </c>
      <c r="BY91" s="92">
        <f t="shared" si="74"/>
        <v>0</v>
      </c>
      <c r="BZ91" s="92">
        <f t="shared" si="74"/>
        <v>25.8</v>
      </c>
      <c r="CA91" s="92">
        <f t="shared" si="74"/>
        <v>25.4</v>
      </c>
      <c r="CB91" s="92">
        <f t="shared" si="74"/>
        <v>0</v>
      </c>
      <c r="CC91" s="92">
        <f t="shared" si="74"/>
        <v>0</v>
      </c>
      <c r="CD91" s="92">
        <f t="shared" si="74"/>
        <v>58</v>
      </c>
      <c r="CE91" s="92">
        <f t="shared" si="74"/>
        <v>99.5</v>
      </c>
      <c r="CF91" s="92">
        <f t="shared" si="74"/>
        <v>26.9</v>
      </c>
      <c r="CG91" s="92">
        <f t="shared" si="74"/>
        <v>24.15</v>
      </c>
      <c r="CH91" s="92">
        <f t="shared" si="74"/>
        <v>0</v>
      </c>
      <c r="CI91" s="92">
        <f t="shared" si="74"/>
        <v>0</v>
      </c>
      <c r="CJ91" s="92">
        <f t="shared" si="74"/>
        <v>0</v>
      </c>
      <c r="CK91" s="92">
        <f t="shared" si="74"/>
        <v>0</v>
      </c>
      <c r="CL91" s="92">
        <f t="shared" si="74"/>
        <v>0</v>
      </c>
      <c r="CM91" s="92">
        <f t="shared" si="74"/>
        <v>0</v>
      </c>
      <c r="CN91" s="92">
        <f t="shared" si="74"/>
        <v>0</v>
      </c>
      <c r="CO91" s="92">
        <f t="shared" si="74"/>
        <v>0</v>
      </c>
      <c r="CP91" s="92">
        <f t="shared" si="74"/>
        <v>0</v>
      </c>
      <c r="CQ91" s="92">
        <f t="shared" si="74"/>
        <v>0</v>
      </c>
      <c r="CR91" s="92">
        <f t="shared" si="74"/>
        <v>0</v>
      </c>
      <c r="CS91" s="170">
        <f t="shared" si="74"/>
        <v>0</v>
      </c>
      <c r="CT91" s="161">
        <f t="shared" si="71"/>
        <v>6285.227727479999</v>
      </c>
    </row>
    <row r="92" spans="1:98">
      <c r="A92" s="158" t="s">
        <v>18</v>
      </c>
      <c r="B92" s="169">
        <f>SUM(B93:B95)</f>
        <v>23.4</v>
      </c>
      <c r="C92" s="169">
        <f t="shared" ref="C92:BN92" si="75">SUM(C93:C95)</f>
        <v>23.4</v>
      </c>
      <c r="D92" s="169">
        <f t="shared" si="75"/>
        <v>23.4</v>
      </c>
      <c r="E92" s="169">
        <f t="shared" si="75"/>
        <v>23.4</v>
      </c>
      <c r="F92" s="169">
        <f t="shared" si="75"/>
        <v>23.4</v>
      </c>
      <c r="G92" s="169">
        <f t="shared" si="75"/>
        <v>23.4</v>
      </c>
      <c r="H92" s="169">
        <f t="shared" si="75"/>
        <v>23.4</v>
      </c>
      <c r="I92" s="169">
        <f t="shared" si="75"/>
        <v>23.4</v>
      </c>
      <c r="J92" s="169">
        <f t="shared" si="75"/>
        <v>23.4</v>
      </c>
      <c r="K92" s="169">
        <f t="shared" si="75"/>
        <v>23.4</v>
      </c>
      <c r="L92" s="169">
        <f t="shared" si="75"/>
        <v>23.4</v>
      </c>
      <c r="M92" s="169">
        <f t="shared" si="75"/>
        <v>23.4</v>
      </c>
      <c r="N92" s="169">
        <f t="shared" si="75"/>
        <v>23.4</v>
      </c>
      <c r="O92" s="169">
        <f t="shared" si="75"/>
        <v>23.4</v>
      </c>
      <c r="P92" s="169">
        <f t="shared" si="75"/>
        <v>23.4</v>
      </c>
      <c r="Q92" s="169">
        <f t="shared" si="75"/>
        <v>23.4</v>
      </c>
      <c r="R92" s="169">
        <f t="shared" si="75"/>
        <v>23.4</v>
      </c>
      <c r="S92" s="169">
        <f t="shared" si="75"/>
        <v>23.4</v>
      </c>
      <c r="T92" s="169">
        <f t="shared" si="75"/>
        <v>23.4</v>
      </c>
      <c r="U92" s="169">
        <f t="shared" si="75"/>
        <v>23.4</v>
      </c>
      <c r="V92" s="169">
        <f t="shared" si="75"/>
        <v>23.4</v>
      </c>
      <c r="W92" s="169">
        <f t="shared" si="75"/>
        <v>23.4</v>
      </c>
      <c r="X92" s="169">
        <f t="shared" si="75"/>
        <v>23.4</v>
      </c>
      <c r="Y92" s="169">
        <f t="shared" si="75"/>
        <v>23.4</v>
      </c>
      <c r="Z92" s="169">
        <f t="shared" si="75"/>
        <v>23.4</v>
      </c>
      <c r="AA92" s="169">
        <f t="shared" si="75"/>
        <v>23.4</v>
      </c>
      <c r="AB92" s="169">
        <f t="shared" si="75"/>
        <v>23.4</v>
      </c>
      <c r="AC92" s="169">
        <f t="shared" si="75"/>
        <v>23.4</v>
      </c>
      <c r="AD92" s="169">
        <f t="shared" si="75"/>
        <v>23.4</v>
      </c>
      <c r="AE92" s="169">
        <f t="shared" si="75"/>
        <v>23.4</v>
      </c>
      <c r="AF92" s="169">
        <f t="shared" si="75"/>
        <v>23.4</v>
      </c>
      <c r="AG92" s="169">
        <f t="shared" si="75"/>
        <v>23.4</v>
      </c>
      <c r="AH92" s="169">
        <f t="shared" si="75"/>
        <v>23.4</v>
      </c>
      <c r="AI92" s="169">
        <f t="shared" si="75"/>
        <v>23.4</v>
      </c>
      <c r="AJ92" s="169">
        <f t="shared" si="75"/>
        <v>23.4</v>
      </c>
      <c r="AK92" s="169">
        <f t="shared" si="75"/>
        <v>23.4</v>
      </c>
      <c r="AL92" s="169">
        <f t="shared" si="75"/>
        <v>23.4</v>
      </c>
      <c r="AM92" s="169">
        <f t="shared" si="75"/>
        <v>23.4</v>
      </c>
      <c r="AN92" s="169">
        <f t="shared" si="75"/>
        <v>23.4</v>
      </c>
      <c r="AO92" s="169">
        <f t="shared" si="75"/>
        <v>23.4</v>
      </c>
      <c r="AP92" s="169">
        <f t="shared" si="75"/>
        <v>23.4</v>
      </c>
      <c r="AQ92" s="169">
        <f t="shared" si="75"/>
        <v>23.4</v>
      </c>
      <c r="AR92" s="169">
        <f t="shared" si="75"/>
        <v>23.4</v>
      </c>
      <c r="AS92" s="169">
        <f t="shared" si="75"/>
        <v>23.4</v>
      </c>
      <c r="AT92" s="169">
        <f t="shared" si="75"/>
        <v>23.4</v>
      </c>
      <c r="AU92" s="169">
        <f t="shared" si="75"/>
        <v>23.4</v>
      </c>
      <c r="AV92" s="169">
        <f t="shared" si="75"/>
        <v>23.4</v>
      </c>
      <c r="AW92" s="169">
        <f t="shared" si="75"/>
        <v>23.4</v>
      </c>
      <c r="AX92" s="169">
        <f t="shared" si="75"/>
        <v>23.4</v>
      </c>
      <c r="AY92" s="169">
        <f t="shared" si="75"/>
        <v>23.4</v>
      </c>
      <c r="AZ92" s="169">
        <f t="shared" si="75"/>
        <v>23.4</v>
      </c>
      <c r="BA92" s="169">
        <f t="shared" si="75"/>
        <v>23.4</v>
      </c>
      <c r="BB92" s="169">
        <f t="shared" si="75"/>
        <v>23.4</v>
      </c>
      <c r="BC92" s="169">
        <f t="shared" si="75"/>
        <v>23.4</v>
      </c>
      <c r="BD92" s="169">
        <f t="shared" si="75"/>
        <v>23.4</v>
      </c>
      <c r="BE92" s="169">
        <f t="shared" si="75"/>
        <v>23.4</v>
      </c>
      <c r="BF92" s="169">
        <f t="shared" si="75"/>
        <v>23.4</v>
      </c>
      <c r="BG92" s="169">
        <f t="shared" si="75"/>
        <v>23.4</v>
      </c>
      <c r="BH92" s="169">
        <f t="shared" si="75"/>
        <v>23.4</v>
      </c>
      <c r="BI92" s="169">
        <f t="shared" si="75"/>
        <v>23.4</v>
      </c>
      <c r="BJ92" s="169">
        <f t="shared" si="75"/>
        <v>23.4</v>
      </c>
      <c r="BK92" s="169">
        <f t="shared" si="75"/>
        <v>23.4</v>
      </c>
      <c r="BL92" s="169">
        <f t="shared" si="75"/>
        <v>23.4</v>
      </c>
      <c r="BM92" s="169">
        <f t="shared" si="75"/>
        <v>23.4</v>
      </c>
      <c r="BN92" s="169">
        <f t="shared" si="75"/>
        <v>23.4</v>
      </c>
      <c r="BO92" s="169">
        <f t="shared" ref="BO92:CS92" si="76">SUM(BO93:BO95)</f>
        <v>23.4</v>
      </c>
      <c r="BP92" s="169">
        <f t="shared" si="76"/>
        <v>23.4</v>
      </c>
      <c r="BQ92" s="169">
        <f t="shared" si="76"/>
        <v>23.4</v>
      </c>
      <c r="BR92" s="169">
        <f t="shared" si="76"/>
        <v>23.4</v>
      </c>
      <c r="BS92" s="169">
        <f t="shared" si="76"/>
        <v>23.4</v>
      </c>
      <c r="BT92" s="169">
        <f t="shared" si="76"/>
        <v>23.4</v>
      </c>
      <c r="BU92" s="169">
        <f t="shared" si="76"/>
        <v>23.4</v>
      </c>
      <c r="BV92" s="169">
        <f t="shared" si="76"/>
        <v>23.4</v>
      </c>
      <c r="BW92" s="169">
        <f t="shared" si="76"/>
        <v>23.4</v>
      </c>
      <c r="BX92" s="169">
        <f t="shared" si="76"/>
        <v>23.4</v>
      </c>
      <c r="BY92" s="169">
        <f t="shared" si="76"/>
        <v>23.4</v>
      </c>
      <c r="BZ92" s="169">
        <f t="shared" si="76"/>
        <v>23.4</v>
      </c>
      <c r="CA92" s="169">
        <f t="shared" si="76"/>
        <v>23.4</v>
      </c>
      <c r="CB92" s="169">
        <f t="shared" si="76"/>
        <v>23.4</v>
      </c>
      <c r="CC92" s="169">
        <f t="shared" si="76"/>
        <v>23.4</v>
      </c>
      <c r="CD92" s="169">
        <f t="shared" si="76"/>
        <v>23.4</v>
      </c>
      <c r="CE92" s="169">
        <f t="shared" si="76"/>
        <v>23.4</v>
      </c>
      <c r="CF92" s="169">
        <f t="shared" si="76"/>
        <v>23.4</v>
      </c>
      <c r="CG92" s="169">
        <f t="shared" si="76"/>
        <v>23.4</v>
      </c>
      <c r="CH92" s="169">
        <f t="shared" si="76"/>
        <v>23.4</v>
      </c>
      <c r="CI92" s="169">
        <f t="shared" si="76"/>
        <v>23.4</v>
      </c>
      <c r="CJ92" s="169">
        <f t="shared" si="76"/>
        <v>23.4</v>
      </c>
      <c r="CK92" s="169">
        <f t="shared" si="76"/>
        <v>23.4</v>
      </c>
      <c r="CL92" s="169">
        <f t="shared" si="76"/>
        <v>23.4</v>
      </c>
      <c r="CM92" s="169">
        <f t="shared" si="76"/>
        <v>23.4</v>
      </c>
      <c r="CN92" s="169">
        <f t="shared" si="76"/>
        <v>23.4</v>
      </c>
      <c r="CO92" s="169">
        <f t="shared" si="76"/>
        <v>23.4</v>
      </c>
      <c r="CP92" s="169">
        <f t="shared" si="76"/>
        <v>23.4</v>
      </c>
      <c r="CQ92" s="169">
        <f t="shared" si="76"/>
        <v>23.4</v>
      </c>
      <c r="CR92" s="169">
        <f t="shared" si="76"/>
        <v>23.4</v>
      </c>
      <c r="CS92" s="169">
        <f t="shared" si="76"/>
        <v>23.4</v>
      </c>
      <c r="CT92" s="161">
        <f t="shared" si="71"/>
        <v>2246.4000000000042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77">SUM(B93:CS93)</f>
        <v>0</v>
      </c>
    </row>
    <row r="94" spans="1:98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77"/>
        <v>0</v>
      </c>
    </row>
    <row r="95" spans="1:98" ht="15.75" thickBot="1">
      <c r="A95" s="33" t="s">
        <v>70</v>
      </c>
      <c r="B95" s="214" cm="1">
        <f t="array" ref="B95:CS95">TRANSPOSE('[10]1903'!$C$14:$C$109)</f>
        <v>23.4</v>
      </c>
      <c r="C95" s="215">
        <v>23.4</v>
      </c>
      <c r="D95" s="215">
        <v>23.4</v>
      </c>
      <c r="E95" s="215">
        <v>23.4</v>
      </c>
      <c r="F95" s="215">
        <v>23.4</v>
      </c>
      <c r="G95" s="215">
        <v>23.4</v>
      </c>
      <c r="H95" s="215">
        <v>23.4</v>
      </c>
      <c r="I95" s="215">
        <v>23.4</v>
      </c>
      <c r="J95" s="215">
        <v>23.4</v>
      </c>
      <c r="K95" s="215">
        <v>23.4</v>
      </c>
      <c r="L95" s="215">
        <v>23.4</v>
      </c>
      <c r="M95" s="215">
        <v>23.4</v>
      </c>
      <c r="N95" s="215">
        <v>23.4</v>
      </c>
      <c r="O95" s="215">
        <v>23.4</v>
      </c>
      <c r="P95" s="215">
        <v>23.4</v>
      </c>
      <c r="Q95" s="215">
        <v>23.4</v>
      </c>
      <c r="R95" s="215">
        <v>23.4</v>
      </c>
      <c r="S95" s="215">
        <v>23.4</v>
      </c>
      <c r="T95" s="215">
        <v>23.4</v>
      </c>
      <c r="U95" s="215">
        <v>23.4</v>
      </c>
      <c r="V95" s="215">
        <v>23.4</v>
      </c>
      <c r="W95" s="215">
        <v>23.4</v>
      </c>
      <c r="X95" s="215">
        <v>23.4</v>
      </c>
      <c r="Y95" s="215">
        <v>23.4</v>
      </c>
      <c r="Z95" s="215">
        <v>23.4</v>
      </c>
      <c r="AA95" s="215">
        <v>23.4</v>
      </c>
      <c r="AB95" s="215">
        <v>23.4</v>
      </c>
      <c r="AC95" s="215">
        <v>23.4</v>
      </c>
      <c r="AD95" s="215">
        <v>23.4</v>
      </c>
      <c r="AE95" s="215">
        <v>23.4</v>
      </c>
      <c r="AF95" s="215">
        <v>23.4</v>
      </c>
      <c r="AG95" s="215">
        <v>23.4</v>
      </c>
      <c r="AH95" s="215">
        <v>23.4</v>
      </c>
      <c r="AI95" s="215">
        <v>23.4</v>
      </c>
      <c r="AJ95" s="215">
        <v>23.4</v>
      </c>
      <c r="AK95" s="215">
        <v>23.4</v>
      </c>
      <c r="AL95" s="215">
        <v>23.4</v>
      </c>
      <c r="AM95" s="215">
        <v>23.4</v>
      </c>
      <c r="AN95" s="215">
        <v>23.4</v>
      </c>
      <c r="AO95" s="215">
        <v>23.4</v>
      </c>
      <c r="AP95" s="215">
        <v>23.4</v>
      </c>
      <c r="AQ95" s="215">
        <v>23.4</v>
      </c>
      <c r="AR95" s="215">
        <v>23.4</v>
      </c>
      <c r="AS95" s="215">
        <v>23.4</v>
      </c>
      <c r="AT95" s="215">
        <v>23.4</v>
      </c>
      <c r="AU95" s="215">
        <v>23.4</v>
      </c>
      <c r="AV95" s="215">
        <v>23.4</v>
      </c>
      <c r="AW95" s="215">
        <v>23.4</v>
      </c>
      <c r="AX95" s="215">
        <v>23.4</v>
      </c>
      <c r="AY95" s="215">
        <v>23.4</v>
      </c>
      <c r="AZ95" s="215">
        <v>23.4</v>
      </c>
      <c r="BA95" s="215">
        <v>23.4</v>
      </c>
      <c r="BB95" s="215">
        <v>23.4</v>
      </c>
      <c r="BC95" s="215">
        <v>23.4</v>
      </c>
      <c r="BD95" s="215">
        <v>23.4</v>
      </c>
      <c r="BE95" s="215">
        <v>23.4</v>
      </c>
      <c r="BF95" s="215">
        <v>23.4</v>
      </c>
      <c r="BG95" s="215">
        <v>23.4</v>
      </c>
      <c r="BH95" s="215">
        <v>23.4</v>
      </c>
      <c r="BI95" s="215">
        <v>23.4</v>
      </c>
      <c r="BJ95" s="215">
        <v>23.4</v>
      </c>
      <c r="BK95" s="215">
        <v>23.4</v>
      </c>
      <c r="BL95" s="215">
        <v>23.4</v>
      </c>
      <c r="BM95" s="215">
        <v>23.4</v>
      </c>
      <c r="BN95" s="215">
        <v>23.4</v>
      </c>
      <c r="BO95" s="215">
        <v>23.4</v>
      </c>
      <c r="BP95" s="215">
        <v>23.4</v>
      </c>
      <c r="BQ95" s="215">
        <v>23.4</v>
      </c>
      <c r="BR95" s="215">
        <v>23.4</v>
      </c>
      <c r="BS95" s="215">
        <v>23.4</v>
      </c>
      <c r="BT95" s="215">
        <v>23.4</v>
      </c>
      <c r="BU95" s="215">
        <v>23.4</v>
      </c>
      <c r="BV95" s="215">
        <v>23.4</v>
      </c>
      <c r="BW95" s="215">
        <v>23.4</v>
      </c>
      <c r="BX95" s="215">
        <v>23.4</v>
      </c>
      <c r="BY95" s="215">
        <v>23.4</v>
      </c>
      <c r="BZ95" s="215">
        <v>23.4</v>
      </c>
      <c r="CA95" s="215">
        <v>23.4</v>
      </c>
      <c r="CB95" s="215">
        <v>23.4</v>
      </c>
      <c r="CC95" s="215">
        <v>23.4</v>
      </c>
      <c r="CD95" s="215">
        <v>23.4</v>
      </c>
      <c r="CE95" s="215">
        <v>23.4</v>
      </c>
      <c r="CF95" s="215">
        <v>23.4</v>
      </c>
      <c r="CG95" s="215">
        <v>23.4</v>
      </c>
      <c r="CH95" s="215">
        <v>23.4</v>
      </c>
      <c r="CI95" s="215">
        <v>23.4</v>
      </c>
      <c r="CJ95" s="215">
        <v>23.4</v>
      </c>
      <c r="CK95" s="215">
        <v>23.4</v>
      </c>
      <c r="CL95" s="215">
        <v>23.4</v>
      </c>
      <c r="CM95" s="215">
        <v>23.4</v>
      </c>
      <c r="CN95" s="215">
        <v>23.4</v>
      </c>
      <c r="CO95" s="215">
        <v>23.4</v>
      </c>
      <c r="CP95" s="215">
        <v>23.4</v>
      </c>
      <c r="CQ95" s="215">
        <v>23.4</v>
      </c>
      <c r="CR95" s="215">
        <v>23.4</v>
      </c>
      <c r="CS95" s="216">
        <v>23.4</v>
      </c>
      <c r="CT95" s="285">
        <f>SUM(B95:CS95)</f>
        <v>2246.4000000000042</v>
      </c>
    </row>
    <row r="96" spans="1:98" ht="15.75" thickBot="1">
      <c r="A96" s="160" t="s">
        <v>61</v>
      </c>
      <c r="B96" s="171">
        <f t="shared" ref="B96:AG96" si="78">B91+B92</f>
        <v>23.4</v>
      </c>
      <c r="C96" s="121">
        <f t="shared" si="78"/>
        <v>23.4</v>
      </c>
      <c r="D96" s="121">
        <f t="shared" si="78"/>
        <v>23.4</v>
      </c>
      <c r="E96" s="121">
        <f t="shared" si="78"/>
        <v>23.4</v>
      </c>
      <c r="F96" s="121">
        <f t="shared" si="78"/>
        <v>23.4</v>
      </c>
      <c r="G96" s="121">
        <f t="shared" si="78"/>
        <v>23.4</v>
      </c>
      <c r="H96" s="121">
        <f t="shared" si="78"/>
        <v>23.4</v>
      </c>
      <c r="I96" s="121">
        <f t="shared" si="78"/>
        <v>23.4</v>
      </c>
      <c r="J96" s="121">
        <f t="shared" si="78"/>
        <v>23.4</v>
      </c>
      <c r="K96" s="121">
        <f t="shared" si="78"/>
        <v>23.4</v>
      </c>
      <c r="L96" s="121">
        <f t="shared" si="78"/>
        <v>23.4</v>
      </c>
      <c r="M96" s="121">
        <f t="shared" si="78"/>
        <v>23.4</v>
      </c>
      <c r="N96" s="121">
        <f t="shared" si="78"/>
        <v>23.4</v>
      </c>
      <c r="O96" s="121">
        <f t="shared" si="78"/>
        <v>23.4</v>
      </c>
      <c r="P96" s="121">
        <f t="shared" si="78"/>
        <v>23.4</v>
      </c>
      <c r="Q96" s="121">
        <f t="shared" si="78"/>
        <v>23.4</v>
      </c>
      <c r="R96" s="121">
        <f t="shared" si="78"/>
        <v>23.4</v>
      </c>
      <c r="S96" s="121">
        <f t="shared" si="78"/>
        <v>23.4</v>
      </c>
      <c r="T96" s="121">
        <f t="shared" si="78"/>
        <v>23.4</v>
      </c>
      <c r="U96" s="121">
        <f t="shared" si="78"/>
        <v>23.4</v>
      </c>
      <c r="V96" s="121">
        <f t="shared" si="78"/>
        <v>23.4</v>
      </c>
      <c r="W96" s="121">
        <f t="shared" si="78"/>
        <v>23.4</v>
      </c>
      <c r="X96" s="121">
        <f t="shared" si="78"/>
        <v>23.4</v>
      </c>
      <c r="Y96" s="121">
        <f t="shared" si="78"/>
        <v>23.4</v>
      </c>
      <c r="Z96" s="121">
        <f t="shared" si="78"/>
        <v>23.404799999999998</v>
      </c>
      <c r="AA96" s="121">
        <f t="shared" si="78"/>
        <v>24.216159999999999</v>
      </c>
      <c r="AB96" s="121">
        <f t="shared" si="78"/>
        <v>26.671899999999997</v>
      </c>
      <c r="AC96" s="121">
        <f t="shared" si="78"/>
        <v>30.089992959999996</v>
      </c>
      <c r="AD96" s="121">
        <f t="shared" si="78"/>
        <v>33.845548000000001</v>
      </c>
      <c r="AE96" s="121">
        <f t="shared" si="78"/>
        <v>37.987774599999995</v>
      </c>
      <c r="AF96" s="121">
        <f t="shared" si="78"/>
        <v>46.214492499999999</v>
      </c>
      <c r="AG96" s="121">
        <f t="shared" si="78"/>
        <v>59.886033499999996</v>
      </c>
      <c r="AH96" s="121">
        <f t="shared" ref="AH96:BM96" si="79">AH91+AH92</f>
        <v>62.162770399999999</v>
      </c>
      <c r="AI96" s="121">
        <f t="shared" si="79"/>
        <v>73.434992300000005</v>
      </c>
      <c r="AJ96" s="121">
        <f t="shared" si="79"/>
        <v>83.255908199999993</v>
      </c>
      <c r="AK96" s="121">
        <f t="shared" si="79"/>
        <v>97.2447157</v>
      </c>
      <c r="AL96" s="121">
        <f t="shared" si="79"/>
        <v>116.8519063</v>
      </c>
      <c r="AM96" s="121">
        <f t="shared" si="79"/>
        <v>128.963258</v>
      </c>
      <c r="AN96" s="121">
        <f t="shared" si="79"/>
        <v>168.56221000000002</v>
      </c>
      <c r="AO96" s="121">
        <f t="shared" si="79"/>
        <v>223.54427899999999</v>
      </c>
      <c r="AP96" s="121">
        <f t="shared" si="79"/>
        <v>138.28538499999999</v>
      </c>
      <c r="AQ96" s="121">
        <f t="shared" si="79"/>
        <v>172.56666799999999</v>
      </c>
      <c r="AR96" s="121">
        <f t="shared" si="79"/>
        <v>203.19796499999998</v>
      </c>
      <c r="AS96" s="121">
        <f t="shared" si="79"/>
        <v>208.200053</v>
      </c>
      <c r="AT96" s="121">
        <f t="shared" si="79"/>
        <v>173.71936499999998</v>
      </c>
      <c r="AU96" s="121">
        <f t="shared" si="79"/>
        <v>195.76215299999998</v>
      </c>
      <c r="AV96" s="121">
        <f t="shared" si="79"/>
        <v>206.22151600000001</v>
      </c>
      <c r="AW96" s="121">
        <f t="shared" si="79"/>
        <v>217.35483100000002</v>
      </c>
      <c r="AX96" s="121">
        <f t="shared" si="79"/>
        <v>282.216095</v>
      </c>
      <c r="AY96" s="121">
        <f t="shared" si="79"/>
        <v>285.70198099999993</v>
      </c>
      <c r="AZ96" s="121">
        <f t="shared" si="79"/>
        <v>281.59897799999999</v>
      </c>
      <c r="BA96" s="121">
        <f t="shared" si="79"/>
        <v>285.90125699999999</v>
      </c>
      <c r="BB96" s="121">
        <f t="shared" si="79"/>
        <v>279.16376600000001</v>
      </c>
      <c r="BC96" s="121">
        <f t="shared" si="79"/>
        <v>276.29690799999997</v>
      </c>
      <c r="BD96" s="121">
        <f t="shared" si="79"/>
        <v>272.24647599999997</v>
      </c>
      <c r="BE96" s="121">
        <f t="shared" si="79"/>
        <v>269.030148</v>
      </c>
      <c r="BF96" s="121">
        <f t="shared" si="79"/>
        <v>265.08838399999996</v>
      </c>
      <c r="BG96" s="121">
        <f t="shared" si="79"/>
        <v>261.01886799999994</v>
      </c>
      <c r="BH96" s="121">
        <f t="shared" si="79"/>
        <v>179.99431500000003</v>
      </c>
      <c r="BI96" s="121">
        <f t="shared" si="79"/>
        <v>162.95115899999999</v>
      </c>
      <c r="BJ96" s="121">
        <f t="shared" si="79"/>
        <v>182.019406</v>
      </c>
      <c r="BK96" s="121">
        <f t="shared" si="79"/>
        <v>175.76579699999999</v>
      </c>
      <c r="BL96" s="121">
        <f t="shared" si="79"/>
        <v>163.73827199999999</v>
      </c>
      <c r="BM96" s="121">
        <f t="shared" si="79"/>
        <v>133.246239</v>
      </c>
      <c r="BN96" s="121">
        <f t="shared" ref="BN96:CS96" si="80">BN91+BN92</f>
        <v>95.403165000000001</v>
      </c>
      <c r="BO96" s="121">
        <f t="shared" si="80"/>
        <v>84.255679999999998</v>
      </c>
      <c r="BP96" s="121">
        <f t="shared" si="80"/>
        <v>73.806270000000012</v>
      </c>
      <c r="BQ96" s="121">
        <f t="shared" si="80"/>
        <v>62.705682999999993</v>
      </c>
      <c r="BR96" s="121">
        <f t="shared" si="80"/>
        <v>52.307943600000002</v>
      </c>
      <c r="BS96" s="121">
        <f t="shared" si="80"/>
        <v>43.447848499999999</v>
      </c>
      <c r="BT96" s="121">
        <f t="shared" si="80"/>
        <v>36.176681299999998</v>
      </c>
      <c r="BU96" s="121">
        <f t="shared" si="80"/>
        <v>30.302919699999997</v>
      </c>
      <c r="BV96" s="121">
        <f t="shared" si="80"/>
        <v>126.74558992000001</v>
      </c>
      <c r="BW96" s="121">
        <f t="shared" si="80"/>
        <v>82.67362</v>
      </c>
      <c r="BX96" s="121">
        <f t="shared" si="80"/>
        <v>23.429599999999997</v>
      </c>
      <c r="BY96" s="121">
        <f t="shared" si="80"/>
        <v>23.4</v>
      </c>
      <c r="BZ96" s="121">
        <f t="shared" si="80"/>
        <v>49.2</v>
      </c>
      <c r="CA96" s="121">
        <f t="shared" si="80"/>
        <v>48.8</v>
      </c>
      <c r="CB96" s="121">
        <f t="shared" si="80"/>
        <v>23.4</v>
      </c>
      <c r="CC96" s="121">
        <f t="shared" si="80"/>
        <v>23.4</v>
      </c>
      <c r="CD96" s="121">
        <f t="shared" si="80"/>
        <v>81.400000000000006</v>
      </c>
      <c r="CE96" s="121">
        <f t="shared" si="80"/>
        <v>122.9</v>
      </c>
      <c r="CF96" s="121">
        <f t="shared" si="80"/>
        <v>50.3</v>
      </c>
      <c r="CG96" s="121">
        <f t="shared" si="80"/>
        <v>47.55</v>
      </c>
      <c r="CH96" s="121">
        <f t="shared" si="80"/>
        <v>23.4</v>
      </c>
      <c r="CI96" s="121">
        <f t="shared" si="80"/>
        <v>23.4</v>
      </c>
      <c r="CJ96" s="121">
        <f t="shared" si="80"/>
        <v>23.4</v>
      </c>
      <c r="CK96" s="121">
        <f t="shared" si="80"/>
        <v>23.4</v>
      </c>
      <c r="CL96" s="121">
        <f t="shared" si="80"/>
        <v>23.4</v>
      </c>
      <c r="CM96" s="121">
        <f t="shared" si="80"/>
        <v>23.4</v>
      </c>
      <c r="CN96" s="121">
        <f t="shared" si="80"/>
        <v>23.4</v>
      </c>
      <c r="CO96" s="121">
        <f t="shared" si="80"/>
        <v>23.4</v>
      </c>
      <c r="CP96" s="121">
        <f t="shared" si="80"/>
        <v>23.4</v>
      </c>
      <c r="CQ96" s="121">
        <f t="shared" si="80"/>
        <v>23.4</v>
      </c>
      <c r="CR96" s="121">
        <f t="shared" si="80"/>
        <v>23.4</v>
      </c>
      <c r="CS96" s="172">
        <f t="shared" si="80"/>
        <v>23.4</v>
      </c>
      <c r="CT96" s="96">
        <f t="shared" si="77"/>
        <v>8531.6277274799941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1">IF(B57&lt;0,0,MIN(B57,B96))</f>
        <v>0</v>
      </c>
      <c r="C99" s="94">
        <f t="shared" si="81"/>
        <v>0</v>
      </c>
      <c r="D99" s="94">
        <f t="shared" si="81"/>
        <v>0</v>
      </c>
      <c r="E99" s="94">
        <f t="shared" si="81"/>
        <v>0</v>
      </c>
      <c r="F99" s="94">
        <f t="shared" si="81"/>
        <v>0</v>
      </c>
      <c r="G99" s="94">
        <f t="shared" si="81"/>
        <v>0</v>
      </c>
      <c r="H99" s="94">
        <f t="shared" si="81"/>
        <v>0</v>
      </c>
      <c r="I99" s="94">
        <f t="shared" si="81"/>
        <v>0</v>
      </c>
      <c r="J99" s="94">
        <f t="shared" si="81"/>
        <v>0</v>
      </c>
      <c r="K99" s="94">
        <f t="shared" si="81"/>
        <v>0</v>
      </c>
      <c r="L99" s="94">
        <f t="shared" si="81"/>
        <v>0</v>
      </c>
      <c r="M99" s="94">
        <f t="shared" si="81"/>
        <v>0</v>
      </c>
      <c r="N99" s="94">
        <f t="shared" si="81"/>
        <v>0</v>
      </c>
      <c r="O99" s="94">
        <f t="shared" si="81"/>
        <v>0</v>
      </c>
      <c r="P99" s="94">
        <f t="shared" si="81"/>
        <v>0</v>
      </c>
      <c r="Q99" s="94">
        <f t="shared" si="81"/>
        <v>0</v>
      </c>
      <c r="R99" s="94">
        <f t="shared" si="81"/>
        <v>0</v>
      </c>
      <c r="S99" s="94">
        <f t="shared" si="81"/>
        <v>0</v>
      </c>
      <c r="T99" s="94">
        <f t="shared" si="81"/>
        <v>0</v>
      </c>
      <c r="U99" s="94">
        <f t="shared" si="81"/>
        <v>0</v>
      </c>
      <c r="V99" s="94">
        <f t="shared" si="81"/>
        <v>0</v>
      </c>
      <c r="W99" s="94">
        <f t="shared" si="81"/>
        <v>0</v>
      </c>
      <c r="X99" s="94">
        <f t="shared" si="81"/>
        <v>0</v>
      </c>
      <c r="Y99" s="94">
        <f t="shared" si="81"/>
        <v>0</v>
      </c>
      <c r="Z99" s="94">
        <f t="shared" si="81"/>
        <v>0</v>
      </c>
      <c r="AA99" s="94">
        <f t="shared" si="81"/>
        <v>0</v>
      </c>
      <c r="AB99" s="94">
        <f t="shared" si="81"/>
        <v>0</v>
      </c>
      <c r="AC99" s="94">
        <f t="shared" si="81"/>
        <v>0</v>
      </c>
      <c r="AD99" s="94">
        <f t="shared" si="81"/>
        <v>0</v>
      </c>
      <c r="AE99" s="94">
        <f t="shared" si="81"/>
        <v>0</v>
      </c>
      <c r="AF99" s="94">
        <f t="shared" si="81"/>
        <v>0</v>
      </c>
      <c r="AG99" s="94">
        <f t="shared" si="81"/>
        <v>0</v>
      </c>
      <c r="AH99" s="94">
        <f t="shared" ref="AH99:BM99" si="82">IF(AH57&lt;0,0,MIN(AH57,AH96))</f>
        <v>0</v>
      </c>
      <c r="AI99" s="94">
        <f t="shared" si="82"/>
        <v>0</v>
      </c>
      <c r="AJ99" s="94">
        <f t="shared" si="82"/>
        <v>0</v>
      </c>
      <c r="AK99" s="94">
        <f t="shared" si="82"/>
        <v>0</v>
      </c>
      <c r="AL99" s="94">
        <f t="shared" si="82"/>
        <v>0</v>
      </c>
      <c r="AM99" s="94">
        <f t="shared" si="82"/>
        <v>0</v>
      </c>
      <c r="AN99" s="94">
        <f t="shared" si="82"/>
        <v>0</v>
      </c>
      <c r="AO99" s="94">
        <f t="shared" si="82"/>
        <v>201.79500000000098</v>
      </c>
      <c r="AP99" s="94">
        <f t="shared" si="82"/>
        <v>138.28538499999999</v>
      </c>
      <c r="AQ99" s="94">
        <f t="shared" si="82"/>
        <v>172.56666799999999</v>
      </c>
      <c r="AR99" s="94">
        <f t="shared" si="82"/>
        <v>203.19796499999998</v>
      </c>
      <c r="AS99" s="94">
        <f t="shared" si="82"/>
        <v>208.200053</v>
      </c>
      <c r="AT99" s="94">
        <f t="shared" si="82"/>
        <v>173.71936499999998</v>
      </c>
      <c r="AU99" s="94">
        <f t="shared" si="82"/>
        <v>195.76215299999998</v>
      </c>
      <c r="AV99" s="94">
        <f t="shared" si="82"/>
        <v>206.22151600000001</v>
      </c>
      <c r="AW99" s="94">
        <f t="shared" si="82"/>
        <v>217.35483100000002</v>
      </c>
      <c r="AX99" s="94">
        <f t="shared" si="82"/>
        <v>282.216095</v>
      </c>
      <c r="AY99" s="94">
        <f t="shared" si="82"/>
        <v>285.70198099999993</v>
      </c>
      <c r="AZ99" s="94">
        <f t="shared" si="82"/>
        <v>281.59897799999999</v>
      </c>
      <c r="BA99" s="94">
        <f t="shared" si="82"/>
        <v>285.90125699999999</v>
      </c>
      <c r="BB99" s="94">
        <f t="shared" si="82"/>
        <v>279.16376600000001</v>
      </c>
      <c r="BC99" s="94">
        <f t="shared" si="82"/>
        <v>276.29690799999997</v>
      </c>
      <c r="BD99" s="94">
        <f t="shared" si="82"/>
        <v>272.24647599999997</v>
      </c>
      <c r="BE99" s="94">
        <f t="shared" si="82"/>
        <v>269.030148</v>
      </c>
      <c r="BF99" s="94">
        <f t="shared" si="82"/>
        <v>265.08838399999996</v>
      </c>
      <c r="BG99" s="94">
        <f t="shared" si="82"/>
        <v>261.01886799999994</v>
      </c>
      <c r="BH99" s="94">
        <f t="shared" si="82"/>
        <v>179.99431500000003</v>
      </c>
      <c r="BI99" s="94">
        <f t="shared" si="82"/>
        <v>162.95115899999999</v>
      </c>
      <c r="BJ99" s="94">
        <f t="shared" si="82"/>
        <v>182.019406</v>
      </c>
      <c r="BK99" s="94">
        <f t="shared" si="82"/>
        <v>175.76579699999999</v>
      </c>
      <c r="BL99" s="94">
        <f t="shared" si="82"/>
        <v>0</v>
      </c>
      <c r="BM99" s="94">
        <f t="shared" si="82"/>
        <v>0</v>
      </c>
      <c r="BN99" s="94">
        <f t="shared" ref="BN99:CS99" si="83">IF(BN57&lt;0,0,MIN(BN57,BN96))</f>
        <v>0</v>
      </c>
      <c r="BO99" s="94">
        <f t="shared" si="83"/>
        <v>0</v>
      </c>
      <c r="BP99" s="94">
        <f t="shared" si="83"/>
        <v>0</v>
      </c>
      <c r="BQ99" s="94">
        <f t="shared" si="83"/>
        <v>0</v>
      </c>
      <c r="BR99" s="94">
        <f t="shared" si="83"/>
        <v>0</v>
      </c>
      <c r="BS99" s="94">
        <f t="shared" si="83"/>
        <v>0</v>
      </c>
      <c r="BT99" s="94">
        <f t="shared" si="83"/>
        <v>36.176681299999998</v>
      </c>
      <c r="BU99" s="94">
        <f t="shared" si="83"/>
        <v>30.302919699999997</v>
      </c>
      <c r="BV99" s="94">
        <f t="shared" si="83"/>
        <v>126.74558992000001</v>
      </c>
      <c r="BW99" s="94">
        <f t="shared" si="83"/>
        <v>82.67362</v>
      </c>
      <c r="BX99" s="94">
        <f t="shared" si="83"/>
        <v>23.429599999999997</v>
      </c>
      <c r="BY99" s="94">
        <f t="shared" si="83"/>
        <v>23.4</v>
      </c>
      <c r="BZ99" s="94">
        <f t="shared" si="83"/>
        <v>49.2</v>
      </c>
      <c r="CA99" s="94">
        <f t="shared" si="83"/>
        <v>48.8</v>
      </c>
      <c r="CB99" s="94">
        <f t="shared" si="83"/>
        <v>23.4</v>
      </c>
      <c r="CC99" s="94">
        <f t="shared" si="83"/>
        <v>23.4</v>
      </c>
      <c r="CD99" s="94">
        <f t="shared" si="83"/>
        <v>81.400000000000006</v>
      </c>
      <c r="CE99" s="94">
        <f t="shared" si="83"/>
        <v>122.9</v>
      </c>
      <c r="CF99" s="94">
        <f t="shared" si="83"/>
        <v>50.3</v>
      </c>
      <c r="CG99" s="94">
        <f t="shared" si="83"/>
        <v>47.55</v>
      </c>
      <c r="CH99" s="94">
        <f t="shared" si="83"/>
        <v>23.4</v>
      </c>
      <c r="CI99" s="94">
        <f t="shared" si="83"/>
        <v>23.4</v>
      </c>
      <c r="CJ99" s="94">
        <f t="shared" si="83"/>
        <v>23.4</v>
      </c>
      <c r="CK99" s="94">
        <f t="shared" si="83"/>
        <v>23.4</v>
      </c>
      <c r="CL99" s="94">
        <f t="shared" si="83"/>
        <v>23.4</v>
      </c>
      <c r="CM99" s="94">
        <f t="shared" si="83"/>
        <v>23.4</v>
      </c>
      <c r="CN99" s="94">
        <f t="shared" si="83"/>
        <v>23.4</v>
      </c>
      <c r="CO99" s="94">
        <f t="shared" si="83"/>
        <v>23.4</v>
      </c>
      <c r="CP99" s="94">
        <f t="shared" si="83"/>
        <v>0</v>
      </c>
      <c r="CQ99" s="94">
        <f t="shared" si="83"/>
        <v>0</v>
      </c>
      <c r="CR99" s="94">
        <f t="shared" si="83"/>
        <v>0</v>
      </c>
      <c r="CS99" s="94">
        <f t="shared" si="83"/>
        <v>0</v>
      </c>
      <c r="CT99" s="96">
        <f>SUM(B99:CS99)</f>
        <v>6132.9748849199968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5">
    <tabColor rgb="FFFFFF99"/>
  </sheetPr>
  <dimension ref="A1:CZ125"/>
  <sheetViews>
    <sheetView showGridLines="0" tabSelected="1" topLeftCell="A91" workbookViewId="0">
      <pane xSplit="1" topLeftCell="CK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3568.42</v>
      </c>
      <c r="C3" s="13">
        <f t="shared" si="0"/>
        <v>3568.42</v>
      </c>
      <c r="D3" s="13">
        <f t="shared" si="0"/>
        <v>3568.42</v>
      </c>
      <c r="E3" s="13">
        <f t="shared" si="0"/>
        <v>3568.42</v>
      </c>
      <c r="F3" s="13">
        <f t="shared" si="0"/>
        <v>3568.42</v>
      </c>
      <c r="G3" s="13">
        <f t="shared" si="0"/>
        <v>3568.42</v>
      </c>
      <c r="H3" s="13">
        <f t="shared" si="0"/>
        <v>3568.42</v>
      </c>
      <c r="I3" s="13">
        <f t="shared" si="0"/>
        <v>3568.42</v>
      </c>
      <c r="J3" s="13">
        <f t="shared" si="0"/>
        <v>3568.42</v>
      </c>
      <c r="K3" s="13">
        <f t="shared" si="0"/>
        <v>3568.42</v>
      </c>
      <c r="L3" s="13">
        <f t="shared" si="0"/>
        <v>3568.42</v>
      </c>
      <c r="M3" s="13">
        <f t="shared" si="0"/>
        <v>3568.42</v>
      </c>
      <c r="N3" s="13">
        <f t="shared" si="0"/>
        <v>3568.42</v>
      </c>
      <c r="O3" s="13">
        <f t="shared" si="0"/>
        <v>3568.42</v>
      </c>
      <c r="P3" s="13">
        <f t="shared" si="0"/>
        <v>3568.42</v>
      </c>
      <c r="Q3" s="13">
        <f t="shared" si="0"/>
        <v>3568.42</v>
      </c>
      <c r="R3" s="13">
        <f t="shared" si="0"/>
        <v>3568.42</v>
      </c>
      <c r="S3" s="13">
        <f t="shared" si="0"/>
        <v>3568.42</v>
      </c>
      <c r="T3" s="13">
        <f t="shared" si="0"/>
        <v>3568.42</v>
      </c>
      <c r="U3" s="13">
        <f t="shared" si="0"/>
        <v>3568.42</v>
      </c>
      <c r="V3" s="13">
        <f t="shared" si="0"/>
        <v>3568.42</v>
      </c>
      <c r="W3" s="13">
        <f t="shared" si="0"/>
        <v>3568.42</v>
      </c>
      <c r="X3" s="13">
        <f t="shared" si="0"/>
        <v>3568.42</v>
      </c>
      <c r="Y3" s="13">
        <f t="shared" si="0"/>
        <v>3568.42</v>
      </c>
      <c r="Z3" s="13">
        <f t="shared" si="0"/>
        <v>3568.42</v>
      </c>
      <c r="AA3" s="13">
        <f t="shared" si="0"/>
        <v>3568.42</v>
      </c>
      <c r="AB3" s="13">
        <f t="shared" si="0"/>
        <v>3568.42</v>
      </c>
      <c r="AC3" s="13">
        <f t="shared" si="0"/>
        <v>3568.42</v>
      </c>
      <c r="AD3" s="13">
        <f t="shared" si="0"/>
        <v>3568.42</v>
      </c>
      <c r="AE3" s="13">
        <f t="shared" si="0"/>
        <v>3568.42</v>
      </c>
      <c r="AF3" s="13">
        <f t="shared" si="0"/>
        <v>3568.42</v>
      </c>
      <c r="AG3" s="13">
        <f t="shared" si="0"/>
        <v>3568.42</v>
      </c>
      <c r="AH3" s="13">
        <f t="shared" si="0"/>
        <v>3568.42</v>
      </c>
      <c r="AI3" s="13">
        <f t="shared" si="0"/>
        <v>3568.42</v>
      </c>
      <c r="AJ3" s="13">
        <f t="shared" si="0"/>
        <v>3568.42</v>
      </c>
      <c r="AK3" s="13">
        <f t="shared" si="0"/>
        <v>3568.42</v>
      </c>
      <c r="AL3" s="13">
        <f t="shared" si="0"/>
        <v>3568.42</v>
      </c>
      <c r="AM3" s="13">
        <f t="shared" si="0"/>
        <v>3568.42</v>
      </c>
      <c r="AN3" s="13">
        <f t="shared" si="0"/>
        <v>3568.42</v>
      </c>
      <c r="AO3" s="13">
        <f t="shared" si="0"/>
        <v>3568.42</v>
      </c>
      <c r="AP3" s="13">
        <f t="shared" si="0"/>
        <v>3568.42</v>
      </c>
      <c r="AQ3" s="13">
        <f t="shared" si="0"/>
        <v>3568.42</v>
      </c>
      <c r="AR3" s="13">
        <f t="shared" si="0"/>
        <v>3568.42</v>
      </c>
      <c r="AS3" s="13">
        <f t="shared" si="0"/>
        <v>3568.42</v>
      </c>
      <c r="AT3" s="13">
        <f t="shared" si="0"/>
        <v>3568.42</v>
      </c>
      <c r="AU3" s="13">
        <f t="shared" si="0"/>
        <v>3568.42</v>
      </c>
      <c r="AV3" s="13">
        <f t="shared" si="0"/>
        <v>3568.42</v>
      </c>
      <c r="AW3" s="13">
        <f t="shared" si="0"/>
        <v>3568.42</v>
      </c>
      <c r="AX3" s="13">
        <f t="shared" si="0"/>
        <v>3568.42</v>
      </c>
      <c r="AY3" s="13">
        <f t="shared" si="0"/>
        <v>3568.42</v>
      </c>
      <c r="AZ3" s="13">
        <f t="shared" si="0"/>
        <v>3568.42</v>
      </c>
      <c r="BA3" s="13">
        <f t="shared" si="0"/>
        <v>3568.42</v>
      </c>
      <c r="BB3" s="13">
        <f t="shared" si="0"/>
        <v>3568.42</v>
      </c>
      <c r="BC3" s="13">
        <f t="shared" si="0"/>
        <v>3568.42</v>
      </c>
      <c r="BD3" s="13">
        <f t="shared" si="0"/>
        <v>3568.42</v>
      </c>
      <c r="BE3" s="13">
        <f t="shared" si="0"/>
        <v>3568.42</v>
      </c>
      <c r="BF3" s="13">
        <f t="shared" si="0"/>
        <v>3568.42</v>
      </c>
      <c r="BG3" s="13">
        <f t="shared" si="0"/>
        <v>3568.42</v>
      </c>
      <c r="BH3" s="13">
        <f t="shared" si="0"/>
        <v>3568.42</v>
      </c>
      <c r="BI3" s="13">
        <f t="shared" si="0"/>
        <v>3568.42</v>
      </c>
      <c r="BJ3" s="13">
        <f t="shared" si="0"/>
        <v>3568.42</v>
      </c>
      <c r="BK3" s="13">
        <f t="shared" si="0"/>
        <v>3568.42</v>
      </c>
      <c r="BL3" s="13">
        <f t="shared" si="0"/>
        <v>3568.42</v>
      </c>
      <c r="BM3" s="13">
        <f t="shared" si="0"/>
        <v>3568.42</v>
      </c>
      <c r="BN3" s="13">
        <f t="shared" ref="BN3:CS3" si="1">BN4+BN12</f>
        <v>3568.42</v>
      </c>
      <c r="BO3" s="13">
        <f t="shared" si="1"/>
        <v>3568.42</v>
      </c>
      <c r="BP3" s="13">
        <f t="shared" si="1"/>
        <v>3568.42</v>
      </c>
      <c r="BQ3" s="13">
        <f t="shared" si="1"/>
        <v>3568.42</v>
      </c>
      <c r="BR3" s="13">
        <f t="shared" si="1"/>
        <v>3568.42</v>
      </c>
      <c r="BS3" s="13">
        <f t="shared" si="1"/>
        <v>3568.42</v>
      </c>
      <c r="BT3" s="13">
        <f t="shared" si="1"/>
        <v>3568.42</v>
      </c>
      <c r="BU3" s="13">
        <f t="shared" si="1"/>
        <v>3568.42</v>
      </c>
      <c r="BV3" s="13">
        <f t="shared" si="1"/>
        <v>3568.42</v>
      </c>
      <c r="BW3" s="13">
        <f t="shared" si="1"/>
        <v>3568.42</v>
      </c>
      <c r="BX3" s="13">
        <f t="shared" si="1"/>
        <v>3568.42</v>
      </c>
      <c r="BY3" s="13">
        <f t="shared" si="1"/>
        <v>3568.42</v>
      </c>
      <c r="BZ3" s="13">
        <f t="shared" si="1"/>
        <v>3568.42</v>
      </c>
      <c r="CA3" s="13">
        <f t="shared" si="1"/>
        <v>3568.42</v>
      </c>
      <c r="CB3" s="13">
        <f t="shared" si="1"/>
        <v>3568.42</v>
      </c>
      <c r="CC3" s="13">
        <f t="shared" si="1"/>
        <v>3568.42</v>
      </c>
      <c r="CD3" s="13">
        <f t="shared" si="1"/>
        <v>3568.42</v>
      </c>
      <c r="CE3" s="13">
        <f t="shared" si="1"/>
        <v>3568.42</v>
      </c>
      <c r="CF3" s="13">
        <f t="shared" si="1"/>
        <v>3568.42</v>
      </c>
      <c r="CG3" s="13">
        <f t="shared" si="1"/>
        <v>3568.42</v>
      </c>
      <c r="CH3" s="13">
        <f t="shared" si="1"/>
        <v>3568.42</v>
      </c>
      <c r="CI3" s="13">
        <f t="shared" si="1"/>
        <v>3568.42</v>
      </c>
      <c r="CJ3" s="13">
        <f t="shared" si="1"/>
        <v>3568.42</v>
      </c>
      <c r="CK3" s="13">
        <f t="shared" si="1"/>
        <v>3568.42</v>
      </c>
      <c r="CL3" s="13">
        <f t="shared" si="1"/>
        <v>3568.42</v>
      </c>
      <c r="CM3" s="13">
        <f t="shared" si="1"/>
        <v>3568.42</v>
      </c>
      <c r="CN3" s="13">
        <f t="shared" si="1"/>
        <v>3568.42</v>
      </c>
      <c r="CO3" s="13">
        <f t="shared" si="1"/>
        <v>3568.42</v>
      </c>
      <c r="CP3" s="13">
        <f t="shared" si="1"/>
        <v>3568.42</v>
      </c>
      <c r="CQ3" s="13">
        <f t="shared" si="1"/>
        <v>3568.42</v>
      </c>
      <c r="CR3" s="13">
        <f t="shared" si="1"/>
        <v>3568.42</v>
      </c>
      <c r="CS3" s="14">
        <f t="shared" si="1"/>
        <v>3568.42</v>
      </c>
      <c r="CT3" s="46">
        <f t="shared" ref="CT3:CT19" si="2">SUM(B3:CS3)</f>
        <v>342568.32000000007</v>
      </c>
    </row>
    <row r="4" spans="1:98">
      <c r="A4" s="238" t="s">
        <v>31</v>
      </c>
      <c r="B4" s="28">
        <f>SUM(B5:B11)</f>
        <v>3532</v>
      </c>
      <c r="C4" s="28">
        <f t="shared" ref="C4:BN4" si="3">SUM(C5:C11)</f>
        <v>3532</v>
      </c>
      <c r="D4" s="28">
        <f t="shared" si="3"/>
        <v>3532</v>
      </c>
      <c r="E4" s="28">
        <f t="shared" si="3"/>
        <v>3532</v>
      </c>
      <c r="F4" s="28">
        <f t="shared" si="3"/>
        <v>3532</v>
      </c>
      <c r="G4" s="28">
        <f t="shared" si="3"/>
        <v>3532</v>
      </c>
      <c r="H4" s="28">
        <f t="shared" si="3"/>
        <v>3532</v>
      </c>
      <c r="I4" s="28">
        <f t="shared" si="3"/>
        <v>3532</v>
      </c>
      <c r="J4" s="28">
        <f t="shared" si="3"/>
        <v>3532</v>
      </c>
      <c r="K4" s="28">
        <f t="shared" si="3"/>
        <v>3532</v>
      </c>
      <c r="L4" s="28">
        <f t="shared" si="3"/>
        <v>3532</v>
      </c>
      <c r="M4" s="28">
        <f t="shared" si="3"/>
        <v>3532</v>
      </c>
      <c r="N4" s="28">
        <f t="shared" si="3"/>
        <v>3532</v>
      </c>
      <c r="O4" s="28">
        <f t="shared" si="3"/>
        <v>3532</v>
      </c>
      <c r="P4" s="28">
        <f t="shared" si="3"/>
        <v>3532</v>
      </c>
      <c r="Q4" s="28">
        <f t="shared" si="3"/>
        <v>3532</v>
      </c>
      <c r="R4" s="28">
        <f t="shared" si="3"/>
        <v>3532</v>
      </c>
      <c r="S4" s="28">
        <f t="shared" si="3"/>
        <v>3532</v>
      </c>
      <c r="T4" s="28">
        <f t="shared" si="3"/>
        <v>3532</v>
      </c>
      <c r="U4" s="28">
        <f t="shared" si="3"/>
        <v>3532</v>
      </c>
      <c r="V4" s="28">
        <f t="shared" si="3"/>
        <v>3532</v>
      </c>
      <c r="W4" s="28">
        <f t="shared" si="3"/>
        <v>3532</v>
      </c>
      <c r="X4" s="28">
        <f t="shared" si="3"/>
        <v>3532</v>
      </c>
      <c r="Y4" s="28">
        <f t="shared" si="3"/>
        <v>3532</v>
      </c>
      <c r="Z4" s="28">
        <f t="shared" si="3"/>
        <v>3532</v>
      </c>
      <c r="AA4" s="28">
        <f t="shared" si="3"/>
        <v>3532</v>
      </c>
      <c r="AB4" s="28">
        <f t="shared" si="3"/>
        <v>3532</v>
      </c>
      <c r="AC4" s="28">
        <f t="shared" si="3"/>
        <v>3532</v>
      </c>
      <c r="AD4" s="28">
        <f t="shared" si="3"/>
        <v>3532</v>
      </c>
      <c r="AE4" s="28">
        <f t="shared" si="3"/>
        <v>3532</v>
      </c>
      <c r="AF4" s="28">
        <f t="shared" si="3"/>
        <v>3532</v>
      </c>
      <c r="AG4" s="28">
        <f t="shared" si="3"/>
        <v>3532</v>
      </c>
      <c r="AH4" s="28">
        <f t="shared" si="3"/>
        <v>3532</v>
      </c>
      <c r="AI4" s="28">
        <f t="shared" si="3"/>
        <v>3532</v>
      </c>
      <c r="AJ4" s="28">
        <f t="shared" si="3"/>
        <v>3532</v>
      </c>
      <c r="AK4" s="28">
        <f t="shared" si="3"/>
        <v>3532</v>
      </c>
      <c r="AL4" s="28">
        <f t="shared" si="3"/>
        <v>3532</v>
      </c>
      <c r="AM4" s="28">
        <f t="shared" si="3"/>
        <v>3532</v>
      </c>
      <c r="AN4" s="28">
        <f t="shared" si="3"/>
        <v>3532</v>
      </c>
      <c r="AO4" s="28">
        <f t="shared" si="3"/>
        <v>3532</v>
      </c>
      <c r="AP4" s="28">
        <f t="shared" si="3"/>
        <v>3532</v>
      </c>
      <c r="AQ4" s="28">
        <f t="shared" si="3"/>
        <v>3532</v>
      </c>
      <c r="AR4" s="28">
        <f t="shared" si="3"/>
        <v>3532</v>
      </c>
      <c r="AS4" s="28">
        <f t="shared" si="3"/>
        <v>3532</v>
      </c>
      <c r="AT4" s="28">
        <f t="shared" si="3"/>
        <v>3532</v>
      </c>
      <c r="AU4" s="28">
        <f t="shared" si="3"/>
        <v>3532</v>
      </c>
      <c r="AV4" s="28">
        <f t="shared" si="3"/>
        <v>3532</v>
      </c>
      <c r="AW4" s="28">
        <f t="shared" si="3"/>
        <v>3532</v>
      </c>
      <c r="AX4" s="28">
        <f t="shared" si="3"/>
        <v>3532</v>
      </c>
      <c r="AY4" s="28">
        <f t="shared" si="3"/>
        <v>3532</v>
      </c>
      <c r="AZ4" s="28">
        <f t="shared" si="3"/>
        <v>3532</v>
      </c>
      <c r="BA4" s="28">
        <f t="shared" si="3"/>
        <v>3532</v>
      </c>
      <c r="BB4" s="28">
        <f t="shared" si="3"/>
        <v>3532</v>
      </c>
      <c r="BC4" s="28">
        <f t="shared" si="3"/>
        <v>3532</v>
      </c>
      <c r="BD4" s="28">
        <f t="shared" si="3"/>
        <v>3532</v>
      </c>
      <c r="BE4" s="28">
        <f t="shared" si="3"/>
        <v>3532</v>
      </c>
      <c r="BF4" s="28">
        <f t="shared" si="3"/>
        <v>3532</v>
      </c>
      <c r="BG4" s="28">
        <f t="shared" si="3"/>
        <v>3532</v>
      </c>
      <c r="BH4" s="28">
        <f t="shared" si="3"/>
        <v>3532</v>
      </c>
      <c r="BI4" s="28">
        <f t="shared" si="3"/>
        <v>3532</v>
      </c>
      <c r="BJ4" s="28">
        <f t="shared" si="3"/>
        <v>3532</v>
      </c>
      <c r="BK4" s="28">
        <f t="shared" si="3"/>
        <v>3532</v>
      </c>
      <c r="BL4" s="28">
        <f t="shared" si="3"/>
        <v>3532</v>
      </c>
      <c r="BM4" s="28">
        <f t="shared" si="3"/>
        <v>3532</v>
      </c>
      <c r="BN4" s="28">
        <f t="shared" si="3"/>
        <v>3532</v>
      </c>
      <c r="BO4" s="28">
        <f t="shared" ref="BO4:CS4" si="4">SUM(BO5:BO11)</f>
        <v>3532</v>
      </c>
      <c r="BP4" s="28">
        <f t="shared" si="4"/>
        <v>3532</v>
      </c>
      <c r="BQ4" s="28">
        <f t="shared" si="4"/>
        <v>3532</v>
      </c>
      <c r="BR4" s="28">
        <f t="shared" si="4"/>
        <v>3532</v>
      </c>
      <c r="BS4" s="28">
        <f t="shared" si="4"/>
        <v>3532</v>
      </c>
      <c r="BT4" s="28">
        <f t="shared" si="4"/>
        <v>3532</v>
      </c>
      <c r="BU4" s="28">
        <f t="shared" si="4"/>
        <v>3532</v>
      </c>
      <c r="BV4" s="28">
        <f t="shared" si="4"/>
        <v>3532</v>
      </c>
      <c r="BW4" s="28">
        <f t="shared" si="4"/>
        <v>3532</v>
      </c>
      <c r="BX4" s="28">
        <f t="shared" si="4"/>
        <v>3532</v>
      </c>
      <c r="BY4" s="28">
        <f t="shared" si="4"/>
        <v>3532</v>
      </c>
      <c r="BZ4" s="28">
        <f t="shared" si="4"/>
        <v>3532</v>
      </c>
      <c r="CA4" s="28">
        <f t="shared" si="4"/>
        <v>3532</v>
      </c>
      <c r="CB4" s="28">
        <f t="shared" si="4"/>
        <v>3532</v>
      </c>
      <c r="CC4" s="28">
        <f t="shared" si="4"/>
        <v>3532</v>
      </c>
      <c r="CD4" s="28">
        <f t="shared" si="4"/>
        <v>3532</v>
      </c>
      <c r="CE4" s="28">
        <f t="shared" si="4"/>
        <v>3532</v>
      </c>
      <c r="CF4" s="28">
        <f t="shared" si="4"/>
        <v>3532</v>
      </c>
      <c r="CG4" s="28">
        <f t="shared" si="4"/>
        <v>3532</v>
      </c>
      <c r="CH4" s="28">
        <f t="shared" si="4"/>
        <v>3532</v>
      </c>
      <c r="CI4" s="28">
        <f t="shared" si="4"/>
        <v>3532</v>
      </c>
      <c r="CJ4" s="28">
        <f t="shared" si="4"/>
        <v>3532</v>
      </c>
      <c r="CK4" s="28">
        <f t="shared" si="4"/>
        <v>3532</v>
      </c>
      <c r="CL4" s="28">
        <f t="shared" si="4"/>
        <v>3532</v>
      </c>
      <c r="CM4" s="28">
        <f t="shared" si="4"/>
        <v>3532</v>
      </c>
      <c r="CN4" s="28">
        <f t="shared" si="4"/>
        <v>3532</v>
      </c>
      <c r="CO4" s="28">
        <f t="shared" si="4"/>
        <v>3532</v>
      </c>
      <c r="CP4" s="28">
        <f t="shared" si="4"/>
        <v>3532</v>
      </c>
      <c r="CQ4" s="28">
        <f t="shared" si="4"/>
        <v>3532</v>
      </c>
      <c r="CR4" s="28">
        <f t="shared" si="4"/>
        <v>3532</v>
      </c>
      <c r="CS4" s="28">
        <f t="shared" si="4"/>
        <v>3532</v>
      </c>
      <c r="CT4" s="275">
        <f>SUM(B4:CS4)</f>
        <v>339072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275">
        <f t="shared" si="2"/>
        <v>45600</v>
      </c>
    </row>
    <row r="6" spans="1:98">
      <c r="A6" s="17" t="s">
        <v>33</v>
      </c>
      <c r="B6" s="222" cm="1">
        <f t="array" ref="B6:CS6">TRANSPOSE('[16]25'!$U$4:$U$99)</f>
        <v>530</v>
      </c>
      <c r="C6" s="222">
        <v>530</v>
      </c>
      <c r="D6" s="222">
        <v>530</v>
      </c>
      <c r="E6" s="222">
        <v>530</v>
      </c>
      <c r="F6" s="222">
        <v>530</v>
      </c>
      <c r="G6" s="222">
        <v>530</v>
      </c>
      <c r="H6" s="222">
        <v>530</v>
      </c>
      <c r="I6" s="222">
        <v>530</v>
      </c>
      <c r="J6" s="222">
        <v>530</v>
      </c>
      <c r="K6" s="222">
        <v>530</v>
      </c>
      <c r="L6" s="222">
        <v>530</v>
      </c>
      <c r="M6" s="222">
        <v>530</v>
      </c>
      <c r="N6" s="222">
        <v>530</v>
      </c>
      <c r="O6" s="222">
        <v>530</v>
      </c>
      <c r="P6" s="222">
        <v>530</v>
      </c>
      <c r="Q6" s="222">
        <v>530</v>
      </c>
      <c r="R6" s="222">
        <v>530</v>
      </c>
      <c r="S6" s="222">
        <v>530</v>
      </c>
      <c r="T6" s="222">
        <v>530</v>
      </c>
      <c r="U6" s="222">
        <v>530</v>
      </c>
      <c r="V6" s="222">
        <v>530</v>
      </c>
      <c r="W6" s="222">
        <v>530</v>
      </c>
      <c r="X6" s="222">
        <v>530</v>
      </c>
      <c r="Y6" s="222">
        <v>530</v>
      </c>
      <c r="Z6" s="222">
        <v>530</v>
      </c>
      <c r="AA6" s="222">
        <v>530</v>
      </c>
      <c r="AB6" s="222">
        <v>530</v>
      </c>
      <c r="AC6" s="222">
        <v>530</v>
      </c>
      <c r="AD6" s="222">
        <v>530</v>
      </c>
      <c r="AE6" s="222">
        <v>530</v>
      </c>
      <c r="AF6" s="222">
        <v>530</v>
      </c>
      <c r="AG6" s="222">
        <v>530</v>
      </c>
      <c r="AH6" s="222">
        <v>530</v>
      </c>
      <c r="AI6" s="222">
        <v>530</v>
      </c>
      <c r="AJ6" s="222">
        <v>530</v>
      </c>
      <c r="AK6" s="222">
        <v>530</v>
      </c>
      <c r="AL6" s="222">
        <v>530</v>
      </c>
      <c r="AM6" s="222">
        <v>530</v>
      </c>
      <c r="AN6" s="222">
        <v>530</v>
      </c>
      <c r="AO6" s="222">
        <v>530</v>
      </c>
      <c r="AP6" s="222">
        <v>530</v>
      </c>
      <c r="AQ6" s="222">
        <v>530</v>
      </c>
      <c r="AR6" s="222">
        <v>530</v>
      </c>
      <c r="AS6" s="222">
        <v>530</v>
      </c>
      <c r="AT6" s="222">
        <v>530</v>
      </c>
      <c r="AU6" s="222">
        <v>530</v>
      </c>
      <c r="AV6" s="222">
        <v>530</v>
      </c>
      <c r="AW6" s="222">
        <v>530</v>
      </c>
      <c r="AX6" s="222">
        <v>530</v>
      </c>
      <c r="AY6" s="222">
        <v>530</v>
      </c>
      <c r="AZ6" s="222">
        <v>530</v>
      </c>
      <c r="BA6" s="222">
        <v>530</v>
      </c>
      <c r="BB6" s="222">
        <v>530</v>
      </c>
      <c r="BC6" s="222">
        <v>530</v>
      </c>
      <c r="BD6" s="222">
        <v>530</v>
      </c>
      <c r="BE6" s="222">
        <v>530</v>
      </c>
      <c r="BF6" s="222">
        <v>530</v>
      </c>
      <c r="BG6" s="222">
        <v>530</v>
      </c>
      <c r="BH6" s="222">
        <v>530</v>
      </c>
      <c r="BI6" s="222">
        <v>530</v>
      </c>
      <c r="BJ6" s="222">
        <v>530</v>
      </c>
      <c r="BK6" s="222">
        <v>530</v>
      </c>
      <c r="BL6" s="222">
        <v>530</v>
      </c>
      <c r="BM6" s="222">
        <v>530</v>
      </c>
      <c r="BN6" s="222">
        <v>530</v>
      </c>
      <c r="BO6" s="222">
        <v>530</v>
      </c>
      <c r="BP6" s="222">
        <v>530</v>
      </c>
      <c r="BQ6" s="222">
        <v>530</v>
      </c>
      <c r="BR6" s="222">
        <v>530</v>
      </c>
      <c r="BS6" s="222">
        <v>530</v>
      </c>
      <c r="BT6" s="222">
        <v>530</v>
      </c>
      <c r="BU6" s="222">
        <v>530</v>
      </c>
      <c r="BV6" s="222">
        <v>530</v>
      </c>
      <c r="BW6" s="222">
        <v>530</v>
      </c>
      <c r="BX6" s="222">
        <v>530</v>
      </c>
      <c r="BY6" s="222">
        <v>530</v>
      </c>
      <c r="BZ6" s="222">
        <v>530</v>
      </c>
      <c r="CA6" s="222">
        <v>530</v>
      </c>
      <c r="CB6" s="222">
        <v>530</v>
      </c>
      <c r="CC6" s="222">
        <v>530</v>
      </c>
      <c r="CD6" s="222">
        <v>530</v>
      </c>
      <c r="CE6" s="222">
        <v>530</v>
      </c>
      <c r="CF6" s="222">
        <v>530</v>
      </c>
      <c r="CG6" s="222">
        <v>530</v>
      </c>
      <c r="CH6" s="222">
        <v>530</v>
      </c>
      <c r="CI6" s="222">
        <v>530</v>
      </c>
      <c r="CJ6" s="222">
        <v>530</v>
      </c>
      <c r="CK6" s="222">
        <v>530</v>
      </c>
      <c r="CL6" s="222">
        <v>530</v>
      </c>
      <c r="CM6" s="222">
        <v>530</v>
      </c>
      <c r="CN6" s="222">
        <v>530</v>
      </c>
      <c r="CO6" s="222">
        <v>530</v>
      </c>
      <c r="CP6" s="222">
        <v>530</v>
      </c>
      <c r="CQ6" s="222">
        <v>530</v>
      </c>
      <c r="CR6" s="222">
        <v>530</v>
      </c>
      <c r="CS6" s="222">
        <v>530</v>
      </c>
      <c r="CT6" s="275">
        <f t="shared" si="2"/>
        <v>50880</v>
      </c>
    </row>
    <row r="7" spans="1:98">
      <c r="A7" s="17" t="s">
        <v>34</v>
      </c>
      <c r="B7" s="222">
        <v>895</v>
      </c>
      <c r="C7" s="222">
        <v>895</v>
      </c>
      <c r="D7" s="222">
        <v>895</v>
      </c>
      <c r="E7" s="222">
        <v>895</v>
      </c>
      <c r="F7" s="222">
        <v>895</v>
      </c>
      <c r="G7" s="222">
        <v>895</v>
      </c>
      <c r="H7" s="222">
        <v>895</v>
      </c>
      <c r="I7" s="222">
        <v>895</v>
      </c>
      <c r="J7" s="222">
        <v>895</v>
      </c>
      <c r="K7" s="222">
        <v>895</v>
      </c>
      <c r="L7" s="222">
        <v>895</v>
      </c>
      <c r="M7" s="222">
        <v>895</v>
      </c>
      <c r="N7" s="222">
        <v>895</v>
      </c>
      <c r="O7" s="222">
        <v>895</v>
      </c>
      <c r="P7" s="222">
        <v>895</v>
      </c>
      <c r="Q7" s="222">
        <v>895</v>
      </c>
      <c r="R7" s="222">
        <v>895</v>
      </c>
      <c r="S7" s="222">
        <v>895</v>
      </c>
      <c r="T7" s="222">
        <v>895</v>
      </c>
      <c r="U7" s="222">
        <v>895</v>
      </c>
      <c r="V7" s="222">
        <v>895</v>
      </c>
      <c r="W7" s="222">
        <v>895</v>
      </c>
      <c r="X7" s="222">
        <v>895</v>
      </c>
      <c r="Y7" s="222">
        <v>895</v>
      </c>
      <c r="Z7" s="222">
        <v>895</v>
      </c>
      <c r="AA7" s="222">
        <v>895</v>
      </c>
      <c r="AB7" s="222">
        <v>895</v>
      </c>
      <c r="AC7" s="222">
        <v>895</v>
      </c>
      <c r="AD7" s="222">
        <v>895</v>
      </c>
      <c r="AE7" s="222">
        <v>895</v>
      </c>
      <c r="AF7" s="222">
        <v>895</v>
      </c>
      <c r="AG7" s="222">
        <v>895</v>
      </c>
      <c r="AH7" s="222">
        <v>895</v>
      </c>
      <c r="AI7" s="222">
        <v>895</v>
      </c>
      <c r="AJ7" s="222">
        <v>895</v>
      </c>
      <c r="AK7" s="222">
        <v>895</v>
      </c>
      <c r="AL7" s="222">
        <v>895</v>
      </c>
      <c r="AM7" s="222">
        <v>895</v>
      </c>
      <c r="AN7" s="222">
        <v>895</v>
      </c>
      <c r="AO7" s="222">
        <v>895</v>
      </c>
      <c r="AP7" s="222">
        <v>895</v>
      </c>
      <c r="AQ7" s="222">
        <v>895</v>
      </c>
      <c r="AR7" s="222">
        <v>895</v>
      </c>
      <c r="AS7" s="222">
        <v>895</v>
      </c>
      <c r="AT7" s="222">
        <v>895</v>
      </c>
      <c r="AU7" s="222">
        <v>895</v>
      </c>
      <c r="AV7" s="222">
        <v>895</v>
      </c>
      <c r="AW7" s="222">
        <v>895</v>
      </c>
      <c r="AX7" s="222">
        <v>895</v>
      </c>
      <c r="AY7" s="222">
        <v>895</v>
      </c>
      <c r="AZ7" s="222">
        <v>895</v>
      </c>
      <c r="BA7" s="222">
        <v>895</v>
      </c>
      <c r="BB7" s="222">
        <v>895</v>
      </c>
      <c r="BC7" s="222">
        <v>895</v>
      </c>
      <c r="BD7" s="222">
        <v>895</v>
      </c>
      <c r="BE7" s="222">
        <v>895</v>
      </c>
      <c r="BF7" s="222">
        <v>895</v>
      </c>
      <c r="BG7" s="222">
        <v>895</v>
      </c>
      <c r="BH7" s="222">
        <v>895</v>
      </c>
      <c r="BI7" s="222">
        <v>895</v>
      </c>
      <c r="BJ7" s="222">
        <v>895</v>
      </c>
      <c r="BK7" s="222">
        <v>895</v>
      </c>
      <c r="BL7" s="222">
        <v>895</v>
      </c>
      <c r="BM7" s="222">
        <v>895</v>
      </c>
      <c r="BN7" s="222">
        <v>895</v>
      </c>
      <c r="BO7" s="222">
        <v>895</v>
      </c>
      <c r="BP7" s="222">
        <v>895</v>
      </c>
      <c r="BQ7" s="222">
        <v>895</v>
      </c>
      <c r="BR7" s="222">
        <v>895</v>
      </c>
      <c r="BS7" s="222">
        <v>895</v>
      </c>
      <c r="BT7" s="222">
        <v>895</v>
      </c>
      <c r="BU7" s="222">
        <v>895</v>
      </c>
      <c r="BV7" s="222">
        <v>895</v>
      </c>
      <c r="BW7" s="222">
        <v>895</v>
      </c>
      <c r="BX7" s="222">
        <v>895</v>
      </c>
      <c r="BY7" s="222">
        <v>895</v>
      </c>
      <c r="BZ7" s="222">
        <v>895</v>
      </c>
      <c r="CA7" s="222">
        <v>895</v>
      </c>
      <c r="CB7" s="222">
        <v>895</v>
      </c>
      <c r="CC7" s="222">
        <v>895</v>
      </c>
      <c r="CD7" s="222">
        <v>895</v>
      </c>
      <c r="CE7" s="222">
        <v>895</v>
      </c>
      <c r="CF7" s="222">
        <v>895</v>
      </c>
      <c r="CG7" s="222">
        <v>895</v>
      </c>
      <c r="CH7" s="222">
        <v>895</v>
      </c>
      <c r="CI7" s="222">
        <v>895</v>
      </c>
      <c r="CJ7" s="222">
        <v>895</v>
      </c>
      <c r="CK7" s="222">
        <v>895</v>
      </c>
      <c r="CL7" s="222">
        <v>895</v>
      </c>
      <c r="CM7" s="222">
        <v>895</v>
      </c>
      <c r="CN7" s="222">
        <v>895</v>
      </c>
      <c r="CO7" s="222">
        <v>895</v>
      </c>
      <c r="CP7" s="222">
        <v>895</v>
      </c>
      <c r="CQ7" s="222">
        <v>895</v>
      </c>
      <c r="CR7" s="222">
        <v>895</v>
      </c>
      <c r="CS7" s="222">
        <v>895</v>
      </c>
      <c r="CT7" s="275">
        <f t="shared" si="2"/>
        <v>85920</v>
      </c>
    </row>
    <row r="8" spans="1:98">
      <c r="A8" s="17" t="s">
        <v>35</v>
      </c>
      <c r="B8" s="222">
        <v>405</v>
      </c>
      <c r="C8" s="222">
        <v>405</v>
      </c>
      <c r="D8" s="222">
        <v>405</v>
      </c>
      <c r="E8" s="222">
        <v>405</v>
      </c>
      <c r="F8" s="222">
        <v>405</v>
      </c>
      <c r="G8" s="222">
        <v>405</v>
      </c>
      <c r="H8" s="222">
        <v>405</v>
      </c>
      <c r="I8" s="222">
        <v>405</v>
      </c>
      <c r="J8" s="222">
        <v>405</v>
      </c>
      <c r="K8" s="222">
        <v>405</v>
      </c>
      <c r="L8" s="222">
        <v>405</v>
      </c>
      <c r="M8" s="222">
        <v>405</v>
      </c>
      <c r="N8" s="222">
        <v>405</v>
      </c>
      <c r="O8" s="222">
        <v>405</v>
      </c>
      <c r="P8" s="222">
        <v>405</v>
      </c>
      <c r="Q8" s="222">
        <v>405</v>
      </c>
      <c r="R8" s="222">
        <v>405</v>
      </c>
      <c r="S8" s="222">
        <v>405</v>
      </c>
      <c r="T8" s="222">
        <v>405</v>
      </c>
      <c r="U8" s="222">
        <v>405</v>
      </c>
      <c r="V8" s="222">
        <v>405</v>
      </c>
      <c r="W8" s="222">
        <v>405</v>
      </c>
      <c r="X8" s="222">
        <v>405</v>
      </c>
      <c r="Y8" s="222">
        <v>405</v>
      </c>
      <c r="Z8" s="222">
        <v>405</v>
      </c>
      <c r="AA8" s="222">
        <v>405</v>
      </c>
      <c r="AB8" s="222">
        <v>405</v>
      </c>
      <c r="AC8" s="222">
        <v>405</v>
      </c>
      <c r="AD8" s="222">
        <v>405</v>
      </c>
      <c r="AE8" s="222">
        <v>405</v>
      </c>
      <c r="AF8" s="222">
        <v>405</v>
      </c>
      <c r="AG8" s="222">
        <v>405</v>
      </c>
      <c r="AH8" s="222">
        <v>405</v>
      </c>
      <c r="AI8" s="222">
        <v>405</v>
      </c>
      <c r="AJ8" s="222">
        <v>405</v>
      </c>
      <c r="AK8" s="222">
        <v>405</v>
      </c>
      <c r="AL8" s="222">
        <v>405</v>
      </c>
      <c r="AM8" s="222">
        <v>405</v>
      </c>
      <c r="AN8" s="222">
        <v>405</v>
      </c>
      <c r="AO8" s="222">
        <v>405</v>
      </c>
      <c r="AP8" s="222">
        <v>405</v>
      </c>
      <c r="AQ8" s="222">
        <v>405</v>
      </c>
      <c r="AR8" s="222">
        <v>405</v>
      </c>
      <c r="AS8" s="222">
        <v>405</v>
      </c>
      <c r="AT8" s="222">
        <v>405</v>
      </c>
      <c r="AU8" s="222">
        <v>405</v>
      </c>
      <c r="AV8" s="222">
        <v>405</v>
      </c>
      <c r="AW8" s="222">
        <v>405</v>
      </c>
      <c r="AX8" s="222">
        <v>405</v>
      </c>
      <c r="AY8" s="222">
        <v>405</v>
      </c>
      <c r="AZ8" s="222">
        <v>405</v>
      </c>
      <c r="BA8" s="222">
        <v>405</v>
      </c>
      <c r="BB8" s="222">
        <v>405</v>
      </c>
      <c r="BC8" s="222">
        <v>405</v>
      </c>
      <c r="BD8" s="222">
        <v>405</v>
      </c>
      <c r="BE8" s="222">
        <v>405</v>
      </c>
      <c r="BF8" s="222">
        <v>405</v>
      </c>
      <c r="BG8" s="222">
        <v>405</v>
      </c>
      <c r="BH8" s="222">
        <v>405</v>
      </c>
      <c r="BI8" s="222">
        <v>405</v>
      </c>
      <c r="BJ8" s="222">
        <v>405</v>
      </c>
      <c r="BK8" s="222">
        <v>405</v>
      </c>
      <c r="BL8" s="222">
        <v>405</v>
      </c>
      <c r="BM8" s="222">
        <v>405</v>
      </c>
      <c r="BN8" s="222">
        <v>405</v>
      </c>
      <c r="BO8" s="222">
        <v>405</v>
      </c>
      <c r="BP8" s="222">
        <v>405</v>
      </c>
      <c r="BQ8" s="222">
        <v>405</v>
      </c>
      <c r="BR8" s="222">
        <v>405</v>
      </c>
      <c r="BS8" s="222">
        <v>405</v>
      </c>
      <c r="BT8" s="222">
        <v>405</v>
      </c>
      <c r="BU8" s="222">
        <v>405</v>
      </c>
      <c r="BV8" s="222">
        <v>405</v>
      </c>
      <c r="BW8" s="222">
        <v>405</v>
      </c>
      <c r="BX8" s="222">
        <v>405</v>
      </c>
      <c r="BY8" s="222">
        <v>405</v>
      </c>
      <c r="BZ8" s="222">
        <v>405</v>
      </c>
      <c r="CA8" s="222">
        <v>405</v>
      </c>
      <c r="CB8" s="222">
        <v>405</v>
      </c>
      <c r="CC8" s="222">
        <v>405</v>
      </c>
      <c r="CD8" s="222">
        <v>405</v>
      </c>
      <c r="CE8" s="222">
        <v>405</v>
      </c>
      <c r="CF8" s="222">
        <v>405</v>
      </c>
      <c r="CG8" s="222">
        <v>405</v>
      </c>
      <c r="CH8" s="222">
        <v>405</v>
      </c>
      <c r="CI8" s="222">
        <v>405</v>
      </c>
      <c r="CJ8" s="222">
        <v>405</v>
      </c>
      <c r="CK8" s="222">
        <v>405</v>
      </c>
      <c r="CL8" s="222">
        <v>405</v>
      </c>
      <c r="CM8" s="222">
        <v>405</v>
      </c>
      <c r="CN8" s="222">
        <v>405</v>
      </c>
      <c r="CO8" s="222">
        <v>405</v>
      </c>
      <c r="CP8" s="222">
        <v>405</v>
      </c>
      <c r="CQ8" s="222">
        <v>405</v>
      </c>
      <c r="CR8" s="222">
        <v>405</v>
      </c>
      <c r="CS8" s="222">
        <v>405</v>
      </c>
      <c r="CT8" s="275">
        <f t="shared" si="2"/>
        <v>38880</v>
      </c>
    </row>
    <row r="9" spans="1:98">
      <c r="A9" s="17" t="s">
        <v>36</v>
      </c>
      <c r="B9" s="222">
        <v>440</v>
      </c>
      <c r="C9" s="222">
        <v>440</v>
      </c>
      <c r="D9" s="222">
        <v>440</v>
      </c>
      <c r="E9" s="222">
        <v>440</v>
      </c>
      <c r="F9" s="222">
        <v>440</v>
      </c>
      <c r="G9" s="222">
        <v>440</v>
      </c>
      <c r="H9" s="222">
        <v>440</v>
      </c>
      <c r="I9" s="222">
        <v>440</v>
      </c>
      <c r="J9" s="222">
        <v>440</v>
      </c>
      <c r="K9" s="222">
        <v>440</v>
      </c>
      <c r="L9" s="222">
        <v>440</v>
      </c>
      <c r="M9" s="222">
        <v>440</v>
      </c>
      <c r="N9" s="222">
        <v>440</v>
      </c>
      <c r="O9" s="222">
        <v>440</v>
      </c>
      <c r="P9" s="222">
        <v>440</v>
      </c>
      <c r="Q9" s="222">
        <v>440</v>
      </c>
      <c r="R9" s="222">
        <v>440</v>
      </c>
      <c r="S9" s="222">
        <v>440</v>
      </c>
      <c r="T9" s="222">
        <v>440</v>
      </c>
      <c r="U9" s="222">
        <v>440</v>
      </c>
      <c r="V9" s="222">
        <v>440</v>
      </c>
      <c r="W9" s="222">
        <v>440</v>
      </c>
      <c r="X9" s="222">
        <v>440</v>
      </c>
      <c r="Y9" s="222">
        <v>440</v>
      </c>
      <c r="Z9" s="222">
        <v>440</v>
      </c>
      <c r="AA9" s="222">
        <v>440</v>
      </c>
      <c r="AB9" s="222">
        <v>440</v>
      </c>
      <c r="AC9" s="222">
        <v>440</v>
      </c>
      <c r="AD9" s="222">
        <v>440</v>
      </c>
      <c r="AE9" s="222">
        <v>440</v>
      </c>
      <c r="AF9" s="222">
        <v>440</v>
      </c>
      <c r="AG9" s="222">
        <v>440</v>
      </c>
      <c r="AH9" s="222">
        <v>440</v>
      </c>
      <c r="AI9" s="222">
        <v>440</v>
      </c>
      <c r="AJ9" s="222">
        <v>440</v>
      </c>
      <c r="AK9" s="222">
        <v>440</v>
      </c>
      <c r="AL9" s="222">
        <v>440</v>
      </c>
      <c r="AM9" s="222">
        <v>440</v>
      </c>
      <c r="AN9" s="222">
        <v>440</v>
      </c>
      <c r="AO9" s="222">
        <v>440</v>
      </c>
      <c r="AP9" s="222">
        <v>440</v>
      </c>
      <c r="AQ9" s="222">
        <v>440</v>
      </c>
      <c r="AR9" s="222">
        <v>440</v>
      </c>
      <c r="AS9" s="222">
        <v>440</v>
      </c>
      <c r="AT9" s="222">
        <v>440</v>
      </c>
      <c r="AU9" s="222">
        <v>440</v>
      </c>
      <c r="AV9" s="222">
        <v>440</v>
      </c>
      <c r="AW9" s="222">
        <v>440</v>
      </c>
      <c r="AX9" s="222">
        <v>440</v>
      </c>
      <c r="AY9" s="222">
        <v>440</v>
      </c>
      <c r="AZ9" s="222">
        <v>440</v>
      </c>
      <c r="BA9" s="222">
        <v>440</v>
      </c>
      <c r="BB9" s="222">
        <v>440</v>
      </c>
      <c r="BC9" s="222">
        <v>440</v>
      </c>
      <c r="BD9" s="222">
        <v>440</v>
      </c>
      <c r="BE9" s="222">
        <v>440</v>
      </c>
      <c r="BF9" s="222">
        <v>440</v>
      </c>
      <c r="BG9" s="222">
        <v>440</v>
      </c>
      <c r="BH9" s="222">
        <v>440</v>
      </c>
      <c r="BI9" s="222">
        <v>440</v>
      </c>
      <c r="BJ9" s="222">
        <v>440</v>
      </c>
      <c r="BK9" s="222">
        <v>440</v>
      </c>
      <c r="BL9" s="222">
        <v>440</v>
      </c>
      <c r="BM9" s="222">
        <v>440</v>
      </c>
      <c r="BN9" s="222">
        <v>440</v>
      </c>
      <c r="BO9" s="222">
        <v>440</v>
      </c>
      <c r="BP9" s="222">
        <v>440</v>
      </c>
      <c r="BQ9" s="222">
        <v>440</v>
      </c>
      <c r="BR9" s="222">
        <v>440</v>
      </c>
      <c r="BS9" s="222">
        <v>440</v>
      </c>
      <c r="BT9" s="222">
        <v>440</v>
      </c>
      <c r="BU9" s="222">
        <v>440</v>
      </c>
      <c r="BV9" s="222">
        <v>440</v>
      </c>
      <c r="BW9" s="222">
        <v>440</v>
      </c>
      <c r="BX9" s="222">
        <v>440</v>
      </c>
      <c r="BY9" s="222">
        <v>440</v>
      </c>
      <c r="BZ9" s="222">
        <v>440</v>
      </c>
      <c r="CA9" s="222">
        <v>440</v>
      </c>
      <c r="CB9" s="222">
        <v>440</v>
      </c>
      <c r="CC9" s="222">
        <v>440</v>
      </c>
      <c r="CD9" s="222">
        <v>440</v>
      </c>
      <c r="CE9" s="222">
        <v>440</v>
      </c>
      <c r="CF9" s="222">
        <v>440</v>
      </c>
      <c r="CG9" s="222">
        <v>440</v>
      </c>
      <c r="CH9" s="222">
        <v>440</v>
      </c>
      <c r="CI9" s="222">
        <v>440</v>
      </c>
      <c r="CJ9" s="222">
        <v>440</v>
      </c>
      <c r="CK9" s="222">
        <v>440</v>
      </c>
      <c r="CL9" s="222">
        <v>440</v>
      </c>
      <c r="CM9" s="222">
        <v>440</v>
      </c>
      <c r="CN9" s="222">
        <v>440</v>
      </c>
      <c r="CO9" s="222">
        <v>440</v>
      </c>
      <c r="CP9" s="222">
        <v>440</v>
      </c>
      <c r="CQ9" s="222">
        <v>440</v>
      </c>
      <c r="CR9" s="222">
        <v>440</v>
      </c>
      <c r="CS9" s="222">
        <v>440</v>
      </c>
      <c r="CT9" s="275">
        <f t="shared" si="2"/>
        <v>42240</v>
      </c>
    </row>
    <row r="10" spans="1:98">
      <c r="A10" s="17" t="s">
        <v>37</v>
      </c>
      <c r="B10" s="222">
        <v>750</v>
      </c>
      <c r="C10" s="222">
        <v>750</v>
      </c>
      <c r="D10" s="222">
        <v>750</v>
      </c>
      <c r="E10" s="222">
        <v>750</v>
      </c>
      <c r="F10" s="222">
        <v>750</v>
      </c>
      <c r="G10" s="222">
        <v>750</v>
      </c>
      <c r="H10" s="222">
        <v>750</v>
      </c>
      <c r="I10" s="222">
        <v>750</v>
      </c>
      <c r="J10" s="222">
        <v>750</v>
      </c>
      <c r="K10" s="222">
        <v>750</v>
      </c>
      <c r="L10" s="222">
        <v>750</v>
      </c>
      <c r="M10" s="222">
        <v>750</v>
      </c>
      <c r="N10" s="222">
        <v>750</v>
      </c>
      <c r="O10" s="222">
        <v>750</v>
      </c>
      <c r="P10" s="222">
        <v>750</v>
      </c>
      <c r="Q10" s="222">
        <v>750</v>
      </c>
      <c r="R10" s="222">
        <v>750</v>
      </c>
      <c r="S10" s="222">
        <v>750</v>
      </c>
      <c r="T10" s="222">
        <v>750</v>
      </c>
      <c r="U10" s="222">
        <v>750</v>
      </c>
      <c r="V10" s="222">
        <v>750</v>
      </c>
      <c r="W10" s="222">
        <v>750</v>
      </c>
      <c r="X10" s="222">
        <v>750</v>
      </c>
      <c r="Y10" s="222">
        <v>750</v>
      </c>
      <c r="Z10" s="222">
        <v>750</v>
      </c>
      <c r="AA10" s="222">
        <v>750</v>
      </c>
      <c r="AB10" s="222">
        <v>750</v>
      </c>
      <c r="AC10" s="222">
        <v>750</v>
      </c>
      <c r="AD10" s="222">
        <v>750</v>
      </c>
      <c r="AE10" s="222">
        <v>750</v>
      </c>
      <c r="AF10" s="222">
        <v>750</v>
      </c>
      <c r="AG10" s="222">
        <v>750</v>
      </c>
      <c r="AH10" s="222">
        <v>750</v>
      </c>
      <c r="AI10" s="222">
        <v>750</v>
      </c>
      <c r="AJ10" s="222">
        <v>750</v>
      </c>
      <c r="AK10" s="222">
        <v>750</v>
      </c>
      <c r="AL10" s="222">
        <v>750</v>
      </c>
      <c r="AM10" s="222">
        <v>750</v>
      </c>
      <c r="AN10" s="222">
        <v>750</v>
      </c>
      <c r="AO10" s="222">
        <v>750</v>
      </c>
      <c r="AP10" s="222">
        <v>750</v>
      </c>
      <c r="AQ10" s="222">
        <v>750</v>
      </c>
      <c r="AR10" s="222">
        <v>750</v>
      </c>
      <c r="AS10" s="222">
        <v>750</v>
      </c>
      <c r="AT10" s="222">
        <v>750</v>
      </c>
      <c r="AU10" s="222">
        <v>750</v>
      </c>
      <c r="AV10" s="222">
        <v>750</v>
      </c>
      <c r="AW10" s="222">
        <v>750</v>
      </c>
      <c r="AX10" s="222">
        <v>750</v>
      </c>
      <c r="AY10" s="222">
        <v>750</v>
      </c>
      <c r="AZ10" s="222">
        <v>750</v>
      </c>
      <c r="BA10" s="222">
        <v>750</v>
      </c>
      <c r="BB10" s="222">
        <v>750</v>
      </c>
      <c r="BC10" s="222">
        <v>750</v>
      </c>
      <c r="BD10" s="222">
        <v>750</v>
      </c>
      <c r="BE10" s="222">
        <v>750</v>
      </c>
      <c r="BF10" s="222">
        <v>750</v>
      </c>
      <c r="BG10" s="222">
        <v>750</v>
      </c>
      <c r="BH10" s="222">
        <v>750</v>
      </c>
      <c r="BI10" s="222">
        <v>750</v>
      </c>
      <c r="BJ10" s="222">
        <v>750</v>
      </c>
      <c r="BK10" s="222">
        <v>750</v>
      </c>
      <c r="BL10" s="222">
        <v>750</v>
      </c>
      <c r="BM10" s="222">
        <v>750</v>
      </c>
      <c r="BN10" s="222">
        <v>750</v>
      </c>
      <c r="BO10" s="222">
        <v>750</v>
      </c>
      <c r="BP10" s="222">
        <v>750</v>
      </c>
      <c r="BQ10" s="222">
        <v>750</v>
      </c>
      <c r="BR10" s="222">
        <v>750</v>
      </c>
      <c r="BS10" s="222">
        <v>750</v>
      </c>
      <c r="BT10" s="222">
        <v>750</v>
      </c>
      <c r="BU10" s="222">
        <v>750</v>
      </c>
      <c r="BV10" s="222">
        <v>750</v>
      </c>
      <c r="BW10" s="222">
        <v>750</v>
      </c>
      <c r="BX10" s="222">
        <v>750</v>
      </c>
      <c r="BY10" s="222">
        <v>750</v>
      </c>
      <c r="BZ10" s="222">
        <v>750</v>
      </c>
      <c r="CA10" s="222">
        <v>750</v>
      </c>
      <c r="CB10" s="222">
        <v>750</v>
      </c>
      <c r="CC10" s="222">
        <v>750</v>
      </c>
      <c r="CD10" s="222">
        <v>750</v>
      </c>
      <c r="CE10" s="222">
        <v>750</v>
      </c>
      <c r="CF10" s="222">
        <v>750</v>
      </c>
      <c r="CG10" s="222">
        <v>750</v>
      </c>
      <c r="CH10" s="222">
        <v>750</v>
      </c>
      <c r="CI10" s="222">
        <v>750</v>
      </c>
      <c r="CJ10" s="222">
        <v>750</v>
      </c>
      <c r="CK10" s="222">
        <v>750</v>
      </c>
      <c r="CL10" s="222">
        <v>750</v>
      </c>
      <c r="CM10" s="222">
        <v>750</v>
      </c>
      <c r="CN10" s="222">
        <v>750</v>
      </c>
      <c r="CO10" s="222">
        <v>750</v>
      </c>
      <c r="CP10" s="222">
        <v>750</v>
      </c>
      <c r="CQ10" s="222">
        <v>750</v>
      </c>
      <c r="CR10" s="222">
        <v>750</v>
      </c>
      <c r="CS10" s="222">
        <v>750</v>
      </c>
      <c r="CT10" s="275">
        <f t="shared" si="2"/>
        <v>72000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275">
        <f t="shared" si="2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5">SUM(B14:B14)</f>
        <v>2871.28</v>
      </c>
      <c r="C13" s="230">
        <f t="shared" si="5"/>
        <v>2871.28</v>
      </c>
      <c r="D13" s="230">
        <f t="shared" si="5"/>
        <v>2871.28</v>
      </c>
      <c r="E13" s="230">
        <f t="shared" si="5"/>
        <v>2871.28</v>
      </c>
      <c r="F13" s="230">
        <f t="shared" si="5"/>
        <v>2871.28</v>
      </c>
      <c r="G13" s="230">
        <f t="shared" si="5"/>
        <v>2871.28</v>
      </c>
      <c r="H13" s="230">
        <f t="shared" si="5"/>
        <v>2871.28</v>
      </c>
      <c r="I13" s="230">
        <f t="shared" si="5"/>
        <v>2871.28</v>
      </c>
      <c r="J13" s="230">
        <f t="shared" si="5"/>
        <v>2871.28</v>
      </c>
      <c r="K13" s="230">
        <f t="shared" si="5"/>
        <v>2871.28</v>
      </c>
      <c r="L13" s="230">
        <f t="shared" si="5"/>
        <v>2868.09</v>
      </c>
      <c r="M13" s="230">
        <f t="shared" si="5"/>
        <v>2868.09</v>
      </c>
      <c r="N13" s="230">
        <f t="shared" si="5"/>
        <v>2868.09</v>
      </c>
      <c r="O13" s="230">
        <f t="shared" si="5"/>
        <v>2868.09</v>
      </c>
      <c r="P13" s="230">
        <f t="shared" si="5"/>
        <v>2868.09</v>
      </c>
      <c r="Q13" s="230">
        <f t="shared" si="5"/>
        <v>2868.09</v>
      </c>
      <c r="R13" s="230">
        <f t="shared" si="5"/>
        <v>2868.09</v>
      </c>
      <c r="S13" s="230">
        <f t="shared" si="5"/>
        <v>2868.09</v>
      </c>
      <c r="T13" s="230">
        <f t="shared" si="5"/>
        <v>2868.29</v>
      </c>
      <c r="U13" s="230">
        <f t="shared" si="5"/>
        <v>2868.29</v>
      </c>
      <c r="V13" s="230">
        <f t="shared" si="5"/>
        <v>2868.29</v>
      </c>
      <c r="W13" s="230">
        <f t="shared" si="5"/>
        <v>2868.29</v>
      </c>
      <c r="X13" s="230">
        <f t="shared" si="5"/>
        <v>2867.13</v>
      </c>
      <c r="Y13" s="230">
        <f t="shared" si="5"/>
        <v>2867.3</v>
      </c>
      <c r="Z13" s="230">
        <f t="shared" si="5"/>
        <v>2867.3</v>
      </c>
      <c r="AA13" s="230">
        <f t="shared" si="5"/>
        <v>2867.3</v>
      </c>
      <c r="AB13" s="230">
        <f t="shared" si="5"/>
        <v>2867.3</v>
      </c>
      <c r="AC13" s="230">
        <f t="shared" si="5"/>
        <v>2867.3</v>
      </c>
      <c r="AD13" s="230">
        <f t="shared" si="5"/>
        <v>2867.18</v>
      </c>
      <c r="AE13" s="230">
        <f t="shared" si="5"/>
        <v>2867.18</v>
      </c>
      <c r="AF13" s="230">
        <f t="shared" si="5"/>
        <v>2867.18</v>
      </c>
      <c r="AG13" s="230">
        <f t="shared" si="5"/>
        <v>2867.18</v>
      </c>
      <c r="AH13" s="230">
        <f t="shared" ref="AH13:BM13" si="6">SUM(AH14:AH14)</f>
        <v>2867.1</v>
      </c>
      <c r="AI13" s="230">
        <f t="shared" si="6"/>
        <v>2867.1</v>
      </c>
      <c r="AJ13" s="230">
        <f t="shared" si="6"/>
        <v>2867.1</v>
      </c>
      <c r="AK13" s="230">
        <f t="shared" si="6"/>
        <v>2867.1</v>
      </c>
      <c r="AL13" s="230">
        <f t="shared" si="6"/>
        <v>2867.1</v>
      </c>
      <c r="AM13" s="230">
        <f t="shared" si="6"/>
        <v>2867.1</v>
      </c>
      <c r="AN13" s="230">
        <f t="shared" si="6"/>
        <v>2867.1</v>
      </c>
      <c r="AO13" s="230">
        <f t="shared" si="6"/>
        <v>2867.22</v>
      </c>
      <c r="AP13" s="230">
        <f t="shared" si="6"/>
        <v>2867.22</v>
      </c>
      <c r="AQ13" s="230">
        <f t="shared" si="6"/>
        <v>2867.42</v>
      </c>
      <c r="AR13" s="230">
        <f t="shared" si="6"/>
        <v>2868.74</v>
      </c>
      <c r="AS13" s="230">
        <f t="shared" si="6"/>
        <v>2868.74</v>
      </c>
      <c r="AT13" s="230">
        <f t="shared" si="6"/>
        <v>2868.74</v>
      </c>
      <c r="AU13" s="230">
        <f t="shared" si="6"/>
        <v>2868.74</v>
      </c>
      <c r="AV13" s="230">
        <f t="shared" si="6"/>
        <v>2868.74</v>
      </c>
      <c r="AW13" s="230">
        <f t="shared" si="6"/>
        <v>2868.74</v>
      </c>
      <c r="AX13" s="230">
        <f t="shared" si="6"/>
        <v>2869.3</v>
      </c>
      <c r="AY13" s="230">
        <f t="shared" si="6"/>
        <v>2869.55</v>
      </c>
      <c r="AZ13" s="230">
        <f t="shared" si="6"/>
        <v>2868.46</v>
      </c>
      <c r="BA13" s="230">
        <f t="shared" si="6"/>
        <v>2868.36</v>
      </c>
      <c r="BB13" s="230">
        <f t="shared" si="6"/>
        <v>2868.39</v>
      </c>
      <c r="BC13" s="230">
        <f t="shared" si="6"/>
        <v>2868.39</v>
      </c>
      <c r="BD13" s="230">
        <f t="shared" si="6"/>
        <v>2868.39</v>
      </c>
      <c r="BE13" s="230">
        <f t="shared" si="6"/>
        <v>2868.39</v>
      </c>
      <c r="BF13" s="230">
        <f t="shared" si="6"/>
        <v>2868.39</v>
      </c>
      <c r="BG13" s="230">
        <f t="shared" si="6"/>
        <v>2868.39</v>
      </c>
      <c r="BH13" s="230">
        <f t="shared" si="6"/>
        <v>2868.39</v>
      </c>
      <c r="BI13" s="230">
        <f t="shared" si="6"/>
        <v>2868.25</v>
      </c>
      <c r="BJ13" s="230">
        <f t="shared" si="6"/>
        <v>2868.25</v>
      </c>
      <c r="BK13" s="230">
        <f t="shared" si="6"/>
        <v>2868.25</v>
      </c>
      <c r="BL13" s="230">
        <f t="shared" si="6"/>
        <v>2868.25</v>
      </c>
      <c r="BM13" s="230">
        <f t="shared" si="6"/>
        <v>2868.25</v>
      </c>
      <c r="BN13" s="230">
        <f t="shared" ref="BN13:CS13" si="7">SUM(BN14:BN14)</f>
        <v>2868.25</v>
      </c>
      <c r="BO13" s="230">
        <f t="shared" si="7"/>
        <v>2868.25</v>
      </c>
      <c r="BP13" s="230">
        <f t="shared" si="7"/>
        <v>2868.25</v>
      </c>
      <c r="BQ13" s="230">
        <f t="shared" si="7"/>
        <v>2868.25</v>
      </c>
      <c r="BR13" s="230">
        <f t="shared" si="7"/>
        <v>2868.25</v>
      </c>
      <c r="BS13" s="230">
        <f t="shared" si="7"/>
        <v>2868.25</v>
      </c>
      <c r="BT13" s="230">
        <f t="shared" si="7"/>
        <v>2868.25</v>
      </c>
      <c r="BU13" s="230">
        <f t="shared" si="7"/>
        <v>2868.25</v>
      </c>
      <c r="BV13" s="230">
        <f t="shared" si="7"/>
        <v>2889.97</v>
      </c>
      <c r="BW13" s="230">
        <f t="shared" si="7"/>
        <v>2889.97</v>
      </c>
      <c r="BX13" s="230">
        <f t="shared" si="7"/>
        <v>2911.69</v>
      </c>
      <c r="BY13" s="230">
        <f t="shared" si="7"/>
        <v>2911.69</v>
      </c>
      <c r="BZ13" s="230">
        <f t="shared" si="7"/>
        <v>2933.4</v>
      </c>
      <c r="CA13" s="230">
        <f t="shared" si="7"/>
        <v>2955.12</v>
      </c>
      <c r="CB13" s="230">
        <f t="shared" si="7"/>
        <v>2955.12</v>
      </c>
      <c r="CC13" s="230">
        <f t="shared" si="7"/>
        <v>2976.84</v>
      </c>
      <c r="CD13" s="230">
        <f t="shared" si="7"/>
        <v>2976.84</v>
      </c>
      <c r="CE13" s="230">
        <f t="shared" si="7"/>
        <v>2998.55</v>
      </c>
      <c r="CF13" s="230">
        <f t="shared" si="7"/>
        <v>2998.55</v>
      </c>
      <c r="CG13" s="230">
        <f t="shared" si="7"/>
        <v>3020.27</v>
      </c>
      <c r="CH13" s="230">
        <f t="shared" si="7"/>
        <v>3019.77</v>
      </c>
      <c r="CI13" s="230">
        <f t="shared" si="7"/>
        <v>3019.77</v>
      </c>
      <c r="CJ13" s="230">
        <f t="shared" si="7"/>
        <v>3041.49</v>
      </c>
      <c r="CK13" s="230">
        <f t="shared" si="7"/>
        <v>3058.86</v>
      </c>
      <c r="CL13" s="230">
        <f t="shared" si="7"/>
        <v>3102.55</v>
      </c>
      <c r="CM13" s="230">
        <f t="shared" si="7"/>
        <v>3145.99</v>
      </c>
      <c r="CN13" s="230">
        <f t="shared" si="7"/>
        <v>3189.42</v>
      </c>
      <c r="CO13" s="230">
        <f t="shared" si="7"/>
        <v>3232.69</v>
      </c>
      <c r="CP13" s="230">
        <f t="shared" si="7"/>
        <v>3276.13</v>
      </c>
      <c r="CQ13" s="230">
        <f t="shared" si="7"/>
        <v>3362.99</v>
      </c>
      <c r="CR13" s="230">
        <f t="shared" si="7"/>
        <v>3449.86</v>
      </c>
      <c r="CS13" s="230">
        <f t="shared" si="7"/>
        <v>3536.72</v>
      </c>
      <c r="CT13" s="170">
        <f t="shared" si="2"/>
        <v>280382.92999999988</v>
      </c>
    </row>
    <row r="14" spans="1:98">
      <c r="A14" s="17" t="s">
        <v>12</v>
      </c>
      <c r="B14" s="1" cm="1">
        <f t="array" ref="B14:CS14">TRANSPOSE('[1]2503'!$AC$9:$AC$104)</f>
        <v>2871.28</v>
      </c>
      <c r="C14" s="1">
        <v>2871.28</v>
      </c>
      <c r="D14" s="1">
        <v>2871.28</v>
      </c>
      <c r="E14" s="1">
        <v>2871.28</v>
      </c>
      <c r="F14" s="1">
        <v>2871.28</v>
      </c>
      <c r="G14" s="1">
        <v>2871.28</v>
      </c>
      <c r="H14" s="1">
        <v>2871.28</v>
      </c>
      <c r="I14" s="1">
        <v>2871.28</v>
      </c>
      <c r="J14" s="1">
        <v>2871.28</v>
      </c>
      <c r="K14" s="1">
        <v>2871.28</v>
      </c>
      <c r="L14" s="1">
        <v>2868.09</v>
      </c>
      <c r="M14" s="1">
        <v>2868.09</v>
      </c>
      <c r="N14" s="1">
        <v>2868.09</v>
      </c>
      <c r="O14" s="1">
        <v>2868.09</v>
      </c>
      <c r="P14" s="1">
        <v>2868.09</v>
      </c>
      <c r="Q14" s="1">
        <v>2868.09</v>
      </c>
      <c r="R14" s="1">
        <v>2868.09</v>
      </c>
      <c r="S14" s="1">
        <v>2868.09</v>
      </c>
      <c r="T14" s="1">
        <v>2868.29</v>
      </c>
      <c r="U14" s="1">
        <v>2868.29</v>
      </c>
      <c r="V14" s="1">
        <v>2868.29</v>
      </c>
      <c r="W14" s="1">
        <v>2868.29</v>
      </c>
      <c r="X14" s="1">
        <v>2867.13</v>
      </c>
      <c r="Y14" s="1">
        <v>2867.3</v>
      </c>
      <c r="Z14" s="1">
        <v>2867.3</v>
      </c>
      <c r="AA14" s="1">
        <v>2867.3</v>
      </c>
      <c r="AB14" s="1">
        <v>2867.3</v>
      </c>
      <c r="AC14" s="1">
        <v>2867.3</v>
      </c>
      <c r="AD14" s="1">
        <v>2867.18</v>
      </c>
      <c r="AE14" s="1">
        <v>2867.18</v>
      </c>
      <c r="AF14" s="1">
        <v>2867.18</v>
      </c>
      <c r="AG14" s="1">
        <v>2867.18</v>
      </c>
      <c r="AH14" s="1">
        <v>2867.1</v>
      </c>
      <c r="AI14" s="1">
        <v>2867.1</v>
      </c>
      <c r="AJ14" s="1">
        <v>2867.1</v>
      </c>
      <c r="AK14" s="1">
        <v>2867.1</v>
      </c>
      <c r="AL14" s="1">
        <v>2867.1</v>
      </c>
      <c r="AM14" s="1">
        <v>2867.1</v>
      </c>
      <c r="AN14" s="1">
        <v>2867.1</v>
      </c>
      <c r="AO14" s="1">
        <v>2867.22</v>
      </c>
      <c r="AP14" s="1">
        <v>2867.22</v>
      </c>
      <c r="AQ14" s="1">
        <v>2867.42</v>
      </c>
      <c r="AR14" s="1">
        <v>2868.74</v>
      </c>
      <c r="AS14" s="1">
        <v>2868.74</v>
      </c>
      <c r="AT14" s="1">
        <v>2868.74</v>
      </c>
      <c r="AU14" s="1">
        <v>2868.74</v>
      </c>
      <c r="AV14" s="1">
        <v>2868.74</v>
      </c>
      <c r="AW14" s="1">
        <v>2868.74</v>
      </c>
      <c r="AX14" s="1">
        <v>2869.3</v>
      </c>
      <c r="AY14" s="1">
        <v>2869.55</v>
      </c>
      <c r="AZ14" s="1">
        <v>2868.46</v>
      </c>
      <c r="BA14" s="1">
        <v>2868.36</v>
      </c>
      <c r="BB14" s="1">
        <v>2868.39</v>
      </c>
      <c r="BC14" s="1">
        <v>2868.39</v>
      </c>
      <c r="BD14" s="1">
        <v>2868.39</v>
      </c>
      <c r="BE14" s="1">
        <v>2868.39</v>
      </c>
      <c r="BF14" s="1">
        <v>2868.39</v>
      </c>
      <c r="BG14" s="1">
        <v>2868.39</v>
      </c>
      <c r="BH14" s="1">
        <v>2868.39</v>
      </c>
      <c r="BI14" s="1">
        <v>2868.25</v>
      </c>
      <c r="BJ14" s="1">
        <v>2868.25</v>
      </c>
      <c r="BK14" s="1">
        <v>2868.25</v>
      </c>
      <c r="BL14" s="1">
        <v>2868.25</v>
      </c>
      <c r="BM14" s="1">
        <v>2868.25</v>
      </c>
      <c r="BN14" s="1">
        <v>2868.25</v>
      </c>
      <c r="BO14" s="1">
        <v>2868.25</v>
      </c>
      <c r="BP14" s="1">
        <v>2868.25</v>
      </c>
      <c r="BQ14" s="1">
        <v>2868.25</v>
      </c>
      <c r="BR14" s="1">
        <v>2868.25</v>
      </c>
      <c r="BS14" s="1">
        <v>2868.25</v>
      </c>
      <c r="BT14" s="1">
        <v>2868.25</v>
      </c>
      <c r="BU14" s="1">
        <v>2868.25</v>
      </c>
      <c r="BV14" s="1">
        <v>2889.97</v>
      </c>
      <c r="BW14" s="1">
        <v>2889.97</v>
      </c>
      <c r="BX14" s="1">
        <v>2911.69</v>
      </c>
      <c r="BY14" s="1">
        <v>2911.69</v>
      </c>
      <c r="BZ14" s="1">
        <v>2933.4</v>
      </c>
      <c r="CA14" s="1">
        <v>2955.12</v>
      </c>
      <c r="CB14" s="1">
        <v>2955.12</v>
      </c>
      <c r="CC14" s="1">
        <v>2976.84</v>
      </c>
      <c r="CD14" s="1">
        <v>2976.84</v>
      </c>
      <c r="CE14" s="1">
        <v>2998.55</v>
      </c>
      <c r="CF14" s="1">
        <v>2998.55</v>
      </c>
      <c r="CG14" s="1">
        <v>3020.27</v>
      </c>
      <c r="CH14" s="1">
        <v>3019.77</v>
      </c>
      <c r="CI14" s="1">
        <v>3019.77</v>
      </c>
      <c r="CJ14" s="1">
        <v>3041.49</v>
      </c>
      <c r="CK14" s="1">
        <v>3058.86</v>
      </c>
      <c r="CL14" s="1">
        <v>3102.55</v>
      </c>
      <c r="CM14" s="1">
        <v>3145.99</v>
      </c>
      <c r="CN14" s="1">
        <v>3189.42</v>
      </c>
      <c r="CO14" s="1">
        <v>3232.69</v>
      </c>
      <c r="CP14" s="1">
        <v>3276.13</v>
      </c>
      <c r="CQ14" s="1">
        <v>3362.99</v>
      </c>
      <c r="CR14" s="1">
        <v>3449.86</v>
      </c>
      <c r="CS14" s="1">
        <v>3536.72</v>
      </c>
      <c r="CT14" s="162">
        <f t="shared" si="2"/>
        <v>280382.92999999988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30">
        <f t="shared" si="9"/>
        <v>1970.45</v>
      </c>
      <c r="CE15" s="230">
        <f t="shared" si="9"/>
        <v>1970.45</v>
      </c>
      <c r="CF15" s="230">
        <f t="shared" si="9"/>
        <v>1970.45</v>
      </c>
      <c r="CG15" s="230">
        <f t="shared" si="9"/>
        <v>1970.45</v>
      </c>
      <c r="CH15" s="230">
        <f t="shared" si="9"/>
        <v>1970.45</v>
      </c>
      <c r="CI15" s="230">
        <f t="shared" si="9"/>
        <v>1970.45</v>
      </c>
      <c r="CJ15" s="230">
        <f t="shared" si="9"/>
        <v>1970.45</v>
      </c>
      <c r="CK15" s="230">
        <f t="shared" si="9"/>
        <v>1970.45</v>
      </c>
      <c r="CL15" s="230">
        <f t="shared" si="9"/>
        <v>1970.45</v>
      </c>
      <c r="CM15" s="230">
        <f t="shared" si="9"/>
        <v>1970.45</v>
      </c>
      <c r="CN15" s="230">
        <f t="shared" si="9"/>
        <v>1970.45</v>
      </c>
      <c r="CO15" s="230">
        <f t="shared" si="9"/>
        <v>1970.45</v>
      </c>
      <c r="CP15" s="230">
        <f t="shared" si="9"/>
        <v>1970.45</v>
      </c>
      <c r="CQ15" s="230">
        <f t="shared" si="9"/>
        <v>1970.45</v>
      </c>
      <c r="CR15" s="230">
        <f t="shared" si="9"/>
        <v>1970.45</v>
      </c>
      <c r="CS15" s="230">
        <f t="shared" si="9"/>
        <v>1970.45</v>
      </c>
      <c r="CT15" s="161">
        <f t="shared" si="2"/>
        <v>189163.20000000022</v>
      </c>
    </row>
    <row r="16" spans="1:98">
      <c r="A16" s="17" t="s">
        <v>42</v>
      </c>
      <c r="B16" s="222">
        <v>1131</v>
      </c>
      <c r="C16" s="222">
        <v>1131</v>
      </c>
      <c r="D16" s="222">
        <v>1131</v>
      </c>
      <c r="E16" s="222">
        <v>1131</v>
      </c>
      <c r="F16" s="222">
        <v>1131</v>
      </c>
      <c r="G16" s="222">
        <v>1131</v>
      </c>
      <c r="H16" s="222">
        <v>1131</v>
      </c>
      <c r="I16" s="222">
        <v>1131</v>
      </c>
      <c r="J16" s="222">
        <v>1131</v>
      </c>
      <c r="K16" s="222">
        <v>1131</v>
      </c>
      <c r="L16" s="222">
        <v>1131</v>
      </c>
      <c r="M16" s="222">
        <v>1131</v>
      </c>
      <c r="N16" s="222">
        <v>1131</v>
      </c>
      <c r="O16" s="222">
        <v>1131</v>
      </c>
      <c r="P16" s="222">
        <v>1131</v>
      </c>
      <c r="Q16" s="222">
        <v>1131</v>
      </c>
      <c r="R16" s="222">
        <v>1131</v>
      </c>
      <c r="S16" s="222">
        <v>1131</v>
      </c>
      <c r="T16" s="222">
        <v>1131</v>
      </c>
      <c r="U16" s="222">
        <v>1131</v>
      </c>
      <c r="V16" s="222">
        <v>1131</v>
      </c>
      <c r="W16" s="222">
        <v>1131</v>
      </c>
      <c r="X16" s="222">
        <v>1131</v>
      </c>
      <c r="Y16" s="222">
        <v>1131</v>
      </c>
      <c r="Z16" s="222">
        <v>1131</v>
      </c>
      <c r="AA16" s="222">
        <v>1131</v>
      </c>
      <c r="AB16" s="222">
        <v>1131</v>
      </c>
      <c r="AC16" s="222">
        <v>1131</v>
      </c>
      <c r="AD16" s="222">
        <v>1131</v>
      </c>
      <c r="AE16" s="222">
        <v>1131</v>
      </c>
      <c r="AF16" s="222">
        <v>1131</v>
      </c>
      <c r="AG16" s="222">
        <v>1131</v>
      </c>
      <c r="AH16" s="222">
        <v>1131</v>
      </c>
      <c r="AI16" s="222">
        <v>1131</v>
      </c>
      <c r="AJ16" s="222">
        <v>1131</v>
      </c>
      <c r="AK16" s="222">
        <v>1131</v>
      </c>
      <c r="AL16" s="222">
        <v>1131</v>
      </c>
      <c r="AM16" s="222">
        <v>1131</v>
      </c>
      <c r="AN16" s="222">
        <v>1131</v>
      </c>
      <c r="AO16" s="222">
        <v>1131</v>
      </c>
      <c r="AP16" s="222">
        <v>1131</v>
      </c>
      <c r="AQ16" s="222">
        <v>1131</v>
      </c>
      <c r="AR16" s="222">
        <v>1131</v>
      </c>
      <c r="AS16" s="222">
        <v>1131</v>
      </c>
      <c r="AT16" s="222">
        <v>1131</v>
      </c>
      <c r="AU16" s="222">
        <v>1131</v>
      </c>
      <c r="AV16" s="222">
        <v>1131</v>
      </c>
      <c r="AW16" s="222">
        <v>1131</v>
      </c>
      <c r="AX16" s="222">
        <v>1131</v>
      </c>
      <c r="AY16" s="222">
        <v>1131</v>
      </c>
      <c r="AZ16" s="222">
        <v>1131</v>
      </c>
      <c r="BA16" s="222">
        <v>1131</v>
      </c>
      <c r="BB16" s="222">
        <v>1131</v>
      </c>
      <c r="BC16" s="222">
        <v>1131</v>
      </c>
      <c r="BD16" s="222">
        <v>1131</v>
      </c>
      <c r="BE16" s="222">
        <v>1131</v>
      </c>
      <c r="BF16" s="222">
        <v>1131</v>
      </c>
      <c r="BG16" s="222">
        <v>1131</v>
      </c>
      <c r="BH16" s="222">
        <v>1131</v>
      </c>
      <c r="BI16" s="222">
        <v>1131</v>
      </c>
      <c r="BJ16" s="222">
        <v>1131</v>
      </c>
      <c r="BK16" s="222">
        <v>1131</v>
      </c>
      <c r="BL16" s="222">
        <v>1131</v>
      </c>
      <c r="BM16" s="222">
        <v>1131</v>
      </c>
      <c r="BN16" s="222">
        <v>1131</v>
      </c>
      <c r="BO16" s="222">
        <v>1131</v>
      </c>
      <c r="BP16" s="222">
        <v>1131</v>
      </c>
      <c r="BQ16" s="222">
        <v>1131</v>
      </c>
      <c r="BR16" s="222">
        <v>1131</v>
      </c>
      <c r="BS16" s="222">
        <v>1131</v>
      </c>
      <c r="BT16" s="222">
        <v>1131</v>
      </c>
      <c r="BU16" s="222">
        <v>1131</v>
      </c>
      <c r="BV16" s="222">
        <v>1131</v>
      </c>
      <c r="BW16" s="222">
        <v>1131</v>
      </c>
      <c r="BX16" s="222">
        <v>1131</v>
      </c>
      <c r="BY16" s="222">
        <v>1131</v>
      </c>
      <c r="BZ16" s="222">
        <v>1131</v>
      </c>
      <c r="CA16" s="222">
        <v>1131</v>
      </c>
      <c r="CB16" s="222">
        <v>1131</v>
      </c>
      <c r="CC16" s="222">
        <v>1131</v>
      </c>
      <c r="CD16" s="222">
        <v>1131</v>
      </c>
      <c r="CE16" s="222">
        <v>1131</v>
      </c>
      <c r="CF16" s="222">
        <v>1131</v>
      </c>
      <c r="CG16" s="222">
        <v>1131</v>
      </c>
      <c r="CH16" s="222">
        <v>1131</v>
      </c>
      <c r="CI16" s="222">
        <v>1131</v>
      </c>
      <c r="CJ16" s="222">
        <v>1131</v>
      </c>
      <c r="CK16" s="222">
        <v>1131</v>
      </c>
      <c r="CL16" s="222">
        <v>1131</v>
      </c>
      <c r="CM16" s="222">
        <v>1131</v>
      </c>
      <c r="CN16" s="222">
        <v>1131</v>
      </c>
      <c r="CO16" s="222">
        <v>1131</v>
      </c>
      <c r="CP16" s="222">
        <v>1131</v>
      </c>
      <c r="CQ16" s="222">
        <v>1131</v>
      </c>
      <c r="CR16" s="222">
        <v>1131</v>
      </c>
      <c r="CS16" s="222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46" cm="1">
        <f t="array" ref="B18:CS18">TRANSPOSE('[9]MARCH''''24 SCHEDULES '!$AB$119:$AB$214)</f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117.30804000000001</v>
      </c>
      <c r="C20" s="173">
        <f t="shared" si="10"/>
        <v>113.68008</v>
      </c>
      <c r="D20" s="173">
        <f t="shared" si="10"/>
        <v>110.05868000000001</v>
      </c>
      <c r="E20" s="173">
        <f t="shared" si="10"/>
        <v>111.8638</v>
      </c>
      <c r="F20" s="173">
        <f t="shared" si="10"/>
        <v>106.61736000000001</v>
      </c>
      <c r="G20" s="173">
        <f t="shared" si="10"/>
        <v>96.157559999999989</v>
      </c>
      <c r="H20" s="173">
        <f t="shared" si="10"/>
        <v>88.677840000000003</v>
      </c>
      <c r="I20" s="173">
        <f t="shared" si="10"/>
        <v>87.18768</v>
      </c>
      <c r="J20" s="173">
        <f t="shared" si="10"/>
        <v>86.489319999999992</v>
      </c>
      <c r="K20" s="173">
        <f t="shared" si="10"/>
        <v>89.444040000000001</v>
      </c>
      <c r="L20" s="173">
        <f t="shared" si="10"/>
        <v>86.026479999999992</v>
      </c>
      <c r="M20" s="173">
        <f t="shared" si="10"/>
        <v>79.360399999999998</v>
      </c>
      <c r="N20" s="173">
        <f t="shared" si="10"/>
        <v>85.310040000000001</v>
      </c>
      <c r="O20" s="173">
        <f t="shared" si="10"/>
        <v>87.619239999999991</v>
      </c>
      <c r="P20" s="173">
        <f t="shared" si="10"/>
        <v>83.81908</v>
      </c>
      <c r="Q20" s="173">
        <f t="shared" si="10"/>
        <v>75.940840000000009</v>
      </c>
      <c r="R20" s="173">
        <f t="shared" si="10"/>
        <v>80.329759999999993</v>
      </c>
      <c r="S20" s="173">
        <f t="shared" si="10"/>
        <v>78.290800000000004</v>
      </c>
      <c r="T20" s="173">
        <f t="shared" si="10"/>
        <v>74.239199999999997</v>
      </c>
      <c r="U20" s="173">
        <f t="shared" si="10"/>
        <v>69.906000000000006</v>
      </c>
      <c r="V20" s="173">
        <f t="shared" si="10"/>
        <v>70.464960000000005</v>
      </c>
      <c r="W20" s="173">
        <f t="shared" si="10"/>
        <v>69.778840000000002</v>
      </c>
      <c r="X20" s="173">
        <f t="shared" si="10"/>
        <v>72.198640000000012</v>
      </c>
      <c r="Y20" s="173">
        <f t="shared" si="10"/>
        <v>78.265875036518253</v>
      </c>
      <c r="Z20" s="173">
        <f t="shared" si="10"/>
        <v>80.133613226047586</v>
      </c>
      <c r="AA20" s="173">
        <f t="shared" si="10"/>
        <v>73.101278570882926</v>
      </c>
      <c r="AB20" s="173">
        <f t="shared" si="10"/>
        <v>80.898546405542007</v>
      </c>
      <c r="AC20" s="173">
        <f t="shared" si="10"/>
        <v>129.24919511381808</v>
      </c>
      <c r="AD20" s="173">
        <f t="shared" si="10"/>
        <v>273.88808317806274</v>
      </c>
      <c r="AE20" s="173">
        <f t="shared" si="10"/>
        <v>460.91948435841726</v>
      </c>
      <c r="AF20" s="173">
        <f t="shared" si="10"/>
        <v>684.98185904282832</v>
      </c>
      <c r="AG20" s="173">
        <f t="shared" si="10"/>
        <v>969.94849816328372</v>
      </c>
      <c r="AH20" s="173">
        <f t="shared" ref="AH20:BM20" si="11">SUM(AH21:AH24)</f>
        <v>1305.4901450995383</v>
      </c>
      <c r="AI20" s="173">
        <f t="shared" si="11"/>
        <v>1689.9221992697512</v>
      </c>
      <c r="AJ20" s="173">
        <f t="shared" si="11"/>
        <v>2046.6878180060003</v>
      </c>
      <c r="AK20" s="173">
        <f t="shared" si="11"/>
        <v>2430.3319201520853</v>
      </c>
      <c r="AL20" s="173">
        <f t="shared" si="11"/>
        <v>2775.4044848401563</v>
      </c>
      <c r="AM20" s="173">
        <f t="shared" si="11"/>
        <v>2974.8268741885654</v>
      </c>
      <c r="AN20" s="173">
        <f t="shared" si="11"/>
        <v>3144.2610390349992</v>
      </c>
      <c r="AO20" s="173">
        <f t="shared" si="11"/>
        <v>3374.4301772328968</v>
      </c>
      <c r="AP20" s="173">
        <f t="shared" si="11"/>
        <v>3570.7981403055965</v>
      </c>
      <c r="AQ20" s="173">
        <f t="shared" si="11"/>
        <v>3738.2963846850612</v>
      </c>
      <c r="AR20" s="173">
        <f t="shared" si="11"/>
        <v>3868.4512332087934</v>
      </c>
      <c r="AS20" s="173">
        <f t="shared" si="11"/>
        <v>4003.8265557900545</v>
      </c>
      <c r="AT20" s="173">
        <f t="shared" si="11"/>
        <v>4083.5696107419294</v>
      </c>
      <c r="AU20" s="173">
        <f t="shared" si="11"/>
        <v>4120.5607990717681</v>
      </c>
      <c r="AV20" s="173">
        <f t="shared" si="11"/>
        <v>4135.9154672133245</v>
      </c>
      <c r="AW20" s="173">
        <f t="shared" si="11"/>
        <v>4161.3782540688444</v>
      </c>
      <c r="AX20" s="173">
        <f t="shared" si="11"/>
        <v>4138.5551557747758</v>
      </c>
      <c r="AY20" s="173">
        <f t="shared" si="11"/>
        <v>4119.0788563340166</v>
      </c>
      <c r="AZ20" s="173">
        <f t="shared" si="11"/>
        <v>4107.3298288759242</v>
      </c>
      <c r="BA20" s="173">
        <f t="shared" si="11"/>
        <v>4079.7596107701402</v>
      </c>
      <c r="BB20" s="173">
        <f t="shared" si="11"/>
        <v>4120.9032997119002</v>
      </c>
      <c r="BC20" s="173">
        <f t="shared" si="11"/>
        <v>4062.7031798155513</v>
      </c>
      <c r="BD20" s="173">
        <f t="shared" si="11"/>
        <v>4027.8446739014489</v>
      </c>
      <c r="BE20" s="173">
        <f t="shared" si="11"/>
        <v>3935.733520000254</v>
      </c>
      <c r="BF20" s="173">
        <f t="shared" si="11"/>
        <v>3800.8595278031203</v>
      </c>
      <c r="BG20" s="173">
        <f t="shared" si="11"/>
        <v>3664.428170962798</v>
      </c>
      <c r="BH20" s="173">
        <f t="shared" si="11"/>
        <v>3551.2363584436489</v>
      </c>
      <c r="BI20" s="173">
        <f t="shared" si="11"/>
        <v>3470.8333455628936</v>
      </c>
      <c r="BJ20" s="173">
        <f t="shared" si="11"/>
        <v>3398.1237854932219</v>
      </c>
      <c r="BK20" s="173">
        <f t="shared" si="11"/>
        <v>3245.9935857362161</v>
      </c>
      <c r="BL20" s="173">
        <f t="shared" si="11"/>
        <v>2893.3070620102922</v>
      </c>
      <c r="BM20" s="173">
        <f t="shared" si="11"/>
        <v>2620.7279139254761</v>
      </c>
      <c r="BN20" s="173">
        <f t="shared" ref="BN20:CS20" si="12">SUM(BN21:BN24)</f>
        <v>2367.572438531261</v>
      </c>
      <c r="BO20" s="173">
        <f t="shared" si="12"/>
        <v>2076.4581500717472</v>
      </c>
      <c r="BP20" s="173">
        <f t="shared" si="12"/>
        <v>1685.7508606915458</v>
      </c>
      <c r="BQ20" s="173">
        <f t="shared" si="12"/>
        <v>1410.6180684417311</v>
      </c>
      <c r="BR20" s="173">
        <f t="shared" si="12"/>
        <v>1042.8522656008038</v>
      </c>
      <c r="BS20" s="173">
        <f t="shared" si="12"/>
        <v>770.82600920111008</v>
      </c>
      <c r="BT20" s="173">
        <f t="shared" si="12"/>
        <v>544.63966227794663</v>
      </c>
      <c r="BU20" s="173">
        <f t="shared" si="12"/>
        <v>335.0374557821616</v>
      </c>
      <c r="BV20" s="173">
        <f t="shared" si="12"/>
        <v>184.79309426467162</v>
      </c>
      <c r="BW20" s="173">
        <f t="shared" si="12"/>
        <v>114.00428197323774</v>
      </c>
      <c r="BX20" s="173">
        <f t="shared" si="12"/>
        <v>82.892743777051905</v>
      </c>
      <c r="BY20" s="173">
        <f t="shared" si="12"/>
        <v>55.329799999999999</v>
      </c>
      <c r="BZ20" s="173">
        <f t="shared" si="12"/>
        <v>46.55688</v>
      </c>
      <c r="CA20" s="173">
        <f t="shared" si="12"/>
        <v>50.72128</v>
      </c>
      <c r="CB20" s="173">
        <f t="shared" si="12"/>
        <v>46.705240000000003</v>
      </c>
      <c r="CC20" s="173">
        <f t="shared" si="12"/>
        <v>50.763199999999998</v>
      </c>
      <c r="CD20" s="173">
        <f t="shared" si="12"/>
        <v>52.816600000000001</v>
      </c>
      <c r="CE20" s="173">
        <f t="shared" si="12"/>
        <v>52.436880000000002</v>
      </c>
      <c r="CF20" s="173">
        <f t="shared" si="12"/>
        <v>67.624159999999989</v>
      </c>
      <c r="CG20" s="173">
        <f t="shared" si="12"/>
        <v>102.41839999999999</v>
      </c>
      <c r="CH20" s="173">
        <f t="shared" si="12"/>
        <v>116.51772</v>
      </c>
      <c r="CI20" s="173">
        <f t="shared" si="12"/>
        <v>124.63364</v>
      </c>
      <c r="CJ20" s="173">
        <f t="shared" si="12"/>
        <v>125.26848</v>
      </c>
      <c r="CK20" s="173">
        <f t="shared" si="12"/>
        <v>122.91204</v>
      </c>
      <c r="CL20" s="173">
        <f t="shared" si="12"/>
        <v>126.24567999999999</v>
      </c>
      <c r="CM20" s="173">
        <f t="shared" si="12"/>
        <v>129.994</v>
      </c>
      <c r="CN20" s="173">
        <f t="shared" si="12"/>
        <v>139.20967999999999</v>
      </c>
      <c r="CO20" s="173">
        <f t="shared" si="12"/>
        <v>144.83403999999999</v>
      </c>
      <c r="CP20" s="173">
        <f t="shared" si="12"/>
        <v>145.68439999999998</v>
      </c>
      <c r="CQ20" s="173">
        <f t="shared" si="12"/>
        <v>137.77931999999998</v>
      </c>
      <c r="CR20" s="173">
        <f t="shared" si="12"/>
        <v>132.90412000000001</v>
      </c>
      <c r="CS20" s="173">
        <f t="shared" si="12"/>
        <v>131.83788000000001</v>
      </c>
      <c r="CT20" s="161">
        <f>SUM(B20:CS20)</f>
        <v>128232.36256173975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0.28000000000000003</v>
      </c>
      <c r="Y21" s="222">
        <v>0.25</v>
      </c>
      <c r="Z21" s="222">
        <v>0.46</v>
      </c>
      <c r="AA21" s="222">
        <v>0.86</v>
      </c>
      <c r="AB21" s="222">
        <v>1.91</v>
      </c>
      <c r="AC21" s="222">
        <v>19.919999999999998</v>
      </c>
      <c r="AD21" s="222">
        <v>71.830000000000013</v>
      </c>
      <c r="AE21" s="222">
        <v>125.84</v>
      </c>
      <c r="AF21" s="222">
        <v>224.76000000000002</v>
      </c>
      <c r="AG21" s="222">
        <v>360.81</v>
      </c>
      <c r="AH21" s="222">
        <v>514.14</v>
      </c>
      <c r="AI21" s="222">
        <v>668.8900000000001</v>
      </c>
      <c r="AJ21" s="222">
        <v>818.96</v>
      </c>
      <c r="AK21" s="222">
        <v>954.16</v>
      </c>
      <c r="AL21" s="222">
        <v>1106.6500000000001</v>
      </c>
      <c r="AM21" s="222">
        <v>1238.1799999999998</v>
      </c>
      <c r="AN21" s="222">
        <v>1340.6899999999998</v>
      </c>
      <c r="AO21" s="222">
        <v>1456.54</v>
      </c>
      <c r="AP21" s="222">
        <v>1548.8999999999999</v>
      </c>
      <c r="AQ21" s="222">
        <v>1640.3</v>
      </c>
      <c r="AR21" s="222">
        <v>1716.18</v>
      </c>
      <c r="AS21" s="222">
        <v>1741.1699999999998</v>
      </c>
      <c r="AT21" s="222">
        <v>1755.3</v>
      </c>
      <c r="AU21" s="222">
        <v>1763.4599999999998</v>
      </c>
      <c r="AV21" s="222">
        <v>1751.78</v>
      </c>
      <c r="AW21" s="222">
        <v>1745.6699999999998</v>
      </c>
      <c r="AX21" s="222">
        <v>1746.91</v>
      </c>
      <c r="AY21" s="222">
        <v>1743.88</v>
      </c>
      <c r="AZ21" s="222">
        <v>1740.8300000000002</v>
      </c>
      <c r="BA21" s="222">
        <v>1734.48</v>
      </c>
      <c r="BB21" s="222">
        <v>1738.91</v>
      </c>
      <c r="BC21" s="222">
        <v>1735.8799999999999</v>
      </c>
      <c r="BD21" s="222">
        <v>1723.3500000000001</v>
      </c>
      <c r="BE21" s="222">
        <v>1718.11</v>
      </c>
      <c r="BF21" s="222">
        <v>1705.5300000000002</v>
      </c>
      <c r="BG21" s="222">
        <v>1693.3400000000001</v>
      </c>
      <c r="BH21" s="222">
        <v>1672.8799999999999</v>
      </c>
      <c r="BI21" s="222">
        <v>1628.55</v>
      </c>
      <c r="BJ21" s="222">
        <v>1551.31</v>
      </c>
      <c r="BK21" s="222">
        <v>1460.81</v>
      </c>
      <c r="BL21" s="222">
        <v>1296.78</v>
      </c>
      <c r="BM21" s="222">
        <v>1206.3400000000001</v>
      </c>
      <c r="BN21" s="222">
        <v>1107.51</v>
      </c>
      <c r="BO21" s="222">
        <v>993.58</v>
      </c>
      <c r="BP21" s="222">
        <v>809.98</v>
      </c>
      <c r="BQ21" s="222">
        <v>678.33</v>
      </c>
      <c r="BR21" s="222">
        <v>521.37</v>
      </c>
      <c r="BS21" s="222">
        <v>393.96000000000004</v>
      </c>
      <c r="BT21" s="222">
        <v>292.3</v>
      </c>
      <c r="BU21" s="222">
        <v>186.18</v>
      </c>
      <c r="BV21" s="222">
        <v>106.15</v>
      </c>
      <c r="BW21" s="222">
        <v>58.739999999999995</v>
      </c>
      <c r="BX21" s="222">
        <v>30.36</v>
      </c>
      <c r="BY21" s="222">
        <v>8.14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3">SUM(B21:CS21)</f>
        <v>53852.380000000012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1.9778750365182534</v>
      </c>
      <c r="Z22" s="118">
        <v>3.8910532260475916</v>
      </c>
      <c r="AA22" s="118">
        <v>4.7564385708829207</v>
      </c>
      <c r="AB22" s="118">
        <v>19.395186405542006</v>
      </c>
      <c r="AC22" s="118">
        <v>59.690995113818083</v>
      </c>
      <c r="AD22" s="118">
        <v>152.53852317806275</v>
      </c>
      <c r="AE22" s="118">
        <v>285.10000435841721</v>
      </c>
      <c r="AF22" s="118">
        <v>412.52637904282818</v>
      </c>
      <c r="AG22" s="118">
        <v>559.44029816328373</v>
      </c>
      <c r="AH22" s="118">
        <v>740.31426509953826</v>
      </c>
      <c r="AI22" s="118">
        <v>973.37051926975118</v>
      </c>
      <c r="AJ22" s="118">
        <v>1180.8897780060004</v>
      </c>
      <c r="AK22" s="118">
        <v>1430.829080152085</v>
      </c>
      <c r="AL22" s="118">
        <v>1623.0630848401568</v>
      </c>
      <c r="AM22" s="118">
        <v>1693.1535941885656</v>
      </c>
      <c r="AN22" s="118">
        <v>1762.3297590349989</v>
      </c>
      <c r="AO22" s="118">
        <v>1874.9603772328965</v>
      </c>
      <c r="AP22" s="118">
        <v>1978.7338603055964</v>
      </c>
      <c r="AQ22" s="118">
        <v>2056.1853046850611</v>
      </c>
      <c r="AR22" s="118">
        <v>2109.2449932087934</v>
      </c>
      <c r="AS22" s="118">
        <v>2216.9806357900543</v>
      </c>
      <c r="AT22" s="118">
        <v>2285.8704907419296</v>
      </c>
      <c r="AU22" s="118">
        <v>2312.3033590717682</v>
      </c>
      <c r="AV22" s="118">
        <v>2335.7438272133236</v>
      </c>
      <c r="AW22" s="118">
        <v>2374.0631740688441</v>
      </c>
      <c r="AX22" s="118">
        <v>2350.1609157747762</v>
      </c>
      <c r="AY22" s="118">
        <v>2335.5036963340162</v>
      </c>
      <c r="AZ22" s="118">
        <v>2326.8497488759249</v>
      </c>
      <c r="BA22" s="118">
        <v>2305.9398907701398</v>
      </c>
      <c r="BB22" s="118">
        <v>2342.0980597119005</v>
      </c>
      <c r="BC22" s="118">
        <v>2284.8822598155516</v>
      </c>
      <c r="BD22" s="118">
        <v>2261.5249139014491</v>
      </c>
      <c r="BE22" s="118">
        <v>2174.0156800002537</v>
      </c>
      <c r="BF22" s="118">
        <v>2054.7260478031199</v>
      </c>
      <c r="BG22" s="118">
        <v>1932.2777709627981</v>
      </c>
      <c r="BH22" s="118">
        <v>1839.2639984436489</v>
      </c>
      <c r="BI22" s="118">
        <v>1803.2905455628936</v>
      </c>
      <c r="BJ22" s="118">
        <v>1806.1074654932224</v>
      </c>
      <c r="BK22" s="118">
        <v>1743.2578257362161</v>
      </c>
      <c r="BL22" s="118">
        <v>1554.5426620102924</v>
      </c>
      <c r="BM22" s="118">
        <v>1375.0355939254757</v>
      </c>
      <c r="BN22" s="118">
        <v>1220.6314385312612</v>
      </c>
      <c r="BO22" s="118">
        <v>1043.0177100717474</v>
      </c>
      <c r="BP22" s="118">
        <v>838.99882069154603</v>
      </c>
      <c r="BQ22" s="118">
        <v>695.32666844173116</v>
      </c>
      <c r="BR22" s="118">
        <v>481.43470560080385</v>
      </c>
      <c r="BS22" s="118">
        <v>338.51988920111</v>
      </c>
      <c r="BT22" s="118">
        <v>212.79290227794658</v>
      </c>
      <c r="BU22" s="118">
        <v>109.55509578216154</v>
      </c>
      <c r="BV22" s="118">
        <v>38.34705426467162</v>
      </c>
      <c r="BW22" s="118">
        <v>15.663921973237734</v>
      </c>
      <c r="BX22" s="118">
        <v>9.0141437770519044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3"/>
        <v>67940.132281739701</v>
      </c>
    </row>
    <row r="23" spans="1:98">
      <c r="A23" s="17" t="s">
        <v>24</v>
      </c>
      <c r="B23" s="118" cm="1">
        <f t="array" ref="B23:CS23">TRANSPOSE(TRANSPOSE(B50:CS50))</f>
        <v>77.94</v>
      </c>
      <c r="C23" s="118">
        <v>74.040000000000006</v>
      </c>
      <c r="D23" s="118">
        <v>71.040000000000006</v>
      </c>
      <c r="E23" s="118">
        <v>71.84</v>
      </c>
      <c r="F23" s="118">
        <v>67.400000000000006</v>
      </c>
      <c r="G23" s="118">
        <v>56.93</v>
      </c>
      <c r="H23" s="118">
        <v>48.59</v>
      </c>
      <c r="I23" s="118">
        <v>46.76</v>
      </c>
      <c r="J23" s="118">
        <v>46.22</v>
      </c>
      <c r="K23" s="118">
        <v>48.72</v>
      </c>
      <c r="L23" s="118">
        <v>45.75</v>
      </c>
      <c r="M23" s="118">
        <v>41.94</v>
      </c>
      <c r="N23" s="118">
        <v>46.08</v>
      </c>
      <c r="O23" s="118">
        <v>48.22</v>
      </c>
      <c r="P23" s="118">
        <v>44.47</v>
      </c>
      <c r="Q23" s="118">
        <v>37.54</v>
      </c>
      <c r="R23" s="118">
        <v>39.479999999999997</v>
      </c>
      <c r="S23" s="118">
        <v>37.270000000000003</v>
      </c>
      <c r="T23" s="118">
        <v>34.19</v>
      </c>
      <c r="U23" s="118">
        <v>31.15</v>
      </c>
      <c r="V23" s="118">
        <v>30.63</v>
      </c>
      <c r="W23" s="118">
        <v>30.94</v>
      </c>
      <c r="X23" s="118">
        <v>34.020000000000003</v>
      </c>
      <c r="Y23" s="118">
        <v>37.799999999999997</v>
      </c>
      <c r="Z23" s="118">
        <v>38.15</v>
      </c>
      <c r="AA23" s="118">
        <v>30.33</v>
      </c>
      <c r="AB23" s="118">
        <v>21.88</v>
      </c>
      <c r="AC23" s="118">
        <v>9.06</v>
      </c>
      <c r="AD23" s="118">
        <v>9.36</v>
      </c>
      <c r="AE23" s="118">
        <v>10.29</v>
      </c>
      <c r="AF23" s="118">
        <v>9.83</v>
      </c>
      <c r="AG23" s="118">
        <v>10.039999999999999</v>
      </c>
      <c r="AH23" s="118">
        <v>7.94</v>
      </c>
      <c r="AI23" s="118">
        <v>6.26</v>
      </c>
      <c r="AJ23" s="118">
        <v>5.31</v>
      </c>
      <c r="AK23" s="118">
        <v>3.51</v>
      </c>
      <c r="AL23" s="118">
        <v>3.22</v>
      </c>
      <c r="AM23" s="118">
        <v>3.98</v>
      </c>
      <c r="AN23" s="118">
        <v>4.05</v>
      </c>
      <c r="AO23" s="118">
        <v>3.55</v>
      </c>
      <c r="AP23" s="118">
        <v>3.93</v>
      </c>
      <c r="AQ23" s="118">
        <v>4.18</v>
      </c>
      <c r="AR23" s="118">
        <v>5.01</v>
      </c>
      <c r="AS23" s="118">
        <v>4.51</v>
      </c>
      <c r="AT23" s="118">
        <v>4.97</v>
      </c>
      <c r="AU23" s="118">
        <v>9.98</v>
      </c>
      <c r="AV23" s="118">
        <v>9.64</v>
      </c>
      <c r="AW23" s="118">
        <v>2.96</v>
      </c>
      <c r="AX23" s="118">
        <v>2.95</v>
      </c>
      <c r="AY23" s="118">
        <v>2.37</v>
      </c>
      <c r="AZ23" s="118">
        <v>1.93</v>
      </c>
      <c r="BA23" s="118">
        <v>1.03</v>
      </c>
      <c r="BB23" s="118">
        <v>0.35</v>
      </c>
      <c r="BC23" s="118">
        <v>0.64</v>
      </c>
      <c r="BD23" s="118">
        <v>0.49</v>
      </c>
      <c r="BE23" s="118">
        <v>0.96</v>
      </c>
      <c r="BF23" s="118">
        <v>0.67</v>
      </c>
      <c r="BG23" s="118">
        <v>0.31</v>
      </c>
      <c r="BH23" s="118">
        <v>0.21</v>
      </c>
      <c r="BI23" s="118">
        <v>0.16</v>
      </c>
      <c r="BJ23" s="118">
        <v>0.04</v>
      </c>
      <c r="BK23" s="118">
        <v>0.03</v>
      </c>
      <c r="BL23" s="118">
        <v>0.1</v>
      </c>
      <c r="BM23" s="118">
        <v>0.12</v>
      </c>
      <c r="BN23" s="118">
        <v>0.12</v>
      </c>
      <c r="BO23" s="118">
        <v>0.12</v>
      </c>
      <c r="BP23" s="118">
        <v>0.12</v>
      </c>
      <c r="BQ23" s="118">
        <v>0.12</v>
      </c>
      <c r="BR23" s="118">
        <v>0.12</v>
      </c>
      <c r="BS23" s="118">
        <v>0.12</v>
      </c>
      <c r="BT23" s="118">
        <v>0.1</v>
      </c>
      <c r="BU23" s="118">
        <v>0.48</v>
      </c>
      <c r="BV23" s="118">
        <v>0.74</v>
      </c>
      <c r="BW23" s="118">
        <v>1.26</v>
      </c>
      <c r="BX23" s="118">
        <v>2.63</v>
      </c>
      <c r="BY23" s="118">
        <v>4.8899999999999997</v>
      </c>
      <c r="BZ23" s="118">
        <v>6.55</v>
      </c>
      <c r="CA23" s="118">
        <v>10.56</v>
      </c>
      <c r="CB23" s="118">
        <v>8.5500000000000007</v>
      </c>
      <c r="CC23" s="118">
        <v>13.14</v>
      </c>
      <c r="CD23" s="118">
        <v>13.72</v>
      </c>
      <c r="CE23" s="118">
        <v>13.96</v>
      </c>
      <c r="CF23" s="118">
        <v>29.54</v>
      </c>
      <c r="CG23" s="118">
        <v>62.9</v>
      </c>
      <c r="CH23" s="118">
        <v>78.069999999999993</v>
      </c>
      <c r="CI23" s="118">
        <v>84.83</v>
      </c>
      <c r="CJ23" s="118">
        <v>85.1</v>
      </c>
      <c r="CK23" s="118">
        <v>83.4</v>
      </c>
      <c r="CL23" s="118">
        <v>86.55</v>
      </c>
      <c r="CM23" s="118">
        <v>92.1</v>
      </c>
      <c r="CN23" s="118">
        <v>102.36</v>
      </c>
      <c r="CO23" s="118">
        <v>105.1</v>
      </c>
      <c r="CP23" s="118">
        <v>105.75</v>
      </c>
      <c r="CQ23" s="118">
        <v>101.08</v>
      </c>
      <c r="CR23" s="118">
        <v>95.75</v>
      </c>
      <c r="CS23" s="118">
        <v>90.45</v>
      </c>
      <c r="CT23" s="162">
        <f t="shared" si="13"/>
        <v>2663.5399999999991</v>
      </c>
    </row>
    <row r="24" spans="1:98" ht="15.75" thickBot="1">
      <c r="A24" s="17" t="s">
        <v>41</v>
      </c>
      <c r="B24" s="1" cm="1">
        <f t="array" ref="B24:CS24">TRANSPOSE([3]Sheet1!$C$19779:$C$19874)</f>
        <v>39.368040000000001</v>
      </c>
      <c r="C24" s="1">
        <v>39.640079999999998</v>
      </c>
      <c r="D24" s="1">
        <v>39.018680000000003</v>
      </c>
      <c r="E24" s="1">
        <v>40.023800000000001</v>
      </c>
      <c r="F24" s="1">
        <v>39.217359999999999</v>
      </c>
      <c r="G24" s="1">
        <v>39.227559999999997</v>
      </c>
      <c r="H24" s="1">
        <v>40.08784</v>
      </c>
      <c r="I24" s="1">
        <v>40.427680000000002</v>
      </c>
      <c r="J24" s="1">
        <v>40.26932</v>
      </c>
      <c r="K24" s="1">
        <v>40.724040000000002</v>
      </c>
      <c r="L24" s="1">
        <v>40.276479999999999</v>
      </c>
      <c r="M24" s="1">
        <v>37.420400000000001</v>
      </c>
      <c r="N24" s="1">
        <v>39.230040000000002</v>
      </c>
      <c r="O24" s="1">
        <v>39.399239999999999</v>
      </c>
      <c r="P24" s="1">
        <v>39.349080000000001</v>
      </c>
      <c r="Q24" s="1">
        <v>38.400840000000002</v>
      </c>
      <c r="R24" s="1">
        <v>40.849760000000003</v>
      </c>
      <c r="S24" s="1">
        <v>41.020800000000001</v>
      </c>
      <c r="T24" s="1">
        <v>40.049199999999999</v>
      </c>
      <c r="U24" s="1">
        <v>38.756</v>
      </c>
      <c r="V24" s="1">
        <v>39.834960000000002</v>
      </c>
      <c r="W24" s="1">
        <v>38.838839999999998</v>
      </c>
      <c r="X24" s="1">
        <v>37.89864</v>
      </c>
      <c r="Y24" s="1">
        <v>38.238</v>
      </c>
      <c r="Z24" s="1">
        <v>37.632559999999998</v>
      </c>
      <c r="AA24" s="1">
        <v>37.15484</v>
      </c>
      <c r="AB24" s="1">
        <v>37.713360000000002</v>
      </c>
      <c r="AC24" s="1">
        <v>40.578200000000002</v>
      </c>
      <c r="AD24" s="1">
        <v>40.159559999999999</v>
      </c>
      <c r="AE24" s="1">
        <v>39.689480000000003</v>
      </c>
      <c r="AF24" s="1">
        <v>37.865479999999998</v>
      </c>
      <c r="AG24" s="1">
        <v>39.658200000000001</v>
      </c>
      <c r="AH24" s="1">
        <v>43.095880000000001</v>
      </c>
      <c r="AI24" s="1">
        <v>41.401679999999999</v>
      </c>
      <c r="AJ24" s="1">
        <v>41.528039999999997</v>
      </c>
      <c r="AK24" s="1">
        <v>41.832839999999997</v>
      </c>
      <c r="AL24" s="1">
        <v>42.471400000000003</v>
      </c>
      <c r="AM24" s="1">
        <v>39.513280000000002</v>
      </c>
      <c r="AN24" s="1">
        <v>37.191279999999999</v>
      </c>
      <c r="AO24" s="1">
        <v>39.379800000000003</v>
      </c>
      <c r="AP24" s="1">
        <v>39.234279999999998</v>
      </c>
      <c r="AQ24" s="1">
        <v>37.631079999999997</v>
      </c>
      <c r="AR24" s="1">
        <v>38.016240000000003</v>
      </c>
      <c r="AS24" s="1">
        <v>41.16592</v>
      </c>
      <c r="AT24" s="1">
        <v>37.429119999999998</v>
      </c>
      <c r="AU24" s="1">
        <v>34.817439999999998</v>
      </c>
      <c r="AV24" s="1">
        <v>38.751640000000002</v>
      </c>
      <c r="AW24" s="1">
        <v>38.685079999999999</v>
      </c>
      <c r="AX24" s="1">
        <v>38.534239999999997</v>
      </c>
      <c r="AY24" s="1">
        <v>37.325159999999997</v>
      </c>
      <c r="AZ24" s="1">
        <v>37.720080000000003</v>
      </c>
      <c r="BA24" s="1">
        <v>38.309719999999999</v>
      </c>
      <c r="BB24" s="1">
        <v>39.54524</v>
      </c>
      <c r="BC24" s="1">
        <v>41.300919999999998</v>
      </c>
      <c r="BD24" s="1">
        <v>42.479759999999999</v>
      </c>
      <c r="BE24" s="1">
        <v>42.647840000000002</v>
      </c>
      <c r="BF24" s="1">
        <v>39.933480000000003</v>
      </c>
      <c r="BG24" s="1">
        <v>38.500399999999999</v>
      </c>
      <c r="BH24" s="1">
        <v>38.882359999999998</v>
      </c>
      <c r="BI24" s="1">
        <v>38.832799999999999</v>
      </c>
      <c r="BJ24" s="1">
        <v>40.666319999999999</v>
      </c>
      <c r="BK24" s="1">
        <v>41.895760000000003</v>
      </c>
      <c r="BL24" s="1">
        <v>41.884399999999999</v>
      </c>
      <c r="BM24" s="1">
        <v>39.232320000000001</v>
      </c>
      <c r="BN24" s="1">
        <v>39.311</v>
      </c>
      <c r="BO24" s="1">
        <v>39.74044</v>
      </c>
      <c r="BP24" s="1">
        <v>36.65204</v>
      </c>
      <c r="BQ24" s="1">
        <v>36.8414</v>
      </c>
      <c r="BR24" s="1">
        <v>39.92756</v>
      </c>
      <c r="BS24" s="1">
        <v>38.226120000000002</v>
      </c>
      <c r="BT24" s="1">
        <v>39.446759999999998</v>
      </c>
      <c r="BU24" s="1">
        <v>38.822360000000003</v>
      </c>
      <c r="BV24" s="1">
        <v>39.556040000000003</v>
      </c>
      <c r="BW24" s="1">
        <v>38.340359999999997</v>
      </c>
      <c r="BX24" s="1">
        <v>40.888599999999997</v>
      </c>
      <c r="BY24" s="1">
        <v>42.299799999999998</v>
      </c>
      <c r="BZ24" s="1">
        <v>40.006880000000002</v>
      </c>
      <c r="CA24" s="1">
        <v>40.161279999999998</v>
      </c>
      <c r="CB24" s="1">
        <v>38.155239999999999</v>
      </c>
      <c r="CC24" s="1">
        <v>37.623199999999997</v>
      </c>
      <c r="CD24" s="1">
        <v>39.096600000000002</v>
      </c>
      <c r="CE24" s="1">
        <v>38.476880000000001</v>
      </c>
      <c r="CF24" s="1">
        <v>38.084159999999997</v>
      </c>
      <c r="CG24" s="1">
        <v>39.5184</v>
      </c>
      <c r="CH24" s="1">
        <v>38.447719999999997</v>
      </c>
      <c r="CI24" s="1">
        <v>39.803640000000001</v>
      </c>
      <c r="CJ24" s="1">
        <v>40.168480000000002</v>
      </c>
      <c r="CK24" s="1">
        <v>39.512039999999999</v>
      </c>
      <c r="CL24" s="1">
        <v>39.695680000000003</v>
      </c>
      <c r="CM24" s="1">
        <v>37.893999999999998</v>
      </c>
      <c r="CN24" s="1">
        <v>36.849679999999999</v>
      </c>
      <c r="CO24" s="1">
        <v>39.73404</v>
      </c>
      <c r="CP24" s="1">
        <v>39.934399999999997</v>
      </c>
      <c r="CQ24" s="1">
        <v>36.69932</v>
      </c>
      <c r="CR24" s="1">
        <v>37.154119999999999</v>
      </c>
      <c r="CS24" s="1">
        <v>41.387880000000003</v>
      </c>
      <c r="CT24" s="162">
        <f t="shared" si="13"/>
        <v>3776.3102799999988</v>
      </c>
    </row>
    <row r="25" spans="1:98" ht="15.75" thickBot="1">
      <c r="A25" s="234" t="s">
        <v>48</v>
      </c>
      <c r="B25" s="236">
        <f>SUM(B3,B13,B15,B20)</f>
        <v>8527.4580400000013</v>
      </c>
      <c r="C25" s="236">
        <f t="shared" ref="C25:BN25" si="14">SUM(C3,C13,C15,C20)</f>
        <v>8523.8300800000015</v>
      </c>
      <c r="D25" s="236">
        <f t="shared" si="14"/>
        <v>8520.2086800000016</v>
      </c>
      <c r="E25" s="236">
        <f t="shared" si="14"/>
        <v>8522.0138000000006</v>
      </c>
      <c r="F25" s="236">
        <f t="shared" si="14"/>
        <v>8516.7673600000016</v>
      </c>
      <c r="G25" s="236">
        <f t="shared" si="14"/>
        <v>8506.3075600000011</v>
      </c>
      <c r="H25" s="236">
        <f t="shared" si="14"/>
        <v>8498.8278400000017</v>
      </c>
      <c r="I25" s="236">
        <f t="shared" si="14"/>
        <v>8497.3376800000005</v>
      </c>
      <c r="J25" s="236">
        <f t="shared" si="14"/>
        <v>8496.639320000002</v>
      </c>
      <c r="K25" s="236">
        <f t="shared" si="14"/>
        <v>8499.5940400000018</v>
      </c>
      <c r="L25" s="236">
        <f t="shared" si="14"/>
        <v>8492.9864800000014</v>
      </c>
      <c r="M25" s="236">
        <f t="shared" si="14"/>
        <v>8486.3204000000005</v>
      </c>
      <c r="N25" s="236">
        <f t="shared" si="14"/>
        <v>8492.2700400000012</v>
      </c>
      <c r="O25" s="236">
        <f t="shared" si="14"/>
        <v>8494.5792400000009</v>
      </c>
      <c r="P25" s="236">
        <f t="shared" si="14"/>
        <v>8490.7790800000002</v>
      </c>
      <c r="Q25" s="236">
        <f t="shared" si="14"/>
        <v>8482.9008400000002</v>
      </c>
      <c r="R25" s="236">
        <f t="shared" si="14"/>
        <v>8487.2897600000015</v>
      </c>
      <c r="S25" s="236">
        <f t="shared" si="14"/>
        <v>8485.2508000000016</v>
      </c>
      <c r="T25" s="236">
        <f t="shared" si="14"/>
        <v>8481.3991999999998</v>
      </c>
      <c r="U25" s="236">
        <f t="shared" si="14"/>
        <v>8477.0660000000007</v>
      </c>
      <c r="V25" s="236">
        <f t="shared" si="14"/>
        <v>8477.6249599999992</v>
      </c>
      <c r="W25" s="236">
        <f t="shared" si="14"/>
        <v>8476.9388400000007</v>
      </c>
      <c r="X25" s="236">
        <f t="shared" si="14"/>
        <v>8478.1986400000005</v>
      </c>
      <c r="Y25" s="236">
        <f t="shared" si="14"/>
        <v>8484.4358750365191</v>
      </c>
      <c r="Z25" s="236">
        <f t="shared" si="14"/>
        <v>8486.3036132260477</v>
      </c>
      <c r="AA25" s="236">
        <f t="shared" si="14"/>
        <v>8479.2712785708827</v>
      </c>
      <c r="AB25" s="236">
        <f t="shared" si="14"/>
        <v>8487.0685464055423</v>
      </c>
      <c r="AC25" s="236">
        <f t="shared" si="14"/>
        <v>8535.4191951138182</v>
      </c>
      <c r="AD25" s="236">
        <f t="shared" si="14"/>
        <v>8679.9380831780636</v>
      </c>
      <c r="AE25" s="236">
        <f t="shared" si="14"/>
        <v>8866.9694843584184</v>
      </c>
      <c r="AF25" s="236">
        <f t="shared" si="14"/>
        <v>9091.0318590428287</v>
      </c>
      <c r="AG25" s="236">
        <f t="shared" si="14"/>
        <v>9375.9984981632842</v>
      </c>
      <c r="AH25" s="236">
        <f t="shared" si="14"/>
        <v>9711.4601450995397</v>
      </c>
      <c r="AI25" s="236">
        <f t="shared" si="14"/>
        <v>10095.892199269752</v>
      </c>
      <c r="AJ25" s="236">
        <f t="shared" si="14"/>
        <v>10452.657818006002</v>
      </c>
      <c r="AK25" s="236">
        <f t="shared" si="14"/>
        <v>10836.301920152087</v>
      </c>
      <c r="AL25" s="236">
        <f t="shared" si="14"/>
        <v>11181.374484840158</v>
      </c>
      <c r="AM25" s="236">
        <f t="shared" si="14"/>
        <v>11380.796874188567</v>
      </c>
      <c r="AN25" s="236">
        <f t="shared" si="14"/>
        <v>11550.231039034999</v>
      </c>
      <c r="AO25" s="236">
        <f t="shared" si="14"/>
        <v>11780.520177232896</v>
      </c>
      <c r="AP25" s="236">
        <f t="shared" si="14"/>
        <v>11976.888140305597</v>
      </c>
      <c r="AQ25" s="236">
        <f t="shared" si="14"/>
        <v>12144.586384685063</v>
      </c>
      <c r="AR25" s="236">
        <f t="shared" si="14"/>
        <v>12276.061233208795</v>
      </c>
      <c r="AS25" s="236">
        <f t="shared" si="14"/>
        <v>12411.436555790055</v>
      </c>
      <c r="AT25" s="236">
        <f t="shared" si="14"/>
        <v>12491.17961074193</v>
      </c>
      <c r="AU25" s="236">
        <f t="shared" si="14"/>
        <v>12528.17079907177</v>
      </c>
      <c r="AV25" s="236">
        <f t="shared" si="14"/>
        <v>12543.525467213325</v>
      </c>
      <c r="AW25" s="236">
        <f t="shared" si="14"/>
        <v>12568.988254068845</v>
      </c>
      <c r="AX25" s="236">
        <f t="shared" si="14"/>
        <v>12546.725155774777</v>
      </c>
      <c r="AY25" s="236">
        <f t="shared" si="14"/>
        <v>12527.498856334016</v>
      </c>
      <c r="AZ25" s="236">
        <f t="shared" si="14"/>
        <v>12514.659828875923</v>
      </c>
      <c r="BA25" s="236">
        <f t="shared" si="14"/>
        <v>12486.989610770142</v>
      </c>
      <c r="BB25" s="236">
        <f t="shared" si="14"/>
        <v>12528.163299711901</v>
      </c>
      <c r="BC25" s="236">
        <f t="shared" si="14"/>
        <v>12469.963179815551</v>
      </c>
      <c r="BD25" s="236">
        <f t="shared" si="14"/>
        <v>12435.104673901449</v>
      </c>
      <c r="BE25" s="236">
        <f t="shared" si="14"/>
        <v>12342.993520000255</v>
      </c>
      <c r="BF25" s="236">
        <f t="shared" si="14"/>
        <v>12208.119527803121</v>
      </c>
      <c r="BG25" s="236">
        <f t="shared" si="14"/>
        <v>12071.688170962798</v>
      </c>
      <c r="BH25" s="236">
        <f t="shared" si="14"/>
        <v>11958.496358443648</v>
      </c>
      <c r="BI25" s="236">
        <f t="shared" si="14"/>
        <v>11877.953345562895</v>
      </c>
      <c r="BJ25" s="236">
        <f t="shared" si="14"/>
        <v>11805.243785493223</v>
      </c>
      <c r="BK25" s="236">
        <f t="shared" si="14"/>
        <v>11653.113585736217</v>
      </c>
      <c r="BL25" s="236">
        <f t="shared" si="14"/>
        <v>11300.427062010293</v>
      </c>
      <c r="BM25" s="236">
        <f t="shared" si="14"/>
        <v>11027.847913925478</v>
      </c>
      <c r="BN25" s="236">
        <f t="shared" si="14"/>
        <v>10774.692438531261</v>
      </c>
      <c r="BO25" s="236">
        <f t="shared" ref="BO25:CS25" si="15">SUM(BO3,BO13,BO15,BO20)</f>
        <v>10483.578150071748</v>
      </c>
      <c r="BP25" s="236">
        <f t="shared" si="15"/>
        <v>10092.870860691546</v>
      </c>
      <c r="BQ25" s="236">
        <f t="shared" si="15"/>
        <v>9817.7380684417312</v>
      </c>
      <c r="BR25" s="236">
        <f t="shared" si="15"/>
        <v>9449.9722656008053</v>
      </c>
      <c r="BS25" s="236">
        <f t="shared" si="15"/>
        <v>9177.9460092011104</v>
      </c>
      <c r="BT25" s="236">
        <f t="shared" si="15"/>
        <v>8951.7596622779474</v>
      </c>
      <c r="BU25" s="236">
        <f t="shared" si="15"/>
        <v>8742.1574557821623</v>
      </c>
      <c r="BV25" s="236">
        <f t="shared" si="15"/>
        <v>8613.6330942646709</v>
      </c>
      <c r="BW25" s="236">
        <f t="shared" si="15"/>
        <v>8542.8442819732372</v>
      </c>
      <c r="BX25" s="236">
        <f t="shared" si="15"/>
        <v>8533.4527437770539</v>
      </c>
      <c r="BY25" s="236">
        <f t="shared" si="15"/>
        <v>8505.8898000000008</v>
      </c>
      <c r="BZ25" s="236">
        <f t="shared" si="15"/>
        <v>8518.8268800000005</v>
      </c>
      <c r="CA25" s="236">
        <f t="shared" si="15"/>
        <v>8544.7112799999995</v>
      </c>
      <c r="CB25" s="236">
        <f t="shared" si="15"/>
        <v>8540.6952399999991</v>
      </c>
      <c r="CC25" s="236">
        <f t="shared" si="15"/>
        <v>8566.4732000000004</v>
      </c>
      <c r="CD25" s="236">
        <f t="shared" si="15"/>
        <v>8568.5266000000011</v>
      </c>
      <c r="CE25" s="236">
        <f t="shared" si="15"/>
        <v>8589.8568799999994</v>
      </c>
      <c r="CF25" s="236">
        <f t="shared" si="15"/>
        <v>8605.0441599999995</v>
      </c>
      <c r="CG25" s="236">
        <f t="shared" si="15"/>
        <v>8661.5584000000017</v>
      </c>
      <c r="CH25" s="236">
        <f t="shared" si="15"/>
        <v>8675.1577200000011</v>
      </c>
      <c r="CI25" s="236">
        <f t="shared" si="15"/>
        <v>8683.2736400000013</v>
      </c>
      <c r="CJ25" s="236">
        <f t="shared" si="15"/>
        <v>8705.6284800000012</v>
      </c>
      <c r="CK25" s="236">
        <f t="shared" si="15"/>
        <v>8720.6420400000006</v>
      </c>
      <c r="CL25" s="236">
        <f t="shared" si="15"/>
        <v>8767.6656800000001</v>
      </c>
      <c r="CM25" s="236">
        <f t="shared" si="15"/>
        <v>8814.8540000000012</v>
      </c>
      <c r="CN25" s="236">
        <f t="shared" si="15"/>
        <v>8867.4996800000008</v>
      </c>
      <c r="CO25" s="236">
        <f t="shared" si="15"/>
        <v>8916.394040000001</v>
      </c>
      <c r="CP25" s="236">
        <f t="shared" si="15"/>
        <v>8960.6844000000001</v>
      </c>
      <c r="CQ25" s="236">
        <f t="shared" si="15"/>
        <v>9039.6393200000002</v>
      </c>
      <c r="CR25" s="236">
        <f t="shared" si="15"/>
        <v>9121.6341200000006</v>
      </c>
      <c r="CS25" s="236">
        <f t="shared" si="15"/>
        <v>9207.4278799999993</v>
      </c>
      <c r="CT25" s="235">
        <f t="shared" si="13"/>
        <v>940346.81256173982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3364.7379999999998</v>
      </c>
      <c r="C30" s="44">
        <f t="shared" si="16"/>
        <v>3336.7379999999998</v>
      </c>
      <c r="D30" s="44">
        <f t="shared" si="16"/>
        <v>3310.7379999999998</v>
      </c>
      <c r="E30" s="44">
        <f t="shared" si="16"/>
        <v>3284.7379999999998</v>
      </c>
      <c r="F30" s="44">
        <f t="shared" si="16"/>
        <v>3283.7379999999998</v>
      </c>
      <c r="G30" s="44">
        <f t="shared" si="16"/>
        <v>3284.7379999999998</v>
      </c>
      <c r="H30" s="44">
        <f t="shared" si="16"/>
        <v>3286.7379999999998</v>
      </c>
      <c r="I30" s="44">
        <f t="shared" si="16"/>
        <v>3283.7379999999998</v>
      </c>
      <c r="J30" s="44">
        <f t="shared" si="16"/>
        <v>3287.7379999999998</v>
      </c>
      <c r="K30" s="44">
        <f t="shared" si="16"/>
        <v>3289.7379999999998</v>
      </c>
      <c r="L30" s="44">
        <f t="shared" si="16"/>
        <v>3292.7379999999998</v>
      </c>
      <c r="M30" s="44">
        <f t="shared" si="16"/>
        <v>3296.7379999999998</v>
      </c>
      <c r="N30" s="44">
        <f t="shared" si="16"/>
        <v>3298.7379999999998</v>
      </c>
      <c r="O30" s="44">
        <f t="shared" si="16"/>
        <v>3300.7379999999998</v>
      </c>
      <c r="P30" s="44">
        <f t="shared" si="16"/>
        <v>3302.7379999999998</v>
      </c>
      <c r="Q30" s="44">
        <f t="shared" si="16"/>
        <v>3296.7379999999998</v>
      </c>
      <c r="R30" s="44">
        <f t="shared" si="16"/>
        <v>3292.7379999999998</v>
      </c>
      <c r="S30" s="44">
        <f t="shared" si="16"/>
        <v>3295.7379999999998</v>
      </c>
      <c r="T30" s="44">
        <f t="shared" si="16"/>
        <v>3295.7379999999998</v>
      </c>
      <c r="U30" s="44">
        <f t="shared" si="16"/>
        <v>3294.7379999999998</v>
      </c>
      <c r="V30" s="44">
        <f t="shared" si="16"/>
        <v>3288.7379999999998</v>
      </c>
      <c r="W30" s="44">
        <f t="shared" si="16"/>
        <v>3283.7379999999998</v>
      </c>
      <c r="X30" s="44">
        <f t="shared" si="16"/>
        <v>3284.7379999999998</v>
      </c>
      <c r="Y30" s="44">
        <f t="shared" si="16"/>
        <v>3281.7379999999998</v>
      </c>
      <c r="Z30" s="44">
        <f t="shared" si="16"/>
        <v>3278.7379999999998</v>
      </c>
      <c r="AA30" s="44">
        <f t="shared" si="16"/>
        <v>3283.7379999999998</v>
      </c>
      <c r="AB30" s="44">
        <f t="shared" si="16"/>
        <v>3283.7379999999998</v>
      </c>
      <c r="AC30" s="44">
        <f t="shared" si="16"/>
        <v>3276.7379999999998</v>
      </c>
      <c r="AD30" s="44">
        <f t="shared" si="16"/>
        <v>3272.7379999999998</v>
      </c>
      <c r="AE30" s="44">
        <f t="shared" si="16"/>
        <v>3269.7379999999998</v>
      </c>
      <c r="AF30" s="44">
        <f t="shared" si="16"/>
        <v>3264.7379999999998</v>
      </c>
      <c r="AG30" s="44">
        <f t="shared" si="16"/>
        <v>3263.7379999999998</v>
      </c>
      <c r="AH30" s="44">
        <f t="shared" si="16"/>
        <v>3254.7379999999998</v>
      </c>
      <c r="AI30" s="44">
        <f t="shared" si="16"/>
        <v>3089.7379999999998</v>
      </c>
      <c r="AJ30" s="44">
        <f t="shared" si="16"/>
        <v>2924.7379999999998</v>
      </c>
      <c r="AK30" s="44">
        <f t="shared" si="16"/>
        <v>2722.7379999999998</v>
      </c>
      <c r="AL30" s="44">
        <f t="shared" si="16"/>
        <v>2692.7379999999998</v>
      </c>
      <c r="AM30" s="44">
        <f t="shared" si="16"/>
        <v>2673.7379999999998</v>
      </c>
      <c r="AN30" s="44">
        <f t="shared" si="16"/>
        <v>2673.7379999999998</v>
      </c>
      <c r="AO30" s="44">
        <f t="shared" si="16"/>
        <v>2673.7379999999998</v>
      </c>
      <c r="AP30" s="44">
        <f t="shared" si="16"/>
        <v>2825.7379999999998</v>
      </c>
      <c r="AQ30" s="44">
        <f t="shared" si="16"/>
        <v>2825.7379999999998</v>
      </c>
      <c r="AR30" s="44">
        <f t="shared" si="16"/>
        <v>2825.7379999999998</v>
      </c>
      <c r="AS30" s="44">
        <f t="shared" si="16"/>
        <v>2825.7379999999998</v>
      </c>
      <c r="AT30" s="44">
        <f t="shared" si="16"/>
        <v>2825.7379999999998</v>
      </c>
      <c r="AU30" s="44">
        <f t="shared" si="16"/>
        <v>2825.7379999999998</v>
      </c>
      <c r="AV30" s="44">
        <f t="shared" si="16"/>
        <v>2704.7379999999998</v>
      </c>
      <c r="AW30" s="44">
        <f t="shared" si="16"/>
        <v>2704.7379999999998</v>
      </c>
      <c r="AX30" s="44">
        <f t="shared" si="16"/>
        <v>2704.7379999999998</v>
      </c>
      <c r="AY30" s="44">
        <f t="shared" si="16"/>
        <v>2704.7379999999998</v>
      </c>
      <c r="AZ30" s="44">
        <f t="shared" si="16"/>
        <v>2704.7379999999998</v>
      </c>
      <c r="BA30" s="44">
        <f t="shared" si="16"/>
        <v>2704.7379999999998</v>
      </c>
      <c r="BB30" s="44">
        <f t="shared" si="16"/>
        <v>2704.7379999999998</v>
      </c>
      <c r="BC30" s="44">
        <f t="shared" si="16"/>
        <v>2704.7379999999998</v>
      </c>
      <c r="BD30" s="44">
        <f t="shared" si="16"/>
        <v>2699.538</v>
      </c>
      <c r="BE30" s="44">
        <f t="shared" si="16"/>
        <v>2679.538</v>
      </c>
      <c r="BF30" s="44">
        <f t="shared" si="16"/>
        <v>2679.538</v>
      </c>
      <c r="BG30" s="44">
        <f t="shared" si="16"/>
        <v>2679.538</v>
      </c>
      <c r="BH30" s="44">
        <f t="shared" si="16"/>
        <v>2679.538</v>
      </c>
      <c r="BI30" s="44">
        <f t="shared" si="16"/>
        <v>2679.538</v>
      </c>
      <c r="BJ30" s="44">
        <f t="shared" si="16"/>
        <v>2679.538</v>
      </c>
      <c r="BK30" s="44">
        <f t="shared" si="16"/>
        <v>2679.538</v>
      </c>
      <c r="BL30" s="44">
        <f t="shared" si="16"/>
        <v>2679.538</v>
      </c>
      <c r="BM30" s="44">
        <f t="shared" si="16"/>
        <v>2679.538</v>
      </c>
      <c r="BN30" s="44">
        <f t="shared" ref="BN30:CS30" si="17">BN31+BN39</f>
        <v>2679.538</v>
      </c>
      <c r="BO30" s="44">
        <f t="shared" si="17"/>
        <v>2679.538</v>
      </c>
      <c r="BP30" s="44">
        <f t="shared" si="17"/>
        <v>2679.538</v>
      </c>
      <c r="BQ30" s="44">
        <f t="shared" si="17"/>
        <v>2679.538</v>
      </c>
      <c r="BR30" s="44">
        <f t="shared" si="17"/>
        <v>2679.538</v>
      </c>
      <c r="BS30" s="44">
        <f t="shared" si="17"/>
        <v>2679.538</v>
      </c>
      <c r="BT30" s="44">
        <f t="shared" si="17"/>
        <v>2679.538</v>
      </c>
      <c r="BU30" s="44">
        <f t="shared" si="17"/>
        <v>2679.538</v>
      </c>
      <c r="BV30" s="44">
        <f t="shared" si="17"/>
        <v>2679.538</v>
      </c>
      <c r="BW30" s="44">
        <f t="shared" si="17"/>
        <v>2679.538</v>
      </c>
      <c r="BX30" s="44">
        <f t="shared" si="17"/>
        <v>2800.538</v>
      </c>
      <c r="BY30" s="44">
        <f t="shared" si="17"/>
        <v>2800.538</v>
      </c>
      <c r="BZ30" s="44">
        <f t="shared" si="17"/>
        <v>2800.538</v>
      </c>
      <c r="CA30" s="44">
        <f t="shared" si="17"/>
        <v>2800.538</v>
      </c>
      <c r="CB30" s="44">
        <f t="shared" si="17"/>
        <v>2800.538</v>
      </c>
      <c r="CC30" s="44">
        <f t="shared" si="17"/>
        <v>2800.538</v>
      </c>
      <c r="CD30" s="44">
        <f t="shared" si="17"/>
        <v>2801.538</v>
      </c>
      <c r="CE30" s="44">
        <f t="shared" si="17"/>
        <v>2801.538</v>
      </c>
      <c r="CF30" s="44">
        <f t="shared" si="17"/>
        <v>2801.538</v>
      </c>
      <c r="CG30" s="44">
        <f t="shared" si="17"/>
        <v>2801.538</v>
      </c>
      <c r="CH30" s="44">
        <f t="shared" si="17"/>
        <v>2801.538</v>
      </c>
      <c r="CI30" s="44">
        <f t="shared" si="17"/>
        <v>2801.538</v>
      </c>
      <c r="CJ30" s="44">
        <f t="shared" si="17"/>
        <v>2801.538</v>
      </c>
      <c r="CK30" s="44">
        <f t="shared" si="17"/>
        <v>2801.538</v>
      </c>
      <c r="CL30" s="44">
        <f t="shared" si="17"/>
        <v>2801.538</v>
      </c>
      <c r="CM30" s="44">
        <f t="shared" si="17"/>
        <v>2801.538</v>
      </c>
      <c r="CN30" s="44">
        <f t="shared" si="17"/>
        <v>2801.538</v>
      </c>
      <c r="CO30" s="44">
        <f t="shared" si="17"/>
        <v>2801.538</v>
      </c>
      <c r="CP30" s="44">
        <f t="shared" si="17"/>
        <v>2801.538</v>
      </c>
      <c r="CQ30" s="44">
        <f t="shared" si="17"/>
        <v>2801.538</v>
      </c>
      <c r="CR30" s="44">
        <f t="shared" si="17"/>
        <v>2801.538</v>
      </c>
      <c r="CS30" s="45">
        <f t="shared" si="17"/>
        <v>2801.538</v>
      </c>
      <c r="CT30" s="46">
        <f t="shared" ref="CT30:CT47" si="18">SUM(B30:CS30)</f>
        <v>281850.44800000009</v>
      </c>
    </row>
    <row r="31" spans="1:98">
      <c r="A31" s="47" t="s">
        <v>31</v>
      </c>
      <c r="B31" s="48">
        <f>SUM(B32:B38)</f>
        <v>3328.3179999999998</v>
      </c>
      <c r="C31" s="49">
        <f t="shared" ref="C31:BN31" si="19">SUM(C32:C38)</f>
        <v>3300.3179999999998</v>
      </c>
      <c r="D31" s="49">
        <f t="shared" si="19"/>
        <v>3274.3179999999998</v>
      </c>
      <c r="E31" s="49">
        <f t="shared" si="19"/>
        <v>3248.3179999999998</v>
      </c>
      <c r="F31" s="49">
        <f t="shared" si="19"/>
        <v>3247.3179999999998</v>
      </c>
      <c r="G31" s="49">
        <f t="shared" si="19"/>
        <v>3248.3179999999998</v>
      </c>
      <c r="H31" s="49">
        <f t="shared" si="19"/>
        <v>3250.3179999999998</v>
      </c>
      <c r="I31" s="49">
        <f t="shared" si="19"/>
        <v>3247.3179999999998</v>
      </c>
      <c r="J31" s="49">
        <f t="shared" si="19"/>
        <v>3251.3179999999998</v>
      </c>
      <c r="K31" s="49">
        <f t="shared" si="19"/>
        <v>3253.3179999999998</v>
      </c>
      <c r="L31" s="49">
        <f t="shared" si="19"/>
        <v>3256.3179999999998</v>
      </c>
      <c r="M31" s="49">
        <f t="shared" si="19"/>
        <v>3260.3179999999998</v>
      </c>
      <c r="N31" s="49">
        <f t="shared" si="19"/>
        <v>3262.3179999999998</v>
      </c>
      <c r="O31" s="49">
        <f t="shared" si="19"/>
        <v>3264.3179999999998</v>
      </c>
      <c r="P31" s="49">
        <f t="shared" si="19"/>
        <v>3266.3179999999998</v>
      </c>
      <c r="Q31" s="49">
        <f t="shared" si="19"/>
        <v>3260.3179999999998</v>
      </c>
      <c r="R31" s="49">
        <f t="shared" si="19"/>
        <v>3256.3179999999998</v>
      </c>
      <c r="S31" s="49">
        <f t="shared" si="19"/>
        <v>3259.3179999999998</v>
      </c>
      <c r="T31" s="49">
        <f t="shared" si="19"/>
        <v>3259.3179999999998</v>
      </c>
      <c r="U31" s="49">
        <f t="shared" si="19"/>
        <v>3258.3179999999998</v>
      </c>
      <c r="V31" s="49">
        <f t="shared" si="19"/>
        <v>3252.3179999999998</v>
      </c>
      <c r="W31" s="49">
        <f t="shared" si="19"/>
        <v>3247.3179999999998</v>
      </c>
      <c r="X31" s="49">
        <f t="shared" si="19"/>
        <v>3248.3179999999998</v>
      </c>
      <c r="Y31" s="49">
        <f t="shared" si="19"/>
        <v>3245.3179999999998</v>
      </c>
      <c r="Z31" s="49">
        <f t="shared" si="19"/>
        <v>3242.3179999999998</v>
      </c>
      <c r="AA31" s="49">
        <f t="shared" si="19"/>
        <v>3247.3179999999998</v>
      </c>
      <c r="AB31" s="49">
        <f t="shared" si="19"/>
        <v>3247.3179999999998</v>
      </c>
      <c r="AC31" s="49">
        <f t="shared" si="19"/>
        <v>3240.3179999999998</v>
      </c>
      <c r="AD31" s="49">
        <f t="shared" si="19"/>
        <v>3236.3179999999998</v>
      </c>
      <c r="AE31" s="49">
        <f t="shared" si="19"/>
        <v>3233.3179999999998</v>
      </c>
      <c r="AF31" s="49">
        <f t="shared" si="19"/>
        <v>3228.3179999999998</v>
      </c>
      <c r="AG31" s="49">
        <f t="shared" si="19"/>
        <v>3227.3179999999998</v>
      </c>
      <c r="AH31" s="49">
        <f t="shared" si="19"/>
        <v>3218.3179999999998</v>
      </c>
      <c r="AI31" s="49">
        <f t="shared" si="19"/>
        <v>3053.3179999999998</v>
      </c>
      <c r="AJ31" s="49">
        <f t="shared" si="19"/>
        <v>2888.3179999999998</v>
      </c>
      <c r="AK31" s="49">
        <f t="shared" si="19"/>
        <v>2686.3179999999998</v>
      </c>
      <c r="AL31" s="49">
        <f t="shared" si="19"/>
        <v>2656.3179999999998</v>
      </c>
      <c r="AM31" s="49">
        <f t="shared" si="19"/>
        <v>2637.3179999999998</v>
      </c>
      <c r="AN31" s="49">
        <f t="shared" si="19"/>
        <v>2637.3179999999998</v>
      </c>
      <c r="AO31" s="49">
        <f t="shared" si="19"/>
        <v>2637.3179999999998</v>
      </c>
      <c r="AP31" s="49">
        <f t="shared" si="19"/>
        <v>2789.3179999999998</v>
      </c>
      <c r="AQ31" s="49">
        <f t="shared" si="19"/>
        <v>2789.3179999999998</v>
      </c>
      <c r="AR31" s="49">
        <f t="shared" si="19"/>
        <v>2789.3179999999998</v>
      </c>
      <c r="AS31" s="49">
        <f t="shared" si="19"/>
        <v>2789.3179999999998</v>
      </c>
      <c r="AT31" s="49">
        <f t="shared" si="19"/>
        <v>2789.3179999999998</v>
      </c>
      <c r="AU31" s="49">
        <f t="shared" si="19"/>
        <v>2789.3179999999998</v>
      </c>
      <c r="AV31" s="49">
        <f t="shared" si="19"/>
        <v>2668.3179999999998</v>
      </c>
      <c r="AW31" s="49">
        <f t="shared" si="19"/>
        <v>2668.3179999999998</v>
      </c>
      <c r="AX31" s="49">
        <f t="shared" si="19"/>
        <v>2668.3179999999998</v>
      </c>
      <c r="AY31" s="49">
        <f t="shared" si="19"/>
        <v>2668.3179999999998</v>
      </c>
      <c r="AZ31" s="49">
        <f t="shared" si="19"/>
        <v>2668.3179999999998</v>
      </c>
      <c r="BA31" s="49">
        <f t="shared" si="19"/>
        <v>2668.3179999999998</v>
      </c>
      <c r="BB31" s="49">
        <f t="shared" si="19"/>
        <v>2668.3179999999998</v>
      </c>
      <c r="BC31" s="49">
        <f t="shared" si="19"/>
        <v>2668.3179999999998</v>
      </c>
      <c r="BD31" s="49">
        <f t="shared" si="19"/>
        <v>2663.1179999999999</v>
      </c>
      <c r="BE31" s="49">
        <f t="shared" si="19"/>
        <v>2643.1179999999999</v>
      </c>
      <c r="BF31" s="49">
        <f t="shared" si="19"/>
        <v>2643.1179999999999</v>
      </c>
      <c r="BG31" s="49">
        <f t="shared" si="19"/>
        <v>2643.1179999999999</v>
      </c>
      <c r="BH31" s="49">
        <f t="shared" si="19"/>
        <v>2643.1179999999999</v>
      </c>
      <c r="BI31" s="49">
        <f t="shared" si="19"/>
        <v>2643.1179999999999</v>
      </c>
      <c r="BJ31" s="49">
        <f t="shared" si="19"/>
        <v>2643.1179999999999</v>
      </c>
      <c r="BK31" s="49">
        <f t="shared" si="19"/>
        <v>2643.1179999999999</v>
      </c>
      <c r="BL31" s="49">
        <f t="shared" si="19"/>
        <v>2643.1179999999999</v>
      </c>
      <c r="BM31" s="49">
        <f t="shared" si="19"/>
        <v>2643.1179999999999</v>
      </c>
      <c r="BN31" s="49">
        <f t="shared" si="19"/>
        <v>2643.1179999999999</v>
      </c>
      <c r="BO31" s="49">
        <f t="shared" ref="BO31:CS31" si="20">SUM(BO32:BO38)</f>
        <v>2643.1179999999999</v>
      </c>
      <c r="BP31" s="49">
        <f t="shared" si="20"/>
        <v>2643.1179999999999</v>
      </c>
      <c r="BQ31" s="49">
        <f t="shared" si="20"/>
        <v>2643.1179999999999</v>
      </c>
      <c r="BR31" s="49">
        <f t="shared" si="20"/>
        <v>2643.1179999999999</v>
      </c>
      <c r="BS31" s="49">
        <f t="shared" si="20"/>
        <v>2643.1179999999999</v>
      </c>
      <c r="BT31" s="49">
        <f t="shared" si="20"/>
        <v>2643.1179999999999</v>
      </c>
      <c r="BU31" s="49">
        <f t="shared" si="20"/>
        <v>2643.1179999999999</v>
      </c>
      <c r="BV31" s="49">
        <f t="shared" si="20"/>
        <v>2643.1179999999999</v>
      </c>
      <c r="BW31" s="49">
        <f t="shared" si="20"/>
        <v>2643.1179999999999</v>
      </c>
      <c r="BX31" s="49">
        <f t="shared" si="20"/>
        <v>2764.1179999999999</v>
      </c>
      <c r="BY31" s="49">
        <f t="shared" si="20"/>
        <v>2764.1179999999999</v>
      </c>
      <c r="BZ31" s="49">
        <f t="shared" si="20"/>
        <v>2764.1179999999999</v>
      </c>
      <c r="CA31" s="49">
        <f t="shared" si="20"/>
        <v>2764.1179999999999</v>
      </c>
      <c r="CB31" s="49">
        <f t="shared" si="20"/>
        <v>2764.1179999999999</v>
      </c>
      <c r="CC31" s="49">
        <f t="shared" si="20"/>
        <v>2764.1179999999999</v>
      </c>
      <c r="CD31" s="49">
        <f t="shared" si="20"/>
        <v>2765.1179999999999</v>
      </c>
      <c r="CE31" s="49">
        <f t="shared" si="20"/>
        <v>2765.1179999999999</v>
      </c>
      <c r="CF31" s="49">
        <f t="shared" si="20"/>
        <v>2765.1179999999999</v>
      </c>
      <c r="CG31" s="49">
        <f t="shared" si="20"/>
        <v>2765.1179999999999</v>
      </c>
      <c r="CH31" s="49">
        <f t="shared" si="20"/>
        <v>2765.1179999999999</v>
      </c>
      <c r="CI31" s="49">
        <f t="shared" si="20"/>
        <v>2765.1179999999999</v>
      </c>
      <c r="CJ31" s="49">
        <f t="shared" si="20"/>
        <v>2765.1179999999999</v>
      </c>
      <c r="CK31" s="49">
        <f t="shared" si="20"/>
        <v>2765.1179999999999</v>
      </c>
      <c r="CL31" s="49">
        <f t="shared" si="20"/>
        <v>2765.1179999999999</v>
      </c>
      <c r="CM31" s="49">
        <f t="shared" si="20"/>
        <v>2765.1179999999999</v>
      </c>
      <c r="CN31" s="49">
        <f t="shared" si="20"/>
        <v>2765.1179999999999</v>
      </c>
      <c r="CO31" s="49">
        <f t="shared" si="20"/>
        <v>2765.1179999999999</v>
      </c>
      <c r="CP31" s="49">
        <f t="shared" si="20"/>
        <v>2765.1179999999999</v>
      </c>
      <c r="CQ31" s="49">
        <f t="shared" si="20"/>
        <v>2765.1179999999999</v>
      </c>
      <c r="CR31" s="49">
        <f t="shared" si="20"/>
        <v>2765.1179999999999</v>
      </c>
      <c r="CS31" s="50">
        <f t="shared" si="20"/>
        <v>2765.1179999999999</v>
      </c>
      <c r="CT31" s="19">
        <f t="shared" si="18"/>
        <v>278354.12799999962</v>
      </c>
    </row>
    <row r="32" spans="1:98">
      <c r="A32" s="51" t="s">
        <v>32</v>
      </c>
      <c r="B32" s="52">
        <f>B62-B73</f>
        <v>469</v>
      </c>
      <c r="C32" s="53">
        <f t="shared" ref="C32:BN32" si="21">C62-C73</f>
        <v>469</v>
      </c>
      <c r="D32" s="53">
        <f t="shared" si="21"/>
        <v>469</v>
      </c>
      <c r="E32" s="53">
        <f t="shared" si="21"/>
        <v>469</v>
      </c>
      <c r="F32" s="53">
        <f t="shared" si="21"/>
        <v>469</v>
      </c>
      <c r="G32" s="53">
        <f t="shared" si="21"/>
        <v>469</v>
      </c>
      <c r="H32" s="53">
        <f t="shared" si="21"/>
        <v>469</v>
      </c>
      <c r="I32" s="53">
        <f t="shared" si="21"/>
        <v>469</v>
      </c>
      <c r="J32" s="53">
        <f t="shared" si="21"/>
        <v>469</v>
      </c>
      <c r="K32" s="53">
        <f t="shared" si="21"/>
        <v>469</v>
      </c>
      <c r="L32" s="53">
        <f t="shared" si="21"/>
        <v>469</v>
      </c>
      <c r="M32" s="53">
        <f t="shared" si="21"/>
        <v>469</v>
      </c>
      <c r="N32" s="53">
        <f t="shared" si="21"/>
        <v>469</v>
      </c>
      <c r="O32" s="53">
        <f t="shared" si="21"/>
        <v>469</v>
      </c>
      <c r="P32" s="53">
        <f t="shared" si="21"/>
        <v>469</v>
      </c>
      <c r="Q32" s="53">
        <f t="shared" si="21"/>
        <v>469</v>
      </c>
      <c r="R32" s="53">
        <f t="shared" si="21"/>
        <v>469</v>
      </c>
      <c r="S32" s="53">
        <f t="shared" si="21"/>
        <v>469</v>
      </c>
      <c r="T32" s="53">
        <f t="shared" si="21"/>
        <v>469</v>
      </c>
      <c r="U32" s="53">
        <f t="shared" si="21"/>
        <v>469</v>
      </c>
      <c r="V32" s="53">
        <f t="shared" si="21"/>
        <v>469</v>
      </c>
      <c r="W32" s="53">
        <f t="shared" si="21"/>
        <v>469</v>
      </c>
      <c r="X32" s="53">
        <f t="shared" si="21"/>
        <v>469</v>
      </c>
      <c r="Y32" s="53">
        <f t="shared" si="21"/>
        <v>469</v>
      </c>
      <c r="Z32" s="53">
        <f t="shared" si="21"/>
        <v>469</v>
      </c>
      <c r="AA32" s="53">
        <f t="shared" si="21"/>
        <v>469</v>
      </c>
      <c r="AB32" s="53">
        <f t="shared" si="21"/>
        <v>469</v>
      </c>
      <c r="AC32" s="53">
        <f t="shared" si="21"/>
        <v>469</v>
      </c>
      <c r="AD32" s="53">
        <f t="shared" si="21"/>
        <v>469</v>
      </c>
      <c r="AE32" s="53">
        <f t="shared" si="21"/>
        <v>469</v>
      </c>
      <c r="AF32" s="53">
        <f t="shared" si="21"/>
        <v>469</v>
      </c>
      <c r="AG32" s="53">
        <f t="shared" si="21"/>
        <v>469</v>
      </c>
      <c r="AH32" s="53">
        <f t="shared" si="21"/>
        <v>469</v>
      </c>
      <c r="AI32" s="53">
        <f t="shared" si="21"/>
        <v>439</v>
      </c>
      <c r="AJ32" s="53">
        <f t="shared" si="21"/>
        <v>409</v>
      </c>
      <c r="AK32" s="53">
        <f t="shared" si="21"/>
        <v>379</v>
      </c>
      <c r="AL32" s="53">
        <f t="shared" si="21"/>
        <v>349</v>
      </c>
      <c r="AM32" s="53">
        <f t="shared" si="21"/>
        <v>330</v>
      </c>
      <c r="AN32" s="53">
        <f t="shared" si="21"/>
        <v>330</v>
      </c>
      <c r="AO32" s="53">
        <f t="shared" si="21"/>
        <v>330</v>
      </c>
      <c r="AP32" s="53">
        <f t="shared" si="21"/>
        <v>330</v>
      </c>
      <c r="AQ32" s="53">
        <f t="shared" si="21"/>
        <v>330</v>
      </c>
      <c r="AR32" s="53">
        <f t="shared" si="21"/>
        <v>330</v>
      </c>
      <c r="AS32" s="53">
        <f t="shared" si="21"/>
        <v>330</v>
      </c>
      <c r="AT32" s="53">
        <f t="shared" si="21"/>
        <v>330</v>
      </c>
      <c r="AU32" s="53">
        <f t="shared" si="21"/>
        <v>330</v>
      </c>
      <c r="AV32" s="53">
        <f t="shared" si="21"/>
        <v>330</v>
      </c>
      <c r="AW32" s="53">
        <f t="shared" si="21"/>
        <v>330</v>
      </c>
      <c r="AX32" s="53">
        <f t="shared" si="21"/>
        <v>330</v>
      </c>
      <c r="AY32" s="53">
        <f t="shared" si="21"/>
        <v>330</v>
      </c>
      <c r="AZ32" s="53">
        <f t="shared" si="21"/>
        <v>330</v>
      </c>
      <c r="BA32" s="53">
        <f t="shared" si="21"/>
        <v>330</v>
      </c>
      <c r="BB32" s="53">
        <f t="shared" si="21"/>
        <v>330</v>
      </c>
      <c r="BC32" s="53">
        <f t="shared" si="21"/>
        <v>330</v>
      </c>
      <c r="BD32" s="53">
        <f t="shared" si="21"/>
        <v>330</v>
      </c>
      <c r="BE32" s="53">
        <f t="shared" si="21"/>
        <v>330</v>
      </c>
      <c r="BF32" s="53">
        <f t="shared" si="21"/>
        <v>330</v>
      </c>
      <c r="BG32" s="53">
        <f t="shared" si="21"/>
        <v>330</v>
      </c>
      <c r="BH32" s="53">
        <f t="shared" si="21"/>
        <v>330</v>
      </c>
      <c r="BI32" s="53">
        <f t="shared" si="21"/>
        <v>330</v>
      </c>
      <c r="BJ32" s="53">
        <f t="shared" si="21"/>
        <v>330</v>
      </c>
      <c r="BK32" s="53">
        <f t="shared" si="21"/>
        <v>330</v>
      </c>
      <c r="BL32" s="53">
        <f t="shared" si="21"/>
        <v>330</v>
      </c>
      <c r="BM32" s="53">
        <f t="shared" si="21"/>
        <v>330</v>
      </c>
      <c r="BN32" s="53">
        <f t="shared" si="21"/>
        <v>330</v>
      </c>
      <c r="BO32" s="53">
        <f t="shared" ref="BO32:CS32" si="22">BO62-BO73</f>
        <v>330</v>
      </c>
      <c r="BP32" s="53">
        <f t="shared" si="22"/>
        <v>330</v>
      </c>
      <c r="BQ32" s="53">
        <f t="shared" si="22"/>
        <v>330</v>
      </c>
      <c r="BR32" s="53">
        <f t="shared" si="22"/>
        <v>330</v>
      </c>
      <c r="BS32" s="53">
        <f t="shared" si="22"/>
        <v>330</v>
      </c>
      <c r="BT32" s="53">
        <f t="shared" si="22"/>
        <v>330</v>
      </c>
      <c r="BU32" s="53">
        <f t="shared" si="22"/>
        <v>330</v>
      </c>
      <c r="BV32" s="53">
        <f t="shared" si="22"/>
        <v>330</v>
      </c>
      <c r="BW32" s="53">
        <f t="shared" si="22"/>
        <v>330</v>
      </c>
      <c r="BX32" s="53">
        <f t="shared" si="22"/>
        <v>330</v>
      </c>
      <c r="BY32" s="53">
        <f t="shared" si="22"/>
        <v>330</v>
      </c>
      <c r="BZ32" s="53">
        <f t="shared" si="22"/>
        <v>330</v>
      </c>
      <c r="CA32" s="53">
        <f t="shared" si="22"/>
        <v>330</v>
      </c>
      <c r="CB32" s="53">
        <f t="shared" si="22"/>
        <v>330</v>
      </c>
      <c r="CC32" s="53">
        <f t="shared" si="22"/>
        <v>330</v>
      </c>
      <c r="CD32" s="53">
        <f t="shared" si="22"/>
        <v>330</v>
      </c>
      <c r="CE32" s="53">
        <f t="shared" si="22"/>
        <v>330</v>
      </c>
      <c r="CF32" s="53">
        <f t="shared" si="22"/>
        <v>330</v>
      </c>
      <c r="CG32" s="53">
        <f t="shared" si="22"/>
        <v>330</v>
      </c>
      <c r="CH32" s="53">
        <f t="shared" si="22"/>
        <v>330</v>
      </c>
      <c r="CI32" s="53">
        <f t="shared" si="22"/>
        <v>330</v>
      </c>
      <c r="CJ32" s="53">
        <f t="shared" si="22"/>
        <v>330</v>
      </c>
      <c r="CK32" s="53">
        <f t="shared" si="22"/>
        <v>330</v>
      </c>
      <c r="CL32" s="53">
        <f t="shared" si="22"/>
        <v>330</v>
      </c>
      <c r="CM32" s="53">
        <f t="shared" si="22"/>
        <v>330</v>
      </c>
      <c r="CN32" s="53">
        <f t="shared" si="22"/>
        <v>330</v>
      </c>
      <c r="CO32" s="53">
        <f t="shared" si="22"/>
        <v>330</v>
      </c>
      <c r="CP32" s="53">
        <f t="shared" si="22"/>
        <v>330</v>
      </c>
      <c r="CQ32" s="53">
        <f t="shared" si="22"/>
        <v>330</v>
      </c>
      <c r="CR32" s="53">
        <f t="shared" si="22"/>
        <v>330</v>
      </c>
      <c r="CS32" s="54">
        <f t="shared" si="22"/>
        <v>330</v>
      </c>
      <c r="CT32" s="19">
        <f t="shared" si="18"/>
        <v>36523</v>
      </c>
    </row>
    <row r="33" spans="1:98">
      <c r="A33" s="17" t="s">
        <v>33</v>
      </c>
      <c r="B33" s="55">
        <f t="shared" ref="B33:Q38" si="23">B63-B74</f>
        <v>530</v>
      </c>
      <c r="C33" s="2">
        <f t="shared" si="23"/>
        <v>530</v>
      </c>
      <c r="D33" s="2">
        <f t="shared" si="23"/>
        <v>530</v>
      </c>
      <c r="E33" s="2">
        <f t="shared" si="23"/>
        <v>530</v>
      </c>
      <c r="F33" s="2">
        <f t="shared" si="23"/>
        <v>530</v>
      </c>
      <c r="G33" s="2">
        <f t="shared" si="23"/>
        <v>530</v>
      </c>
      <c r="H33" s="2">
        <f t="shared" si="23"/>
        <v>530</v>
      </c>
      <c r="I33" s="2">
        <f t="shared" si="23"/>
        <v>530</v>
      </c>
      <c r="J33" s="2">
        <f t="shared" si="23"/>
        <v>530</v>
      </c>
      <c r="K33" s="2">
        <f t="shared" si="23"/>
        <v>530</v>
      </c>
      <c r="L33" s="2">
        <f t="shared" si="23"/>
        <v>530</v>
      </c>
      <c r="M33" s="2">
        <f t="shared" si="23"/>
        <v>530</v>
      </c>
      <c r="N33" s="2">
        <f t="shared" si="23"/>
        <v>530</v>
      </c>
      <c r="O33" s="2">
        <f t="shared" si="23"/>
        <v>530</v>
      </c>
      <c r="P33" s="2">
        <f t="shared" si="23"/>
        <v>530</v>
      </c>
      <c r="Q33" s="2">
        <f t="shared" si="23"/>
        <v>530</v>
      </c>
      <c r="R33" s="2">
        <f t="shared" ref="R33:CC33" si="24">R63-R74</f>
        <v>530</v>
      </c>
      <c r="S33" s="2">
        <f t="shared" si="24"/>
        <v>530</v>
      </c>
      <c r="T33" s="2">
        <f t="shared" si="24"/>
        <v>530</v>
      </c>
      <c r="U33" s="2">
        <f t="shared" si="24"/>
        <v>530</v>
      </c>
      <c r="V33" s="2">
        <f t="shared" si="24"/>
        <v>530</v>
      </c>
      <c r="W33" s="2">
        <f t="shared" si="24"/>
        <v>530</v>
      </c>
      <c r="X33" s="2">
        <f t="shared" si="24"/>
        <v>530</v>
      </c>
      <c r="Y33" s="2">
        <f t="shared" si="24"/>
        <v>530</v>
      </c>
      <c r="Z33" s="2">
        <f t="shared" si="24"/>
        <v>530</v>
      </c>
      <c r="AA33" s="2">
        <f t="shared" si="24"/>
        <v>530</v>
      </c>
      <c r="AB33" s="2">
        <f t="shared" si="24"/>
        <v>530</v>
      </c>
      <c r="AC33" s="2">
        <f t="shared" si="24"/>
        <v>530</v>
      </c>
      <c r="AD33" s="2">
        <f t="shared" si="24"/>
        <v>530</v>
      </c>
      <c r="AE33" s="2">
        <f t="shared" si="24"/>
        <v>530</v>
      </c>
      <c r="AF33" s="2">
        <f t="shared" si="24"/>
        <v>530</v>
      </c>
      <c r="AG33" s="2">
        <f t="shared" si="24"/>
        <v>530</v>
      </c>
      <c r="AH33" s="2">
        <f t="shared" si="24"/>
        <v>530</v>
      </c>
      <c r="AI33" s="2">
        <f t="shared" si="24"/>
        <v>470</v>
      </c>
      <c r="AJ33" s="2">
        <f t="shared" si="24"/>
        <v>410</v>
      </c>
      <c r="AK33" s="2">
        <f t="shared" si="24"/>
        <v>398</v>
      </c>
      <c r="AL33" s="2">
        <f t="shared" si="24"/>
        <v>398</v>
      </c>
      <c r="AM33" s="2">
        <f t="shared" si="24"/>
        <v>398</v>
      </c>
      <c r="AN33" s="2">
        <f t="shared" si="24"/>
        <v>398</v>
      </c>
      <c r="AO33" s="2">
        <f t="shared" si="24"/>
        <v>398</v>
      </c>
      <c r="AP33" s="2">
        <f t="shared" si="24"/>
        <v>398</v>
      </c>
      <c r="AQ33" s="2">
        <f t="shared" si="24"/>
        <v>398</v>
      </c>
      <c r="AR33" s="2">
        <f t="shared" si="24"/>
        <v>398</v>
      </c>
      <c r="AS33" s="2">
        <f t="shared" si="24"/>
        <v>398</v>
      </c>
      <c r="AT33" s="2">
        <f t="shared" si="24"/>
        <v>398</v>
      </c>
      <c r="AU33" s="2">
        <f t="shared" si="24"/>
        <v>398</v>
      </c>
      <c r="AV33" s="2">
        <f t="shared" si="24"/>
        <v>398</v>
      </c>
      <c r="AW33" s="2">
        <f t="shared" si="24"/>
        <v>398</v>
      </c>
      <c r="AX33" s="2">
        <f t="shared" si="24"/>
        <v>398</v>
      </c>
      <c r="AY33" s="2">
        <f t="shared" si="24"/>
        <v>398</v>
      </c>
      <c r="AZ33" s="2">
        <f t="shared" si="24"/>
        <v>398</v>
      </c>
      <c r="BA33" s="2">
        <f t="shared" si="24"/>
        <v>398</v>
      </c>
      <c r="BB33" s="2">
        <f t="shared" si="24"/>
        <v>398</v>
      </c>
      <c r="BC33" s="2">
        <f t="shared" si="24"/>
        <v>398</v>
      </c>
      <c r="BD33" s="2">
        <f t="shared" si="24"/>
        <v>398</v>
      </c>
      <c r="BE33" s="2">
        <f t="shared" si="24"/>
        <v>398</v>
      </c>
      <c r="BF33" s="2">
        <f t="shared" si="24"/>
        <v>398</v>
      </c>
      <c r="BG33" s="2">
        <f t="shared" si="24"/>
        <v>398</v>
      </c>
      <c r="BH33" s="2">
        <f t="shared" si="24"/>
        <v>398</v>
      </c>
      <c r="BI33" s="2">
        <f t="shared" si="24"/>
        <v>398</v>
      </c>
      <c r="BJ33" s="2">
        <f t="shared" si="24"/>
        <v>398</v>
      </c>
      <c r="BK33" s="2">
        <f t="shared" si="24"/>
        <v>398</v>
      </c>
      <c r="BL33" s="2">
        <f t="shared" si="24"/>
        <v>398</v>
      </c>
      <c r="BM33" s="2">
        <f t="shared" si="24"/>
        <v>398</v>
      </c>
      <c r="BN33" s="2">
        <f t="shared" si="24"/>
        <v>398</v>
      </c>
      <c r="BO33" s="2">
        <f t="shared" si="24"/>
        <v>398</v>
      </c>
      <c r="BP33" s="2">
        <f t="shared" si="24"/>
        <v>398</v>
      </c>
      <c r="BQ33" s="2">
        <f t="shared" si="24"/>
        <v>398</v>
      </c>
      <c r="BR33" s="2">
        <f t="shared" si="24"/>
        <v>398</v>
      </c>
      <c r="BS33" s="2">
        <f t="shared" si="24"/>
        <v>398</v>
      </c>
      <c r="BT33" s="2">
        <f t="shared" si="24"/>
        <v>398</v>
      </c>
      <c r="BU33" s="2">
        <f t="shared" si="24"/>
        <v>398</v>
      </c>
      <c r="BV33" s="2">
        <f t="shared" si="24"/>
        <v>398</v>
      </c>
      <c r="BW33" s="2">
        <f t="shared" si="24"/>
        <v>398</v>
      </c>
      <c r="BX33" s="2">
        <f t="shared" si="24"/>
        <v>398</v>
      </c>
      <c r="BY33" s="2">
        <f t="shared" si="24"/>
        <v>398</v>
      </c>
      <c r="BZ33" s="2">
        <f t="shared" si="24"/>
        <v>398</v>
      </c>
      <c r="CA33" s="2">
        <f t="shared" si="24"/>
        <v>398</v>
      </c>
      <c r="CB33" s="2">
        <f t="shared" si="24"/>
        <v>398</v>
      </c>
      <c r="CC33" s="2">
        <f t="shared" si="24"/>
        <v>398</v>
      </c>
      <c r="CD33" s="2">
        <f t="shared" ref="CD33:CS33" si="25">CD63-CD74</f>
        <v>398</v>
      </c>
      <c r="CE33" s="2">
        <f t="shared" si="25"/>
        <v>398</v>
      </c>
      <c r="CF33" s="2">
        <f t="shared" si="25"/>
        <v>398</v>
      </c>
      <c r="CG33" s="2">
        <f t="shared" si="25"/>
        <v>398</v>
      </c>
      <c r="CH33" s="2">
        <f t="shared" si="25"/>
        <v>398</v>
      </c>
      <c r="CI33" s="2">
        <f t="shared" si="25"/>
        <v>398</v>
      </c>
      <c r="CJ33" s="2">
        <f t="shared" si="25"/>
        <v>398</v>
      </c>
      <c r="CK33" s="2">
        <f t="shared" si="25"/>
        <v>398</v>
      </c>
      <c r="CL33" s="2">
        <f t="shared" si="25"/>
        <v>398</v>
      </c>
      <c r="CM33" s="2">
        <f t="shared" si="25"/>
        <v>398</v>
      </c>
      <c r="CN33" s="2">
        <f t="shared" si="25"/>
        <v>398</v>
      </c>
      <c r="CO33" s="2">
        <f t="shared" si="25"/>
        <v>398</v>
      </c>
      <c r="CP33" s="2">
        <f t="shared" si="25"/>
        <v>398</v>
      </c>
      <c r="CQ33" s="2">
        <f t="shared" si="25"/>
        <v>398</v>
      </c>
      <c r="CR33" s="2">
        <f t="shared" si="25"/>
        <v>398</v>
      </c>
      <c r="CS33" s="56">
        <f t="shared" si="25"/>
        <v>398</v>
      </c>
      <c r="CT33" s="19">
        <f t="shared" si="18"/>
        <v>42648</v>
      </c>
    </row>
    <row r="34" spans="1:98">
      <c r="A34" s="17" t="s">
        <v>34</v>
      </c>
      <c r="B34" s="55">
        <f t="shared" si="23"/>
        <v>829.16</v>
      </c>
      <c r="C34" s="2">
        <f t="shared" si="23"/>
        <v>829.16</v>
      </c>
      <c r="D34" s="2">
        <f t="shared" si="23"/>
        <v>829.16</v>
      </c>
      <c r="E34" s="2">
        <f t="shared" si="23"/>
        <v>829.16</v>
      </c>
      <c r="F34" s="2">
        <f t="shared" si="23"/>
        <v>829.16</v>
      </c>
      <c r="G34" s="2">
        <f t="shared" si="23"/>
        <v>829.16</v>
      </c>
      <c r="H34" s="2">
        <f t="shared" si="23"/>
        <v>829.16</v>
      </c>
      <c r="I34" s="2">
        <f t="shared" si="23"/>
        <v>829.16</v>
      </c>
      <c r="J34" s="2">
        <f t="shared" si="23"/>
        <v>829.16</v>
      </c>
      <c r="K34" s="2">
        <f t="shared" si="23"/>
        <v>829.16</v>
      </c>
      <c r="L34" s="2">
        <f t="shared" si="23"/>
        <v>829.16</v>
      </c>
      <c r="M34" s="2">
        <f t="shared" si="23"/>
        <v>829.16</v>
      </c>
      <c r="N34" s="2">
        <f t="shared" si="23"/>
        <v>829.16</v>
      </c>
      <c r="O34" s="2">
        <f t="shared" si="23"/>
        <v>829.16</v>
      </c>
      <c r="P34" s="2">
        <f t="shared" si="23"/>
        <v>829.16</v>
      </c>
      <c r="Q34" s="2">
        <f t="shared" si="23"/>
        <v>829.16</v>
      </c>
      <c r="R34" s="2">
        <f t="shared" ref="R34:CC34" si="26">R64-R75</f>
        <v>829.16</v>
      </c>
      <c r="S34" s="2">
        <f t="shared" si="26"/>
        <v>829.16</v>
      </c>
      <c r="T34" s="2">
        <f t="shared" si="26"/>
        <v>829.16</v>
      </c>
      <c r="U34" s="2">
        <f t="shared" si="26"/>
        <v>829.16</v>
      </c>
      <c r="V34" s="2">
        <f t="shared" si="26"/>
        <v>829.16</v>
      </c>
      <c r="W34" s="2">
        <f t="shared" si="26"/>
        <v>829.16</v>
      </c>
      <c r="X34" s="2">
        <f t="shared" si="26"/>
        <v>829.16</v>
      </c>
      <c r="Y34" s="2">
        <f t="shared" si="26"/>
        <v>829.16</v>
      </c>
      <c r="Z34" s="2">
        <f t="shared" si="26"/>
        <v>829.16</v>
      </c>
      <c r="AA34" s="2">
        <f t="shared" si="26"/>
        <v>829.16</v>
      </c>
      <c r="AB34" s="2">
        <f t="shared" si="26"/>
        <v>829.16</v>
      </c>
      <c r="AC34" s="2">
        <f t="shared" si="26"/>
        <v>829.16</v>
      </c>
      <c r="AD34" s="2">
        <f t="shared" si="26"/>
        <v>829.16</v>
      </c>
      <c r="AE34" s="2">
        <f t="shared" si="26"/>
        <v>829.16</v>
      </c>
      <c r="AF34" s="2">
        <f t="shared" si="26"/>
        <v>829.16</v>
      </c>
      <c r="AG34" s="2">
        <f t="shared" si="26"/>
        <v>829.16</v>
      </c>
      <c r="AH34" s="2">
        <f t="shared" si="26"/>
        <v>829.16</v>
      </c>
      <c r="AI34" s="2">
        <f t="shared" si="26"/>
        <v>829.16</v>
      </c>
      <c r="AJ34" s="2">
        <f t="shared" si="26"/>
        <v>829.16</v>
      </c>
      <c r="AK34" s="2">
        <f t="shared" si="26"/>
        <v>677.16</v>
      </c>
      <c r="AL34" s="2">
        <f t="shared" si="26"/>
        <v>677.16</v>
      </c>
      <c r="AM34" s="2">
        <f t="shared" si="26"/>
        <v>677.16</v>
      </c>
      <c r="AN34" s="2">
        <f t="shared" si="26"/>
        <v>677.16</v>
      </c>
      <c r="AO34" s="2">
        <f t="shared" si="26"/>
        <v>677.16</v>
      </c>
      <c r="AP34" s="2">
        <f t="shared" si="26"/>
        <v>829.16</v>
      </c>
      <c r="AQ34" s="2">
        <f t="shared" si="26"/>
        <v>829.16</v>
      </c>
      <c r="AR34" s="2">
        <f t="shared" si="26"/>
        <v>829.16</v>
      </c>
      <c r="AS34" s="2">
        <f t="shared" si="26"/>
        <v>829.16</v>
      </c>
      <c r="AT34" s="2">
        <f t="shared" si="26"/>
        <v>829.16</v>
      </c>
      <c r="AU34" s="2">
        <f t="shared" si="26"/>
        <v>829.16</v>
      </c>
      <c r="AV34" s="2">
        <f t="shared" si="26"/>
        <v>708.16</v>
      </c>
      <c r="AW34" s="2">
        <f t="shared" si="26"/>
        <v>708.16</v>
      </c>
      <c r="AX34" s="2">
        <f t="shared" si="26"/>
        <v>708.16</v>
      </c>
      <c r="AY34" s="2">
        <f t="shared" si="26"/>
        <v>708.16</v>
      </c>
      <c r="AZ34" s="2">
        <f t="shared" si="26"/>
        <v>708.16</v>
      </c>
      <c r="BA34" s="2">
        <f t="shared" si="26"/>
        <v>708.16</v>
      </c>
      <c r="BB34" s="2">
        <f t="shared" si="26"/>
        <v>708.16</v>
      </c>
      <c r="BC34" s="2">
        <f t="shared" si="26"/>
        <v>708.16</v>
      </c>
      <c r="BD34" s="2">
        <f t="shared" si="26"/>
        <v>708.16</v>
      </c>
      <c r="BE34" s="2">
        <f t="shared" si="26"/>
        <v>708.16</v>
      </c>
      <c r="BF34" s="2">
        <f t="shared" si="26"/>
        <v>708.16</v>
      </c>
      <c r="BG34" s="2">
        <f t="shared" si="26"/>
        <v>708.16</v>
      </c>
      <c r="BH34" s="2">
        <f t="shared" si="26"/>
        <v>708.16</v>
      </c>
      <c r="BI34" s="2">
        <f t="shared" si="26"/>
        <v>708.16</v>
      </c>
      <c r="BJ34" s="2">
        <f t="shared" si="26"/>
        <v>708.16</v>
      </c>
      <c r="BK34" s="2">
        <f t="shared" si="26"/>
        <v>708.16</v>
      </c>
      <c r="BL34" s="2">
        <f t="shared" si="26"/>
        <v>708.16</v>
      </c>
      <c r="BM34" s="2">
        <f t="shared" si="26"/>
        <v>708.16</v>
      </c>
      <c r="BN34" s="2">
        <f t="shared" si="26"/>
        <v>708.16</v>
      </c>
      <c r="BO34" s="2">
        <f t="shared" si="26"/>
        <v>708.16</v>
      </c>
      <c r="BP34" s="2">
        <f t="shared" si="26"/>
        <v>708.16</v>
      </c>
      <c r="BQ34" s="2">
        <f t="shared" si="26"/>
        <v>708.16</v>
      </c>
      <c r="BR34" s="2">
        <f t="shared" si="26"/>
        <v>708.16</v>
      </c>
      <c r="BS34" s="2">
        <f t="shared" si="26"/>
        <v>708.16</v>
      </c>
      <c r="BT34" s="2">
        <f t="shared" si="26"/>
        <v>708.16</v>
      </c>
      <c r="BU34" s="2">
        <f t="shared" si="26"/>
        <v>708.16</v>
      </c>
      <c r="BV34" s="2">
        <f t="shared" si="26"/>
        <v>708.16</v>
      </c>
      <c r="BW34" s="2">
        <f t="shared" si="26"/>
        <v>708.16</v>
      </c>
      <c r="BX34" s="2">
        <f t="shared" si="26"/>
        <v>829.16</v>
      </c>
      <c r="BY34" s="2">
        <f t="shared" si="26"/>
        <v>829.16</v>
      </c>
      <c r="BZ34" s="2">
        <f t="shared" si="26"/>
        <v>829.16</v>
      </c>
      <c r="CA34" s="2">
        <f t="shared" si="26"/>
        <v>829.16</v>
      </c>
      <c r="CB34" s="2">
        <f t="shared" si="26"/>
        <v>829.16</v>
      </c>
      <c r="CC34" s="2">
        <f t="shared" si="26"/>
        <v>829.16</v>
      </c>
      <c r="CD34" s="2">
        <f t="shared" ref="CD34:CS34" si="27">CD64-CD75</f>
        <v>830.16</v>
      </c>
      <c r="CE34" s="2">
        <f t="shared" si="27"/>
        <v>830.16</v>
      </c>
      <c r="CF34" s="2">
        <f t="shared" si="27"/>
        <v>830.16</v>
      </c>
      <c r="CG34" s="2">
        <f t="shared" si="27"/>
        <v>830.16</v>
      </c>
      <c r="CH34" s="2">
        <f t="shared" si="27"/>
        <v>830.16</v>
      </c>
      <c r="CI34" s="2">
        <f t="shared" si="27"/>
        <v>830.16</v>
      </c>
      <c r="CJ34" s="2">
        <f t="shared" si="27"/>
        <v>830.16</v>
      </c>
      <c r="CK34" s="2">
        <f t="shared" si="27"/>
        <v>830.16</v>
      </c>
      <c r="CL34" s="2">
        <f t="shared" si="27"/>
        <v>830.16</v>
      </c>
      <c r="CM34" s="2">
        <f t="shared" si="27"/>
        <v>830.16</v>
      </c>
      <c r="CN34" s="2">
        <f t="shared" si="27"/>
        <v>830.16</v>
      </c>
      <c r="CO34" s="2">
        <f t="shared" si="27"/>
        <v>830.16</v>
      </c>
      <c r="CP34" s="2">
        <f t="shared" si="27"/>
        <v>830.16</v>
      </c>
      <c r="CQ34" s="2">
        <f t="shared" si="27"/>
        <v>830.16</v>
      </c>
      <c r="CR34" s="2">
        <f t="shared" si="27"/>
        <v>830.16</v>
      </c>
      <c r="CS34" s="56">
        <f t="shared" si="27"/>
        <v>830.16</v>
      </c>
      <c r="CT34" s="19">
        <f t="shared" si="18"/>
        <v>75467.36000000019</v>
      </c>
    </row>
    <row r="35" spans="1:98">
      <c r="A35" s="17" t="s">
        <v>35</v>
      </c>
      <c r="B35" s="55">
        <f t="shared" si="23"/>
        <v>327</v>
      </c>
      <c r="C35" s="2">
        <f t="shared" si="23"/>
        <v>327</v>
      </c>
      <c r="D35" s="2">
        <f t="shared" si="23"/>
        <v>327</v>
      </c>
      <c r="E35" s="2">
        <f t="shared" si="23"/>
        <v>327</v>
      </c>
      <c r="F35" s="2">
        <f t="shared" si="23"/>
        <v>327</v>
      </c>
      <c r="G35" s="2">
        <f t="shared" si="23"/>
        <v>327</v>
      </c>
      <c r="H35" s="2">
        <f t="shared" si="23"/>
        <v>327</v>
      </c>
      <c r="I35" s="2">
        <f t="shared" si="23"/>
        <v>327</v>
      </c>
      <c r="J35" s="2">
        <f t="shared" si="23"/>
        <v>327</v>
      </c>
      <c r="K35" s="2">
        <f t="shared" si="23"/>
        <v>327</v>
      </c>
      <c r="L35" s="2">
        <f t="shared" si="23"/>
        <v>327</v>
      </c>
      <c r="M35" s="2">
        <f t="shared" si="23"/>
        <v>327</v>
      </c>
      <c r="N35" s="2">
        <f t="shared" si="23"/>
        <v>327</v>
      </c>
      <c r="O35" s="2">
        <f t="shared" si="23"/>
        <v>327</v>
      </c>
      <c r="P35" s="2">
        <f t="shared" si="23"/>
        <v>327</v>
      </c>
      <c r="Q35" s="2">
        <f t="shared" si="23"/>
        <v>327</v>
      </c>
      <c r="R35" s="2">
        <f t="shared" ref="R35:CC35" si="28">R65-R76</f>
        <v>327</v>
      </c>
      <c r="S35" s="2">
        <f t="shared" si="28"/>
        <v>327</v>
      </c>
      <c r="T35" s="2">
        <f t="shared" si="28"/>
        <v>327</v>
      </c>
      <c r="U35" s="2">
        <f t="shared" si="28"/>
        <v>327</v>
      </c>
      <c r="V35" s="2">
        <f t="shared" si="28"/>
        <v>327</v>
      </c>
      <c r="W35" s="2">
        <f t="shared" si="28"/>
        <v>327</v>
      </c>
      <c r="X35" s="2">
        <f t="shared" si="28"/>
        <v>327</v>
      </c>
      <c r="Y35" s="2">
        <f t="shared" si="28"/>
        <v>327</v>
      </c>
      <c r="Z35" s="2">
        <f t="shared" si="28"/>
        <v>327</v>
      </c>
      <c r="AA35" s="2">
        <f t="shared" si="28"/>
        <v>327</v>
      </c>
      <c r="AB35" s="2">
        <f t="shared" si="28"/>
        <v>327</v>
      </c>
      <c r="AC35" s="2">
        <f t="shared" si="28"/>
        <v>327</v>
      </c>
      <c r="AD35" s="2">
        <f t="shared" si="28"/>
        <v>327</v>
      </c>
      <c r="AE35" s="2">
        <f t="shared" si="28"/>
        <v>327</v>
      </c>
      <c r="AF35" s="2">
        <f t="shared" si="28"/>
        <v>327</v>
      </c>
      <c r="AG35" s="2">
        <f t="shared" si="28"/>
        <v>327</v>
      </c>
      <c r="AH35" s="2">
        <f t="shared" si="28"/>
        <v>327</v>
      </c>
      <c r="AI35" s="2">
        <f t="shared" si="28"/>
        <v>327</v>
      </c>
      <c r="AJ35" s="2">
        <f t="shared" si="28"/>
        <v>327</v>
      </c>
      <c r="AK35" s="2">
        <f t="shared" si="28"/>
        <v>327</v>
      </c>
      <c r="AL35" s="2">
        <f t="shared" si="28"/>
        <v>327</v>
      </c>
      <c r="AM35" s="2">
        <f t="shared" si="28"/>
        <v>327</v>
      </c>
      <c r="AN35" s="2">
        <f t="shared" si="28"/>
        <v>327</v>
      </c>
      <c r="AO35" s="2">
        <f t="shared" si="28"/>
        <v>327</v>
      </c>
      <c r="AP35" s="2">
        <f t="shared" si="28"/>
        <v>327</v>
      </c>
      <c r="AQ35" s="2">
        <f t="shared" si="28"/>
        <v>327</v>
      </c>
      <c r="AR35" s="2">
        <f t="shared" si="28"/>
        <v>327</v>
      </c>
      <c r="AS35" s="2">
        <f t="shared" si="28"/>
        <v>327</v>
      </c>
      <c r="AT35" s="2">
        <f t="shared" si="28"/>
        <v>327</v>
      </c>
      <c r="AU35" s="2">
        <f t="shared" si="28"/>
        <v>327</v>
      </c>
      <c r="AV35" s="2">
        <f t="shared" si="28"/>
        <v>327</v>
      </c>
      <c r="AW35" s="2">
        <f t="shared" si="28"/>
        <v>327</v>
      </c>
      <c r="AX35" s="2">
        <f t="shared" si="28"/>
        <v>327</v>
      </c>
      <c r="AY35" s="2">
        <f t="shared" si="28"/>
        <v>327</v>
      </c>
      <c r="AZ35" s="2">
        <f t="shared" si="28"/>
        <v>327</v>
      </c>
      <c r="BA35" s="2">
        <f t="shared" si="28"/>
        <v>327</v>
      </c>
      <c r="BB35" s="2">
        <f t="shared" si="28"/>
        <v>327</v>
      </c>
      <c r="BC35" s="2">
        <f t="shared" si="28"/>
        <v>327</v>
      </c>
      <c r="BD35" s="2">
        <f t="shared" si="28"/>
        <v>327</v>
      </c>
      <c r="BE35" s="2">
        <f t="shared" si="28"/>
        <v>327</v>
      </c>
      <c r="BF35" s="2">
        <f t="shared" si="28"/>
        <v>327</v>
      </c>
      <c r="BG35" s="2">
        <f t="shared" si="28"/>
        <v>327</v>
      </c>
      <c r="BH35" s="2">
        <f t="shared" si="28"/>
        <v>327</v>
      </c>
      <c r="BI35" s="2">
        <f t="shared" si="28"/>
        <v>327</v>
      </c>
      <c r="BJ35" s="2">
        <f t="shared" si="28"/>
        <v>327</v>
      </c>
      <c r="BK35" s="2">
        <f t="shared" si="28"/>
        <v>327</v>
      </c>
      <c r="BL35" s="2">
        <f t="shared" si="28"/>
        <v>327</v>
      </c>
      <c r="BM35" s="2">
        <f t="shared" si="28"/>
        <v>327</v>
      </c>
      <c r="BN35" s="2">
        <f t="shared" si="28"/>
        <v>327</v>
      </c>
      <c r="BO35" s="2">
        <f t="shared" si="28"/>
        <v>327</v>
      </c>
      <c r="BP35" s="2">
        <f t="shared" si="28"/>
        <v>327</v>
      </c>
      <c r="BQ35" s="2">
        <f t="shared" si="28"/>
        <v>327</v>
      </c>
      <c r="BR35" s="2">
        <f t="shared" si="28"/>
        <v>327</v>
      </c>
      <c r="BS35" s="2">
        <f t="shared" si="28"/>
        <v>327</v>
      </c>
      <c r="BT35" s="2">
        <f t="shared" si="28"/>
        <v>327</v>
      </c>
      <c r="BU35" s="2">
        <f t="shared" si="28"/>
        <v>327</v>
      </c>
      <c r="BV35" s="2">
        <f t="shared" si="28"/>
        <v>327</v>
      </c>
      <c r="BW35" s="2">
        <f t="shared" si="28"/>
        <v>327</v>
      </c>
      <c r="BX35" s="2">
        <f t="shared" si="28"/>
        <v>327</v>
      </c>
      <c r="BY35" s="2">
        <f t="shared" si="28"/>
        <v>327</v>
      </c>
      <c r="BZ35" s="2">
        <f t="shared" si="28"/>
        <v>327</v>
      </c>
      <c r="CA35" s="2">
        <f t="shared" si="28"/>
        <v>327</v>
      </c>
      <c r="CB35" s="2">
        <f t="shared" si="28"/>
        <v>327</v>
      </c>
      <c r="CC35" s="2">
        <f t="shared" si="28"/>
        <v>327</v>
      </c>
      <c r="CD35" s="2">
        <f t="shared" ref="CD35:CS35" si="29">CD65-CD76</f>
        <v>327</v>
      </c>
      <c r="CE35" s="2">
        <f t="shared" si="29"/>
        <v>327</v>
      </c>
      <c r="CF35" s="2">
        <f t="shared" si="29"/>
        <v>327</v>
      </c>
      <c r="CG35" s="2">
        <f t="shared" si="29"/>
        <v>327</v>
      </c>
      <c r="CH35" s="2">
        <f t="shared" si="29"/>
        <v>327</v>
      </c>
      <c r="CI35" s="2">
        <f t="shared" si="29"/>
        <v>327</v>
      </c>
      <c r="CJ35" s="2">
        <f t="shared" si="29"/>
        <v>327</v>
      </c>
      <c r="CK35" s="2">
        <f t="shared" si="29"/>
        <v>327</v>
      </c>
      <c r="CL35" s="2">
        <f t="shared" si="29"/>
        <v>327</v>
      </c>
      <c r="CM35" s="2">
        <f t="shared" si="29"/>
        <v>327</v>
      </c>
      <c r="CN35" s="2">
        <f t="shared" si="29"/>
        <v>327</v>
      </c>
      <c r="CO35" s="2">
        <f t="shared" si="29"/>
        <v>327</v>
      </c>
      <c r="CP35" s="2">
        <f t="shared" si="29"/>
        <v>327</v>
      </c>
      <c r="CQ35" s="2">
        <f t="shared" si="29"/>
        <v>327</v>
      </c>
      <c r="CR35" s="2">
        <f t="shared" si="29"/>
        <v>327</v>
      </c>
      <c r="CS35" s="56">
        <f t="shared" si="29"/>
        <v>327</v>
      </c>
      <c r="CT35" s="19">
        <f t="shared" si="18"/>
        <v>31392</v>
      </c>
    </row>
    <row r="36" spans="1:98">
      <c r="A36" s="17" t="s">
        <v>36</v>
      </c>
      <c r="B36" s="55">
        <f t="shared" si="23"/>
        <v>426.95800000000003</v>
      </c>
      <c r="C36" s="2">
        <f t="shared" si="23"/>
        <v>396.95800000000003</v>
      </c>
      <c r="D36" s="2">
        <f t="shared" si="23"/>
        <v>366.95800000000003</v>
      </c>
      <c r="E36" s="2">
        <f t="shared" si="23"/>
        <v>338.95800000000003</v>
      </c>
      <c r="F36" s="2">
        <f t="shared" si="23"/>
        <v>338.95800000000003</v>
      </c>
      <c r="G36" s="2">
        <f t="shared" si="23"/>
        <v>338.95800000000003</v>
      </c>
      <c r="H36" s="2">
        <f t="shared" si="23"/>
        <v>338.95800000000003</v>
      </c>
      <c r="I36" s="2">
        <f t="shared" si="23"/>
        <v>338.95800000000003</v>
      </c>
      <c r="J36" s="2">
        <f t="shared" si="23"/>
        <v>338.95800000000003</v>
      </c>
      <c r="K36" s="2">
        <f t="shared" si="23"/>
        <v>338.95800000000003</v>
      </c>
      <c r="L36" s="2">
        <f t="shared" si="23"/>
        <v>338.95800000000003</v>
      </c>
      <c r="M36" s="2">
        <f t="shared" si="23"/>
        <v>338.95800000000003</v>
      </c>
      <c r="N36" s="2">
        <f t="shared" si="23"/>
        <v>338.95800000000003</v>
      </c>
      <c r="O36" s="2">
        <f t="shared" si="23"/>
        <v>338.95800000000003</v>
      </c>
      <c r="P36" s="2">
        <f t="shared" si="23"/>
        <v>338.95800000000003</v>
      </c>
      <c r="Q36" s="2">
        <f t="shared" si="23"/>
        <v>338.95800000000003</v>
      </c>
      <c r="R36" s="2">
        <f t="shared" ref="R36:CC36" si="30">R66-R77</f>
        <v>338.95800000000003</v>
      </c>
      <c r="S36" s="2">
        <f t="shared" si="30"/>
        <v>338.95800000000003</v>
      </c>
      <c r="T36" s="2">
        <f t="shared" si="30"/>
        <v>338.95800000000003</v>
      </c>
      <c r="U36" s="2">
        <f t="shared" si="30"/>
        <v>338.95800000000003</v>
      </c>
      <c r="V36" s="2">
        <f t="shared" si="30"/>
        <v>338.95800000000003</v>
      </c>
      <c r="W36" s="2">
        <f t="shared" si="30"/>
        <v>338.95800000000003</v>
      </c>
      <c r="X36" s="2">
        <f t="shared" si="30"/>
        <v>338.95800000000003</v>
      </c>
      <c r="Y36" s="2">
        <f t="shared" si="30"/>
        <v>338.95800000000003</v>
      </c>
      <c r="Z36" s="2">
        <f t="shared" si="30"/>
        <v>338.95800000000003</v>
      </c>
      <c r="AA36" s="2">
        <f t="shared" si="30"/>
        <v>338.95800000000003</v>
      </c>
      <c r="AB36" s="2">
        <f t="shared" si="30"/>
        <v>338.95800000000003</v>
      </c>
      <c r="AC36" s="2">
        <f t="shared" si="30"/>
        <v>338.95800000000003</v>
      </c>
      <c r="AD36" s="2">
        <f t="shared" si="30"/>
        <v>338.95800000000003</v>
      </c>
      <c r="AE36" s="2">
        <f t="shared" si="30"/>
        <v>338.95800000000003</v>
      </c>
      <c r="AF36" s="2">
        <f t="shared" si="30"/>
        <v>338.95800000000003</v>
      </c>
      <c r="AG36" s="2">
        <f t="shared" si="30"/>
        <v>338.95800000000003</v>
      </c>
      <c r="AH36" s="2">
        <f t="shared" si="30"/>
        <v>338.95800000000003</v>
      </c>
      <c r="AI36" s="2">
        <f t="shared" si="30"/>
        <v>338.95800000000003</v>
      </c>
      <c r="AJ36" s="2">
        <f t="shared" si="30"/>
        <v>338.95800000000003</v>
      </c>
      <c r="AK36" s="2">
        <f t="shared" si="30"/>
        <v>338.95800000000003</v>
      </c>
      <c r="AL36" s="2">
        <f t="shared" si="30"/>
        <v>338.95800000000003</v>
      </c>
      <c r="AM36" s="2">
        <f t="shared" si="30"/>
        <v>338.95800000000003</v>
      </c>
      <c r="AN36" s="2">
        <f t="shared" si="30"/>
        <v>338.95800000000003</v>
      </c>
      <c r="AO36" s="2">
        <f t="shared" si="30"/>
        <v>338.95800000000003</v>
      </c>
      <c r="AP36" s="2">
        <f t="shared" si="30"/>
        <v>338.95800000000003</v>
      </c>
      <c r="AQ36" s="2">
        <f t="shared" si="30"/>
        <v>338.95800000000003</v>
      </c>
      <c r="AR36" s="2">
        <f t="shared" si="30"/>
        <v>338.95800000000003</v>
      </c>
      <c r="AS36" s="2">
        <f t="shared" si="30"/>
        <v>338.95800000000003</v>
      </c>
      <c r="AT36" s="2">
        <f t="shared" si="30"/>
        <v>338.95800000000003</v>
      </c>
      <c r="AU36" s="2">
        <f t="shared" si="30"/>
        <v>338.95800000000003</v>
      </c>
      <c r="AV36" s="2">
        <f t="shared" si="30"/>
        <v>338.95800000000003</v>
      </c>
      <c r="AW36" s="2">
        <f t="shared" si="30"/>
        <v>338.95800000000003</v>
      </c>
      <c r="AX36" s="2">
        <f t="shared" si="30"/>
        <v>338.95800000000003</v>
      </c>
      <c r="AY36" s="2">
        <f t="shared" si="30"/>
        <v>338.95800000000003</v>
      </c>
      <c r="AZ36" s="2">
        <f t="shared" si="30"/>
        <v>338.95800000000003</v>
      </c>
      <c r="BA36" s="2">
        <f t="shared" si="30"/>
        <v>338.95800000000003</v>
      </c>
      <c r="BB36" s="2">
        <f t="shared" si="30"/>
        <v>338.95800000000003</v>
      </c>
      <c r="BC36" s="2">
        <f t="shared" si="30"/>
        <v>338.95800000000003</v>
      </c>
      <c r="BD36" s="2">
        <f t="shared" si="30"/>
        <v>338.95800000000003</v>
      </c>
      <c r="BE36" s="2">
        <f t="shared" si="30"/>
        <v>338.95800000000003</v>
      </c>
      <c r="BF36" s="2">
        <f t="shared" si="30"/>
        <v>338.95800000000003</v>
      </c>
      <c r="BG36" s="2">
        <f t="shared" si="30"/>
        <v>338.95800000000003</v>
      </c>
      <c r="BH36" s="2">
        <f t="shared" si="30"/>
        <v>338.95800000000003</v>
      </c>
      <c r="BI36" s="2">
        <f t="shared" si="30"/>
        <v>338.95800000000003</v>
      </c>
      <c r="BJ36" s="2">
        <f t="shared" si="30"/>
        <v>338.95800000000003</v>
      </c>
      <c r="BK36" s="2">
        <f t="shared" si="30"/>
        <v>338.95800000000003</v>
      </c>
      <c r="BL36" s="2">
        <f t="shared" si="30"/>
        <v>338.95800000000003</v>
      </c>
      <c r="BM36" s="2">
        <f t="shared" si="30"/>
        <v>338.95800000000003</v>
      </c>
      <c r="BN36" s="2">
        <f t="shared" si="30"/>
        <v>338.95800000000003</v>
      </c>
      <c r="BO36" s="2">
        <f t="shared" si="30"/>
        <v>338.95800000000003</v>
      </c>
      <c r="BP36" s="2">
        <f t="shared" si="30"/>
        <v>338.95800000000003</v>
      </c>
      <c r="BQ36" s="2">
        <f t="shared" si="30"/>
        <v>338.95800000000003</v>
      </c>
      <c r="BR36" s="2">
        <f t="shared" si="30"/>
        <v>338.95800000000003</v>
      </c>
      <c r="BS36" s="2">
        <f t="shared" si="30"/>
        <v>338.95800000000003</v>
      </c>
      <c r="BT36" s="2">
        <f t="shared" si="30"/>
        <v>338.95800000000003</v>
      </c>
      <c r="BU36" s="2">
        <f t="shared" si="30"/>
        <v>338.95800000000003</v>
      </c>
      <c r="BV36" s="2">
        <f t="shared" si="30"/>
        <v>338.95800000000003</v>
      </c>
      <c r="BW36" s="2">
        <f t="shared" si="30"/>
        <v>338.95800000000003</v>
      </c>
      <c r="BX36" s="2">
        <f t="shared" si="30"/>
        <v>338.95800000000003</v>
      </c>
      <c r="BY36" s="2">
        <f t="shared" si="30"/>
        <v>338.95800000000003</v>
      </c>
      <c r="BZ36" s="2">
        <f t="shared" si="30"/>
        <v>338.95800000000003</v>
      </c>
      <c r="CA36" s="2">
        <f t="shared" si="30"/>
        <v>338.95800000000003</v>
      </c>
      <c r="CB36" s="2">
        <f t="shared" si="30"/>
        <v>338.95800000000003</v>
      </c>
      <c r="CC36" s="2">
        <f t="shared" si="30"/>
        <v>338.95800000000003</v>
      </c>
      <c r="CD36" s="2">
        <f t="shared" ref="CD36:CS36" si="31">CD66-CD77</f>
        <v>338.95800000000003</v>
      </c>
      <c r="CE36" s="2">
        <f t="shared" si="31"/>
        <v>338.95800000000003</v>
      </c>
      <c r="CF36" s="2">
        <f t="shared" si="31"/>
        <v>338.95800000000003</v>
      </c>
      <c r="CG36" s="2">
        <f t="shared" si="31"/>
        <v>338.95800000000003</v>
      </c>
      <c r="CH36" s="2">
        <f t="shared" si="31"/>
        <v>338.95800000000003</v>
      </c>
      <c r="CI36" s="2">
        <f t="shared" si="31"/>
        <v>338.95800000000003</v>
      </c>
      <c r="CJ36" s="2">
        <f t="shared" si="31"/>
        <v>338.95800000000003</v>
      </c>
      <c r="CK36" s="2">
        <f t="shared" si="31"/>
        <v>338.95800000000003</v>
      </c>
      <c r="CL36" s="2">
        <f t="shared" si="31"/>
        <v>338.95800000000003</v>
      </c>
      <c r="CM36" s="2">
        <f t="shared" si="31"/>
        <v>338.95800000000003</v>
      </c>
      <c r="CN36" s="2">
        <f t="shared" si="31"/>
        <v>338.95800000000003</v>
      </c>
      <c r="CO36" s="2">
        <f t="shared" si="31"/>
        <v>338.95800000000003</v>
      </c>
      <c r="CP36" s="2">
        <f t="shared" si="31"/>
        <v>338.95800000000003</v>
      </c>
      <c r="CQ36" s="2">
        <f t="shared" si="31"/>
        <v>338.95800000000003</v>
      </c>
      <c r="CR36" s="2">
        <f t="shared" si="31"/>
        <v>338.95800000000003</v>
      </c>
      <c r="CS36" s="56">
        <f t="shared" si="31"/>
        <v>338.95800000000003</v>
      </c>
      <c r="CT36" s="19">
        <f t="shared" si="18"/>
        <v>32713.967999999946</v>
      </c>
    </row>
    <row r="37" spans="1:98">
      <c r="A37" s="17" t="s">
        <v>37</v>
      </c>
      <c r="B37" s="55">
        <f t="shared" si="23"/>
        <v>721</v>
      </c>
      <c r="C37" s="2">
        <f t="shared" si="23"/>
        <v>723</v>
      </c>
      <c r="D37" s="2">
        <f t="shared" si="23"/>
        <v>727</v>
      </c>
      <c r="E37" s="2">
        <f t="shared" si="23"/>
        <v>729</v>
      </c>
      <c r="F37" s="2">
        <f t="shared" si="23"/>
        <v>728</v>
      </c>
      <c r="G37" s="2">
        <f t="shared" si="23"/>
        <v>729</v>
      </c>
      <c r="H37" s="2">
        <f t="shared" si="23"/>
        <v>731</v>
      </c>
      <c r="I37" s="2">
        <f t="shared" si="23"/>
        <v>728</v>
      </c>
      <c r="J37" s="2">
        <f t="shared" si="23"/>
        <v>732</v>
      </c>
      <c r="K37" s="2">
        <f t="shared" si="23"/>
        <v>734</v>
      </c>
      <c r="L37" s="2">
        <f t="shared" si="23"/>
        <v>737</v>
      </c>
      <c r="M37" s="2">
        <f t="shared" si="23"/>
        <v>741</v>
      </c>
      <c r="N37" s="2">
        <f t="shared" si="23"/>
        <v>743</v>
      </c>
      <c r="O37" s="2">
        <f t="shared" si="23"/>
        <v>745</v>
      </c>
      <c r="P37" s="2">
        <f t="shared" si="23"/>
        <v>747</v>
      </c>
      <c r="Q37" s="2">
        <f t="shared" si="23"/>
        <v>741</v>
      </c>
      <c r="R37" s="2">
        <f t="shared" ref="R37:CC37" si="32">R67-R78</f>
        <v>737</v>
      </c>
      <c r="S37" s="2">
        <f t="shared" si="32"/>
        <v>740</v>
      </c>
      <c r="T37" s="2">
        <f t="shared" si="32"/>
        <v>740</v>
      </c>
      <c r="U37" s="2">
        <f t="shared" si="32"/>
        <v>739</v>
      </c>
      <c r="V37" s="2">
        <f t="shared" si="32"/>
        <v>733</v>
      </c>
      <c r="W37" s="2">
        <f t="shared" si="32"/>
        <v>728</v>
      </c>
      <c r="X37" s="2">
        <f t="shared" si="32"/>
        <v>729</v>
      </c>
      <c r="Y37" s="2">
        <f t="shared" si="32"/>
        <v>726</v>
      </c>
      <c r="Z37" s="2">
        <f t="shared" si="32"/>
        <v>723</v>
      </c>
      <c r="AA37" s="2">
        <f t="shared" si="32"/>
        <v>728</v>
      </c>
      <c r="AB37" s="2">
        <f t="shared" si="32"/>
        <v>728</v>
      </c>
      <c r="AC37" s="2">
        <f t="shared" si="32"/>
        <v>721</v>
      </c>
      <c r="AD37" s="2">
        <f t="shared" si="32"/>
        <v>717</v>
      </c>
      <c r="AE37" s="2">
        <f t="shared" si="32"/>
        <v>714</v>
      </c>
      <c r="AF37" s="2">
        <f t="shared" si="32"/>
        <v>709</v>
      </c>
      <c r="AG37" s="2">
        <f t="shared" si="32"/>
        <v>708</v>
      </c>
      <c r="AH37" s="2">
        <f t="shared" si="32"/>
        <v>699</v>
      </c>
      <c r="AI37" s="2">
        <f t="shared" si="32"/>
        <v>624</v>
      </c>
      <c r="AJ37" s="2">
        <f t="shared" si="32"/>
        <v>549</v>
      </c>
      <c r="AK37" s="2">
        <f t="shared" si="32"/>
        <v>541</v>
      </c>
      <c r="AL37" s="2">
        <f t="shared" si="32"/>
        <v>541</v>
      </c>
      <c r="AM37" s="2">
        <f t="shared" si="32"/>
        <v>541</v>
      </c>
      <c r="AN37" s="2">
        <f t="shared" si="32"/>
        <v>541</v>
      </c>
      <c r="AO37" s="2">
        <f t="shared" si="32"/>
        <v>541</v>
      </c>
      <c r="AP37" s="2">
        <f t="shared" si="32"/>
        <v>541</v>
      </c>
      <c r="AQ37" s="2">
        <f t="shared" si="32"/>
        <v>541</v>
      </c>
      <c r="AR37" s="2">
        <f t="shared" si="32"/>
        <v>541</v>
      </c>
      <c r="AS37" s="2">
        <f t="shared" si="32"/>
        <v>541</v>
      </c>
      <c r="AT37" s="2">
        <f t="shared" si="32"/>
        <v>541</v>
      </c>
      <c r="AU37" s="2">
        <f t="shared" si="32"/>
        <v>541</v>
      </c>
      <c r="AV37" s="2">
        <f t="shared" si="32"/>
        <v>541</v>
      </c>
      <c r="AW37" s="2">
        <f t="shared" si="32"/>
        <v>541</v>
      </c>
      <c r="AX37" s="2">
        <f t="shared" si="32"/>
        <v>541</v>
      </c>
      <c r="AY37" s="2">
        <f t="shared" si="32"/>
        <v>541</v>
      </c>
      <c r="AZ37" s="2">
        <f t="shared" si="32"/>
        <v>541</v>
      </c>
      <c r="BA37" s="2">
        <f t="shared" si="32"/>
        <v>541</v>
      </c>
      <c r="BB37" s="2">
        <f t="shared" si="32"/>
        <v>541</v>
      </c>
      <c r="BC37" s="2">
        <f t="shared" si="32"/>
        <v>541</v>
      </c>
      <c r="BD37" s="2">
        <f t="shared" si="32"/>
        <v>541</v>
      </c>
      <c r="BE37" s="2">
        <f t="shared" si="32"/>
        <v>541</v>
      </c>
      <c r="BF37" s="2">
        <f t="shared" si="32"/>
        <v>541</v>
      </c>
      <c r="BG37" s="2">
        <f t="shared" si="32"/>
        <v>541</v>
      </c>
      <c r="BH37" s="2">
        <f t="shared" si="32"/>
        <v>541</v>
      </c>
      <c r="BI37" s="2">
        <f t="shared" si="32"/>
        <v>541</v>
      </c>
      <c r="BJ37" s="2">
        <f t="shared" si="32"/>
        <v>541</v>
      </c>
      <c r="BK37" s="2">
        <f t="shared" si="32"/>
        <v>541</v>
      </c>
      <c r="BL37" s="2">
        <f t="shared" si="32"/>
        <v>541</v>
      </c>
      <c r="BM37" s="2">
        <f t="shared" si="32"/>
        <v>541</v>
      </c>
      <c r="BN37" s="2">
        <f t="shared" si="32"/>
        <v>541</v>
      </c>
      <c r="BO37" s="2">
        <f t="shared" si="32"/>
        <v>541</v>
      </c>
      <c r="BP37" s="2">
        <f t="shared" si="32"/>
        <v>541</v>
      </c>
      <c r="BQ37" s="2">
        <f t="shared" si="32"/>
        <v>541</v>
      </c>
      <c r="BR37" s="2">
        <f t="shared" si="32"/>
        <v>541</v>
      </c>
      <c r="BS37" s="2">
        <f t="shared" si="32"/>
        <v>541</v>
      </c>
      <c r="BT37" s="2">
        <f t="shared" si="32"/>
        <v>541</v>
      </c>
      <c r="BU37" s="2">
        <f t="shared" si="32"/>
        <v>541</v>
      </c>
      <c r="BV37" s="2">
        <f t="shared" si="32"/>
        <v>541</v>
      </c>
      <c r="BW37" s="2">
        <f t="shared" si="32"/>
        <v>541</v>
      </c>
      <c r="BX37" s="2">
        <f t="shared" si="32"/>
        <v>541</v>
      </c>
      <c r="BY37" s="2">
        <f t="shared" si="32"/>
        <v>541</v>
      </c>
      <c r="BZ37" s="2">
        <f t="shared" si="32"/>
        <v>541</v>
      </c>
      <c r="CA37" s="2">
        <f t="shared" si="32"/>
        <v>541</v>
      </c>
      <c r="CB37" s="2">
        <f t="shared" si="32"/>
        <v>541</v>
      </c>
      <c r="CC37" s="2">
        <f t="shared" si="32"/>
        <v>541</v>
      </c>
      <c r="CD37" s="2">
        <f t="shared" ref="CD37:CS37" si="33">CD67-CD78</f>
        <v>541</v>
      </c>
      <c r="CE37" s="2">
        <f t="shared" si="33"/>
        <v>541</v>
      </c>
      <c r="CF37" s="2">
        <f t="shared" si="33"/>
        <v>541</v>
      </c>
      <c r="CG37" s="2">
        <f t="shared" si="33"/>
        <v>541</v>
      </c>
      <c r="CH37" s="2">
        <f t="shared" si="33"/>
        <v>541</v>
      </c>
      <c r="CI37" s="2">
        <f t="shared" si="33"/>
        <v>541</v>
      </c>
      <c r="CJ37" s="2">
        <f t="shared" si="33"/>
        <v>541</v>
      </c>
      <c r="CK37" s="2">
        <f t="shared" si="33"/>
        <v>541</v>
      </c>
      <c r="CL37" s="2">
        <f t="shared" si="33"/>
        <v>541</v>
      </c>
      <c r="CM37" s="2">
        <f t="shared" si="33"/>
        <v>541</v>
      </c>
      <c r="CN37" s="2">
        <f t="shared" si="33"/>
        <v>541</v>
      </c>
      <c r="CO37" s="2">
        <f t="shared" si="33"/>
        <v>541</v>
      </c>
      <c r="CP37" s="2">
        <f t="shared" si="33"/>
        <v>541</v>
      </c>
      <c r="CQ37" s="2">
        <f t="shared" si="33"/>
        <v>541</v>
      </c>
      <c r="CR37" s="2">
        <f t="shared" si="33"/>
        <v>541</v>
      </c>
      <c r="CS37" s="56">
        <f t="shared" si="33"/>
        <v>541</v>
      </c>
      <c r="CT37" s="19">
        <f t="shared" si="18"/>
        <v>58229</v>
      </c>
    </row>
    <row r="38" spans="1:98">
      <c r="A38" s="33" t="s">
        <v>38</v>
      </c>
      <c r="B38" s="57">
        <f t="shared" si="23"/>
        <v>25.2</v>
      </c>
      <c r="C38" s="58">
        <f t="shared" si="23"/>
        <v>25.2</v>
      </c>
      <c r="D38" s="58">
        <f t="shared" si="23"/>
        <v>25.2</v>
      </c>
      <c r="E38" s="58">
        <f t="shared" si="23"/>
        <v>25.2</v>
      </c>
      <c r="F38" s="58">
        <f t="shared" si="23"/>
        <v>25.2</v>
      </c>
      <c r="G38" s="58">
        <f t="shared" si="23"/>
        <v>25.2</v>
      </c>
      <c r="H38" s="58">
        <f t="shared" si="23"/>
        <v>25.2</v>
      </c>
      <c r="I38" s="58">
        <f t="shared" si="23"/>
        <v>25.2</v>
      </c>
      <c r="J38" s="58">
        <f t="shared" si="23"/>
        <v>25.2</v>
      </c>
      <c r="K38" s="58">
        <f t="shared" si="23"/>
        <v>25.2</v>
      </c>
      <c r="L38" s="58">
        <f t="shared" si="23"/>
        <v>25.2</v>
      </c>
      <c r="M38" s="58">
        <f t="shared" si="23"/>
        <v>25.2</v>
      </c>
      <c r="N38" s="58">
        <f t="shared" si="23"/>
        <v>25.2</v>
      </c>
      <c r="O38" s="58">
        <f t="shared" si="23"/>
        <v>25.2</v>
      </c>
      <c r="P38" s="58">
        <f t="shared" si="23"/>
        <v>25.2</v>
      </c>
      <c r="Q38" s="58">
        <f t="shared" si="23"/>
        <v>25.2</v>
      </c>
      <c r="R38" s="58">
        <f t="shared" ref="R38:CC38" si="34">R68-R79</f>
        <v>25.2</v>
      </c>
      <c r="S38" s="58">
        <f t="shared" si="34"/>
        <v>25.2</v>
      </c>
      <c r="T38" s="58">
        <f t="shared" si="34"/>
        <v>25.2</v>
      </c>
      <c r="U38" s="58">
        <f t="shared" si="34"/>
        <v>25.2</v>
      </c>
      <c r="V38" s="58">
        <f t="shared" si="34"/>
        <v>25.2</v>
      </c>
      <c r="W38" s="58">
        <f t="shared" si="34"/>
        <v>25.2</v>
      </c>
      <c r="X38" s="58">
        <f t="shared" si="34"/>
        <v>25.2</v>
      </c>
      <c r="Y38" s="58">
        <f t="shared" si="34"/>
        <v>25.2</v>
      </c>
      <c r="Z38" s="58">
        <f t="shared" si="34"/>
        <v>25.2</v>
      </c>
      <c r="AA38" s="58">
        <f t="shared" si="34"/>
        <v>25.2</v>
      </c>
      <c r="AB38" s="58">
        <f t="shared" si="34"/>
        <v>25.2</v>
      </c>
      <c r="AC38" s="58">
        <f t="shared" si="34"/>
        <v>25.2</v>
      </c>
      <c r="AD38" s="58">
        <f t="shared" si="34"/>
        <v>25.2</v>
      </c>
      <c r="AE38" s="58">
        <f t="shared" si="34"/>
        <v>25.2</v>
      </c>
      <c r="AF38" s="58">
        <f t="shared" si="34"/>
        <v>25.2</v>
      </c>
      <c r="AG38" s="58">
        <f t="shared" si="34"/>
        <v>25.2</v>
      </c>
      <c r="AH38" s="58">
        <f t="shared" si="34"/>
        <v>25.2</v>
      </c>
      <c r="AI38" s="58">
        <f t="shared" si="34"/>
        <v>25.2</v>
      </c>
      <c r="AJ38" s="58">
        <f t="shared" si="34"/>
        <v>25.2</v>
      </c>
      <c r="AK38" s="58">
        <f t="shared" si="34"/>
        <v>25.2</v>
      </c>
      <c r="AL38" s="58">
        <f t="shared" si="34"/>
        <v>25.2</v>
      </c>
      <c r="AM38" s="58">
        <f t="shared" si="34"/>
        <v>25.2</v>
      </c>
      <c r="AN38" s="58">
        <f t="shared" si="34"/>
        <v>25.2</v>
      </c>
      <c r="AO38" s="58">
        <f t="shared" si="34"/>
        <v>25.2</v>
      </c>
      <c r="AP38" s="58">
        <f t="shared" si="34"/>
        <v>25.2</v>
      </c>
      <c r="AQ38" s="58">
        <f t="shared" si="34"/>
        <v>25.2</v>
      </c>
      <c r="AR38" s="58">
        <f t="shared" si="34"/>
        <v>25.2</v>
      </c>
      <c r="AS38" s="58">
        <f t="shared" si="34"/>
        <v>25.2</v>
      </c>
      <c r="AT38" s="58">
        <f t="shared" si="34"/>
        <v>25.2</v>
      </c>
      <c r="AU38" s="58">
        <f t="shared" si="34"/>
        <v>25.2</v>
      </c>
      <c r="AV38" s="58">
        <f t="shared" si="34"/>
        <v>25.2</v>
      </c>
      <c r="AW38" s="58">
        <f t="shared" si="34"/>
        <v>25.2</v>
      </c>
      <c r="AX38" s="58">
        <f t="shared" si="34"/>
        <v>25.2</v>
      </c>
      <c r="AY38" s="58">
        <f t="shared" si="34"/>
        <v>25.2</v>
      </c>
      <c r="AZ38" s="58">
        <f t="shared" si="34"/>
        <v>25.2</v>
      </c>
      <c r="BA38" s="58">
        <f t="shared" si="34"/>
        <v>25.2</v>
      </c>
      <c r="BB38" s="58">
        <f t="shared" si="34"/>
        <v>25.2</v>
      </c>
      <c r="BC38" s="58">
        <f t="shared" si="34"/>
        <v>25.2</v>
      </c>
      <c r="BD38" s="58">
        <f t="shared" si="34"/>
        <v>20</v>
      </c>
      <c r="BE38" s="58">
        <f t="shared" si="34"/>
        <v>0</v>
      </c>
      <c r="BF38" s="58">
        <f t="shared" si="34"/>
        <v>0</v>
      </c>
      <c r="BG38" s="58">
        <f t="shared" si="34"/>
        <v>0</v>
      </c>
      <c r="BH38" s="58">
        <f t="shared" si="34"/>
        <v>0</v>
      </c>
      <c r="BI38" s="58">
        <f t="shared" si="34"/>
        <v>0</v>
      </c>
      <c r="BJ38" s="58">
        <f t="shared" si="34"/>
        <v>0</v>
      </c>
      <c r="BK38" s="58">
        <f t="shared" si="34"/>
        <v>0</v>
      </c>
      <c r="BL38" s="58">
        <f t="shared" si="34"/>
        <v>0</v>
      </c>
      <c r="BM38" s="58">
        <f t="shared" si="34"/>
        <v>0</v>
      </c>
      <c r="BN38" s="58">
        <f t="shared" si="34"/>
        <v>0</v>
      </c>
      <c r="BO38" s="58">
        <f t="shared" si="34"/>
        <v>0</v>
      </c>
      <c r="BP38" s="58">
        <f t="shared" si="34"/>
        <v>0</v>
      </c>
      <c r="BQ38" s="58">
        <f t="shared" si="34"/>
        <v>0</v>
      </c>
      <c r="BR38" s="58">
        <f t="shared" si="34"/>
        <v>0</v>
      </c>
      <c r="BS38" s="58">
        <f t="shared" si="34"/>
        <v>0</v>
      </c>
      <c r="BT38" s="58">
        <f t="shared" si="34"/>
        <v>0</v>
      </c>
      <c r="BU38" s="58">
        <f t="shared" si="34"/>
        <v>0</v>
      </c>
      <c r="BV38" s="58">
        <f t="shared" si="34"/>
        <v>0</v>
      </c>
      <c r="BW38" s="58">
        <f t="shared" si="34"/>
        <v>0</v>
      </c>
      <c r="BX38" s="58">
        <f t="shared" si="34"/>
        <v>0</v>
      </c>
      <c r="BY38" s="58">
        <f t="shared" si="34"/>
        <v>0</v>
      </c>
      <c r="BZ38" s="58">
        <f t="shared" si="34"/>
        <v>0</v>
      </c>
      <c r="CA38" s="58">
        <f t="shared" si="34"/>
        <v>0</v>
      </c>
      <c r="CB38" s="58">
        <f t="shared" si="34"/>
        <v>0</v>
      </c>
      <c r="CC38" s="58">
        <f t="shared" si="34"/>
        <v>0</v>
      </c>
      <c r="CD38" s="58">
        <f t="shared" ref="CD38:CS38" si="35">CD68-CD79</f>
        <v>0</v>
      </c>
      <c r="CE38" s="58">
        <f t="shared" si="35"/>
        <v>0</v>
      </c>
      <c r="CF38" s="58">
        <f t="shared" si="35"/>
        <v>0</v>
      </c>
      <c r="CG38" s="58">
        <f t="shared" si="35"/>
        <v>0</v>
      </c>
      <c r="CH38" s="58">
        <f t="shared" si="35"/>
        <v>0</v>
      </c>
      <c r="CI38" s="58">
        <f t="shared" si="35"/>
        <v>0</v>
      </c>
      <c r="CJ38" s="58">
        <f t="shared" si="35"/>
        <v>0</v>
      </c>
      <c r="CK38" s="58">
        <f t="shared" si="35"/>
        <v>0</v>
      </c>
      <c r="CL38" s="58">
        <f t="shared" si="35"/>
        <v>0</v>
      </c>
      <c r="CM38" s="58">
        <f t="shared" si="35"/>
        <v>0</v>
      </c>
      <c r="CN38" s="58">
        <f t="shared" si="35"/>
        <v>0</v>
      </c>
      <c r="CO38" s="58">
        <f t="shared" si="35"/>
        <v>0</v>
      </c>
      <c r="CP38" s="58">
        <f t="shared" si="35"/>
        <v>0</v>
      </c>
      <c r="CQ38" s="58">
        <f t="shared" si="35"/>
        <v>0</v>
      </c>
      <c r="CR38" s="58">
        <f t="shared" si="35"/>
        <v>0</v>
      </c>
      <c r="CS38" s="59">
        <f t="shared" si="35"/>
        <v>0</v>
      </c>
      <c r="CT38" s="19">
        <f t="shared" si="18"/>
        <v>1380.8000000000013</v>
      </c>
    </row>
    <row r="39" spans="1:98">
      <c r="A39" s="60" t="s">
        <v>39</v>
      </c>
      <c r="B39" s="61">
        <f t="shared" ref="B39:AG39" si="36">B12</f>
        <v>36.42</v>
      </c>
      <c r="C39" s="62">
        <f t="shared" si="36"/>
        <v>36.42</v>
      </c>
      <c r="D39" s="62">
        <f t="shared" si="36"/>
        <v>36.42</v>
      </c>
      <c r="E39" s="62">
        <f t="shared" si="36"/>
        <v>36.42</v>
      </c>
      <c r="F39" s="62">
        <f t="shared" si="36"/>
        <v>36.42</v>
      </c>
      <c r="G39" s="62">
        <f t="shared" si="36"/>
        <v>36.42</v>
      </c>
      <c r="H39" s="62">
        <f t="shared" si="36"/>
        <v>36.42</v>
      </c>
      <c r="I39" s="62">
        <f t="shared" si="36"/>
        <v>36.42</v>
      </c>
      <c r="J39" s="62">
        <f t="shared" si="36"/>
        <v>36.42</v>
      </c>
      <c r="K39" s="62">
        <f t="shared" si="36"/>
        <v>36.42</v>
      </c>
      <c r="L39" s="62">
        <f t="shared" si="36"/>
        <v>36.42</v>
      </c>
      <c r="M39" s="62">
        <f t="shared" si="36"/>
        <v>36.42</v>
      </c>
      <c r="N39" s="62">
        <f t="shared" si="36"/>
        <v>36.42</v>
      </c>
      <c r="O39" s="62">
        <f t="shared" si="36"/>
        <v>36.42</v>
      </c>
      <c r="P39" s="62">
        <f t="shared" si="36"/>
        <v>36.42</v>
      </c>
      <c r="Q39" s="62">
        <f t="shared" si="36"/>
        <v>36.42</v>
      </c>
      <c r="R39" s="62">
        <f t="shared" si="36"/>
        <v>36.42</v>
      </c>
      <c r="S39" s="62">
        <f t="shared" si="36"/>
        <v>36.42</v>
      </c>
      <c r="T39" s="62">
        <f t="shared" si="36"/>
        <v>36.42</v>
      </c>
      <c r="U39" s="62">
        <f t="shared" si="36"/>
        <v>36.42</v>
      </c>
      <c r="V39" s="62">
        <f t="shared" si="36"/>
        <v>36.42</v>
      </c>
      <c r="W39" s="62">
        <f t="shared" si="36"/>
        <v>36.42</v>
      </c>
      <c r="X39" s="62">
        <f t="shared" si="36"/>
        <v>36.42</v>
      </c>
      <c r="Y39" s="62">
        <f t="shared" si="36"/>
        <v>36.42</v>
      </c>
      <c r="Z39" s="62">
        <f t="shared" si="36"/>
        <v>36.42</v>
      </c>
      <c r="AA39" s="62">
        <f t="shared" si="36"/>
        <v>36.42</v>
      </c>
      <c r="AB39" s="62">
        <f t="shared" si="36"/>
        <v>36.42</v>
      </c>
      <c r="AC39" s="62">
        <f t="shared" si="36"/>
        <v>36.42</v>
      </c>
      <c r="AD39" s="62">
        <f t="shared" si="36"/>
        <v>36.42</v>
      </c>
      <c r="AE39" s="62">
        <f t="shared" si="36"/>
        <v>36.42</v>
      </c>
      <c r="AF39" s="62">
        <f t="shared" si="36"/>
        <v>36.42</v>
      </c>
      <c r="AG39" s="62">
        <f t="shared" si="36"/>
        <v>36.42</v>
      </c>
      <c r="AH39" s="62">
        <f t="shared" ref="AH39:BM39" si="37">AH12</f>
        <v>36.42</v>
      </c>
      <c r="AI39" s="62">
        <f t="shared" si="37"/>
        <v>36.42</v>
      </c>
      <c r="AJ39" s="62">
        <f t="shared" si="37"/>
        <v>36.42</v>
      </c>
      <c r="AK39" s="62">
        <f t="shared" si="37"/>
        <v>36.42</v>
      </c>
      <c r="AL39" s="62">
        <f t="shared" si="37"/>
        <v>36.42</v>
      </c>
      <c r="AM39" s="62">
        <f t="shared" si="37"/>
        <v>36.42</v>
      </c>
      <c r="AN39" s="62">
        <f t="shared" si="37"/>
        <v>36.42</v>
      </c>
      <c r="AO39" s="62">
        <f t="shared" si="37"/>
        <v>36.42</v>
      </c>
      <c r="AP39" s="62">
        <f t="shared" si="37"/>
        <v>36.42</v>
      </c>
      <c r="AQ39" s="62">
        <f t="shared" si="37"/>
        <v>36.42</v>
      </c>
      <c r="AR39" s="62">
        <f t="shared" si="37"/>
        <v>36.42</v>
      </c>
      <c r="AS39" s="62">
        <f t="shared" si="37"/>
        <v>36.42</v>
      </c>
      <c r="AT39" s="62">
        <f t="shared" si="37"/>
        <v>36.42</v>
      </c>
      <c r="AU39" s="62">
        <f t="shared" si="37"/>
        <v>36.42</v>
      </c>
      <c r="AV39" s="62">
        <f t="shared" si="37"/>
        <v>36.42</v>
      </c>
      <c r="AW39" s="62">
        <f t="shared" si="37"/>
        <v>36.42</v>
      </c>
      <c r="AX39" s="62">
        <f t="shared" si="37"/>
        <v>36.42</v>
      </c>
      <c r="AY39" s="62">
        <f t="shared" si="37"/>
        <v>36.42</v>
      </c>
      <c r="AZ39" s="62">
        <f t="shared" si="37"/>
        <v>36.42</v>
      </c>
      <c r="BA39" s="62">
        <f t="shared" si="37"/>
        <v>36.42</v>
      </c>
      <c r="BB39" s="62">
        <f t="shared" si="37"/>
        <v>36.42</v>
      </c>
      <c r="BC39" s="62">
        <f t="shared" si="37"/>
        <v>36.42</v>
      </c>
      <c r="BD39" s="62">
        <f t="shared" si="37"/>
        <v>36.42</v>
      </c>
      <c r="BE39" s="62">
        <f t="shared" si="37"/>
        <v>36.42</v>
      </c>
      <c r="BF39" s="62">
        <f t="shared" si="37"/>
        <v>36.42</v>
      </c>
      <c r="BG39" s="62">
        <f t="shared" si="37"/>
        <v>36.42</v>
      </c>
      <c r="BH39" s="62">
        <f t="shared" si="37"/>
        <v>36.42</v>
      </c>
      <c r="BI39" s="62">
        <f t="shared" si="37"/>
        <v>36.42</v>
      </c>
      <c r="BJ39" s="62">
        <f t="shared" si="37"/>
        <v>36.42</v>
      </c>
      <c r="BK39" s="62">
        <f t="shared" si="37"/>
        <v>36.42</v>
      </c>
      <c r="BL39" s="62">
        <f t="shared" si="37"/>
        <v>36.42</v>
      </c>
      <c r="BM39" s="62">
        <f t="shared" si="37"/>
        <v>36.42</v>
      </c>
      <c r="BN39" s="62">
        <f t="shared" ref="BN39:CS39" si="38">BN12</f>
        <v>36.42</v>
      </c>
      <c r="BO39" s="62">
        <f t="shared" si="38"/>
        <v>36.42</v>
      </c>
      <c r="BP39" s="62">
        <f t="shared" si="38"/>
        <v>36.42</v>
      </c>
      <c r="BQ39" s="62">
        <f t="shared" si="38"/>
        <v>36.42</v>
      </c>
      <c r="BR39" s="62">
        <f t="shared" si="38"/>
        <v>36.42</v>
      </c>
      <c r="BS39" s="62">
        <f t="shared" si="38"/>
        <v>36.42</v>
      </c>
      <c r="BT39" s="62">
        <f t="shared" si="38"/>
        <v>36.42</v>
      </c>
      <c r="BU39" s="62">
        <f t="shared" si="38"/>
        <v>36.42</v>
      </c>
      <c r="BV39" s="62">
        <f t="shared" si="38"/>
        <v>36.42</v>
      </c>
      <c r="BW39" s="62">
        <f t="shared" si="38"/>
        <v>36.42</v>
      </c>
      <c r="BX39" s="62">
        <f t="shared" si="38"/>
        <v>36.42</v>
      </c>
      <c r="BY39" s="62">
        <f t="shared" si="38"/>
        <v>36.42</v>
      </c>
      <c r="BZ39" s="62">
        <f t="shared" si="38"/>
        <v>36.42</v>
      </c>
      <c r="CA39" s="62">
        <f t="shared" si="38"/>
        <v>36.42</v>
      </c>
      <c r="CB39" s="62">
        <f t="shared" si="38"/>
        <v>36.42</v>
      </c>
      <c r="CC39" s="62">
        <f t="shared" si="38"/>
        <v>36.42</v>
      </c>
      <c r="CD39" s="62">
        <f t="shared" si="38"/>
        <v>36.42</v>
      </c>
      <c r="CE39" s="62">
        <f t="shared" si="38"/>
        <v>36.42</v>
      </c>
      <c r="CF39" s="62">
        <f t="shared" si="38"/>
        <v>36.42</v>
      </c>
      <c r="CG39" s="62">
        <f t="shared" si="38"/>
        <v>36.42</v>
      </c>
      <c r="CH39" s="62">
        <f t="shared" si="38"/>
        <v>36.42</v>
      </c>
      <c r="CI39" s="62">
        <f t="shared" si="38"/>
        <v>36.42</v>
      </c>
      <c r="CJ39" s="62">
        <f t="shared" si="38"/>
        <v>36.42</v>
      </c>
      <c r="CK39" s="62">
        <f t="shared" si="38"/>
        <v>36.42</v>
      </c>
      <c r="CL39" s="62">
        <f t="shared" si="38"/>
        <v>36.42</v>
      </c>
      <c r="CM39" s="62">
        <f t="shared" si="38"/>
        <v>36.42</v>
      </c>
      <c r="CN39" s="62">
        <f t="shared" si="38"/>
        <v>36.42</v>
      </c>
      <c r="CO39" s="62">
        <f t="shared" si="38"/>
        <v>36.42</v>
      </c>
      <c r="CP39" s="62">
        <f t="shared" si="38"/>
        <v>36.42</v>
      </c>
      <c r="CQ39" s="62">
        <f t="shared" si="38"/>
        <v>36.42</v>
      </c>
      <c r="CR39" s="62">
        <f t="shared" si="38"/>
        <v>36.42</v>
      </c>
      <c r="CS39" s="63">
        <f t="shared" si="38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39">SUM(B41:B41)</f>
        <v>2179.1799999999998</v>
      </c>
      <c r="C40" s="24">
        <f t="shared" si="39"/>
        <v>1994.01</v>
      </c>
      <c r="D40" s="24">
        <f t="shared" si="39"/>
        <v>2104.8200000000002</v>
      </c>
      <c r="E40" s="24">
        <f t="shared" si="39"/>
        <v>2129.81</v>
      </c>
      <c r="F40" s="24">
        <f t="shared" si="39"/>
        <v>2129.81</v>
      </c>
      <c r="G40" s="24">
        <f t="shared" si="39"/>
        <v>2129.81</v>
      </c>
      <c r="H40" s="24">
        <f t="shared" si="39"/>
        <v>2129.81</v>
      </c>
      <c r="I40" s="24">
        <f t="shared" si="39"/>
        <v>2129.81</v>
      </c>
      <c r="J40" s="24">
        <f t="shared" si="39"/>
        <v>2129.81</v>
      </c>
      <c r="K40" s="24">
        <f t="shared" si="39"/>
        <v>2129.81</v>
      </c>
      <c r="L40" s="24">
        <f t="shared" si="39"/>
        <v>2126.62</v>
      </c>
      <c r="M40" s="24">
        <f t="shared" si="39"/>
        <v>2126.62</v>
      </c>
      <c r="N40" s="24">
        <f t="shared" si="39"/>
        <v>1979.76</v>
      </c>
      <c r="O40" s="24">
        <f t="shared" si="39"/>
        <v>1979.76</v>
      </c>
      <c r="P40" s="24">
        <f t="shared" si="39"/>
        <v>1979.76</v>
      </c>
      <c r="Q40" s="24">
        <f t="shared" si="39"/>
        <v>1979.76</v>
      </c>
      <c r="R40" s="24">
        <f t="shared" si="39"/>
        <v>1979.76</v>
      </c>
      <c r="S40" s="24">
        <f t="shared" si="39"/>
        <v>1979.76</v>
      </c>
      <c r="T40" s="24">
        <f t="shared" si="39"/>
        <v>1979.96</v>
      </c>
      <c r="U40" s="24">
        <f t="shared" si="39"/>
        <v>1979.96</v>
      </c>
      <c r="V40" s="24">
        <f t="shared" si="39"/>
        <v>2114.73</v>
      </c>
      <c r="W40" s="24">
        <f t="shared" si="39"/>
        <v>2126.8200000000002</v>
      </c>
      <c r="X40" s="24">
        <f t="shared" si="39"/>
        <v>2294.7399999999998</v>
      </c>
      <c r="Y40" s="24">
        <f t="shared" si="39"/>
        <v>2469.8000000000002</v>
      </c>
      <c r="Z40" s="24">
        <f t="shared" si="39"/>
        <v>2511.2199999999998</v>
      </c>
      <c r="AA40" s="24">
        <f t="shared" si="39"/>
        <v>2511.5300000000002</v>
      </c>
      <c r="AB40" s="24">
        <f t="shared" si="39"/>
        <v>2616.46</v>
      </c>
      <c r="AC40" s="24">
        <f t="shared" si="39"/>
        <v>2734.48</v>
      </c>
      <c r="AD40" s="24">
        <f t="shared" si="39"/>
        <v>2739.22</v>
      </c>
      <c r="AE40" s="24">
        <f t="shared" si="39"/>
        <v>2739.22</v>
      </c>
      <c r="AF40" s="24">
        <f t="shared" si="39"/>
        <v>2560.87</v>
      </c>
      <c r="AG40" s="24">
        <f t="shared" si="39"/>
        <v>2393.0300000000002</v>
      </c>
      <c r="AH40" s="24">
        <f t="shared" ref="AH40:BM40" si="40">SUM(AH41:AH41)</f>
        <v>2105.13</v>
      </c>
      <c r="AI40" s="24">
        <f t="shared" si="40"/>
        <v>1957.42</v>
      </c>
      <c r="AJ40" s="24">
        <f t="shared" si="40"/>
        <v>1774.36</v>
      </c>
      <c r="AK40" s="24">
        <f t="shared" si="40"/>
        <v>1676.79</v>
      </c>
      <c r="AL40" s="24">
        <f t="shared" si="40"/>
        <v>1651.71</v>
      </c>
      <c r="AM40" s="24">
        <f t="shared" si="40"/>
        <v>1651.71</v>
      </c>
      <c r="AN40" s="24">
        <f t="shared" si="40"/>
        <v>1651.71</v>
      </c>
      <c r="AO40" s="24">
        <f t="shared" si="40"/>
        <v>1651.71</v>
      </c>
      <c r="AP40" s="24">
        <f t="shared" si="40"/>
        <v>1471.65</v>
      </c>
      <c r="AQ40" s="24">
        <f t="shared" si="40"/>
        <v>1458.72</v>
      </c>
      <c r="AR40" s="24">
        <f t="shared" si="40"/>
        <v>1458.72</v>
      </c>
      <c r="AS40" s="24">
        <f t="shared" si="40"/>
        <v>1458.72</v>
      </c>
      <c r="AT40" s="24">
        <f t="shared" si="40"/>
        <v>1321.27</v>
      </c>
      <c r="AU40" s="24">
        <f t="shared" si="40"/>
        <v>1279.24</v>
      </c>
      <c r="AV40" s="24">
        <f t="shared" si="40"/>
        <v>1279.24</v>
      </c>
      <c r="AW40" s="24">
        <f t="shared" si="40"/>
        <v>1279.24</v>
      </c>
      <c r="AX40" s="24">
        <f t="shared" si="40"/>
        <v>1279.24</v>
      </c>
      <c r="AY40" s="24">
        <f t="shared" si="40"/>
        <v>1279.24</v>
      </c>
      <c r="AZ40" s="24">
        <f t="shared" si="40"/>
        <v>1394.9</v>
      </c>
      <c r="BA40" s="24">
        <f t="shared" si="40"/>
        <v>1394.9</v>
      </c>
      <c r="BB40" s="24">
        <f t="shared" si="40"/>
        <v>1279.24</v>
      </c>
      <c r="BC40" s="24">
        <f t="shared" si="40"/>
        <v>1279.24</v>
      </c>
      <c r="BD40" s="24">
        <f t="shared" si="40"/>
        <v>1279.24</v>
      </c>
      <c r="BE40" s="24">
        <f t="shared" si="40"/>
        <v>1279.24</v>
      </c>
      <c r="BF40" s="24">
        <f t="shared" si="40"/>
        <v>1279.24</v>
      </c>
      <c r="BG40" s="24">
        <f t="shared" si="40"/>
        <v>1279.24</v>
      </c>
      <c r="BH40" s="24">
        <f t="shared" si="40"/>
        <v>1390.73</v>
      </c>
      <c r="BI40" s="24">
        <f t="shared" si="40"/>
        <v>1394.88</v>
      </c>
      <c r="BJ40" s="24">
        <f t="shared" si="40"/>
        <v>1420.12</v>
      </c>
      <c r="BK40" s="24">
        <f t="shared" si="40"/>
        <v>1421.6</v>
      </c>
      <c r="BL40" s="24">
        <f t="shared" si="40"/>
        <v>1422.62</v>
      </c>
      <c r="BM40" s="24">
        <f t="shared" si="40"/>
        <v>1422.62</v>
      </c>
      <c r="BN40" s="24">
        <f t="shared" ref="BN40:CS40" si="41">SUM(BN41:BN41)</f>
        <v>1535.49</v>
      </c>
      <c r="BO40" s="24">
        <f t="shared" si="41"/>
        <v>1691.45</v>
      </c>
      <c r="BP40" s="24">
        <f t="shared" si="41"/>
        <v>1859.1</v>
      </c>
      <c r="BQ40" s="24">
        <f t="shared" si="41"/>
        <v>1859.1</v>
      </c>
      <c r="BR40" s="24">
        <f t="shared" si="41"/>
        <v>1852.44</v>
      </c>
      <c r="BS40" s="24">
        <f t="shared" si="41"/>
        <v>1852.44</v>
      </c>
      <c r="BT40" s="24">
        <f t="shared" si="41"/>
        <v>1847.62</v>
      </c>
      <c r="BU40" s="24">
        <f t="shared" si="41"/>
        <v>1847.62</v>
      </c>
      <c r="BV40" s="24">
        <f t="shared" si="41"/>
        <v>1821.48</v>
      </c>
      <c r="BW40" s="24">
        <f t="shared" si="41"/>
        <v>1821.48</v>
      </c>
      <c r="BX40" s="24">
        <f t="shared" si="41"/>
        <v>1852.38</v>
      </c>
      <c r="BY40" s="24">
        <f t="shared" si="41"/>
        <v>1854.79</v>
      </c>
      <c r="BZ40" s="24">
        <f t="shared" si="41"/>
        <v>1854.79</v>
      </c>
      <c r="CA40" s="24">
        <f t="shared" si="41"/>
        <v>1854.79</v>
      </c>
      <c r="CB40" s="24">
        <f t="shared" si="41"/>
        <v>1895.59</v>
      </c>
      <c r="CC40" s="24">
        <f t="shared" si="41"/>
        <v>1895.79</v>
      </c>
      <c r="CD40" s="24">
        <f t="shared" si="41"/>
        <v>1895.79</v>
      </c>
      <c r="CE40" s="24">
        <f t="shared" si="41"/>
        <v>1895.79</v>
      </c>
      <c r="CF40" s="24">
        <f t="shared" si="41"/>
        <v>1895.61</v>
      </c>
      <c r="CG40" s="24">
        <f t="shared" si="41"/>
        <v>1895.61</v>
      </c>
      <c r="CH40" s="24">
        <f t="shared" si="41"/>
        <v>1734.31</v>
      </c>
      <c r="CI40" s="24">
        <f t="shared" si="41"/>
        <v>1734.31</v>
      </c>
      <c r="CJ40" s="24">
        <f t="shared" si="41"/>
        <v>1727.49</v>
      </c>
      <c r="CK40" s="24">
        <f t="shared" si="41"/>
        <v>1727.49</v>
      </c>
      <c r="CL40" s="24">
        <f t="shared" si="41"/>
        <v>1727.35</v>
      </c>
      <c r="CM40" s="24">
        <f t="shared" si="41"/>
        <v>1722.35</v>
      </c>
      <c r="CN40" s="24">
        <f t="shared" si="41"/>
        <v>1708.65</v>
      </c>
      <c r="CO40" s="24">
        <f t="shared" si="41"/>
        <v>1708.65</v>
      </c>
      <c r="CP40" s="24">
        <f t="shared" si="41"/>
        <v>1708.65</v>
      </c>
      <c r="CQ40" s="24">
        <f t="shared" si="41"/>
        <v>1702.28</v>
      </c>
      <c r="CR40" s="24">
        <f t="shared" si="41"/>
        <v>1702.28</v>
      </c>
      <c r="CS40" s="64">
        <f t="shared" si="41"/>
        <v>1702.28</v>
      </c>
      <c r="CT40" s="22">
        <f t="shared" si="18"/>
        <v>175099.39000000007</v>
      </c>
    </row>
    <row r="41" spans="1:98">
      <c r="A41" s="17" t="s">
        <v>12</v>
      </c>
      <c r="B41" s="25" cm="1">
        <f t="array" ref="B41:CS41">TRANSPOSE('[1]2503'!$AC$110:$AC$205)</f>
        <v>2179.1799999999998</v>
      </c>
      <c r="C41" s="26">
        <v>1994.01</v>
      </c>
      <c r="D41" s="26">
        <v>2104.8200000000002</v>
      </c>
      <c r="E41" s="26">
        <v>2129.81</v>
      </c>
      <c r="F41" s="26">
        <v>2129.81</v>
      </c>
      <c r="G41" s="26">
        <v>2129.81</v>
      </c>
      <c r="H41" s="26">
        <v>2129.81</v>
      </c>
      <c r="I41" s="26">
        <v>2129.81</v>
      </c>
      <c r="J41" s="26">
        <v>2129.81</v>
      </c>
      <c r="K41" s="26">
        <v>2129.81</v>
      </c>
      <c r="L41" s="26">
        <v>2126.62</v>
      </c>
      <c r="M41" s="26">
        <v>2126.62</v>
      </c>
      <c r="N41" s="26">
        <v>1979.76</v>
      </c>
      <c r="O41" s="26">
        <v>1979.76</v>
      </c>
      <c r="P41" s="26">
        <v>1979.76</v>
      </c>
      <c r="Q41" s="26">
        <v>1979.76</v>
      </c>
      <c r="R41" s="26">
        <v>1979.76</v>
      </c>
      <c r="S41" s="26">
        <v>1979.76</v>
      </c>
      <c r="T41" s="26">
        <v>1979.96</v>
      </c>
      <c r="U41" s="26">
        <v>1979.96</v>
      </c>
      <c r="V41" s="26">
        <v>2114.73</v>
      </c>
      <c r="W41" s="26">
        <v>2126.8200000000002</v>
      </c>
      <c r="X41" s="26">
        <v>2294.7399999999998</v>
      </c>
      <c r="Y41" s="26">
        <v>2469.8000000000002</v>
      </c>
      <c r="Z41" s="26">
        <v>2511.2199999999998</v>
      </c>
      <c r="AA41" s="26">
        <v>2511.5300000000002</v>
      </c>
      <c r="AB41" s="26">
        <v>2616.46</v>
      </c>
      <c r="AC41" s="26">
        <v>2734.48</v>
      </c>
      <c r="AD41" s="26">
        <v>2739.22</v>
      </c>
      <c r="AE41" s="26">
        <v>2739.22</v>
      </c>
      <c r="AF41" s="26">
        <v>2560.87</v>
      </c>
      <c r="AG41" s="26">
        <v>2393.0300000000002</v>
      </c>
      <c r="AH41" s="26">
        <v>2105.13</v>
      </c>
      <c r="AI41" s="26">
        <v>1957.42</v>
      </c>
      <c r="AJ41" s="26">
        <v>1774.36</v>
      </c>
      <c r="AK41" s="26">
        <v>1676.79</v>
      </c>
      <c r="AL41" s="26">
        <v>1651.71</v>
      </c>
      <c r="AM41" s="26">
        <v>1651.71</v>
      </c>
      <c r="AN41" s="26">
        <v>1651.71</v>
      </c>
      <c r="AO41" s="26">
        <v>1651.71</v>
      </c>
      <c r="AP41" s="26">
        <v>1471.65</v>
      </c>
      <c r="AQ41" s="26">
        <v>1458.72</v>
      </c>
      <c r="AR41" s="26">
        <v>1458.72</v>
      </c>
      <c r="AS41" s="26">
        <v>1458.72</v>
      </c>
      <c r="AT41" s="26">
        <v>1321.27</v>
      </c>
      <c r="AU41" s="26">
        <v>1279.24</v>
      </c>
      <c r="AV41" s="26">
        <v>1279.24</v>
      </c>
      <c r="AW41" s="26">
        <v>1279.24</v>
      </c>
      <c r="AX41" s="26">
        <v>1279.24</v>
      </c>
      <c r="AY41" s="26">
        <v>1279.24</v>
      </c>
      <c r="AZ41" s="26">
        <v>1394.9</v>
      </c>
      <c r="BA41" s="26">
        <v>1394.9</v>
      </c>
      <c r="BB41" s="26">
        <v>1279.24</v>
      </c>
      <c r="BC41" s="26">
        <v>1279.24</v>
      </c>
      <c r="BD41" s="26">
        <v>1279.24</v>
      </c>
      <c r="BE41" s="26">
        <v>1279.24</v>
      </c>
      <c r="BF41" s="26">
        <v>1279.24</v>
      </c>
      <c r="BG41" s="26">
        <v>1279.24</v>
      </c>
      <c r="BH41" s="26">
        <v>1390.73</v>
      </c>
      <c r="BI41" s="26">
        <v>1394.88</v>
      </c>
      <c r="BJ41" s="26">
        <v>1420.12</v>
      </c>
      <c r="BK41" s="26">
        <v>1421.6</v>
      </c>
      <c r="BL41" s="26">
        <v>1422.62</v>
      </c>
      <c r="BM41" s="26">
        <v>1422.62</v>
      </c>
      <c r="BN41" s="26">
        <v>1535.49</v>
      </c>
      <c r="BO41" s="26">
        <v>1691.45</v>
      </c>
      <c r="BP41" s="26">
        <v>1859.1</v>
      </c>
      <c r="BQ41" s="26">
        <v>1859.1</v>
      </c>
      <c r="BR41" s="26">
        <v>1852.44</v>
      </c>
      <c r="BS41" s="26">
        <v>1852.44</v>
      </c>
      <c r="BT41" s="26">
        <v>1847.62</v>
      </c>
      <c r="BU41" s="26">
        <v>1847.62</v>
      </c>
      <c r="BV41" s="26">
        <v>1821.48</v>
      </c>
      <c r="BW41" s="26">
        <v>1821.48</v>
      </c>
      <c r="BX41" s="26">
        <v>1852.38</v>
      </c>
      <c r="BY41" s="26">
        <v>1854.79</v>
      </c>
      <c r="BZ41" s="26">
        <v>1854.79</v>
      </c>
      <c r="CA41" s="26">
        <v>1854.79</v>
      </c>
      <c r="CB41" s="26">
        <v>1895.59</v>
      </c>
      <c r="CC41" s="26">
        <v>1895.79</v>
      </c>
      <c r="CD41" s="26">
        <v>1895.79</v>
      </c>
      <c r="CE41" s="26">
        <v>1895.79</v>
      </c>
      <c r="CF41" s="26">
        <v>1895.61</v>
      </c>
      <c r="CG41" s="26">
        <v>1895.61</v>
      </c>
      <c r="CH41" s="26">
        <v>1734.31</v>
      </c>
      <c r="CI41" s="26">
        <v>1734.31</v>
      </c>
      <c r="CJ41" s="26">
        <v>1727.49</v>
      </c>
      <c r="CK41" s="26">
        <v>1727.49</v>
      </c>
      <c r="CL41" s="26">
        <v>1727.35</v>
      </c>
      <c r="CM41" s="26">
        <v>1722.35</v>
      </c>
      <c r="CN41" s="26">
        <v>1708.65</v>
      </c>
      <c r="CO41" s="26">
        <v>1708.65</v>
      </c>
      <c r="CP41" s="26">
        <v>1708.65</v>
      </c>
      <c r="CQ41" s="26">
        <v>1702.28</v>
      </c>
      <c r="CR41" s="26">
        <v>1702.28</v>
      </c>
      <c r="CS41" s="65">
        <v>1702.28</v>
      </c>
      <c r="CT41" s="19">
        <f t="shared" si="18"/>
        <v>175099.39000000007</v>
      </c>
    </row>
    <row r="42" spans="1:98">
      <c r="A42" s="68" t="s">
        <v>41</v>
      </c>
      <c r="B42" s="231">
        <f t="shared" ref="B42:AG42" si="42">SUM(B43:B46)</f>
        <v>1647.45</v>
      </c>
      <c r="C42" s="232">
        <f t="shared" si="42"/>
        <v>1647.45</v>
      </c>
      <c r="D42" s="232">
        <f t="shared" si="42"/>
        <v>1647.45</v>
      </c>
      <c r="E42" s="232">
        <f t="shared" si="42"/>
        <v>1647.45</v>
      </c>
      <c r="F42" s="232">
        <f t="shared" si="42"/>
        <v>1647.45</v>
      </c>
      <c r="G42" s="232">
        <f t="shared" si="42"/>
        <v>1647.45</v>
      </c>
      <c r="H42" s="232">
        <f t="shared" si="42"/>
        <v>1647.45</v>
      </c>
      <c r="I42" s="232">
        <f t="shared" si="42"/>
        <v>1647.45</v>
      </c>
      <c r="J42" s="232">
        <f t="shared" si="42"/>
        <v>1647.45</v>
      </c>
      <c r="K42" s="232">
        <f t="shared" si="42"/>
        <v>1647.45</v>
      </c>
      <c r="L42" s="232">
        <f t="shared" si="42"/>
        <v>1647.45</v>
      </c>
      <c r="M42" s="232">
        <f t="shared" si="42"/>
        <v>1647.45</v>
      </c>
      <c r="N42" s="232">
        <f t="shared" si="42"/>
        <v>1647.45</v>
      </c>
      <c r="O42" s="232">
        <f t="shared" si="42"/>
        <v>1647.45</v>
      </c>
      <c r="P42" s="232">
        <f t="shared" si="42"/>
        <v>1647.45</v>
      </c>
      <c r="Q42" s="232">
        <f t="shared" si="42"/>
        <v>1647.45</v>
      </c>
      <c r="R42" s="232">
        <f t="shared" si="42"/>
        <v>1647.45</v>
      </c>
      <c r="S42" s="232">
        <f t="shared" si="42"/>
        <v>1647.45</v>
      </c>
      <c r="T42" s="232">
        <f t="shared" si="42"/>
        <v>1647.45</v>
      </c>
      <c r="U42" s="232">
        <f t="shared" si="42"/>
        <v>1647.45</v>
      </c>
      <c r="V42" s="232">
        <f t="shared" si="42"/>
        <v>1647.45</v>
      </c>
      <c r="W42" s="232">
        <f t="shared" si="42"/>
        <v>1647.45</v>
      </c>
      <c r="X42" s="232">
        <f t="shared" si="42"/>
        <v>1711.45</v>
      </c>
      <c r="Y42" s="232">
        <f t="shared" si="42"/>
        <v>1775.45</v>
      </c>
      <c r="Z42" s="232">
        <f t="shared" si="42"/>
        <v>1839.45</v>
      </c>
      <c r="AA42" s="232">
        <f t="shared" si="42"/>
        <v>1903.45</v>
      </c>
      <c r="AB42" s="232">
        <f t="shared" si="42"/>
        <v>1967.45</v>
      </c>
      <c r="AC42" s="232">
        <f t="shared" si="42"/>
        <v>1970.45</v>
      </c>
      <c r="AD42" s="232">
        <f t="shared" si="42"/>
        <v>1970.45</v>
      </c>
      <c r="AE42" s="232">
        <f t="shared" si="42"/>
        <v>1970.45</v>
      </c>
      <c r="AF42" s="232">
        <f t="shared" si="42"/>
        <v>1970.45</v>
      </c>
      <c r="AG42" s="232">
        <f t="shared" si="42"/>
        <v>1906.45</v>
      </c>
      <c r="AH42" s="232">
        <f t="shared" ref="AH42:BM42" si="43">SUM(AH43:AH46)</f>
        <v>1842.45</v>
      </c>
      <c r="AI42" s="232">
        <f t="shared" si="43"/>
        <v>1778.45</v>
      </c>
      <c r="AJ42" s="232">
        <f t="shared" si="43"/>
        <v>1608.85</v>
      </c>
      <c r="AK42" s="232">
        <f t="shared" si="43"/>
        <v>1439.25</v>
      </c>
      <c r="AL42" s="232">
        <f t="shared" si="43"/>
        <v>1378</v>
      </c>
      <c r="AM42" s="232">
        <f t="shared" si="43"/>
        <v>1378</v>
      </c>
      <c r="AN42" s="232">
        <f t="shared" si="43"/>
        <v>1272.4000000000001</v>
      </c>
      <c r="AO42" s="232">
        <f t="shared" si="43"/>
        <v>1166.8</v>
      </c>
      <c r="AP42" s="232">
        <f t="shared" si="43"/>
        <v>1166</v>
      </c>
      <c r="AQ42" s="232">
        <f t="shared" si="43"/>
        <v>1166</v>
      </c>
      <c r="AR42" s="232">
        <f t="shared" si="43"/>
        <v>1166</v>
      </c>
      <c r="AS42" s="232">
        <f t="shared" si="43"/>
        <v>1166</v>
      </c>
      <c r="AT42" s="232">
        <f t="shared" si="43"/>
        <v>1166</v>
      </c>
      <c r="AU42" s="232">
        <f t="shared" si="43"/>
        <v>1166</v>
      </c>
      <c r="AV42" s="232">
        <f t="shared" si="43"/>
        <v>1166</v>
      </c>
      <c r="AW42" s="232">
        <f t="shared" si="43"/>
        <v>1166</v>
      </c>
      <c r="AX42" s="232">
        <f t="shared" si="43"/>
        <v>1166</v>
      </c>
      <c r="AY42" s="232">
        <f t="shared" si="43"/>
        <v>1166</v>
      </c>
      <c r="AZ42" s="232">
        <f t="shared" si="43"/>
        <v>1166</v>
      </c>
      <c r="BA42" s="232">
        <f t="shared" si="43"/>
        <v>1166</v>
      </c>
      <c r="BB42" s="232">
        <f t="shared" si="43"/>
        <v>1166</v>
      </c>
      <c r="BC42" s="232">
        <f t="shared" si="43"/>
        <v>1166</v>
      </c>
      <c r="BD42" s="232">
        <f t="shared" si="43"/>
        <v>1166</v>
      </c>
      <c r="BE42" s="232">
        <f t="shared" si="43"/>
        <v>1166</v>
      </c>
      <c r="BF42" s="232">
        <f t="shared" si="43"/>
        <v>1166</v>
      </c>
      <c r="BG42" s="232">
        <f t="shared" si="43"/>
        <v>1166</v>
      </c>
      <c r="BH42" s="232">
        <f t="shared" si="43"/>
        <v>1166</v>
      </c>
      <c r="BI42" s="232">
        <f t="shared" si="43"/>
        <v>1166</v>
      </c>
      <c r="BJ42" s="232">
        <f t="shared" si="43"/>
        <v>1271.5999999999999</v>
      </c>
      <c r="BK42" s="232">
        <f t="shared" si="43"/>
        <v>1377.2</v>
      </c>
      <c r="BL42" s="232">
        <f t="shared" si="43"/>
        <v>1378</v>
      </c>
      <c r="BM42" s="232">
        <f t="shared" si="43"/>
        <v>1378</v>
      </c>
      <c r="BN42" s="232">
        <f t="shared" ref="BN42:CS42" si="44">SUM(BN43:BN46)</f>
        <v>1483.6</v>
      </c>
      <c r="BO42" s="232">
        <f t="shared" si="44"/>
        <v>1589.2</v>
      </c>
      <c r="BP42" s="232">
        <f t="shared" si="44"/>
        <v>1647.45</v>
      </c>
      <c r="BQ42" s="232">
        <f t="shared" si="44"/>
        <v>1647.45</v>
      </c>
      <c r="BR42" s="232">
        <f t="shared" si="44"/>
        <v>1647.45</v>
      </c>
      <c r="BS42" s="232">
        <f t="shared" si="44"/>
        <v>1647.45</v>
      </c>
      <c r="BT42" s="232">
        <f t="shared" si="44"/>
        <v>1541.85</v>
      </c>
      <c r="BU42" s="232">
        <f t="shared" si="44"/>
        <v>1436.25</v>
      </c>
      <c r="BV42" s="232">
        <f t="shared" si="44"/>
        <v>1378</v>
      </c>
      <c r="BW42" s="232">
        <f t="shared" si="44"/>
        <v>1378</v>
      </c>
      <c r="BX42" s="232">
        <f t="shared" si="44"/>
        <v>1272.4000000000001</v>
      </c>
      <c r="BY42" s="232">
        <f t="shared" si="44"/>
        <v>1166.8</v>
      </c>
      <c r="BZ42" s="232">
        <f t="shared" si="44"/>
        <v>1272.4000000000001</v>
      </c>
      <c r="CA42" s="232">
        <f t="shared" si="44"/>
        <v>1378</v>
      </c>
      <c r="CB42" s="232">
        <f t="shared" si="44"/>
        <v>1483.6</v>
      </c>
      <c r="CC42" s="232">
        <f t="shared" si="44"/>
        <v>1589.2</v>
      </c>
      <c r="CD42" s="232">
        <f t="shared" si="44"/>
        <v>1647.45</v>
      </c>
      <c r="CE42" s="232">
        <f t="shared" si="44"/>
        <v>1647.45</v>
      </c>
      <c r="CF42" s="232">
        <f t="shared" si="44"/>
        <v>1647.45</v>
      </c>
      <c r="CG42" s="232">
        <f t="shared" si="44"/>
        <v>1647.45</v>
      </c>
      <c r="CH42" s="232">
        <f t="shared" si="44"/>
        <v>1647.45</v>
      </c>
      <c r="CI42" s="232">
        <f t="shared" si="44"/>
        <v>1647.45</v>
      </c>
      <c r="CJ42" s="232">
        <f t="shared" si="44"/>
        <v>1647.45</v>
      </c>
      <c r="CK42" s="232">
        <f t="shared" si="44"/>
        <v>1647.45</v>
      </c>
      <c r="CL42" s="232">
        <f t="shared" si="44"/>
        <v>1647.45</v>
      </c>
      <c r="CM42" s="232">
        <f t="shared" si="44"/>
        <v>1647.45</v>
      </c>
      <c r="CN42" s="232">
        <f t="shared" si="44"/>
        <v>1647.45</v>
      </c>
      <c r="CO42" s="232">
        <f t="shared" si="44"/>
        <v>1647.45</v>
      </c>
      <c r="CP42" s="232">
        <f t="shared" si="44"/>
        <v>1647.45</v>
      </c>
      <c r="CQ42" s="232">
        <f t="shared" si="44"/>
        <v>1647.45</v>
      </c>
      <c r="CR42" s="232">
        <f t="shared" si="44"/>
        <v>1647.45</v>
      </c>
      <c r="CS42" s="233">
        <f t="shared" si="44"/>
        <v>1647.45</v>
      </c>
      <c r="CT42" s="22">
        <f t="shared" si="18"/>
        <v>145736.70000000004</v>
      </c>
    </row>
    <row r="43" spans="1:98">
      <c r="A43" s="51" t="s">
        <v>42</v>
      </c>
      <c r="B43" s="267">
        <v>808</v>
      </c>
      <c r="C43" s="267">
        <v>808</v>
      </c>
      <c r="D43" s="267">
        <v>808</v>
      </c>
      <c r="E43" s="267">
        <v>808</v>
      </c>
      <c r="F43" s="267">
        <v>808</v>
      </c>
      <c r="G43" s="267">
        <v>808</v>
      </c>
      <c r="H43" s="267">
        <v>808</v>
      </c>
      <c r="I43" s="267">
        <v>808</v>
      </c>
      <c r="J43" s="267">
        <v>808</v>
      </c>
      <c r="K43" s="267">
        <v>808</v>
      </c>
      <c r="L43" s="267">
        <v>808</v>
      </c>
      <c r="M43" s="267">
        <v>808</v>
      </c>
      <c r="N43" s="267">
        <v>808</v>
      </c>
      <c r="O43" s="267">
        <v>808</v>
      </c>
      <c r="P43" s="267">
        <v>808</v>
      </c>
      <c r="Q43" s="267">
        <v>808</v>
      </c>
      <c r="R43" s="267">
        <v>808</v>
      </c>
      <c r="S43" s="267">
        <v>808</v>
      </c>
      <c r="T43" s="267">
        <v>808</v>
      </c>
      <c r="U43" s="267">
        <v>808</v>
      </c>
      <c r="V43" s="267">
        <v>808</v>
      </c>
      <c r="W43" s="267">
        <v>808</v>
      </c>
      <c r="X43" s="267">
        <v>872</v>
      </c>
      <c r="Y43" s="267">
        <v>936</v>
      </c>
      <c r="Z43" s="267">
        <v>1000</v>
      </c>
      <c r="AA43" s="267">
        <v>1064</v>
      </c>
      <c r="AB43" s="267">
        <v>1128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1067</v>
      </c>
      <c r="AH43" s="267">
        <v>1003</v>
      </c>
      <c r="AI43" s="267">
        <v>939</v>
      </c>
      <c r="AJ43" s="267">
        <v>875</v>
      </c>
      <c r="AK43" s="267">
        <v>811</v>
      </c>
      <c r="AL43" s="267">
        <v>808</v>
      </c>
      <c r="AM43" s="267">
        <v>808</v>
      </c>
      <c r="AN43" s="267">
        <v>808</v>
      </c>
      <c r="AO43" s="267">
        <v>808</v>
      </c>
      <c r="AP43" s="267">
        <v>808</v>
      </c>
      <c r="AQ43" s="267">
        <v>808</v>
      </c>
      <c r="AR43" s="267">
        <v>808</v>
      </c>
      <c r="AS43" s="267">
        <v>808</v>
      </c>
      <c r="AT43" s="267">
        <v>808</v>
      </c>
      <c r="AU43" s="267">
        <v>808</v>
      </c>
      <c r="AV43" s="267">
        <v>808</v>
      </c>
      <c r="AW43" s="267">
        <v>808</v>
      </c>
      <c r="AX43" s="267">
        <v>808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808</v>
      </c>
      <c r="BN43" s="267">
        <v>808</v>
      </c>
      <c r="BO43" s="267">
        <v>808</v>
      </c>
      <c r="BP43" s="267">
        <v>808</v>
      </c>
      <c r="BQ43" s="267">
        <v>808</v>
      </c>
      <c r="BR43" s="267">
        <v>808</v>
      </c>
      <c r="BS43" s="267">
        <v>808</v>
      </c>
      <c r="BT43" s="267">
        <v>808</v>
      </c>
      <c r="BU43" s="267">
        <v>808</v>
      </c>
      <c r="BV43" s="267">
        <v>808</v>
      </c>
      <c r="BW43" s="267">
        <v>808</v>
      </c>
      <c r="BX43" s="267">
        <v>808</v>
      </c>
      <c r="BY43" s="267">
        <v>808</v>
      </c>
      <c r="BZ43" s="267">
        <v>808</v>
      </c>
      <c r="CA43" s="267">
        <v>808</v>
      </c>
      <c r="CB43" s="267">
        <v>808</v>
      </c>
      <c r="CC43" s="267">
        <v>808</v>
      </c>
      <c r="CD43" s="267">
        <v>808</v>
      </c>
      <c r="CE43" s="267">
        <v>808</v>
      </c>
      <c r="CF43" s="267">
        <v>808</v>
      </c>
      <c r="CG43" s="267">
        <v>808</v>
      </c>
      <c r="CH43" s="267">
        <v>808</v>
      </c>
      <c r="CI43" s="267">
        <v>808</v>
      </c>
      <c r="CJ43" s="267">
        <v>808</v>
      </c>
      <c r="CK43" s="267">
        <v>808</v>
      </c>
      <c r="CL43" s="267">
        <v>808</v>
      </c>
      <c r="CM43" s="267">
        <v>808</v>
      </c>
      <c r="CN43" s="267">
        <v>808</v>
      </c>
      <c r="CO43" s="267">
        <v>808</v>
      </c>
      <c r="CP43" s="267">
        <v>808</v>
      </c>
      <c r="CQ43" s="267">
        <v>808</v>
      </c>
      <c r="CR43" s="267">
        <v>808</v>
      </c>
      <c r="CS43" s="267">
        <v>808</v>
      </c>
      <c r="CT43" s="162">
        <f t="shared" si="18"/>
        <v>80475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163.85</v>
      </c>
      <c r="AK44" s="222">
        <v>58.25</v>
      </c>
      <c r="AL44" s="222">
        <v>0</v>
      </c>
      <c r="AM44" s="222">
        <v>0</v>
      </c>
      <c r="AN44" s="222">
        <v>0</v>
      </c>
      <c r="AO44" s="222">
        <v>0</v>
      </c>
      <c r="AP44" s="222">
        <v>0</v>
      </c>
      <c r="AQ44" s="222">
        <v>0</v>
      </c>
      <c r="AR44" s="222">
        <v>0</v>
      </c>
      <c r="AS44" s="222">
        <v>0</v>
      </c>
      <c r="AT44" s="222">
        <v>0</v>
      </c>
      <c r="AU44" s="222">
        <v>0</v>
      </c>
      <c r="AV44" s="222">
        <v>0</v>
      </c>
      <c r="AW44" s="222">
        <v>0</v>
      </c>
      <c r="AX44" s="222">
        <v>0</v>
      </c>
      <c r="AY44" s="222">
        <v>0</v>
      </c>
      <c r="AZ44" s="222">
        <v>0</v>
      </c>
      <c r="BA44" s="222">
        <v>0</v>
      </c>
      <c r="BB44" s="222">
        <v>0</v>
      </c>
      <c r="BC44" s="222">
        <v>0</v>
      </c>
      <c r="BD44" s="222">
        <v>0</v>
      </c>
      <c r="BE44" s="222">
        <v>0</v>
      </c>
      <c r="BF44" s="222">
        <v>0</v>
      </c>
      <c r="BG44" s="222">
        <v>0</v>
      </c>
      <c r="BH44" s="222">
        <v>0</v>
      </c>
      <c r="BI44" s="222">
        <v>0</v>
      </c>
      <c r="BJ44" s="222">
        <v>0</v>
      </c>
      <c r="BK44" s="222">
        <v>0</v>
      </c>
      <c r="BL44" s="222">
        <v>0</v>
      </c>
      <c r="BM44" s="222">
        <v>0</v>
      </c>
      <c r="BN44" s="222">
        <v>105.6</v>
      </c>
      <c r="BO44" s="222">
        <v>211.2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163.85</v>
      </c>
      <c r="BU44" s="222">
        <v>58.25</v>
      </c>
      <c r="BV44" s="222">
        <v>0</v>
      </c>
      <c r="BW44" s="222">
        <v>0</v>
      </c>
      <c r="BX44" s="222">
        <v>0</v>
      </c>
      <c r="BY44" s="222">
        <v>0</v>
      </c>
      <c r="BZ44" s="222">
        <v>0</v>
      </c>
      <c r="CA44" s="222">
        <v>0</v>
      </c>
      <c r="CB44" s="222">
        <v>105.6</v>
      </c>
      <c r="CC44" s="222">
        <v>211.2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8"/>
        <v>15628.100000000017</v>
      </c>
    </row>
    <row r="45" spans="1:98">
      <c r="A45" s="17" t="s">
        <v>44</v>
      </c>
      <c r="B45" s="222">
        <v>570</v>
      </c>
      <c r="C45" s="222">
        <v>570</v>
      </c>
      <c r="D45" s="222">
        <v>570</v>
      </c>
      <c r="E45" s="222">
        <v>570</v>
      </c>
      <c r="F45" s="222">
        <v>570</v>
      </c>
      <c r="G45" s="222">
        <v>570</v>
      </c>
      <c r="H45" s="222">
        <v>570</v>
      </c>
      <c r="I45" s="222">
        <v>570</v>
      </c>
      <c r="J45" s="222">
        <v>570</v>
      </c>
      <c r="K45" s="222">
        <v>570</v>
      </c>
      <c r="L45" s="222">
        <v>570</v>
      </c>
      <c r="M45" s="222">
        <v>570</v>
      </c>
      <c r="N45" s="222">
        <v>570</v>
      </c>
      <c r="O45" s="222">
        <v>570</v>
      </c>
      <c r="P45" s="222">
        <v>570</v>
      </c>
      <c r="Q45" s="222">
        <v>570</v>
      </c>
      <c r="R45" s="222">
        <v>570</v>
      </c>
      <c r="S45" s="222">
        <v>570</v>
      </c>
      <c r="T45" s="222">
        <v>570</v>
      </c>
      <c r="U45" s="222">
        <v>570</v>
      </c>
      <c r="V45" s="222">
        <v>570</v>
      </c>
      <c r="W45" s="222">
        <v>570</v>
      </c>
      <c r="X45" s="222">
        <v>570</v>
      </c>
      <c r="Y45" s="222">
        <v>570</v>
      </c>
      <c r="Z45" s="222">
        <v>570</v>
      </c>
      <c r="AA45" s="222">
        <v>570</v>
      </c>
      <c r="AB45" s="222">
        <v>570</v>
      </c>
      <c r="AC45" s="222">
        <v>570</v>
      </c>
      <c r="AD45" s="222">
        <v>570</v>
      </c>
      <c r="AE45" s="222">
        <v>570</v>
      </c>
      <c r="AF45" s="222">
        <v>570</v>
      </c>
      <c r="AG45" s="222">
        <v>570</v>
      </c>
      <c r="AH45" s="222">
        <v>570</v>
      </c>
      <c r="AI45" s="222">
        <v>570</v>
      </c>
      <c r="AJ45" s="222">
        <v>570</v>
      </c>
      <c r="AK45" s="222">
        <v>570</v>
      </c>
      <c r="AL45" s="222">
        <v>570</v>
      </c>
      <c r="AM45" s="222">
        <v>570</v>
      </c>
      <c r="AN45" s="222">
        <v>464.4</v>
      </c>
      <c r="AO45" s="222">
        <v>358.8</v>
      </c>
      <c r="AP45" s="222">
        <v>358</v>
      </c>
      <c r="AQ45" s="222">
        <v>358</v>
      </c>
      <c r="AR45" s="222">
        <v>358</v>
      </c>
      <c r="AS45" s="222">
        <v>358</v>
      </c>
      <c r="AT45" s="222">
        <v>358</v>
      </c>
      <c r="AU45" s="222">
        <v>358</v>
      </c>
      <c r="AV45" s="222">
        <v>358</v>
      </c>
      <c r="AW45" s="222">
        <v>358</v>
      </c>
      <c r="AX45" s="222">
        <v>358</v>
      </c>
      <c r="AY45" s="222">
        <v>358</v>
      </c>
      <c r="AZ45" s="222">
        <v>358</v>
      </c>
      <c r="BA45" s="222">
        <v>358</v>
      </c>
      <c r="BB45" s="222">
        <v>358</v>
      </c>
      <c r="BC45" s="222">
        <v>358</v>
      </c>
      <c r="BD45" s="222">
        <v>358</v>
      </c>
      <c r="BE45" s="222">
        <v>358</v>
      </c>
      <c r="BF45" s="222">
        <v>358</v>
      </c>
      <c r="BG45" s="222">
        <v>358</v>
      </c>
      <c r="BH45" s="222">
        <v>358</v>
      </c>
      <c r="BI45" s="222">
        <v>358</v>
      </c>
      <c r="BJ45" s="222">
        <v>463.6</v>
      </c>
      <c r="BK45" s="222">
        <v>569.20000000000005</v>
      </c>
      <c r="BL45" s="222">
        <v>570</v>
      </c>
      <c r="BM45" s="222">
        <v>570</v>
      </c>
      <c r="BN45" s="222">
        <v>570</v>
      </c>
      <c r="BO45" s="222">
        <v>570</v>
      </c>
      <c r="BP45" s="222">
        <v>570</v>
      </c>
      <c r="BQ45" s="222">
        <v>570</v>
      </c>
      <c r="BR45" s="222">
        <v>570</v>
      </c>
      <c r="BS45" s="222">
        <v>570</v>
      </c>
      <c r="BT45" s="222">
        <v>570</v>
      </c>
      <c r="BU45" s="222">
        <v>570</v>
      </c>
      <c r="BV45" s="222">
        <v>570</v>
      </c>
      <c r="BW45" s="222">
        <v>570</v>
      </c>
      <c r="BX45" s="222">
        <v>464.4</v>
      </c>
      <c r="BY45" s="222">
        <v>358.8</v>
      </c>
      <c r="BZ45" s="222">
        <v>464.4</v>
      </c>
      <c r="CA45" s="222">
        <v>570</v>
      </c>
      <c r="CB45" s="222">
        <v>570</v>
      </c>
      <c r="CC45" s="222">
        <v>570</v>
      </c>
      <c r="CD45" s="222">
        <v>570</v>
      </c>
      <c r="CE45" s="222">
        <v>570</v>
      </c>
      <c r="CF45" s="222">
        <v>570</v>
      </c>
      <c r="CG45" s="222">
        <v>570</v>
      </c>
      <c r="CH45" s="222">
        <v>570</v>
      </c>
      <c r="CI45" s="222">
        <v>570</v>
      </c>
      <c r="CJ45" s="222">
        <v>570</v>
      </c>
      <c r="CK45" s="222">
        <v>570</v>
      </c>
      <c r="CL45" s="222">
        <v>570</v>
      </c>
      <c r="CM45" s="222">
        <v>570</v>
      </c>
      <c r="CN45" s="222">
        <v>570</v>
      </c>
      <c r="CO45" s="222">
        <v>570</v>
      </c>
      <c r="CP45" s="222">
        <v>570</v>
      </c>
      <c r="CQ45" s="222">
        <v>570</v>
      </c>
      <c r="CR45" s="222">
        <v>570</v>
      </c>
      <c r="CS45" s="222">
        <v>570</v>
      </c>
      <c r="CT45" s="162">
        <f t="shared" si="18"/>
        <v>49633.600000000006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45">SUM(B48:B51)</f>
        <v>117.30804000000001</v>
      </c>
      <c r="C47" s="31">
        <f t="shared" si="45"/>
        <v>113.68008</v>
      </c>
      <c r="D47" s="31">
        <f t="shared" si="45"/>
        <v>110.05868000000001</v>
      </c>
      <c r="E47" s="31">
        <f t="shared" si="45"/>
        <v>111.8638</v>
      </c>
      <c r="F47" s="31">
        <f t="shared" si="45"/>
        <v>106.61736000000001</v>
      </c>
      <c r="G47" s="31">
        <f t="shared" si="45"/>
        <v>96.157559999999989</v>
      </c>
      <c r="H47" s="31">
        <f t="shared" si="45"/>
        <v>88.677840000000003</v>
      </c>
      <c r="I47" s="31">
        <f t="shared" si="45"/>
        <v>87.18768</v>
      </c>
      <c r="J47" s="31">
        <f t="shared" si="45"/>
        <v>86.489319999999992</v>
      </c>
      <c r="K47" s="31">
        <f t="shared" si="45"/>
        <v>89.444040000000001</v>
      </c>
      <c r="L47" s="31">
        <f t="shared" si="45"/>
        <v>86.026479999999992</v>
      </c>
      <c r="M47" s="31">
        <f t="shared" si="45"/>
        <v>79.360399999999998</v>
      </c>
      <c r="N47" s="31">
        <f t="shared" si="45"/>
        <v>85.310040000000001</v>
      </c>
      <c r="O47" s="31">
        <f t="shared" si="45"/>
        <v>87.619239999999991</v>
      </c>
      <c r="P47" s="31">
        <f t="shared" si="45"/>
        <v>83.81908</v>
      </c>
      <c r="Q47" s="31">
        <f t="shared" si="45"/>
        <v>75.940840000000009</v>
      </c>
      <c r="R47" s="31">
        <f t="shared" si="45"/>
        <v>80.329759999999993</v>
      </c>
      <c r="S47" s="31">
        <f t="shared" si="45"/>
        <v>78.290800000000004</v>
      </c>
      <c r="T47" s="31">
        <f t="shared" si="45"/>
        <v>74.239199999999997</v>
      </c>
      <c r="U47" s="31">
        <f t="shared" si="45"/>
        <v>69.906000000000006</v>
      </c>
      <c r="V47" s="31">
        <f t="shared" si="45"/>
        <v>70.464960000000005</v>
      </c>
      <c r="W47" s="31">
        <f t="shared" si="45"/>
        <v>69.778840000000002</v>
      </c>
      <c r="X47" s="31">
        <f t="shared" si="45"/>
        <v>72.198640000000012</v>
      </c>
      <c r="Y47" s="31">
        <f t="shared" si="45"/>
        <v>78.265875036518253</v>
      </c>
      <c r="Z47" s="31">
        <f t="shared" si="45"/>
        <v>80.133613226047586</v>
      </c>
      <c r="AA47" s="31">
        <f t="shared" si="45"/>
        <v>73.101278570882926</v>
      </c>
      <c r="AB47" s="31">
        <f t="shared" si="45"/>
        <v>80.898546405542007</v>
      </c>
      <c r="AC47" s="31">
        <f t="shared" si="45"/>
        <v>129.24919511381808</v>
      </c>
      <c r="AD47" s="31">
        <f t="shared" si="45"/>
        <v>273.88808317806274</v>
      </c>
      <c r="AE47" s="31">
        <f t="shared" si="45"/>
        <v>460.91948435841726</v>
      </c>
      <c r="AF47" s="31">
        <f t="shared" si="45"/>
        <v>684.98185904282832</v>
      </c>
      <c r="AG47" s="31">
        <f t="shared" si="45"/>
        <v>969.94849816328372</v>
      </c>
      <c r="AH47" s="31">
        <f t="shared" ref="AH47:BM47" si="46">SUM(AH48:AH51)</f>
        <v>1305.4901450995383</v>
      </c>
      <c r="AI47" s="31">
        <f t="shared" si="46"/>
        <v>1689.9221992697512</v>
      </c>
      <c r="AJ47" s="31">
        <f t="shared" si="46"/>
        <v>2046.6878180060003</v>
      </c>
      <c r="AK47" s="31">
        <f t="shared" si="46"/>
        <v>2430.3319201520853</v>
      </c>
      <c r="AL47" s="31">
        <f t="shared" si="46"/>
        <v>2775.4044848401563</v>
      </c>
      <c r="AM47" s="31">
        <f t="shared" si="46"/>
        <v>2974.8268741885654</v>
      </c>
      <c r="AN47" s="31">
        <f t="shared" si="46"/>
        <v>3144.2610390349992</v>
      </c>
      <c r="AO47" s="31">
        <f t="shared" si="46"/>
        <v>3374.4301772328968</v>
      </c>
      <c r="AP47" s="31">
        <f t="shared" si="46"/>
        <v>3570.7981403055965</v>
      </c>
      <c r="AQ47" s="31">
        <f t="shared" si="46"/>
        <v>3738.2963846850612</v>
      </c>
      <c r="AR47" s="31">
        <f t="shared" si="46"/>
        <v>3868.4512332087934</v>
      </c>
      <c r="AS47" s="31">
        <f t="shared" si="46"/>
        <v>4003.8265557900545</v>
      </c>
      <c r="AT47" s="31">
        <f t="shared" si="46"/>
        <v>4083.5696107419294</v>
      </c>
      <c r="AU47" s="31">
        <f t="shared" si="46"/>
        <v>4120.5607990717681</v>
      </c>
      <c r="AV47" s="31">
        <f t="shared" si="46"/>
        <v>4135.9154672133245</v>
      </c>
      <c r="AW47" s="31">
        <f t="shared" si="46"/>
        <v>4161.3782540688444</v>
      </c>
      <c r="AX47" s="31">
        <f t="shared" si="46"/>
        <v>4138.5551557747758</v>
      </c>
      <c r="AY47" s="31">
        <f t="shared" si="46"/>
        <v>4119.0788563340166</v>
      </c>
      <c r="AZ47" s="31">
        <f t="shared" si="46"/>
        <v>4107.3298288759242</v>
      </c>
      <c r="BA47" s="31">
        <f t="shared" si="46"/>
        <v>4079.7596107701402</v>
      </c>
      <c r="BB47" s="31">
        <f t="shared" si="46"/>
        <v>4120.9032997119002</v>
      </c>
      <c r="BC47" s="31">
        <f t="shared" si="46"/>
        <v>4062.7031798155513</v>
      </c>
      <c r="BD47" s="31">
        <f t="shared" si="46"/>
        <v>4027.8446739014489</v>
      </c>
      <c r="BE47" s="31">
        <f t="shared" si="46"/>
        <v>3935.733520000254</v>
      </c>
      <c r="BF47" s="31">
        <f t="shared" si="46"/>
        <v>3800.8595278031203</v>
      </c>
      <c r="BG47" s="31">
        <f t="shared" si="46"/>
        <v>3664.428170962798</v>
      </c>
      <c r="BH47" s="31">
        <f t="shared" si="46"/>
        <v>3551.2363584436489</v>
      </c>
      <c r="BI47" s="31">
        <f t="shared" si="46"/>
        <v>3470.8333455628936</v>
      </c>
      <c r="BJ47" s="31">
        <f t="shared" si="46"/>
        <v>3398.1237854932219</v>
      </c>
      <c r="BK47" s="31">
        <f t="shared" si="46"/>
        <v>3245.9935857362161</v>
      </c>
      <c r="BL47" s="31">
        <f t="shared" si="46"/>
        <v>2893.3070620102922</v>
      </c>
      <c r="BM47" s="31">
        <f t="shared" si="46"/>
        <v>2620.7279139254761</v>
      </c>
      <c r="BN47" s="31">
        <f t="shared" ref="BN47:CS47" si="47">SUM(BN48:BN51)</f>
        <v>2367.572438531261</v>
      </c>
      <c r="BO47" s="31">
        <f t="shared" si="47"/>
        <v>2076.4581500717472</v>
      </c>
      <c r="BP47" s="31">
        <f t="shared" si="47"/>
        <v>1685.7508606915458</v>
      </c>
      <c r="BQ47" s="31">
        <f t="shared" si="47"/>
        <v>1410.6180684417311</v>
      </c>
      <c r="BR47" s="31">
        <f t="shared" si="47"/>
        <v>1042.8522656008038</v>
      </c>
      <c r="BS47" s="31">
        <f t="shared" si="47"/>
        <v>770.82600920111008</v>
      </c>
      <c r="BT47" s="31">
        <f t="shared" si="47"/>
        <v>544.63966227794663</v>
      </c>
      <c r="BU47" s="31">
        <f t="shared" si="47"/>
        <v>335.0374557821616</v>
      </c>
      <c r="BV47" s="31">
        <f t="shared" si="47"/>
        <v>184.79309426467162</v>
      </c>
      <c r="BW47" s="31">
        <f t="shared" si="47"/>
        <v>114.00428197323774</v>
      </c>
      <c r="BX47" s="31">
        <f t="shared" si="47"/>
        <v>82.892743777051905</v>
      </c>
      <c r="BY47" s="31">
        <f t="shared" si="47"/>
        <v>55.329799999999999</v>
      </c>
      <c r="BZ47" s="31">
        <f t="shared" si="47"/>
        <v>46.55688</v>
      </c>
      <c r="CA47" s="31">
        <f t="shared" si="47"/>
        <v>50.72128</v>
      </c>
      <c r="CB47" s="31">
        <f t="shared" si="47"/>
        <v>46.705240000000003</v>
      </c>
      <c r="CC47" s="31">
        <f t="shared" si="47"/>
        <v>50.763199999999998</v>
      </c>
      <c r="CD47" s="31">
        <f t="shared" si="47"/>
        <v>52.816600000000001</v>
      </c>
      <c r="CE47" s="31">
        <f t="shared" si="47"/>
        <v>52.436880000000002</v>
      </c>
      <c r="CF47" s="31">
        <f t="shared" si="47"/>
        <v>67.624159999999989</v>
      </c>
      <c r="CG47" s="31">
        <f t="shared" si="47"/>
        <v>102.41839999999999</v>
      </c>
      <c r="CH47" s="31">
        <f t="shared" si="47"/>
        <v>116.51772</v>
      </c>
      <c r="CI47" s="31">
        <f t="shared" si="47"/>
        <v>124.63364</v>
      </c>
      <c r="CJ47" s="31">
        <f t="shared" si="47"/>
        <v>125.26848</v>
      </c>
      <c r="CK47" s="31">
        <f t="shared" si="47"/>
        <v>122.91204</v>
      </c>
      <c r="CL47" s="31">
        <f t="shared" si="47"/>
        <v>126.24567999999999</v>
      </c>
      <c r="CM47" s="31">
        <f t="shared" si="47"/>
        <v>129.994</v>
      </c>
      <c r="CN47" s="31">
        <f t="shared" si="47"/>
        <v>139.20967999999999</v>
      </c>
      <c r="CO47" s="31">
        <f t="shared" si="47"/>
        <v>144.83403999999999</v>
      </c>
      <c r="CP47" s="31">
        <f t="shared" si="47"/>
        <v>145.68439999999998</v>
      </c>
      <c r="CQ47" s="31">
        <f t="shared" si="47"/>
        <v>137.77931999999998</v>
      </c>
      <c r="CR47" s="31">
        <f t="shared" si="47"/>
        <v>132.90412000000001</v>
      </c>
      <c r="CS47" s="69">
        <f t="shared" si="47"/>
        <v>131.83788000000001</v>
      </c>
      <c r="CT47" s="22">
        <f t="shared" si="18"/>
        <v>128232.36256173975</v>
      </c>
    </row>
    <row r="48" spans="1:98">
      <c r="A48" s="18" t="s">
        <v>65</v>
      </c>
      <c r="B48" s="25">
        <f t="shared" ref="B48:Q51" si="48">B21</f>
        <v>0</v>
      </c>
      <c r="C48" s="25">
        <f t="shared" si="48"/>
        <v>0</v>
      </c>
      <c r="D48" s="25">
        <f t="shared" si="48"/>
        <v>0</v>
      </c>
      <c r="E48" s="25">
        <f t="shared" si="48"/>
        <v>0</v>
      </c>
      <c r="F48" s="25">
        <f t="shared" si="48"/>
        <v>0</v>
      </c>
      <c r="G48" s="25">
        <f t="shared" si="48"/>
        <v>0</v>
      </c>
      <c r="H48" s="25">
        <f t="shared" si="48"/>
        <v>0</v>
      </c>
      <c r="I48" s="25">
        <f t="shared" si="48"/>
        <v>0</v>
      </c>
      <c r="J48" s="25">
        <f t="shared" si="48"/>
        <v>0</v>
      </c>
      <c r="K48" s="25">
        <f t="shared" si="48"/>
        <v>0</v>
      </c>
      <c r="L48" s="25">
        <f t="shared" si="48"/>
        <v>0</v>
      </c>
      <c r="M48" s="25">
        <f t="shared" si="48"/>
        <v>0</v>
      </c>
      <c r="N48" s="25">
        <f t="shared" si="48"/>
        <v>0</v>
      </c>
      <c r="O48" s="25">
        <f t="shared" si="48"/>
        <v>0</v>
      </c>
      <c r="P48" s="25">
        <f t="shared" si="48"/>
        <v>0</v>
      </c>
      <c r="Q48" s="25">
        <f t="shared" si="48"/>
        <v>0</v>
      </c>
      <c r="R48" s="25">
        <f t="shared" ref="R48:CC51" si="49">R21</f>
        <v>0</v>
      </c>
      <c r="S48" s="25">
        <f t="shared" si="49"/>
        <v>0</v>
      </c>
      <c r="T48" s="25">
        <f t="shared" si="49"/>
        <v>0</v>
      </c>
      <c r="U48" s="25">
        <f t="shared" si="49"/>
        <v>0</v>
      </c>
      <c r="V48" s="25">
        <f t="shared" si="49"/>
        <v>0</v>
      </c>
      <c r="W48" s="25">
        <f t="shared" si="49"/>
        <v>0</v>
      </c>
      <c r="X48" s="25">
        <f t="shared" si="49"/>
        <v>0.28000000000000003</v>
      </c>
      <c r="Y48" s="25">
        <f t="shared" si="49"/>
        <v>0.25</v>
      </c>
      <c r="Z48" s="25">
        <f t="shared" si="49"/>
        <v>0.46</v>
      </c>
      <c r="AA48" s="25">
        <f t="shared" si="49"/>
        <v>0.86</v>
      </c>
      <c r="AB48" s="25">
        <f t="shared" si="49"/>
        <v>1.91</v>
      </c>
      <c r="AC48" s="25">
        <f t="shared" si="49"/>
        <v>19.919999999999998</v>
      </c>
      <c r="AD48" s="25">
        <f t="shared" si="49"/>
        <v>71.830000000000013</v>
      </c>
      <c r="AE48" s="25">
        <f t="shared" si="49"/>
        <v>125.84</v>
      </c>
      <c r="AF48" s="25">
        <f t="shared" si="49"/>
        <v>224.76000000000002</v>
      </c>
      <c r="AG48" s="25">
        <f t="shared" si="49"/>
        <v>360.81</v>
      </c>
      <c r="AH48" s="25">
        <f t="shared" si="49"/>
        <v>514.14</v>
      </c>
      <c r="AI48" s="25">
        <f t="shared" si="49"/>
        <v>668.8900000000001</v>
      </c>
      <c r="AJ48" s="25">
        <f t="shared" si="49"/>
        <v>818.96</v>
      </c>
      <c r="AK48" s="25">
        <f t="shared" si="49"/>
        <v>954.16</v>
      </c>
      <c r="AL48" s="25">
        <f t="shared" si="49"/>
        <v>1106.6500000000001</v>
      </c>
      <c r="AM48" s="25">
        <f t="shared" si="49"/>
        <v>1238.1799999999998</v>
      </c>
      <c r="AN48" s="25">
        <f t="shared" si="49"/>
        <v>1340.6899999999998</v>
      </c>
      <c r="AO48" s="25">
        <f t="shared" si="49"/>
        <v>1456.54</v>
      </c>
      <c r="AP48" s="25">
        <f t="shared" si="49"/>
        <v>1548.8999999999999</v>
      </c>
      <c r="AQ48" s="25">
        <f t="shared" si="49"/>
        <v>1640.3</v>
      </c>
      <c r="AR48" s="25">
        <f t="shared" si="49"/>
        <v>1716.18</v>
      </c>
      <c r="AS48" s="25">
        <f t="shared" si="49"/>
        <v>1741.1699999999998</v>
      </c>
      <c r="AT48" s="25">
        <f t="shared" si="49"/>
        <v>1755.3</v>
      </c>
      <c r="AU48" s="25">
        <f t="shared" si="49"/>
        <v>1763.4599999999998</v>
      </c>
      <c r="AV48" s="25">
        <f t="shared" si="49"/>
        <v>1751.78</v>
      </c>
      <c r="AW48" s="25">
        <f t="shared" si="49"/>
        <v>1745.6699999999998</v>
      </c>
      <c r="AX48" s="25">
        <f t="shared" si="49"/>
        <v>1746.91</v>
      </c>
      <c r="AY48" s="25">
        <f t="shared" si="49"/>
        <v>1743.88</v>
      </c>
      <c r="AZ48" s="25">
        <f t="shared" si="49"/>
        <v>1740.8300000000002</v>
      </c>
      <c r="BA48" s="25">
        <f t="shared" si="49"/>
        <v>1734.48</v>
      </c>
      <c r="BB48" s="25">
        <f t="shared" si="49"/>
        <v>1738.91</v>
      </c>
      <c r="BC48" s="25">
        <f t="shared" si="49"/>
        <v>1735.8799999999999</v>
      </c>
      <c r="BD48" s="25">
        <f t="shared" si="49"/>
        <v>1723.3500000000001</v>
      </c>
      <c r="BE48" s="25">
        <f t="shared" si="49"/>
        <v>1718.11</v>
      </c>
      <c r="BF48" s="25">
        <f t="shared" si="49"/>
        <v>1705.5300000000002</v>
      </c>
      <c r="BG48" s="25">
        <f t="shared" si="49"/>
        <v>1693.3400000000001</v>
      </c>
      <c r="BH48" s="25">
        <f t="shared" si="49"/>
        <v>1672.8799999999999</v>
      </c>
      <c r="BI48" s="25">
        <f t="shared" si="49"/>
        <v>1628.55</v>
      </c>
      <c r="BJ48" s="25">
        <f t="shared" si="49"/>
        <v>1551.31</v>
      </c>
      <c r="BK48" s="25">
        <f t="shared" si="49"/>
        <v>1460.81</v>
      </c>
      <c r="BL48" s="25">
        <f t="shared" si="49"/>
        <v>1296.78</v>
      </c>
      <c r="BM48" s="25">
        <f t="shared" si="49"/>
        <v>1206.3400000000001</v>
      </c>
      <c r="BN48" s="25">
        <f t="shared" si="49"/>
        <v>1107.51</v>
      </c>
      <c r="BO48" s="25">
        <f t="shared" si="49"/>
        <v>993.58</v>
      </c>
      <c r="BP48" s="25">
        <f t="shared" si="49"/>
        <v>809.98</v>
      </c>
      <c r="BQ48" s="25">
        <f t="shared" si="49"/>
        <v>678.33</v>
      </c>
      <c r="BR48" s="25">
        <f t="shared" si="49"/>
        <v>521.37</v>
      </c>
      <c r="BS48" s="25">
        <f t="shared" si="49"/>
        <v>393.96000000000004</v>
      </c>
      <c r="BT48" s="25">
        <f t="shared" si="49"/>
        <v>292.3</v>
      </c>
      <c r="BU48" s="25">
        <f t="shared" si="49"/>
        <v>186.18</v>
      </c>
      <c r="BV48" s="25">
        <f t="shared" si="49"/>
        <v>106.15</v>
      </c>
      <c r="BW48" s="25">
        <f t="shared" si="49"/>
        <v>58.739999999999995</v>
      </c>
      <c r="BX48" s="25">
        <f t="shared" si="49"/>
        <v>30.36</v>
      </c>
      <c r="BY48" s="25">
        <f t="shared" si="49"/>
        <v>8.14</v>
      </c>
      <c r="BZ48" s="25">
        <f t="shared" si="49"/>
        <v>0</v>
      </c>
      <c r="CA48" s="25">
        <f t="shared" si="49"/>
        <v>0</v>
      </c>
      <c r="CB48" s="25">
        <f t="shared" si="49"/>
        <v>0</v>
      </c>
      <c r="CC48" s="25">
        <f t="shared" si="49"/>
        <v>0</v>
      </c>
      <c r="CD48" s="25">
        <f t="shared" ref="CD48:CS51" si="50">CD21</f>
        <v>0</v>
      </c>
      <c r="CE48" s="25">
        <f t="shared" si="50"/>
        <v>0</v>
      </c>
      <c r="CF48" s="25">
        <f t="shared" si="50"/>
        <v>0</v>
      </c>
      <c r="CG48" s="25">
        <f t="shared" si="50"/>
        <v>0</v>
      </c>
      <c r="CH48" s="25">
        <f t="shared" si="50"/>
        <v>0</v>
      </c>
      <c r="CI48" s="25">
        <f t="shared" si="50"/>
        <v>0</v>
      </c>
      <c r="CJ48" s="25">
        <f t="shared" si="50"/>
        <v>0</v>
      </c>
      <c r="CK48" s="25">
        <f t="shared" si="50"/>
        <v>0</v>
      </c>
      <c r="CL48" s="25">
        <f t="shared" si="50"/>
        <v>0</v>
      </c>
      <c r="CM48" s="25">
        <f t="shared" si="50"/>
        <v>0</v>
      </c>
      <c r="CN48" s="25">
        <f t="shared" si="50"/>
        <v>0</v>
      </c>
      <c r="CO48" s="25">
        <f t="shared" si="50"/>
        <v>0</v>
      </c>
      <c r="CP48" s="25">
        <f t="shared" si="50"/>
        <v>0</v>
      </c>
      <c r="CQ48" s="25">
        <f t="shared" si="50"/>
        <v>0</v>
      </c>
      <c r="CR48" s="25">
        <f t="shared" si="50"/>
        <v>0</v>
      </c>
      <c r="CS48" s="25">
        <f t="shared" si="50"/>
        <v>0</v>
      </c>
      <c r="CT48" s="19">
        <f t="shared" ref="CT48:CT51" si="51">SUM(B48:CS48)</f>
        <v>53852.380000000012</v>
      </c>
    </row>
    <row r="49" spans="1:98">
      <c r="A49" s="19" t="s">
        <v>66</v>
      </c>
      <c r="B49" s="25">
        <f t="shared" si="48"/>
        <v>0</v>
      </c>
      <c r="C49" s="25">
        <f t="shared" ref="C49:BN51" si="52">C22</f>
        <v>0</v>
      </c>
      <c r="D49" s="25">
        <f t="shared" si="52"/>
        <v>0</v>
      </c>
      <c r="E49" s="25">
        <f t="shared" si="52"/>
        <v>0</v>
      </c>
      <c r="F49" s="25">
        <f t="shared" si="52"/>
        <v>0</v>
      </c>
      <c r="G49" s="25">
        <f t="shared" si="52"/>
        <v>0</v>
      </c>
      <c r="H49" s="25">
        <f t="shared" si="52"/>
        <v>0</v>
      </c>
      <c r="I49" s="25">
        <f t="shared" si="52"/>
        <v>0</v>
      </c>
      <c r="J49" s="25">
        <f t="shared" si="52"/>
        <v>0</v>
      </c>
      <c r="K49" s="25">
        <f t="shared" si="52"/>
        <v>0</v>
      </c>
      <c r="L49" s="25">
        <f t="shared" si="52"/>
        <v>0</v>
      </c>
      <c r="M49" s="25">
        <f t="shared" si="52"/>
        <v>0</v>
      </c>
      <c r="N49" s="25">
        <f t="shared" si="52"/>
        <v>0</v>
      </c>
      <c r="O49" s="25">
        <f t="shared" si="52"/>
        <v>0</v>
      </c>
      <c r="P49" s="25">
        <f t="shared" si="52"/>
        <v>0</v>
      </c>
      <c r="Q49" s="25">
        <f t="shared" si="52"/>
        <v>0</v>
      </c>
      <c r="R49" s="25">
        <f t="shared" si="52"/>
        <v>0</v>
      </c>
      <c r="S49" s="25">
        <f t="shared" si="52"/>
        <v>0</v>
      </c>
      <c r="T49" s="25">
        <f t="shared" si="52"/>
        <v>0</v>
      </c>
      <c r="U49" s="25">
        <f t="shared" si="52"/>
        <v>0</v>
      </c>
      <c r="V49" s="25">
        <f t="shared" si="52"/>
        <v>0</v>
      </c>
      <c r="W49" s="25">
        <f t="shared" si="52"/>
        <v>0</v>
      </c>
      <c r="X49" s="25">
        <f t="shared" si="52"/>
        <v>0</v>
      </c>
      <c r="Y49" s="25">
        <f t="shared" si="52"/>
        <v>1.9778750365182534</v>
      </c>
      <c r="Z49" s="25">
        <f t="shared" si="52"/>
        <v>3.8910532260475916</v>
      </c>
      <c r="AA49" s="25">
        <f t="shared" si="52"/>
        <v>4.7564385708829207</v>
      </c>
      <c r="AB49" s="25">
        <f t="shared" si="52"/>
        <v>19.395186405542006</v>
      </c>
      <c r="AC49" s="25">
        <f t="shared" si="52"/>
        <v>59.690995113818083</v>
      </c>
      <c r="AD49" s="25">
        <f t="shared" si="52"/>
        <v>152.53852317806275</v>
      </c>
      <c r="AE49" s="25">
        <f t="shared" si="52"/>
        <v>285.10000435841721</v>
      </c>
      <c r="AF49" s="25">
        <f t="shared" si="52"/>
        <v>412.52637904282818</v>
      </c>
      <c r="AG49" s="25">
        <f t="shared" si="52"/>
        <v>559.44029816328373</v>
      </c>
      <c r="AH49" s="25">
        <f t="shared" si="52"/>
        <v>740.31426509953826</v>
      </c>
      <c r="AI49" s="25">
        <f t="shared" si="52"/>
        <v>973.37051926975118</v>
      </c>
      <c r="AJ49" s="25">
        <f t="shared" si="52"/>
        <v>1180.8897780060004</v>
      </c>
      <c r="AK49" s="25">
        <f t="shared" si="52"/>
        <v>1430.829080152085</v>
      </c>
      <c r="AL49" s="25">
        <f t="shared" si="52"/>
        <v>1623.0630848401568</v>
      </c>
      <c r="AM49" s="25">
        <f t="shared" si="52"/>
        <v>1693.1535941885656</v>
      </c>
      <c r="AN49" s="25">
        <f t="shared" si="52"/>
        <v>1762.3297590349989</v>
      </c>
      <c r="AO49" s="25">
        <f t="shared" si="52"/>
        <v>1874.9603772328965</v>
      </c>
      <c r="AP49" s="25">
        <f t="shared" si="52"/>
        <v>1978.7338603055964</v>
      </c>
      <c r="AQ49" s="25">
        <f t="shared" si="52"/>
        <v>2056.1853046850611</v>
      </c>
      <c r="AR49" s="25">
        <f t="shared" si="52"/>
        <v>2109.2449932087934</v>
      </c>
      <c r="AS49" s="25">
        <f t="shared" si="52"/>
        <v>2216.9806357900543</v>
      </c>
      <c r="AT49" s="25">
        <f t="shared" si="52"/>
        <v>2285.8704907419296</v>
      </c>
      <c r="AU49" s="25">
        <f t="shared" si="52"/>
        <v>2312.3033590717682</v>
      </c>
      <c r="AV49" s="25">
        <f t="shared" si="52"/>
        <v>2335.7438272133236</v>
      </c>
      <c r="AW49" s="25">
        <f t="shared" si="52"/>
        <v>2374.0631740688441</v>
      </c>
      <c r="AX49" s="25">
        <f t="shared" si="52"/>
        <v>2350.1609157747762</v>
      </c>
      <c r="AY49" s="25">
        <f t="shared" si="52"/>
        <v>2335.5036963340162</v>
      </c>
      <c r="AZ49" s="25">
        <f t="shared" si="52"/>
        <v>2326.8497488759249</v>
      </c>
      <c r="BA49" s="25">
        <f t="shared" si="52"/>
        <v>2305.9398907701398</v>
      </c>
      <c r="BB49" s="25">
        <f t="shared" si="52"/>
        <v>2342.0980597119005</v>
      </c>
      <c r="BC49" s="25">
        <f t="shared" si="52"/>
        <v>2284.8822598155516</v>
      </c>
      <c r="BD49" s="25">
        <f t="shared" si="52"/>
        <v>2261.5249139014491</v>
      </c>
      <c r="BE49" s="25">
        <f t="shared" si="52"/>
        <v>2174.0156800002537</v>
      </c>
      <c r="BF49" s="25">
        <f t="shared" si="52"/>
        <v>2054.7260478031199</v>
      </c>
      <c r="BG49" s="25">
        <f t="shared" si="52"/>
        <v>1932.2777709627981</v>
      </c>
      <c r="BH49" s="25">
        <f t="shared" si="52"/>
        <v>1839.2639984436489</v>
      </c>
      <c r="BI49" s="25">
        <f t="shared" si="52"/>
        <v>1803.2905455628936</v>
      </c>
      <c r="BJ49" s="25">
        <f t="shared" si="52"/>
        <v>1806.1074654932224</v>
      </c>
      <c r="BK49" s="25">
        <f t="shared" si="52"/>
        <v>1743.2578257362161</v>
      </c>
      <c r="BL49" s="25">
        <f t="shared" si="52"/>
        <v>1554.5426620102924</v>
      </c>
      <c r="BM49" s="25">
        <f t="shared" si="52"/>
        <v>1375.0355939254757</v>
      </c>
      <c r="BN49" s="25">
        <f t="shared" si="52"/>
        <v>1220.6314385312612</v>
      </c>
      <c r="BO49" s="25">
        <f t="shared" si="49"/>
        <v>1043.0177100717474</v>
      </c>
      <c r="BP49" s="25">
        <f t="shared" si="49"/>
        <v>838.99882069154603</v>
      </c>
      <c r="BQ49" s="25">
        <f t="shared" si="49"/>
        <v>695.32666844173116</v>
      </c>
      <c r="BR49" s="25">
        <f t="shared" si="49"/>
        <v>481.43470560080385</v>
      </c>
      <c r="BS49" s="25">
        <f t="shared" si="49"/>
        <v>338.51988920111</v>
      </c>
      <c r="BT49" s="25">
        <f t="shared" si="49"/>
        <v>212.79290227794658</v>
      </c>
      <c r="BU49" s="25">
        <f t="shared" si="49"/>
        <v>109.55509578216154</v>
      </c>
      <c r="BV49" s="25">
        <f t="shared" si="49"/>
        <v>38.34705426467162</v>
      </c>
      <c r="BW49" s="25">
        <f t="shared" si="49"/>
        <v>15.663921973237734</v>
      </c>
      <c r="BX49" s="25">
        <f t="shared" si="49"/>
        <v>9.0141437770519044</v>
      </c>
      <c r="BY49" s="25">
        <f t="shared" si="49"/>
        <v>0</v>
      </c>
      <c r="BZ49" s="25">
        <f t="shared" si="49"/>
        <v>0</v>
      </c>
      <c r="CA49" s="25">
        <f t="shared" si="49"/>
        <v>0</v>
      </c>
      <c r="CB49" s="25">
        <f t="shared" si="49"/>
        <v>0</v>
      </c>
      <c r="CC49" s="25">
        <f t="shared" si="49"/>
        <v>0</v>
      </c>
      <c r="CD49" s="25">
        <f t="shared" si="50"/>
        <v>0</v>
      </c>
      <c r="CE49" s="25">
        <f t="shared" si="50"/>
        <v>0</v>
      </c>
      <c r="CF49" s="25">
        <f t="shared" si="50"/>
        <v>0</v>
      </c>
      <c r="CG49" s="25">
        <f t="shared" si="50"/>
        <v>0</v>
      </c>
      <c r="CH49" s="25">
        <f t="shared" si="50"/>
        <v>0</v>
      </c>
      <c r="CI49" s="25">
        <f t="shared" si="50"/>
        <v>0</v>
      </c>
      <c r="CJ49" s="25">
        <f t="shared" si="50"/>
        <v>0</v>
      </c>
      <c r="CK49" s="25">
        <f t="shared" si="50"/>
        <v>0</v>
      </c>
      <c r="CL49" s="25">
        <f t="shared" si="50"/>
        <v>0</v>
      </c>
      <c r="CM49" s="25">
        <f t="shared" si="50"/>
        <v>0</v>
      </c>
      <c r="CN49" s="25">
        <f t="shared" si="50"/>
        <v>0</v>
      </c>
      <c r="CO49" s="25">
        <f t="shared" si="50"/>
        <v>0</v>
      </c>
      <c r="CP49" s="25">
        <f t="shared" si="50"/>
        <v>0</v>
      </c>
      <c r="CQ49" s="25">
        <f t="shared" si="50"/>
        <v>0</v>
      </c>
      <c r="CR49" s="25">
        <f t="shared" si="50"/>
        <v>0</v>
      </c>
      <c r="CS49" s="25">
        <f t="shared" si="50"/>
        <v>0</v>
      </c>
      <c r="CT49" s="19">
        <f t="shared" si="51"/>
        <v>67940.132281739701</v>
      </c>
    </row>
    <row r="50" spans="1:98">
      <c r="A50" s="19" t="s">
        <v>24</v>
      </c>
      <c r="B50" s="118">
        <v>77.94</v>
      </c>
      <c r="C50" s="118">
        <v>74.040000000000006</v>
      </c>
      <c r="D50" s="118">
        <v>71.040000000000006</v>
      </c>
      <c r="E50" s="118">
        <v>71.84</v>
      </c>
      <c r="F50" s="118">
        <v>67.400000000000006</v>
      </c>
      <c r="G50" s="118">
        <v>56.93</v>
      </c>
      <c r="H50" s="118">
        <v>48.59</v>
      </c>
      <c r="I50" s="118">
        <v>46.76</v>
      </c>
      <c r="J50" s="118">
        <v>46.22</v>
      </c>
      <c r="K50" s="118">
        <v>48.72</v>
      </c>
      <c r="L50" s="118">
        <v>45.75</v>
      </c>
      <c r="M50" s="118">
        <v>41.94</v>
      </c>
      <c r="N50" s="118">
        <v>46.08</v>
      </c>
      <c r="O50" s="118">
        <v>48.22</v>
      </c>
      <c r="P50" s="118">
        <v>44.47</v>
      </c>
      <c r="Q50" s="118">
        <v>37.54</v>
      </c>
      <c r="R50" s="118">
        <v>39.479999999999997</v>
      </c>
      <c r="S50" s="118">
        <v>37.270000000000003</v>
      </c>
      <c r="T50" s="118">
        <v>34.19</v>
      </c>
      <c r="U50" s="118">
        <v>31.15</v>
      </c>
      <c r="V50" s="118">
        <v>30.63</v>
      </c>
      <c r="W50" s="118">
        <v>30.94</v>
      </c>
      <c r="X50" s="118">
        <v>34.020000000000003</v>
      </c>
      <c r="Y50" s="118">
        <v>37.799999999999997</v>
      </c>
      <c r="Z50" s="118">
        <v>38.15</v>
      </c>
      <c r="AA50" s="118">
        <v>30.33</v>
      </c>
      <c r="AB50" s="118">
        <v>21.88</v>
      </c>
      <c r="AC50" s="118">
        <v>9.06</v>
      </c>
      <c r="AD50" s="118">
        <v>9.36</v>
      </c>
      <c r="AE50" s="118">
        <v>10.29</v>
      </c>
      <c r="AF50" s="118">
        <v>9.83</v>
      </c>
      <c r="AG50" s="118">
        <v>10.039999999999999</v>
      </c>
      <c r="AH50" s="118">
        <v>7.94</v>
      </c>
      <c r="AI50" s="118">
        <v>6.26</v>
      </c>
      <c r="AJ50" s="118">
        <v>5.31</v>
      </c>
      <c r="AK50" s="118">
        <v>3.51</v>
      </c>
      <c r="AL50" s="118">
        <v>3.22</v>
      </c>
      <c r="AM50" s="118">
        <v>3.98</v>
      </c>
      <c r="AN50" s="118">
        <v>4.05</v>
      </c>
      <c r="AO50" s="118">
        <v>3.55</v>
      </c>
      <c r="AP50" s="118">
        <v>3.93</v>
      </c>
      <c r="AQ50" s="118">
        <v>4.18</v>
      </c>
      <c r="AR50" s="118">
        <v>5.01</v>
      </c>
      <c r="AS50" s="118">
        <v>4.51</v>
      </c>
      <c r="AT50" s="118">
        <v>4.97</v>
      </c>
      <c r="AU50" s="118">
        <v>9.98</v>
      </c>
      <c r="AV50" s="118">
        <v>9.64</v>
      </c>
      <c r="AW50" s="118">
        <v>2.96</v>
      </c>
      <c r="AX50" s="118">
        <v>2.95</v>
      </c>
      <c r="AY50" s="118">
        <v>2.37</v>
      </c>
      <c r="AZ50" s="118">
        <v>1.93</v>
      </c>
      <c r="BA50" s="118">
        <v>1.03</v>
      </c>
      <c r="BB50" s="118">
        <v>0.35</v>
      </c>
      <c r="BC50" s="118">
        <v>0.64</v>
      </c>
      <c r="BD50" s="118">
        <v>0.49</v>
      </c>
      <c r="BE50" s="118">
        <v>0.96</v>
      </c>
      <c r="BF50" s="118">
        <v>0.67</v>
      </c>
      <c r="BG50" s="118">
        <v>0.31</v>
      </c>
      <c r="BH50" s="118">
        <v>0.21</v>
      </c>
      <c r="BI50" s="118">
        <v>0.16</v>
      </c>
      <c r="BJ50" s="118">
        <v>0.04</v>
      </c>
      <c r="BK50" s="118">
        <v>0.03</v>
      </c>
      <c r="BL50" s="118">
        <v>0.1</v>
      </c>
      <c r="BM50" s="118">
        <v>0.12</v>
      </c>
      <c r="BN50" s="118">
        <v>0.12</v>
      </c>
      <c r="BO50" s="118">
        <v>0.12</v>
      </c>
      <c r="BP50" s="118">
        <v>0.12</v>
      </c>
      <c r="BQ50" s="118">
        <v>0.12</v>
      </c>
      <c r="BR50" s="118">
        <v>0.12</v>
      </c>
      <c r="BS50" s="118">
        <v>0.12</v>
      </c>
      <c r="BT50" s="118">
        <v>0.1</v>
      </c>
      <c r="BU50" s="118">
        <v>0.48</v>
      </c>
      <c r="BV50" s="118">
        <v>0.74</v>
      </c>
      <c r="BW50" s="118">
        <v>1.26</v>
      </c>
      <c r="BX50" s="118">
        <v>2.63</v>
      </c>
      <c r="BY50" s="118">
        <v>4.8899999999999997</v>
      </c>
      <c r="BZ50" s="118">
        <v>6.55</v>
      </c>
      <c r="CA50" s="118">
        <v>10.56</v>
      </c>
      <c r="CB50" s="118">
        <v>8.5500000000000007</v>
      </c>
      <c r="CC50" s="118">
        <v>13.14</v>
      </c>
      <c r="CD50" s="118">
        <v>13.72</v>
      </c>
      <c r="CE50" s="118">
        <v>13.96</v>
      </c>
      <c r="CF50" s="118">
        <v>29.54</v>
      </c>
      <c r="CG50" s="118">
        <v>62.9</v>
      </c>
      <c r="CH50" s="118">
        <v>78.069999999999993</v>
      </c>
      <c r="CI50" s="118">
        <v>84.83</v>
      </c>
      <c r="CJ50" s="118">
        <v>85.1</v>
      </c>
      <c r="CK50" s="118">
        <v>83.4</v>
      </c>
      <c r="CL50" s="118">
        <v>86.55</v>
      </c>
      <c r="CM50" s="118">
        <v>92.1</v>
      </c>
      <c r="CN50" s="118">
        <v>102.36</v>
      </c>
      <c r="CO50" s="118">
        <v>105.1</v>
      </c>
      <c r="CP50" s="118">
        <v>105.75</v>
      </c>
      <c r="CQ50" s="118">
        <v>101.08</v>
      </c>
      <c r="CR50" s="118">
        <v>95.75</v>
      </c>
      <c r="CS50" s="118">
        <v>90.45</v>
      </c>
      <c r="CT50" s="19">
        <f t="shared" si="51"/>
        <v>2663.5399999999991</v>
      </c>
    </row>
    <row r="51" spans="1:98">
      <c r="A51" s="19" t="s">
        <v>41</v>
      </c>
      <c r="B51" s="25">
        <f t="shared" si="48"/>
        <v>39.368040000000001</v>
      </c>
      <c r="C51" s="25">
        <f t="shared" si="52"/>
        <v>39.640079999999998</v>
      </c>
      <c r="D51" s="25">
        <f t="shared" si="52"/>
        <v>39.018680000000003</v>
      </c>
      <c r="E51" s="25">
        <f t="shared" si="52"/>
        <v>40.023800000000001</v>
      </c>
      <c r="F51" s="25">
        <f t="shared" si="52"/>
        <v>39.217359999999999</v>
      </c>
      <c r="G51" s="25">
        <f t="shared" si="52"/>
        <v>39.227559999999997</v>
      </c>
      <c r="H51" s="25">
        <f t="shared" si="52"/>
        <v>40.08784</v>
      </c>
      <c r="I51" s="25">
        <f t="shared" si="52"/>
        <v>40.427680000000002</v>
      </c>
      <c r="J51" s="25">
        <f t="shared" si="52"/>
        <v>40.26932</v>
      </c>
      <c r="K51" s="25">
        <f t="shared" si="52"/>
        <v>40.724040000000002</v>
      </c>
      <c r="L51" s="25">
        <f t="shared" si="52"/>
        <v>40.276479999999999</v>
      </c>
      <c r="M51" s="25">
        <f t="shared" si="52"/>
        <v>37.420400000000001</v>
      </c>
      <c r="N51" s="25">
        <f t="shared" si="52"/>
        <v>39.230040000000002</v>
      </c>
      <c r="O51" s="25">
        <f t="shared" si="52"/>
        <v>39.399239999999999</v>
      </c>
      <c r="P51" s="25">
        <f t="shared" si="52"/>
        <v>39.349080000000001</v>
      </c>
      <c r="Q51" s="25">
        <f t="shared" si="52"/>
        <v>38.400840000000002</v>
      </c>
      <c r="R51" s="25">
        <f t="shared" si="52"/>
        <v>40.849760000000003</v>
      </c>
      <c r="S51" s="25">
        <f t="shared" si="52"/>
        <v>41.020800000000001</v>
      </c>
      <c r="T51" s="25">
        <f t="shared" si="52"/>
        <v>40.049199999999999</v>
      </c>
      <c r="U51" s="25">
        <f t="shared" si="52"/>
        <v>38.756</v>
      </c>
      <c r="V51" s="25">
        <f t="shared" si="52"/>
        <v>39.834960000000002</v>
      </c>
      <c r="W51" s="25">
        <f t="shared" si="52"/>
        <v>38.838839999999998</v>
      </c>
      <c r="X51" s="25">
        <f t="shared" si="52"/>
        <v>37.89864</v>
      </c>
      <c r="Y51" s="25">
        <f t="shared" si="52"/>
        <v>38.238</v>
      </c>
      <c r="Z51" s="25">
        <f t="shared" si="52"/>
        <v>37.632559999999998</v>
      </c>
      <c r="AA51" s="25">
        <f t="shared" si="52"/>
        <v>37.15484</v>
      </c>
      <c r="AB51" s="25">
        <f t="shared" si="52"/>
        <v>37.713360000000002</v>
      </c>
      <c r="AC51" s="25">
        <f t="shared" si="52"/>
        <v>40.578200000000002</v>
      </c>
      <c r="AD51" s="25">
        <f t="shared" si="52"/>
        <v>40.159559999999999</v>
      </c>
      <c r="AE51" s="25">
        <f t="shared" si="52"/>
        <v>39.689480000000003</v>
      </c>
      <c r="AF51" s="25">
        <f t="shared" si="52"/>
        <v>37.865479999999998</v>
      </c>
      <c r="AG51" s="25">
        <f t="shared" si="52"/>
        <v>39.658200000000001</v>
      </c>
      <c r="AH51" s="25">
        <f t="shared" si="52"/>
        <v>43.095880000000001</v>
      </c>
      <c r="AI51" s="25">
        <f t="shared" si="52"/>
        <v>41.401679999999999</v>
      </c>
      <c r="AJ51" s="25">
        <f t="shared" si="52"/>
        <v>41.528039999999997</v>
      </c>
      <c r="AK51" s="25">
        <f t="shared" si="52"/>
        <v>41.832839999999997</v>
      </c>
      <c r="AL51" s="25">
        <f t="shared" si="52"/>
        <v>42.471400000000003</v>
      </c>
      <c r="AM51" s="25">
        <f t="shared" si="52"/>
        <v>39.513280000000002</v>
      </c>
      <c r="AN51" s="25">
        <f t="shared" si="52"/>
        <v>37.191279999999999</v>
      </c>
      <c r="AO51" s="25">
        <f t="shared" si="52"/>
        <v>39.379800000000003</v>
      </c>
      <c r="AP51" s="25">
        <f t="shared" si="52"/>
        <v>39.234279999999998</v>
      </c>
      <c r="AQ51" s="25">
        <f t="shared" si="52"/>
        <v>37.631079999999997</v>
      </c>
      <c r="AR51" s="25">
        <f t="shared" si="52"/>
        <v>38.016240000000003</v>
      </c>
      <c r="AS51" s="25">
        <f t="shared" si="52"/>
        <v>41.16592</v>
      </c>
      <c r="AT51" s="25">
        <f t="shared" si="52"/>
        <v>37.429119999999998</v>
      </c>
      <c r="AU51" s="25">
        <f t="shared" si="52"/>
        <v>34.817439999999998</v>
      </c>
      <c r="AV51" s="25">
        <f t="shared" si="52"/>
        <v>38.751640000000002</v>
      </c>
      <c r="AW51" s="25">
        <f t="shared" si="52"/>
        <v>38.685079999999999</v>
      </c>
      <c r="AX51" s="25">
        <f t="shared" si="52"/>
        <v>38.534239999999997</v>
      </c>
      <c r="AY51" s="25">
        <f t="shared" si="52"/>
        <v>37.325159999999997</v>
      </c>
      <c r="AZ51" s="25">
        <f t="shared" si="52"/>
        <v>37.720080000000003</v>
      </c>
      <c r="BA51" s="25">
        <f t="shared" si="52"/>
        <v>38.309719999999999</v>
      </c>
      <c r="BB51" s="25">
        <f t="shared" si="52"/>
        <v>39.54524</v>
      </c>
      <c r="BC51" s="25">
        <f t="shared" si="52"/>
        <v>41.300919999999998</v>
      </c>
      <c r="BD51" s="25">
        <f t="shared" si="52"/>
        <v>42.479759999999999</v>
      </c>
      <c r="BE51" s="25">
        <f t="shared" si="52"/>
        <v>42.647840000000002</v>
      </c>
      <c r="BF51" s="25">
        <f t="shared" si="52"/>
        <v>39.933480000000003</v>
      </c>
      <c r="BG51" s="25">
        <f t="shared" si="52"/>
        <v>38.500399999999999</v>
      </c>
      <c r="BH51" s="25">
        <f t="shared" si="52"/>
        <v>38.882359999999998</v>
      </c>
      <c r="BI51" s="25">
        <f t="shared" si="52"/>
        <v>38.832799999999999</v>
      </c>
      <c r="BJ51" s="25">
        <f t="shared" si="52"/>
        <v>40.666319999999999</v>
      </c>
      <c r="BK51" s="25">
        <f t="shared" si="52"/>
        <v>41.895760000000003</v>
      </c>
      <c r="BL51" s="25">
        <f t="shared" si="52"/>
        <v>41.884399999999999</v>
      </c>
      <c r="BM51" s="25">
        <f t="shared" si="52"/>
        <v>39.232320000000001</v>
      </c>
      <c r="BN51" s="25">
        <f t="shared" si="52"/>
        <v>39.311</v>
      </c>
      <c r="BO51" s="25">
        <f t="shared" si="49"/>
        <v>39.74044</v>
      </c>
      <c r="BP51" s="25">
        <f t="shared" si="49"/>
        <v>36.65204</v>
      </c>
      <c r="BQ51" s="25">
        <f t="shared" si="49"/>
        <v>36.8414</v>
      </c>
      <c r="BR51" s="25">
        <f t="shared" si="49"/>
        <v>39.92756</v>
      </c>
      <c r="BS51" s="25">
        <f t="shared" si="49"/>
        <v>38.226120000000002</v>
      </c>
      <c r="BT51" s="25">
        <f t="shared" si="49"/>
        <v>39.446759999999998</v>
      </c>
      <c r="BU51" s="25">
        <f t="shared" si="49"/>
        <v>38.822360000000003</v>
      </c>
      <c r="BV51" s="25">
        <f t="shared" si="49"/>
        <v>39.556040000000003</v>
      </c>
      <c r="BW51" s="25">
        <f t="shared" si="49"/>
        <v>38.340359999999997</v>
      </c>
      <c r="BX51" s="25">
        <f t="shared" si="49"/>
        <v>40.888599999999997</v>
      </c>
      <c r="BY51" s="25">
        <f t="shared" si="49"/>
        <v>42.299799999999998</v>
      </c>
      <c r="BZ51" s="25">
        <f t="shared" si="49"/>
        <v>40.006880000000002</v>
      </c>
      <c r="CA51" s="25">
        <f t="shared" si="49"/>
        <v>40.161279999999998</v>
      </c>
      <c r="CB51" s="25">
        <f t="shared" si="49"/>
        <v>38.155239999999999</v>
      </c>
      <c r="CC51" s="25">
        <f t="shared" si="49"/>
        <v>37.623199999999997</v>
      </c>
      <c r="CD51" s="25">
        <f t="shared" si="50"/>
        <v>39.096600000000002</v>
      </c>
      <c r="CE51" s="25">
        <f t="shared" si="50"/>
        <v>38.476880000000001</v>
      </c>
      <c r="CF51" s="25">
        <f t="shared" si="50"/>
        <v>38.084159999999997</v>
      </c>
      <c r="CG51" s="25">
        <f t="shared" si="50"/>
        <v>39.5184</v>
      </c>
      <c r="CH51" s="25">
        <f t="shared" si="50"/>
        <v>38.447719999999997</v>
      </c>
      <c r="CI51" s="25">
        <f t="shared" si="50"/>
        <v>39.803640000000001</v>
      </c>
      <c r="CJ51" s="25">
        <f t="shared" si="50"/>
        <v>40.168480000000002</v>
      </c>
      <c r="CK51" s="25">
        <f t="shared" si="50"/>
        <v>39.512039999999999</v>
      </c>
      <c r="CL51" s="25">
        <f t="shared" si="50"/>
        <v>39.695680000000003</v>
      </c>
      <c r="CM51" s="25">
        <f t="shared" si="50"/>
        <v>37.893999999999998</v>
      </c>
      <c r="CN51" s="25">
        <f t="shared" si="50"/>
        <v>36.849679999999999</v>
      </c>
      <c r="CO51" s="25">
        <f t="shared" si="50"/>
        <v>39.73404</v>
      </c>
      <c r="CP51" s="25">
        <f t="shared" si="50"/>
        <v>39.934399999999997</v>
      </c>
      <c r="CQ51" s="25">
        <f t="shared" si="50"/>
        <v>36.69932</v>
      </c>
      <c r="CR51" s="25">
        <f t="shared" si="50"/>
        <v>37.154119999999999</v>
      </c>
      <c r="CS51" s="25">
        <f t="shared" si="50"/>
        <v>41.387880000000003</v>
      </c>
      <c r="CT51" s="19">
        <f t="shared" si="51"/>
        <v>3776.3102799999988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300</v>
      </c>
      <c r="AI52" s="264">
        <v>500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0</v>
      </c>
      <c r="AQ52" s="264">
        <v>0</v>
      </c>
      <c r="AR52" s="264">
        <v>0</v>
      </c>
      <c r="AS52" s="264">
        <v>0</v>
      </c>
      <c r="AT52" s="264">
        <v>0</v>
      </c>
      <c r="AU52" s="264">
        <v>0</v>
      </c>
      <c r="AV52" s="264">
        <v>0</v>
      </c>
      <c r="AW52" s="264">
        <v>0</v>
      </c>
      <c r="AX52" s="264">
        <v>0</v>
      </c>
      <c r="AY52" s="264">
        <v>0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100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150</v>
      </c>
      <c r="BS52" s="264">
        <v>450</v>
      </c>
      <c r="BT52" s="264">
        <v>450</v>
      </c>
      <c r="BU52" s="264">
        <v>350</v>
      </c>
      <c r="BV52" s="264">
        <v>78.7</v>
      </c>
      <c r="BW52" s="264">
        <v>250</v>
      </c>
      <c r="BX52" s="264">
        <v>0</v>
      </c>
      <c r="BY52" s="264">
        <v>0</v>
      </c>
      <c r="BZ52" s="264">
        <v>0</v>
      </c>
      <c r="CA52" s="264">
        <v>0</v>
      </c>
      <c r="CB52" s="264">
        <v>0</v>
      </c>
      <c r="CC52" s="264">
        <v>0</v>
      </c>
      <c r="CD52" s="264">
        <v>150</v>
      </c>
      <c r="CE52" s="264">
        <v>150</v>
      </c>
      <c r="CF52" s="264">
        <v>0</v>
      </c>
      <c r="CG52" s="264">
        <v>0</v>
      </c>
      <c r="CH52" s="264">
        <v>0</v>
      </c>
      <c r="CI52" s="264">
        <v>0</v>
      </c>
      <c r="CJ52" s="264">
        <v>0</v>
      </c>
      <c r="CK52" s="264">
        <v>0</v>
      </c>
      <c r="CL52" s="264">
        <v>200</v>
      </c>
      <c r="CM52" s="264">
        <v>0</v>
      </c>
      <c r="CN52" s="264">
        <v>0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3128.7</v>
      </c>
    </row>
    <row r="53" spans="1:98" ht="15.75" thickBot="1">
      <c r="A53" s="73" t="s">
        <v>50</v>
      </c>
      <c r="B53" s="261">
        <f t="shared" ref="B53:AG53" si="53">SUM(B30,B40,B42,B47,-B52)</f>
        <v>7308.6760399999994</v>
      </c>
      <c r="C53" s="262">
        <f t="shared" si="53"/>
        <v>7091.8780799999995</v>
      </c>
      <c r="D53" s="262">
        <f t="shared" si="53"/>
        <v>7173.0666799999999</v>
      </c>
      <c r="E53" s="262">
        <f t="shared" si="53"/>
        <v>7173.8617999999997</v>
      </c>
      <c r="F53" s="262">
        <f t="shared" si="53"/>
        <v>7167.6153599999998</v>
      </c>
      <c r="G53" s="262">
        <f t="shared" si="53"/>
        <v>7158.1555599999992</v>
      </c>
      <c r="H53" s="262">
        <f t="shared" si="53"/>
        <v>7152.6758399999999</v>
      </c>
      <c r="I53" s="262">
        <f t="shared" si="53"/>
        <v>7148.1856799999996</v>
      </c>
      <c r="J53" s="262">
        <f t="shared" si="53"/>
        <v>7151.4873199999993</v>
      </c>
      <c r="K53" s="262">
        <f t="shared" si="53"/>
        <v>7156.4420399999999</v>
      </c>
      <c r="L53" s="262">
        <f t="shared" si="53"/>
        <v>7152.8344799999995</v>
      </c>
      <c r="M53" s="262">
        <f t="shared" si="53"/>
        <v>7150.1683999999996</v>
      </c>
      <c r="N53" s="262">
        <f t="shared" si="53"/>
        <v>7011.2580399999997</v>
      </c>
      <c r="O53" s="262">
        <f t="shared" si="53"/>
        <v>7015.5672399999994</v>
      </c>
      <c r="P53" s="262">
        <f t="shared" si="53"/>
        <v>7013.7670799999996</v>
      </c>
      <c r="Q53" s="262">
        <f t="shared" si="53"/>
        <v>6999.8888399999996</v>
      </c>
      <c r="R53" s="262">
        <f t="shared" si="53"/>
        <v>7000.277759999999</v>
      </c>
      <c r="S53" s="262">
        <f t="shared" si="53"/>
        <v>7001.2387999999992</v>
      </c>
      <c r="T53" s="262">
        <f t="shared" si="53"/>
        <v>6997.3872000000001</v>
      </c>
      <c r="U53" s="262">
        <f t="shared" si="53"/>
        <v>6992.0540000000001</v>
      </c>
      <c r="V53" s="262">
        <f t="shared" si="53"/>
        <v>7121.3829599999999</v>
      </c>
      <c r="W53" s="262">
        <f t="shared" si="53"/>
        <v>7127.7868399999998</v>
      </c>
      <c r="X53" s="262">
        <f t="shared" si="53"/>
        <v>7363.1266399999986</v>
      </c>
      <c r="Y53" s="262">
        <f t="shared" si="53"/>
        <v>7605.2538750365184</v>
      </c>
      <c r="Z53" s="262">
        <f t="shared" si="53"/>
        <v>7709.541613226047</v>
      </c>
      <c r="AA53" s="262">
        <f t="shared" si="53"/>
        <v>7771.8192785708825</v>
      </c>
      <c r="AB53" s="262">
        <f t="shared" si="53"/>
        <v>7948.5465464055424</v>
      </c>
      <c r="AC53" s="262">
        <f t="shared" si="53"/>
        <v>8110.9171951138178</v>
      </c>
      <c r="AD53" s="262">
        <f t="shared" si="53"/>
        <v>8256.296083178062</v>
      </c>
      <c r="AE53" s="262">
        <f t="shared" si="53"/>
        <v>8440.3274843584168</v>
      </c>
      <c r="AF53" s="262">
        <f t="shared" si="53"/>
        <v>8481.0398590428285</v>
      </c>
      <c r="AG53" s="262">
        <f t="shared" si="53"/>
        <v>8533.1664981632839</v>
      </c>
      <c r="AH53" s="262">
        <f t="shared" ref="AH53:BM53" si="54">SUM(AH30,AH40,AH42,AH47,-AH52)</f>
        <v>8207.8081450995378</v>
      </c>
      <c r="AI53" s="262">
        <f t="shared" si="54"/>
        <v>8015.5301992697496</v>
      </c>
      <c r="AJ53" s="262">
        <f t="shared" si="54"/>
        <v>8354.6358180060015</v>
      </c>
      <c r="AK53" s="262">
        <f t="shared" si="54"/>
        <v>8269.1099201520847</v>
      </c>
      <c r="AL53" s="262">
        <f t="shared" si="54"/>
        <v>8497.8524848401576</v>
      </c>
      <c r="AM53" s="262">
        <f t="shared" si="54"/>
        <v>8678.2748741885662</v>
      </c>
      <c r="AN53" s="262">
        <f t="shared" si="54"/>
        <v>8742.109039035</v>
      </c>
      <c r="AO53" s="262">
        <f t="shared" si="54"/>
        <v>8866.6781772328977</v>
      </c>
      <c r="AP53" s="262">
        <f t="shared" si="54"/>
        <v>9034.1861403055955</v>
      </c>
      <c r="AQ53" s="262">
        <f t="shared" si="54"/>
        <v>9188.7543846850604</v>
      </c>
      <c r="AR53" s="262">
        <f t="shared" si="54"/>
        <v>9318.909233208793</v>
      </c>
      <c r="AS53" s="262">
        <f t="shared" si="54"/>
        <v>9454.2845557900546</v>
      </c>
      <c r="AT53" s="262">
        <f t="shared" si="54"/>
        <v>9396.5776107419297</v>
      </c>
      <c r="AU53" s="262">
        <f t="shared" si="54"/>
        <v>9391.5387990717682</v>
      </c>
      <c r="AV53" s="262">
        <f t="shared" si="54"/>
        <v>9285.8934672133255</v>
      </c>
      <c r="AW53" s="262">
        <f t="shared" si="54"/>
        <v>9311.3562540688436</v>
      </c>
      <c r="AX53" s="262">
        <f t="shared" si="54"/>
        <v>9288.5331557747759</v>
      </c>
      <c r="AY53" s="262">
        <f t="shared" si="54"/>
        <v>9269.0568563340166</v>
      </c>
      <c r="AZ53" s="262">
        <f t="shared" si="54"/>
        <v>9372.9678288759242</v>
      </c>
      <c r="BA53" s="262">
        <f t="shared" si="54"/>
        <v>9345.3976107701401</v>
      </c>
      <c r="BB53" s="262">
        <f t="shared" si="54"/>
        <v>9270.8812997119003</v>
      </c>
      <c r="BC53" s="262">
        <f t="shared" si="54"/>
        <v>9212.6811798155504</v>
      </c>
      <c r="BD53" s="262">
        <f t="shared" si="54"/>
        <v>9172.6226739014492</v>
      </c>
      <c r="BE53" s="262">
        <f t="shared" si="54"/>
        <v>9060.5115200002547</v>
      </c>
      <c r="BF53" s="262">
        <f t="shared" si="54"/>
        <v>8925.637527803121</v>
      </c>
      <c r="BG53" s="262">
        <f t="shared" si="54"/>
        <v>8789.2061709627978</v>
      </c>
      <c r="BH53" s="262">
        <f t="shared" si="54"/>
        <v>8787.5043584436498</v>
      </c>
      <c r="BI53" s="262">
        <f t="shared" si="54"/>
        <v>8711.2513455628941</v>
      </c>
      <c r="BJ53" s="262">
        <f t="shared" si="54"/>
        <v>8669.3817854932222</v>
      </c>
      <c r="BK53" s="262">
        <f t="shared" si="54"/>
        <v>8724.3315857362159</v>
      </c>
      <c r="BL53" s="262">
        <f t="shared" si="54"/>
        <v>8373.4650620102911</v>
      </c>
      <c r="BM53" s="262">
        <f t="shared" si="54"/>
        <v>8100.8859139254755</v>
      </c>
      <c r="BN53" s="262">
        <f t="shared" ref="BN53:CS53" si="55">SUM(BN30,BN40,BN42,BN47,-BN52)</f>
        <v>8066.2004385312612</v>
      </c>
      <c r="BO53" s="262">
        <f t="shared" si="55"/>
        <v>8036.6461500717469</v>
      </c>
      <c r="BP53" s="262">
        <f t="shared" si="55"/>
        <v>7871.8388606915451</v>
      </c>
      <c r="BQ53" s="262">
        <f t="shared" si="55"/>
        <v>7596.7060684417311</v>
      </c>
      <c r="BR53" s="262">
        <f t="shared" si="55"/>
        <v>7072.2802656008034</v>
      </c>
      <c r="BS53" s="262">
        <f t="shared" si="55"/>
        <v>6500.2540092011095</v>
      </c>
      <c r="BT53" s="262">
        <f t="shared" si="55"/>
        <v>6163.6476622779464</v>
      </c>
      <c r="BU53" s="262">
        <f t="shared" si="55"/>
        <v>5948.4454557821609</v>
      </c>
      <c r="BV53" s="262">
        <f t="shared" si="55"/>
        <v>5985.1110942646719</v>
      </c>
      <c r="BW53" s="262">
        <f t="shared" si="55"/>
        <v>5743.022281973238</v>
      </c>
      <c r="BX53" s="262">
        <f t="shared" si="55"/>
        <v>6008.210743777051</v>
      </c>
      <c r="BY53" s="262">
        <f t="shared" si="55"/>
        <v>5877.4578000000001</v>
      </c>
      <c r="BZ53" s="262">
        <f t="shared" si="55"/>
        <v>5974.2848799999992</v>
      </c>
      <c r="CA53" s="262">
        <f t="shared" si="55"/>
        <v>6084.0492799999993</v>
      </c>
      <c r="CB53" s="262">
        <f t="shared" si="55"/>
        <v>6226.4332399999994</v>
      </c>
      <c r="CC53" s="262">
        <f t="shared" si="55"/>
        <v>6336.2911999999997</v>
      </c>
      <c r="CD53" s="262">
        <f t="shared" si="55"/>
        <v>6247.5945999999994</v>
      </c>
      <c r="CE53" s="262">
        <f t="shared" si="55"/>
        <v>6247.2148799999995</v>
      </c>
      <c r="CF53" s="262">
        <f t="shared" si="55"/>
        <v>6412.2221600000003</v>
      </c>
      <c r="CG53" s="262">
        <f t="shared" si="55"/>
        <v>6447.0163999999995</v>
      </c>
      <c r="CH53" s="262">
        <f t="shared" si="55"/>
        <v>6299.8157199999996</v>
      </c>
      <c r="CI53" s="262">
        <f t="shared" si="55"/>
        <v>6307.9316399999998</v>
      </c>
      <c r="CJ53" s="262">
        <f t="shared" si="55"/>
        <v>6301.7464799999998</v>
      </c>
      <c r="CK53" s="262">
        <f t="shared" si="55"/>
        <v>6299.3900400000002</v>
      </c>
      <c r="CL53" s="262">
        <f t="shared" si="55"/>
        <v>6102.5836799999997</v>
      </c>
      <c r="CM53" s="262">
        <f t="shared" si="55"/>
        <v>6301.3319999999994</v>
      </c>
      <c r="CN53" s="262">
        <f t="shared" si="55"/>
        <v>6296.8476799999999</v>
      </c>
      <c r="CO53" s="262">
        <f t="shared" si="55"/>
        <v>6302.4720399999997</v>
      </c>
      <c r="CP53" s="262">
        <f t="shared" si="55"/>
        <v>6303.3224</v>
      </c>
      <c r="CQ53" s="262">
        <f t="shared" si="55"/>
        <v>6289.0473199999997</v>
      </c>
      <c r="CR53" s="262">
        <f t="shared" si="55"/>
        <v>6284.1721200000002</v>
      </c>
      <c r="CS53" s="263">
        <f t="shared" si="55"/>
        <v>6283.1058800000001</v>
      </c>
      <c r="CT53" s="76">
        <f>SUM(B53:CS53)</f>
        <v>727790.2005617395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56">B25-B53</f>
        <v>1218.782000000002</v>
      </c>
      <c r="C55" s="252">
        <f t="shared" si="56"/>
        <v>1431.952000000002</v>
      </c>
      <c r="D55" s="252">
        <f t="shared" si="56"/>
        <v>1347.1420000000016</v>
      </c>
      <c r="E55" s="252">
        <f t="shared" si="56"/>
        <v>1348.152000000001</v>
      </c>
      <c r="F55" s="252">
        <f t="shared" si="56"/>
        <v>1349.1520000000019</v>
      </c>
      <c r="G55" s="252">
        <f t="shared" si="56"/>
        <v>1348.1520000000019</v>
      </c>
      <c r="H55" s="252">
        <f t="shared" si="56"/>
        <v>1346.1520000000019</v>
      </c>
      <c r="I55" s="252">
        <f t="shared" si="56"/>
        <v>1349.152000000001</v>
      </c>
      <c r="J55" s="252">
        <f t="shared" si="56"/>
        <v>1345.1520000000028</v>
      </c>
      <c r="K55" s="252">
        <f t="shared" si="56"/>
        <v>1343.1520000000019</v>
      </c>
      <c r="L55" s="252">
        <f t="shared" si="56"/>
        <v>1340.1520000000019</v>
      </c>
      <c r="M55" s="252">
        <f t="shared" si="56"/>
        <v>1336.152000000001</v>
      </c>
      <c r="N55" s="252">
        <f t="shared" si="56"/>
        <v>1481.0120000000015</v>
      </c>
      <c r="O55" s="252">
        <f t="shared" si="56"/>
        <v>1479.0120000000015</v>
      </c>
      <c r="P55" s="252">
        <f t="shared" si="56"/>
        <v>1477.0120000000006</v>
      </c>
      <c r="Q55" s="252">
        <f t="shared" si="56"/>
        <v>1483.0120000000006</v>
      </c>
      <c r="R55" s="252">
        <f t="shared" si="56"/>
        <v>1487.0120000000024</v>
      </c>
      <c r="S55" s="252">
        <f t="shared" si="56"/>
        <v>1484.0120000000024</v>
      </c>
      <c r="T55" s="252">
        <f t="shared" si="56"/>
        <v>1484.0119999999997</v>
      </c>
      <c r="U55" s="252">
        <f t="shared" si="56"/>
        <v>1485.0120000000006</v>
      </c>
      <c r="V55" s="252">
        <f t="shared" si="56"/>
        <v>1356.2419999999993</v>
      </c>
      <c r="W55" s="252">
        <f t="shared" si="56"/>
        <v>1349.152000000001</v>
      </c>
      <c r="X55" s="252">
        <f t="shared" si="56"/>
        <v>1115.0720000000019</v>
      </c>
      <c r="Y55" s="252">
        <f t="shared" si="56"/>
        <v>879.1820000000007</v>
      </c>
      <c r="Z55" s="252">
        <f t="shared" si="56"/>
        <v>776.76200000000063</v>
      </c>
      <c r="AA55" s="252">
        <f t="shared" si="56"/>
        <v>707.45200000000023</v>
      </c>
      <c r="AB55" s="252">
        <f t="shared" si="56"/>
        <v>538.52199999999993</v>
      </c>
      <c r="AC55" s="252">
        <f t="shared" si="56"/>
        <v>424.50200000000041</v>
      </c>
      <c r="AD55" s="252">
        <f t="shared" si="56"/>
        <v>423.64200000000164</v>
      </c>
      <c r="AE55" s="252">
        <f t="shared" si="56"/>
        <v>426.64200000000164</v>
      </c>
      <c r="AF55" s="252">
        <f t="shared" si="56"/>
        <v>609.99200000000019</v>
      </c>
      <c r="AG55" s="252">
        <f t="shared" si="56"/>
        <v>842.83200000000033</v>
      </c>
      <c r="AH55" s="252">
        <f t="shared" ref="AH55:BM55" si="57">AH25-AH53</f>
        <v>1503.6520000000019</v>
      </c>
      <c r="AI55" s="252">
        <f t="shared" si="57"/>
        <v>2080.3620000000028</v>
      </c>
      <c r="AJ55" s="252">
        <f t="shared" si="57"/>
        <v>2098.0220000000008</v>
      </c>
      <c r="AK55" s="252">
        <f t="shared" si="57"/>
        <v>2567.1920000000027</v>
      </c>
      <c r="AL55" s="252">
        <f t="shared" si="57"/>
        <v>2683.5220000000008</v>
      </c>
      <c r="AM55" s="252">
        <f t="shared" si="57"/>
        <v>2702.5220000000008</v>
      </c>
      <c r="AN55" s="252">
        <f t="shared" si="57"/>
        <v>2808.1219999999994</v>
      </c>
      <c r="AO55" s="252">
        <f t="shared" si="57"/>
        <v>2913.8419999999987</v>
      </c>
      <c r="AP55" s="252">
        <f t="shared" si="57"/>
        <v>2942.7020000000011</v>
      </c>
      <c r="AQ55" s="252">
        <f t="shared" si="57"/>
        <v>2955.8320000000022</v>
      </c>
      <c r="AR55" s="252">
        <f t="shared" si="57"/>
        <v>2957.1520000000019</v>
      </c>
      <c r="AS55" s="252">
        <f t="shared" si="57"/>
        <v>2957.152</v>
      </c>
      <c r="AT55" s="252">
        <f t="shared" si="57"/>
        <v>3094.6020000000008</v>
      </c>
      <c r="AU55" s="252">
        <f t="shared" si="57"/>
        <v>3136.6320000000014</v>
      </c>
      <c r="AV55" s="252">
        <f t="shared" si="57"/>
        <v>3257.6319999999996</v>
      </c>
      <c r="AW55" s="252">
        <f t="shared" si="57"/>
        <v>3257.6320000000014</v>
      </c>
      <c r="AX55" s="252">
        <f t="shared" si="57"/>
        <v>3258.1920000000009</v>
      </c>
      <c r="AY55" s="252">
        <f t="shared" si="57"/>
        <v>3258.4419999999991</v>
      </c>
      <c r="AZ55" s="252">
        <f t="shared" si="57"/>
        <v>3141.6919999999991</v>
      </c>
      <c r="BA55" s="252">
        <f t="shared" si="57"/>
        <v>3141.5920000000024</v>
      </c>
      <c r="BB55" s="252">
        <f t="shared" si="57"/>
        <v>3257.2820000000011</v>
      </c>
      <c r="BC55" s="252">
        <f t="shared" si="57"/>
        <v>3257.2820000000011</v>
      </c>
      <c r="BD55" s="252">
        <f t="shared" si="57"/>
        <v>3262.482</v>
      </c>
      <c r="BE55" s="252">
        <f t="shared" si="57"/>
        <v>3282.482</v>
      </c>
      <c r="BF55" s="252">
        <f t="shared" si="57"/>
        <v>3282.482</v>
      </c>
      <c r="BG55" s="252">
        <f t="shared" si="57"/>
        <v>3282.482</v>
      </c>
      <c r="BH55" s="252">
        <f t="shared" si="57"/>
        <v>3170.9919999999984</v>
      </c>
      <c r="BI55" s="252">
        <f t="shared" si="57"/>
        <v>3166.7020000000011</v>
      </c>
      <c r="BJ55" s="252">
        <f t="shared" si="57"/>
        <v>3135.862000000001</v>
      </c>
      <c r="BK55" s="252">
        <f t="shared" si="57"/>
        <v>2928.7820000000011</v>
      </c>
      <c r="BL55" s="252">
        <f t="shared" si="57"/>
        <v>2926.9620000000014</v>
      </c>
      <c r="BM55" s="252">
        <f t="shared" si="57"/>
        <v>2926.9620000000023</v>
      </c>
      <c r="BN55" s="252">
        <f t="shared" ref="BN55:CS55" si="58">BN25-BN53</f>
        <v>2708.4920000000002</v>
      </c>
      <c r="BO55" s="252">
        <f t="shared" si="58"/>
        <v>2446.9320000000007</v>
      </c>
      <c r="BP55" s="252">
        <f t="shared" si="58"/>
        <v>2221.0320000000011</v>
      </c>
      <c r="BQ55" s="252">
        <f t="shared" si="58"/>
        <v>2221.0320000000002</v>
      </c>
      <c r="BR55" s="252">
        <f t="shared" si="58"/>
        <v>2377.6920000000018</v>
      </c>
      <c r="BS55" s="252">
        <f t="shared" si="58"/>
        <v>2677.6920000000009</v>
      </c>
      <c r="BT55" s="252">
        <f t="shared" si="58"/>
        <v>2788.112000000001</v>
      </c>
      <c r="BU55" s="252">
        <f t="shared" si="58"/>
        <v>2793.7120000000014</v>
      </c>
      <c r="BV55" s="252">
        <f t="shared" si="58"/>
        <v>2628.521999999999</v>
      </c>
      <c r="BW55" s="252">
        <f t="shared" si="58"/>
        <v>2799.8219999999992</v>
      </c>
      <c r="BX55" s="252">
        <f t="shared" si="58"/>
        <v>2525.2420000000029</v>
      </c>
      <c r="BY55" s="252">
        <f t="shared" si="58"/>
        <v>2628.4320000000007</v>
      </c>
      <c r="BZ55" s="252">
        <f t="shared" si="58"/>
        <v>2544.5420000000013</v>
      </c>
      <c r="CA55" s="252">
        <f t="shared" si="58"/>
        <v>2460.6620000000003</v>
      </c>
      <c r="CB55" s="252">
        <f t="shared" si="58"/>
        <v>2314.2619999999997</v>
      </c>
      <c r="CC55" s="252">
        <f t="shared" si="58"/>
        <v>2230.1820000000007</v>
      </c>
      <c r="CD55" s="252">
        <f t="shared" si="58"/>
        <v>2320.9320000000016</v>
      </c>
      <c r="CE55" s="252">
        <f t="shared" si="58"/>
        <v>2342.6419999999998</v>
      </c>
      <c r="CF55" s="252">
        <f t="shared" si="58"/>
        <v>2192.8219999999992</v>
      </c>
      <c r="CG55" s="252">
        <f t="shared" si="58"/>
        <v>2214.5420000000022</v>
      </c>
      <c r="CH55" s="252">
        <f t="shared" si="58"/>
        <v>2375.3420000000015</v>
      </c>
      <c r="CI55" s="252">
        <f t="shared" si="58"/>
        <v>2375.3420000000015</v>
      </c>
      <c r="CJ55" s="252">
        <f t="shared" si="58"/>
        <v>2403.8820000000014</v>
      </c>
      <c r="CK55" s="252">
        <f t="shared" si="58"/>
        <v>2421.2520000000004</v>
      </c>
      <c r="CL55" s="252">
        <f t="shared" si="58"/>
        <v>2665.0820000000003</v>
      </c>
      <c r="CM55" s="252">
        <f t="shared" si="58"/>
        <v>2513.5220000000018</v>
      </c>
      <c r="CN55" s="252">
        <f t="shared" si="58"/>
        <v>2570.652000000001</v>
      </c>
      <c r="CO55" s="252">
        <f t="shared" si="58"/>
        <v>2613.9220000000014</v>
      </c>
      <c r="CP55" s="252">
        <f t="shared" si="58"/>
        <v>2657.3620000000001</v>
      </c>
      <c r="CQ55" s="252">
        <f t="shared" si="58"/>
        <v>2750.5920000000006</v>
      </c>
      <c r="CR55" s="252">
        <f t="shared" si="58"/>
        <v>2837.4620000000004</v>
      </c>
      <c r="CS55" s="253">
        <f t="shared" si="58"/>
        <v>2924.3219999999992</v>
      </c>
      <c r="CT55" s="79">
        <f>SUM(B55:CS55)</f>
        <v>212556.61200000008</v>
      </c>
    </row>
    <row r="56" spans="1:98" ht="15.75" thickBot="1">
      <c r="A56" s="251" t="s">
        <v>47</v>
      </c>
      <c r="B56" s="222">
        <v>3450.5</v>
      </c>
      <c r="C56" s="222">
        <v>3650.5</v>
      </c>
      <c r="D56" s="222">
        <v>3511.29</v>
      </c>
      <c r="E56" s="222">
        <v>3500.5</v>
      </c>
      <c r="F56" s="222">
        <v>3547.25</v>
      </c>
      <c r="G56" s="222">
        <v>3505.5</v>
      </c>
      <c r="H56" s="222">
        <v>3614.81</v>
      </c>
      <c r="I56" s="222">
        <v>3584.71</v>
      </c>
      <c r="J56" s="222">
        <v>3342.5</v>
      </c>
      <c r="K56" s="222">
        <v>3362.67</v>
      </c>
      <c r="L56" s="222">
        <v>3374.5</v>
      </c>
      <c r="M56" s="222">
        <v>3374.5</v>
      </c>
      <c r="N56" s="222">
        <v>3474.5</v>
      </c>
      <c r="O56" s="222">
        <v>3424.5</v>
      </c>
      <c r="P56" s="222">
        <v>3424.5</v>
      </c>
      <c r="Q56" s="222">
        <v>3474.5</v>
      </c>
      <c r="R56" s="222">
        <v>3474.5</v>
      </c>
      <c r="S56" s="222">
        <v>3474.5</v>
      </c>
      <c r="T56" s="222">
        <v>3524.5</v>
      </c>
      <c r="U56" s="222">
        <v>3465.5</v>
      </c>
      <c r="V56" s="222">
        <v>3388.88</v>
      </c>
      <c r="W56" s="222">
        <v>3463.07</v>
      </c>
      <c r="X56" s="222">
        <v>3400.5</v>
      </c>
      <c r="Y56" s="222">
        <v>3300.5</v>
      </c>
      <c r="Z56" s="222">
        <v>3200.5</v>
      </c>
      <c r="AA56" s="222">
        <v>3350.5</v>
      </c>
      <c r="AB56" s="222">
        <v>3450.5</v>
      </c>
      <c r="AC56" s="222">
        <v>3350.5</v>
      </c>
      <c r="AD56" s="222">
        <v>3261.7</v>
      </c>
      <c r="AE56" s="222">
        <v>3174.49</v>
      </c>
      <c r="AF56" s="222">
        <v>3215.5</v>
      </c>
      <c r="AG56" s="222">
        <v>3183.1</v>
      </c>
      <c r="AH56" s="222">
        <v>3495.14</v>
      </c>
      <c r="AI56" s="222">
        <v>3599.5</v>
      </c>
      <c r="AJ56" s="222">
        <v>3420.2</v>
      </c>
      <c r="AK56" s="222">
        <v>3300.5</v>
      </c>
      <c r="AL56" s="222">
        <v>2950.5</v>
      </c>
      <c r="AM56" s="222">
        <v>2735.2</v>
      </c>
      <c r="AN56" s="222">
        <v>2550.5</v>
      </c>
      <c r="AO56" s="222">
        <v>2300.5</v>
      </c>
      <c r="AP56" s="222">
        <v>2150.5</v>
      </c>
      <c r="AQ56" s="222">
        <v>2100.5</v>
      </c>
      <c r="AR56" s="222">
        <v>2150.5</v>
      </c>
      <c r="AS56" s="222">
        <v>2000.5</v>
      </c>
      <c r="AT56" s="222">
        <v>2200.5</v>
      </c>
      <c r="AU56" s="222">
        <v>2200.5</v>
      </c>
      <c r="AV56" s="222">
        <v>2150.5</v>
      </c>
      <c r="AW56" s="222">
        <v>2150.5</v>
      </c>
      <c r="AX56" s="222">
        <v>2150.5</v>
      </c>
      <c r="AY56" s="222">
        <v>2150.5</v>
      </c>
      <c r="AZ56" s="222">
        <v>1950.5</v>
      </c>
      <c r="BA56" s="222">
        <v>2000.5</v>
      </c>
      <c r="BB56" s="222">
        <v>1950.5</v>
      </c>
      <c r="BC56" s="222">
        <v>1950.5</v>
      </c>
      <c r="BD56" s="222">
        <v>2050.5</v>
      </c>
      <c r="BE56" s="222">
        <v>2100.5</v>
      </c>
      <c r="BF56" s="222">
        <v>2250.5</v>
      </c>
      <c r="BG56" s="222">
        <v>2400.5</v>
      </c>
      <c r="BH56" s="222">
        <v>2350.5</v>
      </c>
      <c r="BI56" s="222">
        <v>2550.5</v>
      </c>
      <c r="BJ56" s="222">
        <v>2750.5</v>
      </c>
      <c r="BK56" s="222">
        <v>2900.5</v>
      </c>
      <c r="BL56" s="222">
        <v>3350.5</v>
      </c>
      <c r="BM56" s="222">
        <v>3746.5</v>
      </c>
      <c r="BN56" s="222">
        <v>3746.5</v>
      </c>
      <c r="BO56" s="222">
        <v>3849.5</v>
      </c>
      <c r="BP56" s="222">
        <v>3946.01</v>
      </c>
      <c r="BQ56" s="222">
        <v>3808.5</v>
      </c>
      <c r="BR56" s="222">
        <v>3250.5</v>
      </c>
      <c r="BS56" s="222">
        <v>2449.5</v>
      </c>
      <c r="BT56" s="222">
        <v>1505.1</v>
      </c>
      <c r="BU56" s="222">
        <v>950.5</v>
      </c>
      <c r="BV56" s="222">
        <v>1653.5</v>
      </c>
      <c r="BW56" s="222">
        <v>1308.5</v>
      </c>
      <c r="BX56" s="222">
        <v>1191.8599999999999</v>
      </c>
      <c r="BY56" s="222">
        <v>1439.06</v>
      </c>
      <c r="BZ56" s="222">
        <v>1510.93</v>
      </c>
      <c r="CA56" s="222">
        <v>1350.5</v>
      </c>
      <c r="CB56" s="222">
        <v>1200.5</v>
      </c>
      <c r="CC56" s="222">
        <v>1025.5</v>
      </c>
      <c r="CD56" s="222">
        <v>1060.5899999999999</v>
      </c>
      <c r="CE56" s="222">
        <v>1079.06</v>
      </c>
      <c r="CF56" s="222">
        <v>1228.5</v>
      </c>
      <c r="CG56" s="222">
        <v>1328.5</v>
      </c>
      <c r="CH56" s="222">
        <v>1641.44</v>
      </c>
      <c r="CI56" s="222">
        <v>1705</v>
      </c>
      <c r="CJ56" s="222">
        <v>1755.5</v>
      </c>
      <c r="CK56" s="222">
        <v>1783</v>
      </c>
      <c r="CL56" s="222">
        <v>1108.5</v>
      </c>
      <c r="CM56" s="222">
        <v>950.5</v>
      </c>
      <c r="CN56" s="222">
        <v>1250.5</v>
      </c>
      <c r="CO56" s="222">
        <v>1759.3</v>
      </c>
      <c r="CP56" s="222">
        <v>2324.5</v>
      </c>
      <c r="CQ56" s="222">
        <v>2674.3</v>
      </c>
      <c r="CR56" s="222">
        <v>3365.5</v>
      </c>
      <c r="CS56" s="222">
        <v>3838.79</v>
      </c>
      <c r="CT56" s="186">
        <f>SUM(B56:CS56)</f>
        <v>252395.94999999998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59">IF(C56&gt;C55,0,C55-C56)</f>
        <v>0</v>
      </c>
      <c r="D57" s="254">
        <f t="shared" si="59"/>
        <v>0</v>
      </c>
      <c r="E57" s="254">
        <f t="shared" si="59"/>
        <v>0</v>
      </c>
      <c r="F57" s="254">
        <f t="shared" si="59"/>
        <v>0</v>
      </c>
      <c r="G57" s="254">
        <f t="shared" si="59"/>
        <v>0</v>
      </c>
      <c r="H57" s="254">
        <f t="shared" si="59"/>
        <v>0</v>
      </c>
      <c r="I57" s="254">
        <f t="shared" si="59"/>
        <v>0</v>
      </c>
      <c r="J57" s="254">
        <f t="shared" si="59"/>
        <v>0</v>
      </c>
      <c r="K57" s="254">
        <f t="shared" si="59"/>
        <v>0</v>
      </c>
      <c r="L57" s="254">
        <f t="shared" si="59"/>
        <v>0</v>
      </c>
      <c r="M57" s="254">
        <f t="shared" si="59"/>
        <v>0</v>
      </c>
      <c r="N57" s="254">
        <f t="shared" si="59"/>
        <v>0</v>
      </c>
      <c r="O57" s="254">
        <f t="shared" si="59"/>
        <v>0</v>
      </c>
      <c r="P57" s="254">
        <f t="shared" si="59"/>
        <v>0</v>
      </c>
      <c r="Q57" s="254">
        <f t="shared" si="59"/>
        <v>0</v>
      </c>
      <c r="R57" s="254">
        <f t="shared" si="59"/>
        <v>0</v>
      </c>
      <c r="S57" s="254">
        <f t="shared" si="59"/>
        <v>0</v>
      </c>
      <c r="T57" s="254">
        <f t="shared" si="59"/>
        <v>0</v>
      </c>
      <c r="U57" s="254">
        <f t="shared" si="59"/>
        <v>0</v>
      </c>
      <c r="V57" s="254">
        <f t="shared" si="59"/>
        <v>0</v>
      </c>
      <c r="W57" s="254">
        <f t="shared" si="59"/>
        <v>0</v>
      </c>
      <c r="X57" s="254">
        <f t="shared" si="59"/>
        <v>0</v>
      </c>
      <c r="Y57" s="254">
        <f t="shared" si="59"/>
        <v>0</v>
      </c>
      <c r="Z57" s="254">
        <f t="shared" si="59"/>
        <v>0</v>
      </c>
      <c r="AA57" s="254">
        <f t="shared" si="59"/>
        <v>0</v>
      </c>
      <c r="AB57" s="254">
        <f t="shared" si="59"/>
        <v>0</v>
      </c>
      <c r="AC57" s="254">
        <f t="shared" si="59"/>
        <v>0</v>
      </c>
      <c r="AD57" s="254">
        <f t="shared" si="59"/>
        <v>0</v>
      </c>
      <c r="AE57" s="254">
        <f t="shared" si="59"/>
        <v>0</v>
      </c>
      <c r="AF57" s="254">
        <f t="shared" si="59"/>
        <v>0</v>
      </c>
      <c r="AG57" s="254">
        <f t="shared" si="59"/>
        <v>0</v>
      </c>
      <c r="AH57" s="254">
        <f t="shared" si="59"/>
        <v>0</v>
      </c>
      <c r="AI57" s="254">
        <f t="shared" si="59"/>
        <v>0</v>
      </c>
      <c r="AJ57" s="254">
        <f t="shared" si="59"/>
        <v>0</v>
      </c>
      <c r="AK57" s="254">
        <f t="shared" si="59"/>
        <v>0</v>
      </c>
      <c r="AL57" s="254">
        <f t="shared" si="59"/>
        <v>0</v>
      </c>
      <c r="AM57" s="254">
        <f t="shared" si="59"/>
        <v>0</v>
      </c>
      <c r="AN57" s="254">
        <f t="shared" si="59"/>
        <v>257.62199999999939</v>
      </c>
      <c r="AO57" s="254">
        <f t="shared" si="59"/>
        <v>613.34199999999873</v>
      </c>
      <c r="AP57" s="254">
        <f t="shared" si="59"/>
        <v>792.20200000000114</v>
      </c>
      <c r="AQ57" s="254">
        <f t="shared" si="59"/>
        <v>855.33200000000215</v>
      </c>
      <c r="AR57" s="254">
        <f t="shared" si="59"/>
        <v>806.65200000000186</v>
      </c>
      <c r="AS57" s="254">
        <f t="shared" si="59"/>
        <v>956.65200000000004</v>
      </c>
      <c r="AT57" s="254">
        <f t="shared" si="59"/>
        <v>894.10200000000077</v>
      </c>
      <c r="AU57" s="254">
        <f t="shared" si="59"/>
        <v>936.13200000000143</v>
      </c>
      <c r="AV57" s="254">
        <f t="shared" si="59"/>
        <v>1107.1319999999996</v>
      </c>
      <c r="AW57" s="254">
        <f t="shared" si="59"/>
        <v>1107.1320000000014</v>
      </c>
      <c r="AX57" s="254">
        <f t="shared" si="59"/>
        <v>1107.6920000000009</v>
      </c>
      <c r="AY57" s="254">
        <f t="shared" si="59"/>
        <v>1107.9419999999991</v>
      </c>
      <c r="AZ57" s="254">
        <f t="shared" si="59"/>
        <v>1191.1919999999991</v>
      </c>
      <c r="BA57" s="254">
        <f t="shared" si="59"/>
        <v>1141.0920000000024</v>
      </c>
      <c r="BB57" s="254">
        <f t="shared" si="59"/>
        <v>1306.7820000000011</v>
      </c>
      <c r="BC57" s="254">
        <f t="shared" si="59"/>
        <v>1306.7820000000011</v>
      </c>
      <c r="BD57" s="254">
        <f t="shared" si="59"/>
        <v>1211.982</v>
      </c>
      <c r="BE57" s="254">
        <f t="shared" si="59"/>
        <v>1181.982</v>
      </c>
      <c r="BF57" s="254">
        <f t="shared" si="59"/>
        <v>1031.982</v>
      </c>
      <c r="BG57" s="254">
        <f t="shared" si="59"/>
        <v>881.98199999999997</v>
      </c>
      <c r="BH57" s="254">
        <f t="shared" si="59"/>
        <v>820.49199999999837</v>
      </c>
      <c r="BI57" s="254">
        <f t="shared" si="59"/>
        <v>616.20200000000114</v>
      </c>
      <c r="BJ57" s="254">
        <f t="shared" si="59"/>
        <v>385.36200000000099</v>
      </c>
      <c r="BK57" s="254">
        <f t="shared" si="59"/>
        <v>28.282000000001062</v>
      </c>
      <c r="BL57" s="254">
        <f t="shared" si="59"/>
        <v>0</v>
      </c>
      <c r="BM57" s="254">
        <f t="shared" si="59"/>
        <v>0</v>
      </c>
      <c r="BN57" s="254">
        <f t="shared" si="59"/>
        <v>0</v>
      </c>
      <c r="BO57" s="254">
        <f t="shared" ref="BO57:CS57" si="60">IF(BO56&gt;BO55,0,BO55-BO56)</f>
        <v>0</v>
      </c>
      <c r="BP57" s="254">
        <f t="shared" si="60"/>
        <v>0</v>
      </c>
      <c r="BQ57" s="254">
        <f t="shared" si="60"/>
        <v>0</v>
      </c>
      <c r="BR57" s="254">
        <f t="shared" si="60"/>
        <v>0</v>
      </c>
      <c r="BS57" s="254">
        <f t="shared" si="60"/>
        <v>228.19200000000092</v>
      </c>
      <c r="BT57" s="254">
        <f t="shared" si="60"/>
        <v>1283.0120000000011</v>
      </c>
      <c r="BU57" s="254">
        <f t="shared" si="60"/>
        <v>1843.2120000000014</v>
      </c>
      <c r="BV57" s="254">
        <f t="shared" si="60"/>
        <v>975.02199999999903</v>
      </c>
      <c r="BW57" s="254">
        <f t="shared" si="60"/>
        <v>1491.3219999999992</v>
      </c>
      <c r="BX57" s="254">
        <f t="shared" si="60"/>
        <v>1333.382000000003</v>
      </c>
      <c r="BY57" s="254">
        <f t="shared" si="60"/>
        <v>1189.3720000000008</v>
      </c>
      <c r="BZ57" s="254">
        <f t="shared" si="60"/>
        <v>1033.6120000000012</v>
      </c>
      <c r="CA57" s="254">
        <f t="shared" si="60"/>
        <v>1110.1620000000003</v>
      </c>
      <c r="CB57" s="254">
        <f t="shared" si="60"/>
        <v>1113.7619999999997</v>
      </c>
      <c r="CC57" s="254">
        <f t="shared" si="60"/>
        <v>1204.6820000000007</v>
      </c>
      <c r="CD57" s="254">
        <f t="shared" si="60"/>
        <v>1260.3420000000017</v>
      </c>
      <c r="CE57" s="254">
        <f t="shared" si="60"/>
        <v>1263.5819999999999</v>
      </c>
      <c r="CF57" s="254">
        <f t="shared" si="60"/>
        <v>964.32199999999921</v>
      </c>
      <c r="CG57" s="254">
        <f t="shared" si="60"/>
        <v>886.04200000000219</v>
      </c>
      <c r="CH57" s="254">
        <f t="shared" si="60"/>
        <v>733.90200000000141</v>
      </c>
      <c r="CI57" s="254">
        <f t="shared" si="60"/>
        <v>670.34200000000146</v>
      </c>
      <c r="CJ57" s="254">
        <f t="shared" si="60"/>
        <v>648.38200000000143</v>
      </c>
      <c r="CK57" s="254">
        <f t="shared" si="60"/>
        <v>638.25200000000041</v>
      </c>
      <c r="CL57" s="254">
        <f t="shared" si="60"/>
        <v>1556.5820000000003</v>
      </c>
      <c r="CM57" s="254">
        <f t="shared" si="60"/>
        <v>1563.0220000000018</v>
      </c>
      <c r="CN57" s="254">
        <f t="shared" si="60"/>
        <v>1320.152000000001</v>
      </c>
      <c r="CO57" s="254">
        <f t="shared" si="60"/>
        <v>854.62200000000144</v>
      </c>
      <c r="CP57" s="254">
        <f t="shared" si="60"/>
        <v>332.86200000000008</v>
      </c>
      <c r="CQ57" s="254">
        <f t="shared" si="60"/>
        <v>76.292000000000371</v>
      </c>
      <c r="CR57" s="254">
        <f t="shared" si="60"/>
        <v>0</v>
      </c>
      <c r="CS57" s="255">
        <f t="shared" si="60"/>
        <v>0</v>
      </c>
      <c r="CT57" s="79">
        <f>SUM(B57:CS57)</f>
        <v>47220.478000000046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3438.3179999999998</v>
      </c>
      <c r="C61" s="125">
        <f>SUM(C62:C68)</f>
        <v>3440.3179999999998</v>
      </c>
      <c r="D61" s="125">
        <f t="shared" ref="D61:BO61" si="61">SUM(D62:D68)</f>
        <v>3444.3179999999998</v>
      </c>
      <c r="E61" s="125">
        <f t="shared" si="61"/>
        <v>3446.3179999999998</v>
      </c>
      <c r="F61" s="125">
        <f t="shared" si="61"/>
        <v>3445.3179999999998</v>
      </c>
      <c r="G61" s="125">
        <f t="shared" si="61"/>
        <v>3446.3179999999998</v>
      </c>
      <c r="H61" s="125">
        <f t="shared" si="61"/>
        <v>3448.3179999999998</v>
      </c>
      <c r="I61" s="125">
        <f t="shared" si="61"/>
        <v>3445.3179999999998</v>
      </c>
      <c r="J61" s="125">
        <f t="shared" si="61"/>
        <v>3449.3179999999998</v>
      </c>
      <c r="K61" s="125">
        <f t="shared" si="61"/>
        <v>3451.3179999999998</v>
      </c>
      <c r="L61" s="125">
        <f t="shared" si="61"/>
        <v>3454.3179999999998</v>
      </c>
      <c r="M61" s="125">
        <f t="shared" si="61"/>
        <v>3458.3179999999998</v>
      </c>
      <c r="N61" s="125">
        <f t="shared" si="61"/>
        <v>3460.3179999999998</v>
      </c>
      <c r="O61" s="125">
        <f t="shared" si="61"/>
        <v>3462.3179999999998</v>
      </c>
      <c r="P61" s="125">
        <f t="shared" si="61"/>
        <v>3464.3179999999998</v>
      </c>
      <c r="Q61" s="125">
        <f t="shared" si="61"/>
        <v>3458.3179999999998</v>
      </c>
      <c r="R61" s="125">
        <f t="shared" si="61"/>
        <v>3454.3179999999998</v>
      </c>
      <c r="S61" s="125">
        <f t="shared" si="61"/>
        <v>3457.3179999999998</v>
      </c>
      <c r="T61" s="125">
        <f t="shared" si="61"/>
        <v>3457.3179999999998</v>
      </c>
      <c r="U61" s="125">
        <f t="shared" si="61"/>
        <v>3456.3179999999998</v>
      </c>
      <c r="V61" s="125">
        <f t="shared" si="61"/>
        <v>3450.3179999999998</v>
      </c>
      <c r="W61" s="125">
        <f t="shared" si="61"/>
        <v>3445.3179999999998</v>
      </c>
      <c r="X61" s="125">
        <f t="shared" si="61"/>
        <v>3446.3179999999998</v>
      </c>
      <c r="Y61" s="125">
        <f t="shared" si="61"/>
        <v>3443.3179999999998</v>
      </c>
      <c r="Z61" s="125">
        <f t="shared" si="61"/>
        <v>3440.3179999999998</v>
      </c>
      <c r="AA61" s="125">
        <f t="shared" si="61"/>
        <v>3445.3179999999998</v>
      </c>
      <c r="AB61" s="125">
        <f t="shared" si="61"/>
        <v>3445.3179999999998</v>
      </c>
      <c r="AC61" s="125">
        <f t="shared" si="61"/>
        <v>3438.3179999999998</v>
      </c>
      <c r="AD61" s="125">
        <f t="shared" si="61"/>
        <v>3434.3179999999998</v>
      </c>
      <c r="AE61" s="125">
        <f t="shared" si="61"/>
        <v>3431.3179999999998</v>
      </c>
      <c r="AF61" s="125">
        <f t="shared" si="61"/>
        <v>3426.3179999999998</v>
      </c>
      <c r="AG61" s="125">
        <f t="shared" si="61"/>
        <v>3425.3179999999998</v>
      </c>
      <c r="AH61" s="125">
        <f t="shared" si="61"/>
        <v>3416.3179999999998</v>
      </c>
      <c r="AI61" s="125">
        <f t="shared" si="61"/>
        <v>3416.3179999999998</v>
      </c>
      <c r="AJ61" s="125">
        <f t="shared" si="61"/>
        <v>3416.3179999999998</v>
      </c>
      <c r="AK61" s="125">
        <f t="shared" si="61"/>
        <v>3416.3179999999998</v>
      </c>
      <c r="AL61" s="125">
        <f t="shared" si="61"/>
        <v>3416.3179999999998</v>
      </c>
      <c r="AM61" s="125">
        <f t="shared" si="61"/>
        <v>3416.3179999999998</v>
      </c>
      <c r="AN61" s="125">
        <f t="shared" si="61"/>
        <v>3416.3179999999998</v>
      </c>
      <c r="AO61" s="125">
        <f t="shared" si="61"/>
        <v>3416.3179999999998</v>
      </c>
      <c r="AP61" s="125">
        <f t="shared" si="61"/>
        <v>3416.3179999999998</v>
      </c>
      <c r="AQ61" s="125">
        <f t="shared" si="61"/>
        <v>3416.3179999999998</v>
      </c>
      <c r="AR61" s="125">
        <f t="shared" si="61"/>
        <v>3416.3179999999998</v>
      </c>
      <c r="AS61" s="125">
        <f t="shared" si="61"/>
        <v>3416.3179999999998</v>
      </c>
      <c r="AT61" s="125">
        <f t="shared" si="61"/>
        <v>3416.3179999999998</v>
      </c>
      <c r="AU61" s="125">
        <f t="shared" si="61"/>
        <v>3416.3179999999998</v>
      </c>
      <c r="AV61" s="125">
        <f t="shared" si="61"/>
        <v>3416.3179999999998</v>
      </c>
      <c r="AW61" s="125">
        <f t="shared" si="61"/>
        <v>3416.3179999999998</v>
      </c>
      <c r="AX61" s="125">
        <f t="shared" si="61"/>
        <v>3416.3179999999998</v>
      </c>
      <c r="AY61" s="125">
        <f t="shared" si="61"/>
        <v>3416.3179999999998</v>
      </c>
      <c r="AZ61" s="125">
        <f t="shared" si="61"/>
        <v>3416.3179999999998</v>
      </c>
      <c r="BA61" s="125">
        <f t="shared" si="61"/>
        <v>3416.3179999999998</v>
      </c>
      <c r="BB61" s="125">
        <f t="shared" si="61"/>
        <v>3416.3179999999998</v>
      </c>
      <c r="BC61" s="125">
        <f t="shared" si="61"/>
        <v>3416.3179999999998</v>
      </c>
      <c r="BD61" s="125">
        <f t="shared" si="61"/>
        <v>3411.1179999999999</v>
      </c>
      <c r="BE61" s="125">
        <f t="shared" si="61"/>
        <v>3391.1179999999999</v>
      </c>
      <c r="BF61" s="125">
        <f t="shared" si="61"/>
        <v>3391.1179999999999</v>
      </c>
      <c r="BG61" s="125">
        <f t="shared" si="61"/>
        <v>3391.1179999999999</v>
      </c>
      <c r="BH61" s="125">
        <f t="shared" si="61"/>
        <v>3391.1179999999999</v>
      </c>
      <c r="BI61" s="125">
        <f t="shared" si="61"/>
        <v>3391.1179999999999</v>
      </c>
      <c r="BJ61" s="125">
        <f t="shared" si="61"/>
        <v>3391.1179999999999</v>
      </c>
      <c r="BK61" s="125">
        <f t="shared" si="61"/>
        <v>3391.1179999999999</v>
      </c>
      <c r="BL61" s="125">
        <f t="shared" si="61"/>
        <v>3391.1179999999999</v>
      </c>
      <c r="BM61" s="125">
        <f t="shared" si="61"/>
        <v>3391.1179999999999</v>
      </c>
      <c r="BN61" s="125">
        <f t="shared" si="61"/>
        <v>3391.1179999999999</v>
      </c>
      <c r="BO61" s="125">
        <f t="shared" si="61"/>
        <v>3391.1179999999999</v>
      </c>
      <c r="BP61" s="125">
        <f t="shared" ref="BP61:CS61" si="62">SUM(BP62:BP68)</f>
        <v>3391.1179999999999</v>
      </c>
      <c r="BQ61" s="125">
        <f t="shared" si="62"/>
        <v>3391.1179999999999</v>
      </c>
      <c r="BR61" s="125">
        <f t="shared" si="62"/>
        <v>3391.1179999999999</v>
      </c>
      <c r="BS61" s="125">
        <f t="shared" si="62"/>
        <v>3391.1179999999999</v>
      </c>
      <c r="BT61" s="125">
        <f t="shared" si="62"/>
        <v>3391.1179999999999</v>
      </c>
      <c r="BU61" s="125">
        <f t="shared" si="62"/>
        <v>3391.1179999999999</v>
      </c>
      <c r="BV61" s="125">
        <f t="shared" si="62"/>
        <v>3391.1179999999999</v>
      </c>
      <c r="BW61" s="125">
        <f t="shared" si="62"/>
        <v>3391.1179999999999</v>
      </c>
      <c r="BX61" s="125">
        <f t="shared" si="62"/>
        <v>3391.1179999999999</v>
      </c>
      <c r="BY61" s="125">
        <f t="shared" si="62"/>
        <v>3391.1179999999999</v>
      </c>
      <c r="BZ61" s="125">
        <f t="shared" si="62"/>
        <v>3391.1179999999999</v>
      </c>
      <c r="CA61" s="125">
        <f t="shared" si="62"/>
        <v>3391.1179999999999</v>
      </c>
      <c r="CB61" s="125">
        <f t="shared" si="62"/>
        <v>3391.1179999999999</v>
      </c>
      <c r="CC61" s="125">
        <f t="shared" si="62"/>
        <v>3391.1179999999999</v>
      </c>
      <c r="CD61" s="125">
        <f t="shared" si="62"/>
        <v>3392.1179999999999</v>
      </c>
      <c r="CE61" s="125">
        <f t="shared" si="62"/>
        <v>3392.1179999999999</v>
      </c>
      <c r="CF61" s="125">
        <f t="shared" si="62"/>
        <v>3392.1179999999999</v>
      </c>
      <c r="CG61" s="125">
        <f t="shared" si="62"/>
        <v>3392.1179999999999</v>
      </c>
      <c r="CH61" s="125">
        <f t="shared" si="62"/>
        <v>3392.1179999999999</v>
      </c>
      <c r="CI61" s="125">
        <f t="shared" si="62"/>
        <v>3392.1179999999999</v>
      </c>
      <c r="CJ61" s="125">
        <f t="shared" si="62"/>
        <v>3392.1179999999999</v>
      </c>
      <c r="CK61" s="125">
        <f t="shared" si="62"/>
        <v>3392.1179999999999</v>
      </c>
      <c r="CL61" s="125">
        <f t="shared" si="62"/>
        <v>3392.1179999999999</v>
      </c>
      <c r="CM61" s="125">
        <f t="shared" si="62"/>
        <v>3392.1179999999999</v>
      </c>
      <c r="CN61" s="125">
        <f t="shared" si="62"/>
        <v>3392.1179999999999</v>
      </c>
      <c r="CO61" s="125">
        <f t="shared" si="62"/>
        <v>3392.1179999999999</v>
      </c>
      <c r="CP61" s="125">
        <f t="shared" si="62"/>
        <v>3392.1179999999999</v>
      </c>
      <c r="CQ61" s="125">
        <f t="shared" si="62"/>
        <v>3392.1179999999999</v>
      </c>
      <c r="CR61" s="125">
        <f t="shared" si="62"/>
        <v>3392.1179999999999</v>
      </c>
      <c r="CS61" s="126">
        <f t="shared" si="62"/>
        <v>3392.1179999999999</v>
      </c>
      <c r="CT61" s="185">
        <f>SUM(B61:CS61)</f>
        <v>327932.12800000003</v>
      </c>
    </row>
    <row r="62" spans="1:98">
      <c r="A62" s="17" t="s">
        <v>32</v>
      </c>
      <c r="B62" s="222">
        <v>469</v>
      </c>
      <c r="C62" s="222">
        <v>469</v>
      </c>
      <c r="D62" s="222">
        <v>469</v>
      </c>
      <c r="E62" s="222">
        <v>469</v>
      </c>
      <c r="F62" s="222">
        <v>469</v>
      </c>
      <c r="G62" s="222">
        <v>469</v>
      </c>
      <c r="H62" s="222">
        <v>469</v>
      </c>
      <c r="I62" s="222">
        <v>469</v>
      </c>
      <c r="J62" s="222">
        <v>469</v>
      </c>
      <c r="K62" s="222">
        <v>469</v>
      </c>
      <c r="L62" s="222">
        <v>469</v>
      </c>
      <c r="M62" s="222">
        <v>469</v>
      </c>
      <c r="N62" s="222">
        <v>469</v>
      </c>
      <c r="O62" s="222">
        <v>469</v>
      </c>
      <c r="P62" s="222">
        <v>469</v>
      </c>
      <c r="Q62" s="222">
        <v>469</v>
      </c>
      <c r="R62" s="222">
        <v>469</v>
      </c>
      <c r="S62" s="222">
        <v>469</v>
      </c>
      <c r="T62" s="222">
        <v>469</v>
      </c>
      <c r="U62" s="222">
        <v>469</v>
      </c>
      <c r="V62" s="222">
        <v>469</v>
      </c>
      <c r="W62" s="222">
        <v>469</v>
      </c>
      <c r="X62" s="222">
        <v>469</v>
      </c>
      <c r="Y62" s="222">
        <v>469</v>
      </c>
      <c r="Z62" s="222">
        <v>469</v>
      </c>
      <c r="AA62" s="222">
        <v>469</v>
      </c>
      <c r="AB62" s="222">
        <v>469</v>
      </c>
      <c r="AC62" s="222">
        <v>469</v>
      </c>
      <c r="AD62" s="222">
        <v>469</v>
      </c>
      <c r="AE62" s="222">
        <v>469</v>
      </c>
      <c r="AF62" s="222">
        <v>469</v>
      </c>
      <c r="AG62" s="222">
        <v>469</v>
      </c>
      <c r="AH62" s="222">
        <v>469</v>
      </c>
      <c r="AI62" s="222">
        <v>469</v>
      </c>
      <c r="AJ62" s="222">
        <v>469</v>
      </c>
      <c r="AK62" s="222">
        <v>469</v>
      </c>
      <c r="AL62" s="222">
        <v>469</v>
      </c>
      <c r="AM62" s="222">
        <v>469</v>
      </c>
      <c r="AN62" s="222">
        <v>469</v>
      </c>
      <c r="AO62" s="222">
        <v>469</v>
      </c>
      <c r="AP62" s="222">
        <v>469</v>
      </c>
      <c r="AQ62" s="222">
        <v>469</v>
      </c>
      <c r="AR62" s="222">
        <v>469</v>
      </c>
      <c r="AS62" s="222">
        <v>469</v>
      </c>
      <c r="AT62" s="222">
        <v>469</v>
      </c>
      <c r="AU62" s="222">
        <v>469</v>
      </c>
      <c r="AV62" s="222">
        <v>469</v>
      </c>
      <c r="AW62" s="222">
        <v>469</v>
      </c>
      <c r="AX62" s="222">
        <v>469</v>
      </c>
      <c r="AY62" s="222">
        <v>469</v>
      </c>
      <c r="AZ62" s="222">
        <v>469</v>
      </c>
      <c r="BA62" s="222">
        <v>469</v>
      </c>
      <c r="BB62" s="222">
        <v>469</v>
      </c>
      <c r="BC62" s="222">
        <v>469</v>
      </c>
      <c r="BD62" s="222">
        <v>469</v>
      </c>
      <c r="BE62" s="222">
        <v>469</v>
      </c>
      <c r="BF62" s="222">
        <v>469</v>
      </c>
      <c r="BG62" s="222">
        <v>469</v>
      </c>
      <c r="BH62" s="222">
        <v>469</v>
      </c>
      <c r="BI62" s="222">
        <v>469</v>
      </c>
      <c r="BJ62" s="222">
        <v>469</v>
      </c>
      <c r="BK62" s="222">
        <v>469</v>
      </c>
      <c r="BL62" s="222">
        <v>469</v>
      </c>
      <c r="BM62" s="222">
        <v>469</v>
      </c>
      <c r="BN62" s="222">
        <v>469</v>
      </c>
      <c r="BO62" s="222">
        <v>469</v>
      </c>
      <c r="BP62" s="222">
        <v>469</v>
      </c>
      <c r="BQ62" s="222">
        <v>469</v>
      </c>
      <c r="BR62" s="222">
        <v>469</v>
      </c>
      <c r="BS62" s="222">
        <v>469</v>
      </c>
      <c r="BT62" s="222">
        <v>469</v>
      </c>
      <c r="BU62" s="222">
        <v>469</v>
      </c>
      <c r="BV62" s="222">
        <v>469</v>
      </c>
      <c r="BW62" s="222">
        <v>469</v>
      </c>
      <c r="BX62" s="222">
        <v>469</v>
      </c>
      <c r="BY62" s="222">
        <v>469</v>
      </c>
      <c r="BZ62" s="222">
        <v>469</v>
      </c>
      <c r="CA62" s="222">
        <v>469</v>
      </c>
      <c r="CB62" s="222">
        <v>469</v>
      </c>
      <c r="CC62" s="222">
        <v>469</v>
      </c>
      <c r="CD62" s="222">
        <v>469</v>
      </c>
      <c r="CE62" s="222">
        <v>469</v>
      </c>
      <c r="CF62" s="222">
        <v>469</v>
      </c>
      <c r="CG62" s="222">
        <v>469</v>
      </c>
      <c r="CH62" s="222">
        <v>469</v>
      </c>
      <c r="CI62" s="222">
        <v>469</v>
      </c>
      <c r="CJ62" s="222">
        <v>469</v>
      </c>
      <c r="CK62" s="222">
        <v>469</v>
      </c>
      <c r="CL62" s="222">
        <v>469</v>
      </c>
      <c r="CM62" s="222">
        <v>469</v>
      </c>
      <c r="CN62" s="222">
        <v>469</v>
      </c>
      <c r="CO62" s="222">
        <v>469</v>
      </c>
      <c r="CP62" s="222">
        <v>469</v>
      </c>
      <c r="CQ62" s="222">
        <v>469</v>
      </c>
      <c r="CR62" s="222">
        <v>469</v>
      </c>
      <c r="CS62" s="222">
        <v>469</v>
      </c>
      <c r="CT62" s="162">
        <f t="shared" ref="CT62:CT68" si="63">SUM(B62:CS62)</f>
        <v>45024</v>
      </c>
    </row>
    <row r="63" spans="1:98">
      <c r="A63" s="17" t="s">
        <v>33</v>
      </c>
      <c r="B63" s="222">
        <v>530</v>
      </c>
      <c r="C63" s="222">
        <v>530</v>
      </c>
      <c r="D63" s="222">
        <v>530</v>
      </c>
      <c r="E63" s="222">
        <v>530</v>
      </c>
      <c r="F63" s="222">
        <v>530</v>
      </c>
      <c r="G63" s="222">
        <v>530</v>
      </c>
      <c r="H63" s="222">
        <v>530</v>
      </c>
      <c r="I63" s="222">
        <v>530</v>
      </c>
      <c r="J63" s="222">
        <v>530</v>
      </c>
      <c r="K63" s="222">
        <v>530</v>
      </c>
      <c r="L63" s="222">
        <v>530</v>
      </c>
      <c r="M63" s="222">
        <v>530</v>
      </c>
      <c r="N63" s="222">
        <v>530</v>
      </c>
      <c r="O63" s="222">
        <v>530</v>
      </c>
      <c r="P63" s="222">
        <v>530</v>
      </c>
      <c r="Q63" s="222">
        <v>530</v>
      </c>
      <c r="R63" s="222">
        <v>530</v>
      </c>
      <c r="S63" s="222">
        <v>530</v>
      </c>
      <c r="T63" s="222">
        <v>530</v>
      </c>
      <c r="U63" s="222">
        <v>530</v>
      </c>
      <c r="V63" s="222">
        <v>530</v>
      </c>
      <c r="W63" s="222">
        <v>530</v>
      </c>
      <c r="X63" s="222">
        <v>530</v>
      </c>
      <c r="Y63" s="222">
        <v>530</v>
      </c>
      <c r="Z63" s="222">
        <v>530</v>
      </c>
      <c r="AA63" s="222">
        <v>530</v>
      </c>
      <c r="AB63" s="222">
        <v>530</v>
      </c>
      <c r="AC63" s="222">
        <v>530</v>
      </c>
      <c r="AD63" s="222">
        <v>530</v>
      </c>
      <c r="AE63" s="222">
        <v>530</v>
      </c>
      <c r="AF63" s="222">
        <v>530</v>
      </c>
      <c r="AG63" s="222">
        <v>530</v>
      </c>
      <c r="AH63" s="222">
        <v>530</v>
      </c>
      <c r="AI63" s="222">
        <v>530</v>
      </c>
      <c r="AJ63" s="222">
        <v>530</v>
      </c>
      <c r="AK63" s="222">
        <v>530</v>
      </c>
      <c r="AL63" s="222">
        <v>530</v>
      </c>
      <c r="AM63" s="222">
        <v>530</v>
      </c>
      <c r="AN63" s="222">
        <v>530</v>
      </c>
      <c r="AO63" s="222">
        <v>530</v>
      </c>
      <c r="AP63" s="222">
        <v>530</v>
      </c>
      <c r="AQ63" s="222">
        <v>530</v>
      </c>
      <c r="AR63" s="222">
        <v>530</v>
      </c>
      <c r="AS63" s="222">
        <v>530</v>
      </c>
      <c r="AT63" s="222">
        <v>530</v>
      </c>
      <c r="AU63" s="222">
        <v>530</v>
      </c>
      <c r="AV63" s="222">
        <v>530</v>
      </c>
      <c r="AW63" s="222">
        <v>530</v>
      </c>
      <c r="AX63" s="222">
        <v>530</v>
      </c>
      <c r="AY63" s="222">
        <v>530</v>
      </c>
      <c r="AZ63" s="222">
        <v>530</v>
      </c>
      <c r="BA63" s="222">
        <v>530</v>
      </c>
      <c r="BB63" s="222">
        <v>530</v>
      </c>
      <c r="BC63" s="222">
        <v>530</v>
      </c>
      <c r="BD63" s="222">
        <v>530</v>
      </c>
      <c r="BE63" s="222">
        <v>530</v>
      </c>
      <c r="BF63" s="222">
        <v>530</v>
      </c>
      <c r="BG63" s="222">
        <v>530</v>
      </c>
      <c r="BH63" s="222">
        <v>530</v>
      </c>
      <c r="BI63" s="222">
        <v>530</v>
      </c>
      <c r="BJ63" s="222">
        <v>530</v>
      </c>
      <c r="BK63" s="222">
        <v>530</v>
      </c>
      <c r="BL63" s="222">
        <v>530</v>
      </c>
      <c r="BM63" s="222">
        <v>530</v>
      </c>
      <c r="BN63" s="222">
        <v>530</v>
      </c>
      <c r="BO63" s="222">
        <v>530</v>
      </c>
      <c r="BP63" s="222">
        <v>530</v>
      </c>
      <c r="BQ63" s="222">
        <v>530</v>
      </c>
      <c r="BR63" s="222">
        <v>530</v>
      </c>
      <c r="BS63" s="222">
        <v>530</v>
      </c>
      <c r="BT63" s="222">
        <v>530</v>
      </c>
      <c r="BU63" s="222">
        <v>530</v>
      </c>
      <c r="BV63" s="222">
        <v>530</v>
      </c>
      <c r="BW63" s="222">
        <v>530</v>
      </c>
      <c r="BX63" s="222">
        <v>530</v>
      </c>
      <c r="BY63" s="222">
        <v>530</v>
      </c>
      <c r="BZ63" s="222">
        <v>530</v>
      </c>
      <c r="CA63" s="222">
        <v>530</v>
      </c>
      <c r="CB63" s="222">
        <v>530</v>
      </c>
      <c r="CC63" s="222">
        <v>530</v>
      </c>
      <c r="CD63" s="222">
        <v>530</v>
      </c>
      <c r="CE63" s="222">
        <v>530</v>
      </c>
      <c r="CF63" s="222">
        <v>530</v>
      </c>
      <c r="CG63" s="222">
        <v>530</v>
      </c>
      <c r="CH63" s="222">
        <v>530</v>
      </c>
      <c r="CI63" s="222">
        <v>530</v>
      </c>
      <c r="CJ63" s="222">
        <v>530</v>
      </c>
      <c r="CK63" s="222">
        <v>530</v>
      </c>
      <c r="CL63" s="222">
        <v>530</v>
      </c>
      <c r="CM63" s="222">
        <v>530</v>
      </c>
      <c r="CN63" s="222">
        <v>530</v>
      </c>
      <c r="CO63" s="222">
        <v>530</v>
      </c>
      <c r="CP63" s="222">
        <v>530</v>
      </c>
      <c r="CQ63" s="222">
        <v>530</v>
      </c>
      <c r="CR63" s="222">
        <v>530</v>
      </c>
      <c r="CS63" s="222">
        <v>530</v>
      </c>
      <c r="CT63" s="162">
        <f t="shared" si="63"/>
        <v>50880</v>
      </c>
    </row>
    <row r="64" spans="1:98">
      <c r="A64" s="17" t="s">
        <v>34</v>
      </c>
      <c r="B64" s="222">
        <v>829.16</v>
      </c>
      <c r="C64" s="222">
        <v>829.16</v>
      </c>
      <c r="D64" s="222">
        <v>829.16</v>
      </c>
      <c r="E64" s="222">
        <v>829.16</v>
      </c>
      <c r="F64" s="222">
        <v>829.16</v>
      </c>
      <c r="G64" s="222">
        <v>829.16</v>
      </c>
      <c r="H64" s="222">
        <v>829.16</v>
      </c>
      <c r="I64" s="222">
        <v>829.16</v>
      </c>
      <c r="J64" s="222">
        <v>829.16</v>
      </c>
      <c r="K64" s="222">
        <v>829.16</v>
      </c>
      <c r="L64" s="222">
        <v>829.16</v>
      </c>
      <c r="M64" s="222">
        <v>829.16</v>
      </c>
      <c r="N64" s="222">
        <v>829.16</v>
      </c>
      <c r="O64" s="222">
        <v>829.16</v>
      </c>
      <c r="P64" s="222">
        <v>829.16</v>
      </c>
      <c r="Q64" s="222">
        <v>829.16</v>
      </c>
      <c r="R64" s="222">
        <v>829.16</v>
      </c>
      <c r="S64" s="222">
        <v>829.16</v>
      </c>
      <c r="T64" s="222">
        <v>829.16</v>
      </c>
      <c r="U64" s="222">
        <v>829.16</v>
      </c>
      <c r="V64" s="222">
        <v>829.16</v>
      </c>
      <c r="W64" s="222">
        <v>829.16</v>
      </c>
      <c r="X64" s="222">
        <v>829.16</v>
      </c>
      <c r="Y64" s="222">
        <v>829.16</v>
      </c>
      <c r="Z64" s="222">
        <v>829.16</v>
      </c>
      <c r="AA64" s="222">
        <v>829.16</v>
      </c>
      <c r="AB64" s="222">
        <v>829.16</v>
      </c>
      <c r="AC64" s="222">
        <v>829.16</v>
      </c>
      <c r="AD64" s="222">
        <v>829.16</v>
      </c>
      <c r="AE64" s="222">
        <v>829.16</v>
      </c>
      <c r="AF64" s="222">
        <v>829.16</v>
      </c>
      <c r="AG64" s="222">
        <v>829.16</v>
      </c>
      <c r="AH64" s="222">
        <v>829.16</v>
      </c>
      <c r="AI64" s="222">
        <v>829.16</v>
      </c>
      <c r="AJ64" s="222">
        <v>829.16</v>
      </c>
      <c r="AK64" s="222">
        <v>829.16</v>
      </c>
      <c r="AL64" s="222">
        <v>829.16</v>
      </c>
      <c r="AM64" s="222">
        <v>829.16</v>
      </c>
      <c r="AN64" s="222">
        <v>829.16</v>
      </c>
      <c r="AO64" s="222">
        <v>829.16</v>
      </c>
      <c r="AP64" s="222">
        <v>829.16</v>
      </c>
      <c r="AQ64" s="222">
        <v>829.16</v>
      </c>
      <c r="AR64" s="222">
        <v>829.16</v>
      </c>
      <c r="AS64" s="222">
        <v>829.16</v>
      </c>
      <c r="AT64" s="222">
        <v>829.16</v>
      </c>
      <c r="AU64" s="222">
        <v>829.16</v>
      </c>
      <c r="AV64" s="222">
        <v>829.16</v>
      </c>
      <c r="AW64" s="222">
        <v>829.16</v>
      </c>
      <c r="AX64" s="222">
        <v>829.16</v>
      </c>
      <c r="AY64" s="222">
        <v>829.16</v>
      </c>
      <c r="AZ64" s="222">
        <v>829.16</v>
      </c>
      <c r="BA64" s="222">
        <v>829.16</v>
      </c>
      <c r="BB64" s="222">
        <v>829.16</v>
      </c>
      <c r="BC64" s="222">
        <v>829.16</v>
      </c>
      <c r="BD64" s="222">
        <v>829.16</v>
      </c>
      <c r="BE64" s="222">
        <v>829.16</v>
      </c>
      <c r="BF64" s="222">
        <v>829.16</v>
      </c>
      <c r="BG64" s="222">
        <v>829.16</v>
      </c>
      <c r="BH64" s="222">
        <v>829.16</v>
      </c>
      <c r="BI64" s="222">
        <v>829.16</v>
      </c>
      <c r="BJ64" s="222">
        <v>829.16</v>
      </c>
      <c r="BK64" s="222">
        <v>829.16</v>
      </c>
      <c r="BL64" s="222">
        <v>829.16</v>
      </c>
      <c r="BM64" s="222">
        <v>829.16</v>
      </c>
      <c r="BN64" s="222">
        <v>829.16</v>
      </c>
      <c r="BO64" s="222">
        <v>829.16</v>
      </c>
      <c r="BP64" s="222">
        <v>829.16</v>
      </c>
      <c r="BQ64" s="222">
        <v>829.16</v>
      </c>
      <c r="BR64" s="222">
        <v>829.16</v>
      </c>
      <c r="BS64" s="222">
        <v>829.16</v>
      </c>
      <c r="BT64" s="222">
        <v>829.16</v>
      </c>
      <c r="BU64" s="222">
        <v>829.16</v>
      </c>
      <c r="BV64" s="222">
        <v>829.16</v>
      </c>
      <c r="BW64" s="222">
        <v>829.16</v>
      </c>
      <c r="BX64" s="222">
        <v>829.16</v>
      </c>
      <c r="BY64" s="222">
        <v>829.16</v>
      </c>
      <c r="BZ64" s="222">
        <v>829.16</v>
      </c>
      <c r="CA64" s="222">
        <v>829.16</v>
      </c>
      <c r="CB64" s="222">
        <v>829.16</v>
      </c>
      <c r="CC64" s="222">
        <v>829.16</v>
      </c>
      <c r="CD64" s="222">
        <v>830.16</v>
      </c>
      <c r="CE64" s="222">
        <v>830.16</v>
      </c>
      <c r="CF64" s="222">
        <v>830.16</v>
      </c>
      <c r="CG64" s="222">
        <v>830.16</v>
      </c>
      <c r="CH64" s="222">
        <v>830.16</v>
      </c>
      <c r="CI64" s="222">
        <v>830.16</v>
      </c>
      <c r="CJ64" s="222">
        <v>830.16</v>
      </c>
      <c r="CK64" s="222">
        <v>830.16</v>
      </c>
      <c r="CL64" s="222">
        <v>830.16</v>
      </c>
      <c r="CM64" s="222">
        <v>830.16</v>
      </c>
      <c r="CN64" s="222">
        <v>830.16</v>
      </c>
      <c r="CO64" s="222">
        <v>830.16</v>
      </c>
      <c r="CP64" s="222">
        <v>830.16</v>
      </c>
      <c r="CQ64" s="222">
        <v>830.16</v>
      </c>
      <c r="CR64" s="222">
        <v>830.16</v>
      </c>
      <c r="CS64" s="222">
        <v>830.16</v>
      </c>
      <c r="CT64" s="162">
        <f t="shared" si="63"/>
        <v>79615.36000000019</v>
      </c>
    </row>
    <row r="65" spans="1:98">
      <c r="A65" s="17" t="s">
        <v>35</v>
      </c>
      <c r="B65" s="222">
        <v>407</v>
      </c>
      <c r="C65" s="222">
        <v>407</v>
      </c>
      <c r="D65" s="222">
        <v>407</v>
      </c>
      <c r="E65" s="222">
        <v>407</v>
      </c>
      <c r="F65" s="222">
        <v>407</v>
      </c>
      <c r="G65" s="222">
        <v>407</v>
      </c>
      <c r="H65" s="222">
        <v>407</v>
      </c>
      <c r="I65" s="222">
        <v>407</v>
      </c>
      <c r="J65" s="222">
        <v>407</v>
      </c>
      <c r="K65" s="222">
        <v>407</v>
      </c>
      <c r="L65" s="222">
        <v>407</v>
      </c>
      <c r="M65" s="222">
        <v>407</v>
      </c>
      <c r="N65" s="222">
        <v>407</v>
      </c>
      <c r="O65" s="222">
        <v>407</v>
      </c>
      <c r="P65" s="222">
        <v>407</v>
      </c>
      <c r="Q65" s="222">
        <v>407</v>
      </c>
      <c r="R65" s="222">
        <v>407</v>
      </c>
      <c r="S65" s="222">
        <v>407</v>
      </c>
      <c r="T65" s="222">
        <v>407</v>
      </c>
      <c r="U65" s="222">
        <v>407</v>
      </c>
      <c r="V65" s="222">
        <v>407</v>
      </c>
      <c r="W65" s="222">
        <v>407</v>
      </c>
      <c r="X65" s="222">
        <v>407</v>
      </c>
      <c r="Y65" s="222">
        <v>407</v>
      </c>
      <c r="Z65" s="222">
        <v>407</v>
      </c>
      <c r="AA65" s="222">
        <v>407</v>
      </c>
      <c r="AB65" s="222">
        <v>407</v>
      </c>
      <c r="AC65" s="222">
        <v>407</v>
      </c>
      <c r="AD65" s="222">
        <v>407</v>
      </c>
      <c r="AE65" s="222">
        <v>407</v>
      </c>
      <c r="AF65" s="222">
        <v>407</v>
      </c>
      <c r="AG65" s="222">
        <v>407</v>
      </c>
      <c r="AH65" s="222">
        <v>407</v>
      </c>
      <c r="AI65" s="222">
        <v>407</v>
      </c>
      <c r="AJ65" s="222">
        <v>407</v>
      </c>
      <c r="AK65" s="222">
        <v>407</v>
      </c>
      <c r="AL65" s="222">
        <v>407</v>
      </c>
      <c r="AM65" s="222">
        <v>407</v>
      </c>
      <c r="AN65" s="222">
        <v>407</v>
      </c>
      <c r="AO65" s="222">
        <v>407</v>
      </c>
      <c r="AP65" s="222">
        <v>407</v>
      </c>
      <c r="AQ65" s="222">
        <v>407</v>
      </c>
      <c r="AR65" s="222">
        <v>407</v>
      </c>
      <c r="AS65" s="222">
        <v>407</v>
      </c>
      <c r="AT65" s="222">
        <v>407</v>
      </c>
      <c r="AU65" s="222">
        <v>407</v>
      </c>
      <c r="AV65" s="222">
        <v>407</v>
      </c>
      <c r="AW65" s="222">
        <v>407</v>
      </c>
      <c r="AX65" s="222">
        <v>407</v>
      </c>
      <c r="AY65" s="222">
        <v>407</v>
      </c>
      <c r="AZ65" s="222">
        <v>407</v>
      </c>
      <c r="BA65" s="222">
        <v>407</v>
      </c>
      <c r="BB65" s="222">
        <v>407</v>
      </c>
      <c r="BC65" s="222">
        <v>407</v>
      </c>
      <c r="BD65" s="222">
        <v>407</v>
      </c>
      <c r="BE65" s="222">
        <v>407</v>
      </c>
      <c r="BF65" s="222">
        <v>407</v>
      </c>
      <c r="BG65" s="222">
        <v>407</v>
      </c>
      <c r="BH65" s="222">
        <v>407</v>
      </c>
      <c r="BI65" s="222">
        <v>407</v>
      </c>
      <c r="BJ65" s="222">
        <v>407</v>
      </c>
      <c r="BK65" s="222">
        <v>407</v>
      </c>
      <c r="BL65" s="222">
        <v>407</v>
      </c>
      <c r="BM65" s="222">
        <v>407</v>
      </c>
      <c r="BN65" s="222">
        <v>407</v>
      </c>
      <c r="BO65" s="222">
        <v>407</v>
      </c>
      <c r="BP65" s="222">
        <v>407</v>
      </c>
      <c r="BQ65" s="222">
        <v>407</v>
      </c>
      <c r="BR65" s="222">
        <v>407</v>
      </c>
      <c r="BS65" s="222">
        <v>407</v>
      </c>
      <c r="BT65" s="222">
        <v>407</v>
      </c>
      <c r="BU65" s="222">
        <v>407</v>
      </c>
      <c r="BV65" s="222">
        <v>407</v>
      </c>
      <c r="BW65" s="222">
        <v>407</v>
      </c>
      <c r="BX65" s="222">
        <v>407</v>
      </c>
      <c r="BY65" s="222">
        <v>407</v>
      </c>
      <c r="BZ65" s="222">
        <v>407</v>
      </c>
      <c r="CA65" s="222">
        <v>407</v>
      </c>
      <c r="CB65" s="222">
        <v>407</v>
      </c>
      <c r="CC65" s="222">
        <v>407</v>
      </c>
      <c r="CD65" s="222">
        <v>407</v>
      </c>
      <c r="CE65" s="222">
        <v>407</v>
      </c>
      <c r="CF65" s="222">
        <v>407</v>
      </c>
      <c r="CG65" s="222">
        <v>407</v>
      </c>
      <c r="CH65" s="222">
        <v>407</v>
      </c>
      <c r="CI65" s="222">
        <v>407</v>
      </c>
      <c r="CJ65" s="222">
        <v>407</v>
      </c>
      <c r="CK65" s="222">
        <v>407</v>
      </c>
      <c r="CL65" s="222">
        <v>407</v>
      </c>
      <c r="CM65" s="222">
        <v>407</v>
      </c>
      <c r="CN65" s="222">
        <v>407</v>
      </c>
      <c r="CO65" s="222">
        <v>407</v>
      </c>
      <c r="CP65" s="222">
        <v>407</v>
      </c>
      <c r="CQ65" s="222">
        <v>407</v>
      </c>
      <c r="CR65" s="222">
        <v>407</v>
      </c>
      <c r="CS65" s="222">
        <v>407</v>
      </c>
      <c r="CT65" s="162">
        <f t="shared" si="63"/>
        <v>39072</v>
      </c>
    </row>
    <row r="66" spans="1:98">
      <c r="A66" s="17" t="s">
        <v>36</v>
      </c>
      <c r="B66" s="222">
        <v>456.95800000000003</v>
      </c>
      <c r="C66" s="222">
        <v>456.95800000000003</v>
      </c>
      <c r="D66" s="222">
        <v>456.95800000000003</v>
      </c>
      <c r="E66" s="222">
        <v>456.95800000000003</v>
      </c>
      <c r="F66" s="222">
        <v>456.95800000000003</v>
      </c>
      <c r="G66" s="222">
        <v>456.95800000000003</v>
      </c>
      <c r="H66" s="222">
        <v>456.95800000000003</v>
      </c>
      <c r="I66" s="222">
        <v>456.95800000000003</v>
      </c>
      <c r="J66" s="222">
        <v>456.95800000000003</v>
      </c>
      <c r="K66" s="222">
        <v>456.95800000000003</v>
      </c>
      <c r="L66" s="222">
        <v>456.95800000000003</v>
      </c>
      <c r="M66" s="222">
        <v>456.95800000000003</v>
      </c>
      <c r="N66" s="222">
        <v>456.95800000000003</v>
      </c>
      <c r="O66" s="222">
        <v>456.95800000000003</v>
      </c>
      <c r="P66" s="222">
        <v>456.95800000000003</v>
      </c>
      <c r="Q66" s="222">
        <v>456.95800000000003</v>
      </c>
      <c r="R66" s="222">
        <v>456.95800000000003</v>
      </c>
      <c r="S66" s="222">
        <v>456.95800000000003</v>
      </c>
      <c r="T66" s="222">
        <v>456.95800000000003</v>
      </c>
      <c r="U66" s="222">
        <v>456.95800000000003</v>
      </c>
      <c r="V66" s="222">
        <v>456.95800000000003</v>
      </c>
      <c r="W66" s="222">
        <v>456.95800000000003</v>
      </c>
      <c r="X66" s="222">
        <v>456.95800000000003</v>
      </c>
      <c r="Y66" s="222">
        <v>456.95800000000003</v>
      </c>
      <c r="Z66" s="222">
        <v>456.95800000000003</v>
      </c>
      <c r="AA66" s="222">
        <v>456.95800000000003</v>
      </c>
      <c r="AB66" s="222">
        <v>456.95800000000003</v>
      </c>
      <c r="AC66" s="222">
        <v>456.95800000000003</v>
      </c>
      <c r="AD66" s="222">
        <v>456.95800000000003</v>
      </c>
      <c r="AE66" s="222">
        <v>456.95800000000003</v>
      </c>
      <c r="AF66" s="222">
        <v>456.95800000000003</v>
      </c>
      <c r="AG66" s="222">
        <v>456.95800000000003</v>
      </c>
      <c r="AH66" s="222">
        <v>456.95800000000003</v>
      </c>
      <c r="AI66" s="222">
        <v>456.95800000000003</v>
      </c>
      <c r="AJ66" s="222">
        <v>456.95800000000003</v>
      </c>
      <c r="AK66" s="222">
        <v>456.95800000000003</v>
      </c>
      <c r="AL66" s="222">
        <v>456.95800000000003</v>
      </c>
      <c r="AM66" s="222">
        <v>456.95800000000003</v>
      </c>
      <c r="AN66" s="222">
        <v>456.95800000000003</v>
      </c>
      <c r="AO66" s="222">
        <v>456.95800000000003</v>
      </c>
      <c r="AP66" s="222">
        <v>456.95800000000003</v>
      </c>
      <c r="AQ66" s="222">
        <v>456.95800000000003</v>
      </c>
      <c r="AR66" s="222">
        <v>456.95800000000003</v>
      </c>
      <c r="AS66" s="222">
        <v>456.95800000000003</v>
      </c>
      <c r="AT66" s="222">
        <v>456.95800000000003</v>
      </c>
      <c r="AU66" s="222">
        <v>456.95800000000003</v>
      </c>
      <c r="AV66" s="222">
        <v>456.95800000000003</v>
      </c>
      <c r="AW66" s="222">
        <v>456.95800000000003</v>
      </c>
      <c r="AX66" s="222">
        <v>456.95800000000003</v>
      </c>
      <c r="AY66" s="222">
        <v>456.95800000000003</v>
      </c>
      <c r="AZ66" s="222">
        <v>456.95800000000003</v>
      </c>
      <c r="BA66" s="222">
        <v>456.95800000000003</v>
      </c>
      <c r="BB66" s="222">
        <v>456.95800000000003</v>
      </c>
      <c r="BC66" s="222">
        <v>456.95800000000003</v>
      </c>
      <c r="BD66" s="222">
        <v>456.95800000000003</v>
      </c>
      <c r="BE66" s="222">
        <v>456.95800000000003</v>
      </c>
      <c r="BF66" s="222">
        <v>456.95800000000003</v>
      </c>
      <c r="BG66" s="222">
        <v>456.95800000000003</v>
      </c>
      <c r="BH66" s="222">
        <v>456.95800000000003</v>
      </c>
      <c r="BI66" s="222">
        <v>456.95800000000003</v>
      </c>
      <c r="BJ66" s="222">
        <v>456.95800000000003</v>
      </c>
      <c r="BK66" s="222">
        <v>456.95800000000003</v>
      </c>
      <c r="BL66" s="222">
        <v>456.95800000000003</v>
      </c>
      <c r="BM66" s="222">
        <v>456.95800000000003</v>
      </c>
      <c r="BN66" s="222">
        <v>456.95800000000003</v>
      </c>
      <c r="BO66" s="222">
        <v>456.95800000000003</v>
      </c>
      <c r="BP66" s="222">
        <v>456.95800000000003</v>
      </c>
      <c r="BQ66" s="222">
        <v>456.95800000000003</v>
      </c>
      <c r="BR66" s="222">
        <v>456.95800000000003</v>
      </c>
      <c r="BS66" s="222">
        <v>456.95800000000003</v>
      </c>
      <c r="BT66" s="222">
        <v>456.95800000000003</v>
      </c>
      <c r="BU66" s="222">
        <v>456.95800000000003</v>
      </c>
      <c r="BV66" s="222">
        <v>456.95800000000003</v>
      </c>
      <c r="BW66" s="222">
        <v>456.95800000000003</v>
      </c>
      <c r="BX66" s="222">
        <v>456.95800000000003</v>
      </c>
      <c r="BY66" s="222">
        <v>456.95800000000003</v>
      </c>
      <c r="BZ66" s="222">
        <v>456.95800000000003</v>
      </c>
      <c r="CA66" s="222">
        <v>456.95800000000003</v>
      </c>
      <c r="CB66" s="222">
        <v>456.95800000000003</v>
      </c>
      <c r="CC66" s="222">
        <v>456.95800000000003</v>
      </c>
      <c r="CD66" s="222">
        <v>456.95800000000003</v>
      </c>
      <c r="CE66" s="222">
        <v>456.95800000000003</v>
      </c>
      <c r="CF66" s="222">
        <v>456.95800000000003</v>
      </c>
      <c r="CG66" s="222">
        <v>456.95800000000003</v>
      </c>
      <c r="CH66" s="222">
        <v>456.95800000000003</v>
      </c>
      <c r="CI66" s="222">
        <v>456.95800000000003</v>
      </c>
      <c r="CJ66" s="222">
        <v>456.95800000000003</v>
      </c>
      <c r="CK66" s="222">
        <v>456.95800000000003</v>
      </c>
      <c r="CL66" s="222">
        <v>456.95800000000003</v>
      </c>
      <c r="CM66" s="222">
        <v>456.95800000000003</v>
      </c>
      <c r="CN66" s="222">
        <v>456.95800000000003</v>
      </c>
      <c r="CO66" s="222">
        <v>456.95800000000003</v>
      </c>
      <c r="CP66" s="222">
        <v>456.95800000000003</v>
      </c>
      <c r="CQ66" s="222">
        <v>456.95800000000003</v>
      </c>
      <c r="CR66" s="222">
        <v>456.95800000000003</v>
      </c>
      <c r="CS66" s="222">
        <v>456.95800000000003</v>
      </c>
      <c r="CT66" s="162">
        <f t="shared" si="63"/>
        <v>43867.967999999928</v>
      </c>
    </row>
    <row r="67" spans="1:98">
      <c r="A67" s="17" t="s">
        <v>37</v>
      </c>
      <c r="B67" s="222">
        <v>721</v>
      </c>
      <c r="C67" s="222">
        <v>723</v>
      </c>
      <c r="D67" s="222">
        <v>727</v>
      </c>
      <c r="E67" s="222">
        <v>729</v>
      </c>
      <c r="F67" s="222">
        <v>728</v>
      </c>
      <c r="G67" s="222">
        <v>729</v>
      </c>
      <c r="H67" s="222">
        <v>731</v>
      </c>
      <c r="I67" s="222">
        <v>728</v>
      </c>
      <c r="J67" s="222">
        <v>732</v>
      </c>
      <c r="K67" s="222">
        <v>734</v>
      </c>
      <c r="L67" s="222">
        <v>737</v>
      </c>
      <c r="M67" s="222">
        <v>741</v>
      </c>
      <c r="N67" s="222">
        <v>743</v>
      </c>
      <c r="O67" s="222">
        <v>745</v>
      </c>
      <c r="P67" s="222">
        <v>747</v>
      </c>
      <c r="Q67" s="222">
        <v>741</v>
      </c>
      <c r="R67" s="222">
        <v>737</v>
      </c>
      <c r="S67" s="222">
        <v>740</v>
      </c>
      <c r="T67" s="222">
        <v>740</v>
      </c>
      <c r="U67" s="222">
        <v>739</v>
      </c>
      <c r="V67" s="222">
        <v>733</v>
      </c>
      <c r="W67" s="222">
        <v>728</v>
      </c>
      <c r="X67" s="222">
        <v>729</v>
      </c>
      <c r="Y67" s="222">
        <v>726</v>
      </c>
      <c r="Z67" s="222">
        <v>723</v>
      </c>
      <c r="AA67" s="222">
        <v>728</v>
      </c>
      <c r="AB67" s="222">
        <v>728</v>
      </c>
      <c r="AC67" s="222">
        <v>721</v>
      </c>
      <c r="AD67" s="222">
        <v>717</v>
      </c>
      <c r="AE67" s="222">
        <v>714</v>
      </c>
      <c r="AF67" s="222">
        <v>709</v>
      </c>
      <c r="AG67" s="222">
        <v>708</v>
      </c>
      <c r="AH67" s="222">
        <v>699</v>
      </c>
      <c r="AI67" s="222">
        <v>699</v>
      </c>
      <c r="AJ67" s="222">
        <v>699</v>
      </c>
      <c r="AK67" s="222">
        <v>699</v>
      </c>
      <c r="AL67" s="222">
        <v>699</v>
      </c>
      <c r="AM67" s="222">
        <v>699</v>
      </c>
      <c r="AN67" s="222">
        <v>699</v>
      </c>
      <c r="AO67" s="222">
        <v>699</v>
      </c>
      <c r="AP67" s="222">
        <v>699</v>
      </c>
      <c r="AQ67" s="222">
        <v>699</v>
      </c>
      <c r="AR67" s="222">
        <v>699</v>
      </c>
      <c r="AS67" s="222">
        <v>699</v>
      </c>
      <c r="AT67" s="222">
        <v>699</v>
      </c>
      <c r="AU67" s="222">
        <v>699</v>
      </c>
      <c r="AV67" s="222">
        <v>699</v>
      </c>
      <c r="AW67" s="222">
        <v>699</v>
      </c>
      <c r="AX67" s="222">
        <v>699</v>
      </c>
      <c r="AY67" s="222">
        <v>699</v>
      </c>
      <c r="AZ67" s="222">
        <v>699</v>
      </c>
      <c r="BA67" s="222">
        <v>699</v>
      </c>
      <c r="BB67" s="222">
        <v>699</v>
      </c>
      <c r="BC67" s="222">
        <v>699</v>
      </c>
      <c r="BD67" s="222">
        <v>699</v>
      </c>
      <c r="BE67" s="222">
        <v>699</v>
      </c>
      <c r="BF67" s="222">
        <v>699</v>
      </c>
      <c r="BG67" s="222">
        <v>699</v>
      </c>
      <c r="BH67" s="222">
        <v>699</v>
      </c>
      <c r="BI67" s="222">
        <v>699</v>
      </c>
      <c r="BJ67" s="222">
        <v>699</v>
      </c>
      <c r="BK67" s="222">
        <v>699</v>
      </c>
      <c r="BL67" s="222">
        <v>699</v>
      </c>
      <c r="BM67" s="222">
        <v>699</v>
      </c>
      <c r="BN67" s="222">
        <v>699</v>
      </c>
      <c r="BO67" s="222">
        <v>699</v>
      </c>
      <c r="BP67" s="222">
        <v>699</v>
      </c>
      <c r="BQ67" s="222">
        <v>699</v>
      </c>
      <c r="BR67" s="222">
        <v>699</v>
      </c>
      <c r="BS67" s="222">
        <v>699</v>
      </c>
      <c r="BT67" s="222">
        <v>699</v>
      </c>
      <c r="BU67" s="222">
        <v>699</v>
      </c>
      <c r="BV67" s="222">
        <v>699</v>
      </c>
      <c r="BW67" s="222">
        <v>699</v>
      </c>
      <c r="BX67" s="222">
        <v>699</v>
      </c>
      <c r="BY67" s="222">
        <v>699</v>
      </c>
      <c r="BZ67" s="222">
        <v>699</v>
      </c>
      <c r="CA67" s="222">
        <v>699</v>
      </c>
      <c r="CB67" s="222">
        <v>699</v>
      </c>
      <c r="CC67" s="222">
        <v>699</v>
      </c>
      <c r="CD67" s="222">
        <v>699</v>
      </c>
      <c r="CE67" s="222">
        <v>699</v>
      </c>
      <c r="CF67" s="222">
        <v>699</v>
      </c>
      <c r="CG67" s="222">
        <v>699</v>
      </c>
      <c r="CH67" s="222">
        <v>699</v>
      </c>
      <c r="CI67" s="222">
        <v>699</v>
      </c>
      <c r="CJ67" s="222">
        <v>699</v>
      </c>
      <c r="CK67" s="222">
        <v>699</v>
      </c>
      <c r="CL67" s="222">
        <v>699</v>
      </c>
      <c r="CM67" s="222">
        <v>699</v>
      </c>
      <c r="CN67" s="222">
        <v>699</v>
      </c>
      <c r="CO67" s="222">
        <v>699</v>
      </c>
      <c r="CP67" s="222">
        <v>699</v>
      </c>
      <c r="CQ67" s="222">
        <v>699</v>
      </c>
      <c r="CR67" s="222">
        <v>699</v>
      </c>
      <c r="CS67" s="222">
        <v>699</v>
      </c>
      <c r="CT67" s="162">
        <f t="shared" si="63"/>
        <v>68092</v>
      </c>
    </row>
    <row r="68" spans="1:98" ht="15.75" thickBot="1">
      <c r="A68" s="124" t="s">
        <v>38</v>
      </c>
      <c r="B68" s="222">
        <v>25.2</v>
      </c>
      <c r="C68" s="222">
        <v>25.2</v>
      </c>
      <c r="D68" s="222">
        <v>25.2</v>
      </c>
      <c r="E68" s="222">
        <v>25.2</v>
      </c>
      <c r="F68" s="222">
        <v>25.2</v>
      </c>
      <c r="G68" s="222">
        <v>25.2</v>
      </c>
      <c r="H68" s="222">
        <v>25.2</v>
      </c>
      <c r="I68" s="222">
        <v>25.2</v>
      </c>
      <c r="J68" s="222">
        <v>25.2</v>
      </c>
      <c r="K68" s="222">
        <v>25.2</v>
      </c>
      <c r="L68" s="222">
        <v>25.2</v>
      </c>
      <c r="M68" s="222">
        <v>25.2</v>
      </c>
      <c r="N68" s="222">
        <v>25.2</v>
      </c>
      <c r="O68" s="222">
        <v>25.2</v>
      </c>
      <c r="P68" s="222">
        <v>25.2</v>
      </c>
      <c r="Q68" s="222">
        <v>25.2</v>
      </c>
      <c r="R68" s="222">
        <v>25.2</v>
      </c>
      <c r="S68" s="222">
        <v>25.2</v>
      </c>
      <c r="T68" s="222">
        <v>25.2</v>
      </c>
      <c r="U68" s="222">
        <v>25.2</v>
      </c>
      <c r="V68" s="222">
        <v>25.2</v>
      </c>
      <c r="W68" s="222">
        <v>25.2</v>
      </c>
      <c r="X68" s="222">
        <v>25.2</v>
      </c>
      <c r="Y68" s="222">
        <v>25.2</v>
      </c>
      <c r="Z68" s="222">
        <v>25.2</v>
      </c>
      <c r="AA68" s="222">
        <v>25.2</v>
      </c>
      <c r="AB68" s="222">
        <v>25.2</v>
      </c>
      <c r="AC68" s="222">
        <v>25.2</v>
      </c>
      <c r="AD68" s="222">
        <v>25.2</v>
      </c>
      <c r="AE68" s="222">
        <v>25.2</v>
      </c>
      <c r="AF68" s="222">
        <v>25.2</v>
      </c>
      <c r="AG68" s="222">
        <v>25.2</v>
      </c>
      <c r="AH68" s="222">
        <v>25.2</v>
      </c>
      <c r="AI68" s="222">
        <v>25.2</v>
      </c>
      <c r="AJ68" s="222">
        <v>25.2</v>
      </c>
      <c r="AK68" s="222">
        <v>25.2</v>
      </c>
      <c r="AL68" s="222">
        <v>25.2</v>
      </c>
      <c r="AM68" s="222">
        <v>25.2</v>
      </c>
      <c r="AN68" s="222">
        <v>25.2</v>
      </c>
      <c r="AO68" s="222">
        <v>25.2</v>
      </c>
      <c r="AP68" s="222">
        <v>25.2</v>
      </c>
      <c r="AQ68" s="222">
        <v>25.2</v>
      </c>
      <c r="AR68" s="222">
        <v>25.2</v>
      </c>
      <c r="AS68" s="222">
        <v>25.2</v>
      </c>
      <c r="AT68" s="222">
        <v>25.2</v>
      </c>
      <c r="AU68" s="222">
        <v>25.2</v>
      </c>
      <c r="AV68" s="222">
        <v>25.2</v>
      </c>
      <c r="AW68" s="222">
        <v>25.2</v>
      </c>
      <c r="AX68" s="222">
        <v>25.2</v>
      </c>
      <c r="AY68" s="222">
        <v>25.2</v>
      </c>
      <c r="AZ68" s="222">
        <v>25.2</v>
      </c>
      <c r="BA68" s="222">
        <v>25.2</v>
      </c>
      <c r="BB68" s="222">
        <v>25.2</v>
      </c>
      <c r="BC68" s="222">
        <v>25.2</v>
      </c>
      <c r="BD68" s="222">
        <v>20</v>
      </c>
      <c r="BE68" s="222">
        <v>0</v>
      </c>
      <c r="BF68" s="222">
        <v>0</v>
      </c>
      <c r="BG68" s="222">
        <v>0</v>
      </c>
      <c r="BH68" s="222">
        <v>0</v>
      </c>
      <c r="BI68" s="222">
        <v>0</v>
      </c>
      <c r="BJ68" s="222">
        <v>0</v>
      </c>
      <c r="BK68" s="222">
        <v>0</v>
      </c>
      <c r="BL68" s="222">
        <v>0</v>
      </c>
      <c r="BM68" s="222">
        <v>0</v>
      </c>
      <c r="BN68" s="222">
        <v>0</v>
      </c>
      <c r="BO68" s="222">
        <v>0</v>
      </c>
      <c r="BP68" s="222">
        <v>0</v>
      </c>
      <c r="BQ68" s="222">
        <v>0</v>
      </c>
      <c r="BR68" s="222">
        <v>0</v>
      </c>
      <c r="BS68" s="222">
        <v>0</v>
      </c>
      <c r="BT68" s="222">
        <v>0</v>
      </c>
      <c r="BU68" s="222">
        <v>0</v>
      </c>
      <c r="BV68" s="222">
        <v>0</v>
      </c>
      <c r="BW68" s="222">
        <v>0</v>
      </c>
      <c r="BX68" s="222">
        <v>0</v>
      </c>
      <c r="BY68" s="222">
        <v>0</v>
      </c>
      <c r="BZ68" s="222">
        <v>0</v>
      </c>
      <c r="CA68" s="222">
        <v>0</v>
      </c>
      <c r="CB68" s="222">
        <v>0</v>
      </c>
      <c r="CC68" s="222">
        <v>0</v>
      </c>
      <c r="CD68" s="222">
        <v>0</v>
      </c>
      <c r="CE68" s="222">
        <v>0</v>
      </c>
      <c r="CF68" s="222">
        <v>0</v>
      </c>
      <c r="CG68" s="222">
        <v>0</v>
      </c>
      <c r="CH68" s="222">
        <v>0</v>
      </c>
      <c r="CI68" s="222">
        <v>0</v>
      </c>
      <c r="CJ68" s="222">
        <v>0</v>
      </c>
      <c r="CK68" s="222">
        <v>0</v>
      </c>
      <c r="CL68" s="222">
        <v>0</v>
      </c>
      <c r="CM68" s="222">
        <v>0</v>
      </c>
      <c r="CN68" s="222">
        <v>0</v>
      </c>
      <c r="CO68" s="222">
        <v>0</v>
      </c>
      <c r="CP68" s="222">
        <v>0</v>
      </c>
      <c r="CQ68" s="222">
        <v>0</v>
      </c>
      <c r="CR68" s="222">
        <v>0</v>
      </c>
      <c r="CS68" s="222">
        <v>0</v>
      </c>
      <c r="CT68" s="221">
        <f t="shared" si="63"/>
        <v>1380.8000000000013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30</v>
      </c>
      <c r="AJ73" s="222">
        <v>60</v>
      </c>
      <c r="AK73" s="222">
        <v>90</v>
      </c>
      <c r="AL73" s="222">
        <v>120</v>
      </c>
      <c r="AM73" s="222">
        <v>139</v>
      </c>
      <c r="AN73" s="222">
        <v>139</v>
      </c>
      <c r="AO73" s="222">
        <v>139</v>
      </c>
      <c r="AP73" s="222">
        <v>139</v>
      </c>
      <c r="AQ73" s="222">
        <v>139</v>
      </c>
      <c r="AR73" s="222">
        <v>139</v>
      </c>
      <c r="AS73" s="222">
        <v>139</v>
      </c>
      <c r="AT73" s="222">
        <v>139</v>
      </c>
      <c r="AU73" s="222">
        <v>139</v>
      </c>
      <c r="AV73" s="222">
        <v>139</v>
      </c>
      <c r="AW73" s="222">
        <v>139</v>
      </c>
      <c r="AX73" s="222">
        <v>139</v>
      </c>
      <c r="AY73" s="222">
        <v>139</v>
      </c>
      <c r="AZ73" s="222">
        <v>139</v>
      </c>
      <c r="BA73" s="222">
        <v>139</v>
      </c>
      <c r="BB73" s="222">
        <v>139</v>
      </c>
      <c r="BC73" s="222">
        <v>139</v>
      </c>
      <c r="BD73" s="222">
        <v>139</v>
      </c>
      <c r="BE73" s="222">
        <v>139</v>
      </c>
      <c r="BF73" s="222">
        <v>139</v>
      </c>
      <c r="BG73" s="222">
        <v>139</v>
      </c>
      <c r="BH73" s="222">
        <v>139</v>
      </c>
      <c r="BI73" s="222">
        <v>139</v>
      </c>
      <c r="BJ73" s="222">
        <v>139</v>
      </c>
      <c r="BK73" s="222">
        <v>139</v>
      </c>
      <c r="BL73" s="222">
        <v>139</v>
      </c>
      <c r="BM73" s="222">
        <v>139</v>
      </c>
      <c r="BN73" s="222">
        <v>139</v>
      </c>
      <c r="BO73" s="222">
        <v>139</v>
      </c>
      <c r="BP73" s="222">
        <v>139</v>
      </c>
      <c r="BQ73" s="222">
        <v>139</v>
      </c>
      <c r="BR73" s="222">
        <v>139</v>
      </c>
      <c r="BS73" s="222">
        <v>139</v>
      </c>
      <c r="BT73" s="222">
        <v>139</v>
      </c>
      <c r="BU73" s="222">
        <v>139</v>
      </c>
      <c r="BV73" s="222">
        <v>139</v>
      </c>
      <c r="BW73" s="222">
        <v>139</v>
      </c>
      <c r="BX73" s="222">
        <v>139</v>
      </c>
      <c r="BY73" s="222">
        <v>139</v>
      </c>
      <c r="BZ73" s="222">
        <v>139</v>
      </c>
      <c r="CA73" s="222">
        <v>139</v>
      </c>
      <c r="CB73" s="222">
        <v>139</v>
      </c>
      <c r="CC73" s="222">
        <v>139</v>
      </c>
      <c r="CD73" s="222">
        <v>139</v>
      </c>
      <c r="CE73" s="222">
        <v>139</v>
      </c>
      <c r="CF73" s="222">
        <v>139</v>
      </c>
      <c r="CG73" s="222">
        <v>139</v>
      </c>
      <c r="CH73" s="222">
        <v>139</v>
      </c>
      <c r="CI73" s="222">
        <v>139</v>
      </c>
      <c r="CJ73" s="222">
        <v>139</v>
      </c>
      <c r="CK73" s="222">
        <v>139</v>
      </c>
      <c r="CL73" s="222">
        <v>139</v>
      </c>
      <c r="CM73" s="222">
        <v>139</v>
      </c>
      <c r="CN73" s="222">
        <v>139</v>
      </c>
      <c r="CO73" s="222">
        <v>139</v>
      </c>
      <c r="CP73" s="222">
        <v>139</v>
      </c>
      <c r="CQ73" s="222">
        <v>139</v>
      </c>
      <c r="CR73" s="222">
        <v>139</v>
      </c>
      <c r="CS73" s="222">
        <v>139</v>
      </c>
      <c r="CT73" s="19">
        <f>SUM(B73:CS73)</f>
        <v>8501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60</v>
      </c>
      <c r="AJ74" s="222">
        <v>120</v>
      </c>
      <c r="AK74" s="222">
        <v>132</v>
      </c>
      <c r="AL74" s="222">
        <v>132</v>
      </c>
      <c r="AM74" s="222">
        <v>132</v>
      </c>
      <c r="AN74" s="222">
        <v>132</v>
      </c>
      <c r="AO74" s="222">
        <v>132</v>
      </c>
      <c r="AP74" s="222">
        <v>132</v>
      </c>
      <c r="AQ74" s="222">
        <v>132</v>
      </c>
      <c r="AR74" s="222">
        <v>132</v>
      </c>
      <c r="AS74" s="222">
        <v>132</v>
      </c>
      <c r="AT74" s="222">
        <v>132</v>
      </c>
      <c r="AU74" s="222">
        <v>132</v>
      </c>
      <c r="AV74" s="222">
        <v>132</v>
      </c>
      <c r="AW74" s="222">
        <v>132</v>
      </c>
      <c r="AX74" s="222">
        <v>132</v>
      </c>
      <c r="AY74" s="222">
        <v>132</v>
      </c>
      <c r="AZ74" s="222">
        <v>132</v>
      </c>
      <c r="BA74" s="222">
        <v>132</v>
      </c>
      <c r="BB74" s="222">
        <v>132</v>
      </c>
      <c r="BC74" s="222">
        <v>132</v>
      </c>
      <c r="BD74" s="222">
        <v>132</v>
      </c>
      <c r="BE74" s="222">
        <v>132</v>
      </c>
      <c r="BF74" s="222">
        <v>132</v>
      </c>
      <c r="BG74" s="222">
        <v>132</v>
      </c>
      <c r="BH74" s="222">
        <v>132</v>
      </c>
      <c r="BI74" s="222">
        <v>132</v>
      </c>
      <c r="BJ74" s="222">
        <v>132</v>
      </c>
      <c r="BK74" s="222">
        <v>132</v>
      </c>
      <c r="BL74" s="222">
        <v>132</v>
      </c>
      <c r="BM74" s="222">
        <v>132</v>
      </c>
      <c r="BN74" s="222">
        <v>132</v>
      </c>
      <c r="BO74" s="222">
        <v>132</v>
      </c>
      <c r="BP74" s="222">
        <v>132</v>
      </c>
      <c r="BQ74" s="222">
        <v>132</v>
      </c>
      <c r="BR74" s="222">
        <v>132</v>
      </c>
      <c r="BS74" s="222">
        <v>132</v>
      </c>
      <c r="BT74" s="222">
        <v>132</v>
      </c>
      <c r="BU74" s="222">
        <v>132</v>
      </c>
      <c r="BV74" s="222">
        <v>132</v>
      </c>
      <c r="BW74" s="222">
        <v>132</v>
      </c>
      <c r="BX74" s="222">
        <v>132</v>
      </c>
      <c r="BY74" s="222">
        <v>132</v>
      </c>
      <c r="BZ74" s="222">
        <v>132</v>
      </c>
      <c r="CA74" s="222">
        <v>132</v>
      </c>
      <c r="CB74" s="222">
        <v>132</v>
      </c>
      <c r="CC74" s="222">
        <v>132</v>
      </c>
      <c r="CD74" s="222">
        <v>132</v>
      </c>
      <c r="CE74" s="222">
        <v>132</v>
      </c>
      <c r="CF74" s="222">
        <v>132</v>
      </c>
      <c r="CG74" s="222">
        <v>132</v>
      </c>
      <c r="CH74" s="222">
        <v>132</v>
      </c>
      <c r="CI74" s="222">
        <v>132</v>
      </c>
      <c r="CJ74" s="222">
        <v>132</v>
      </c>
      <c r="CK74" s="222">
        <v>132</v>
      </c>
      <c r="CL74" s="222">
        <v>132</v>
      </c>
      <c r="CM74" s="222">
        <v>132</v>
      </c>
      <c r="CN74" s="222">
        <v>132</v>
      </c>
      <c r="CO74" s="222">
        <v>132</v>
      </c>
      <c r="CP74" s="222">
        <v>132</v>
      </c>
      <c r="CQ74" s="222">
        <v>132</v>
      </c>
      <c r="CR74" s="222">
        <v>132</v>
      </c>
      <c r="CS74" s="222">
        <v>132</v>
      </c>
      <c r="CT74" s="19">
        <f t="shared" ref="CT74:CT79" si="64">SUM(B74:CS74)</f>
        <v>8232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152</v>
      </c>
      <c r="AL75" s="222">
        <v>152</v>
      </c>
      <c r="AM75" s="222">
        <v>152</v>
      </c>
      <c r="AN75" s="222">
        <v>152</v>
      </c>
      <c r="AO75" s="222">
        <v>152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121</v>
      </c>
      <c r="AW75" s="222">
        <v>121</v>
      </c>
      <c r="AX75" s="222">
        <v>121</v>
      </c>
      <c r="AY75" s="222">
        <v>121</v>
      </c>
      <c r="AZ75" s="222">
        <v>121</v>
      </c>
      <c r="BA75" s="222">
        <v>121</v>
      </c>
      <c r="BB75" s="222">
        <v>121</v>
      </c>
      <c r="BC75" s="222">
        <v>121</v>
      </c>
      <c r="BD75" s="222">
        <v>121</v>
      </c>
      <c r="BE75" s="222">
        <v>121</v>
      </c>
      <c r="BF75" s="222">
        <v>121</v>
      </c>
      <c r="BG75" s="222">
        <v>121</v>
      </c>
      <c r="BH75" s="222">
        <v>121</v>
      </c>
      <c r="BI75" s="222">
        <v>121</v>
      </c>
      <c r="BJ75" s="222">
        <v>121</v>
      </c>
      <c r="BK75" s="222">
        <v>121</v>
      </c>
      <c r="BL75" s="222">
        <v>121</v>
      </c>
      <c r="BM75" s="222">
        <v>121</v>
      </c>
      <c r="BN75" s="222">
        <v>121</v>
      </c>
      <c r="BO75" s="222">
        <v>121</v>
      </c>
      <c r="BP75" s="222">
        <v>121</v>
      </c>
      <c r="BQ75" s="222">
        <v>121</v>
      </c>
      <c r="BR75" s="222">
        <v>121</v>
      </c>
      <c r="BS75" s="222">
        <v>121</v>
      </c>
      <c r="BT75" s="222">
        <v>121</v>
      </c>
      <c r="BU75" s="222">
        <v>121</v>
      </c>
      <c r="BV75" s="222">
        <v>121</v>
      </c>
      <c r="BW75" s="222">
        <v>121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4"/>
        <v>4148</v>
      </c>
    </row>
    <row r="76" spans="1:98">
      <c r="A76" s="19" t="s">
        <v>35</v>
      </c>
      <c r="B76" s="222">
        <v>80</v>
      </c>
      <c r="C76" s="222">
        <v>80</v>
      </c>
      <c r="D76" s="222">
        <v>80</v>
      </c>
      <c r="E76" s="222">
        <v>80</v>
      </c>
      <c r="F76" s="222">
        <v>80</v>
      </c>
      <c r="G76" s="222">
        <v>80</v>
      </c>
      <c r="H76" s="222">
        <v>80</v>
      </c>
      <c r="I76" s="222">
        <v>80</v>
      </c>
      <c r="J76" s="222">
        <v>80</v>
      </c>
      <c r="K76" s="222">
        <v>80</v>
      </c>
      <c r="L76" s="222">
        <v>80</v>
      </c>
      <c r="M76" s="222">
        <v>80</v>
      </c>
      <c r="N76" s="222">
        <v>80</v>
      </c>
      <c r="O76" s="222">
        <v>80</v>
      </c>
      <c r="P76" s="222">
        <v>80</v>
      </c>
      <c r="Q76" s="222">
        <v>80</v>
      </c>
      <c r="R76" s="222">
        <v>80</v>
      </c>
      <c r="S76" s="222">
        <v>80</v>
      </c>
      <c r="T76" s="222">
        <v>80</v>
      </c>
      <c r="U76" s="222">
        <v>80</v>
      </c>
      <c r="V76" s="222">
        <v>80</v>
      </c>
      <c r="W76" s="222">
        <v>80</v>
      </c>
      <c r="X76" s="222">
        <v>80</v>
      </c>
      <c r="Y76" s="222">
        <v>80</v>
      </c>
      <c r="Z76" s="222">
        <v>80</v>
      </c>
      <c r="AA76" s="222">
        <v>80</v>
      </c>
      <c r="AB76" s="222">
        <v>80</v>
      </c>
      <c r="AC76" s="222">
        <v>80</v>
      </c>
      <c r="AD76" s="222">
        <v>80</v>
      </c>
      <c r="AE76" s="222">
        <v>80</v>
      </c>
      <c r="AF76" s="222">
        <v>80</v>
      </c>
      <c r="AG76" s="222">
        <v>80</v>
      </c>
      <c r="AH76" s="222">
        <v>80</v>
      </c>
      <c r="AI76" s="222">
        <v>80</v>
      </c>
      <c r="AJ76" s="222">
        <v>80</v>
      </c>
      <c r="AK76" s="222">
        <v>80</v>
      </c>
      <c r="AL76" s="222">
        <v>80</v>
      </c>
      <c r="AM76" s="222">
        <v>80</v>
      </c>
      <c r="AN76" s="222">
        <v>80</v>
      </c>
      <c r="AO76" s="222">
        <v>80</v>
      </c>
      <c r="AP76" s="222">
        <v>80</v>
      </c>
      <c r="AQ76" s="222">
        <v>80</v>
      </c>
      <c r="AR76" s="222">
        <v>80</v>
      </c>
      <c r="AS76" s="222">
        <v>80</v>
      </c>
      <c r="AT76" s="222">
        <v>80</v>
      </c>
      <c r="AU76" s="222">
        <v>80</v>
      </c>
      <c r="AV76" s="222">
        <v>80</v>
      </c>
      <c r="AW76" s="222">
        <v>80</v>
      </c>
      <c r="AX76" s="222">
        <v>80</v>
      </c>
      <c r="AY76" s="222">
        <v>80</v>
      </c>
      <c r="AZ76" s="222">
        <v>80</v>
      </c>
      <c r="BA76" s="222">
        <v>80</v>
      </c>
      <c r="BB76" s="222">
        <v>80</v>
      </c>
      <c r="BC76" s="222">
        <v>80</v>
      </c>
      <c r="BD76" s="222">
        <v>80</v>
      </c>
      <c r="BE76" s="222">
        <v>80</v>
      </c>
      <c r="BF76" s="222">
        <v>80</v>
      </c>
      <c r="BG76" s="222">
        <v>80</v>
      </c>
      <c r="BH76" s="222">
        <v>80</v>
      </c>
      <c r="BI76" s="222">
        <v>80</v>
      </c>
      <c r="BJ76" s="222">
        <v>80</v>
      </c>
      <c r="BK76" s="222">
        <v>80</v>
      </c>
      <c r="BL76" s="222">
        <v>80</v>
      </c>
      <c r="BM76" s="222">
        <v>80</v>
      </c>
      <c r="BN76" s="222">
        <v>80</v>
      </c>
      <c r="BO76" s="222">
        <v>80</v>
      </c>
      <c r="BP76" s="222">
        <v>80</v>
      </c>
      <c r="BQ76" s="222">
        <v>80</v>
      </c>
      <c r="BR76" s="222">
        <v>80</v>
      </c>
      <c r="BS76" s="222">
        <v>80</v>
      </c>
      <c r="BT76" s="222">
        <v>80</v>
      </c>
      <c r="BU76" s="222">
        <v>80</v>
      </c>
      <c r="BV76" s="222">
        <v>80</v>
      </c>
      <c r="BW76" s="222">
        <v>80</v>
      </c>
      <c r="BX76" s="222">
        <v>80</v>
      </c>
      <c r="BY76" s="222">
        <v>80</v>
      </c>
      <c r="BZ76" s="222">
        <v>80</v>
      </c>
      <c r="CA76" s="222">
        <v>80</v>
      </c>
      <c r="CB76" s="222">
        <v>80</v>
      </c>
      <c r="CC76" s="222">
        <v>80</v>
      </c>
      <c r="CD76" s="222">
        <v>80</v>
      </c>
      <c r="CE76" s="222">
        <v>80</v>
      </c>
      <c r="CF76" s="222">
        <v>80</v>
      </c>
      <c r="CG76" s="222">
        <v>80</v>
      </c>
      <c r="CH76" s="222">
        <v>80</v>
      </c>
      <c r="CI76" s="222">
        <v>80</v>
      </c>
      <c r="CJ76" s="222">
        <v>80</v>
      </c>
      <c r="CK76" s="222">
        <v>80</v>
      </c>
      <c r="CL76" s="222">
        <v>80</v>
      </c>
      <c r="CM76" s="222">
        <v>80</v>
      </c>
      <c r="CN76" s="222">
        <v>80</v>
      </c>
      <c r="CO76" s="222">
        <v>80</v>
      </c>
      <c r="CP76" s="222">
        <v>80</v>
      </c>
      <c r="CQ76" s="222">
        <v>80</v>
      </c>
      <c r="CR76" s="222">
        <v>80</v>
      </c>
      <c r="CS76" s="222">
        <v>80</v>
      </c>
      <c r="CT76" s="19">
        <f t="shared" si="64"/>
        <v>7680</v>
      </c>
    </row>
    <row r="77" spans="1:98">
      <c r="A77" s="19" t="s">
        <v>36</v>
      </c>
      <c r="B77" s="222">
        <v>30</v>
      </c>
      <c r="C77" s="222">
        <v>60</v>
      </c>
      <c r="D77" s="222">
        <v>90</v>
      </c>
      <c r="E77" s="222">
        <v>118</v>
      </c>
      <c r="F77" s="222">
        <v>118</v>
      </c>
      <c r="G77" s="222">
        <v>118</v>
      </c>
      <c r="H77" s="222">
        <v>118</v>
      </c>
      <c r="I77" s="222">
        <v>118</v>
      </c>
      <c r="J77" s="222">
        <v>118</v>
      </c>
      <c r="K77" s="222">
        <v>118</v>
      </c>
      <c r="L77" s="222">
        <v>118</v>
      </c>
      <c r="M77" s="222">
        <v>118</v>
      </c>
      <c r="N77" s="222">
        <v>118</v>
      </c>
      <c r="O77" s="222">
        <v>118</v>
      </c>
      <c r="P77" s="222">
        <v>118</v>
      </c>
      <c r="Q77" s="222">
        <v>118</v>
      </c>
      <c r="R77" s="222">
        <v>118</v>
      </c>
      <c r="S77" s="222">
        <v>118</v>
      </c>
      <c r="T77" s="222">
        <v>118</v>
      </c>
      <c r="U77" s="222">
        <v>118</v>
      </c>
      <c r="V77" s="222">
        <v>118</v>
      </c>
      <c r="W77" s="222">
        <v>118</v>
      </c>
      <c r="X77" s="222">
        <v>118</v>
      </c>
      <c r="Y77" s="222">
        <v>118</v>
      </c>
      <c r="Z77" s="222">
        <v>118</v>
      </c>
      <c r="AA77" s="222">
        <v>118</v>
      </c>
      <c r="AB77" s="222">
        <v>118</v>
      </c>
      <c r="AC77" s="222">
        <v>118</v>
      </c>
      <c r="AD77" s="222">
        <v>118</v>
      </c>
      <c r="AE77" s="222">
        <v>118</v>
      </c>
      <c r="AF77" s="222">
        <v>118</v>
      </c>
      <c r="AG77" s="222">
        <v>118</v>
      </c>
      <c r="AH77" s="222">
        <v>118</v>
      </c>
      <c r="AI77" s="222">
        <v>118</v>
      </c>
      <c r="AJ77" s="222">
        <v>118</v>
      </c>
      <c r="AK77" s="222">
        <v>118</v>
      </c>
      <c r="AL77" s="222">
        <v>118</v>
      </c>
      <c r="AM77" s="222">
        <v>118</v>
      </c>
      <c r="AN77" s="222">
        <v>118</v>
      </c>
      <c r="AO77" s="222">
        <v>118</v>
      </c>
      <c r="AP77" s="222">
        <v>118</v>
      </c>
      <c r="AQ77" s="222">
        <v>118</v>
      </c>
      <c r="AR77" s="222">
        <v>118</v>
      </c>
      <c r="AS77" s="222">
        <v>118</v>
      </c>
      <c r="AT77" s="222">
        <v>118</v>
      </c>
      <c r="AU77" s="222">
        <v>118</v>
      </c>
      <c r="AV77" s="222">
        <v>118</v>
      </c>
      <c r="AW77" s="222">
        <v>118</v>
      </c>
      <c r="AX77" s="222">
        <v>118</v>
      </c>
      <c r="AY77" s="222">
        <v>118</v>
      </c>
      <c r="AZ77" s="222">
        <v>118</v>
      </c>
      <c r="BA77" s="222">
        <v>118</v>
      </c>
      <c r="BB77" s="222">
        <v>118</v>
      </c>
      <c r="BC77" s="222">
        <v>118</v>
      </c>
      <c r="BD77" s="222">
        <v>118</v>
      </c>
      <c r="BE77" s="222">
        <v>118</v>
      </c>
      <c r="BF77" s="222">
        <v>118</v>
      </c>
      <c r="BG77" s="222">
        <v>118</v>
      </c>
      <c r="BH77" s="222">
        <v>118</v>
      </c>
      <c r="BI77" s="222">
        <v>118</v>
      </c>
      <c r="BJ77" s="222">
        <v>118</v>
      </c>
      <c r="BK77" s="222">
        <v>118</v>
      </c>
      <c r="BL77" s="222">
        <v>118</v>
      </c>
      <c r="BM77" s="222">
        <v>118</v>
      </c>
      <c r="BN77" s="222">
        <v>118</v>
      </c>
      <c r="BO77" s="222">
        <v>118</v>
      </c>
      <c r="BP77" s="222">
        <v>118</v>
      </c>
      <c r="BQ77" s="222">
        <v>118</v>
      </c>
      <c r="BR77" s="222">
        <v>118</v>
      </c>
      <c r="BS77" s="222">
        <v>118</v>
      </c>
      <c r="BT77" s="222">
        <v>118</v>
      </c>
      <c r="BU77" s="222">
        <v>118</v>
      </c>
      <c r="BV77" s="222">
        <v>118</v>
      </c>
      <c r="BW77" s="222">
        <v>118</v>
      </c>
      <c r="BX77" s="222">
        <v>118</v>
      </c>
      <c r="BY77" s="222">
        <v>118</v>
      </c>
      <c r="BZ77" s="222">
        <v>118</v>
      </c>
      <c r="CA77" s="222">
        <v>118</v>
      </c>
      <c r="CB77" s="222">
        <v>118</v>
      </c>
      <c r="CC77" s="222">
        <v>118</v>
      </c>
      <c r="CD77" s="222">
        <v>118</v>
      </c>
      <c r="CE77" s="222">
        <v>118</v>
      </c>
      <c r="CF77" s="222">
        <v>118</v>
      </c>
      <c r="CG77" s="222">
        <v>118</v>
      </c>
      <c r="CH77" s="222">
        <v>118</v>
      </c>
      <c r="CI77" s="222">
        <v>118</v>
      </c>
      <c r="CJ77" s="222">
        <v>118</v>
      </c>
      <c r="CK77" s="222">
        <v>118</v>
      </c>
      <c r="CL77" s="222">
        <v>118</v>
      </c>
      <c r="CM77" s="222">
        <v>118</v>
      </c>
      <c r="CN77" s="222">
        <v>118</v>
      </c>
      <c r="CO77" s="222">
        <v>118</v>
      </c>
      <c r="CP77" s="222">
        <v>118</v>
      </c>
      <c r="CQ77" s="222">
        <v>118</v>
      </c>
      <c r="CR77" s="222">
        <v>118</v>
      </c>
      <c r="CS77" s="222">
        <v>118</v>
      </c>
      <c r="CT77" s="19">
        <f t="shared" si="64"/>
        <v>11154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75</v>
      </c>
      <c r="AJ78" s="222">
        <v>150</v>
      </c>
      <c r="AK78" s="222">
        <v>158</v>
      </c>
      <c r="AL78" s="222">
        <v>158</v>
      </c>
      <c r="AM78" s="222">
        <v>158</v>
      </c>
      <c r="AN78" s="222">
        <v>158</v>
      </c>
      <c r="AO78" s="222">
        <v>158</v>
      </c>
      <c r="AP78" s="222">
        <v>158</v>
      </c>
      <c r="AQ78" s="222">
        <v>158</v>
      </c>
      <c r="AR78" s="222">
        <v>158</v>
      </c>
      <c r="AS78" s="222">
        <v>158</v>
      </c>
      <c r="AT78" s="222">
        <v>158</v>
      </c>
      <c r="AU78" s="222">
        <v>158</v>
      </c>
      <c r="AV78" s="222">
        <v>158</v>
      </c>
      <c r="AW78" s="222">
        <v>158</v>
      </c>
      <c r="AX78" s="222">
        <v>158</v>
      </c>
      <c r="AY78" s="222">
        <v>158</v>
      </c>
      <c r="AZ78" s="222">
        <v>158</v>
      </c>
      <c r="BA78" s="222">
        <v>158</v>
      </c>
      <c r="BB78" s="222">
        <v>158</v>
      </c>
      <c r="BC78" s="222">
        <v>158</v>
      </c>
      <c r="BD78" s="222">
        <v>158</v>
      </c>
      <c r="BE78" s="222">
        <v>158</v>
      </c>
      <c r="BF78" s="222">
        <v>158</v>
      </c>
      <c r="BG78" s="222">
        <v>158</v>
      </c>
      <c r="BH78" s="222">
        <v>158</v>
      </c>
      <c r="BI78" s="222">
        <v>158</v>
      </c>
      <c r="BJ78" s="222">
        <v>158</v>
      </c>
      <c r="BK78" s="222">
        <v>158</v>
      </c>
      <c r="BL78" s="222">
        <v>158</v>
      </c>
      <c r="BM78" s="222">
        <v>158</v>
      </c>
      <c r="BN78" s="222">
        <v>158</v>
      </c>
      <c r="BO78" s="222">
        <v>158</v>
      </c>
      <c r="BP78" s="222">
        <v>158</v>
      </c>
      <c r="BQ78" s="222">
        <v>158</v>
      </c>
      <c r="BR78" s="222">
        <v>158</v>
      </c>
      <c r="BS78" s="222">
        <v>158</v>
      </c>
      <c r="BT78" s="222">
        <v>158</v>
      </c>
      <c r="BU78" s="222">
        <v>158</v>
      </c>
      <c r="BV78" s="222">
        <v>158</v>
      </c>
      <c r="BW78" s="222">
        <v>158</v>
      </c>
      <c r="BX78" s="222">
        <v>158</v>
      </c>
      <c r="BY78" s="222">
        <v>158</v>
      </c>
      <c r="BZ78" s="222">
        <v>158</v>
      </c>
      <c r="CA78" s="222">
        <v>158</v>
      </c>
      <c r="CB78" s="222">
        <v>158</v>
      </c>
      <c r="CC78" s="222">
        <v>158</v>
      </c>
      <c r="CD78" s="222">
        <v>158</v>
      </c>
      <c r="CE78" s="222">
        <v>158</v>
      </c>
      <c r="CF78" s="222">
        <v>158</v>
      </c>
      <c r="CG78" s="222">
        <v>158</v>
      </c>
      <c r="CH78" s="222">
        <v>158</v>
      </c>
      <c r="CI78" s="222">
        <v>158</v>
      </c>
      <c r="CJ78" s="222">
        <v>158</v>
      </c>
      <c r="CK78" s="222">
        <v>158</v>
      </c>
      <c r="CL78" s="222">
        <v>158</v>
      </c>
      <c r="CM78" s="222">
        <v>158</v>
      </c>
      <c r="CN78" s="222">
        <v>158</v>
      </c>
      <c r="CO78" s="222">
        <v>158</v>
      </c>
      <c r="CP78" s="222">
        <v>158</v>
      </c>
      <c r="CQ78" s="222">
        <v>158</v>
      </c>
      <c r="CR78" s="222">
        <v>158</v>
      </c>
      <c r="CS78" s="222">
        <v>158</v>
      </c>
      <c r="CT78" s="19">
        <f t="shared" si="64"/>
        <v>9863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4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65">SUM(C85:C87)</f>
        <v>0</v>
      </c>
      <c r="D84" s="164">
        <f t="shared" si="65"/>
        <v>0</v>
      </c>
      <c r="E84" s="164">
        <f t="shared" si="65"/>
        <v>0</v>
      </c>
      <c r="F84" s="164">
        <f t="shared" si="65"/>
        <v>0</v>
      </c>
      <c r="G84" s="164">
        <f t="shared" si="65"/>
        <v>0</v>
      </c>
      <c r="H84" s="164">
        <f t="shared" si="65"/>
        <v>0</v>
      </c>
      <c r="I84" s="164">
        <f t="shared" si="65"/>
        <v>0</v>
      </c>
      <c r="J84" s="164">
        <f t="shared" si="65"/>
        <v>0</v>
      </c>
      <c r="K84" s="164">
        <f t="shared" si="65"/>
        <v>0</v>
      </c>
      <c r="L84" s="164">
        <f t="shared" si="65"/>
        <v>0</v>
      </c>
      <c r="M84" s="164">
        <f t="shared" si="65"/>
        <v>0</v>
      </c>
      <c r="N84" s="164">
        <f t="shared" si="65"/>
        <v>0</v>
      </c>
      <c r="O84" s="164">
        <f t="shared" si="65"/>
        <v>0</v>
      </c>
      <c r="P84" s="164">
        <f t="shared" si="65"/>
        <v>0</v>
      </c>
      <c r="Q84" s="164">
        <f t="shared" si="65"/>
        <v>0</v>
      </c>
      <c r="R84" s="164">
        <f t="shared" si="65"/>
        <v>0</v>
      </c>
      <c r="S84" s="164">
        <f t="shared" si="65"/>
        <v>0</v>
      </c>
      <c r="T84" s="164">
        <f t="shared" si="65"/>
        <v>0</v>
      </c>
      <c r="U84" s="164">
        <f t="shared" si="65"/>
        <v>0</v>
      </c>
      <c r="V84" s="164">
        <f t="shared" si="65"/>
        <v>0</v>
      </c>
      <c r="W84" s="164">
        <f t="shared" si="65"/>
        <v>0</v>
      </c>
      <c r="X84" s="164">
        <f t="shared" si="65"/>
        <v>0</v>
      </c>
      <c r="Y84" s="164">
        <f t="shared" si="65"/>
        <v>0</v>
      </c>
      <c r="Z84" s="164">
        <f t="shared" si="65"/>
        <v>24.7</v>
      </c>
      <c r="AA84" s="164">
        <f t="shared" si="65"/>
        <v>3</v>
      </c>
      <c r="AB84" s="164">
        <f t="shared" si="65"/>
        <v>3</v>
      </c>
      <c r="AC84" s="164">
        <f t="shared" si="65"/>
        <v>3</v>
      </c>
      <c r="AD84" s="164">
        <f t="shared" si="65"/>
        <v>22.8</v>
      </c>
      <c r="AE84" s="164">
        <f t="shared" si="65"/>
        <v>26</v>
      </c>
      <c r="AF84" s="164">
        <f t="shared" si="65"/>
        <v>26.5</v>
      </c>
      <c r="AG84" s="164">
        <f t="shared" si="65"/>
        <v>41.7</v>
      </c>
      <c r="AH84" s="164">
        <f t="shared" si="65"/>
        <v>60.1</v>
      </c>
      <c r="AI84" s="164">
        <f t="shared" si="65"/>
        <v>67.3</v>
      </c>
      <c r="AJ84" s="164">
        <f t="shared" si="65"/>
        <v>68.2</v>
      </c>
      <c r="AK84" s="164">
        <f t="shared" si="65"/>
        <v>68.599999999999994</v>
      </c>
      <c r="AL84" s="164">
        <f t="shared" si="65"/>
        <v>68.599999999999994</v>
      </c>
      <c r="AM84" s="164">
        <f t="shared" si="65"/>
        <v>68.5</v>
      </c>
      <c r="AN84" s="164">
        <f t="shared" si="65"/>
        <v>68.400000000000006</v>
      </c>
      <c r="AO84" s="164">
        <f t="shared" si="65"/>
        <v>68</v>
      </c>
      <c r="AP84" s="164">
        <f t="shared" si="65"/>
        <v>60</v>
      </c>
      <c r="AQ84" s="164">
        <f t="shared" si="65"/>
        <v>59.6</v>
      </c>
      <c r="AR84" s="164">
        <f t="shared" si="65"/>
        <v>60.2</v>
      </c>
      <c r="AS84" s="164">
        <f t="shared" si="65"/>
        <v>60</v>
      </c>
      <c r="AT84" s="164">
        <f t="shared" si="65"/>
        <v>59.6</v>
      </c>
      <c r="AU84" s="164">
        <f t="shared" si="65"/>
        <v>59.7</v>
      </c>
      <c r="AV84" s="164">
        <f t="shared" si="65"/>
        <v>58.6</v>
      </c>
      <c r="AW84" s="164">
        <f t="shared" si="65"/>
        <v>58.9</v>
      </c>
      <c r="AX84" s="164">
        <f t="shared" si="65"/>
        <v>42.5</v>
      </c>
      <c r="AY84" s="164">
        <f t="shared" si="65"/>
        <v>28.8</v>
      </c>
      <c r="AZ84" s="164">
        <f t="shared" si="65"/>
        <v>59.8</v>
      </c>
      <c r="BA84" s="164">
        <f t="shared" si="65"/>
        <v>60</v>
      </c>
      <c r="BB84" s="164">
        <f t="shared" si="65"/>
        <v>60.7</v>
      </c>
      <c r="BC84" s="164">
        <f t="shared" si="65"/>
        <v>60.5</v>
      </c>
      <c r="BD84" s="164">
        <f t="shared" si="65"/>
        <v>60.4</v>
      </c>
      <c r="BE84" s="164">
        <f t="shared" si="65"/>
        <v>60.2</v>
      </c>
      <c r="BF84" s="164">
        <f t="shared" si="65"/>
        <v>59.4</v>
      </c>
      <c r="BG84" s="164">
        <f t="shared" si="65"/>
        <v>59.3</v>
      </c>
      <c r="BH84" s="164">
        <f t="shared" si="65"/>
        <v>58.5</v>
      </c>
      <c r="BI84" s="164">
        <f t="shared" si="65"/>
        <v>39.200000000000003</v>
      </c>
      <c r="BJ84" s="164">
        <f t="shared" si="65"/>
        <v>58.1</v>
      </c>
      <c r="BK84" s="164">
        <f t="shared" si="65"/>
        <v>43.7</v>
      </c>
      <c r="BL84" s="164">
        <f t="shared" si="65"/>
        <v>29.1</v>
      </c>
      <c r="BM84" s="164">
        <f t="shared" si="65"/>
        <v>26.73</v>
      </c>
      <c r="BN84" s="164">
        <f t="shared" si="65"/>
        <v>26.6</v>
      </c>
      <c r="BO84" s="164">
        <f t="shared" ref="BO84:CS84" si="66">SUM(BO85:BO87)</f>
        <v>4.09</v>
      </c>
      <c r="BP84" s="164">
        <f t="shared" si="66"/>
        <v>0</v>
      </c>
      <c r="BQ84" s="164">
        <f t="shared" si="66"/>
        <v>0</v>
      </c>
      <c r="BR84" s="164">
        <f t="shared" si="66"/>
        <v>0</v>
      </c>
      <c r="BS84" s="164">
        <f t="shared" si="66"/>
        <v>27.2</v>
      </c>
      <c r="BT84" s="164">
        <f t="shared" si="66"/>
        <v>58.3</v>
      </c>
      <c r="BU84" s="164">
        <f t="shared" si="66"/>
        <v>58.5</v>
      </c>
      <c r="BV84" s="164">
        <f t="shared" si="66"/>
        <v>61.4</v>
      </c>
      <c r="BW84" s="164">
        <f t="shared" si="66"/>
        <v>60.8</v>
      </c>
      <c r="BX84" s="164">
        <f t="shared" si="66"/>
        <v>42.9</v>
      </c>
      <c r="BY84" s="164">
        <f t="shared" si="66"/>
        <v>3</v>
      </c>
      <c r="BZ84" s="164">
        <f t="shared" si="66"/>
        <v>3</v>
      </c>
      <c r="CA84" s="164">
        <f t="shared" si="66"/>
        <v>3</v>
      </c>
      <c r="CB84" s="164">
        <f t="shared" si="66"/>
        <v>28.7</v>
      </c>
      <c r="CC84" s="164">
        <f t="shared" si="66"/>
        <v>42.8</v>
      </c>
      <c r="CD84" s="164">
        <f t="shared" si="66"/>
        <v>60</v>
      </c>
      <c r="CE84" s="164">
        <f t="shared" si="66"/>
        <v>60.1</v>
      </c>
      <c r="CF84" s="164">
        <f t="shared" si="66"/>
        <v>60.8</v>
      </c>
      <c r="CG84" s="164">
        <f t="shared" si="66"/>
        <v>60.9</v>
      </c>
      <c r="CH84" s="164">
        <f t="shared" si="66"/>
        <v>61</v>
      </c>
      <c r="CI84" s="164">
        <f t="shared" si="66"/>
        <v>60.5</v>
      </c>
      <c r="CJ84" s="164">
        <f t="shared" si="66"/>
        <v>29.4</v>
      </c>
      <c r="CK84" s="164">
        <f>SUM(CK85:CK87)</f>
        <v>29.2</v>
      </c>
      <c r="CL84" s="164">
        <f t="shared" si="66"/>
        <v>0</v>
      </c>
      <c r="CM84" s="164">
        <f t="shared" si="66"/>
        <v>0</v>
      </c>
      <c r="CN84" s="164">
        <f t="shared" si="66"/>
        <v>0</v>
      </c>
      <c r="CO84" s="164">
        <f t="shared" si="66"/>
        <v>0</v>
      </c>
      <c r="CP84" s="164">
        <f t="shared" si="66"/>
        <v>0</v>
      </c>
      <c r="CQ84" s="164">
        <f t="shared" si="66"/>
        <v>0</v>
      </c>
      <c r="CR84" s="164">
        <f t="shared" si="66"/>
        <v>0</v>
      </c>
      <c r="CS84" s="165">
        <f t="shared" si="66"/>
        <v>0</v>
      </c>
      <c r="CT84" s="161">
        <f>SUM(B84:CS84)</f>
        <v>2814.1200000000003</v>
      </c>
    </row>
    <row r="85" spans="1:98">
      <c r="A85" s="17" t="s">
        <v>54</v>
      </c>
      <c r="B85" s="27" cm="1">
        <f t="array" ref="B85:CS85">[4]Sheet2!$B$26:$CS$26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3</v>
      </c>
      <c r="AA85" s="1">
        <v>3</v>
      </c>
      <c r="AB85" s="1">
        <v>3</v>
      </c>
      <c r="AC85" s="1">
        <v>3</v>
      </c>
      <c r="AD85" s="1">
        <v>3</v>
      </c>
      <c r="AE85" s="1">
        <v>3</v>
      </c>
      <c r="AF85" s="1">
        <v>3</v>
      </c>
      <c r="AG85" s="1">
        <v>3</v>
      </c>
      <c r="AH85" s="1">
        <v>29.1</v>
      </c>
      <c r="AI85" s="1">
        <v>67.3</v>
      </c>
      <c r="AJ85" s="1">
        <v>68.2</v>
      </c>
      <c r="AK85" s="1">
        <v>68.599999999999994</v>
      </c>
      <c r="AL85" s="1">
        <v>68.599999999999994</v>
      </c>
      <c r="AM85" s="1">
        <v>68.5</v>
      </c>
      <c r="AN85" s="1">
        <v>68.400000000000006</v>
      </c>
      <c r="AO85" s="1">
        <v>68</v>
      </c>
      <c r="AP85" s="1">
        <v>29</v>
      </c>
      <c r="AQ85" s="1">
        <v>28.6</v>
      </c>
      <c r="AR85" s="1">
        <v>29.2</v>
      </c>
      <c r="AS85" s="1">
        <v>29</v>
      </c>
      <c r="AT85" s="1">
        <v>28.6</v>
      </c>
      <c r="AU85" s="1">
        <v>28.7</v>
      </c>
      <c r="AV85" s="1">
        <v>27.6</v>
      </c>
      <c r="AW85" s="1">
        <v>27.9</v>
      </c>
      <c r="AX85" s="1">
        <v>28.5</v>
      </c>
      <c r="AY85" s="1">
        <v>28.8</v>
      </c>
      <c r="AZ85" s="1">
        <v>28.8</v>
      </c>
      <c r="BA85" s="1">
        <v>29</v>
      </c>
      <c r="BB85" s="1">
        <v>29.7</v>
      </c>
      <c r="BC85" s="1">
        <v>29.5</v>
      </c>
      <c r="BD85" s="1">
        <v>29.4</v>
      </c>
      <c r="BE85" s="1">
        <v>29.2</v>
      </c>
      <c r="BF85" s="1">
        <v>28.4</v>
      </c>
      <c r="BG85" s="1">
        <v>28.3</v>
      </c>
      <c r="BH85" s="1">
        <v>27.5</v>
      </c>
      <c r="BI85" s="1">
        <v>25.2</v>
      </c>
      <c r="BJ85" s="1">
        <v>27.1</v>
      </c>
      <c r="BK85" s="1">
        <v>29.7</v>
      </c>
      <c r="BL85" s="1">
        <v>29.1</v>
      </c>
      <c r="BM85" s="1">
        <v>26.73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44.4</v>
      </c>
      <c r="BW85" s="1">
        <v>29.8</v>
      </c>
      <c r="BX85" s="1">
        <v>3</v>
      </c>
      <c r="BY85" s="1">
        <v>3</v>
      </c>
      <c r="BZ85" s="1">
        <v>3</v>
      </c>
      <c r="CA85" s="1">
        <v>3</v>
      </c>
      <c r="CB85" s="1">
        <v>3</v>
      </c>
      <c r="CC85" s="1">
        <v>3</v>
      </c>
      <c r="CD85" s="1">
        <v>29</v>
      </c>
      <c r="CE85" s="1">
        <v>29.1</v>
      </c>
      <c r="CF85" s="1">
        <v>3</v>
      </c>
      <c r="CG85" s="1">
        <v>3</v>
      </c>
      <c r="CH85" s="1">
        <v>3</v>
      </c>
      <c r="CI85" s="1">
        <v>3</v>
      </c>
      <c r="CJ85" s="1">
        <v>3</v>
      </c>
      <c r="CK85" s="1">
        <v>3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1382.53</v>
      </c>
    </row>
    <row r="86" spans="1:98">
      <c r="A86" s="17" t="s">
        <v>55</v>
      </c>
      <c r="B86" s="27" cm="1">
        <f t="array" ref="B86:CS86">[5]Sheet2!$B$26:$CS$26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21.7</v>
      </c>
      <c r="AA86" s="1">
        <v>0</v>
      </c>
      <c r="AB86" s="1">
        <v>0</v>
      </c>
      <c r="AC86" s="1">
        <v>0</v>
      </c>
      <c r="AD86" s="1">
        <v>19.8</v>
      </c>
      <c r="AE86" s="1">
        <v>23</v>
      </c>
      <c r="AF86" s="1">
        <v>23.5</v>
      </c>
      <c r="AG86" s="1">
        <v>38.700000000000003</v>
      </c>
      <c r="AH86" s="1">
        <v>31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31</v>
      </c>
      <c r="AQ86" s="1">
        <v>31</v>
      </c>
      <c r="AR86" s="1">
        <v>31</v>
      </c>
      <c r="AS86" s="1">
        <v>31</v>
      </c>
      <c r="AT86" s="1">
        <v>31</v>
      </c>
      <c r="AU86" s="1">
        <v>31</v>
      </c>
      <c r="AV86" s="1">
        <v>31</v>
      </c>
      <c r="AW86" s="1">
        <v>31</v>
      </c>
      <c r="AX86" s="1">
        <v>14</v>
      </c>
      <c r="AY86" s="1">
        <v>0</v>
      </c>
      <c r="AZ86" s="1">
        <v>31</v>
      </c>
      <c r="BA86" s="1">
        <v>31</v>
      </c>
      <c r="BB86" s="1">
        <v>31</v>
      </c>
      <c r="BC86" s="1">
        <v>31</v>
      </c>
      <c r="BD86" s="1">
        <v>31</v>
      </c>
      <c r="BE86" s="1">
        <v>31</v>
      </c>
      <c r="BF86" s="1">
        <v>31</v>
      </c>
      <c r="BG86" s="1">
        <v>31</v>
      </c>
      <c r="BH86" s="1">
        <v>31</v>
      </c>
      <c r="BI86" s="1">
        <v>14</v>
      </c>
      <c r="BJ86" s="1">
        <v>31</v>
      </c>
      <c r="BK86" s="1">
        <v>14</v>
      </c>
      <c r="BL86" s="1">
        <v>0</v>
      </c>
      <c r="BM86" s="1">
        <v>0</v>
      </c>
      <c r="BN86" s="1">
        <v>26.6</v>
      </c>
      <c r="BO86" s="1">
        <v>4.09</v>
      </c>
      <c r="BP86" s="1">
        <v>0</v>
      </c>
      <c r="BQ86" s="1">
        <v>0</v>
      </c>
      <c r="BR86" s="1">
        <v>0</v>
      </c>
      <c r="BS86" s="1">
        <v>27.2</v>
      </c>
      <c r="BT86" s="1">
        <v>58.3</v>
      </c>
      <c r="BU86" s="1">
        <v>58.5</v>
      </c>
      <c r="BV86" s="1">
        <v>17</v>
      </c>
      <c r="BW86" s="1">
        <v>31</v>
      </c>
      <c r="BX86" s="1">
        <v>39.9</v>
      </c>
      <c r="BY86" s="1">
        <v>0</v>
      </c>
      <c r="BZ86" s="1">
        <v>0</v>
      </c>
      <c r="CA86" s="1">
        <v>0</v>
      </c>
      <c r="CB86" s="1">
        <v>25.7</v>
      </c>
      <c r="CC86" s="1">
        <v>39.799999999999997</v>
      </c>
      <c r="CD86" s="1">
        <v>31</v>
      </c>
      <c r="CE86" s="1">
        <v>31</v>
      </c>
      <c r="CF86" s="1">
        <v>57.8</v>
      </c>
      <c r="CG86" s="1">
        <v>57.9</v>
      </c>
      <c r="CH86" s="1">
        <v>58</v>
      </c>
      <c r="CI86" s="1">
        <v>57.5</v>
      </c>
      <c r="CJ86" s="1">
        <v>26.4</v>
      </c>
      <c r="CK86" s="1">
        <v>26.2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67">SUM(B86:CS86)</f>
        <v>1431.5900000000001</v>
      </c>
    </row>
    <row r="87" spans="1:98">
      <c r="A87" s="17" t="s">
        <v>56</v>
      </c>
      <c r="B87" s="27" cm="1">
        <f t="array" ref="B87:CS87">[6]Sheet2!$B$26:$CS$26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67"/>
        <v>0</v>
      </c>
    </row>
    <row r="88" spans="1:98">
      <c r="A88" s="158" t="s">
        <v>57</v>
      </c>
      <c r="B88" s="166">
        <f t="shared" ref="B88:AG88" si="68">SUM(B89:B89)</f>
        <v>0</v>
      </c>
      <c r="C88" s="91">
        <f t="shared" si="68"/>
        <v>0</v>
      </c>
      <c r="D88" s="91">
        <f t="shared" si="68"/>
        <v>0</v>
      </c>
      <c r="E88" s="91">
        <f t="shared" si="68"/>
        <v>0</v>
      </c>
      <c r="F88" s="91">
        <f t="shared" si="68"/>
        <v>0</v>
      </c>
      <c r="G88" s="91">
        <f t="shared" si="68"/>
        <v>0</v>
      </c>
      <c r="H88" s="91">
        <f t="shared" si="68"/>
        <v>0</v>
      </c>
      <c r="I88" s="91">
        <f t="shared" si="68"/>
        <v>0</v>
      </c>
      <c r="J88" s="91">
        <f t="shared" si="68"/>
        <v>0</v>
      </c>
      <c r="K88" s="91">
        <f t="shared" si="68"/>
        <v>0</v>
      </c>
      <c r="L88" s="91">
        <f t="shared" si="68"/>
        <v>0</v>
      </c>
      <c r="M88" s="91">
        <f t="shared" si="68"/>
        <v>0</v>
      </c>
      <c r="N88" s="91">
        <f t="shared" si="68"/>
        <v>0</v>
      </c>
      <c r="O88" s="91">
        <f t="shared" si="68"/>
        <v>0</v>
      </c>
      <c r="P88" s="91">
        <f t="shared" si="68"/>
        <v>0</v>
      </c>
      <c r="Q88" s="91">
        <f t="shared" si="68"/>
        <v>0</v>
      </c>
      <c r="R88" s="91">
        <f t="shared" si="68"/>
        <v>0</v>
      </c>
      <c r="S88" s="91">
        <f t="shared" si="68"/>
        <v>0</v>
      </c>
      <c r="T88" s="91">
        <f t="shared" si="68"/>
        <v>0</v>
      </c>
      <c r="U88" s="91">
        <f t="shared" si="68"/>
        <v>0</v>
      </c>
      <c r="V88" s="91">
        <f t="shared" si="68"/>
        <v>0</v>
      </c>
      <c r="W88" s="91">
        <f t="shared" si="68"/>
        <v>0</v>
      </c>
      <c r="X88" s="91">
        <f t="shared" si="68"/>
        <v>0</v>
      </c>
      <c r="Y88" s="91">
        <f t="shared" si="68"/>
        <v>0</v>
      </c>
      <c r="Z88" s="91">
        <f t="shared" si="68"/>
        <v>0</v>
      </c>
      <c r="AA88" s="91">
        <f t="shared" si="68"/>
        <v>0.52857999999999994</v>
      </c>
      <c r="AB88" s="91">
        <f t="shared" si="68"/>
        <v>2.8030512000000001</v>
      </c>
      <c r="AC88" s="91">
        <f t="shared" si="68"/>
        <v>7.2503287999999992</v>
      </c>
      <c r="AD88" s="91">
        <f t="shared" si="68"/>
        <v>13.679060000000002</v>
      </c>
      <c r="AE88" s="91">
        <f t="shared" si="68"/>
        <v>21.202381599999999</v>
      </c>
      <c r="AF88" s="91">
        <f t="shared" si="68"/>
        <v>30.743925999999998</v>
      </c>
      <c r="AG88" s="91">
        <f t="shared" si="68"/>
        <v>40.020766000000002</v>
      </c>
      <c r="AH88" s="91">
        <f t="shared" ref="AH88:BM88" si="69">SUM(AH89:AH89)</f>
        <v>50.184741100000004</v>
      </c>
      <c r="AI88" s="91">
        <f t="shared" si="69"/>
        <v>61.205676999999994</v>
      </c>
      <c r="AJ88" s="91">
        <f t="shared" si="69"/>
        <v>73.075457999999998</v>
      </c>
      <c r="AK88" s="91">
        <f t="shared" si="69"/>
        <v>84.692415999999994</v>
      </c>
      <c r="AL88" s="91">
        <f t="shared" si="69"/>
        <v>92.831387000000007</v>
      </c>
      <c r="AM88" s="91">
        <f t="shared" si="69"/>
        <v>97.676494999999989</v>
      </c>
      <c r="AN88" s="91">
        <f t="shared" si="69"/>
        <v>102.18418</v>
      </c>
      <c r="AO88" s="91">
        <f t="shared" si="69"/>
        <v>113.30460299999999</v>
      </c>
      <c r="AP88" s="91">
        <f t="shared" si="69"/>
        <v>122.45612899999999</v>
      </c>
      <c r="AQ88" s="91">
        <f t="shared" si="69"/>
        <v>130.61560999999998</v>
      </c>
      <c r="AR88" s="91">
        <f t="shared" si="69"/>
        <v>135.61732000000001</v>
      </c>
      <c r="AS88" s="91">
        <f t="shared" si="69"/>
        <v>141.40686700000001</v>
      </c>
      <c r="AT88" s="91">
        <f t="shared" si="69"/>
        <v>148.18771600000002</v>
      </c>
      <c r="AU88" s="91">
        <f t="shared" si="69"/>
        <v>151.34436199999999</v>
      </c>
      <c r="AV88" s="91">
        <f t="shared" si="69"/>
        <v>152.71909500000001</v>
      </c>
      <c r="AW88" s="91">
        <f t="shared" si="69"/>
        <v>151.20326900000001</v>
      </c>
      <c r="AX88" s="91">
        <f t="shared" si="69"/>
        <v>155.04128800000001</v>
      </c>
      <c r="AY88" s="91">
        <f t="shared" si="69"/>
        <v>155.07910999999999</v>
      </c>
      <c r="AZ88" s="91">
        <f t="shared" si="69"/>
        <v>150.267167</v>
      </c>
      <c r="BA88" s="91">
        <f t="shared" si="69"/>
        <v>149.944964</v>
      </c>
      <c r="BB88" s="91">
        <f t="shared" si="69"/>
        <v>146.32447099999999</v>
      </c>
      <c r="BC88" s="91">
        <f t="shared" si="69"/>
        <v>142.23931299999998</v>
      </c>
      <c r="BD88" s="91">
        <f t="shared" si="69"/>
        <v>140.38226299999999</v>
      </c>
      <c r="BE88" s="91">
        <f t="shared" si="69"/>
        <v>134.62861800000002</v>
      </c>
      <c r="BF88" s="91">
        <f t="shared" si="69"/>
        <v>130.32112000000001</v>
      </c>
      <c r="BG88" s="91">
        <f t="shared" si="69"/>
        <v>119.53095300000001</v>
      </c>
      <c r="BH88" s="91">
        <f t="shared" si="69"/>
        <v>113.473112</v>
      </c>
      <c r="BI88" s="91">
        <f t="shared" si="69"/>
        <v>110.15835000000001</v>
      </c>
      <c r="BJ88" s="91">
        <f t="shared" si="69"/>
        <v>105.35830600000001</v>
      </c>
      <c r="BK88" s="91">
        <f t="shared" si="69"/>
        <v>96.56455600000001</v>
      </c>
      <c r="BL88" s="91">
        <f t="shared" si="69"/>
        <v>87.011774000000003</v>
      </c>
      <c r="BM88" s="91">
        <f t="shared" si="69"/>
        <v>77.574454000000003</v>
      </c>
      <c r="BN88" s="91">
        <f t="shared" ref="BN88:CS88" si="70">SUM(BN89:BN89)</f>
        <v>67.909154999999984</v>
      </c>
      <c r="BO88" s="91">
        <f t="shared" si="70"/>
        <v>57.877611999999992</v>
      </c>
      <c r="BP88" s="91">
        <f t="shared" si="70"/>
        <v>48.401444000000005</v>
      </c>
      <c r="BQ88" s="91">
        <f t="shared" si="70"/>
        <v>38.689324999999997</v>
      </c>
      <c r="BR88" s="91">
        <f t="shared" si="70"/>
        <v>27.241077999999998</v>
      </c>
      <c r="BS88" s="91">
        <f t="shared" si="70"/>
        <v>19.323660499999999</v>
      </c>
      <c r="BT88" s="91">
        <f t="shared" si="70"/>
        <v>12.1547245</v>
      </c>
      <c r="BU88" s="91">
        <f t="shared" si="70"/>
        <v>6.5494104000000011</v>
      </c>
      <c r="BV88" s="91">
        <f t="shared" si="70"/>
        <v>2.7189412800000001</v>
      </c>
      <c r="BW88" s="91">
        <f t="shared" si="70"/>
        <v>0.69577999999999995</v>
      </c>
      <c r="BX88" s="91">
        <f t="shared" si="70"/>
        <v>5.1959999999999992E-2</v>
      </c>
      <c r="BY88" s="91">
        <f t="shared" si="70"/>
        <v>0</v>
      </c>
      <c r="BZ88" s="91">
        <f t="shared" si="70"/>
        <v>0</v>
      </c>
      <c r="CA88" s="91">
        <f t="shared" si="70"/>
        <v>0</v>
      </c>
      <c r="CB88" s="91">
        <f t="shared" si="70"/>
        <v>0</v>
      </c>
      <c r="CC88" s="91">
        <f t="shared" si="70"/>
        <v>0</v>
      </c>
      <c r="CD88" s="91">
        <f t="shared" si="70"/>
        <v>0</v>
      </c>
      <c r="CE88" s="91">
        <f t="shared" si="70"/>
        <v>0</v>
      </c>
      <c r="CF88" s="91">
        <f t="shared" si="70"/>
        <v>0</v>
      </c>
      <c r="CG88" s="91">
        <f t="shared" si="70"/>
        <v>0</v>
      </c>
      <c r="CH88" s="91">
        <f t="shared" si="70"/>
        <v>0</v>
      </c>
      <c r="CI88" s="91">
        <f t="shared" si="70"/>
        <v>0</v>
      </c>
      <c r="CJ88" s="91">
        <f t="shared" si="70"/>
        <v>0</v>
      </c>
      <c r="CK88" s="91">
        <f t="shared" si="70"/>
        <v>0</v>
      </c>
      <c r="CL88" s="91">
        <f t="shared" si="70"/>
        <v>0</v>
      </c>
      <c r="CM88" s="91">
        <f t="shared" si="70"/>
        <v>0</v>
      </c>
      <c r="CN88" s="91">
        <f t="shared" si="70"/>
        <v>0</v>
      </c>
      <c r="CO88" s="91">
        <f t="shared" si="70"/>
        <v>0</v>
      </c>
      <c r="CP88" s="91">
        <f t="shared" si="70"/>
        <v>0</v>
      </c>
      <c r="CQ88" s="91">
        <f t="shared" si="70"/>
        <v>0</v>
      </c>
      <c r="CR88" s="91">
        <f t="shared" si="70"/>
        <v>0</v>
      </c>
      <c r="CS88" s="161">
        <f t="shared" si="70"/>
        <v>0</v>
      </c>
      <c r="CT88" s="161">
        <f>SUM(B88:CS88)</f>
        <v>4220.4463283800005</v>
      </c>
    </row>
    <row r="89" spans="1:98">
      <c r="A89" s="17" t="s">
        <v>71</v>
      </c>
      <c r="B89" s="167" cm="1">
        <f t="array" ref="B89:CS89">[7]Consol_Captive!$B$28:$CS$28/1000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0</v>
      </c>
      <c r="AA89" s="156">
        <v>0.52857999999999994</v>
      </c>
      <c r="AB89" s="156">
        <v>2.8030512000000001</v>
      </c>
      <c r="AC89" s="156">
        <v>7.2503287999999992</v>
      </c>
      <c r="AD89" s="156">
        <v>13.679060000000002</v>
      </c>
      <c r="AE89" s="156">
        <v>21.202381599999999</v>
      </c>
      <c r="AF89" s="156">
        <v>30.743925999999998</v>
      </c>
      <c r="AG89" s="156">
        <v>40.020766000000002</v>
      </c>
      <c r="AH89" s="156">
        <v>50.184741100000004</v>
      </c>
      <c r="AI89" s="156">
        <v>61.205676999999994</v>
      </c>
      <c r="AJ89" s="156">
        <v>73.075457999999998</v>
      </c>
      <c r="AK89" s="156">
        <v>84.692415999999994</v>
      </c>
      <c r="AL89" s="156">
        <v>92.831387000000007</v>
      </c>
      <c r="AM89" s="156">
        <v>97.676494999999989</v>
      </c>
      <c r="AN89" s="156">
        <v>102.18418</v>
      </c>
      <c r="AO89" s="156">
        <v>113.30460299999999</v>
      </c>
      <c r="AP89" s="156">
        <v>122.45612899999999</v>
      </c>
      <c r="AQ89" s="156">
        <v>130.61560999999998</v>
      </c>
      <c r="AR89" s="156">
        <v>135.61732000000001</v>
      </c>
      <c r="AS89" s="156">
        <v>141.40686700000001</v>
      </c>
      <c r="AT89" s="156">
        <v>148.18771600000002</v>
      </c>
      <c r="AU89" s="156">
        <v>151.34436199999999</v>
      </c>
      <c r="AV89" s="156">
        <v>152.71909500000001</v>
      </c>
      <c r="AW89" s="156">
        <v>151.20326900000001</v>
      </c>
      <c r="AX89" s="156">
        <v>155.04128800000001</v>
      </c>
      <c r="AY89" s="156">
        <v>155.07910999999999</v>
      </c>
      <c r="AZ89" s="156">
        <v>150.267167</v>
      </c>
      <c r="BA89" s="156">
        <v>149.944964</v>
      </c>
      <c r="BB89" s="156">
        <v>146.32447099999999</v>
      </c>
      <c r="BC89" s="156">
        <v>142.23931299999998</v>
      </c>
      <c r="BD89" s="156">
        <v>140.38226299999999</v>
      </c>
      <c r="BE89" s="156">
        <v>134.62861800000002</v>
      </c>
      <c r="BF89" s="156">
        <v>130.32112000000001</v>
      </c>
      <c r="BG89" s="156">
        <v>119.53095300000001</v>
      </c>
      <c r="BH89" s="156">
        <v>113.473112</v>
      </c>
      <c r="BI89" s="156">
        <v>110.15835000000001</v>
      </c>
      <c r="BJ89" s="156">
        <v>105.35830600000001</v>
      </c>
      <c r="BK89" s="156">
        <v>96.56455600000001</v>
      </c>
      <c r="BL89" s="156">
        <v>87.011774000000003</v>
      </c>
      <c r="BM89" s="156">
        <v>77.574454000000003</v>
      </c>
      <c r="BN89" s="156">
        <v>67.909154999999984</v>
      </c>
      <c r="BO89" s="156">
        <v>57.877611999999992</v>
      </c>
      <c r="BP89" s="156">
        <v>48.401444000000005</v>
      </c>
      <c r="BQ89" s="156">
        <v>38.689324999999997</v>
      </c>
      <c r="BR89" s="156">
        <v>27.241077999999998</v>
      </c>
      <c r="BS89" s="156">
        <v>19.323660499999999</v>
      </c>
      <c r="BT89" s="156">
        <v>12.1547245</v>
      </c>
      <c r="BU89" s="156">
        <v>6.5494104000000011</v>
      </c>
      <c r="BV89" s="156">
        <v>2.7189412800000001</v>
      </c>
      <c r="BW89" s="156">
        <v>0.69577999999999995</v>
      </c>
      <c r="BX89" s="156">
        <v>5.1959999999999992E-2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2" si="71">SUM(B89:CS89)</f>
        <v>4220.4463283800005</v>
      </c>
    </row>
    <row r="90" spans="1:98">
      <c r="A90" s="17" t="s">
        <v>72</v>
      </c>
      <c r="B90" s="167" cm="1">
        <f t="array" ref="B90:CS90">[7]Consol_TP!$B$28:$CS$28/1000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4.3650000000000001E-2</v>
      </c>
      <c r="AB90" s="270">
        <v>0.88031000000000004</v>
      </c>
      <c r="AC90" s="270">
        <v>2.5422400000000001</v>
      </c>
      <c r="AD90" s="270">
        <v>4.89825</v>
      </c>
      <c r="AE90" s="270">
        <v>7.88286</v>
      </c>
      <c r="AF90" s="270">
        <v>12.0055</v>
      </c>
      <c r="AG90" s="270">
        <v>15.767609999999999</v>
      </c>
      <c r="AH90" s="270">
        <v>19.030450000000002</v>
      </c>
      <c r="AI90" s="270">
        <v>23.07695</v>
      </c>
      <c r="AJ90" s="270">
        <v>29.424899999999997</v>
      </c>
      <c r="AK90" s="270">
        <v>34.528940000000006</v>
      </c>
      <c r="AL90" s="270">
        <v>37.093809999999998</v>
      </c>
      <c r="AM90" s="270">
        <v>41.160779999999995</v>
      </c>
      <c r="AN90" s="270">
        <v>44.858069999999998</v>
      </c>
      <c r="AO90" s="270">
        <v>47.756050000000002</v>
      </c>
      <c r="AP90" s="270">
        <v>51.748780000000004</v>
      </c>
      <c r="AQ90" s="270">
        <v>57.915519999999994</v>
      </c>
      <c r="AR90" s="270">
        <v>63.386609999999997</v>
      </c>
      <c r="AS90" s="270">
        <v>65.428519999999992</v>
      </c>
      <c r="AT90" s="270">
        <v>68.242910000000009</v>
      </c>
      <c r="AU90" s="270">
        <v>69.669260000000008</v>
      </c>
      <c r="AV90" s="270">
        <v>72.976709999999997</v>
      </c>
      <c r="AW90" s="270">
        <v>75.861879999999985</v>
      </c>
      <c r="AX90" s="270">
        <v>75.061049999999994</v>
      </c>
      <c r="AY90" s="270">
        <v>71.161559999999994</v>
      </c>
      <c r="AZ90" s="270">
        <v>63.999780000000008</v>
      </c>
      <c r="BA90" s="270">
        <v>67.093320000000006</v>
      </c>
      <c r="BB90" s="270">
        <v>69.122889999999998</v>
      </c>
      <c r="BC90" s="270">
        <v>72.388209999999987</v>
      </c>
      <c r="BD90" s="270">
        <v>64.572739999999996</v>
      </c>
      <c r="BE90" s="270">
        <v>61.392149999999994</v>
      </c>
      <c r="BF90" s="270">
        <v>61.497730000000004</v>
      </c>
      <c r="BG90" s="270">
        <v>53.895339999999997</v>
      </c>
      <c r="BH90" s="270">
        <v>50.905590000000004</v>
      </c>
      <c r="BI90" s="270">
        <v>49.780320000000003</v>
      </c>
      <c r="BJ90" s="270">
        <v>49.015399999999993</v>
      </c>
      <c r="BK90" s="270">
        <v>46.11354</v>
      </c>
      <c r="BL90" s="270">
        <v>39.742959999999997</v>
      </c>
      <c r="BM90" s="270">
        <v>37.080419999999997</v>
      </c>
      <c r="BN90" s="270">
        <v>32.016619999999996</v>
      </c>
      <c r="BO90" s="270">
        <v>31.082170000000001</v>
      </c>
      <c r="BP90" s="270">
        <v>26.893529999999998</v>
      </c>
      <c r="BQ90" s="270">
        <v>21.97298</v>
      </c>
      <c r="BR90" s="270">
        <v>18.258190000000003</v>
      </c>
      <c r="BS90" s="270">
        <v>12.967799999999999</v>
      </c>
      <c r="BT90" s="270">
        <v>8.1915399999999998</v>
      </c>
      <c r="BU90" s="270">
        <v>4.7409799999999995</v>
      </c>
      <c r="BV90" s="270">
        <v>1.93242</v>
      </c>
      <c r="BW90" s="270">
        <v>0.61035000000000006</v>
      </c>
      <c r="BX90" s="270">
        <v>0.15916</v>
      </c>
      <c r="BY90" s="270">
        <v>1.6E-2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1"/>
        <v>1937.8453000000006</v>
      </c>
    </row>
    <row r="91" spans="1:98">
      <c r="A91" s="159" t="s">
        <v>58</v>
      </c>
      <c r="B91" s="169">
        <f t="shared" ref="B91:AG91" si="72">SUM(B84,B88)</f>
        <v>0</v>
      </c>
      <c r="C91" s="92">
        <f t="shared" si="72"/>
        <v>0</v>
      </c>
      <c r="D91" s="92">
        <f t="shared" si="72"/>
        <v>0</v>
      </c>
      <c r="E91" s="92">
        <f t="shared" si="72"/>
        <v>0</v>
      </c>
      <c r="F91" s="92">
        <f t="shared" si="72"/>
        <v>0</v>
      </c>
      <c r="G91" s="92">
        <f t="shared" si="72"/>
        <v>0</v>
      </c>
      <c r="H91" s="92">
        <f t="shared" si="72"/>
        <v>0</v>
      </c>
      <c r="I91" s="92">
        <f t="shared" si="72"/>
        <v>0</v>
      </c>
      <c r="J91" s="92">
        <f t="shared" si="72"/>
        <v>0</v>
      </c>
      <c r="K91" s="92">
        <f t="shared" si="72"/>
        <v>0</v>
      </c>
      <c r="L91" s="92">
        <f t="shared" si="72"/>
        <v>0</v>
      </c>
      <c r="M91" s="92">
        <f t="shared" si="72"/>
        <v>0</v>
      </c>
      <c r="N91" s="92">
        <f t="shared" si="72"/>
        <v>0</v>
      </c>
      <c r="O91" s="92">
        <f t="shared" si="72"/>
        <v>0</v>
      </c>
      <c r="P91" s="92">
        <f t="shared" si="72"/>
        <v>0</v>
      </c>
      <c r="Q91" s="92">
        <f t="shared" si="72"/>
        <v>0</v>
      </c>
      <c r="R91" s="92">
        <f t="shared" si="72"/>
        <v>0</v>
      </c>
      <c r="S91" s="92">
        <f t="shared" si="72"/>
        <v>0</v>
      </c>
      <c r="T91" s="92">
        <f t="shared" si="72"/>
        <v>0</v>
      </c>
      <c r="U91" s="92">
        <f t="shared" si="72"/>
        <v>0</v>
      </c>
      <c r="V91" s="92">
        <f t="shared" si="72"/>
        <v>0</v>
      </c>
      <c r="W91" s="92">
        <f t="shared" si="72"/>
        <v>0</v>
      </c>
      <c r="X91" s="92">
        <f t="shared" si="72"/>
        <v>0</v>
      </c>
      <c r="Y91" s="92">
        <f t="shared" si="72"/>
        <v>0</v>
      </c>
      <c r="Z91" s="92">
        <f t="shared" si="72"/>
        <v>24.7</v>
      </c>
      <c r="AA91" s="92">
        <f t="shared" si="72"/>
        <v>3.5285799999999998</v>
      </c>
      <c r="AB91" s="92">
        <f t="shared" si="72"/>
        <v>5.8030512000000005</v>
      </c>
      <c r="AC91" s="92">
        <f t="shared" si="72"/>
        <v>10.250328799999998</v>
      </c>
      <c r="AD91" s="92">
        <f t="shared" si="72"/>
        <v>36.479060000000004</v>
      </c>
      <c r="AE91" s="92">
        <f t="shared" si="72"/>
        <v>47.202381599999995</v>
      </c>
      <c r="AF91" s="92">
        <f t="shared" si="72"/>
        <v>57.243926000000002</v>
      </c>
      <c r="AG91" s="92">
        <f t="shared" si="72"/>
        <v>81.720765999999998</v>
      </c>
      <c r="AH91" s="92">
        <f t="shared" ref="AH91:BM91" si="73">SUM(AH84,AH88)</f>
        <v>110.28474110000001</v>
      </c>
      <c r="AI91" s="92">
        <f t="shared" si="73"/>
        <v>128.50567699999999</v>
      </c>
      <c r="AJ91" s="92">
        <f t="shared" si="73"/>
        <v>141.27545800000001</v>
      </c>
      <c r="AK91" s="92">
        <f t="shared" si="73"/>
        <v>153.292416</v>
      </c>
      <c r="AL91" s="92">
        <f t="shared" si="73"/>
        <v>161.431387</v>
      </c>
      <c r="AM91" s="92">
        <f t="shared" si="73"/>
        <v>166.17649499999999</v>
      </c>
      <c r="AN91" s="92">
        <f t="shared" si="73"/>
        <v>170.58418</v>
      </c>
      <c r="AO91" s="92">
        <f t="shared" si="73"/>
        <v>181.30460299999999</v>
      </c>
      <c r="AP91" s="92">
        <f t="shared" si="73"/>
        <v>182.45612899999998</v>
      </c>
      <c r="AQ91" s="92">
        <f t="shared" si="73"/>
        <v>190.21560999999997</v>
      </c>
      <c r="AR91" s="92">
        <f t="shared" si="73"/>
        <v>195.81732</v>
      </c>
      <c r="AS91" s="92">
        <f t="shared" si="73"/>
        <v>201.40686700000001</v>
      </c>
      <c r="AT91" s="92">
        <f t="shared" si="73"/>
        <v>207.78771600000002</v>
      </c>
      <c r="AU91" s="92">
        <f t="shared" si="73"/>
        <v>211.04436199999998</v>
      </c>
      <c r="AV91" s="92">
        <f t="shared" si="73"/>
        <v>211.319095</v>
      </c>
      <c r="AW91" s="92">
        <f t="shared" si="73"/>
        <v>210.10326900000001</v>
      </c>
      <c r="AX91" s="92">
        <f t="shared" si="73"/>
        <v>197.54128800000001</v>
      </c>
      <c r="AY91" s="92">
        <f t="shared" si="73"/>
        <v>183.87911</v>
      </c>
      <c r="AZ91" s="92">
        <f t="shared" si="73"/>
        <v>210.06716699999998</v>
      </c>
      <c r="BA91" s="92">
        <f t="shared" si="73"/>
        <v>209.944964</v>
      </c>
      <c r="BB91" s="92">
        <f t="shared" si="73"/>
        <v>207.02447100000001</v>
      </c>
      <c r="BC91" s="92">
        <f t="shared" si="73"/>
        <v>202.73931299999998</v>
      </c>
      <c r="BD91" s="92">
        <f t="shared" si="73"/>
        <v>200.782263</v>
      </c>
      <c r="BE91" s="92">
        <f t="shared" si="73"/>
        <v>194.82861800000001</v>
      </c>
      <c r="BF91" s="92">
        <f t="shared" si="73"/>
        <v>189.72112000000001</v>
      </c>
      <c r="BG91" s="92">
        <f t="shared" si="73"/>
        <v>178.83095300000002</v>
      </c>
      <c r="BH91" s="92">
        <f t="shared" si="73"/>
        <v>171.97311200000001</v>
      </c>
      <c r="BI91" s="92">
        <f t="shared" si="73"/>
        <v>149.35835000000003</v>
      </c>
      <c r="BJ91" s="92">
        <f t="shared" si="73"/>
        <v>163.45830600000002</v>
      </c>
      <c r="BK91" s="92">
        <f t="shared" si="73"/>
        <v>140.26455600000003</v>
      </c>
      <c r="BL91" s="92">
        <f t="shared" si="73"/>
        <v>116.111774</v>
      </c>
      <c r="BM91" s="92">
        <f t="shared" si="73"/>
        <v>104.30445400000001</v>
      </c>
      <c r="BN91" s="92">
        <f t="shared" ref="BN91:CS91" si="74">SUM(BN84,BN88)</f>
        <v>94.509154999999993</v>
      </c>
      <c r="BO91" s="92">
        <f t="shared" si="74"/>
        <v>61.967611999999988</v>
      </c>
      <c r="BP91" s="92">
        <f t="shared" si="74"/>
        <v>48.401444000000005</v>
      </c>
      <c r="BQ91" s="92">
        <f t="shared" si="74"/>
        <v>38.689324999999997</v>
      </c>
      <c r="BR91" s="92">
        <f t="shared" si="74"/>
        <v>27.241077999999998</v>
      </c>
      <c r="BS91" s="92">
        <f t="shared" si="74"/>
        <v>46.523660499999998</v>
      </c>
      <c r="BT91" s="92">
        <f t="shared" si="74"/>
        <v>70.454724499999998</v>
      </c>
      <c r="BU91" s="92">
        <f t="shared" si="74"/>
        <v>65.049410399999999</v>
      </c>
      <c r="BV91" s="92">
        <f t="shared" si="74"/>
        <v>64.118941280000001</v>
      </c>
      <c r="BW91" s="92">
        <f t="shared" si="74"/>
        <v>61.495779999999996</v>
      </c>
      <c r="BX91" s="92">
        <f t="shared" si="74"/>
        <v>42.95196</v>
      </c>
      <c r="BY91" s="92">
        <f t="shared" si="74"/>
        <v>3</v>
      </c>
      <c r="BZ91" s="92">
        <f t="shared" si="74"/>
        <v>3</v>
      </c>
      <c r="CA91" s="92">
        <f t="shared" si="74"/>
        <v>3</v>
      </c>
      <c r="CB91" s="92">
        <f t="shared" si="74"/>
        <v>28.7</v>
      </c>
      <c r="CC91" s="92">
        <f t="shared" si="74"/>
        <v>42.8</v>
      </c>
      <c r="CD91" s="92">
        <f t="shared" si="74"/>
        <v>60</v>
      </c>
      <c r="CE91" s="92">
        <f t="shared" si="74"/>
        <v>60.1</v>
      </c>
      <c r="CF91" s="92">
        <f t="shared" si="74"/>
        <v>60.8</v>
      </c>
      <c r="CG91" s="92">
        <f t="shared" si="74"/>
        <v>60.9</v>
      </c>
      <c r="CH91" s="92">
        <f t="shared" si="74"/>
        <v>61</v>
      </c>
      <c r="CI91" s="92">
        <f t="shared" si="74"/>
        <v>60.5</v>
      </c>
      <c r="CJ91" s="92">
        <f t="shared" si="74"/>
        <v>29.4</v>
      </c>
      <c r="CK91" s="92">
        <f t="shared" si="74"/>
        <v>29.2</v>
      </c>
      <c r="CL91" s="92">
        <f t="shared" si="74"/>
        <v>0</v>
      </c>
      <c r="CM91" s="92">
        <f t="shared" si="74"/>
        <v>0</v>
      </c>
      <c r="CN91" s="92">
        <f t="shared" si="74"/>
        <v>0</v>
      </c>
      <c r="CO91" s="92">
        <f t="shared" si="74"/>
        <v>0</v>
      </c>
      <c r="CP91" s="92">
        <f t="shared" si="74"/>
        <v>0</v>
      </c>
      <c r="CQ91" s="92">
        <f t="shared" si="74"/>
        <v>0</v>
      </c>
      <c r="CR91" s="92">
        <f t="shared" si="74"/>
        <v>0</v>
      </c>
      <c r="CS91" s="170">
        <f t="shared" si="74"/>
        <v>0</v>
      </c>
      <c r="CT91" s="161">
        <f t="shared" si="71"/>
        <v>7034.5663283800013</v>
      </c>
    </row>
    <row r="92" spans="1:98">
      <c r="A92" s="158" t="s">
        <v>18</v>
      </c>
      <c r="B92" s="169">
        <f>SUM(B93:B95)</f>
        <v>23.4</v>
      </c>
      <c r="C92" s="169">
        <f t="shared" ref="C92:BN92" si="75">SUM(C93:C95)</f>
        <v>23.4</v>
      </c>
      <c r="D92" s="169">
        <f t="shared" si="75"/>
        <v>23.4</v>
      </c>
      <c r="E92" s="169">
        <f t="shared" si="75"/>
        <v>23.4</v>
      </c>
      <c r="F92" s="169">
        <f t="shared" si="75"/>
        <v>23.4</v>
      </c>
      <c r="G92" s="169">
        <f t="shared" si="75"/>
        <v>23.4</v>
      </c>
      <c r="H92" s="169">
        <f t="shared" si="75"/>
        <v>23.4</v>
      </c>
      <c r="I92" s="169">
        <f t="shared" si="75"/>
        <v>23.4</v>
      </c>
      <c r="J92" s="169">
        <f t="shared" si="75"/>
        <v>23.4</v>
      </c>
      <c r="K92" s="169">
        <f t="shared" si="75"/>
        <v>23.4</v>
      </c>
      <c r="L92" s="169">
        <f t="shared" si="75"/>
        <v>23.4</v>
      </c>
      <c r="M92" s="169">
        <f t="shared" si="75"/>
        <v>23.4</v>
      </c>
      <c r="N92" s="169">
        <f t="shared" si="75"/>
        <v>23.4</v>
      </c>
      <c r="O92" s="169">
        <f t="shared" si="75"/>
        <v>23.4</v>
      </c>
      <c r="P92" s="169">
        <f t="shared" si="75"/>
        <v>23.4</v>
      </c>
      <c r="Q92" s="169">
        <f t="shared" si="75"/>
        <v>23.4</v>
      </c>
      <c r="R92" s="169">
        <f t="shared" si="75"/>
        <v>23.4</v>
      </c>
      <c r="S92" s="169">
        <f t="shared" si="75"/>
        <v>23.4</v>
      </c>
      <c r="T92" s="169">
        <f t="shared" si="75"/>
        <v>23.4</v>
      </c>
      <c r="U92" s="169">
        <f t="shared" si="75"/>
        <v>23.4</v>
      </c>
      <c r="V92" s="169">
        <f t="shared" si="75"/>
        <v>23.4</v>
      </c>
      <c r="W92" s="169">
        <f t="shared" si="75"/>
        <v>23.4</v>
      </c>
      <c r="X92" s="169">
        <f t="shared" si="75"/>
        <v>23.4</v>
      </c>
      <c r="Y92" s="169">
        <f t="shared" si="75"/>
        <v>23.4</v>
      </c>
      <c r="Z92" s="169">
        <f t="shared" si="75"/>
        <v>23.4</v>
      </c>
      <c r="AA92" s="169">
        <f t="shared" si="75"/>
        <v>23.4</v>
      </c>
      <c r="AB92" s="169">
        <f t="shared" si="75"/>
        <v>23.4</v>
      </c>
      <c r="AC92" s="169">
        <f t="shared" si="75"/>
        <v>23.4</v>
      </c>
      <c r="AD92" s="169">
        <f t="shared" si="75"/>
        <v>23.4</v>
      </c>
      <c r="AE92" s="169">
        <f t="shared" si="75"/>
        <v>23.4</v>
      </c>
      <c r="AF92" s="169">
        <f t="shared" si="75"/>
        <v>23.4</v>
      </c>
      <c r="AG92" s="169">
        <f t="shared" si="75"/>
        <v>23.4</v>
      </c>
      <c r="AH92" s="169">
        <f t="shared" si="75"/>
        <v>23.4</v>
      </c>
      <c r="AI92" s="169">
        <f t="shared" si="75"/>
        <v>23.4</v>
      </c>
      <c r="AJ92" s="169">
        <f t="shared" si="75"/>
        <v>23.4</v>
      </c>
      <c r="AK92" s="169">
        <f t="shared" si="75"/>
        <v>23.4</v>
      </c>
      <c r="AL92" s="169">
        <f t="shared" si="75"/>
        <v>23.4</v>
      </c>
      <c r="AM92" s="169">
        <f t="shared" si="75"/>
        <v>23.4</v>
      </c>
      <c r="AN92" s="169">
        <f t="shared" si="75"/>
        <v>23.4</v>
      </c>
      <c r="AO92" s="169">
        <f t="shared" si="75"/>
        <v>23.4</v>
      </c>
      <c r="AP92" s="169">
        <f t="shared" si="75"/>
        <v>23.4</v>
      </c>
      <c r="AQ92" s="169">
        <f t="shared" si="75"/>
        <v>23.4</v>
      </c>
      <c r="AR92" s="169">
        <f t="shared" si="75"/>
        <v>23.4</v>
      </c>
      <c r="AS92" s="169">
        <f t="shared" si="75"/>
        <v>23.4</v>
      </c>
      <c r="AT92" s="169">
        <f t="shared" si="75"/>
        <v>23.4</v>
      </c>
      <c r="AU92" s="169">
        <f t="shared" si="75"/>
        <v>23.4</v>
      </c>
      <c r="AV92" s="169">
        <f t="shared" si="75"/>
        <v>23.4</v>
      </c>
      <c r="AW92" s="169">
        <f t="shared" si="75"/>
        <v>23.4</v>
      </c>
      <c r="AX92" s="169">
        <f t="shared" si="75"/>
        <v>23.4</v>
      </c>
      <c r="AY92" s="169">
        <f t="shared" si="75"/>
        <v>23.4</v>
      </c>
      <c r="AZ92" s="169">
        <f t="shared" si="75"/>
        <v>23.4</v>
      </c>
      <c r="BA92" s="169">
        <f t="shared" si="75"/>
        <v>23.4</v>
      </c>
      <c r="BB92" s="169">
        <f t="shared" si="75"/>
        <v>23.4</v>
      </c>
      <c r="BC92" s="169">
        <f t="shared" si="75"/>
        <v>23.4</v>
      </c>
      <c r="BD92" s="169">
        <f t="shared" si="75"/>
        <v>23.4</v>
      </c>
      <c r="BE92" s="169">
        <f t="shared" si="75"/>
        <v>23.4</v>
      </c>
      <c r="BF92" s="169">
        <f t="shared" si="75"/>
        <v>23.4</v>
      </c>
      <c r="BG92" s="169">
        <f t="shared" si="75"/>
        <v>23.4</v>
      </c>
      <c r="BH92" s="169">
        <f t="shared" si="75"/>
        <v>23.4</v>
      </c>
      <c r="BI92" s="169">
        <f t="shared" si="75"/>
        <v>23.4</v>
      </c>
      <c r="BJ92" s="169">
        <f t="shared" si="75"/>
        <v>23.4</v>
      </c>
      <c r="BK92" s="169">
        <f t="shared" si="75"/>
        <v>23.4</v>
      </c>
      <c r="BL92" s="169">
        <f t="shared" si="75"/>
        <v>23.4</v>
      </c>
      <c r="BM92" s="169">
        <f t="shared" si="75"/>
        <v>23.4</v>
      </c>
      <c r="BN92" s="169">
        <f t="shared" si="75"/>
        <v>23.4</v>
      </c>
      <c r="BO92" s="169">
        <f t="shared" ref="BO92:CS92" si="76">SUM(BO93:BO95)</f>
        <v>23.4</v>
      </c>
      <c r="BP92" s="169">
        <f t="shared" si="76"/>
        <v>23.4</v>
      </c>
      <c r="BQ92" s="169">
        <f t="shared" si="76"/>
        <v>23.4</v>
      </c>
      <c r="BR92" s="169">
        <f t="shared" si="76"/>
        <v>23.4</v>
      </c>
      <c r="BS92" s="169">
        <f t="shared" si="76"/>
        <v>23.4</v>
      </c>
      <c r="BT92" s="169">
        <f t="shared" si="76"/>
        <v>23.4</v>
      </c>
      <c r="BU92" s="169">
        <f t="shared" si="76"/>
        <v>23.4</v>
      </c>
      <c r="BV92" s="169">
        <f t="shared" si="76"/>
        <v>23.4</v>
      </c>
      <c r="BW92" s="169">
        <f t="shared" si="76"/>
        <v>23.4</v>
      </c>
      <c r="BX92" s="169">
        <f t="shared" si="76"/>
        <v>23.4</v>
      </c>
      <c r="BY92" s="169">
        <f t="shared" si="76"/>
        <v>23.4</v>
      </c>
      <c r="BZ92" s="169">
        <f t="shared" si="76"/>
        <v>23.4</v>
      </c>
      <c r="CA92" s="169">
        <f t="shared" si="76"/>
        <v>23.4</v>
      </c>
      <c r="CB92" s="169">
        <f t="shared" si="76"/>
        <v>23.4</v>
      </c>
      <c r="CC92" s="169">
        <f t="shared" si="76"/>
        <v>23.4</v>
      </c>
      <c r="CD92" s="169">
        <f t="shared" si="76"/>
        <v>23.4</v>
      </c>
      <c r="CE92" s="169">
        <f t="shared" si="76"/>
        <v>23.4</v>
      </c>
      <c r="CF92" s="169">
        <f t="shared" si="76"/>
        <v>23.4</v>
      </c>
      <c r="CG92" s="169">
        <f t="shared" si="76"/>
        <v>23.4</v>
      </c>
      <c r="CH92" s="169">
        <f t="shared" si="76"/>
        <v>23.4</v>
      </c>
      <c r="CI92" s="169">
        <f t="shared" si="76"/>
        <v>23.4</v>
      </c>
      <c r="CJ92" s="169">
        <f t="shared" si="76"/>
        <v>23.4</v>
      </c>
      <c r="CK92" s="169">
        <f t="shared" si="76"/>
        <v>23.4</v>
      </c>
      <c r="CL92" s="169">
        <f t="shared" si="76"/>
        <v>23.4</v>
      </c>
      <c r="CM92" s="169">
        <f t="shared" si="76"/>
        <v>23.4</v>
      </c>
      <c r="CN92" s="169">
        <f t="shared" si="76"/>
        <v>23.4</v>
      </c>
      <c r="CO92" s="169">
        <f t="shared" si="76"/>
        <v>23.4</v>
      </c>
      <c r="CP92" s="169">
        <f t="shared" si="76"/>
        <v>23.4</v>
      </c>
      <c r="CQ92" s="169">
        <f t="shared" si="76"/>
        <v>23.4</v>
      </c>
      <c r="CR92" s="169">
        <f t="shared" si="76"/>
        <v>23.4</v>
      </c>
      <c r="CS92" s="169">
        <f t="shared" si="76"/>
        <v>23.4</v>
      </c>
      <c r="CT92" s="161">
        <f t="shared" si="71"/>
        <v>2246.4000000000042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77">SUM(B93:CS93)</f>
        <v>0</v>
      </c>
    </row>
    <row r="94" spans="1:98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77"/>
        <v>0</v>
      </c>
    </row>
    <row r="95" spans="1:98" ht="15.75" thickBot="1">
      <c r="A95" s="33" t="s">
        <v>70</v>
      </c>
      <c r="B95" s="214" cm="1">
        <f t="array" ref="B95:CS95">TRANSPOSE('[10]1903'!$C$14:$C$109)</f>
        <v>23.4</v>
      </c>
      <c r="C95" s="215">
        <v>23.4</v>
      </c>
      <c r="D95" s="215">
        <v>23.4</v>
      </c>
      <c r="E95" s="215">
        <v>23.4</v>
      </c>
      <c r="F95" s="215">
        <v>23.4</v>
      </c>
      <c r="G95" s="215">
        <v>23.4</v>
      </c>
      <c r="H95" s="215">
        <v>23.4</v>
      </c>
      <c r="I95" s="215">
        <v>23.4</v>
      </c>
      <c r="J95" s="215">
        <v>23.4</v>
      </c>
      <c r="K95" s="215">
        <v>23.4</v>
      </c>
      <c r="L95" s="215">
        <v>23.4</v>
      </c>
      <c r="M95" s="215">
        <v>23.4</v>
      </c>
      <c r="N95" s="215">
        <v>23.4</v>
      </c>
      <c r="O95" s="215">
        <v>23.4</v>
      </c>
      <c r="P95" s="215">
        <v>23.4</v>
      </c>
      <c r="Q95" s="215">
        <v>23.4</v>
      </c>
      <c r="R95" s="215">
        <v>23.4</v>
      </c>
      <c r="S95" s="215">
        <v>23.4</v>
      </c>
      <c r="T95" s="215">
        <v>23.4</v>
      </c>
      <c r="U95" s="215">
        <v>23.4</v>
      </c>
      <c r="V95" s="215">
        <v>23.4</v>
      </c>
      <c r="W95" s="215">
        <v>23.4</v>
      </c>
      <c r="X95" s="215">
        <v>23.4</v>
      </c>
      <c r="Y95" s="215">
        <v>23.4</v>
      </c>
      <c r="Z95" s="215">
        <v>23.4</v>
      </c>
      <c r="AA95" s="215">
        <v>23.4</v>
      </c>
      <c r="AB95" s="215">
        <v>23.4</v>
      </c>
      <c r="AC95" s="215">
        <v>23.4</v>
      </c>
      <c r="AD95" s="215">
        <v>23.4</v>
      </c>
      <c r="AE95" s="215">
        <v>23.4</v>
      </c>
      <c r="AF95" s="215">
        <v>23.4</v>
      </c>
      <c r="AG95" s="215">
        <v>23.4</v>
      </c>
      <c r="AH95" s="215">
        <v>23.4</v>
      </c>
      <c r="AI95" s="215">
        <v>23.4</v>
      </c>
      <c r="AJ95" s="215">
        <v>23.4</v>
      </c>
      <c r="AK95" s="215">
        <v>23.4</v>
      </c>
      <c r="AL95" s="215">
        <v>23.4</v>
      </c>
      <c r="AM95" s="215">
        <v>23.4</v>
      </c>
      <c r="AN95" s="215">
        <v>23.4</v>
      </c>
      <c r="AO95" s="215">
        <v>23.4</v>
      </c>
      <c r="AP95" s="215">
        <v>23.4</v>
      </c>
      <c r="AQ95" s="215">
        <v>23.4</v>
      </c>
      <c r="AR95" s="215">
        <v>23.4</v>
      </c>
      <c r="AS95" s="215">
        <v>23.4</v>
      </c>
      <c r="AT95" s="215">
        <v>23.4</v>
      </c>
      <c r="AU95" s="215">
        <v>23.4</v>
      </c>
      <c r="AV95" s="215">
        <v>23.4</v>
      </c>
      <c r="AW95" s="215">
        <v>23.4</v>
      </c>
      <c r="AX95" s="215">
        <v>23.4</v>
      </c>
      <c r="AY95" s="215">
        <v>23.4</v>
      </c>
      <c r="AZ95" s="215">
        <v>23.4</v>
      </c>
      <c r="BA95" s="215">
        <v>23.4</v>
      </c>
      <c r="BB95" s="215">
        <v>23.4</v>
      </c>
      <c r="BC95" s="215">
        <v>23.4</v>
      </c>
      <c r="BD95" s="215">
        <v>23.4</v>
      </c>
      <c r="BE95" s="215">
        <v>23.4</v>
      </c>
      <c r="BF95" s="215">
        <v>23.4</v>
      </c>
      <c r="BG95" s="215">
        <v>23.4</v>
      </c>
      <c r="BH95" s="215">
        <v>23.4</v>
      </c>
      <c r="BI95" s="215">
        <v>23.4</v>
      </c>
      <c r="BJ95" s="215">
        <v>23.4</v>
      </c>
      <c r="BK95" s="215">
        <v>23.4</v>
      </c>
      <c r="BL95" s="215">
        <v>23.4</v>
      </c>
      <c r="BM95" s="215">
        <v>23.4</v>
      </c>
      <c r="BN95" s="215">
        <v>23.4</v>
      </c>
      <c r="BO95" s="215">
        <v>23.4</v>
      </c>
      <c r="BP95" s="215">
        <v>23.4</v>
      </c>
      <c r="BQ95" s="215">
        <v>23.4</v>
      </c>
      <c r="BR95" s="215">
        <v>23.4</v>
      </c>
      <c r="BS95" s="215">
        <v>23.4</v>
      </c>
      <c r="BT95" s="215">
        <v>23.4</v>
      </c>
      <c r="BU95" s="215">
        <v>23.4</v>
      </c>
      <c r="BV95" s="215">
        <v>23.4</v>
      </c>
      <c r="BW95" s="215">
        <v>23.4</v>
      </c>
      <c r="BX95" s="215">
        <v>23.4</v>
      </c>
      <c r="BY95" s="215">
        <v>23.4</v>
      </c>
      <c r="BZ95" s="215">
        <v>23.4</v>
      </c>
      <c r="CA95" s="215">
        <v>23.4</v>
      </c>
      <c r="CB95" s="215">
        <v>23.4</v>
      </c>
      <c r="CC95" s="215">
        <v>23.4</v>
      </c>
      <c r="CD95" s="215">
        <v>23.4</v>
      </c>
      <c r="CE95" s="215">
        <v>23.4</v>
      </c>
      <c r="CF95" s="215">
        <v>23.4</v>
      </c>
      <c r="CG95" s="215">
        <v>23.4</v>
      </c>
      <c r="CH95" s="215">
        <v>23.4</v>
      </c>
      <c r="CI95" s="215">
        <v>23.4</v>
      </c>
      <c r="CJ95" s="215">
        <v>23.4</v>
      </c>
      <c r="CK95" s="215">
        <v>23.4</v>
      </c>
      <c r="CL95" s="215">
        <v>23.4</v>
      </c>
      <c r="CM95" s="215">
        <v>23.4</v>
      </c>
      <c r="CN95" s="215">
        <v>23.4</v>
      </c>
      <c r="CO95" s="215">
        <v>23.4</v>
      </c>
      <c r="CP95" s="215">
        <v>23.4</v>
      </c>
      <c r="CQ95" s="215">
        <v>23.4</v>
      </c>
      <c r="CR95" s="215">
        <v>23.4</v>
      </c>
      <c r="CS95" s="216">
        <v>23.4</v>
      </c>
      <c r="CT95" s="285">
        <f>SUM(B95:CS95)</f>
        <v>2246.4000000000042</v>
      </c>
    </row>
    <row r="96" spans="1:98" ht="15.75" thickBot="1">
      <c r="A96" s="160" t="s">
        <v>61</v>
      </c>
      <c r="B96" s="171">
        <f t="shared" ref="B96:AG96" si="78">B91+B92</f>
        <v>23.4</v>
      </c>
      <c r="C96" s="121">
        <f t="shared" si="78"/>
        <v>23.4</v>
      </c>
      <c r="D96" s="121">
        <f t="shared" si="78"/>
        <v>23.4</v>
      </c>
      <c r="E96" s="121">
        <f t="shared" si="78"/>
        <v>23.4</v>
      </c>
      <c r="F96" s="121">
        <f t="shared" si="78"/>
        <v>23.4</v>
      </c>
      <c r="G96" s="121">
        <f t="shared" si="78"/>
        <v>23.4</v>
      </c>
      <c r="H96" s="121">
        <f t="shared" si="78"/>
        <v>23.4</v>
      </c>
      <c r="I96" s="121">
        <f t="shared" si="78"/>
        <v>23.4</v>
      </c>
      <c r="J96" s="121">
        <f t="shared" si="78"/>
        <v>23.4</v>
      </c>
      <c r="K96" s="121">
        <f t="shared" si="78"/>
        <v>23.4</v>
      </c>
      <c r="L96" s="121">
        <f t="shared" si="78"/>
        <v>23.4</v>
      </c>
      <c r="M96" s="121">
        <f t="shared" si="78"/>
        <v>23.4</v>
      </c>
      <c r="N96" s="121">
        <f t="shared" si="78"/>
        <v>23.4</v>
      </c>
      <c r="O96" s="121">
        <f t="shared" si="78"/>
        <v>23.4</v>
      </c>
      <c r="P96" s="121">
        <f t="shared" si="78"/>
        <v>23.4</v>
      </c>
      <c r="Q96" s="121">
        <f t="shared" si="78"/>
        <v>23.4</v>
      </c>
      <c r="R96" s="121">
        <f t="shared" si="78"/>
        <v>23.4</v>
      </c>
      <c r="S96" s="121">
        <f t="shared" si="78"/>
        <v>23.4</v>
      </c>
      <c r="T96" s="121">
        <f t="shared" si="78"/>
        <v>23.4</v>
      </c>
      <c r="U96" s="121">
        <f t="shared" si="78"/>
        <v>23.4</v>
      </c>
      <c r="V96" s="121">
        <f t="shared" si="78"/>
        <v>23.4</v>
      </c>
      <c r="W96" s="121">
        <f t="shared" si="78"/>
        <v>23.4</v>
      </c>
      <c r="X96" s="121">
        <f t="shared" si="78"/>
        <v>23.4</v>
      </c>
      <c r="Y96" s="121">
        <f t="shared" si="78"/>
        <v>23.4</v>
      </c>
      <c r="Z96" s="121">
        <f t="shared" si="78"/>
        <v>48.099999999999994</v>
      </c>
      <c r="AA96" s="121">
        <f t="shared" si="78"/>
        <v>26.928579999999997</v>
      </c>
      <c r="AB96" s="121">
        <f t="shared" si="78"/>
        <v>29.203051199999997</v>
      </c>
      <c r="AC96" s="121">
        <f t="shared" si="78"/>
        <v>33.650328799999997</v>
      </c>
      <c r="AD96" s="121">
        <f t="shared" si="78"/>
        <v>59.879060000000003</v>
      </c>
      <c r="AE96" s="121">
        <f t="shared" si="78"/>
        <v>70.602381600000001</v>
      </c>
      <c r="AF96" s="121">
        <f t="shared" si="78"/>
        <v>80.643925999999993</v>
      </c>
      <c r="AG96" s="121">
        <f t="shared" si="78"/>
        <v>105.120766</v>
      </c>
      <c r="AH96" s="121">
        <f t="shared" ref="AH96:BM96" si="79">AH91+AH92</f>
        <v>133.6847411</v>
      </c>
      <c r="AI96" s="121">
        <f t="shared" si="79"/>
        <v>151.905677</v>
      </c>
      <c r="AJ96" s="121">
        <f t="shared" si="79"/>
        <v>164.67545800000002</v>
      </c>
      <c r="AK96" s="121">
        <f t="shared" si="79"/>
        <v>176.69241600000001</v>
      </c>
      <c r="AL96" s="121">
        <f t="shared" si="79"/>
        <v>184.83138700000001</v>
      </c>
      <c r="AM96" s="121">
        <f t="shared" si="79"/>
        <v>189.57649499999999</v>
      </c>
      <c r="AN96" s="121">
        <f t="shared" si="79"/>
        <v>193.98418000000001</v>
      </c>
      <c r="AO96" s="121">
        <f t="shared" si="79"/>
        <v>204.70460299999999</v>
      </c>
      <c r="AP96" s="121">
        <f t="shared" si="79"/>
        <v>205.85612899999998</v>
      </c>
      <c r="AQ96" s="121">
        <f t="shared" si="79"/>
        <v>213.61560999999998</v>
      </c>
      <c r="AR96" s="121">
        <f t="shared" si="79"/>
        <v>219.21732</v>
      </c>
      <c r="AS96" s="121">
        <f t="shared" si="79"/>
        <v>224.80686700000001</v>
      </c>
      <c r="AT96" s="121">
        <f t="shared" si="79"/>
        <v>231.18771600000002</v>
      </c>
      <c r="AU96" s="121">
        <f t="shared" si="79"/>
        <v>234.44436199999998</v>
      </c>
      <c r="AV96" s="121">
        <f t="shared" si="79"/>
        <v>234.71909500000001</v>
      </c>
      <c r="AW96" s="121">
        <f t="shared" si="79"/>
        <v>233.50326900000002</v>
      </c>
      <c r="AX96" s="121">
        <f t="shared" si="79"/>
        <v>220.94128800000001</v>
      </c>
      <c r="AY96" s="121">
        <f t="shared" si="79"/>
        <v>207.27911</v>
      </c>
      <c r="AZ96" s="121">
        <f t="shared" si="79"/>
        <v>233.46716699999999</v>
      </c>
      <c r="BA96" s="121">
        <f t="shared" si="79"/>
        <v>233.344964</v>
      </c>
      <c r="BB96" s="121">
        <f t="shared" si="79"/>
        <v>230.42447100000001</v>
      </c>
      <c r="BC96" s="121">
        <f t="shared" si="79"/>
        <v>226.13931299999999</v>
      </c>
      <c r="BD96" s="121">
        <f t="shared" si="79"/>
        <v>224.18226300000001</v>
      </c>
      <c r="BE96" s="121">
        <f t="shared" si="79"/>
        <v>218.22861800000001</v>
      </c>
      <c r="BF96" s="121">
        <f t="shared" si="79"/>
        <v>213.12112000000002</v>
      </c>
      <c r="BG96" s="121">
        <f t="shared" si="79"/>
        <v>202.23095300000003</v>
      </c>
      <c r="BH96" s="121">
        <f t="shared" si="79"/>
        <v>195.37311200000002</v>
      </c>
      <c r="BI96" s="121">
        <f t="shared" si="79"/>
        <v>172.75835000000004</v>
      </c>
      <c r="BJ96" s="121">
        <f t="shared" si="79"/>
        <v>186.85830600000003</v>
      </c>
      <c r="BK96" s="121">
        <f t="shared" si="79"/>
        <v>163.66455600000003</v>
      </c>
      <c r="BL96" s="121">
        <f t="shared" si="79"/>
        <v>139.511774</v>
      </c>
      <c r="BM96" s="121">
        <f t="shared" si="79"/>
        <v>127.704454</v>
      </c>
      <c r="BN96" s="121">
        <f t="shared" ref="BN96:CS96" si="80">BN91+BN92</f>
        <v>117.909155</v>
      </c>
      <c r="BO96" s="121">
        <f t="shared" si="80"/>
        <v>85.36761199999998</v>
      </c>
      <c r="BP96" s="121">
        <f t="shared" si="80"/>
        <v>71.801444000000004</v>
      </c>
      <c r="BQ96" s="121">
        <f t="shared" si="80"/>
        <v>62.089324999999995</v>
      </c>
      <c r="BR96" s="121">
        <f t="shared" si="80"/>
        <v>50.641077999999993</v>
      </c>
      <c r="BS96" s="121">
        <f t="shared" si="80"/>
        <v>69.923660499999997</v>
      </c>
      <c r="BT96" s="121">
        <f t="shared" si="80"/>
        <v>93.854724500000003</v>
      </c>
      <c r="BU96" s="121">
        <f t="shared" si="80"/>
        <v>88.449410400000005</v>
      </c>
      <c r="BV96" s="121">
        <f t="shared" si="80"/>
        <v>87.518941280000007</v>
      </c>
      <c r="BW96" s="121">
        <f t="shared" si="80"/>
        <v>84.895780000000002</v>
      </c>
      <c r="BX96" s="121">
        <f t="shared" si="80"/>
        <v>66.351959999999991</v>
      </c>
      <c r="BY96" s="121">
        <f t="shared" si="80"/>
        <v>26.4</v>
      </c>
      <c r="BZ96" s="121">
        <f t="shared" si="80"/>
        <v>26.4</v>
      </c>
      <c r="CA96" s="121">
        <f t="shared" si="80"/>
        <v>26.4</v>
      </c>
      <c r="CB96" s="121">
        <f t="shared" si="80"/>
        <v>52.099999999999994</v>
      </c>
      <c r="CC96" s="121">
        <f t="shared" si="80"/>
        <v>66.199999999999989</v>
      </c>
      <c r="CD96" s="121">
        <f t="shared" si="80"/>
        <v>83.4</v>
      </c>
      <c r="CE96" s="121">
        <f t="shared" si="80"/>
        <v>83.5</v>
      </c>
      <c r="CF96" s="121">
        <f t="shared" si="80"/>
        <v>84.199999999999989</v>
      </c>
      <c r="CG96" s="121">
        <f t="shared" si="80"/>
        <v>84.3</v>
      </c>
      <c r="CH96" s="121">
        <f t="shared" si="80"/>
        <v>84.4</v>
      </c>
      <c r="CI96" s="121">
        <f t="shared" si="80"/>
        <v>83.9</v>
      </c>
      <c r="CJ96" s="121">
        <f t="shared" si="80"/>
        <v>52.8</v>
      </c>
      <c r="CK96" s="121">
        <f t="shared" si="80"/>
        <v>52.599999999999994</v>
      </c>
      <c r="CL96" s="121">
        <f t="shared" si="80"/>
        <v>23.4</v>
      </c>
      <c r="CM96" s="121">
        <f t="shared" si="80"/>
        <v>23.4</v>
      </c>
      <c r="CN96" s="121">
        <f t="shared" si="80"/>
        <v>23.4</v>
      </c>
      <c r="CO96" s="121">
        <f t="shared" si="80"/>
        <v>23.4</v>
      </c>
      <c r="CP96" s="121">
        <f t="shared" si="80"/>
        <v>23.4</v>
      </c>
      <c r="CQ96" s="121">
        <f t="shared" si="80"/>
        <v>23.4</v>
      </c>
      <c r="CR96" s="121">
        <f t="shared" si="80"/>
        <v>23.4</v>
      </c>
      <c r="CS96" s="172">
        <f t="shared" si="80"/>
        <v>23.4</v>
      </c>
      <c r="CT96" s="96">
        <f t="shared" si="77"/>
        <v>9280.9663283799928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1">IF(B57&lt;0,0,MIN(B57,B96))</f>
        <v>0</v>
      </c>
      <c r="C99" s="94">
        <f t="shared" si="81"/>
        <v>0</v>
      </c>
      <c r="D99" s="94">
        <f t="shared" si="81"/>
        <v>0</v>
      </c>
      <c r="E99" s="94">
        <f t="shared" si="81"/>
        <v>0</v>
      </c>
      <c r="F99" s="94">
        <f t="shared" si="81"/>
        <v>0</v>
      </c>
      <c r="G99" s="94">
        <f t="shared" si="81"/>
        <v>0</v>
      </c>
      <c r="H99" s="94">
        <f t="shared" si="81"/>
        <v>0</v>
      </c>
      <c r="I99" s="94">
        <f t="shared" si="81"/>
        <v>0</v>
      </c>
      <c r="J99" s="94">
        <f t="shared" si="81"/>
        <v>0</v>
      </c>
      <c r="K99" s="94">
        <f t="shared" si="81"/>
        <v>0</v>
      </c>
      <c r="L99" s="94">
        <f t="shared" si="81"/>
        <v>0</v>
      </c>
      <c r="M99" s="94">
        <f t="shared" si="81"/>
        <v>0</v>
      </c>
      <c r="N99" s="94">
        <f t="shared" si="81"/>
        <v>0</v>
      </c>
      <c r="O99" s="94">
        <f t="shared" si="81"/>
        <v>0</v>
      </c>
      <c r="P99" s="94">
        <f t="shared" si="81"/>
        <v>0</v>
      </c>
      <c r="Q99" s="94">
        <f t="shared" si="81"/>
        <v>0</v>
      </c>
      <c r="R99" s="94">
        <f t="shared" si="81"/>
        <v>0</v>
      </c>
      <c r="S99" s="94">
        <f t="shared" si="81"/>
        <v>0</v>
      </c>
      <c r="T99" s="94">
        <f t="shared" si="81"/>
        <v>0</v>
      </c>
      <c r="U99" s="94">
        <f t="shared" si="81"/>
        <v>0</v>
      </c>
      <c r="V99" s="94">
        <f t="shared" si="81"/>
        <v>0</v>
      </c>
      <c r="W99" s="94">
        <f t="shared" si="81"/>
        <v>0</v>
      </c>
      <c r="X99" s="94">
        <f t="shared" si="81"/>
        <v>0</v>
      </c>
      <c r="Y99" s="94">
        <f t="shared" si="81"/>
        <v>0</v>
      </c>
      <c r="Z99" s="94">
        <f t="shared" si="81"/>
        <v>0</v>
      </c>
      <c r="AA99" s="94">
        <f t="shared" si="81"/>
        <v>0</v>
      </c>
      <c r="AB99" s="94">
        <f t="shared" si="81"/>
        <v>0</v>
      </c>
      <c r="AC99" s="94">
        <f t="shared" si="81"/>
        <v>0</v>
      </c>
      <c r="AD99" s="94">
        <f t="shared" si="81"/>
        <v>0</v>
      </c>
      <c r="AE99" s="94">
        <f t="shared" si="81"/>
        <v>0</v>
      </c>
      <c r="AF99" s="94">
        <f t="shared" si="81"/>
        <v>0</v>
      </c>
      <c r="AG99" s="94">
        <f t="shared" si="81"/>
        <v>0</v>
      </c>
      <c r="AH99" s="94">
        <f t="shared" ref="AH99:BM99" si="82">IF(AH57&lt;0,0,MIN(AH57,AH96))</f>
        <v>0</v>
      </c>
      <c r="AI99" s="94">
        <f t="shared" si="82"/>
        <v>0</v>
      </c>
      <c r="AJ99" s="94">
        <f t="shared" si="82"/>
        <v>0</v>
      </c>
      <c r="AK99" s="94">
        <f t="shared" si="82"/>
        <v>0</v>
      </c>
      <c r="AL99" s="94">
        <f t="shared" si="82"/>
        <v>0</v>
      </c>
      <c r="AM99" s="94">
        <f t="shared" si="82"/>
        <v>0</v>
      </c>
      <c r="AN99" s="94">
        <f t="shared" si="82"/>
        <v>193.98418000000001</v>
      </c>
      <c r="AO99" s="94">
        <f t="shared" si="82"/>
        <v>204.70460299999999</v>
      </c>
      <c r="AP99" s="94">
        <f t="shared" si="82"/>
        <v>205.85612899999998</v>
      </c>
      <c r="AQ99" s="94">
        <f t="shared" si="82"/>
        <v>213.61560999999998</v>
      </c>
      <c r="AR99" s="94">
        <f t="shared" si="82"/>
        <v>219.21732</v>
      </c>
      <c r="AS99" s="94">
        <f t="shared" si="82"/>
        <v>224.80686700000001</v>
      </c>
      <c r="AT99" s="94">
        <f t="shared" si="82"/>
        <v>231.18771600000002</v>
      </c>
      <c r="AU99" s="94">
        <f t="shared" si="82"/>
        <v>234.44436199999998</v>
      </c>
      <c r="AV99" s="94">
        <f t="shared" si="82"/>
        <v>234.71909500000001</v>
      </c>
      <c r="AW99" s="94">
        <f t="shared" si="82"/>
        <v>233.50326900000002</v>
      </c>
      <c r="AX99" s="94">
        <f t="shared" si="82"/>
        <v>220.94128800000001</v>
      </c>
      <c r="AY99" s="94">
        <f t="shared" si="82"/>
        <v>207.27911</v>
      </c>
      <c r="AZ99" s="94">
        <f t="shared" si="82"/>
        <v>233.46716699999999</v>
      </c>
      <c r="BA99" s="94">
        <f t="shared" si="82"/>
        <v>233.344964</v>
      </c>
      <c r="BB99" s="94">
        <f t="shared" si="82"/>
        <v>230.42447100000001</v>
      </c>
      <c r="BC99" s="94">
        <f t="shared" si="82"/>
        <v>226.13931299999999</v>
      </c>
      <c r="BD99" s="94">
        <f t="shared" si="82"/>
        <v>224.18226300000001</v>
      </c>
      <c r="BE99" s="94">
        <f t="shared" si="82"/>
        <v>218.22861800000001</v>
      </c>
      <c r="BF99" s="94">
        <f t="shared" si="82"/>
        <v>213.12112000000002</v>
      </c>
      <c r="BG99" s="94">
        <f t="shared" si="82"/>
        <v>202.23095300000003</v>
      </c>
      <c r="BH99" s="94">
        <f t="shared" si="82"/>
        <v>195.37311200000002</v>
      </c>
      <c r="BI99" s="94">
        <f t="shared" si="82"/>
        <v>172.75835000000004</v>
      </c>
      <c r="BJ99" s="94">
        <f t="shared" si="82"/>
        <v>186.85830600000003</v>
      </c>
      <c r="BK99" s="94">
        <f t="shared" si="82"/>
        <v>28.282000000001062</v>
      </c>
      <c r="BL99" s="94">
        <f t="shared" si="82"/>
        <v>0</v>
      </c>
      <c r="BM99" s="94">
        <f t="shared" si="82"/>
        <v>0</v>
      </c>
      <c r="BN99" s="94">
        <f t="shared" ref="BN99:CS99" si="83">IF(BN57&lt;0,0,MIN(BN57,BN96))</f>
        <v>0</v>
      </c>
      <c r="BO99" s="94">
        <f t="shared" si="83"/>
        <v>0</v>
      </c>
      <c r="BP99" s="94">
        <f t="shared" si="83"/>
        <v>0</v>
      </c>
      <c r="BQ99" s="94">
        <f t="shared" si="83"/>
        <v>0</v>
      </c>
      <c r="BR99" s="94">
        <f t="shared" si="83"/>
        <v>0</v>
      </c>
      <c r="BS99" s="94">
        <f t="shared" si="83"/>
        <v>69.923660499999997</v>
      </c>
      <c r="BT99" s="94">
        <f t="shared" si="83"/>
        <v>93.854724500000003</v>
      </c>
      <c r="BU99" s="94">
        <f t="shared" si="83"/>
        <v>88.449410400000005</v>
      </c>
      <c r="BV99" s="94">
        <f t="shared" si="83"/>
        <v>87.518941280000007</v>
      </c>
      <c r="BW99" s="94">
        <f t="shared" si="83"/>
        <v>84.895780000000002</v>
      </c>
      <c r="BX99" s="94">
        <f t="shared" si="83"/>
        <v>66.351959999999991</v>
      </c>
      <c r="BY99" s="94">
        <f t="shared" si="83"/>
        <v>26.4</v>
      </c>
      <c r="BZ99" s="94">
        <f t="shared" si="83"/>
        <v>26.4</v>
      </c>
      <c r="CA99" s="94">
        <f t="shared" si="83"/>
        <v>26.4</v>
      </c>
      <c r="CB99" s="94">
        <f t="shared" si="83"/>
        <v>52.099999999999994</v>
      </c>
      <c r="CC99" s="94">
        <f t="shared" si="83"/>
        <v>66.199999999999989</v>
      </c>
      <c r="CD99" s="94">
        <f t="shared" si="83"/>
        <v>83.4</v>
      </c>
      <c r="CE99" s="94">
        <f t="shared" si="83"/>
        <v>83.5</v>
      </c>
      <c r="CF99" s="94">
        <f t="shared" si="83"/>
        <v>84.199999999999989</v>
      </c>
      <c r="CG99" s="94">
        <f t="shared" si="83"/>
        <v>84.3</v>
      </c>
      <c r="CH99" s="94">
        <f t="shared" si="83"/>
        <v>84.4</v>
      </c>
      <c r="CI99" s="94">
        <f t="shared" si="83"/>
        <v>83.9</v>
      </c>
      <c r="CJ99" s="94">
        <f t="shared" si="83"/>
        <v>52.8</v>
      </c>
      <c r="CK99" s="94">
        <f t="shared" si="83"/>
        <v>52.599999999999994</v>
      </c>
      <c r="CL99" s="94">
        <f t="shared" si="83"/>
        <v>23.4</v>
      </c>
      <c r="CM99" s="94">
        <f t="shared" si="83"/>
        <v>23.4</v>
      </c>
      <c r="CN99" s="94">
        <f t="shared" si="83"/>
        <v>23.4</v>
      </c>
      <c r="CO99" s="94">
        <f t="shared" si="83"/>
        <v>23.4</v>
      </c>
      <c r="CP99" s="94">
        <f t="shared" si="83"/>
        <v>23.4</v>
      </c>
      <c r="CQ99" s="94">
        <f t="shared" si="83"/>
        <v>23.4</v>
      </c>
      <c r="CR99" s="94">
        <f t="shared" si="83"/>
        <v>0</v>
      </c>
      <c r="CS99" s="94">
        <f t="shared" si="83"/>
        <v>0</v>
      </c>
      <c r="CT99" s="96">
        <f>SUM(B99:CS99)</f>
        <v>6426.6646626799966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6">
    <tabColor rgb="FFFFFF99"/>
  </sheetPr>
  <dimension ref="A1:CZ125"/>
  <sheetViews>
    <sheetView showGridLines="0" tabSelected="1" workbookViewId="0">
      <pane xSplit="1" topLeftCell="CR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3553.42</v>
      </c>
      <c r="C3" s="13">
        <f t="shared" si="0"/>
        <v>3553.42</v>
      </c>
      <c r="D3" s="13">
        <f t="shared" si="0"/>
        <v>3553.42</v>
      </c>
      <c r="E3" s="13">
        <f t="shared" si="0"/>
        <v>3553.42</v>
      </c>
      <c r="F3" s="13">
        <f t="shared" si="0"/>
        <v>3553.42</v>
      </c>
      <c r="G3" s="13">
        <f t="shared" si="0"/>
        <v>3553.42</v>
      </c>
      <c r="H3" s="13">
        <f t="shared" si="0"/>
        <v>3553.42</v>
      </c>
      <c r="I3" s="13">
        <f t="shared" si="0"/>
        <v>3553.42</v>
      </c>
      <c r="J3" s="13">
        <f t="shared" si="0"/>
        <v>3553.42</v>
      </c>
      <c r="K3" s="13">
        <f t="shared" si="0"/>
        <v>3553.42</v>
      </c>
      <c r="L3" s="13">
        <f t="shared" si="0"/>
        <v>3553.42</v>
      </c>
      <c r="M3" s="13">
        <f t="shared" si="0"/>
        <v>3553.42</v>
      </c>
      <c r="N3" s="13">
        <f t="shared" si="0"/>
        <v>3553.42</v>
      </c>
      <c r="O3" s="13">
        <f t="shared" si="0"/>
        <v>3553.42</v>
      </c>
      <c r="P3" s="13">
        <f t="shared" si="0"/>
        <v>3553.42</v>
      </c>
      <c r="Q3" s="13">
        <f t="shared" si="0"/>
        <v>3553.42</v>
      </c>
      <c r="R3" s="13">
        <f t="shared" si="0"/>
        <v>3553.42</v>
      </c>
      <c r="S3" s="13">
        <f t="shared" si="0"/>
        <v>3553.42</v>
      </c>
      <c r="T3" s="13">
        <f t="shared" si="0"/>
        <v>3553.42</v>
      </c>
      <c r="U3" s="13">
        <f t="shared" si="0"/>
        <v>3553.42</v>
      </c>
      <c r="V3" s="13">
        <f t="shared" si="0"/>
        <v>3553.42</v>
      </c>
      <c r="W3" s="13">
        <f t="shared" si="0"/>
        <v>3553.42</v>
      </c>
      <c r="X3" s="13">
        <f t="shared" si="0"/>
        <v>3553.42</v>
      </c>
      <c r="Y3" s="13">
        <f t="shared" si="0"/>
        <v>3553.42</v>
      </c>
      <c r="Z3" s="13">
        <f t="shared" si="0"/>
        <v>3553.42</v>
      </c>
      <c r="AA3" s="13">
        <f t="shared" si="0"/>
        <v>3553.42</v>
      </c>
      <c r="AB3" s="13">
        <f t="shared" si="0"/>
        <v>3553.42</v>
      </c>
      <c r="AC3" s="13">
        <f t="shared" si="0"/>
        <v>3553.42</v>
      </c>
      <c r="AD3" s="13">
        <f t="shared" si="0"/>
        <v>3553.42</v>
      </c>
      <c r="AE3" s="13">
        <f t="shared" si="0"/>
        <v>3553.42</v>
      </c>
      <c r="AF3" s="13">
        <f t="shared" si="0"/>
        <v>3553.42</v>
      </c>
      <c r="AG3" s="13">
        <f t="shared" si="0"/>
        <v>3553.42</v>
      </c>
      <c r="AH3" s="13">
        <f t="shared" si="0"/>
        <v>3553.42</v>
      </c>
      <c r="AI3" s="13">
        <f t="shared" si="0"/>
        <v>3553.42</v>
      </c>
      <c r="AJ3" s="13">
        <f t="shared" si="0"/>
        <v>3553.42</v>
      </c>
      <c r="AK3" s="13">
        <f t="shared" si="0"/>
        <v>3553.42</v>
      </c>
      <c r="AL3" s="13">
        <f t="shared" si="0"/>
        <v>3553.42</v>
      </c>
      <c r="AM3" s="13">
        <f t="shared" si="0"/>
        <v>3553.42</v>
      </c>
      <c r="AN3" s="13">
        <f t="shared" si="0"/>
        <v>3553.42</v>
      </c>
      <c r="AO3" s="13">
        <f t="shared" si="0"/>
        <v>3553.42</v>
      </c>
      <c r="AP3" s="13">
        <f t="shared" si="0"/>
        <v>3553.42</v>
      </c>
      <c r="AQ3" s="13">
        <f t="shared" si="0"/>
        <v>3553.42</v>
      </c>
      <c r="AR3" s="13">
        <f t="shared" si="0"/>
        <v>3553.42</v>
      </c>
      <c r="AS3" s="13">
        <f t="shared" si="0"/>
        <v>3553.42</v>
      </c>
      <c r="AT3" s="13">
        <f t="shared" si="0"/>
        <v>3553.42</v>
      </c>
      <c r="AU3" s="13">
        <f t="shared" si="0"/>
        <v>3553.42</v>
      </c>
      <c r="AV3" s="13">
        <f t="shared" si="0"/>
        <v>3553.42</v>
      </c>
      <c r="AW3" s="13">
        <f t="shared" si="0"/>
        <v>3553.42</v>
      </c>
      <c r="AX3" s="13">
        <f t="shared" si="0"/>
        <v>3553.42</v>
      </c>
      <c r="AY3" s="13">
        <f t="shared" si="0"/>
        <v>3553.42</v>
      </c>
      <c r="AZ3" s="13">
        <f t="shared" si="0"/>
        <v>3553.42</v>
      </c>
      <c r="BA3" s="13">
        <f t="shared" si="0"/>
        <v>3553.42</v>
      </c>
      <c r="BB3" s="13">
        <f t="shared" si="0"/>
        <v>3553.42</v>
      </c>
      <c r="BC3" s="13">
        <f t="shared" si="0"/>
        <v>3553.42</v>
      </c>
      <c r="BD3" s="13">
        <f t="shared" si="0"/>
        <v>3553.42</v>
      </c>
      <c r="BE3" s="13">
        <f t="shared" si="0"/>
        <v>3553.42</v>
      </c>
      <c r="BF3" s="13">
        <f t="shared" si="0"/>
        <v>3553.42</v>
      </c>
      <c r="BG3" s="13">
        <f t="shared" si="0"/>
        <v>3553.42</v>
      </c>
      <c r="BH3" s="13">
        <f t="shared" si="0"/>
        <v>3553.42</v>
      </c>
      <c r="BI3" s="13">
        <f t="shared" si="0"/>
        <v>3553.42</v>
      </c>
      <c r="BJ3" s="13">
        <f t="shared" si="0"/>
        <v>3553.42</v>
      </c>
      <c r="BK3" s="13">
        <f t="shared" si="0"/>
        <v>3553.42</v>
      </c>
      <c r="BL3" s="13">
        <f t="shared" si="0"/>
        <v>3553.42</v>
      </c>
      <c r="BM3" s="13">
        <f t="shared" si="0"/>
        <v>3553.42</v>
      </c>
      <c r="BN3" s="13">
        <f t="shared" ref="BN3:CS3" si="1">BN4+BN12</f>
        <v>3553.42</v>
      </c>
      <c r="BO3" s="13">
        <f t="shared" si="1"/>
        <v>3553.42</v>
      </c>
      <c r="BP3" s="13">
        <f t="shared" si="1"/>
        <v>3553.42</v>
      </c>
      <c r="BQ3" s="13">
        <f t="shared" si="1"/>
        <v>3553.42</v>
      </c>
      <c r="BR3" s="13">
        <f t="shared" si="1"/>
        <v>3553.42</v>
      </c>
      <c r="BS3" s="13">
        <f t="shared" si="1"/>
        <v>3553.42</v>
      </c>
      <c r="BT3" s="13">
        <f t="shared" si="1"/>
        <v>3553.42</v>
      </c>
      <c r="BU3" s="13">
        <f t="shared" si="1"/>
        <v>3553.42</v>
      </c>
      <c r="BV3" s="13">
        <f t="shared" si="1"/>
        <v>3553.42</v>
      </c>
      <c r="BW3" s="13">
        <f t="shared" si="1"/>
        <v>3553.42</v>
      </c>
      <c r="BX3" s="13">
        <f t="shared" si="1"/>
        <v>3553.42</v>
      </c>
      <c r="BY3" s="13">
        <f t="shared" si="1"/>
        <v>3553.42</v>
      </c>
      <c r="BZ3" s="13">
        <f t="shared" si="1"/>
        <v>3553.42</v>
      </c>
      <c r="CA3" s="13">
        <f t="shared" si="1"/>
        <v>3553.42</v>
      </c>
      <c r="CB3" s="13">
        <f t="shared" si="1"/>
        <v>3553.42</v>
      </c>
      <c r="CC3" s="13">
        <f t="shared" si="1"/>
        <v>3553.42</v>
      </c>
      <c r="CD3" s="13">
        <f t="shared" si="1"/>
        <v>3553.42</v>
      </c>
      <c r="CE3" s="13">
        <f t="shared" si="1"/>
        <v>3553.42</v>
      </c>
      <c r="CF3" s="13">
        <f t="shared" si="1"/>
        <v>3553.42</v>
      </c>
      <c r="CG3" s="13">
        <f t="shared" si="1"/>
        <v>3553.42</v>
      </c>
      <c r="CH3" s="13">
        <f t="shared" si="1"/>
        <v>3553.42</v>
      </c>
      <c r="CI3" s="13">
        <f t="shared" si="1"/>
        <v>3553.42</v>
      </c>
      <c r="CJ3" s="13">
        <f t="shared" si="1"/>
        <v>3553.42</v>
      </c>
      <c r="CK3" s="13">
        <f t="shared" si="1"/>
        <v>3553.42</v>
      </c>
      <c r="CL3" s="13">
        <f t="shared" si="1"/>
        <v>3553.42</v>
      </c>
      <c r="CM3" s="13">
        <f t="shared" si="1"/>
        <v>3553.42</v>
      </c>
      <c r="CN3" s="13">
        <f t="shared" si="1"/>
        <v>3553.42</v>
      </c>
      <c r="CO3" s="13">
        <f t="shared" si="1"/>
        <v>3553.42</v>
      </c>
      <c r="CP3" s="13">
        <f t="shared" si="1"/>
        <v>3553.42</v>
      </c>
      <c r="CQ3" s="13">
        <f t="shared" si="1"/>
        <v>3553.42</v>
      </c>
      <c r="CR3" s="13">
        <f t="shared" si="1"/>
        <v>3553.42</v>
      </c>
      <c r="CS3" s="14">
        <f t="shared" si="1"/>
        <v>3553.42</v>
      </c>
      <c r="CT3" s="46">
        <f t="shared" ref="CT3:CT19" si="2">SUM(B3:CS3)</f>
        <v>341128.32000000007</v>
      </c>
    </row>
    <row r="4" spans="1:98">
      <c r="A4" s="238" t="s">
        <v>31</v>
      </c>
      <c r="B4" s="28">
        <f>SUM(B5:B11)</f>
        <v>3517</v>
      </c>
      <c r="C4" s="28">
        <f t="shared" ref="C4:BN4" si="3">SUM(C5:C11)</f>
        <v>3517</v>
      </c>
      <c r="D4" s="28">
        <f t="shared" si="3"/>
        <v>3517</v>
      </c>
      <c r="E4" s="28">
        <f t="shared" si="3"/>
        <v>3517</v>
      </c>
      <c r="F4" s="28">
        <f t="shared" si="3"/>
        <v>3517</v>
      </c>
      <c r="G4" s="28">
        <f t="shared" si="3"/>
        <v>3517</v>
      </c>
      <c r="H4" s="28">
        <f t="shared" si="3"/>
        <v>3517</v>
      </c>
      <c r="I4" s="28">
        <f t="shared" si="3"/>
        <v>3517</v>
      </c>
      <c r="J4" s="28">
        <f t="shared" si="3"/>
        <v>3517</v>
      </c>
      <c r="K4" s="28">
        <f t="shared" si="3"/>
        <v>3517</v>
      </c>
      <c r="L4" s="28">
        <f t="shared" si="3"/>
        <v>3517</v>
      </c>
      <c r="M4" s="28">
        <f t="shared" si="3"/>
        <v>3517</v>
      </c>
      <c r="N4" s="28">
        <f t="shared" si="3"/>
        <v>3517</v>
      </c>
      <c r="O4" s="28">
        <f t="shared" si="3"/>
        <v>3517</v>
      </c>
      <c r="P4" s="28">
        <f t="shared" si="3"/>
        <v>3517</v>
      </c>
      <c r="Q4" s="28">
        <f t="shared" si="3"/>
        <v>3517</v>
      </c>
      <c r="R4" s="28">
        <f t="shared" si="3"/>
        <v>3517</v>
      </c>
      <c r="S4" s="28">
        <f t="shared" si="3"/>
        <v>3517</v>
      </c>
      <c r="T4" s="28">
        <f t="shared" si="3"/>
        <v>3517</v>
      </c>
      <c r="U4" s="28">
        <f t="shared" si="3"/>
        <v>3517</v>
      </c>
      <c r="V4" s="28">
        <f t="shared" si="3"/>
        <v>3517</v>
      </c>
      <c r="W4" s="28">
        <f t="shared" si="3"/>
        <v>3517</v>
      </c>
      <c r="X4" s="28">
        <f t="shared" si="3"/>
        <v>3517</v>
      </c>
      <c r="Y4" s="28">
        <f t="shared" si="3"/>
        <v>3517</v>
      </c>
      <c r="Z4" s="28">
        <f t="shared" si="3"/>
        <v>3517</v>
      </c>
      <c r="AA4" s="28">
        <f t="shared" si="3"/>
        <v>3517</v>
      </c>
      <c r="AB4" s="28">
        <f t="shared" si="3"/>
        <v>3517</v>
      </c>
      <c r="AC4" s="28">
        <f t="shared" si="3"/>
        <v>3517</v>
      </c>
      <c r="AD4" s="28">
        <f t="shared" si="3"/>
        <v>3517</v>
      </c>
      <c r="AE4" s="28">
        <f t="shared" si="3"/>
        <v>3517</v>
      </c>
      <c r="AF4" s="28">
        <f t="shared" si="3"/>
        <v>3517</v>
      </c>
      <c r="AG4" s="28">
        <f t="shared" si="3"/>
        <v>3517</v>
      </c>
      <c r="AH4" s="28">
        <f t="shared" si="3"/>
        <v>3517</v>
      </c>
      <c r="AI4" s="28">
        <f t="shared" si="3"/>
        <v>3517</v>
      </c>
      <c r="AJ4" s="28">
        <f t="shared" si="3"/>
        <v>3517</v>
      </c>
      <c r="AK4" s="28">
        <f t="shared" si="3"/>
        <v>3517</v>
      </c>
      <c r="AL4" s="28">
        <f t="shared" si="3"/>
        <v>3517</v>
      </c>
      <c r="AM4" s="28">
        <f t="shared" si="3"/>
        <v>3517</v>
      </c>
      <c r="AN4" s="28">
        <f t="shared" si="3"/>
        <v>3517</v>
      </c>
      <c r="AO4" s="28">
        <f t="shared" si="3"/>
        <v>3517</v>
      </c>
      <c r="AP4" s="28">
        <f t="shared" si="3"/>
        <v>3517</v>
      </c>
      <c r="AQ4" s="28">
        <f t="shared" si="3"/>
        <v>3517</v>
      </c>
      <c r="AR4" s="28">
        <f t="shared" si="3"/>
        <v>3517</v>
      </c>
      <c r="AS4" s="28">
        <f t="shared" si="3"/>
        <v>3517</v>
      </c>
      <c r="AT4" s="28">
        <f t="shared" si="3"/>
        <v>3517</v>
      </c>
      <c r="AU4" s="28">
        <f t="shared" si="3"/>
        <v>3517</v>
      </c>
      <c r="AV4" s="28">
        <f t="shared" si="3"/>
        <v>3517</v>
      </c>
      <c r="AW4" s="28">
        <f t="shared" si="3"/>
        <v>3517</v>
      </c>
      <c r="AX4" s="28">
        <f t="shared" si="3"/>
        <v>3517</v>
      </c>
      <c r="AY4" s="28">
        <f t="shared" si="3"/>
        <v>3517</v>
      </c>
      <c r="AZ4" s="28">
        <f t="shared" si="3"/>
        <v>3517</v>
      </c>
      <c r="BA4" s="28">
        <f t="shared" si="3"/>
        <v>3517</v>
      </c>
      <c r="BB4" s="28">
        <f t="shared" si="3"/>
        <v>3517</v>
      </c>
      <c r="BC4" s="28">
        <f t="shared" si="3"/>
        <v>3517</v>
      </c>
      <c r="BD4" s="28">
        <f t="shared" si="3"/>
        <v>3517</v>
      </c>
      <c r="BE4" s="28">
        <f t="shared" si="3"/>
        <v>3517</v>
      </c>
      <c r="BF4" s="28">
        <f t="shared" si="3"/>
        <v>3517</v>
      </c>
      <c r="BG4" s="28">
        <f t="shared" si="3"/>
        <v>3517</v>
      </c>
      <c r="BH4" s="28">
        <f t="shared" si="3"/>
        <v>3517</v>
      </c>
      <c r="BI4" s="28">
        <f t="shared" si="3"/>
        <v>3517</v>
      </c>
      <c r="BJ4" s="28">
        <f t="shared" si="3"/>
        <v>3517</v>
      </c>
      <c r="BK4" s="28">
        <f t="shared" si="3"/>
        <v>3517</v>
      </c>
      <c r="BL4" s="28">
        <f t="shared" si="3"/>
        <v>3517</v>
      </c>
      <c r="BM4" s="28">
        <f t="shared" si="3"/>
        <v>3517</v>
      </c>
      <c r="BN4" s="28">
        <f t="shared" si="3"/>
        <v>3517</v>
      </c>
      <c r="BO4" s="28">
        <f t="shared" ref="BO4:CS4" si="4">SUM(BO5:BO11)</f>
        <v>3517</v>
      </c>
      <c r="BP4" s="28">
        <f t="shared" si="4"/>
        <v>3517</v>
      </c>
      <c r="BQ4" s="28">
        <f t="shared" si="4"/>
        <v>3517</v>
      </c>
      <c r="BR4" s="28">
        <f t="shared" si="4"/>
        <v>3517</v>
      </c>
      <c r="BS4" s="28">
        <f t="shared" si="4"/>
        <v>3517</v>
      </c>
      <c r="BT4" s="28">
        <f t="shared" si="4"/>
        <v>3517</v>
      </c>
      <c r="BU4" s="28">
        <f t="shared" si="4"/>
        <v>3517</v>
      </c>
      <c r="BV4" s="28">
        <f t="shared" si="4"/>
        <v>3517</v>
      </c>
      <c r="BW4" s="28">
        <f t="shared" si="4"/>
        <v>3517</v>
      </c>
      <c r="BX4" s="28">
        <f t="shared" si="4"/>
        <v>3517</v>
      </c>
      <c r="BY4" s="28">
        <f t="shared" si="4"/>
        <v>3517</v>
      </c>
      <c r="BZ4" s="28">
        <f t="shared" si="4"/>
        <v>3517</v>
      </c>
      <c r="CA4" s="28">
        <f t="shared" si="4"/>
        <v>3517</v>
      </c>
      <c r="CB4" s="28">
        <f t="shared" si="4"/>
        <v>3517</v>
      </c>
      <c r="CC4" s="28">
        <f t="shared" si="4"/>
        <v>3517</v>
      </c>
      <c r="CD4" s="28">
        <f t="shared" si="4"/>
        <v>3517</v>
      </c>
      <c r="CE4" s="28">
        <f t="shared" si="4"/>
        <v>3517</v>
      </c>
      <c r="CF4" s="28">
        <f t="shared" si="4"/>
        <v>3517</v>
      </c>
      <c r="CG4" s="28">
        <f t="shared" si="4"/>
        <v>3517</v>
      </c>
      <c r="CH4" s="28">
        <f t="shared" si="4"/>
        <v>3517</v>
      </c>
      <c r="CI4" s="28">
        <f t="shared" si="4"/>
        <v>3517</v>
      </c>
      <c r="CJ4" s="28">
        <f t="shared" si="4"/>
        <v>3517</v>
      </c>
      <c r="CK4" s="28">
        <f t="shared" si="4"/>
        <v>3517</v>
      </c>
      <c r="CL4" s="28">
        <f t="shared" si="4"/>
        <v>3517</v>
      </c>
      <c r="CM4" s="28">
        <f t="shared" si="4"/>
        <v>3517</v>
      </c>
      <c r="CN4" s="28">
        <f t="shared" si="4"/>
        <v>3517</v>
      </c>
      <c r="CO4" s="28">
        <f t="shared" si="4"/>
        <v>3517</v>
      </c>
      <c r="CP4" s="28">
        <f t="shared" si="4"/>
        <v>3517</v>
      </c>
      <c r="CQ4" s="28">
        <f t="shared" si="4"/>
        <v>3517</v>
      </c>
      <c r="CR4" s="28">
        <f t="shared" si="4"/>
        <v>3517</v>
      </c>
      <c r="CS4" s="28">
        <f t="shared" si="4"/>
        <v>3517</v>
      </c>
      <c r="CT4" s="162">
        <f t="shared" si="2"/>
        <v>337632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2"/>
        <v>54720</v>
      </c>
    </row>
    <row r="7" spans="1:98">
      <c r="A7" s="17" t="s">
        <v>34</v>
      </c>
      <c r="B7" s="222">
        <v>875</v>
      </c>
      <c r="C7" s="222">
        <v>875</v>
      </c>
      <c r="D7" s="222">
        <v>875</v>
      </c>
      <c r="E7" s="222">
        <v>875</v>
      </c>
      <c r="F7" s="222">
        <v>875</v>
      </c>
      <c r="G7" s="222">
        <v>875</v>
      </c>
      <c r="H7" s="222">
        <v>875</v>
      </c>
      <c r="I7" s="222">
        <v>875</v>
      </c>
      <c r="J7" s="222">
        <v>875</v>
      </c>
      <c r="K7" s="222">
        <v>875</v>
      </c>
      <c r="L7" s="222">
        <v>875</v>
      </c>
      <c r="M7" s="222">
        <v>875</v>
      </c>
      <c r="N7" s="222">
        <v>875</v>
      </c>
      <c r="O7" s="222">
        <v>875</v>
      </c>
      <c r="P7" s="222">
        <v>875</v>
      </c>
      <c r="Q7" s="222">
        <v>875</v>
      </c>
      <c r="R7" s="222">
        <v>875</v>
      </c>
      <c r="S7" s="222">
        <v>875</v>
      </c>
      <c r="T7" s="222">
        <v>875</v>
      </c>
      <c r="U7" s="222">
        <v>875</v>
      </c>
      <c r="V7" s="222">
        <v>875</v>
      </c>
      <c r="W7" s="222">
        <v>875</v>
      </c>
      <c r="X7" s="222">
        <v>875</v>
      </c>
      <c r="Y7" s="222">
        <v>875</v>
      </c>
      <c r="Z7" s="222">
        <v>875</v>
      </c>
      <c r="AA7" s="222">
        <v>875</v>
      </c>
      <c r="AB7" s="222">
        <v>875</v>
      </c>
      <c r="AC7" s="222">
        <v>875</v>
      </c>
      <c r="AD7" s="222">
        <v>875</v>
      </c>
      <c r="AE7" s="222">
        <v>875</v>
      </c>
      <c r="AF7" s="222">
        <v>875</v>
      </c>
      <c r="AG7" s="222">
        <v>875</v>
      </c>
      <c r="AH7" s="222">
        <v>875</v>
      </c>
      <c r="AI7" s="222">
        <v>875</v>
      </c>
      <c r="AJ7" s="222">
        <v>875</v>
      </c>
      <c r="AK7" s="222">
        <v>875</v>
      </c>
      <c r="AL7" s="222">
        <v>875</v>
      </c>
      <c r="AM7" s="222">
        <v>875</v>
      </c>
      <c r="AN7" s="222">
        <v>875</v>
      </c>
      <c r="AO7" s="222">
        <v>875</v>
      </c>
      <c r="AP7" s="222">
        <v>875</v>
      </c>
      <c r="AQ7" s="222">
        <v>875</v>
      </c>
      <c r="AR7" s="222">
        <v>875</v>
      </c>
      <c r="AS7" s="222">
        <v>875</v>
      </c>
      <c r="AT7" s="222">
        <v>875</v>
      </c>
      <c r="AU7" s="222">
        <v>875</v>
      </c>
      <c r="AV7" s="222">
        <v>875</v>
      </c>
      <c r="AW7" s="222">
        <v>875</v>
      </c>
      <c r="AX7" s="222">
        <v>875</v>
      </c>
      <c r="AY7" s="222">
        <v>875</v>
      </c>
      <c r="AZ7" s="222">
        <v>875</v>
      </c>
      <c r="BA7" s="222">
        <v>875</v>
      </c>
      <c r="BB7" s="222">
        <v>875</v>
      </c>
      <c r="BC7" s="222">
        <v>875</v>
      </c>
      <c r="BD7" s="222">
        <v>875</v>
      </c>
      <c r="BE7" s="222">
        <v>875</v>
      </c>
      <c r="BF7" s="222">
        <v>875</v>
      </c>
      <c r="BG7" s="222">
        <v>875</v>
      </c>
      <c r="BH7" s="222">
        <v>875</v>
      </c>
      <c r="BI7" s="222">
        <v>875</v>
      </c>
      <c r="BJ7" s="222">
        <v>875</v>
      </c>
      <c r="BK7" s="222">
        <v>875</v>
      </c>
      <c r="BL7" s="222">
        <v>875</v>
      </c>
      <c r="BM7" s="222">
        <v>875</v>
      </c>
      <c r="BN7" s="222">
        <v>875</v>
      </c>
      <c r="BO7" s="222">
        <v>875</v>
      </c>
      <c r="BP7" s="222">
        <v>875</v>
      </c>
      <c r="BQ7" s="222">
        <v>875</v>
      </c>
      <c r="BR7" s="222">
        <v>875</v>
      </c>
      <c r="BS7" s="222">
        <v>875</v>
      </c>
      <c r="BT7" s="222">
        <v>875</v>
      </c>
      <c r="BU7" s="222">
        <v>875</v>
      </c>
      <c r="BV7" s="222">
        <v>875</v>
      </c>
      <c r="BW7" s="222">
        <v>875</v>
      </c>
      <c r="BX7" s="222">
        <v>875</v>
      </c>
      <c r="BY7" s="222">
        <v>875</v>
      </c>
      <c r="BZ7" s="222">
        <v>875</v>
      </c>
      <c r="CA7" s="222">
        <v>875</v>
      </c>
      <c r="CB7" s="222">
        <v>875</v>
      </c>
      <c r="CC7" s="222">
        <v>875</v>
      </c>
      <c r="CD7" s="222">
        <v>875</v>
      </c>
      <c r="CE7" s="222">
        <v>875</v>
      </c>
      <c r="CF7" s="222">
        <v>875</v>
      </c>
      <c r="CG7" s="222">
        <v>875</v>
      </c>
      <c r="CH7" s="222">
        <v>875</v>
      </c>
      <c r="CI7" s="222">
        <v>875</v>
      </c>
      <c r="CJ7" s="222">
        <v>875</v>
      </c>
      <c r="CK7" s="222">
        <v>875</v>
      </c>
      <c r="CL7" s="222">
        <v>875</v>
      </c>
      <c r="CM7" s="222">
        <v>875</v>
      </c>
      <c r="CN7" s="222">
        <v>875</v>
      </c>
      <c r="CO7" s="222">
        <v>875</v>
      </c>
      <c r="CP7" s="222">
        <v>875</v>
      </c>
      <c r="CQ7" s="222">
        <v>875</v>
      </c>
      <c r="CR7" s="222">
        <v>875</v>
      </c>
      <c r="CS7" s="222">
        <v>875</v>
      </c>
      <c r="CT7" s="162">
        <f t="shared" si="2"/>
        <v>84000</v>
      </c>
    </row>
    <row r="8" spans="1:98">
      <c r="A8" s="17" t="s">
        <v>35</v>
      </c>
      <c r="B8" s="222">
        <v>405</v>
      </c>
      <c r="C8" s="222">
        <v>405</v>
      </c>
      <c r="D8" s="222">
        <v>405</v>
      </c>
      <c r="E8" s="222">
        <v>405</v>
      </c>
      <c r="F8" s="222">
        <v>405</v>
      </c>
      <c r="G8" s="222">
        <v>405</v>
      </c>
      <c r="H8" s="222">
        <v>405</v>
      </c>
      <c r="I8" s="222">
        <v>405</v>
      </c>
      <c r="J8" s="222">
        <v>405</v>
      </c>
      <c r="K8" s="222">
        <v>405</v>
      </c>
      <c r="L8" s="222">
        <v>405</v>
      </c>
      <c r="M8" s="222">
        <v>405</v>
      </c>
      <c r="N8" s="222">
        <v>405</v>
      </c>
      <c r="O8" s="222">
        <v>405</v>
      </c>
      <c r="P8" s="222">
        <v>405</v>
      </c>
      <c r="Q8" s="222">
        <v>405</v>
      </c>
      <c r="R8" s="222">
        <v>405</v>
      </c>
      <c r="S8" s="222">
        <v>405</v>
      </c>
      <c r="T8" s="222">
        <v>405</v>
      </c>
      <c r="U8" s="222">
        <v>405</v>
      </c>
      <c r="V8" s="222">
        <v>405</v>
      </c>
      <c r="W8" s="222">
        <v>405</v>
      </c>
      <c r="X8" s="222">
        <v>405</v>
      </c>
      <c r="Y8" s="222">
        <v>405</v>
      </c>
      <c r="Z8" s="222">
        <v>405</v>
      </c>
      <c r="AA8" s="222">
        <v>405</v>
      </c>
      <c r="AB8" s="222">
        <v>405</v>
      </c>
      <c r="AC8" s="222">
        <v>405</v>
      </c>
      <c r="AD8" s="222">
        <v>405</v>
      </c>
      <c r="AE8" s="222">
        <v>405</v>
      </c>
      <c r="AF8" s="222">
        <v>405</v>
      </c>
      <c r="AG8" s="222">
        <v>405</v>
      </c>
      <c r="AH8" s="222">
        <v>405</v>
      </c>
      <c r="AI8" s="222">
        <v>405</v>
      </c>
      <c r="AJ8" s="222">
        <v>405</v>
      </c>
      <c r="AK8" s="222">
        <v>405</v>
      </c>
      <c r="AL8" s="222">
        <v>405</v>
      </c>
      <c r="AM8" s="222">
        <v>405</v>
      </c>
      <c r="AN8" s="222">
        <v>405</v>
      </c>
      <c r="AO8" s="222">
        <v>405</v>
      </c>
      <c r="AP8" s="222">
        <v>405</v>
      </c>
      <c r="AQ8" s="222">
        <v>405</v>
      </c>
      <c r="AR8" s="222">
        <v>405</v>
      </c>
      <c r="AS8" s="222">
        <v>405</v>
      </c>
      <c r="AT8" s="222">
        <v>405</v>
      </c>
      <c r="AU8" s="222">
        <v>405</v>
      </c>
      <c r="AV8" s="222">
        <v>405</v>
      </c>
      <c r="AW8" s="222">
        <v>405</v>
      </c>
      <c r="AX8" s="222">
        <v>405</v>
      </c>
      <c r="AY8" s="222">
        <v>405</v>
      </c>
      <c r="AZ8" s="222">
        <v>405</v>
      </c>
      <c r="BA8" s="222">
        <v>405</v>
      </c>
      <c r="BB8" s="222">
        <v>405</v>
      </c>
      <c r="BC8" s="222">
        <v>405</v>
      </c>
      <c r="BD8" s="222">
        <v>405</v>
      </c>
      <c r="BE8" s="222">
        <v>405</v>
      </c>
      <c r="BF8" s="222">
        <v>405</v>
      </c>
      <c r="BG8" s="222">
        <v>405</v>
      </c>
      <c r="BH8" s="222">
        <v>405</v>
      </c>
      <c r="BI8" s="222">
        <v>405</v>
      </c>
      <c r="BJ8" s="222">
        <v>405</v>
      </c>
      <c r="BK8" s="222">
        <v>405</v>
      </c>
      <c r="BL8" s="222">
        <v>405</v>
      </c>
      <c r="BM8" s="222">
        <v>405</v>
      </c>
      <c r="BN8" s="222">
        <v>405</v>
      </c>
      <c r="BO8" s="222">
        <v>405</v>
      </c>
      <c r="BP8" s="222">
        <v>405</v>
      </c>
      <c r="BQ8" s="222">
        <v>405</v>
      </c>
      <c r="BR8" s="222">
        <v>405</v>
      </c>
      <c r="BS8" s="222">
        <v>405</v>
      </c>
      <c r="BT8" s="222">
        <v>405</v>
      </c>
      <c r="BU8" s="222">
        <v>405</v>
      </c>
      <c r="BV8" s="222">
        <v>405</v>
      </c>
      <c r="BW8" s="222">
        <v>405</v>
      </c>
      <c r="BX8" s="222">
        <v>405</v>
      </c>
      <c r="BY8" s="222">
        <v>405</v>
      </c>
      <c r="BZ8" s="222">
        <v>405</v>
      </c>
      <c r="CA8" s="222">
        <v>405</v>
      </c>
      <c r="CB8" s="222">
        <v>405</v>
      </c>
      <c r="CC8" s="222">
        <v>405</v>
      </c>
      <c r="CD8" s="222">
        <v>405</v>
      </c>
      <c r="CE8" s="222">
        <v>405</v>
      </c>
      <c r="CF8" s="222">
        <v>405</v>
      </c>
      <c r="CG8" s="222">
        <v>405</v>
      </c>
      <c r="CH8" s="222">
        <v>405</v>
      </c>
      <c r="CI8" s="222">
        <v>405</v>
      </c>
      <c r="CJ8" s="222">
        <v>405</v>
      </c>
      <c r="CK8" s="222">
        <v>405</v>
      </c>
      <c r="CL8" s="222">
        <v>405</v>
      </c>
      <c r="CM8" s="222">
        <v>405</v>
      </c>
      <c r="CN8" s="222">
        <v>405</v>
      </c>
      <c r="CO8" s="222">
        <v>405</v>
      </c>
      <c r="CP8" s="222">
        <v>405</v>
      </c>
      <c r="CQ8" s="222">
        <v>405</v>
      </c>
      <c r="CR8" s="222">
        <v>405</v>
      </c>
      <c r="CS8" s="222">
        <v>405</v>
      </c>
      <c r="CT8" s="162">
        <f t="shared" si="2"/>
        <v>38880</v>
      </c>
    </row>
    <row r="9" spans="1:98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2"/>
        <v>43200</v>
      </c>
    </row>
    <row r="10" spans="1:98">
      <c r="A10" s="17" t="s">
        <v>37</v>
      </c>
      <c r="B10" s="222">
        <v>705</v>
      </c>
      <c r="C10" s="222">
        <v>705</v>
      </c>
      <c r="D10" s="222">
        <v>705</v>
      </c>
      <c r="E10" s="222">
        <v>705</v>
      </c>
      <c r="F10" s="222">
        <v>705</v>
      </c>
      <c r="G10" s="222">
        <v>705</v>
      </c>
      <c r="H10" s="222">
        <v>705</v>
      </c>
      <c r="I10" s="222">
        <v>705</v>
      </c>
      <c r="J10" s="222">
        <v>705</v>
      </c>
      <c r="K10" s="222">
        <v>705</v>
      </c>
      <c r="L10" s="222">
        <v>705</v>
      </c>
      <c r="M10" s="222">
        <v>705</v>
      </c>
      <c r="N10" s="222">
        <v>705</v>
      </c>
      <c r="O10" s="222">
        <v>705</v>
      </c>
      <c r="P10" s="222">
        <v>705</v>
      </c>
      <c r="Q10" s="222">
        <v>705</v>
      </c>
      <c r="R10" s="222">
        <v>705</v>
      </c>
      <c r="S10" s="222">
        <v>705</v>
      </c>
      <c r="T10" s="222">
        <v>705</v>
      </c>
      <c r="U10" s="222">
        <v>705</v>
      </c>
      <c r="V10" s="222">
        <v>705</v>
      </c>
      <c r="W10" s="222">
        <v>705</v>
      </c>
      <c r="X10" s="222">
        <v>705</v>
      </c>
      <c r="Y10" s="222">
        <v>705</v>
      </c>
      <c r="Z10" s="222">
        <v>705</v>
      </c>
      <c r="AA10" s="222">
        <v>705</v>
      </c>
      <c r="AB10" s="222">
        <v>705</v>
      </c>
      <c r="AC10" s="222">
        <v>705</v>
      </c>
      <c r="AD10" s="222">
        <v>705</v>
      </c>
      <c r="AE10" s="222">
        <v>705</v>
      </c>
      <c r="AF10" s="222">
        <v>705</v>
      </c>
      <c r="AG10" s="222">
        <v>705</v>
      </c>
      <c r="AH10" s="222">
        <v>705</v>
      </c>
      <c r="AI10" s="222">
        <v>705</v>
      </c>
      <c r="AJ10" s="222">
        <v>705</v>
      </c>
      <c r="AK10" s="222">
        <v>705</v>
      </c>
      <c r="AL10" s="222">
        <v>705</v>
      </c>
      <c r="AM10" s="222">
        <v>705</v>
      </c>
      <c r="AN10" s="222">
        <v>705</v>
      </c>
      <c r="AO10" s="222">
        <v>705</v>
      </c>
      <c r="AP10" s="222">
        <v>705</v>
      </c>
      <c r="AQ10" s="222">
        <v>705</v>
      </c>
      <c r="AR10" s="222">
        <v>705</v>
      </c>
      <c r="AS10" s="222">
        <v>705</v>
      </c>
      <c r="AT10" s="222">
        <v>705</v>
      </c>
      <c r="AU10" s="222">
        <v>705</v>
      </c>
      <c r="AV10" s="222">
        <v>705</v>
      </c>
      <c r="AW10" s="222">
        <v>705</v>
      </c>
      <c r="AX10" s="222">
        <v>705</v>
      </c>
      <c r="AY10" s="222">
        <v>705</v>
      </c>
      <c r="AZ10" s="222">
        <v>705</v>
      </c>
      <c r="BA10" s="222">
        <v>705</v>
      </c>
      <c r="BB10" s="222">
        <v>705</v>
      </c>
      <c r="BC10" s="222">
        <v>705</v>
      </c>
      <c r="BD10" s="222">
        <v>705</v>
      </c>
      <c r="BE10" s="222">
        <v>705</v>
      </c>
      <c r="BF10" s="222">
        <v>705</v>
      </c>
      <c r="BG10" s="222">
        <v>705</v>
      </c>
      <c r="BH10" s="222">
        <v>705</v>
      </c>
      <c r="BI10" s="222">
        <v>705</v>
      </c>
      <c r="BJ10" s="222">
        <v>705</v>
      </c>
      <c r="BK10" s="222">
        <v>705</v>
      </c>
      <c r="BL10" s="222">
        <v>705</v>
      </c>
      <c r="BM10" s="222">
        <v>705</v>
      </c>
      <c r="BN10" s="222">
        <v>705</v>
      </c>
      <c r="BO10" s="222">
        <v>705</v>
      </c>
      <c r="BP10" s="222">
        <v>705</v>
      </c>
      <c r="BQ10" s="222">
        <v>705</v>
      </c>
      <c r="BR10" s="222">
        <v>705</v>
      </c>
      <c r="BS10" s="222">
        <v>705</v>
      </c>
      <c r="BT10" s="222">
        <v>705</v>
      </c>
      <c r="BU10" s="222">
        <v>705</v>
      </c>
      <c r="BV10" s="222">
        <v>705</v>
      </c>
      <c r="BW10" s="222">
        <v>705</v>
      </c>
      <c r="BX10" s="222">
        <v>705</v>
      </c>
      <c r="BY10" s="222">
        <v>705</v>
      </c>
      <c r="BZ10" s="222">
        <v>705</v>
      </c>
      <c r="CA10" s="222">
        <v>705</v>
      </c>
      <c r="CB10" s="222">
        <v>705</v>
      </c>
      <c r="CC10" s="222">
        <v>705</v>
      </c>
      <c r="CD10" s="222">
        <v>705</v>
      </c>
      <c r="CE10" s="222">
        <v>705</v>
      </c>
      <c r="CF10" s="222">
        <v>705</v>
      </c>
      <c r="CG10" s="222">
        <v>705</v>
      </c>
      <c r="CH10" s="222">
        <v>705</v>
      </c>
      <c r="CI10" s="222">
        <v>705</v>
      </c>
      <c r="CJ10" s="222">
        <v>705</v>
      </c>
      <c r="CK10" s="222">
        <v>705</v>
      </c>
      <c r="CL10" s="222">
        <v>705</v>
      </c>
      <c r="CM10" s="222">
        <v>705</v>
      </c>
      <c r="CN10" s="222">
        <v>705</v>
      </c>
      <c r="CO10" s="222">
        <v>705</v>
      </c>
      <c r="CP10" s="222">
        <v>705</v>
      </c>
      <c r="CQ10" s="222">
        <v>705</v>
      </c>
      <c r="CR10" s="222">
        <v>705</v>
      </c>
      <c r="CS10" s="222">
        <v>705</v>
      </c>
      <c r="CT10" s="162">
        <f t="shared" si="2"/>
        <v>67680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2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5">SUM(B14:B14)</f>
        <v>3541.22</v>
      </c>
      <c r="C13" s="230">
        <f t="shared" si="5"/>
        <v>3541.22</v>
      </c>
      <c r="D13" s="230">
        <f t="shared" si="5"/>
        <v>3541.22</v>
      </c>
      <c r="E13" s="230">
        <f t="shared" si="5"/>
        <v>3541.22</v>
      </c>
      <c r="F13" s="230">
        <f t="shared" si="5"/>
        <v>3541.22</v>
      </c>
      <c r="G13" s="230">
        <f t="shared" si="5"/>
        <v>3541.22</v>
      </c>
      <c r="H13" s="230">
        <f t="shared" si="5"/>
        <v>3541.22</v>
      </c>
      <c r="I13" s="230">
        <f t="shared" si="5"/>
        <v>3541.22</v>
      </c>
      <c r="J13" s="230">
        <f t="shared" si="5"/>
        <v>3541.22</v>
      </c>
      <c r="K13" s="230">
        <f t="shared" si="5"/>
        <v>3541.22</v>
      </c>
      <c r="L13" s="230">
        <f t="shared" si="5"/>
        <v>3541.28</v>
      </c>
      <c r="M13" s="230">
        <f t="shared" si="5"/>
        <v>3541.28</v>
      </c>
      <c r="N13" s="230">
        <f t="shared" si="5"/>
        <v>3541.28</v>
      </c>
      <c r="O13" s="230">
        <f t="shared" si="5"/>
        <v>3541.28</v>
      </c>
      <c r="P13" s="230">
        <f t="shared" si="5"/>
        <v>3541.28</v>
      </c>
      <c r="Q13" s="230">
        <f t="shared" si="5"/>
        <v>3541.28</v>
      </c>
      <c r="R13" s="230">
        <f t="shared" si="5"/>
        <v>3541.28</v>
      </c>
      <c r="S13" s="230">
        <f t="shared" si="5"/>
        <v>3541.28</v>
      </c>
      <c r="T13" s="230">
        <f t="shared" si="5"/>
        <v>3541.28</v>
      </c>
      <c r="U13" s="230">
        <f t="shared" si="5"/>
        <v>3541.28</v>
      </c>
      <c r="V13" s="230">
        <f t="shared" si="5"/>
        <v>3541.28</v>
      </c>
      <c r="W13" s="230">
        <f t="shared" si="5"/>
        <v>3541.28</v>
      </c>
      <c r="X13" s="230">
        <f t="shared" si="5"/>
        <v>3541.28</v>
      </c>
      <c r="Y13" s="230">
        <f t="shared" si="5"/>
        <v>3541.46</v>
      </c>
      <c r="Z13" s="230">
        <f t="shared" si="5"/>
        <v>3541.46</v>
      </c>
      <c r="AA13" s="230">
        <f t="shared" si="5"/>
        <v>3541.46</v>
      </c>
      <c r="AB13" s="230">
        <f t="shared" si="5"/>
        <v>3541.46</v>
      </c>
      <c r="AC13" s="230">
        <f t="shared" si="5"/>
        <v>3541.46</v>
      </c>
      <c r="AD13" s="230">
        <f t="shared" si="5"/>
        <v>3541.34</v>
      </c>
      <c r="AE13" s="230">
        <f t="shared" si="5"/>
        <v>3541.34</v>
      </c>
      <c r="AF13" s="230">
        <f t="shared" si="5"/>
        <v>3541.34</v>
      </c>
      <c r="AG13" s="230">
        <f t="shared" si="5"/>
        <v>3541.34</v>
      </c>
      <c r="AH13" s="230">
        <f t="shared" ref="AH13:BM13" si="6">SUM(AH14:AH14)</f>
        <v>3541.26</v>
      </c>
      <c r="AI13" s="230">
        <f t="shared" si="6"/>
        <v>3541.26</v>
      </c>
      <c r="AJ13" s="230">
        <f t="shared" si="6"/>
        <v>3541.26</v>
      </c>
      <c r="AK13" s="230">
        <f t="shared" si="6"/>
        <v>3541.26</v>
      </c>
      <c r="AL13" s="230">
        <f t="shared" si="6"/>
        <v>3541.26</v>
      </c>
      <c r="AM13" s="230">
        <f t="shared" si="6"/>
        <v>3541.26</v>
      </c>
      <c r="AN13" s="230">
        <f t="shared" si="6"/>
        <v>3541.26</v>
      </c>
      <c r="AO13" s="230">
        <f t="shared" si="6"/>
        <v>3541.38</v>
      </c>
      <c r="AP13" s="230">
        <f t="shared" si="6"/>
        <v>3541.38</v>
      </c>
      <c r="AQ13" s="230">
        <f t="shared" si="6"/>
        <v>3541.6</v>
      </c>
      <c r="AR13" s="230">
        <f t="shared" si="6"/>
        <v>3542.92</v>
      </c>
      <c r="AS13" s="230">
        <f t="shared" si="6"/>
        <v>3542.92</v>
      </c>
      <c r="AT13" s="230">
        <f t="shared" si="6"/>
        <v>3542.92</v>
      </c>
      <c r="AU13" s="230">
        <f t="shared" si="6"/>
        <v>3542.92</v>
      </c>
      <c r="AV13" s="230">
        <f t="shared" si="6"/>
        <v>3542.92</v>
      </c>
      <c r="AW13" s="230">
        <f t="shared" si="6"/>
        <v>3542.92</v>
      </c>
      <c r="AX13" s="230">
        <f t="shared" si="6"/>
        <v>3542.37</v>
      </c>
      <c r="AY13" s="230">
        <f t="shared" si="6"/>
        <v>3542.37</v>
      </c>
      <c r="AZ13" s="230">
        <f t="shared" si="6"/>
        <v>3541.05</v>
      </c>
      <c r="BA13" s="230">
        <f t="shared" si="6"/>
        <v>3540.8</v>
      </c>
      <c r="BB13" s="230">
        <f t="shared" si="6"/>
        <v>3540.8</v>
      </c>
      <c r="BC13" s="230">
        <f t="shared" si="6"/>
        <v>3540.8</v>
      </c>
      <c r="BD13" s="230">
        <f t="shared" si="6"/>
        <v>3541.35</v>
      </c>
      <c r="BE13" s="230">
        <f t="shared" si="6"/>
        <v>3541.35</v>
      </c>
      <c r="BF13" s="230">
        <f t="shared" si="6"/>
        <v>3541.35</v>
      </c>
      <c r="BG13" s="230">
        <f t="shared" si="6"/>
        <v>3541.35</v>
      </c>
      <c r="BH13" s="230">
        <f t="shared" si="6"/>
        <v>3541.35</v>
      </c>
      <c r="BI13" s="230">
        <f t="shared" si="6"/>
        <v>3541.2</v>
      </c>
      <c r="BJ13" s="230">
        <f t="shared" si="6"/>
        <v>3541.2</v>
      </c>
      <c r="BK13" s="230">
        <f t="shared" si="6"/>
        <v>3541.2</v>
      </c>
      <c r="BL13" s="230">
        <f t="shared" si="6"/>
        <v>3541.2</v>
      </c>
      <c r="BM13" s="230">
        <f t="shared" si="6"/>
        <v>3541.2</v>
      </c>
      <c r="BN13" s="230">
        <f t="shared" ref="BN13:CS13" si="7">SUM(BN14:BN14)</f>
        <v>3541.2</v>
      </c>
      <c r="BO13" s="230">
        <f t="shared" si="7"/>
        <v>3541.2</v>
      </c>
      <c r="BP13" s="230">
        <f t="shared" si="7"/>
        <v>3541.2</v>
      </c>
      <c r="BQ13" s="230">
        <f t="shared" si="7"/>
        <v>3541.2</v>
      </c>
      <c r="BR13" s="230">
        <f t="shared" si="7"/>
        <v>3541.2</v>
      </c>
      <c r="BS13" s="230">
        <f t="shared" si="7"/>
        <v>3541.2</v>
      </c>
      <c r="BT13" s="230">
        <f t="shared" si="7"/>
        <v>3541.2</v>
      </c>
      <c r="BU13" s="230">
        <f t="shared" si="7"/>
        <v>3541.2</v>
      </c>
      <c r="BV13" s="230">
        <f t="shared" si="7"/>
        <v>3537</v>
      </c>
      <c r="BW13" s="230">
        <f t="shared" si="7"/>
        <v>3537</v>
      </c>
      <c r="BX13" s="230">
        <f t="shared" si="7"/>
        <v>3530.37</v>
      </c>
      <c r="BY13" s="230">
        <f t="shared" si="7"/>
        <v>3530.37</v>
      </c>
      <c r="BZ13" s="230">
        <f t="shared" si="7"/>
        <v>3530.37</v>
      </c>
      <c r="CA13" s="230">
        <f t="shared" si="7"/>
        <v>3530.37</v>
      </c>
      <c r="CB13" s="230">
        <f t="shared" si="7"/>
        <v>3530.37</v>
      </c>
      <c r="CC13" s="230">
        <f t="shared" si="7"/>
        <v>3530.37</v>
      </c>
      <c r="CD13" s="230">
        <f t="shared" si="7"/>
        <v>3530.01</v>
      </c>
      <c r="CE13" s="230">
        <f t="shared" si="7"/>
        <v>3529.66</v>
      </c>
      <c r="CF13" s="230">
        <f t="shared" si="7"/>
        <v>3529.3</v>
      </c>
      <c r="CG13" s="230">
        <f t="shared" si="7"/>
        <v>3528.94</v>
      </c>
      <c r="CH13" s="230">
        <f t="shared" si="7"/>
        <v>3525.27</v>
      </c>
      <c r="CI13" s="230">
        <f t="shared" si="7"/>
        <v>3523.63</v>
      </c>
      <c r="CJ13" s="230">
        <f t="shared" si="7"/>
        <v>3522.4</v>
      </c>
      <c r="CK13" s="230">
        <f t="shared" si="7"/>
        <v>3522.4</v>
      </c>
      <c r="CL13" s="230">
        <f t="shared" si="7"/>
        <v>3526.85</v>
      </c>
      <c r="CM13" s="230">
        <f t="shared" si="7"/>
        <v>3526.85</v>
      </c>
      <c r="CN13" s="230">
        <f t="shared" si="7"/>
        <v>3530.17</v>
      </c>
      <c r="CO13" s="230">
        <f t="shared" si="7"/>
        <v>3530.03</v>
      </c>
      <c r="CP13" s="230">
        <f t="shared" si="7"/>
        <v>3530.03</v>
      </c>
      <c r="CQ13" s="230">
        <f t="shared" si="7"/>
        <v>3530.03</v>
      </c>
      <c r="CR13" s="230">
        <f t="shared" si="7"/>
        <v>3530.03</v>
      </c>
      <c r="CS13" s="230">
        <f t="shared" si="7"/>
        <v>3530.03</v>
      </c>
      <c r="CT13" s="170">
        <f t="shared" si="2"/>
        <v>339684.59000000032</v>
      </c>
    </row>
    <row r="14" spans="1:98">
      <c r="A14" s="17" t="s">
        <v>12</v>
      </c>
      <c r="B14" s="1" cm="1">
        <f t="array" ref="B14:CS14">TRANSPOSE('[1]2603'!$AC$9:$AC$104)</f>
        <v>3541.22</v>
      </c>
      <c r="C14" s="1">
        <v>3541.22</v>
      </c>
      <c r="D14" s="1">
        <v>3541.22</v>
      </c>
      <c r="E14" s="1">
        <v>3541.22</v>
      </c>
      <c r="F14" s="1">
        <v>3541.22</v>
      </c>
      <c r="G14" s="1">
        <v>3541.22</v>
      </c>
      <c r="H14" s="1">
        <v>3541.22</v>
      </c>
      <c r="I14" s="1">
        <v>3541.22</v>
      </c>
      <c r="J14" s="1">
        <v>3541.22</v>
      </c>
      <c r="K14" s="1">
        <v>3541.22</v>
      </c>
      <c r="L14" s="1">
        <v>3541.28</v>
      </c>
      <c r="M14" s="1">
        <v>3541.28</v>
      </c>
      <c r="N14" s="1">
        <v>3541.28</v>
      </c>
      <c r="O14" s="1">
        <v>3541.28</v>
      </c>
      <c r="P14" s="1">
        <v>3541.28</v>
      </c>
      <c r="Q14" s="1">
        <v>3541.28</v>
      </c>
      <c r="R14" s="1">
        <v>3541.28</v>
      </c>
      <c r="S14" s="1">
        <v>3541.28</v>
      </c>
      <c r="T14" s="1">
        <v>3541.28</v>
      </c>
      <c r="U14" s="1">
        <v>3541.28</v>
      </c>
      <c r="V14" s="1">
        <v>3541.28</v>
      </c>
      <c r="W14" s="1">
        <v>3541.28</v>
      </c>
      <c r="X14" s="1">
        <v>3541.28</v>
      </c>
      <c r="Y14" s="1">
        <v>3541.46</v>
      </c>
      <c r="Z14" s="1">
        <v>3541.46</v>
      </c>
      <c r="AA14" s="1">
        <v>3541.46</v>
      </c>
      <c r="AB14" s="1">
        <v>3541.46</v>
      </c>
      <c r="AC14" s="1">
        <v>3541.46</v>
      </c>
      <c r="AD14" s="1">
        <v>3541.34</v>
      </c>
      <c r="AE14" s="1">
        <v>3541.34</v>
      </c>
      <c r="AF14" s="1">
        <v>3541.34</v>
      </c>
      <c r="AG14" s="1">
        <v>3541.34</v>
      </c>
      <c r="AH14" s="1">
        <v>3541.26</v>
      </c>
      <c r="AI14" s="1">
        <v>3541.26</v>
      </c>
      <c r="AJ14" s="1">
        <v>3541.26</v>
      </c>
      <c r="AK14" s="1">
        <v>3541.26</v>
      </c>
      <c r="AL14" s="1">
        <v>3541.26</v>
      </c>
      <c r="AM14" s="1">
        <v>3541.26</v>
      </c>
      <c r="AN14" s="1">
        <v>3541.26</v>
      </c>
      <c r="AO14" s="1">
        <v>3541.38</v>
      </c>
      <c r="AP14" s="1">
        <v>3541.38</v>
      </c>
      <c r="AQ14" s="1">
        <v>3541.6</v>
      </c>
      <c r="AR14" s="1">
        <v>3542.92</v>
      </c>
      <c r="AS14" s="1">
        <v>3542.92</v>
      </c>
      <c r="AT14" s="1">
        <v>3542.92</v>
      </c>
      <c r="AU14" s="1">
        <v>3542.92</v>
      </c>
      <c r="AV14" s="1">
        <v>3542.92</v>
      </c>
      <c r="AW14" s="1">
        <v>3542.92</v>
      </c>
      <c r="AX14" s="1">
        <v>3542.37</v>
      </c>
      <c r="AY14" s="1">
        <v>3542.37</v>
      </c>
      <c r="AZ14" s="1">
        <v>3541.05</v>
      </c>
      <c r="BA14" s="1">
        <v>3540.8</v>
      </c>
      <c r="BB14" s="1">
        <v>3540.8</v>
      </c>
      <c r="BC14" s="1">
        <v>3540.8</v>
      </c>
      <c r="BD14" s="1">
        <v>3541.35</v>
      </c>
      <c r="BE14" s="1">
        <v>3541.35</v>
      </c>
      <c r="BF14" s="1">
        <v>3541.35</v>
      </c>
      <c r="BG14" s="1">
        <v>3541.35</v>
      </c>
      <c r="BH14" s="1">
        <v>3541.35</v>
      </c>
      <c r="BI14" s="1">
        <v>3541.2</v>
      </c>
      <c r="BJ14" s="1">
        <v>3541.2</v>
      </c>
      <c r="BK14" s="1">
        <v>3541.2</v>
      </c>
      <c r="BL14" s="1">
        <v>3541.2</v>
      </c>
      <c r="BM14" s="1">
        <v>3541.2</v>
      </c>
      <c r="BN14" s="1">
        <v>3541.2</v>
      </c>
      <c r="BO14" s="1">
        <v>3541.2</v>
      </c>
      <c r="BP14" s="1">
        <v>3541.2</v>
      </c>
      <c r="BQ14" s="1">
        <v>3541.2</v>
      </c>
      <c r="BR14" s="1">
        <v>3541.2</v>
      </c>
      <c r="BS14" s="1">
        <v>3541.2</v>
      </c>
      <c r="BT14" s="1">
        <v>3541.2</v>
      </c>
      <c r="BU14" s="1">
        <v>3541.2</v>
      </c>
      <c r="BV14" s="1">
        <v>3537</v>
      </c>
      <c r="BW14" s="1">
        <v>3537</v>
      </c>
      <c r="BX14" s="1">
        <v>3530.37</v>
      </c>
      <c r="BY14" s="1">
        <v>3530.37</v>
      </c>
      <c r="BZ14" s="1">
        <v>3530.37</v>
      </c>
      <c r="CA14" s="1">
        <v>3530.37</v>
      </c>
      <c r="CB14" s="1">
        <v>3530.37</v>
      </c>
      <c r="CC14" s="1">
        <v>3530.37</v>
      </c>
      <c r="CD14" s="1">
        <v>3530.01</v>
      </c>
      <c r="CE14" s="1">
        <v>3529.66</v>
      </c>
      <c r="CF14" s="1">
        <v>3529.3</v>
      </c>
      <c r="CG14" s="1">
        <v>3528.94</v>
      </c>
      <c r="CH14" s="1">
        <v>3525.27</v>
      </c>
      <c r="CI14" s="1">
        <v>3523.63</v>
      </c>
      <c r="CJ14" s="1">
        <v>3522.4</v>
      </c>
      <c r="CK14" s="1">
        <v>3522.4</v>
      </c>
      <c r="CL14" s="1">
        <v>3526.85</v>
      </c>
      <c r="CM14" s="1">
        <v>3526.85</v>
      </c>
      <c r="CN14" s="1">
        <v>3530.17</v>
      </c>
      <c r="CO14" s="1">
        <v>3530.03</v>
      </c>
      <c r="CP14" s="1">
        <v>3530.03</v>
      </c>
      <c r="CQ14" s="1">
        <v>3530.03</v>
      </c>
      <c r="CR14" s="1">
        <v>3530.03</v>
      </c>
      <c r="CS14" s="1">
        <v>3530.03</v>
      </c>
      <c r="CT14" s="162">
        <f t="shared" si="2"/>
        <v>339684.59000000032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30">
        <f t="shared" si="9"/>
        <v>1970.45</v>
      </c>
      <c r="CE15" s="230">
        <f t="shared" si="9"/>
        <v>1970.45</v>
      </c>
      <c r="CF15" s="230">
        <f t="shared" si="9"/>
        <v>1970.45</v>
      </c>
      <c r="CG15" s="230">
        <f t="shared" si="9"/>
        <v>1970.45</v>
      </c>
      <c r="CH15" s="230">
        <f t="shared" si="9"/>
        <v>1970.45</v>
      </c>
      <c r="CI15" s="230">
        <f t="shared" si="9"/>
        <v>1970.45</v>
      </c>
      <c r="CJ15" s="230">
        <f t="shared" si="9"/>
        <v>1970.45</v>
      </c>
      <c r="CK15" s="230">
        <f t="shared" si="9"/>
        <v>1970.45</v>
      </c>
      <c r="CL15" s="230">
        <f t="shared" si="9"/>
        <v>1970.45</v>
      </c>
      <c r="CM15" s="230">
        <f t="shared" si="9"/>
        <v>1970.45</v>
      </c>
      <c r="CN15" s="230">
        <f t="shared" si="9"/>
        <v>1970.45</v>
      </c>
      <c r="CO15" s="230">
        <f t="shared" si="9"/>
        <v>1970.45</v>
      </c>
      <c r="CP15" s="230">
        <f t="shared" si="9"/>
        <v>1970.45</v>
      </c>
      <c r="CQ15" s="230">
        <f t="shared" si="9"/>
        <v>1970.45</v>
      </c>
      <c r="CR15" s="230">
        <f t="shared" si="9"/>
        <v>1970.45</v>
      </c>
      <c r="CS15" s="230">
        <f t="shared" si="9"/>
        <v>1970.45</v>
      </c>
      <c r="CT15" s="161">
        <f t="shared" si="2"/>
        <v>189163.20000000022</v>
      </c>
    </row>
    <row r="16" spans="1:98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130.60308000000001</v>
      </c>
      <c r="C20" s="173">
        <f t="shared" si="10"/>
        <v>134.46324000000001</v>
      </c>
      <c r="D20" s="173">
        <f t="shared" si="10"/>
        <v>132.50368</v>
      </c>
      <c r="E20" s="173">
        <f t="shared" si="10"/>
        <v>129.52516</v>
      </c>
      <c r="F20" s="173">
        <f t="shared" si="10"/>
        <v>129.18736000000001</v>
      </c>
      <c r="G20" s="173">
        <f t="shared" si="10"/>
        <v>124.14704</v>
      </c>
      <c r="H20" s="173">
        <f t="shared" si="10"/>
        <v>117.02616</v>
      </c>
      <c r="I20" s="173">
        <f t="shared" si="10"/>
        <v>113.36592</v>
      </c>
      <c r="J20" s="173">
        <f t="shared" si="10"/>
        <v>111.31012000000001</v>
      </c>
      <c r="K20" s="173">
        <f t="shared" si="10"/>
        <v>111.1352</v>
      </c>
      <c r="L20" s="173">
        <f t="shared" si="10"/>
        <v>110.18656</v>
      </c>
      <c r="M20" s="173">
        <f t="shared" si="10"/>
        <v>109.68152000000001</v>
      </c>
      <c r="N20" s="173">
        <f t="shared" si="10"/>
        <v>105.57831999999999</v>
      </c>
      <c r="O20" s="173">
        <f t="shared" si="10"/>
        <v>105.97463999999999</v>
      </c>
      <c r="P20" s="173">
        <f t="shared" si="10"/>
        <v>111.57651999999999</v>
      </c>
      <c r="Q20" s="173">
        <f t="shared" si="10"/>
        <v>116.73552000000001</v>
      </c>
      <c r="R20" s="173">
        <f t="shared" si="10"/>
        <v>116.30311999999999</v>
      </c>
      <c r="S20" s="173">
        <f t="shared" si="10"/>
        <v>107.06744</v>
      </c>
      <c r="T20" s="173">
        <f t="shared" si="10"/>
        <v>95.772279999999995</v>
      </c>
      <c r="U20" s="173">
        <f t="shared" si="10"/>
        <v>95.278840000000002</v>
      </c>
      <c r="V20" s="173">
        <f t="shared" si="10"/>
        <v>98.436080000000004</v>
      </c>
      <c r="W20" s="173">
        <f t="shared" si="10"/>
        <v>103.49524</v>
      </c>
      <c r="X20" s="173">
        <f t="shared" si="10"/>
        <v>104.63816</v>
      </c>
      <c r="Y20" s="173">
        <f t="shared" si="10"/>
        <v>108.3742</v>
      </c>
      <c r="Z20" s="173">
        <f t="shared" si="10"/>
        <v>113.71267546494275</v>
      </c>
      <c r="AA20" s="173">
        <f t="shared" si="10"/>
        <v>113.67174852317277</v>
      </c>
      <c r="AB20" s="173">
        <f t="shared" si="10"/>
        <v>106.14975684300559</v>
      </c>
      <c r="AC20" s="173">
        <f t="shared" si="10"/>
        <v>142.33026834340527</v>
      </c>
      <c r="AD20" s="173">
        <f t="shared" si="10"/>
        <v>260.75580715059363</v>
      </c>
      <c r="AE20" s="173">
        <f t="shared" si="10"/>
        <v>450.46470329229027</v>
      </c>
      <c r="AF20" s="173">
        <f t="shared" si="10"/>
        <v>704.66874637758463</v>
      </c>
      <c r="AG20" s="173">
        <f t="shared" si="10"/>
        <v>995.97369615232583</v>
      </c>
      <c r="AH20" s="173">
        <f t="shared" ref="AH20:BM20" si="11">SUM(AH21:AH24)</f>
        <v>1372.8582763007023</v>
      </c>
      <c r="AI20" s="173">
        <f t="shared" si="11"/>
        <v>1744.1124511713683</v>
      </c>
      <c r="AJ20" s="173">
        <f t="shared" si="11"/>
        <v>2083.8705741930985</v>
      </c>
      <c r="AK20" s="173">
        <f t="shared" si="11"/>
        <v>2399.6537828653663</v>
      </c>
      <c r="AL20" s="173">
        <f t="shared" si="11"/>
        <v>2690.0729811385454</v>
      </c>
      <c r="AM20" s="173">
        <f t="shared" si="11"/>
        <v>2987.7204300405569</v>
      </c>
      <c r="AN20" s="173">
        <f t="shared" si="11"/>
        <v>3217.8613839002919</v>
      </c>
      <c r="AO20" s="173">
        <f t="shared" si="11"/>
        <v>3430.2951832712215</v>
      </c>
      <c r="AP20" s="173">
        <f t="shared" si="11"/>
        <v>3636.6440126271118</v>
      </c>
      <c r="AQ20" s="173">
        <f t="shared" si="11"/>
        <v>3850.8792081569286</v>
      </c>
      <c r="AR20" s="173">
        <f t="shared" si="11"/>
        <v>4006.6558856694924</v>
      </c>
      <c r="AS20" s="173">
        <f t="shared" si="11"/>
        <v>4128.8294599001838</v>
      </c>
      <c r="AT20" s="173">
        <f t="shared" si="11"/>
        <v>4234.4038461568744</v>
      </c>
      <c r="AU20" s="173">
        <f t="shared" si="11"/>
        <v>4351.5522691128326</v>
      </c>
      <c r="AV20" s="173">
        <f t="shared" si="11"/>
        <v>4391.2907550984764</v>
      </c>
      <c r="AW20" s="173">
        <f t="shared" si="11"/>
        <v>4415.4540913985766</v>
      </c>
      <c r="AX20" s="173">
        <f t="shared" si="11"/>
        <v>4396.8075720368388</v>
      </c>
      <c r="AY20" s="173">
        <f t="shared" si="11"/>
        <v>4393.2161881901156</v>
      </c>
      <c r="AZ20" s="173">
        <f t="shared" si="11"/>
        <v>4415.7050048178426</v>
      </c>
      <c r="BA20" s="173">
        <f t="shared" si="11"/>
        <v>4403.6672947105299</v>
      </c>
      <c r="BB20" s="173">
        <f t="shared" si="11"/>
        <v>4389.4181925508783</v>
      </c>
      <c r="BC20" s="173">
        <f t="shared" si="11"/>
        <v>4373.4518530159767</v>
      </c>
      <c r="BD20" s="173">
        <f t="shared" si="11"/>
        <v>4368.2810737597611</v>
      </c>
      <c r="BE20" s="173">
        <f t="shared" si="11"/>
        <v>4319.2476171979661</v>
      </c>
      <c r="BF20" s="173">
        <f t="shared" si="11"/>
        <v>4285.9262384539188</v>
      </c>
      <c r="BG20" s="173">
        <f t="shared" si="11"/>
        <v>4213.7525620747965</v>
      </c>
      <c r="BH20" s="173">
        <f t="shared" si="11"/>
        <v>4109.7092166201819</v>
      </c>
      <c r="BI20" s="173">
        <f t="shared" si="11"/>
        <v>3938.6322336849544</v>
      </c>
      <c r="BJ20" s="173">
        <f t="shared" si="11"/>
        <v>3750.4646287368987</v>
      </c>
      <c r="BK20" s="173">
        <f t="shared" si="11"/>
        <v>3566.198773306834</v>
      </c>
      <c r="BL20" s="173">
        <f t="shared" si="11"/>
        <v>3342.4426160729554</v>
      </c>
      <c r="BM20" s="173">
        <f t="shared" si="11"/>
        <v>3145.0237381104125</v>
      </c>
      <c r="BN20" s="173">
        <f t="shared" ref="BN20:CS20" si="12">SUM(BN21:BN24)</f>
        <v>2886.3667589184151</v>
      </c>
      <c r="BO20" s="173">
        <f t="shared" si="12"/>
        <v>2591.9759292858694</v>
      </c>
      <c r="BP20" s="173">
        <f t="shared" si="12"/>
        <v>2203.5442593144762</v>
      </c>
      <c r="BQ20" s="173">
        <f t="shared" si="12"/>
        <v>1847.6637139655413</v>
      </c>
      <c r="BR20" s="173">
        <f t="shared" si="12"/>
        <v>1494.7898472157003</v>
      </c>
      <c r="BS20" s="173">
        <f t="shared" si="12"/>
        <v>1143.409593728951</v>
      </c>
      <c r="BT20" s="173">
        <f t="shared" si="12"/>
        <v>841.21418792239808</v>
      </c>
      <c r="BU20" s="173">
        <f t="shared" si="12"/>
        <v>593.83213405705249</v>
      </c>
      <c r="BV20" s="173">
        <f t="shared" si="12"/>
        <v>286.87459902257342</v>
      </c>
      <c r="BW20" s="173">
        <f t="shared" si="12"/>
        <v>155.85945961205331</v>
      </c>
      <c r="BX20" s="173">
        <f t="shared" si="12"/>
        <v>94.229863310083161</v>
      </c>
      <c r="BY20" s="173">
        <f t="shared" si="12"/>
        <v>58.403721383916334</v>
      </c>
      <c r="BZ20" s="173">
        <f t="shared" si="12"/>
        <v>46.812160000000006</v>
      </c>
      <c r="CA20" s="173">
        <f t="shared" si="12"/>
        <v>68.30843999999999</v>
      </c>
      <c r="CB20" s="173">
        <f t="shared" si="12"/>
        <v>101.89912000000001</v>
      </c>
      <c r="CC20" s="173">
        <f t="shared" si="12"/>
        <v>104.58784</v>
      </c>
      <c r="CD20" s="173">
        <f t="shared" si="12"/>
        <v>113.48783999999999</v>
      </c>
      <c r="CE20" s="173">
        <f t="shared" si="12"/>
        <v>119.41632</v>
      </c>
      <c r="CF20" s="173">
        <f t="shared" si="12"/>
        <v>126.5626</v>
      </c>
      <c r="CG20" s="173">
        <f t="shared" si="12"/>
        <v>127.37872000000002</v>
      </c>
      <c r="CH20" s="173">
        <f t="shared" si="12"/>
        <v>122.7466</v>
      </c>
      <c r="CI20" s="173">
        <f t="shared" si="12"/>
        <v>123.14348000000001</v>
      </c>
      <c r="CJ20" s="173">
        <f t="shared" si="12"/>
        <v>125.29876000000002</v>
      </c>
      <c r="CK20" s="173">
        <f t="shared" si="12"/>
        <v>126.15219999999999</v>
      </c>
      <c r="CL20" s="173">
        <f t="shared" si="12"/>
        <v>124.54528000000001</v>
      </c>
      <c r="CM20" s="173">
        <f t="shared" si="12"/>
        <v>125.90132</v>
      </c>
      <c r="CN20" s="173">
        <f t="shared" si="12"/>
        <v>129.63788</v>
      </c>
      <c r="CO20" s="173">
        <f t="shared" si="12"/>
        <v>130.90868</v>
      </c>
      <c r="CP20" s="173">
        <f t="shared" si="12"/>
        <v>129.64547999999999</v>
      </c>
      <c r="CQ20" s="173">
        <f t="shared" si="12"/>
        <v>130.548</v>
      </c>
      <c r="CR20" s="173">
        <f t="shared" si="12"/>
        <v>133.21519999999998</v>
      </c>
      <c r="CS20" s="173">
        <f t="shared" si="12"/>
        <v>128.74468000000002</v>
      </c>
      <c r="CT20" s="161">
        <f>SUM(B20:CS20)</f>
        <v>140501.29686422681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0.28000000000000003</v>
      </c>
      <c r="Y21" s="222">
        <v>0.3</v>
      </c>
      <c r="Z21" s="222">
        <v>0.52</v>
      </c>
      <c r="AA21" s="222">
        <v>0.96</v>
      </c>
      <c r="AB21" s="222">
        <v>2.13</v>
      </c>
      <c r="AC21" s="222">
        <v>21.46</v>
      </c>
      <c r="AD21" s="222">
        <v>68.14</v>
      </c>
      <c r="AE21" s="222">
        <v>139.01000000000002</v>
      </c>
      <c r="AF21" s="222">
        <v>226.03</v>
      </c>
      <c r="AG21" s="222">
        <v>361.83</v>
      </c>
      <c r="AH21" s="222">
        <v>513.83000000000004</v>
      </c>
      <c r="AI21" s="222">
        <v>665.58</v>
      </c>
      <c r="AJ21" s="222">
        <v>815.7299999999999</v>
      </c>
      <c r="AK21" s="222">
        <v>946.38</v>
      </c>
      <c r="AL21" s="222">
        <v>1102.3300000000002</v>
      </c>
      <c r="AM21" s="222">
        <v>1234.1300000000001</v>
      </c>
      <c r="AN21" s="222">
        <v>1355.47</v>
      </c>
      <c r="AO21" s="222">
        <v>1452.8799999999999</v>
      </c>
      <c r="AP21" s="222">
        <v>1557.71</v>
      </c>
      <c r="AQ21" s="222">
        <v>1639.86</v>
      </c>
      <c r="AR21" s="222">
        <v>1709.1599999999999</v>
      </c>
      <c r="AS21" s="222">
        <v>1737.84</v>
      </c>
      <c r="AT21" s="222">
        <v>1759.8400000000001</v>
      </c>
      <c r="AU21" s="222">
        <v>1772.64</v>
      </c>
      <c r="AV21" s="222">
        <v>1784.95</v>
      </c>
      <c r="AW21" s="222">
        <v>1790.09</v>
      </c>
      <c r="AX21" s="222">
        <v>1748.36</v>
      </c>
      <c r="AY21" s="222">
        <v>1750.3400000000001</v>
      </c>
      <c r="AZ21" s="222">
        <v>1756.06</v>
      </c>
      <c r="BA21" s="222">
        <v>1753.05</v>
      </c>
      <c r="BB21" s="222">
        <v>1749.8999999999999</v>
      </c>
      <c r="BC21" s="222">
        <v>1749.69</v>
      </c>
      <c r="BD21" s="222">
        <v>1771.77</v>
      </c>
      <c r="BE21" s="222">
        <v>1758.76</v>
      </c>
      <c r="BF21" s="222">
        <v>1769.99</v>
      </c>
      <c r="BG21" s="222">
        <v>1753.75</v>
      </c>
      <c r="BH21" s="222">
        <v>1711.3899999999999</v>
      </c>
      <c r="BI21" s="222">
        <v>1657.48</v>
      </c>
      <c r="BJ21" s="222">
        <v>1575.08</v>
      </c>
      <c r="BK21" s="222">
        <v>1496.59</v>
      </c>
      <c r="BL21" s="222">
        <v>1373.39</v>
      </c>
      <c r="BM21" s="222">
        <v>1284.0899999999999</v>
      </c>
      <c r="BN21" s="222">
        <v>1177.96</v>
      </c>
      <c r="BO21" s="222">
        <v>1063.1300000000001</v>
      </c>
      <c r="BP21" s="222">
        <v>902.32999999999993</v>
      </c>
      <c r="BQ21" s="222">
        <v>757.83</v>
      </c>
      <c r="BR21" s="222">
        <v>589.52</v>
      </c>
      <c r="BS21" s="222">
        <v>455.39</v>
      </c>
      <c r="BT21" s="222">
        <v>316.93</v>
      </c>
      <c r="BU21" s="222">
        <v>201.38</v>
      </c>
      <c r="BV21" s="222">
        <v>112.7</v>
      </c>
      <c r="BW21" s="222">
        <v>65.58</v>
      </c>
      <c r="BX21" s="222">
        <v>32.96</v>
      </c>
      <c r="BY21" s="222">
        <v>9.4700000000000006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3">SUM(B21:CS21)</f>
        <v>55003.94999999999</v>
      </c>
    </row>
    <row r="22" spans="1:98">
      <c r="A22" s="17" t="s">
        <v>66</v>
      </c>
      <c r="B22" s="222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0</v>
      </c>
      <c r="Z22" s="118">
        <v>3.6692354649427412</v>
      </c>
      <c r="AA22" s="118">
        <v>7.3292285231727794</v>
      </c>
      <c r="AB22" s="118">
        <v>9.9725568430055862</v>
      </c>
      <c r="AC22" s="118">
        <v>36.821748343405247</v>
      </c>
      <c r="AD22" s="118">
        <v>126.6024871505936</v>
      </c>
      <c r="AE22" s="118">
        <v>256.77254329229021</v>
      </c>
      <c r="AF22" s="118">
        <v>425.14146637758472</v>
      </c>
      <c r="AG22" s="118">
        <v>582.41897615232585</v>
      </c>
      <c r="AH22" s="118">
        <v>812.38123630070231</v>
      </c>
      <c r="AI22" s="118">
        <v>1033.0245711713683</v>
      </c>
      <c r="AJ22" s="118">
        <v>1218.3963741930986</v>
      </c>
      <c r="AK22" s="118">
        <v>1403.3156228653663</v>
      </c>
      <c r="AL22" s="118">
        <v>1536.7637411385454</v>
      </c>
      <c r="AM22" s="118">
        <v>1701.7890700405569</v>
      </c>
      <c r="AN22" s="118">
        <v>1812.1846239002921</v>
      </c>
      <c r="AO22" s="118">
        <v>1927.7614632712218</v>
      </c>
      <c r="AP22" s="118">
        <v>2029.3645326271114</v>
      </c>
      <c r="AQ22" s="118">
        <v>2162.3785681569284</v>
      </c>
      <c r="AR22" s="118">
        <v>2252.3445256694922</v>
      </c>
      <c r="AS22" s="118">
        <v>2345.0904599001842</v>
      </c>
      <c r="AT22" s="118">
        <v>2428.8314861568747</v>
      </c>
      <c r="AU22" s="118">
        <v>2534.6737891128323</v>
      </c>
      <c r="AV22" s="118">
        <v>2563.0923550984767</v>
      </c>
      <c r="AW22" s="118">
        <v>2582.7738513985764</v>
      </c>
      <c r="AX22" s="118">
        <v>2604.6904120368386</v>
      </c>
      <c r="AY22" s="118">
        <v>2598.4931881901157</v>
      </c>
      <c r="AZ22" s="118">
        <v>2615.5332448178419</v>
      </c>
      <c r="BA22" s="118">
        <v>2607.9414147105294</v>
      </c>
      <c r="BB22" s="118">
        <v>2597.1632325508785</v>
      </c>
      <c r="BC22" s="118">
        <v>2581.0098130159772</v>
      </c>
      <c r="BD22" s="118">
        <v>2553.588713759761</v>
      </c>
      <c r="BE22" s="118">
        <v>2517.9754571979656</v>
      </c>
      <c r="BF22" s="118">
        <v>2475.1490384539188</v>
      </c>
      <c r="BG22" s="118">
        <v>2418.8937620747965</v>
      </c>
      <c r="BH22" s="118">
        <v>2355.7485766201821</v>
      </c>
      <c r="BI22" s="118">
        <v>2238.4631136849544</v>
      </c>
      <c r="BJ22" s="118">
        <v>2136.2781887368988</v>
      </c>
      <c r="BK22" s="118">
        <v>2028.3947733068342</v>
      </c>
      <c r="BL22" s="118">
        <v>1927.1611360729551</v>
      </c>
      <c r="BM22" s="118">
        <v>1818.2710181104123</v>
      </c>
      <c r="BN22" s="118">
        <v>1666.2958789184152</v>
      </c>
      <c r="BO22" s="118">
        <v>1485.7359292858694</v>
      </c>
      <c r="BP22" s="118">
        <v>1260.5485793144762</v>
      </c>
      <c r="BQ22" s="118">
        <v>1049.9630339655414</v>
      </c>
      <c r="BR22" s="118">
        <v>864.20332721570037</v>
      </c>
      <c r="BS22" s="118">
        <v>645.93359372895088</v>
      </c>
      <c r="BT22" s="118">
        <v>483.01402792239804</v>
      </c>
      <c r="BU22" s="118">
        <v>348.9840540570525</v>
      </c>
      <c r="BV22" s="118">
        <v>129.6614390225734</v>
      </c>
      <c r="BW22" s="118">
        <v>44.849059612053324</v>
      </c>
      <c r="BX22" s="118">
        <v>17.289423310083158</v>
      </c>
      <c r="BY22" s="118">
        <v>2.373601383916331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18">
        <f>SUM(B22:CS22)</f>
        <v>77866.501544226863</v>
      </c>
    </row>
    <row r="23" spans="1:98">
      <c r="A23" s="17" t="s">
        <v>24</v>
      </c>
      <c r="B23" s="118" cm="1">
        <f t="array" ref="B23:CS23">TRANSPOSE(TRANSPOSE(B50:CS50))</f>
        <v>88.08</v>
      </c>
      <c r="C23" s="118">
        <v>92.54</v>
      </c>
      <c r="D23" s="118">
        <v>91.3</v>
      </c>
      <c r="E23" s="118">
        <v>89.24</v>
      </c>
      <c r="F23" s="118">
        <v>87.72</v>
      </c>
      <c r="G23" s="118">
        <v>80.900000000000006</v>
      </c>
      <c r="H23" s="118">
        <v>75.27</v>
      </c>
      <c r="I23" s="118">
        <v>71.81</v>
      </c>
      <c r="J23" s="118">
        <v>68.430000000000007</v>
      </c>
      <c r="K23" s="118">
        <v>68.27</v>
      </c>
      <c r="L23" s="118">
        <v>67.66</v>
      </c>
      <c r="M23" s="118">
        <v>68.34</v>
      </c>
      <c r="N23" s="118">
        <v>63.3</v>
      </c>
      <c r="O23" s="118">
        <v>64.3</v>
      </c>
      <c r="P23" s="118">
        <v>70.239999999999995</v>
      </c>
      <c r="Q23" s="118">
        <v>74.260000000000005</v>
      </c>
      <c r="R23" s="118">
        <v>72.989999999999995</v>
      </c>
      <c r="S23" s="118">
        <v>65.25</v>
      </c>
      <c r="T23" s="118">
        <v>54.09</v>
      </c>
      <c r="U23" s="118">
        <v>52.28</v>
      </c>
      <c r="V23" s="118">
        <v>55.61</v>
      </c>
      <c r="W23" s="118">
        <v>61.24</v>
      </c>
      <c r="X23" s="118">
        <v>62.49</v>
      </c>
      <c r="Y23" s="118">
        <v>65.56</v>
      </c>
      <c r="Z23" s="118">
        <v>66.86</v>
      </c>
      <c r="AA23" s="118">
        <v>63.18</v>
      </c>
      <c r="AB23" s="118">
        <v>53.79</v>
      </c>
      <c r="AC23" s="118">
        <v>41.7</v>
      </c>
      <c r="AD23" s="118">
        <v>24.56</v>
      </c>
      <c r="AE23" s="118">
        <v>13.8</v>
      </c>
      <c r="AF23" s="118">
        <v>12.53</v>
      </c>
      <c r="AG23" s="118">
        <v>9.67</v>
      </c>
      <c r="AH23" s="118">
        <v>6.74</v>
      </c>
      <c r="AI23" s="118">
        <v>7.46</v>
      </c>
      <c r="AJ23" s="118">
        <v>8.69</v>
      </c>
      <c r="AK23" s="118">
        <v>8.51</v>
      </c>
      <c r="AL23" s="118">
        <v>8.91</v>
      </c>
      <c r="AM23" s="118">
        <v>9.4700000000000006</v>
      </c>
      <c r="AN23" s="118">
        <v>9.15</v>
      </c>
      <c r="AO23" s="118">
        <v>8.02</v>
      </c>
      <c r="AP23" s="118">
        <v>8.07</v>
      </c>
      <c r="AQ23" s="118">
        <v>6.58</v>
      </c>
      <c r="AR23" s="118">
        <v>4.3600000000000003</v>
      </c>
      <c r="AS23" s="118">
        <v>3.68</v>
      </c>
      <c r="AT23" s="118">
        <v>3.87</v>
      </c>
      <c r="AU23" s="118">
        <v>3.09</v>
      </c>
      <c r="AV23" s="118">
        <v>2.4900000000000002</v>
      </c>
      <c r="AW23" s="118">
        <v>2.09</v>
      </c>
      <c r="AX23" s="118">
        <v>2.1800000000000002</v>
      </c>
      <c r="AY23" s="118">
        <v>1.97</v>
      </c>
      <c r="AZ23" s="118">
        <v>1.64</v>
      </c>
      <c r="BA23" s="118">
        <v>0.89</v>
      </c>
      <c r="BB23" s="118">
        <v>0.46</v>
      </c>
      <c r="BC23" s="118">
        <v>0.36</v>
      </c>
      <c r="BD23" s="118">
        <v>0.06</v>
      </c>
      <c r="BE23" s="118">
        <v>0.16</v>
      </c>
      <c r="BF23" s="118">
        <v>0.13</v>
      </c>
      <c r="BG23" s="118">
        <v>0.15</v>
      </c>
      <c r="BH23" s="118">
        <v>0.15</v>
      </c>
      <c r="BI23" s="118">
        <v>0.15</v>
      </c>
      <c r="BJ23" s="118">
        <v>0.15</v>
      </c>
      <c r="BK23" s="118">
        <v>0.15</v>
      </c>
      <c r="BL23" s="118">
        <v>0.15</v>
      </c>
      <c r="BM23" s="118">
        <v>0.15</v>
      </c>
      <c r="BN23" s="118">
        <v>0.15</v>
      </c>
      <c r="BO23" s="118">
        <v>0.15</v>
      </c>
      <c r="BP23" s="118">
        <v>0.15</v>
      </c>
      <c r="BQ23" s="118">
        <v>7.0000000000000007E-2</v>
      </c>
      <c r="BR23" s="118">
        <v>0.55000000000000004</v>
      </c>
      <c r="BS23" s="118">
        <v>0.48</v>
      </c>
      <c r="BT23" s="118">
        <v>0.61</v>
      </c>
      <c r="BU23" s="118">
        <v>1.59</v>
      </c>
      <c r="BV23" s="118">
        <v>2.16</v>
      </c>
      <c r="BW23" s="118">
        <v>3.11</v>
      </c>
      <c r="BX23" s="118">
        <v>3.75</v>
      </c>
      <c r="BY23" s="118">
        <v>3.81</v>
      </c>
      <c r="BZ23" s="118">
        <v>4.38</v>
      </c>
      <c r="CA23" s="118">
        <v>27.72</v>
      </c>
      <c r="CB23" s="118">
        <v>61.03</v>
      </c>
      <c r="CC23" s="118">
        <v>63.7</v>
      </c>
      <c r="CD23" s="118">
        <v>71.959999999999994</v>
      </c>
      <c r="CE23" s="118">
        <v>78.39</v>
      </c>
      <c r="CF23" s="118">
        <v>84.84</v>
      </c>
      <c r="CG23" s="118">
        <v>86.29</v>
      </c>
      <c r="CH23" s="118">
        <v>82.8</v>
      </c>
      <c r="CI23" s="118">
        <v>81.2</v>
      </c>
      <c r="CJ23" s="118">
        <v>83.01</v>
      </c>
      <c r="CK23" s="118">
        <v>84.34</v>
      </c>
      <c r="CL23" s="118">
        <v>83.01</v>
      </c>
      <c r="CM23" s="118">
        <v>85.73</v>
      </c>
      <c r="CN23" s="118">
        <v>88.65</v>
      </c>
      <c r="CO23" s="118">
        <v>88.68</v>
      </c>
      <c r="CP23" s="118">
        <v>88.31</v>
      </c>
      <c r="CQ23" s="118">
        <v>90.23</v>
      </c>
      <c r="CR23" s="118">
        <v>90.69</v>
      </c>
      <c r="CS23" s="118">
        <v>86.01</v>
      </c>
      <c r="CT23" s="162">
        <f t="shared" si="13"/>
        <v>3634.8900000000012</v>
      </c>
    </row>
    <row r="24" spans="1:98" ht="15.75" thickBot="1">
      <c r="A24" s="17" t="s">
        <v>41</v>
      </c>
      <c r="B24" s="1" cm="1">
        <f t="array" ref="B24:CS24">TRANSPOSE([3]Sheet1!$C$19875:$C$19970)</f>
        <v>42.52308</v>
      </c>
      <c r="C24" s="1">
        <v>41.92324</v>
      </c>
      <c r="D24" s="1">
        <v>41.203679999999999</v>
      </c>
      <c r="E24" s="1">
        <v>40.285159999999998</v>
      </c>
      <c r="F24" s="1">
        <v>41.467359999999999</v>
      </c>
      <c r="G24" s="1">
        <v>43.247039999999998</v>
      </c>
      <c r="H24" s="1">
        <v>41.756160000000001</v>
      </c>
      <c r="I24" s="1">
        <v>41.55592</v>
      </c>
      <c r="J24" s="1">
        <v>42.880119999999998</v>
      </c>
      <c r="K24" s="1">
        <v>42.865200000000002</v>
      </c>
      <c r="L24" s="1">
        <v>42.526560000000003</v>
      </c>
      <c r="M24" s="1">
        <v>41.341520000000003</v>
      </c>
      <c r="N24" s="1">
        <v>42.278320000000001</v>
      </c>
      <c r="O24" s="1">
        <v>41.674639999999997</v>
      </c>
      <c r="P24" s="1">
        <v>41.33652</v>
      </c>
      <c r="Q24" s="1">
        <v>42.475520000000003</v>
      </c>
      <c r="R24" s="1">
        <v>43.313119999999998</v>
      </c>
      <c r="S24" s="1">
        <v>41.817439999999998</v>
      </c>
      <c r="T24" s="1">
        <v>41.682279999999999</v>
      </c>
      <c r="U24" s="1">
        <v>42.998840000000001</v>
      </c>
      <c r="V24" s="1">
        <v>42.826079999999997</v>
      </c>
      <c r="W24" s="1">
        <v>42.255240000000001</v>
      </c>
      <c r="X24" s="1">
        <v>41.868160000000003</v>
      </c>
      <c r="Y24" s="1">
        <v>42.514200000000002</v>
      </c>
      <c r="Z24" s="1">
        <v>42.663440000000001</v>
      </c>
      <c r="AA24" s="1">
        <v>42.20252</v>
      </c>
      <c r="AB24" s="1">
        <v>40.257199999999997</v>
      </c>
      <c r="AC24" s="1">
        <v>42.348520000000001</v>
      </c>
      <c r="AD24" s="1">
        <v>41.453319999999998</v>
      </c>
      <c r="AE24" s="1">
        <v>40.882159999999999</v>
      </c>
      <c r="AF24" s="1">
        <v>40.967280000000002</v>
      </c>
      <c r="AG24" s="1">
        <v>42.054720000000003</v>
      </c>
      <c r="AH24" s="1">
        <v>39.907040000000002</v>
      </c>
      <c r="AI24" s="1">
        <v>38.047879999999999</v>
      </c>
      <c r="AJ24" s="1">
        <v>41.054200000000002</v>
      </c>
      <c r="AK24" s="1">
        <v>41.448160000000001</v>
      </c>
      <c r="AL24" s="1">
        <v>42.069240000000001</v>
      </c>
      <c r="AM24" s="1">
        <v>42.331359999999997</v>
      </c>
      <c r="AN24" s="1">
        <v>41.056759999999997</v>
      </c>
      <c r="AO24" s="1">
        <v>41.633719999999997</v>
      </c>
      <c r="AP24" s="1">
        <v>41.499479999999998</v>
      </c>
      <c r="AQ24" s="1">
        <v>42.060639999999999</v>
      </c>
      <c r="AR24" s="1">
        <v>40.791359999999997</v>
      </c>
      <c r="AS24" s="1">
        <v>42.219000000000001</v>
      </c>
      <c r="AT24" s="1">
        <v>41.862360000000002</v>
      </c>
      <c r="AU24" s="1">
        <v>41.148479999999999</v>
      </c>
      <c r="AV24" s="1">
        <v>40.758400000000002</v>
      </c>
      <c r="AW24" s="1">
        <v>40.500239999999998</v>
      </c>
      <c r="AX24" s="1">
        <v>41.577159999999999</v>
      </c>
      <c r="AY24" s="1">
        <v>42.412999999999997</v>
      </c>
      <c r="AZ24" s="1">
        <v>42.471760000000003</v>
      </c>
      <c r="BA24" s="1">
        <v>41.785879999999999</v>
      </c>
      <c r="BB24" s="1">
        <v>41.894959999999998</v>
      </c>
      <c r="BC24" s="1">
        <v>42.392040000000001</v>
      </c>
      <c r="BD24" s="1">
        <v>42.862360000000002</v>
      </c>
      <c r="BE24" s="1">
        <v>42.352159999999998</v>
      </c>
      <c r="BF24" s="1">
        <v>40.657200000000003</v>
      </c>
      <c r="BG24" s="1">
        <v>40.958799999999997</v>
      </c>
      <c r="BH24" s="1">
        <v>42.420639999999999</v>
      </c>
      <c r="BI24" s="1">
        <v>42.539119999999997</v>
      </c>
      <c r="BJ24" s="1">
        <v>38.956440000000001</v>
      </c>
      <c r="BK24" s="1">
        <v>41.064</v>
      </c>
      <c r="BL24" s="1">
        <v>41.741480000000003</v>
      </c>
      <c r="BM24" s="1">
        <v>42.512720000000002</v>
      </c>
      <c r="BN24" s="1">
        <v>41.960880000000003</v>
      </c>
      <c r="BO24" s="1">
        <v>42.96</v>
      </c>
      <c r="BP24" s="1">
        <v>40.515680000000003</v>
      </c>
      <c r="BQ24" s="1">
        <v>39.80068</v>
      </c>
      <c r="BR24" s="1">
        <v>40.51652</v>
      </c>
      <c r="BS24" s="1">
        <v>41.606000000000002</v>
      </c>
      <c r="BT24" s="1">
        <v>40.660159999999998</v>
      </c>
      <c r="BU24" s="1">
        <v>41.878079999999997</v>
      </c>
      <c r="BV24" s="1">
        <v>42.353160000000003</v>
      </c>
      <c r="BW24" s="1">
        <v>42.320399999999999</v>
      </c>
      <c r="BX24" s="1">
        <v>40.230440000000002</v>
      </c>
      <c r="BY24" s="1">
        <v>42.750120000000003</v>
      </c>
      <c r="BZ24" s="1">
        <v>42.432160000000003</v>
      </c>
      <c r="CA24" s="1">
        <v>40.588439999999999</v>
      </c>
      <c r="CB24" s="1">
        <v>40.869120000000002</v>
      </c>
      <c r="CC24" s="1">
        <v>40.887839999999997</v>
      </c>
      <c r="CD24" s="1">
        <v>41.527839999999998</v>
      </c>
      <c r="CE24" s="1">
        <v>41.026319999999998</v>
      </c>
      <c r="CF24" s="1">
        <v>41.7226</v>
      </c>
      <c r="CG24" s="1">
        <v>41.088720000000002</v>
      </c>
      <c r="CH24" s="1">
        <v>39.946599999999997</v>
      </c>
      <c r="CI24" s="1">
        <v>41.943480000000001</v>
      </c>
      <c r="CJ24" s="1">
        <v>42.288760000000003</v>
      </c>
      <c r="CK24" s="1">
        <v>41.812199999999997</v>
      </c>
      <c r="CL24" s="1">
        <v>41.53528</v>
      </c>
      <c r="CM24" s="1">
        <v>40.171320000000001</v>
      </c>
      <c r="CN24" s="1">
        <v>40.987879999999997</v>
      </c>
      <c r="CO24" s="1">
        <v>42.228679999999997</v>
      </c>
      <c r="CP24" s="1">
        <v>41.335479999999997</v>
      </c>
      <c r="CQ24" s="1">
        <v>40.317999999999998</v>
      </c>
      <c r="CR24" s="1">
        <v>42.525199999999998</v>
      </c>
      <c r="CS24" s="1">
        <v>42.734679999999997</v>
      </c>
      <c r="CT24" s="162">
        <f t="shared" si="13"/>
        <v>3995.9553200000009</v>
      </c>
    </row>
    <row r="25" spans="1:98" ht="15.75" thickBot="1">
      <c r="A25" s="234" t="s">
        <v>48</v>
      </c>
      <c r="B25" s="236">
        <f>SUM(B3,B13,B15,B20)</f>
        <v>9195.6930800000009</v>
      </c>
      <c r="C25" s="236">
        <f t="shared" ref="C25:BN25" si="14">SUM(C3,C13,C15,C20)</f>
        <v>9199.5532399999993</v>
      </c>
      <c r="D25" s="236">
        <f t="shared" si="14"/>
        <v>9197.5936799999999</v>
      </c>
      <c r="E25" s="236">
        <f t="shared" si="14"/>
        <v>9194.6151599999994</v>
      </c>
      <c r="F25" s="236">
        <f t="shared" si="14"/>
        <v>9194.27736</v>
      </c>
      <c r="G25" s="236">
        <f t="shared" si="14"/>
        <v>9189.23704</v>
      </c>
      <c r="H25" s="236">
        <f t="shared" si="14"/>
        <v>9182.1161599999996</v>
      </c>
      <c r="I25" s="236">
        <f t="shared" si="14"/>
        <v>9178.4559200000003</v>
      </c>
      <c r="J25" s="236">
        <f t="shared" si="14"/>
        <v>9176.4001200000002</v>
      </c>
      <c r="K25" s="236">
        <f t="shared" si="14"/>
        <v>9176.2252000000008</v>
      </c>
      <c r="L25" s="236">
        <f t="shared" si="14"/>
        <v>9175.3365600000016</v>
      </c>
      <c r="M25" s="236">
        <f t="shared" si="14"/>
        <v>9174.8315200000015</v>
      </c>
      <c r="N25" s="236">
        <f t="shared" si="14"/>
        <v>9170.728320000002</v>
      </c>
      <c r="O25" s="236">
        <f t="shared" si="14"/>
        <v>9171.1246400000018</v>
      </c>
      <c r="P25" s="236">
        <f t="shared" si="14"/>
        <v>9176.726520000002</v>
      </c>
      <c r="Q25" s="236">
        <f t="shared" si="14"/>
        <v>9181.8855200000016</v>
      </c>
      <c r="R25" s="236">
        <f t="shared" si="14"/>
        <v>9181.4531200000019</v>
      </c>
      <c r="S25" s="236">
        <f t="shared" si="14"/>
        <v>9172.2174400000022</v>
      </c>
      <c r="T25" s="236">
        <f t="shared" si="14"/>
        <v>9160.9222800000007</v>
      </c>
      <c r="U25" s="236">
        <f t="shared" si="14"/>
        <v>9160.4288400000023</v>
      </c>
      <c r="V25" s="236">
        <f t="shared" si="14"/>
        <v>9163.5860800000009</v>
      </c>
      <c r="W25" s="236">
        <f t="shared" si="14"/>
        <v>9168.6452400000016</v>
      </c>
      <c r="X25" s="236">
        <f t="shared" si="14"/>
        <v>9169.7881600000019</v>
      </c>
      <c r="Y25" s="236">
        <f t="shared" si="14"/>
        <v>9173.7042000000001</v>
      </c>
      <c r="Z25" s="236">
        <f t="shared" si="14"/>
        <v>9179.0426754649434</v>
      </c>
      <c r="AA25" s="236">
        <f t="shared" si="14"/>
        <v>9179.0017485231729</v>
      </c>
      <c r="AB25" s="236">
        <f t="shared" si="14"/>
        <v>9171.4797568430058</v>
      </c>
      <c r="AC25" s="236">
        <f t="shared" si="14"/>
        <v>9207.6602683434048</v>
      </c>
      <c r="AD25" s="236">
        <f t="shared" si="14"/>
        <v>9325.9658071505946</v>
      </c>
      <c r="AE25" s="236">
        <f t="shared" si="14"/>
        <v>9515.6747032922904</v>
      </c>
      <c r="AF25" s="236">
        <f t="shared" si="14"/>
        <v>9769.8787463775861</v>
      </c>
      <c r="AG25" s="236">
        <f t="shared" si="14"/>
        <v>10061.183696152326</v>
      </c>
      <c r="AH25" s="236">
        <f t="shared" si="14"/>
        <v>10437.988276300703</v>
      </c>
      <c r="AI25" s="236">
        <f t="shared" si="14"/>
        <v>10809.242451171369</v>
      </c>
      <c r="AJ25" s="236">
        <f t="shared" si="14"/>
        <v>11149.0005741931</v>
      </c>
      <c r="AK25" s="236">
        <f t="shared" si="14"/>
        <v>11464.783782865368</v>
      </c>
      <c r="AL25" s="236">
        <f t="shared" si="14"/>
        <v>11755.202981138547</v>
      </c>
      <c r="AM25" s="236">
        <f t="shared" si="14"/>
        <v>12052.850430040558</v>
      </c>
      <c r="AN25" s="236">
        <f t="shared" si="14"/>
        <v>12282.991383900293</v>
      </c>
      <c r="AO25" s="236">
        <f t="shared" si="14"/>
        <v>12495.545183271221</v>
      </c>
      <c r="AP25" s="236">
        <f t="shared" si="14"/>
        <v>12701.894012627112</v>
      </c>
      <c r="AQ25" s="236">
        <f t="shared" si="14"/>
        <v>12916.349208156929</v>
      </c>
      <c r="AR25" s="236">
        <f t="shared" si="14"/>
        <v>13073.445885669493</v>
      </c>
      <c r="AS25" s="236">
        <f t="shared" si="14"/>
        <v>13195.619459900185</v>
      </c>
      <c r="AT25" s="236">
        <f t="shared" si="14"/>
        <v>13301.193846156875</v>
      </c>
      <c r="AU25" s="236">
        <f t="shared" si="14"/>
        <v>13418.342269112833</v>
      </c>
      <c r="AV25" s="236">
        <f t="shared" si="14"/>
        <v>13458.080755098477</v>
      </c>
      <c r="AW25" s="236">
        <f t="shared" si="14"/>
        <v>13482.244091398577</v>
      </c>
      <c r="AX25" s="236">
        <f t="shared" si="14"/>
        <v>13463.047572036838</v>
      </c>
      <c r="AY25" s="236">
        <f t="shared" si="14"/>
        <v>13459.456188190115</v>
      </c>
      <c r="AZ25" s="236">
        <f t="shared" si="14"/>
        <v>13480.625004817843</v>
      </c>
      <c r="BA25" s="236">
        <f t="shared" si="14"/>
        <v>13468.337294710531</v>
      </c>
      <c r="BB25" s="236">
        <f t="shared" si="14"/>
        <v>13454.088192550878</v>
      </c>
      <c r="BC25" s="236">
        <f t="shared" si="14"/>
        <v>13438.121853015977</v>
      </c>
      <c r="BD25" s="236">
        <f t="shared" si="14"/>
        <v>13433.501073759762</v>
      </c>
      <c r="BE25" s="236">
        <f t="shared" si="14"/>
        <v>13384.467617197966</v>
      </c>
      <c r="BF25" s="236">
        <f t="shared" si="14"/>
        <v>13351.146238453919</v>
      </c>
      <c r="BG25" s="236">
        <f t="shared" si="14"/>
        <v>13278.972562074798</v>
      </c>
      <c r="BH25" s="236">
        <f t="shared" si="14"/>
        <v>13174.929216620183</v>
      </c>
      <c r="BI25" s="236">
        <f t="shared" si="14"/>
        <v>13003.702233684955</v>
      </c>
      <c r="BJ25" s="236">
        <f t="shared" si="14"/>
        <v>12815.534628736899</v>
      </c>
      <c r="BK25" s="236">
        <f t="shared" si="14"/>
        <v>12631.268773306834</v>
      </c>
      <c r="BL25" s="236">
        <f t="shared" si="14"/>
        <v>12407.512616072956</v>
      </c>
      <c r="BM25" s="236">
        <f t="shared" si="14"/>
        <v>12210.093738110412</v>
      </c>
      <c r="BN25" s="236">
        <f t="shared" si="14"/>
        <v>11951.436758918415</v>
      </c>
      <c r="BO25" s="236">
        <f t="shared" ref="BO25:CS25" si="15">SUM(BO3,BO13,BO15,BO20)</f>
        <v>11657.045929285869</v>
      </c>
      <c r="BP25" s="236">
        <f t="shared" si="15"/>
        <v>11268.614259314476</v>
      </c>
      <c r="BQ25" s="236">
        <f t="shared" si="15"/>
        <v>10912.733713965541</v>
      </c>
      <c r="BR25" s="236">
        <f t="shared" si="15"/>
        <v>10559.859847215699</v>
      </c>
      <c r="BS25" s="236">
        <f t="shared" si="15"/>
        <v>10208.479593728951</v>
      </c>
      <c r="BT25" s="236">
        <f t="shared" si="15"/>
        <v>9906.2841879223979</v>
      </c>
      <c r="BU25" s="236">
        <f t="shared" si="15"/>
        <v>9658.9021340570525</v>
      </c>
      <c r="BV25" s="236">
        <f t="shared" si="15"/>
        <v>9347.7445990225751</v>
      </c>
      <c r="BW25" s="236">
        <f t="shared" si="15"/>
        <v>9216.7294596120537</v>
      </c>
      <c r="BX25" s="236">
        <f t="shared" si="15"/>
        <v>9148.4698633100834</v>
      </c>
      <c r="BY25" s="236">
        <f t="shared" si="15"/>
        <v>9112.6437213839163</v>
      </c>
      <c r="BZ25" s="236">
        <f t="shared" si="15"/>
        <v>9101.0521599999993</v>
      </c>
      <c r="CA25" s="236">
        <f t="shared" si="15"/>
        <v>9122.5484400000005</v>
      </c>
      <c r="CB25" s="236">
        <f t="shared" si="15"/>
        <v>9156.1391199999998</v>
      </c>
      <c r="CC25" s="236">
        <f t="shared" si="15"/>
        <v>9158.8278399999999</v>
      </c>
      <c r="CD25" s="236">
        <f t="shared" si="15"/>
        <v>9167.3678400000008</v>
      </c>
      <c r="CE25" s="236">
        <f t="shared" si="15"/>
        <v>9172.9463200000009</v>
      </c>
      <c r="CF25" s="236">
        <f t="shared" si="15"/>
        <v>9179.7325999999994</v>
      </c>
      <c r="CG25" s="236">
        <f t="shared" si="15"/>
        <v>9180.1887200000019</v>
      </c>
      <c r="CH25" s="236">
        <f t="shared" si="15"/>
        <v>9171.8866000000016</v>
      </c>
      <c r="CI25" s="236">
        <f t="shared" si="15"/>
        <v>9170.6434800000006</v>
      </c>
      <c r="CJ25" s="236">
        <f t="shared" si="15"/>
        <v>9171.5687600000001</v>
      </c>
      <c r="CK25" s="236">
        <f t="shared" si="15"/>
        <v>9172.4222000000009</v>
      </c>
      <c r="CL25" s="236">
        <f t="shared" si="15"/>
        <v>9175.2652800000014</v>
      </c>
      <c r="CM25" s="236">
        <f t="shared" si="15"/>
        <v>9176.621320000002</v>
      </c>
      <c r="CN25" s="236">
        <f t="shared" si="15"/>
        <v>9183.6778800000011</v>
      </c>
      <c r="CO25" s="236">
        <f t="shared" si="15"/>
        <v>9184.8086800000019</v>
      </c>
      <c r="CP25" s="236">
        <f t="shared" si="15"/>
        <v>9183.5454800000007</v>
      </c>
      <c r="CQ25" s="236">
        <f t="shared" si="15"/>
        <v>9184.4480000000021</v>
      </c>
      <c r="CR25" s="236">
        <f t="shared" si="15"/>
        <v>9187.115200000002</v>
      </c>
      <c r="CS25" s="236">
        <f t="shared" si="15"/>
        <v>9182.6446800000012</v>
      </c>
      <c r="CT25" s="235">
        <f t="shared" si="13"/>
        <v>1010477.4068642268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3152.83</v>
      </c>
      <c r="C30" s="44">
        <f t="shared" si="16"/>
        <v>2957.83</v>
      </c>
      <c r="D30" s="44">
        <f t="shared" si="16"/>
        <v>2877.83</v>
      </c>
      <c r="E30" s="44">
        <f t="shared" si="16"/>
        <v>2819.83</v>
      </c>
      <c r="F30" s="44">
        <f t="shared" si="16"/>
        <v>2800.83</v>
      </c>
      <c r="G30" s="44">
        <f t="shared" si="16"/>
        <v>2800.83</v>
      </c>
      <c r="H30" s="44">
        <f t="shared" si="16"/>
        <v>2800.83</v>
      </c>
      <c r="I30" s="44">
        <f t="shared" si="16"/>
        <v>2620.83</v>
      </c>
      <c r="J30" s="44">
        <f t="shared" si="16"/>
        <v>2613.83</v>
      </c>
      <c r="K30" s="44">
        <f t="shared" si="16"/>
        <v>2613.83</v>
      </c>
      <c r="L30" s="44">
        <f t="shared" si="16"/>
        <v>2613.83</v>
      </c>
      <c r="M30" s="44">
        <f t="shared" si="16"/>
        <v>2613.83</v>
      </c>
      <c r="N30" s="44">
        <f t="shared" si="16"/>
        <v>2613.83</v>
      </c>
      <c r="O30" s="44">
        <f t="shared" si="16"/>
        <v>2613.83</v>
      </c>
      <c r="P30" s="44">
        <f t="shared" si="16"/>
        <v>2613.83</v>
      </c>
      <c r="Q30" s="44">
        <f t="shared" si="16"/>
        <v>2613.83</v>
      </c>
      <c r="R30" s="44">
        <f t="shared" si="16"/>
        <v>2613.83</v>
      </c>
      <c r="S30" s="44">
        <f t="shared" si="16"/>
        <v>2613.83</v>
      </c>
      <c r="T30" s="44">
        <f t="shared" si="16"/>
        <v>2613.83</v>
      </c>
      <c r="U30" s="44">
        <f t="shared" si="16"/>
        <v>2793.83</v>
      </c>
      <c r="V30" s="44">
        <f t="shared" si="16"/>
        <v>2800.83</v>
      </c>
      <c r="W30" s="44">
        <f t="shared" si="16"/>
        <v>2800.83</v>
      </c>
      <c r="X30" s="44">
        <f t="shared" si="16"/>
        <v>2800.83</v>
      </c>
      <c r="Y30" s="44">
        <f t="shared" si="16"/>
        <v>2860.83</v>
      </c>
      <c r="Z30" s="44">
        <f t="shared" si="16"/>
        <v>2920.83</v>
      </c>
      <c r="AA30" s="44">
        <f t="shared" si="16"/>
        <v>2932.83</v>
      </c>
      <c r="AB30" s="44">
        <f t="shared" si="16"/>
        <v>2932.83</v>
      </c>
      <c r="AC30" s="44">
        <f t="shared" si="16"/>
        <v>2932.83</v>
      </c>
      <c r="AD30" s="44">
        <f t="shared" si="16"/>
        <v>2932.83</v>
      </c>
      <c r="AE30" s="44">
        <f t="shared" si="16"/>
        <v>2932.83</v>
      </c>
      <c r="AF30" s="44">
        <f t="shared" si="16"/>
        <v>2872.83</v>
      </c>
      <c r="AG30" s="44">
        <f t="shared" si="16"/>
        <v>2812.83</v>
      </c>
      <c r="AH30" s="44">
        <f t="shared" si="16"/>
        <v>2623.83</v>
      </c>
      <c r="AI30" s="44">
        <f t="shared" si="16"/>
        <v>2602.83</v>
      </c>
      <c r="AJ30" s="44">
        <f t="shared" si="16"/>
        <v>2602.83</v>
      </c>
      <c r="AK30" s="44">
        <f t="shared" si="16"/>
        <v>2602.83</v>
      </c>
      <c r="AL30" s="44">
        <f t="shared" si="16"/>
        <v>2692.83</v>
      </c>
      <c r="AM30" s="44">
        <f t="shared" si="16"/>
        <v>2782.83</v>
      </c>
      <c r="AN30" s="44">
        <f t="shared" si="16"/>
        <v>2821.83</v>
      </c>
      <c r="AO30" s="44">
        <f t="shared" si="16"/>
        <v>2851.83</v>
      </c>
      <c r="AP30" s="44">
        <f t="shared" si="16"/>
        <v>2870.83</v>
      </c>
      <c r="AQ30" s="44">
        <f t="shared" si="16"/>
        <v>2870.83</v>
      </c>
      <c r="AR30" s="44">
        <f t="shared" si="16"/>
        <v>2870.83</v>
      </c>
      <c r="AS30" s="44">
        <f t="shared" si="16"/>
        <v>2870.83</v>
      </c>
      <c r="AT30" s="44">
        <f t="shared" si="16"/>
        <v>2840.83</v>
      </c>
      <c r="AU30" s="44">
        <f t="shared" si="16"/>
        <v>2873.83</v>
      </c>
      <c r="AV30" s="44">
        <f t="shared" si="16"/>
        <v>2783.83</v>
      </c>
      <c r="AW30" s="44">
        <f t="shared" si="16"/>
        <v>2737.83</v>
      </c>
      <c r="AX30" s="44">
        <f t="shared" si="16"/>
        <v>2707.83</v>
      </c>
      <c r="AY30" s="44">
        <f t="shared" si="16"/>
        <v>2693.83</v>
      </c>
      <c r="AZ30" s="44">
        <f t="shared" si="16"/>
        <v>2693.83</v>
      </c>
      <c r="BA30" s="44">
        <f t="shared" si="16"/>
        <v>2693.83</v>
      </c>
      <c r="BB30" s="44">
        <f t="shared" si="16"/>
        <v>2693.83</v>
      </c>
      <c r="BC30" s="44">
        <f t="shared" si="16"/>
        <v>2693.83</v>
      </c>
      <c r="BD30" s="44">
        <f t="shared" si="16"/>
        <v>2693.83</v>
      </c>
      <c r="BE30" s="44">
        <f t="shared" si="16"/>
        <v>2693.83</v>
      </c>
      <c r="BF30" s="44">
        <f t="shared" si="16"/>
        <v>2771.83</v>
      </c>
      <c r="BG30" s="44">
        <f t="shared" si="16"/>
        <v>2861.83</v>
      </c>
      <c r="BH30" s="44">
        <f t="shared" si="16"/>
        <v>2951.83</v>
      </c>
      <c r="BI30" s="44">
        <f t="shared" si="16"/>
        <v>3056.83</v>
      </c>
      <c r="BJ30" s="44">
        <f t="shared" si="16"/>
        <v>3086.83</v>
      </c>
      <c r="BK30" s="44">
        <f t="shared" si="16"/>
        <v>3116.83</v>
      </c>
      <c r="BL30" s="44">
        <f t="shared" si="16"/>
        <v>3185.83</v>
      </c>
      <c r="BM30" s="44">
        <f t="shared" si="16"/>
        <v>3209.83</v>
      </c>
      <c r="BN30" s="44">
        <f t="shared" ref="BN30:CS30" si="17">BN31+BN39</f>
        <v>3215.83</v>
      </c>
      <c r="BO30" s="44">
        <f t="shared" si="17"/>
        <v>3230.83</v>
      </c>
      <c r="BP30" s="44">
        <f t="shared" si="17"/>
        <v>3253.83</v>
      </c>
      <c r="BQ30" s="44">
        <f t="shared" si="17"/>
        <v>3274.83</v>
      </c>
      <c r="BR30" s="44">
        <f t="shared" si="17"/>
        <v>3285.83</v>
      </c>
      <c r="BS30" s="44">
        <f t="shared" si="17"/>
        <v>3285.83</v>
      </c>
      <c r="BT30" s="44">
        <f t="shared" si="17"/>
        <v>3285.83</v>
      </c>
      <c r="BU30" s="44">
        <f t="shared" si="17"/>
        <v>3285.83</v>
      </c>
      <c r="BV30" s="44">
        <f t="shared" si="17"/>
        <v>3283.83</v>
      </c>
      <c r="BW30" s="44">
        <f t="shared" si="17"/>
        <v>3286.83</v>
      </c>
      <c r="BX30" s="44">
        <f t="shared" si="17"/>
        <v>3324.83</v>
      </c>
      <c r="BY30" s="44">
        <f t="shared" si="17"/>
        <v>3353.83</v>
      </c>
      <c r="BZ30" s="44">
        <f t="shared" si="17"/>
        <v>3385.83</v>
      </c>
      <c r="CA30" s="44">
        <f t="shared" si="17"/>
        <v>3413.83</v>
      </c>
      <c r="CB30" s="44">
        <f t="shared" si="17"/>
        <v>3408.83</v>
      </c>
      <c r="CC30" s="44">
        <f t="shared" si="17"/>
        <v>3402.83</v>
      </c>
      <c r="CD30" s="44">
        <f t="shared" si="17"/>
        <v>3402.83</v>
      </c>
      <c r="CE30" s="44">
        <f t="shared" si="17"/>
        <v>3406.83</v>
      </c>
      <c r="CF30" s="44">
        <f t="shared" si="17"/>
        <v>3378.83</v>
      </c>
      <c r="CG30" s="44">
        <f t="shared" si="17"/>
        <v>3348.83</v>
      </c>
      <c r="CH30" s="44">
        <f t="shared" si="17"/>
        <v>3317.83</v>
      </c>
      <c r="CI30" s="44">
        <f t="shared" si="17"/>
        <v>3283.83</v>
      </c>
      <c r="CJ30" s="44">
        <f t="shared" si="17"/>
        <v>3257.83</v>
      </c>
      <c r="CK30" s="44">
        <f t="shared" si="17"/>
        <v>3257.83</v>
      </c>
      <c r="CL30" s="44">
        <f t="shared" si="17"/>
        <v>3251.83</v>
      </c>
      <c r="CM30" s="44">
        <f t="shared" si="17"/>
        <v>3253.83</v>
      </c>
      <c r="CN30" s="44">
        <f t="shared" si="17"/>
        <v>3254.83</v>
      </c>
      <c r="CO30" s="44">
        <f t="shared" si="17"/>
        <v>3254.83</v>
      </c>
      <c r="CP30" s="44">
        <f t="shared" si="17"/>
        <v>3256.83</v>
      </c>
      <c r="CQ30" s="44">
        <f t="shared" si="17"/>
        <v>3253.83</v>
      </c>
      <c r="CR30" s="44">
        <f t="shared" si="17"/>
        <v>3255.83</v>
      </c>
      <c r="CS30" s="45">
        <f t="shared" si="17"/>
        <v>3256.83</v>
      </c>
      <c r="CT30" s="46">
        <f t="shared" ref="CT30:CT47" si="18">SUM(B30:CS30)</f>
        <v>284691.67999999964</v>
      </c>
    </row>
    <row r="31" spans="1:98">
      <c r="A31" s="47" t="s">
        <v>31</v>
      </c>
      <c r="B31" s="48">
        <f>SUM(B32:B38)</f>
        <v>3116.41</v>
      </c>
      <c r="C31" s="49">
        <f t="shared" ref="C31:BN31" si="19">SUM(C32:C38)</f>
        <v>2921.41</v>
      </c>
      <c r="D31" s="49">
        <f t="shared" si="19"/>
        <v>2841.41</v>
      </c>
      <c r="E31" s="49">
        <f t="shared" si="19"/>
        <v>2783.41</v>
      </c>
      <c r="F31" s="49">
        <f t="shared" si="19"/>
        <v>2764.41</v>
      </c>
      <c r="G31" s="49">
        <f t="shared" si="19"/>
        <v>2764.41</v>
      </c>
      <c r="H31" s="49">
        <f t="shared" si="19"/>
        <v>2764.41</v>
      </c>
      <c r="I31" s="49">
        <f t="shared" si="19"/>
        <v>2584.41</v>
      </c>
      <c r="J31" s="49">
        <f t="shared" si="19"/>
        <v>2577.41</v>
      </c>
      <c r="K31" s="49">
        <f t="shared" si="19"/>
        <v>2577.41</v>
      </c>
      <c r="L31" s="49">
        <f t="shared" si="19"/>
        <v>2577.41</v>
      </c>
      <c r="M31" s="49">
        <f t="shared" si="19"/>
        <v>2577.41</v>
      </c>
      <c r="N31" s="49">
        <f t="shared" si="19"/>
        <v>2577.41</v>
      </c>
      <c r="O31" s="49">
        <f t="shared" si="19"/>
        <v>2577.41</v>
      </c>
      <c r="P31" s="49">
        <f t="shared" si="19"/>
        <v>2577.41</v>
      </c>
      <c r="Q31" s="49">
        <f t="shared" si="19"/>
        <v>2577.41</v>
      </c>
      <c r="R31" s="49">
        <f t="shared" si="19"/>
        <v>2577.41</v>
      </c>
      <c r="S31" s="49">
        <f t="shared" si="19"/>
        <v>2577.41</v>
      </c>
      <c r="T31" s="49">
        <f t="shared" si="19"/>
        <v>2577.41</v>
      </c>
      <c r="U31" s="49">
        <f t="shared" si="19"/>
        <v>2757.41</v>
      </c>
      <c r="V31" s="49">
        <f t="shared" si="19"/>
        <v>2764.41</v>
      </c>
      <c r="W31" s="49">
        <f t="shared" si="19"/>
        <v>2764.41</v>
      </c>
      <c r="X31" s="49">
        <f t="shared" si="19"/>
        <v>2764.41</v>
      </c>
      <c r="Y31" s="49">
        <f t="shared" si="19"/>
        <v>2824.41</v>
      </c>
      <c r="Z31" s="49">
        <f t="shared" si="19"/>
        <v>2884.41</v>
      </c>
      <c r="AA31" s="49">
        <f t="shared" si="19"/>
        <v>2896.41</v>
      </c>
      <c r="AB31" s="49">
        <f t="shared" si="19"/>
        <v>2896.41</v>
      </c>
      <c r="AC31" s="49">
        <f t="shared" si="19"/>
        <v>2896.41</v>
      </c>
      <c r="AD31" s="49">
        <f t="shared" si="19"/>
        <v>2896.41</v>
      </c>
      <c r="AE31" s="49">
        <f t="shared" si="19"/>
        <v>2896.41</v>
      </c>
      <c r="AF31" s="49">
        <f t="shared" si="19"/>
        <v>2836.41</v>
      </c>
      <c r="AG31" s="49">
        <f t="shared" si="19"/>
        <v>2776.41</v>
      </c>
      <c r="AH31" s="49">
        <f t="shared" si="19"/>
        <v>2587.41</v>
      </c>
      <c r="AI31" s="49">
        <f t="shared" si="19"/>
        <v>2566.41</v>
      </c>
      <c r="AJ31" s="49">
        <f t="shared" si="19"/>
        <v>2566.41</v>
      </c>
      <c r="AK31" s="49">
        <f t="shared" si="19"/>
        <v>2566.41</v>
      </c>
      <c r="AL31" s="49">
        <f t="shared" si="19"/>
        <v>2656.41</v>
      </c>
      <c r="AM31" s="49">
        <f t="shared" si="19"/>
        <v>2746.41</v>
      </c>
      <c r="AN31" s="49">
        <f t="shared" si="19"/>
        <v>2785.41</v>
      </c>
      <c r="AO31" s="49">
        <f t="shared" si="19"/>
        <v>2815.41</v>
      </c>
      <c r="AP31" s="49">
        <f t="shared" si="19"/>
        <v>2834.41</v>
      </c>
      <c r="AQ31" s="49">
        <f t="shared" si="19"/>
        <v>2834.41</v>
      </c>
      <c r="AR31" s="49">
        <f t="shared" si="19"/>
        <v>2834.41</v>
      </c>
      <c r="AS31" s="49">
        <f t="shared" si="19"/>
        <v>2834.41</v>
      </c>
      <c r="AT31" s="49">
        <f t="shared" si="19"/>
        <v>2804.41</v>
      </c>
      <c r="AU31" s="49">
        <f t="shared" si="19"/>
        <v>2837.41</v>
      </c>
      <c r="AV31" s="49">
        <f t="shared" si="19"/>
        <v>2747.41</v>
      </c>
      <c r="AW31" s="49">
        <f t="shared" si="19"/>
        <v>2701.41</v>
      </c>
      <c r="AX31" s="49">
        <f t="shared" si="19"/>
        <v>2671.41</v>
      </c>
      <c r="AY31" s="49">
        <f t="shared" si="19"/>
        <v>2657.41</v>
      </c>
      <c r="AZ31" s="49">
        <f t="shared" si="19"/>
        <v>2657.41</v>
      </c>
      <c r="BA31" s="49">
        <f t="shared" si="19"/>
        <v>2657.41</v>
      </c>
      <c r="BB31" s="49">
        <f t="shared" si="19"/>
        <v>2657.41</v>
      </c>
      <c r="BC31" s="49">
        <f t="shared" si="19"/>
        <v>2657.41</v>
      </c>
      <c r="BD31" s="49">
        <f t="shared" si="19"/>
        <v>2657.41</v>
      </c>
      <c r="BE31" s="49">
        <f t="shared" si="19"/>
        <v>2657.41</v>
      </c>
      <c r="BF31" s="49">
        <f t="shared" si="19"/>
        <v>2735.41</v>
      </c>
      <c r="BG31" s="49">
        <f t="shared" si="19"/>
        <v>2825.41</v>
      </c>
      <c r="BH31" s="49">
        <f t="shared" si="19"/>
        <v>2915.41</v>
      </c>
      <c r="BI31" s="49">
        <f t="shared" si="19"/>
        <v>3020.41</v>
      </c>
      <c r="BJ31" s="49">
        <f t="shared" si="19"/>
        <v>3050.41</v>
      </c>
      <c r="BK31" s="49">
        <f t="shared" si="19"/>
        <v>3080.41</v>
      </c>
      <c r="BL31" s="49">
        <f t="shared" si="19"/>
        <v>3149.41</v>
      </c>
      <c r="BM31" s="49">
        <f t="shared" si="19"/>
        <v>3173.41</v>
      </c>
      <c r="BN31" s="49">
        <f t="shared" si="19"/>
        <v>3179.41</v>
      </c>
      <c r="BO31" s="49">
        <f t="shared" ref="BO31:CS31" si="20">SUM(BO32:BO38)</f>
        <v>3194.41</v>
      </c>
      <c r="BP31" s="49">
        <f t="shared" si="20"/>
        <v>3217.41</v>
      </c>
      <c r="BQ31" s="49">
        <f t="shared" si="20"/>
        <v>3238.41</v>
      </c>
      <c r="BR31" s="49">
        <f t="shared" si="20"/>
        <v>3249.41</v>
      </c>
      <c r="BS31" s="49">
        <f t="shared" si="20"/>
        <v>3249.41</v>
      </c>
      <c r="BT31" s="49">
        <f t="shared" si="20"/>
        <v>3249.41</v>
      </c>
      <c r="BU31" s="49">
        <f t="shared" si="20"/>
        <v>3249.41</v>
      </c>
      <c r="BV31" s="49">
        <f t="shared" si="20"/>
        <v>3247.41</v>
      </c>
      <c r="BW31" s="49">
        <f t="shared" si="20"/>
        <v>3250.41</v>
      </c>
      <c r="BX31" s="49">
        <f t="shared" si="20"/>
        <v>3288.41</v>
      </c>
      <c r="BY31" s="49">
        <f t="shared" si="20"/>
        <v>3317.41</v>
      </c>
      <c r="BZ31" s="49">
        <f t="shared" si="20"/>
        <v>3349.41</v>
      </c>
      <c r="CA31" s="49">
        <f t="shared" si="20"/>
        <v>3377.41</v>
      </c>
      <c r="CB31" s="49">
        <f t="shared" si="20"/>
        <v>3372.41</v>
      </c>
      <c r="CC31" s="49">
        <f t="shared" si="20"/>
        <v>3366.41</v>
      </c>
      <c r="CD31" s="49">
        <f t="shared" si="20"/>
        <v>3366.41</v>
      </c>
      <c r="CE31" s="49">
        <f t="shared" si="20"/>
        <v>3370.41</v>
      </c>
      <c r="CF31" s="49">
        <f t="shared" si="20"/>
        <v>3342.41</v>
      </c>
      <c r="CG31" s="49">
        <f t="shared" si="20"/>
        <v>3312.41</v>
      </c>
      <c r="CH31" s="49">
        <f t="shared" si="20"/>
        <v>3281.41</v>
      </c>
      <c r="CI31" s="49">
        <f t="shared" si="20"/>
        <v>3247.41</v>
      </c>
      <c r="CJ31" s="49">
        <f t="shared" si="20"/>
        <v>3221.41</v>
      </c>
      <c r="CK31" s="49">
        <f t="shared" si="20"/>
        <v>3221.41</v>
      </c>
      <c r="CL31" s="49">
        <f t="shared" si="20"/>
        <v>3215.41</v>
      </c>
      <c r="CM31" s="49">
        <f t="shared" si="20"/>
        <v>3217.41</v>
      </c>
      <c r="CN31" s="49">
        <f t="shared" si="20"/>
        <v>3218.41</v>
      </c>
      <c r="CO31" s="49">
        <f t="shared" si="20"/>
        <v>3218.41</v>
      </c>
      <c r="CP31" s="49">
        <f t="shared" si="20"/>
        <v>3220.41</v>
      </c>
      <c r="CQ31" s="49">
        <f t="shared" si="20"/>
        <v>3217.41</v>
      </c>
      <c r="CR31" s="49">
        <f t="shared" si="20"/>
        <v>3219.41</v>
      </c>
      <c r="CS31" s="50">
        <f t="shared" si="20"/>
        <v>3220.41</v>
      </c>
      <c r="CT31" s="19">
        <f t="shared" si="18"/>
        <v>281195.3600000001</v>
      </c>
    </row>
    <row r="32" spans="1:98">
      <c r="A32" s="51" t="s">
        <v>32</v>
      </c>
      <c r="B32" s="52">
        <f>B62-B73</f>
        <v>431</v>
      </c>
      <c r="C32" s="53">
        <f t="shared" ref="C32:BN32" si="21">C62-C73</f>
        <v>401</v>
      </c>
      <c r="D32" s="53">
        <f t="shared" si="21"/>
        <v>371</v>
      </c>
      <c r="E32" s="53">
        <f t="shared" si="21"/>
        <v>341</v>
      </c>
      <c r="F32" s="53">
        <f t="shared" si="21"/>
        <v>322</v>
      </c>
      <c r="G32" s="53">
        <f t="shared" si="21"/>
        <v>322</v>
      </c>
      <c r="H32" s="53">
        <f t="shared" si="21"/>
        <v>322</v>
      </c>
      <c r="I32" s="53">
        <f t="shared" si="21"/>
        <v>322</v>
      </c>
      <c r="J32" s="53">
        <f t="shared" si="21"/>
        <v>322</v>
      </c>
      <c r="K32" s="53">
        <f t="shared" si="21"/>
        <v>322</v>
      </c>
      <c r="L32" s="53">
        <f t="shared" si="21"/>
        <v>322</v>
      </c>
      <c r="M32" s="53">
        <f t="shared" si="21"/>
        <v>322</v>
      </c>
      <c r="N32" s="53">
        <f t="shared" si="21"/>
        <v>322</v>
      </c>
      <c r="O32" s="53">
        <f t="shared" si="21"/>
        <v>322</v>
      </c>
      <c r="P32" s="53">
        <f t="shared" si="21"/>
        <v>322</v>
      </c>
      <c r="Q32" s="53">
        <f t="shared" si="21"/>
        <v>322</v>
      </c>
      <c r="R32" s="53">
        <f t="shared" si="21"/>
        <v>322</v>
      </c>
      <c r="S32" s="53">
        <f t="shared" si="21"/>
        <v>322</v>
      </c>
      <c r="T32" s="53">
        <f t="shared" si="21"/>
        <v>322</v>
      </c>
      <c r="U32" s="53">
        <f t="shared" si="21"/>
        <v>322</v>
      </c>
      <c r="V32" s="53">
        <f t="shared" si="21"/>
        <v>322</v>
      </c>
      <c r="W32" s="53">
        <f t="shared" si="21"/>
        <v>322</v>
      </c>
      <c r="X32" s="53">
        <f t="shared" si="21"/>
        <v>322</v>
      </c>
      <c r="Y32" s="53">
        <f t="shared" si="21"/>
        <v>322</v>
      </c>
      <c r="Z32" s="53">
        <f t="shared" si="21"/>
        <v>322</v>
      </c>
      <c r="AA32" s="53">
        <f t="shared" si="21"/>
        <v>322</v>
      </c>
      <c r="AB32" s="53">
        <f t="shared" si="21"/>
        <v>322</v>
      </c>
      <c r="AC32" s="53">
        <f t="shared" si="21"/>
        <v>322</v>
      </c>
      <c r="AD32" s="53">
        <f t="shared" si="21"/>
        <v>322</v>
      </c>
      <c r="AE32" s="53">
        <f t="shared" si="21"/>
        <v>322</v>
      </c>
      <c r="AF32" s="53">
        <f t="shared" si="21"/>
        <v>322</v>
      </c>
      <c r="AG32" s="53">
        <f t="shared" si="21"/>
        <v>322</v>
      </c>
      <c r="AH32" s="53">
        <f t="shared" si="21"/>
        <v>322</v>
      </c>
      <c r="AI32" s="53">
        <f t="shared" si="21"/>
        <v>322</v>
      </c>
      <c r="AJ32" s="53">
        <f t="shared" si="21"/>
        <v>322</v>
      </c>
      <c r="AK32" s="53">
        <f t="shared" si="21"/>
        <v>322</v>
      </c>
      <c r="AL32" s="53">
        <f t="shared" si="21"/>
        <v>352</v>
      </c>
      <c r="AM32" s="53">
        <f t="shared" si="21"/>
        <v>382</v>
      </c>
      <c r="AN32" s="53">
        <f t="shared" si="21"/>
        <v>412</v>
      </c>
      <c r="AO32" s="53">
        <f t="shared" si="21"/>
        <v>442</v>
      </c>
      <c r="AP32" s="53">
        <f t="shared" si="21"/>
        <v>461</v>
      </c>
      <c r="AQ32" s="53">
        <f t="shared" si="21"/>
        <v>461</v>
      </c>
      <c r="AR32" s="53">
        <f t="shared" si="21"/>
        <v>461</v>
      </c>
      <c r="AS32" s="53">
        <f t="shared" si="21"/>
        <v>461</v>
      </c>
      <c r="AT32" s="53">
        <f t="shared" si="21"/>
        <v>431</v>
      </c>
      <c r="AU32" s="53">
        <f t="shared" si="21"/>
        <v>401</v>
      </c>
      <c r="AV32" s="53">
        <f t="shared" si="21"/>
        <v>371</v>
      </c>
      <c r="AW32" s="53">
        <f t="shared" si="21"/>
        <v>341</v>
      </c>
      <c r="AX32" s="53">
        <f t="shared" si="21"/>
        <v>311</v>
      </c>
      <c r="AY32" s="53">
        <f t="shared" si="21"/>
        <v>297</v>
      </c>
      <c r="AZ32" s="53">
        <f t="shared" si="21"/>
        <v>297</v>
      </c>
      <c r="BA32" s="53">
        <f t="shared" si="21"/>
        <v>297</v>
      </c>
      <c r="BB32" s="53">
        <f t="shared" si="21"/>
        <v>297</v>
      </c>
      <c r="BC32" s="53">
        <f t="shared" si="21"/>
        <v>297</v>
      </c>
      <c r="BD32" s="53">
        <f t="shared" si="21"/>
        <v>297</v>
      </c>
      <c r="BE32" s="53">
        <f t="shared" si="21"/>
        <v>297</v>
      </c>
      <c r="BF32" s="53">
        <f t="shared" si="21"/>
        <v>297</v>
      </c>
      <c r="BG32" s="53">
        <f t="shared" si="21"/>
        <v>327</v>
      </c>
      <c r="BH32" s="53">
        <f t="shared" si="21"/>
        <v>357</v>
      </c>
      <c r="BI32" s="53">
        <f t="shared" si="21"/>
        <v>387</v>
      </c>
      <c r="BJ32" s="53">
        <f t="shared" si="21"/>
        <v>417</v>
      </c>
      <c r="BK32" s="53">
        <f t="shared" si="21"/>
        <v>447</v>
      </c>
      <c r="BL32" s="53">
        <f t="shared" si="21"/>
        <v>461</v>
      </c>
      <c r="BM32" s="53">
        <f t="shared" si="21"/>
        <v>461</v>
      </c>
      <c r="BN32" s="53">
        <f t="shared" si="21"/>
        <v>461</v>
      </c>
      <c r="BO32" s="53">
        <f t="shared" ref="BO32:CS32" si="22">BO62-BO73</f>
        <v>461</v>
      </c>
      <c r="BP32" s="53">
        <f t="shared" si="22"/>
        <v>461</v>
      </c>
      <c r="BQ32" s="53">
        <f t="shared" si="22"/>
        <v>461</v>
      </c>
      <c r="BR32" s="53">
        <f t="shared" si="22"/>
        <v>461</v>
      </c>
      <c r="BS32" s="53">
        <f t="shared" si="22"/>
        <v>461</v>
      </c>
      <c r="BT32" s="53">
        <f t="shared" si="22"/>
        <v>461</v>
      </c>
      <c r="BU32" s="53">
        <f t="shared" si="22"/>
        <v>461</v>
      </c>
      <c r="BV32" s="53">
        <f t="shared" si="22"/>
        <v>461</v>
      </c>
      <c r="BW32" s="53">
        <f t="shared" si="22"/>
        <v>461</v>
      </c>
      <c r="BX32" s="53">
        <f t="shared" si="22"/>
        <v>461</v>
      </c>
      <c r="BY32" s="53">
        <f t="shared" si="22"/>
        <v>461</v>
      </c>
      <c r="BZ32" s="53">
        <f t="shared" si="22"/>
        <v>461</v>
      </c>
      <c r="CA32" s="53">
        <f t="shared" si="22"/>
        <v>461</v>
      </c>
      <c r="CB32" s="53">
        <f t="shared" si="22"/>
        <v>461</v>
      </c>
      <c r="CC32" s="53">
        <f t="shared" si="22"/>
        <v>461</v>
      </c>
      <c r="CD32" s="53">
        <f t="shared" si="22"/>
        <v>461</v>
      </c>
      <c r="CE32" s="53">
        <f t="shared" si="22"/>
        <v>461</v>
      </c>
      <c r="CF32" s="53">
        <f t="shared" si="22"/>
        <v>461</v>
      </c>
      <c r="CG32" s="53">
        <f t="shared" si="22"/>
        <v>461</v>
      </c>
      <c r="CH32" s="53">
        <f t="shared" si="22"/>
        <v>461</v>
      </c>
      <c r="CI32" s="53">
        <f t="shared" si="22"/>
        <v>461</v>
      </c>
      <c r="CJ32" s="53">
        <f t="shared" si="22"/>
        <v>461</v>
      </c>
      <c r="CK32" s="53">
        <f t="shared" si="22"/>
        <v>461</v>
      </c>
      <c r="CL32" s="53">
        <f t="shared" si="22"/>
        <v>461</v>
      </c>
      <c r="CM32" s="53">
        <f t="shared" si="22"/>
        <v>461</v>
      </c>
      <c r="CN32" s="53">
        <f t="shared" si="22"/>
        <v>461</v>
      </c>
      <c r="CO32" s="53">
        <f t="shared" si="22"/>
        <v>461</v>
      </c>
      <c r="CP32" s="53">
        <f t="shared" si="22"/>
        <v>461</v>
      </c>
      <c r="CQ32" s="53">
        <f t="shared" si="22"/>
        <v>461</v>
      </c>
      <c r="CR32" s="53">
        <f t="shared" si="22"/>
        <v>461</v>
      </c>
      <c r="CS32" s="54">
        <f t="shared" si="22"/>
        <v>461</v>
      </c>
      <c r="CT32" s="19">
        <f t="shared" si="18"/>
        <v>37120</v>
      </c>
    </row>
    <row r="33" spans="1:98">
      <c r="A33" s="17" t="s">
        <v>33</v>
      </c>
      <c r="B33" s="55">
        <f t="shared" ref="B33:Q38" si="23">B63-B74</f>
        <v>469</v>
      </c>
      <c r="C33" s="2">
        <f t="shared" si="23"/>
        <v>409</v>
      </c>
      <c r="D33" s="2">
        <f t="shared" si="23"/>
        <v>397</v>
      </c>
      <c r="E33" s="2">
        <f t="shared" si="23"/>
        <v>397</v>
      </c>
      <c r="F33" s="2">
        <f t="shared" si="23"/>
        <v>397</v>
      </c>
      <c r="G33" s="2">
        <f t="shared" si="23"/>
        <v>397</v>
      </c>
      <c r="H33" s="2">
        <f t="shared" si="23"/>
        <v>397</v>
      </c>
      <c r="I33" s="2">
        <f t="shared" si="23"/>
        <v>397</v>
      </c>
      <c r="J33" s="2">
        <f t="shared" si="23"/>
        <v>397</v>
      </c>
      <c r="K33" s="2">
        <f t="shared" si="23"/>
        <v>397</v>
      </c>
      <c r="L33" s="2">
        <f t="shared" si="23"/>
        <v>397</v>
      </c>
      <c r="M33" s="2">
        <f t="shared" si="23"/>
        <v>397</v>
      </c>
      <c r="N33" s="2">
        <f t="shared" si="23"/>
        <v>397</v>
      </c>
      <c r="O33" s="2">
        <f t="shared" si="23"/>
        <v>397</v>
      </c>
      <c r="P33" s="2">
        <f t="shared" si="23"/>
        <v>397</v>
      </c>
      <c r="Q33" s="2">
        <f t="shared" si="23"/>
        <v>397</v>
      </c>
      <c r="R33" s="2">
        <f t="shared" ref="R33:CC33" si="24">R63-R74</f>
        <v>397</v>
      </c>
      <c r="S33" s="2">
        <f t="shared" si="24"/>
        <v>397</v>
      </c>
      <c r="T33" s="2">
        <f t="shared" si="24"/>
        <v>397</v>
      </c>
      <c r="U33" s="2">
        <f t="shared" si="24"/>
        <v>397</v>
      </c>
      <c r="V33" s="2">
        <f t="shared" si="24"/>
        <v>397</v>
      </c>
      <c r="W33" s="2">
        <f t="shared" si="24"/>
        <v>397</v>
      </c>
      <c r="X33" s="2">
        <f t="shared" si="24"/>
        <v>397</v>
      </c>
      <c r="Y33" s="2">
        <f t="shared" si="24"/>
        <v>457</v>
      </c>
      <c r="Z33" s="2">
        <f t="shared" si="24"/>
        <v>517</v>
      </c>
      <c r="AA33" s="2">
        <f t="shared" si="24"/>
        <v>529</v>
      </c>
      <c r="AB33" s="2">
        <f t="shared" si="24"/>
        <v>529</v>
      </c>
      <c r="AC33" s="2">
        <f t="shared" si="24"/>
        <v>529</v>
      </c>
      <c r="AD33" s="2">
        <f t="shared" si="24"/>
        <v>529</v>
      </c>
      <c r="AE33" s="2">
        <f t="shared" si="24"/>
        <v>529</v>
      </c>
      <c r="AF33" s="2">
        <f t="shared" si="24"/>
        <v>469</v>
      </c>
      <c r="AG33" s="2">
        <f t="shared" si="24"/>
        <v>409</v>
      </c>
      <c r="AH33" s="2">
        <f t="shared" si="24"/>
        <v>400</v>
      </c>
      <c r="AI33" s="2">
        <f t="shared" si="24"/>
        <v>400</v>
      </c>
      <c r="AJ33" s="2">
        <f t="shared" si="24"/>
        <v>400</v>
      </c>
      <c r="AK33" s="2">
        <f t="shared" si="24"/>
        <v>400</v>
      </c>
      <c r="AL33" s="2">
        <f t="shared" si="24"/>
        <v>460</v>
      </c>
      <c r="AM33" s="2">
        <f t="shared" si="24"/>
        <v>520</v>
      </c>
      <c r="AN33" s="2">
        <f t="shared" si="24"/>
        <v>529</v>
      </c>
      <c r="AO33" s="2">
        <f t="shared" si="24"/>
        <v>529</v>
      </c>
      <c r="AP33" s="2">
        <f t="shared" si="24"/>
        <v>529</v>
      </c>
      <c r="AQ33" s="2">
        <f t="shared" si="24"/>
        <v>529</v>
      </c>
      <c r="AR33" s="2">
        <f t="shared" si="24"/>
        <v>529</v>
      </c>
      <c r="AS33" s="2">
        <f t="shared" si="24"/>
        <v>529</v>
      </c>
      <c r="AT33" s="2">
        <f t="shared" si="24"/>
        <v>529</v>
      </c>
      <c r="AU33" s="2">
        <f t="shared" si="24"/>
        <v>469</v>
      </c>
      <c r="AV33" s="2">
        <f t="shared" si="24"/>
        <v>409</v>
      </c>
      <c r="AW33" s="2">
        <f t="shared" si="24"/>
        <v>393</v>
      </c>
      <c r="AX33" s="2">
        <f t="shared" si="24"/>
        <v>393</v>
      </c>
      <c r="AY33" s="2">
        <f t="shared" si="24"/>
        <v>393</v>
      </c>
      <c r="AZ33" s="2">
        <f t="shared" si="24"/>
        <v>393</v>
      </c>
      <c r="BA33" s="2">
        <f t="shared" si="24"/>
        <v>393</v>
      </c>
      <c r="BB33" s="2">
        <f t="shared" si="24"/>
        <v>393</v>
      </c>
      <c r="BC33" s="2">
        <f t="shared" si="24"/>
        <v>393</v>
      </c>
      <c r="BD33" s="2">
        <f t="shared" si="24"/>
        <v>393</v>
      </c>
      <c r="BE33" s="2">
        <f t="shared" si="24"/>
        <v>393</v>
      </c>
      <c r="BF33" s="2">
        <f t="shared" si="24"/>
        <v>393</v>
      </c>
      <c r="BG33" s="2">
        <f t="shared" si="24"/>
        <v>453</v>
      </c>
      <c r="BH33" s="2">
        <f t="shared" si="24"/>
        <v>513</v>
      </c>
      <c r="BI33" s="2">
        <f t="shared" si="24"/>
        <v>529</v>
      </c>
      <c r="BJ33" s="2">
        <f t="shared" si="24"/>
        <v>529</v>
      </c>
      <c r="BK33" s="2">
        <f t="shared" si="24"/>
        <v>529</v>
      </c>
      <c r="BL33" s="2">
        <f t="shared" si="24"/>
        <v>529</v>
      </c>
      <c r="BM33" s="2">
        <f t="shared" si="24"/>
        <v>529</v>
      </c>
      <c r="BN33" s="2">
        <f t="shared" si="24"/>
        <v>529</v>
      </c>
      <c r="BO33" s="2">
        <f t="shared" si="24"/>
        <v>529</v>
      </c>
      <c r="BP33" s="2">
        <f t="shared" si="24"/>
        <v>529</v>
      </c>
      <c r="BQ33" s="2">
        <f t="shared" si="24"/>
        <v>529</v>
      </c>
      <c r="BR33" s="2">
        <f t="shared" si="24"/>
        <v>529</v>
      </c>
      <c r="BS33" s="2">
        <f t="shared" si="24"/>
        <v>529</v>
      </c>
      <c r="BT33" s="2">
        <f t="shared" si="24"/>
        <v>529</v>
      </c>
      <c r="BU33" s="2">
        <f t="shared" si="24"/>
        <v>529</v>
      </c>
      <c r="BV33" s="2">
        <f t="shared" si="24"/>
        <v>529</v>
      </c>
      <c r="BW33" s="2">
        <f t="shared" si="24"/>
        <v>529</v>
      </c>
      <c r="BX33" s="2">
        <f t="shared" si="24"/>
        <v>529</v>
      </c>
      <c r="BY33" s="2">
        <f t="shared" si="24"/>
        <v>529</v>
      </c>
      <c r="BZ33" s="2">
        <f t="shared" si="24"/>
        <v>529</v>
      </c>
      <c r="CA33" s="2">
        <f t="shared" si="24"/>
        <v>529</v>
      </c>
      <c r="CB33" s="2">
        <f t="shared" si="24"/>
        <v>529</v>
      </c>
      <c r="CC33" s="2">
        <f t="shared" si="24"/>
        <v>529</v>
      </c>
      <c r="CD33" s="2">
        <f t="shared" ref="CD33:CS33" si="25">CD63-CD74</f>
        <v>529</v>
      </c>
      <c r="CE33" s="2">
        <f t="shared" si="25"/>
        <v>529</v>
      </c>
      <c r="CF33" s="2">
        <f t="shared" si="25"/>
        <v>529</v>
      </c>
      <c r="CG33" s="2">
        <f t="shared" si="25"/>
        <v>529</v>
      </c>
      <c r="CH33" s="2">
        <f t="shared" si="25"/>
        <v>529</v>
      </c>
      <c r="CI33" s="2">
        <f t="shared" si="25"/>
        <v>529</v>
      </c>
      <c r="CJ33" s="2">
        <f t="shared" si="25"/>
        <v>529</v>
      </c>
      <c r="CK33" s="2">
        <f t="shared" si="25"/>
        <v>529</v>
      </c>
      <c r="CL33" s="2">
        <f t="shared" si="25"/>
        <v>529</v>
      </c>
      <c r="CM33" s="2">
        <f t="shared" si="25"/>
        <v>529</v>
      </c>
      <c r="CN33" s="2">
        <f t="shared" si="25"/>
        <v>529</v>
      </c>
      <c r="CO33" s="2">
        <f t="shared" si="25"/>
        <v>529</v>
      </c>
      <c r="CP33" s="2">
        <f t="shared" si="25"/>
        <v>529</v>
      </c>
      <c r="CQ33" s="2">
        <f t="shared" si="25"/>
        <v>529</v>
      </c>
      <c r="CR33" s="2">
        <f t="shared" si="25"/>
        <v>529</v>
      </c>
      <c r="CS33" s="56">
        <f t="shared" si="25"/>
        <v>529</v>
      </c>
      <c r="CT33" s="19">
        <f t="shared" si="18"/>
        <v>45342</v>
      </c>
    </row>
    <row r="34" spans="1:98">
      <c r="A34" s="17" t="s">
        <v>34</v>
      </c>
      <c r="B34" s="55">
        <f t="shared" si="23"/>
        <v>823.91</v>
      </c>
      <c r="C34" s="2">
        <f t="shared" si="23"/>
        <v>823.91</v>
      </c>
      <c r="D34" s="2">
        <f t="shared" si="23"/>
        <v>823.91</v>
      </c>
      <c r="E34" s="2">
        <f t="shared" si="23"/>
        <v>823.91</v>
      </c>
      <c r="F34" s="2">
        <f t="shared" si="23"/>
        <v>823.91</v>
      </c>
      <c r="G34" s="2">
        <f t="shared" si="23"/>
        <v>823.91</v>
      </c>
      <c r="H34" s="2">
        <f t="shared" si="23"/>
        <v>823.91</v>
      </c>
      <c r="I34" s="2">
        <f t="shared" si="23"/>
        <v>643.91</v>
      </c>
      <c r="J34" s="2">
        <f t="shared" si="23"/>
        <v>636.91</v>
      </c>
      <c r="K34" s="2">
        <f t="shared" si="23"/>
        <v>636.91</v>
      </c>
      <c r="L34" s="2">
        <f t="shared" si="23"/>
        <v>636.91</v>
      </c>
      <c r="M34" s="2">
        <f t="shared" si="23"/>
        <v>636.91</v>
      </c>
      <c r="N34" s="2">
        <f t="shared" si="23"/>
        <v>636.91</v>
      </c>
      <c r="O34" s="2">
        <f t="shared" si="23"/>
        <v>636.91</v>
      </c>
      <c r="P34" s="2">
        <f t="shared" si="23"/>
        <v>636.91</v>
      </c>
      <c r="Q34" s="2">
        <f t="shared" si="23"/>
        <v>636.91</v>
      </c>
      <c r="R34" s="2">
        <f t="shared" ref="R34:CC34" si="26">R64-R75</f>
        <v>636.91</v>
      </c>
      <c r="S34" s="2">
        <f t="shared" si="26"/>
        <v>636.91</v>
      </c>
      <c r="T34" s="2">
        <f t="shared" si="26"/>
        <v>636.91</v>
      </c>
      <c r="U34" s="2">
        <f t="shared" si="26"/>
        <v>816.91</v>
      </c>
      <c r="V34" s="2">
        <f t="shared" si="26"/>
        <v>823.91</v>
      </c>
      <c r="W34" s="2">
        <f t="shared" si="26"/>
        <v>823.91</v>
      </c>
      <c r="X34" s="2">
        <f t="shared" si="26"/>
        <v>823.91</v>
      </c>
      <c r="Y34" s="2">
        <f t="shared" si="26"/>
        <v>823.91</v>
      </c>
      <c r="Z34" s="2">
        <f t="shared" si="26"/>
        <v>823.91</v>
      </c>
      <c r="AA34" s="2">
        <f t="shared" si="26"/>
        <v>823.91</v>
      </c>
      <c r="AB34" s="2">
        <f t="shared" si="26"/>
        <v>823.91</v>
      </c>
      <c r="AC34" s="2">
        <f t="shared" si="26"/>
        <v>823.91</v>
      </c>
      <c r="AD34" s="2">
        <f t="shared" si="26"/>
        <v>823.91</v>
      </c>
      <c r="AE34" s="2">
        <f t="shared" si="26"/>
        <v>823.91</v>
      </c>
      <c r="AF34" s="2">
        <f t="shared" si="26"/>
        <v>823.91</v>
      </c>
      <c r="AG34" s="2">
        <f t="shared" si="26"/>
        <v>823.91</v>
      </c>
      <c r="AH34" s="2">
        <f t="shared" si="26"/>
        <v>643.91</v>
      </c>
      <c r="AI34" s="2">
        <f t="shared" si="26"/>
        <v>622.91</v>
      </c>
      <c r="AJ34" s="2">
        <f t="shared" si="26"/>
        <v>622.91</v>
      </c>
      <c r="AK34" s="2">
        <f t="shared" si="26"/>
        <v>622.91</v>
      </c>
      <c r="AL34" s="2">
        <f t="shared" si="26"/>
        <v>622.91</v>
      </c>
      <c r="AM34" s="2">
        <f t="shared" si="26"/>
        <v>622.91</v>
      </c>
      <c r="AN34" s="2">
        <f t="shared" si="26"/>
        <v>622.91</v>
      </c>
      <c r="AO34" s="2">
        <f t="shared" si="26"/>
        <v>622.91</v>
      </c>
      <c r="AP34" s="2">
        <f t="shared" si="26"/>
        <v>622.91</v>
      </c>
      <c r="AQ34" s="2">
        <f t="shared" si="26"/>
        <v>622.91</v>
      </c>
      <c r="AR34" s="2">
        <f t="shared" si="26"/>
        <v>622.91</v>
      </c>
      <c r="AS34" s="2">
        <f t="shared" si="26"/>
        <v>622.91</v>
      </c>
      <c r="AT34" s="2">
        <f t="shared" si="26"/>
        <v>622.91</v>
      </c>
      <c r="AU34" s="2">
        <f t="shared" si="26"/>
        <v>745.91</v>
      </c>
      <c r="AV34" s="2">
        <f t="shared" si="26"/>
        <v>745.91</v>
      </c>
      <c r="AW34" s="2">
        <f t="shared" si="26"/>
        <v>745.91</v>
      </c>
      <c r="AX34" s="2">
        <f t="shared" si="26"/>
        <v>745.91</v>
      </c>
      <c r="AY34" s="2">
        <f t="shared" si="26"/>
        <v>745.91</v>
      </c>
      <c r="AZ34" s="2">
        <f t="shared" si="26"/>
        <v>745.91</v>
      </c>
      <c r="BA34" s="2">
        <f t="shared" si="26"/>
        <v>745.91</v>
      </c>
      <c r="BB34" s="2">
        <f t="shared" si="26"/>
        <v>745.91</v>
      </c>
      <c r="BC34" s="2">
        <f t="shared" si="26"/>
        <v>745.91</v>
      </c>
      <c r="BD34" s="2">
        <f t="shared" si="26"/>
        <v>745.91</v>
      </c>
      <c r="BE34" s="2">
        <f t="shared" si="26"/>
        <v>745.91</v>
      </c>
      <c r="BF34" s="2">
        <f t="shared" si="26"/>
        <v>823.91</v>
      </c>
      <c r="BG34" s="2">
        <f t="shared" si="26"/>
        <v>823.91</v>
      </c>
      <c r="BH34" s="2">
        <f t="shared" si="26"/>
        <v>823.91</v>
      </c>
      <c r="BI34" s="2">
        <f t="shared" si="26"/>
        <v>823.91</v>
      </c>
      <c r="BJ34" s="2">
        <f t="shared" si="26"/>
        <v>823.91</v>
      </c>
      <c r="BK34" s="2">
        <f t="shared" si="26"/>
        <v>823.91</v>
      </c>
      <c r="BL34" s="2">
        <f t="shared" si="26"/>
        <v>823.91</v>
      </c>
      <c r="BM34" s="2">
        <f t="shared" si="26"/>
        <v>823.91</v>
      </c>
      <c r="BN34" s="2">
        <f t="shared" si="26"/>
        <v>823.91</v>
      </c>
      <c r="BO34" s="2">
        <f t="shared" si="26"/>
        <v>823.91</v>
      </c>
      <c r="BP34" s="2">
        <f t="shared" si="26"/>
        <v>823.91</v>
      </c>
      <c r="BQ34" s="2">
        <f t="shared" si="26"/>
        <v>823.91</v>
      </c>
      <c r="BR34" s="2">
        <f t="shared" si="26"/>
        <v>823.91</v>
      </c>
      <c r="BS34" s="2">
        <f t="shared" si="26"/>
        <v>823.91</v>
      </c>
      <c r="BT34" s="2">
        <f t="shared" si="26"/>
        <v>823.91</v>
      </c>
      <c r="BU34" s="2">
        <f t="shared" si="26"/>
        <v>823.91</v>
      </c>
      <c r="BV34" s="2">
        <f t="shared" si="26"/>
        <v>823.91</v>
      </c>
      <c r="BW34" s="2">
        <f t="shared" si="26"/>
        <v>823.91</v>
      </c>
      <c r="BX34" s="2">
        <f t="shared" si="26"/>
        <v>823.91</v>
      </c>
      <c r="BY34" s="2">
        <f t="shared" si="26"/>
        <v>823.91</v>
      </c>
      <c r="BZ34" s="2">
        <f t="shared" si="26"/>
        <v>823.91</v>
      </c>
      <c r="CA34" s="2">
        <f t="shared" si="26"/>
        <v>823.91</v>
      </c>
      <c r="CB34" s="2">
        <f t="shared" si="26"/>
        <v>823.91</v>
      </c>
      <c r="CC34" s="2">
        <f t="shared" si="26"/>
        <v>823.91</v>
      </c>
      <c r="CD34" s="2">
        <f t="shared" ref="CD34:CS34" si="27">CD64-CD75</f>
        <v>823.91</v>
      </c>
      <c r="CE34" s="2">
        <f t="shared" si="27"/>
        <v>823.91</v>
      </c>
      <c r="CF34" s="2">
        <f t="shared" si="27"/>
        <v>823.91</v>
      </c>
      <c r="CG34" s="2">
        <f t="shared" si="27"/>
        <v>823.91</v>
      </c>
      <c r="CH34" s="2">
        <f t="shared" si="27"/>
        <v>823.91</v>
      </c>
      <c r="CI34" s="2">
        <f t="shared" si="27"/>
        <v>823.91</v>
      </c>
      <c r="CJ34" s="2">
        <f t="shared" si="27"/>
        <v>823.91</v>
      </c>
      <c r="CK34" s="2">
        <f t="shared" si="27"/>
        <v>823.91</v>
      </c>
      <c r="CL34" s="2">
        <f t="shared" si="27"/>
        <v>823.91</v>
      </c>
      <c r="CM34" s="2">
        <f t="shared" si="27"/>
        <v>823.91</v>
      </c>
      <c r="CN34" s="2">
        <f t="shared" si="27"/>
        <v>823.91</v>
      </c>
      <c r="CO34" s="2">
        <f t="shared" si="27"/>
        <v>823.91</v>
      </c>
      <c r="CP34" s="2">
        <f t="shared" si="27"/>
        <v>823.91</v>
      </c>
      <c r="CQ34" s="2">
        <f t="shared" si="27"/>
        <v>823.91</v>
      </c>
      <c r="CR34" s="2">
        <f t="shared" si="27"/>
        <v>823.91</v>
      </c>
      <c r="CS34" s="56">
        <f t="shared" si="27"/>
        <v>823.91</v>
      </c>
      <c r="CT34" s="19">
        <f t="shared" si="18"/>
        <v>73401.360000000175</v>
      </c>
    </row>
    <row r="35" spans="1:98">
      <c r="A35" s="17" t="s">
        <v>35</v>
      </c>
      <c r="B35" s="55">
        <f t="shared" si="23"/>
        <v>338</v>
      </c>
      <c r="C35" s="2">
        <f t="shared" si="23"/>
        <v>338</v>
      </c>
      <c r="D35" s="2">
        <f t="shared" si="23"/>
        <v>338</v>
      </c>
      <c r="E35" s="2">
        <f t="shared" si="23"/>
        <v>338</v>
      </c>
      <c r="F35" s="2">
        <f t="shared" si="23"/>
        <v>338</v>
      </c>
      <c r="G35" s="2">
        <f t="shared" si="23"/>
        <v>338</v>
      </c>
      <c r="H35" s="2">
        <f t="shared" si="23"/>
        <v>338</v>
      </c>
      <c r="I35" s="2">
        <f t="shared" si="23"/>
        <v>338</v>
      </c>
      <c r="J35" s="2">
        <f t="shared" si="23"/>
        <v>338</v>
      </c>
      <c r="K35" s="2">
        <f t="shared" si="23"/>
        <v>338</v>
      </c>
      <c r="L35" s="2">
        <f t="shared" si="23"/>
        <v>338</v>
      </c>
      <c r="M35" s="2">
        <f t="shared" si="23"/>
        <v>338</v>
      </c>
      <c r="N35" s="2">
        <f t="shared" si="23"/>
        <v>338</v>
      </c>
      <c r="O35" s="2">
        <f t="shared" si="23"/>
        <v>338</v>
      </c>
      <c r="P35" s="2">
        <f t="shared" si="23"/>
        <v>338</v>
      </c>
      <c r="Q35" s="2">
        <f t="shared" si="23"/>
        <v>338</v>
      </c>
      <c r="R35" s="2">
        <f t="shared" ref="R35:CC35" si="28">R65-R76</f>
        <v>338</v>
      </c>
      <c r="S35" s="2">
        <f t="shared" si="28"/>
        <v>338</v>
      </c>
      <c r="T35" s="2">
        <f t="shared" si="28"/>
        <v>338</v>
      </c>
      <c r="U35" s="2">
        <f t="shared" si="28"/>
        <v>338</v>
      </c>
      <c r="V35" s="2">
        <f t="shared" si="28"/>
        <v>338</v>
      </c>
      <c r="W35" s="2">
        <f t="shared" si="28"/>
        <v>338</v>
      </c>
      <c r="X35" s="2">
        <f t="shared" si="28"/>
        <v>338</v>
      </c>
      <c r="Y35" s="2">
        <f t="shared" si="28"/>
        <v>338</v>
      </c>
      <c r="Z35" s="2">
        <f t="shared" si="28"/>
        <v>338</v>
      </c>
      <c r="AA35" s="2">
        <f t="shared" si="28"/>
        <v>338</v>
      </c>
      <c r="AB35" s="2">
        <f t="shared" si="28"/>
        <v>338</v>
      </c>
      <c r="AC35" s="2">
        <f t="shared" si="28"/>
        <v>338</v>
      </c>
      <c r="AD35" s="2">
        <f t="shared" si="28"/>
        <v>338</v>
      </c>
      <c r="AE35" s="2">
        <f t="shared" si="28"/>
        <v>338</v>
      </c>
      <c r="AF35" s="2">
        <f t="shared" si="28"/>
        <v>338</v>
      </c>
      <c r="AG35" s="2">
        <f t="shared" si="28"/>
        <v>338</v>
      </c>
      <c r="AH35" s="2">
        <f t="shared" si="28"/>
        <v>338</v>
      </c>
      <c r="AI35" s="2">
        <f t="shared" si="28"/>
        <v>338</v>
      </c>
      <c r="AJ35" s="2">
        <f t="shared" si="28"/>
        <v>338</v>
      </c>
      <c r="AK35" s="2">
        <f t="shared" si="28"/>
        <v>338</v>
      </c>
      <c r="AL35" s="2">
        <f t="shared" si="28"/>
        <v>338</v>
      </c>
      <c r="AM35" s="2">
        <f t="shared" si="28"/>
        <v>338</v>
      </c>
      <c r="AN35" s="2">
        <f t="shared" si="28"/>
        <v>338</v>
      </c>
      <c r="AO35" s="2">
        <f t="shared" si="28"/>
        <v>338</v>
      </c>
      <c r="AP35" s="2">
        <f t="shared" si="28"/>
        <v>338</v>
      </c>
      <c r="AQ35" s="2">
        <f t="shared" si="28"/>
        <v>338</v>
      </c>
      <c r="AR35" s="2">
        <f t="shared" si="28"/>
        <v>338</v>
      </c>
      <c r="AS35" s="2">
        <f t="shared" si="28"/>
        <v>338</v>
      </c>
      <c r="AT35" s="2">
        <f t="shared" si="28"/>
        <v>338</v>
      </c>
      <c r="AU35" s="2">
        <f t="shared" si="28"/>
        <v>338</v>
      </c>
      <c r="AV35" s="2">
        <f t="shared" si="28"/>
        <v>338</v>
      </c>
      <c r="AW35" s="2">
        <f t="shared" si="28"/>
        <v>338</v>
      </c>
      <c r="AX35" s="2">
        <f t="shared" si="28"/>
        <v>338</v>
      </c>
      <c r="AY35" s="2">
        <f t="shared" si="28"/>
        <v>338</v>
      </c>
      <c r="AZ35" s="2">
        <f t="shared" si="28"/>
        <v>338</v>
      </c>
      <c r="BA35" s="2">
        <f t="shared" si="28"/>
        <v>338</v>
      </c>
      <c r="BB35" s="2">
        <f t="shared" si="28"/>
        <v>338</v>
      </c>
      <c r="BC35" s="2">
        <f t="shared" si="28"/>
        <v>338</v>
      </c>
      <c r="BD35" s="2">
        <f t="shared" si="28"/>
        <v>338</v>
      </c>
      <c r="BE35" s="2">
        <f t="shared" si="28"/>
        <v>338</v>
      </c>
      <c r="BF35" s="2">
        <f t="shared" si="28"/>
        <v>338</v>
      </c>
      <c r="BG35" s="2">
        <f t="shared" si="28"/>
        <v>338</v>
      </c>
      <c r="BH35" s="2">
        <f t="shared" si="28"/>
        <v>338</v>
      </c>
      <c r="BI35" s="2">
        <f t="shared" si="28"/>
        <v>338</v>
      </c>
      <c r="BJ35" s="2">
        <f t="shared" si="28"/>
        <v>338</v>
      </c>
      <c r="BK35" s="2">
        <f t="shared" si="28"/>
        <v>338</v>
      </c>
      <c r="BL35" s="2">
        <f t="shared" si="28"/>
        <v>338</v>
      </c>
      <c r="BM35" s="2">
        <f t="shared" si="28"/>
        <v>338</v>
      </c>
      <c r="BN35" s="2">
        <f t="shared" si="28"/>
        <v>338</v>
      </c>
      <c r="BO35" s="2">
        <f t="shared" si="28"/>
        <v>338</v>
      </c>
      <c r="BP35" s="2">
        <f t="shared" si="28"/>
        <v>338</v>
      </c>
      <c r="BQ35" s="2">
        <f t="shared" si="28"/>
        <v>338</v>
      </c>
      <c r="BR35" s="2">
        <f t="shared" si="28"/>
        <v>338</v>
      </c>
      <c r="BS35" s="2">
        <f t="shared" si="28"/>
        <v>338</v>
      </c>
      <c r="BT35" s="2">
        <f t="shared" si="28"/>
        <v>338</v>
      </c>
      <c r="BU35" s="2">
        <f t="shared" si="28"/>
        <v>338</v>
      </c>
      <c r="BV35" s="2">
        <f t="shared" si="28"/>
        <v>338</v>
      </c>
      <c r="BW35" s="2">
        <f t="shared" si="28"/>
        <v>338</v>
      </c>
      <c r="BX35" s="2">
        <f t="shared" si="28"/>
        <v>338</v>
      </c>
      <c r="BY35" s="2">
        <f t="shared" si="28"/>
        <v>338</v>
      </c>
      <c r="BZ35" s="2">
        <f t="shared" si="28"/>
        <v>338</v>
      </c>
      <c r="CA35" s="2">
        <f t="shared" si="28"/>
        <v>338</v>
      </c>
      <c r="CB35" s="2">
        <f t="shared" si="28"/>
        <v>338</v>
      </c>
      <c r="CC35" s="2">
        <f t="shared" si="28"/>
        <v>338</v>
      </c>
      <c r="CD35" s="2">
        <f t="shared" ref="CD35:CS35" si="29">CD65-CD76</f>
        <v>338</v>
      </c>
      <c r="CE35" s="2">
        <f t="shared" si="29"/>
        <v>338</v>
      </c>
      <c r="CF35" s="2">
        <f t="shared" si="29"/>
        <v>338</v>
      </c>
      <c r="CG35" s="2">
        <f t="shared" si="29"/>
        <v>338</v>
      </c>
      <c r="CH35" s="2">
        <f t="shared" si="29"/>
        <v>338</v>
      </c>
      <c r="CI35" s="2">
        <f t="shared" si="29"/>
        <v>338</v>
      </c>
      <c r="CJ35" s="2">
        <f t="shared" si="29"/>
        <v>338</v>
      </c>
      <c r="CK35" s="2">
        <f t="shared" si="29"/>
        <v>338</v>
      </c>
      <c r="CL35" s="2">
        <f t="shared" si="29"/>
        <v>338</v>
      </c>
      <c r="CM35" s="2">
        <f t="shared" si="29"/>
        <v>338</v>
      </c>
      <c r="CN35" s="2">
        <f t="shared" si="29"/>
        <v>338</v>
      </c>
      <c r="CO35" s="2">
        <f t="shared" si="29"/>
        <v>338</v>
      </c>
      <c r="CP35" s="2">
        <f t="shared" si="29"/>
        <v>338</v>
      </c>
      <c r="CQ35" s="2">
        <f t="shared" si="29"/>
        <v>338</v>
      </c>
      <c r="CR35" s="2">
        <f t="shared" si="29"/>
        <v>338</v>
      </c>
      <c r="CS35" s="56">
        <f t="shared" si="29"/>
        <v>338</v>
      </c>
      <c r="CT35" s="19">
        <f t="shared" si="18"/>
        <v>32448</v>
      </c>
    </row>
    <row r="36" spans="1:98">
      <c r="A36" s="17" t="s">
        <v>36</v>
      </c>
      <c r="B36" s="55">
        <f t="shared" si="23"/>
        <v>430.5</v>
      </c>
      <c r="C36" s="2">
        <f t="shared" si="23"/>
        <v>400.5</v>
      </c>
      <c r="D36" s="2">
        <f t="shared" si="23"/>
        <v>370.5</v>
      </c>
      <c r="E36" s="2">
        <f t="shared" si="23"/>
        <v>342.5</v>
      </c>
      <c r="F36" s="2">
        <f t="shared" si="23"/>
        <v>342.5</v>
      </c>
      <c r="G36" s="2">
        <f t="shared" si="23"/>
        <v>342.5</v>
      </c>
      <c r="H36" s="2">
        <f t="shared" si="23"/>
        <v>342.5</v>
      </c>
      <c r="I36" s="2">
        <f t="shared" si="23"/>
        <v>342.5</v>
      </c>
      <c r="J36" s="2">
        <f t="shared" si="23"/>
        <v>342.5</v>
      </c>
      <c r="K36" s="2">
        <f t="shared" si="23"/>
        <v>342.5</v>
      </c>
      <c r="L36" s="2">
        <f t="shared" si="23"/>
        <v>342.5</v>
      </c>
      <c r="M36" s="2">
        <f t="shared" si="23"/>
        <v>342.5</v>
      </c>
      <c r="N36" s="2">
        <f t="shared" si="23"/>
        <v>342.5</v>
      </c>
      <c r="O36" s="2">
        <f t="shared" si="23"/>
        <v>342.5</v>
      </c>
      <c r="P36" s="2">
        <f t="shared" si="23"/>
        <v>342.5</v>
      </c>
      <c r="Q36" s="2">
        <f t="shared" si="23"/>
        <v>342.5</v>
      </c>
      <c r="R36" s="2">
        <f t="shared" ref="R36:CC36" si="30">R66-R77</f>
        <v>342.5</v>
      </c>
      <c r="S36" s="2">
        <f t="shared" si="30"/>
        <v>342.5</v>
      </c>
      <c r="T36" s="2">
        <f t="shared" si="30"/>
        <v>342.5</v>
      </c>
      <c r="U36" s="2">
        <f t="shared" si="30"/>
        <v>342.5</v>
      </c>
      <c r="V36" s="2">
        <f t="shared" si="30"/>
        <v>342.5</v>
      </c>
      <c r="W36" s="2">
        <f t="shared" si="30"/>
        <v>342.5</v>
      </c>
      <c r="X36" s="2">
        <f t="shared" si="30"/>
        <v>342.5</v>
      </c>
      <c r="Y36" s="2">
        <f t="shared" si="30"/>
        <v>342.5</v>
      </c>
      <c r="Z36" s="2">
        <f t="shared" si="30"/>
        <v>342.5</v>
      </c>
      <c r="AA36" s="2">
        <f t="shared" si="30"/>
        <v>342.5</v>
      </c>
      <c r="AB36" s="2">
        <f t="shared" si="30"/>
        <v>342.5</v>
      </c>
      <c r="AC36" s="2">
        <f t="shared" si="30"/>
        <v>342.5</v>
      </c>
      <c r="AD36" s="2">
        <f t="shared" si="30"/>
        <v>342.5</v>
      </c>
      <c r="AE36" s="2">
        <f t="shared" si="30"/>
        <v>342.5</v>
      </c>
      <c r="AF36" s="2">
        <f t="shared" si="30"/>
        <v>342.5</v>
      </c>
      <c r="AG36" s="2">
        <f t="shared" si="30"/>
        <v>342.5</v>
      </c>
      <c r="AH36" s="2">
        <f t="shared" si="30"/>
        <v>342.5</v>
      </c>
      <c r="AI36" s="2">
        <f t="shared" si="30"/>
        <v>342.5</v>
      </c>
      <c r="AJ36" s="2">
        <f t="shared" si="30"/>
        <v>342.5</v>
      </c>
      <c r="AK36" s="2">
        <f t="shared" si="30"/>
        <v>342.5</v>
      </c>
      <c r="AL36" s="2">
        <f t="shared" si="30"/>
        <v>342.5</v>
      </c>
      <c r="AM36" s="2">
        <f t="shared" si="30"/>
        <v>342.5</v>
      </c>
      <c r="AN36" s="2">
        <f t="shared" si="30"/>
        <v>342.5</v>
      </c>
      <c r="AO36" s="2">
        <f t="shared" si="30"/>
        <v>342.5</v>
      </c>
      <c r="AP36" s="2">
        <f t="shared" si="30"/>
        <v>342.5</v>
      </c>
      <c r="AQ36" s="2">
        <f t="shared" si="30"/>
        <v>342.5</v>
      </c>
      <c r="AR36" s="2">
        <f t="shared" si="30"/>
        <v>342.5</v>
      </c>
      <c r="AS36" s="2">
        <f t="shared" si="30"/>
        <v>342.5</v>
      </c>
      <c r="AT36" s="2">
        <f t="shared" si="30"/>
        <v>342.5</v>
      </c>
      <c r="AU36" s="2">
        <f t="shared" si="30"/>
        <v>342.5</v>
      </c>
      <c r="AV36" s="2">
        <f t="shared" si="30"/>
        <v>342.5</v>
      </c>
      <c r="AW36" s="2">
        <f t="shared" si="30"/>
        <v>342.5</v>
      </c>
      <c r="AX36" s="2">
        <f t="shared" si="30"/>
        <v>342.5</v>
      </c>
      <c r="AY36" s="2">
        <f t="shared" si="30"/>
        <v>342.5</v>
      </c>
      <c r="AZ36" s="2">
        <f t="shared" si="30"/>
        <v>342.5</v>
      </c>
      <c r="BA36" s="2">
        <f t="shared" si="30"/>
        <v>342.5</v>
      </c>
      <c r="BB36" s="2">
        <f t="shared" si="30"/>
        <v>342.5</v>
      </c>
      <c r="BC36" s="2">
        <f t="shared" si="30"/>
        <v>342.5</v>
      </c>
      <c r="BD36" s="2">
        <f t="shared" si="30"/>
        <v>342.5</v>
      </c>
      <c r="BE36" s="2">
        <f t="shared" si="30"/>
        <v>342.5</v>
      </c>
      <c r="BF36" s="2">
        <f t="shared" si="30"/>
        <v>342.5</v>
      </c>
      <c r="BG36" s="2">
        <f t="shared" si="30"/>
        <v>342.5</v>
      </c>
      <c r="BH36" s="2">
        <f t="shared" si="30"/>
        <v>342.5</v>
      </c>
      <c r="BI36" s="2">
        <f t="shared" si="30"/>
        <v>342.5</v>
      </c>
      <c r="BJ36" s="2">
        <f t="shared" si="30"/>
        <v>342.5</v>
      </c>
      <c r="BK36" s="2">
        <f t="shared" si="30"/>
        <v>342.5</v>
      </c>
      <c r="BL36" s="2">
        <f t="shared" si="30"/>
        <v>342.5</v>
      </c>
      <c r="BM36" s="2">
        <f t="shared" si="30"/>
        <v>342.5</v>
      </c>
      <c r="BN36" s="2">
        <f t="shared" si="30"/>
        <v>342.5</v>
      </c>
      <c r="BO36" s="2">
        <f t="shared" si="30"/>
        <v>342.5</v>
      </c>
      <c r="BP36" s="2">
        <f t="shared" si="30"/>
        <v>342.5</v>
      </c>
      <c r="BQ36" s="2">
        <f t="shared" si="30"/>
        <v>342.5</v>
      </c>
      <c r="BR36" s="2">
        <f t="shared" si="30"/>
        <v>342.5</v>
      </c>
      <c r="BS36" s="2">
        <f t="shared" si="30"/>
        <v>342.5</v>
      </c>
      <c r="BT36" s="2">
        <f t="shared" si="30"/>
        <v>342.5</v>
      </c>
      <c r="BU36" s="2">
        <f t="shared" si="30"/>
        <v>342.5</v>
      </c>
      <c r="BV36" s="2">
        <f t="shared" si="30"/>
        <v>342.5</v>
      </c>
      <c r="BW36" s="2">
        <f t="shared" si="30"/>
        <v>342.5</v>
      </c>
      <c r="BX36" s="2">
        <f t="shared" si="30"/>
        <v>372.5</v>
      </c>
      <c r="BY36" s="2">
        <f t="shared" si="30"/>
        <v>402.5</v>
      </c>
      <c r="BZ36" s="2">
        <f t="shared" si="30"/>
        <v>432.5</v>
      </c>
      <c r="CA36" s="2">
        <f t="shared" si="30"/>
        <v>460.5</v>
      </c>
      <c r="CB36" s="2">
        <f t="shared" si="30"/>
        <v>460.5</v>
      </c>
      <c r="CC36" s="2">
        <f t="shared" si="30"/>
        <v>460.5</v>
      </c>
      <c r="CD36" s="2">
        <f t="shared" ref="CD36:CS36" si="31">CD66-CD77</f>
        <v>460.5</v>
      </c>
      <c r="CE36" s="2">
        <f t="shared" si="31"/>
        <v>460.5</v>
      </c>
      <c r="CF36" s="2">
        <f t="shared" si="31"/>
        <v>430.5</v>
      </c>
      <c r="CG36" s="2">
        <f t="shared" si="31"/>
        <v>400.5</v>
      </c>
      <c r="CH36" s="2">
        <f t="shared" si="31"/>
        <v>370.5</v>
      </c>
      <c r="CI36" s="2">
        <f t="shared" si="31"/>
        <v>340.5</v>
      </c>
      <c r="CJ36" s="2">
        <f t="shared" si="31"/>
        <v>310.5</v>
      </c>
      <c r="CK36" s="2">
        <f t="shared" si="31"/>
        <v>310.5</v>
      </c>
      <c r="CL36" s="2">
        <f t="shared" si="31"/>
        <v>310.5</v>
      </c>
      <c r="CM36" s="2">
        <f t="shared" si="31"/>
        <v>310.5</v>
      </c>
      <c r="CN36" s="2">
        <f t="shared" si="31"/>
        <v>310.5</v>
      </c>
      <c r="CO36" s="2">
        <f t="shared" si="31"/>
        <v>310.5</v>
      </c>
      <c r="CP36" s="2">
        <f t="shared" si="31"/>
        <v>310.5</v>
      </c>
      <c r="CQ36" s="2">
        <f t="shared" si="31"/>
        <v>310.5</v>
      </c>
      <c r="CR36" s="2">
        <f t="shared" si="31"/>
        <v>310.5</v>
      </c>
      <c r="CS36" s="56">
        <f t="shared" si="31"/>
        <v>310.5</v>
      </c>
      <c r="CT36" s="19">
        <f t="shared" si="18"/>
        <v>33676</v>
      </c>
    </row>
    <row r="37" spans="1:98">
      <c r="A37" s="17" t="s">
        <v>37</v>
      </c>
      <c r="B37" s="55">
        <f t="shared" si="23"/>
        <v>624</v>
      </c>
      <c r="C37" s="2">
        <f t="shared" si="23"/>
        <v>549</v>
      </c>
      <c r="D37" s="2">
        <f t="shared" si="23"/>
        <v>541</v>
      </c>
      <c r="E37" s="2">
        <f t="shared" si="23"/>
        <v>541</v>
      </c>
      <c r="F37" s="2">
        <f t="shared" si="23"/>
        <v>541</v>
      </c>
      <c r="G37" s="2">
        <f t="shared" si="23"/>
        <v>541</v>
      </c>
      <c r="H37" s="2">
        <f t="shared" si="23"/>
        <v>541</v>
      </c>
      <c r="I37" s="2">
        <f t="shared" si="23"/>
        <v>541</v>
      </c>
      <c r="J37" s="2">
        <f t="shared" si="23"/>
        <v>541</v>
      </c>
      <c r="K37" s="2">
        <f t="shared" si="23"/>
        <v>541</v>
      </c>
      <c r="L37" s="2">
        <f t="shared" si="23"/>
        <v>541</v>
      </c>
      <c r="M37" s="2">
        <f t="shared" si="23"/>
        <v>541</v>
      </c>
      <c r="N37" s="2">
        <f t="shared" si="23"/>
        <v>541</v>
      </c>
      <c r="O37" s="2">
        <f t="shared" si="23"/>
        <v>541</v>
      </c>
      <c r="P37" s="2">
        <f t="shared" si="23"/>
        <v>541</v>
      </c>
      <c r="Q37" s="2">
        <f t="shared" si="23"/>
        <v>541</v>
      </c>
      <c r="R37" s="2">
        <f t="shared" ref="R37:CC37" si="32">R67-R78</f>
        <v>541</v>
      </c>
      <c r="S37" s="2">
        <f t="shared" si="32"/>
        <v>541</v>
      </c>
      <c r="T37" s="2">
        <f t="shared" si="32"/>
        <v>541</v>
      </c>
      <c r="U37" s="2">
        <f t="shared" si="32"/>
        <v>541</v>
      </c>
      <c r="V37" s="2">
        <f t="shared" si="32"/>
        <v>541</v>
      </c>
      <c r="W37" s="2">
        <f t="shared" si="32"/>
        <v>541</v>
      </c>
      <c r="X37" s="2">
        <f t="shared" si="32"/>
        <v>541</v>
      </c>
      <c r="Y37" s="2">
        <f t="shared" si="32"/>
        <v>541</v>
      </c>
      <c r="Z37" s="2">
        <f t="shared" si="32"/>
        <v>541</v>
      </c>
      <c r="AA37" s="2">
        <f t="shared" si="32"/>
        <v>541</v>
      </c>
      <c r="AB37" s="2">
        <f t="shared" si="32"/>
        <v>541</v>
      </c>
      <c r="AC37" s="2">
        <f t="shared" si="32"/>
        <v>541</v>
      </c>
      <c r="AD37" s="2">
        <f t="shared" si="32"/>
        <v>541</v>
      </c>
      <c r="AE37" s="2">
        <f t="shared" si="32"/>
        <v>541</v>
      </c>
      <c r="AF37" s="2">
        <f t="shared" si="32"/>
        <v>541</v>
      </c>
      <c r="AG37" s="2">
        <f t="shared" si="32"/>
        <v>541</v>
      </c>
      <c r="AH37" s="2">
        <f t="shared" si="32"/>
        <v>541</v>
      </c>
      <c r="AI37" s="2">
        <f t="shared" si="32"/>
        <v>541</v>
      </c>
      <c r="AJ37" s="2">
        <f t="shared" si="32"/>
        <v>541</v>
      </c>
      <c r="AK37" s="2">
        <f t="shared" si="32"/>
        <v>541</v>
      </c>
      <c r="AL37" s="2">
        <f t="shared" si="32"/>
        <v>541</v>
      </c>
      <c r="AM37" s="2">
        <f t="shared" si="32"/>
        <v>541</v>
      </c>
      <c r="AN37" s="2">
        <f t="shared" si="32"/>
        <v>541</v>
      </c>
      <c r="AO37" s="2">
        <f t="shared" si="32"/>
        <v>541</v>
      </c>
      <c r="AP37" s="2">
        <f t="shared" si="32"/>
        <v>541</v>
      </c>
      <c r="AQ37" s="2">
        <f t="shared" si="32"/>
        <v>541</v>
      </c>
      <c r="AR37" s="2">
        <f t="shared" si="32"/>
        <v>541</v>
      </c>
      <c r="AS37" s="2">
        <f t="shared" si="32"/>
        <v>541</v>
      </c>
      <c r="AT37" s="2">
        <f t="shared" si="32"/>
        <v>541</v>
      </c>
      <c r="AU37" s="2">
        <f t="shared" si="32"/>
        <v>541</v>
      </c>
      <c r="AV37" s="2">
        <f t="shared" si="32"/>
        <v>541</v>
      </c>
      <c r="AW37" s="2">
        <f t="shared" si="32"/>
        <v>541</v>
      </c>
      <c r="AX37" s="2">
        <f t="shared" si="32"/>
        <v>541</v>
      </c>
      <c r="AY37" s="2">
        <f t="shared" si="32"/>
        <v>541</v>
      </c>
      <c r="AZ37" s="2">
        <f t="shared" si="32"/>
        <v>541</v>
      </c>
      <c r="BA37" s="2">
        <f t="shared" si="32"/>
        <v>541</v>
      </c>
      <c r="BB37" s="2">
        <f t="shared" si="32"/>
        <v>541</v>
      </c>
      <c r="BC37" s="2">
        <f t="shared" si="32"/>
        <v>541</v>
      </c>
      <c r="BD37" s="2">
        <f t="shared" si="32"/>
        <v>541</v>
      </c>
      <c r="BE37" s="2">
        <f t="shared" si="32"/>
        <v>541</v>
      </c>
      <c r="BF37" s="2">
        <f t="shared" si="32"/>
        <v>541</v>
      </c>
      <c r="BG37" s="2">
        <f t="shared" si="32"/>
        <v>541</v>
      </c>
      <c r="BH37" s="2">
        <f t="shared" si="32"/>
        <v>541</v>
      </c>
      <c r="BI37" s="2">
        <f t="shared" si="32"/>
        <v>600</v>
      </c>
      <c r="BJ37" s="2">
        <f t="shared" si="32"/>
        <v>600</v>
      </c>
      <c r="BK37" s="2">
        <f t="shared" si="32"/>
        <v>600</v>
      </c>
      <c r="BL37" s="2">
        <f t="shared" si="32"/>
        <v>655</v>
      </c>
      <c r="BM37" s="2">
        <f t="shared" si="32"/>
        <v>679</v>
      </c>
      <c r="BN37" s="2">
        <f t="shared" si="32"/>
        <v>685</v>
      </c>
      <c r="BO37" s="2">
        <f t="shared" si="32"/>
        <v>700</v>
      </c>
      <c r="BP37" s="2">
        <f t="shared" si="32"/>
        <v>723</v>
      </c>
      <c r="BQ37" s="2">
        <f t="shared" si="32"/>
        <v>744</v>
      </c>
      <c r="BR37" s="2">
        <f t="shared" si="32"/>
        <v>755</v>
      </c>
      <c r="BS37" s="2">
        <f t="shared" si="32"/>
        <v>755</v>
      </c>
      <c r="BT37" s="2">
        <f t="shared" si="32"/>
        <v>755</v>
      </c>
      <c r="BU37" s="2">
        <f t="shared" si="32"/>
        <v>755</v>
      </c>
      <c r="BV37" s="2">
        <f t="shared" si="32"/>
        <v>753</v>
      </c>
      <c r="BW37" s="2">
        <f t="shared" si="32"/>
        <v>756</v>
      </c>
      <c r="BX37" s="2">
        <f t="shared" si="32"/>
        <v>764</v>
      </c>
      <c r="BY37" s="2">
        <f t="shared" si="32"/>
        <v>763</v>
      </c>
      <c r="BZ37" s="2">
        <f t="shared" si="32"/>
        <v>765</v>
      </c>
      <c r="CA37" s="2">
        <f t="shared" si="32"/>
        <v>765</v>
      </c>
      <c r="CB37" s="2">
        <f t="shared" si="32"/>
        <v>760</v>
      </c>
      <c r="CC37" s="2">
        <f t="shared" si="32"/>
        <v>754</v>
      </c>
      <c r="CD37" s="2">
        <f t="shared" ref="CD37:CS37" si="33">CD67-CD78</f>
        <v>754</v>
      </c>
      <c r="CE37" s="2">
        <f t="shared" si="33"/>
        <v>758</v>
      </c>
      <c r="CF37" s="2">
        <f t="shared" si="33"/>
        <v>760</v>
      </c>
      <c r="CG37" s="2">
        <f t="shared" si="33"/>
        <v>760</v>
      </c>
      <c r="CH37" s="2">
        <f t="shared" si="33"/>
        <v>759</v>
      </c>
      <c r="CI37" s="2">
        <f t="shared" si="33"/>
        <v>755</v>
      </c>
      <c r="CJ37" s="2">
        <f t="shared" si="33"/>
        <v>759</v>
      </c>
      <c r="CK37" s="2">
        <f t="shared" si="33"/>
        <v>759</v>
      </c>
      <c r="CL37" s="2">
        <f t="shared" si="33"/>
        <v>753</v>
      </c>
      <c r="CM37" s="2">
        <f t="shared" si="33"/>
        <v>755</v>
      </c>
      <c r="CN37" s="2">
        <f t="shared" si="33"/>
        <v>756</v>
      </c>
      <c r="CO37" s="2">
        <f t="shared" si="33"/>
        <v>756</v>
      </c>
      <c r="CP37" s="2">
        <f t="shared" si="33"/>
        <v>758</v>
      </c>
      <c r="CQ37" s="2">
        <f t="shared" si="33"/>
        <v>755</v>
      </c>
      <c r="CR37" s="2">
        <f t="shared" si="33"/>
        <v>757</v>
      </c>
      <c r="CS37" s="56">
        <f t="shared" si="33"/>
        <v>758</v>
      </c>
      <c r="CT37" s="19">
        <f t="shared" si="18"/>
        <v>59208</v>
      </c>
    </row>
    <row r="38" spans="1:98">
      <c r="A38" s="33" t="s">
        <v>38</v>
      </c>
      <c r="B38" s="57">
        <f t="shared" si="23"/>
        <v>0</v>
      </c>
      <c r="C38" s="58">
        <f t="shared" si="23"/>
        <v>0</v>
      </c>
      <c r="D38" s="58">
        <f t="shared" si="23"/>
        <v>0</v>
      </c>
      <c r="E38" s="58">
        <f t="shared" si="23"/>
        <v>0</v>
      </c>
      <c r="F38" s="58">
        <f t="shared" si="23"/>
        <v>0</v>
      </c>
      <c r="G38" s="58">
        <f t="shared" si="23"/>
        <v>0</v>
      </c>
      <c r="H38" s="58">
        <f t="shared" si="23"/>
        <v>0</v>
      </c>
      <c r="I38" s="58">
        <f t="shared" si="23"/>
        <v>0</v>
      </c>
      <c r="J38" s="58">
        <f t="shared" si="23"/>
        <v>0</v>
      </c>
      <c r="K38" s="58">
        <f t="shared" si="23"/>
        <v>0</v>
      </c>
      <c r="L38" s="58">
        <f t="shared" si="23"/>
        <v>0</v>
      </c>
      <c r="M38" s="58">
        <f t="shared" si="23"/>
        <v>0</v>
      </c>
      <c r="N38" s="58">
        <f t="shared" si="23"/>
        <v>0</v>
      </c>
      <c r="O38" s="58">
        <f t="shared" si="23"/>
        <v>0</v>
      </c>
      <c r="P38" s="58">
        <f t="shared" si="23"/>
        <v>0</v>
      </c>
      <c r="Q38" s="58">
        <f t="shared" si="23"/>
        <v>0</v>
      </c>
      <c r="R38" s="58">
        <f t="shared" ref="R38:CC38" si="34">R68-R79</f>
        <v>0</v>
      </c>
      <c r="S38" s="58">
        <f t="shared" si="34"/>
        <v>0</v>
      </c>
      <c r="T38" s="58">
        <f t="shared" si="34"/>
        <v>0</v>
      </c>
      <c r="U38" s="58">
        <f t="shared" si="34"/>
        <v>0</v>
      </c>
      <c r="V38" s="58">
        <f t="shared" si="34"/>
        <v>0</v>
      </c>
      <c r="W38" s="58">
        <f t="shared" si="34"/>
        <v>0</v>
      </c>
      <c r="X38" s="58">
        <f t="shared" si="34"/>
        <v>0</v>
      </c>
      <c r="Y38" s="58">
        <f t="shared" si="34"/>
        <v>0</v>
      </c>
      <c r="Z38" s="58">
        <f t="shared" si="34"/>
        <v>0</v>
      </c>
      <c r="AA38" s="58">
        <f t="shared" si="34"/>
        <v>0</v>
      </c>
      <c r="AB38" s="58">
        <f t="shared" si="34"/>
        <v>0</v>
      </c>
      <c r="AC38" s="58">
        <f t="shared" si="34"/>
        <v>0</v>
      </c>
      <c r="AD38" s="58">
        <f t="shared" si="34"/>
        <v>0</v>
      </c>
      <c r="AE38" s="58">
        <f t="shared" si="34"/>
        <v>0</v>
      </c>
      <c r="AF38" s="58">
        <f t="shared" si="34"/>
        <v>0</v>
      </c>
      <c r="AG38" s="58">
        <f t="shared" si="34"/>
        <v>0</v>
      </c>
      <c r="AH38" s="58">
        <f t="shared" si="34"/>
        <v>0</v>
      </c>
      <c r="AI38" s="58">
        <f t="shared" si="34"/>
        <v>0</v>
      </c>
      <c r="AJ38" s="58">
        <f t="shared" si="34"/>
        <v>0</v>
      </c>
      <c r="AK38" s="58">
        <f t="shared" si="34"/>
        <v>0</v>
      </c>
      <c r="AL38" s="58">
        <f t="shared" si="34"/>
        <v>0</v>
      </c>
      <c r="AM38" s="58">
        <f t="shared" si="34"/>
        <v>0</v>
      </c>
      <c r="AN38" s="58">
        <f t="shared" si="34"/>
        <v>0</v>
      </c>
      <c r="AO38" s="58">
        <f t="shared" si="34"/>
        <v>0</v>
      </c>
      <c r="AP38" s="58">
        <f t="shared" si="34"/>
        <v>0</v>
      </c>
      <c r="AQ38" s="58">
        <f t="shared" si="34"/>
        <v>0</v>
      </c>
      <c r="AR38" s="58">
        <f t="shared" si="34"/>
        <v>0</v>
      </c>
      <c r="AS38" s="58">
        <f t="shared" si="34"/>
        <v>0</v>
      </c>
      <c r="AT38" s="58">
        <f t="shared" si="34"/>
        <v>0</v>
      </c>
      <c r="AU38" s="58">
        <f t="shared" si="34"/>
        <v>0</v>
      </c>
      <c r="AV38" s="58">
        <f t="shared" si="34"/>
        <v>0</v>
      </c>
      <c r="AW38" s="58">
        <f t="shared" si="34"/>
        <v>0</v>
      </c>
      <c r="AX38" s="58">
        <f t="shared" si="34"/>
        <v>0</v>
      </c>
      <c r="AY38" s="58">
        <f t="shared" si="34"/>
        <v>0</v>
      </c>
      <c r="AZ38" s="58">
        <f t="shared" si="34"/>
        <v>0</v>
      </c>
      <c r="BA38" s="58">
        <f t="shared" si="34"/>
        <v>0</v>
      </c>
      <c r="BB38" s="58">
        <f t="shared" si="34"/>
        <v>0</v>
      </c>
      <c r="BC38" s="58">
        <f t="shared" si="34"/>
        <v>0</v>
      </c>
      <c r="BD38" s="58">
        <f t="shared" si="34"/>
        <v>0</v>
      </c>
      <c r="BE38" s="58">
        <f t="shared" si="34"/>
        <v>0</v>
      </c>
      <c r="BF38" s="58">
        <f t="shared" si="34"/>
        <v>0</v>
      </c>
      <c r="BG38" s="58">
        <f t="shared" si="34"/>
        <v>0</v>
      </c>
      <c r="BH38" s="58">
        <f t="shared" si="34"/>
        <v>0</v>
      </c>
      <c r="BI38" s="58">
        <f t="shared" si="34"/>
        <v>0</v>
      </c>
      <c r="BJ38" s="58">
        <f t="shared" si="34"/>
        <v>0</v>
      </c>
      <c r="BK38" s="58">
        <f t="shared" si="34"/>
        <v>0</v>
      </c>
      <c r="BL38" s="58">
        <f t="shared" si="34"/>
        <v>0</v>
      </c>
      <c r="BM38" s="58">
        <f t="shared" si="34"/>
        <v>0</v>
      </c>
      <c r="BN38" s="58">
        <f t="shared" si="34"/>
        <v>0</v>
      </c>
      <c r="BO38" s="58">
        <f t="shared" si="34"/>
        <v>0</v>
      </c>
      <c r="BP38" s="58">
        <f t="shared" si="34"/>
        <v>0</v>
      </c>
      <c r="BQ38" s="58">
        <f t="shared" si="34"/>
        <v>0</v>
      </c>
      <c r="BR38" s="58">
        <f t="shared" si="34"/>
        <v>0</v>
      </c>
      <c r="BS38" s="58">
        <f t="shared" si="34"/>
        <v>0</v>
      </c>
      <c r="BT38" s="58">
        <f t="shared" si="34"/>
        <v>0</v>
      </c>
      <c r="BU38" s="58">
        <f t="shared" si="34"/>
        <v>0</v>
      </c>
      <c r="BV38" s="58">
        <f t="shared" si="34"/>
        <v>0</v>
      </c>
      <c r="BW38" s="58">
        <f t="shared" si="34"/>
        <v>0</v>
      </c>
      <c r="BX38" s="58">
        <f t="shared" si="34"/>
        <v>0</v>
      </c>
      <c r="BY38" s="58">
        <f t="shared" si="34"/>
        <v>0</v>
      </c>
      <c r="BZ38" s="58">
        <f t="shared" si="34"/>
        <v>0</v>
      </c>
      <c r="CA38" s="58">
        <f t="shared" si="34"/>
        <v>0</v>
      </c>
      <c r="CB38" s="58">
        <f t="shared" si="34"/>
        <v>0</v>
      </c>
      <c r="CC38" s="58">
        <f t="shared" si="34"/>
        <v>0</v>
      </c>
      <c r="CD38" s="58">
        <f t="shared" ref="CD38:CS38" si="35">CD68-CD79</f>
        <v>0</v>
      </c>
      <c r="CE38" s="58">
        <f t="shared" si="35"/>
        <v>0</v>
      </c>
      <c r="CF38" s="58">
        <f t="shared" si="35"/>
        <v>0</v>
      </c>
      <c r="CG38" s="58">
        <f t="shared" si="35"/>
        <v>0</v>
      </c>
      <c r="CH38" s="58">
        <f t="shared" si="35"/>
        <v>0</v>
      </c>
      <c r="CI38" s="58">
        <f t="shared" si="35"/>
        <v>0</v>
      </c>
      <c r="CJ38" s="58">
        <f t="shared" si="35"/>
        <v>0</v>
      </c>
      <c r="CK38" s="58">
        <f t="shared" si="35"/>
        <v>0</v>
      </c>
      <c r="CL38" s="58">
        <f t="shared" si="35"/>
        <v>0</v>
      </c>
      <c r="CM38" s="58">
        <f t="shared" si="35"/>
        <v>0</v>
      </c>
      <c r="CN38" s="58">
        <f t="shared" si="35"/>
        <v>0</v>
      </c>
      <c r="CO38" s="58">
        <f t="shared" si="35"/>
        <v>0</v>
      </c>
      <c r="CP38" s="58">
        <f t="shared" si="35"/>
        <v>0</v>
      </c>
      <c r="CQ38" s="58">
        <f t="shared" si="35"/>
        <v>0</v>
      </c>
      <c r="CR38" s="58">
        <f t="shared" si="35"/>
        <v>0</v>
      </c>
      <c r="CS38" s="59">
        <f t="shared" si="35"/>
        <v>0</v>
      </c>
      <c r="CT38" s="19">
        <f t="shared" si="18"/>
        <v>0</v>
      </c>
    </row>
    <row r="39" spans="1:98">
      <c r="A39" s="60" t="s">
        <v>39</v>
      </c>
      <c r="B39" s="61">
        <f t="shared" ref="B39:AG39" si="36">B12</f>
        <v>36.42</v>
      </c>
      <c r="C39" s="62">
        <f t="shared" si="36"/>
        <v>36.42</v>
      </c>
      <c r="D39" s="62">
        <f t="shared" si="36"/>
        <v>36.42</v>
      </c>
      <c r="E39" s="62">
        <f t="shared" si="36"/>
        <v>36.42</v>
      </c>
      <c r="F39" s="62">
        <f t="shared" si="36"/>
        <v>36.42</v>
      </c>
      <c r="G39" s="62">
        <f t="shared" si="36"/>
        <v>36.42</v>
      </c>
      <c r="H39" s="62">
        <f t="shared" si="36"/>
        <v>36.42</v>
      </c>
      <c r="I39" s="62">
        <f t="shared" si="36"/>
        <v>36.42</v>
      </c>
      <c r="J39" s="62">
        <f t="shared" si="36"/>
        <v>36.42</v>
      </c>
      <c r="K39" s="62">
        <f t="shared" si="36"/>
        <v>36.42</v>
      </c>
      <c r="L39" s="62">
        <f t="shared" si="36"/>
        <v>36.42</v>
      </c>
      <c r="M39" s="62">
        <f t="shared" si="36"/>
        <v>36.42</v>
      </c>
      <c r="N39" s="62">
        <f t="shared" si="36"/>
        <v>36.42</v>
      </c>
      <c r="O39" s="62">
        <f t="shared" si="36"/>
        <v>36.42</v>
      </c>
      <c r="P39" s="62">
        <f t="shared" si="36"/>
        <v>36.42</v>
      </c>
      <c r="Q39" s="62">
        <f t="shared" si="36"/>
        <v>36.42</v>
      </c>
      <c r="R39" s="62">
        <f t="shared" si="36"/>
        <v>36.42</v>
      </c>
      <c r="S39" s="62">
        <f t="shared" si="36"/>
        <v>36.42</v>
      </c>
      <c r="T39" s="62">
        <f t="shared" si="36"/>
        <v>36.42</v>
      </c>
      <c r="U39" s="62">
        <f t="shared" si="36"/>
        <v>36.42</v>
      </c>
      <c r="V39" s="62">
        <f t="shared" si="36"/>
        <v>36.42</v>
      </c>
      <c r="W39" s="62">
        <f t="shared" si="36"/>
        <v>36.42</v>
      </c>
      <c r="X39" s="62">
        <f t="shared" si="36"/>
        <v>36.42</v>
      </c>
      <c r="Y39" s="62">
        <f t="shared" si="36"/>
        <v>36.42</v>
      </c>
      <c r="Z39" s="62">
        <f t="shared" si="36"/>
        <v>36.42</v>
      </c>
      <c r="AA39" s="62">
        <f t="shared" si="36"/>
        <v>36.42</v>
      </c>
      <c r="AB39" s="62">
        <f t="shared" si="36"/>
        <v>36.42</v>
      </c>
      <c r="AC39" s="62">
        <f t="shared" si="36"/>
        <v>36.42</v>
      </c>
      <c r="AD39" s="62">
        <f t="shared" si="36"/>
        <v>36.42</v>
      </c>
      <c r="AE39" s="62">
        <f t="shared" si="36"/>
        <v>36.42</v>
      </c>
      <c r="AF39" s="62">
        <f t="shared" si="36"/>
        <v>36.42</v>
      </c>
      <c r="AG39" s="62">
        <f t="shared" si="36"/>
        <v>36.42</v>
      </c>
      <c r="AH39" s="62">
        <f t="shared" ref="AH39:BM39" si="37">AH12</f>
        <v>36.42</v>
      </c>
      <c r="AI39" s="62">
        <f t="shared" si="37"/>
        <v>36.42</v>
      </c>
      <c r="AJ39" s="62">
        <f t="shared" si="37"/>
        <v>36.42</v>
      </c>
      <c r="AK39" s="62">
        <f t="shared" si="37"/>
        <v>36.42</v>
      </c>
      <c r="AL39" s="62">
        <f t="shared" si="37"/>
        <v>36.42</v>
      </c>
      <c r="AM39" s="62">
        <f t="shared" si="37"/>
        <v>36.42</v>
      </c>
      <c r="AN39" s="62">
        <f t="shared" si="37"/>
        <v>36.42</v>
      </c>
      <c r="AO39" s="62">
        <f t="shared" si="37"/>
        <v>36.42</v>
      </c>
      <c r="AP39" s="62">
        <f t="shared" si="37"/>
        <v>36.42</v>
      </c>
      <c r="AQ39" s="62">
        <f t="shared" si="37"/>
        <v>36.42</v>
      </c>
      <c r="AR39" s="62">
        <f t="shared" si="37"/>
        <v>36.42</v>
      </c>
      <c r="AS39" s="62">
        <f t="shared" si="37"/>
        <v>36.42</v>
      </c>
      <c r="AT39" s="62">
        <f t="shared" si="37"/>
        <v>36.42</v>
      </c>
      <c r="AU39" s="62">
        <f t="shared" si="37"/>
        <v>36.42</v>
      </c>
      <c r="AV39" s="62">
        <f t="shared" si="37"/>
        <v>36.42</v>
      </c>
      <c r="AW39" s="62">
        <f t="shared" si="37"/>
        <v>36.42</v>
      </c>
      <c r="AX39" s="62">
        <f t="shared" si="37"/>
        <v>36.42</v>
      </c>
      <c r="AY39" s="62">
        <f t="shared" si="37"/>
        <v>36.42</v>
      </c>
      <c r="AZ39" s="62">
        <f t="shared" si="37"/>
        <v>36.42</v>
      </c>
      <c r="BA39" s="62">
        <f t="shared" si="37"/>
        <v>36.42</v>
      </c>
      <c r="BB39" s="62">
        <f t="shared" si="37"/>
        <v>36.42</v>
      </c>
      <c r="BC39" s="62">
        <f t="shared" si="37"/>
        <v>36.42</v>
      </c>
      <c r="BD39" s="62">
        <f t="shared" si="37"/>
        <v>36.42</v>
      </c>
      <c r="BE39" s="62">
        <f t="shared" si="37"/>
        <v>36.42</v>
      </c>
      <c r="BF39" s="62">
        <f t="shared" si="37"/>
        <v>36.42</v>
      </c>
      <c r="BG39" s="62">
        <f t="shared" si="37"/>
        <v>36.42</v>
      </c>
      <c r="BH39" s="62">
        <f t="shared" si="37"/>
        <v>36.42</v>
      </c>
      <c r="BI39" s="62">
        <f t="shared" si="37"/>
        <v>36.42</v>
      </c>
      <c r="BJ39" s="62">
        <f t="shared" si="37"/>
        <v>36.42</v>
      </c>
      <c r="BK39" s="62">
        <f t="shared" si="37"/>
        <v>36.42</v>
      </c>
      <c r="BL39" s="62">
        <f t="shared" si="37"/>
        <v>36.42</v>
      </c>
      <c r="BM39" s="62">
        <f t="shared" si="37"/>
        <v>36.42</v>
      </c>
      <c r="BN39" s="62">
        <f t="shared" ref="BN39:CS39" si="38">BN12</f>
        <v>36.42</v>
      </c>
      <c r="BO39" s="62">
        <f t="shared" si="38"/>
        <v>36.42</v>
      </c>
      <c r="BP39" s="62">
        <f t="shared" si="38"/>
        <v>36.42</v>
      </c>
      <c r="BQ39" s="62">
        <f t="shared" si="38"/>
        <v>36.42</v>
      </c>
      <c r="BR39" s="62">
        <f t="shared" si="38"/>
        <v>36.42</v>
      </c>
      <c r="BS39" s="62">
        <f t="shared" si="38"/>
        <v>36.42</v>
      </c>
      <c r="BT39" s="62">
        <f t="shared" si="38"/>
        <v>36.42</v>
      </c>
      <c r="BU39" s="62">
        <f t="shared" si="38"/>
        <v>36.42</v>
      </c>
      <c r="BV39" s="62">
        <f t="shared" si="38"/>
        <v>36.42</v>
      </c>
      <c r="BW39" s="62">
        <f t="shared" si="38"/>
        <v>36.42</v>
      </c>
      <c r="BX39" s="62">
        <f t="shared" si="38"/>
        <v>36.42</v>
      </c>
      <c r="BY39" s="62">
        <f t="shared" si="38"/>
        <v>36.42</v>
      </c>
      <c r="BZ39" s="62">
        <f t="shared" si="38"/>
        <v>36.42</v>
      </c>
      <c r="CA39" s="62">
        <f t="shared" si="38"/>
        <v>36.42</v>
      </c>
      <c r="CB39" s="62">
        <f t="shared" si="38"/>
        <v>36.42</v>
      </c>
      <c r="CC39" s="62">
        <f t="shared" si="38"/>
        <v>36.42</v>
      </c>
      <c r="CD39" s="62">
        <f t="shared" si="38"/>
        <v>36.42</v>
      </c>
      <c r="CE39" s="62">
        <f t="shared" si="38"/>
        <v>36.42</v>
      </c>
      <c r="CF39" s="62">
        <f t="shared" si="38"/>
        <v>36.42</v>
      </c>
      <c r="CG39" s="62">
        <f t="shared" si="38"/>
        <v>36.42</v>
      </c>
      <c r="CH39" s="62">
        <f t="shared" si="38"/>
        <v>36.42</v>
      </c>
      <c r="CI39" s="62">
        <f t="shared" si="38"/>
        <v>36.42</v>
      </c>
      <c r="CJ39" s="62">
        <f t="shared" si="38"/>
        <v>36.42</v>
      </c>
      <c r="CK39" s="62">
        <f t="shared" si="38"/>
        <v>36.42</v>
      </c>
      <c r="CL39" s="62">
        <f t="shared" si="38"/>
        <v>36.42</v>
      </c>
      <c r="CM39" s="62">
        <f t="shared" si="38"/>
        <v>36.42</v>
      </c>
      <c r="CN39" s="62">
        <f t="shared" si="38"/>
        <v>36.42</v>
      </c>
      <c r="CO39" s="62">
        <f t="shared" si="38"/>
        <v>36.42</v>
      </c>
      <c r="CP39" s="62">
        <f t="shared" si="38"/>
        <v>36.42</v>
      </c>
      <c r="CQ39" s="62">
        <f t="shared" si="38"/>
        <v>36.42</v>
      </c>
      <c r="CR39" s="62">
        <f t="shared" si="38"/>
        <v>36.42</v>
      </c>
      <c r="CS39" s="63">
        <f t="shared" si="38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39">SUM(B41:B41)</f>
        <v>1636.54</v>
      </c>
      <c r="C40" s="24">
        <f t="shared" si="39"/>
        <v>1635.61</v>
      </c>
      <c r="D40" s="24">
        <f t="shared" si="39"/>
        <v>1635.61</v>
      </c>
      <c r="E40" s="24">
        <f t="shared" si="39"/>
        <v>1635.61</v>
      </c>
      <c r="F40" s="24">
        <f t="shared" si="39"/>
        <v>1635.61</v>
      </c>
      <c r="G40" s="24">
        <f t="shared" si="39"/>
        <v>1635.61</v>
      </c>
      <c r="H40" s="24">
        <f t="shared" si="39"/>
        <v>1635.61</v>
      </c>
      <c r="I40" s="24">
        <f t="shared" si="39"/>
        <v>1635.61</v>
      </c>
      <c r="J40" s="24">
        <f t="shared" si="39"/>
        <v>1604.65</v>
      </c>
      <c r="K40" s="24">
        <f t="shared" si="39"/>
        <v>1604.65</v>
      </c>
      <c r="L40" s="24">
        <f t="shared" si="39"/>
        <v>1680.75</v>
      </c>
      <c r="M40" s="24">
        <f t="shared" si="39"/>
        <v>1680.75</v>
      </c>
      <c r="N40" s="24">
        <f t="shared" si="39"/>
        <v>1680.75</v>
      </c>
      <c r="O40" s="24">
        <f t="shared" si="39"/>
        <v>1680.75</v>
      </c>
      <c r="P40" s="24">
        <f t="shared" si="39"/>
        <v>1604.65</v>
      </c>
      <c r="Q40" s="24">
        <f t="shared" si="39"/>
        <v>1604.65</v>
      </c>
      <c r="R40" s="24">
        <f t="shared" si="39"/>
        <v>1604.65</v>
      </c>
      <c r="S40" s="24">
        <f t="shared" si="39"/>
        <v>1604.65</v>
      </c>
      <c r="T40" s="24">
        <f t="shared" si="39"/>
        <v>1633.2</v>
      </c>
      <c r="U40" s="24">
        <f t="shared" si="39"/>
        <v>1635.61</v>
      </c>
      <c r="V40" s="24">
        <f t="shared" si="39"/>
        <v>1635.61</v>
      </c>
      <c r="W40" s="24">
        <f t="shared" si="39"/>
        <v>1635.61</v>
      </c>
      <c r="X40" s="24">
        <f t="shared" si="39"/>
        <v>1788.58</v>
      </c>
      <c r="Y40" s="24">
        <f t="shared" si="39"/>
        <v>1899.67</v>
      </c>
      <c r="Z40" s="24">
        <f t="shared" si="39"/>
        <v>1894.03</v>
      </c>
      <c r="AA40" s="24">
        <f t="shared" si="39"/>
        <v>1881.43</v>
      </c>
      <c r="AB40" s="24">
        <f t="shared" si="39"/>
        <v>1977.65</v>
      </c>
      <c r="AC40" s="24">
        <f t="shared" si="39"/>
        <v>2198.27</v>
      </c>
      <c r="AD40" s="24">
        <f t="shared" si="39"/>
        <v>2822.37</v>
      </c>
      <c r="AE40" s="24">
        <f t="shared" si="39"/>
        <v>3194.89</v>
      </c>
      <c r="AF40" s="24">
        <f t="shared" si="39"/>
        <v>3212.17</v>
      </c>
      <c r="AG40" s="24">
        <f t="shared" si="39"/>
        <v>3101.39</v>
      </c>
      <c r="AH40" s="24">
        <f t="shared" ref="AH40:BM40" si="40">SUM(AH41:AH41)</f>
        <v>2651.29</v>
      </c>
      <c r="AI40" s="24">
        <f t="shared" si="40"/>
        <v>2649.6</v>
      </c>
      <c r="AJ40" s="24">
        <f t="shared" si="40"/>
        <v>2536.59</v>
      </c>
      <c r="AK40" s="24">
        <f t="shared" si="40"/>
        <v>2314.36</v>
      </c>
      <c r="AL40" s="24">
        <f t="shared" si="40"/>
        <v>2032.65</v>
      </c>
      <c r="AM40" s="24">
        <f t="shared" si="40"/>
        <v>1795.26</v>
      </c>
      <c r="AN40" s="24">
        <f t="shared" si="40"/>
        <v>1467.24</v>
      </c>
      <c r="AO40" s="24">
        <f t="shared" si="40"/>
        <v>1445.26</v>
      </c>
      <c r="AP40" s="24">
        <f t="shared" si="40"/>
        <v>1565.16</v>
      </c>
      <c r="AQ40" s="24">
        <f t="shared" si="40"/>
        <v>1693.06</v>
      </c>
      <c r="AR40" s="24">
        <f t="shared" si="40"/>
        <v>2030.71</v>
      </c>
      <c r="AS40" s="24">
        <f t="shared" si="40"/>
        <v>2094.4499999999998</v>
      </c>
      <c r="AT40" s="24">
        <f t="shared" si="40"/>
        <v>2038.28</v>
      </c>
      <c r="AU40" s="24">
        <f t="shared" si="40"/>
        <v>1873.84</v>
      </c>
      <c r="AV40" s="24">
        <f t="shared" si="40"/>
        <v>1645.84</v>
      </c>
      <c r="AW40" s="24">
        <f t="shared" si="40"/>
        <v>1447.04</v>
      </c>
      <c r="AX40" s="24">
        <f t="shared" si="40"/>
        <v>1447.04</v>
      </c>
      <c r="AY40" s="24">
        <f t="shared" si="40"/>
        <v>1447.04</v>
      </c>
      <c r="AZ40" s="24">
        <f t="shared" si="40"/>
        <v>1445.72</v>
      </c>
      <c r="BA40" s="24">
        <f t="shared" si="40"/>
        <v>1445.61</v>
      </c>
      <c r="BB40" s="24">
        <f t="shared" si="40"/>
        <v>1445.61</v>
      </c>
      <c r="BC40" s="24">
        <f t="shared" si="40"/>
        <v>1445.61</v>
      </c>
      <c r="BD40" s="24">
        <f t="shared" si="40"/>
        <v>1445.61</v>
      </c>
      <c r="BE40" s="24">
        <f t="shared" si="40"/>
        <v>1445.61</v>
      </c>
      <c r="BF40" s="24">
        <f t="shared" si="40"/>
        <v>1419.47</v>
      </c>
      <c r="BG40" s="24">
        <f t="shared" si="40"/>
        <v>1419.47</v>
      </c>
      <c r="BH40" s="24">
        <f t="shared" si="40"/>
        <v>1419.47</v>
      </c>
      <c r="BI40" s="24">
        <f t="shared" si="40"/>
        <v>1419.39</v>
      </c>
      <c r="BJ40" s="24">
        <f t="shared" si="40"/>
        <v>1423.87</v>
      </c>
      <c r="BK40" s="24">
        <f t="shared" si="40"/>
        <v>1425.69</v>
      </c>
      <c r="BL40" s="24">
        <f t="shared" si="40"/>
        <v>1865.07</v>
      </c>
      <c r="BM40" s="24">
        <f t="shared" si="40"/>
        <v>2295.5700000000002</v>
      </c>
      <c r="BN40" s="24">
        <f t="shared" ref="BN40:CS40" si="41">SUM(BN41:BN41)</f>
        <v>2626.15</v>
      </c>
      <c r="BO40" s="24">
        <f t="shared" si="41"/>
        <v>2683.81</v>
      </c>
      <c r="BP40" s="24">
        <f t="shared" si="41"/>
        <v>2914.45</v>
      </c>
      <c r="BQ40" s="24">
        <f t="shared" si="41"/>
        <v>3049.76</v>
      </c>
      <c r="BR40" s="24">
        <f t="shared" si="41"/>
        <v>3049.35</v>
      </c>
      <c r="BS40" s="24">
        <f t="shared" si="41"/>
        <v>2882.08</v>
      </c>
      <c r="BT40" s="24">
        <f t="shared" si="41"/>
        <v>2380.85</v>
      </c>
      <c r="BU40" s="24">
        <f t="shared" si="41"/>
        <v>2042.83</v>
      </c>
      <c r="BV40" s="24">
        <f t="shared" si="41"/>
        <v>2256.25</v>
      </c>
      <c r="BW40" s="24">
        <f t="shared" si="41"/>
        <v>2441.75</v>
      </c>
      <c r="BX40" s="24">
        <f t="shared" si="41"/>
        <v>2917.42</v>
      </c>
      <c r="BY40" s="24">
        <f t="shared" si="41"/>
        <v>3159.89</v>
      </c>
      <c r="BZ40" s="24">
        <f t="shared" si="41"/>
        <v>3343.86</v>
      </c>
      <c r="CA40" s="24">
        <f t="shared" si="41"/>
        <v>3434.38</v>
      </c>
      <c r="CB40" s="24">
        <f t="shared" si="41"/>
        <v>3403.66</v>
      </c>
      <c r="CC40" s="24">
        <f t="shared" si="41"/>
        <v>3403.66</v>
      </c>
      <c r="CD40" s="24">
        <f t="shared" si="41"/>
        <v>3403.3</v>
      </c>
      <c r="CE40" s="24">
        <f t="shared" si="41"/>
        <v>3402.95</v>
      </c>
      <c r="CF40" s="24">
        <f t="shared" si="41"/>
        <v>3360.29</v>
      </c>
      <c r="CG40" s="24">
        <f t="shared" si="41"/>
        <v>3358.8</v>
      </c>
      <c r="CH40" s="24">
        <f t="shared" si="41"/>
        <v>3048.02</v>
      </c>
      <c r="CI40" s="24">
        <f t="shared" si="41"/>
        <v>3042.39</v>
      </c>
      <c r="CJ40" s="24">
        <f t="shared" si="41"/>
        <v>3039.78</v>
      </c>
      <c r="CK40" s="24">
        <f t="shared" si="41"/>
        <v>3039.78</v>
      </c>
      <c r="CL40" s="24">
        <f t="shared" si="41"/>
        <v>2924.58</v>
      </c>
      <c r="CM40" s="24">
        <f t="shared" si="41"/>
        <v>2748.8</v>
      </c>
      <c r="CN40" s="24">
        <f t="shared" si="41"/>
        <v>2967.75</v>
      </c>
      <c r="CO40" s="24">
        <f t="shared" si="41"/>
        <v>3084.35</v>
      </c>
      <c r="CP40" s="24">
        <f t="shared" si="41"/>
        <v>3236.66</v>
      </c>
      <c r="CQ40" s="24">
        <f t="shared" si="41"/>
        <v>3270.35</v>
      </c>
      <c r="CR40" s="24">
        <f t="shared" si="41"/>
        <v>3194.25</v>
      </c>
      <c r="CS40" s="64">
        <f t="shared" si="41"/>
        <v>3194.25</v>
      </c>
      <c r="CT40" s="22">
        <f t="shared" si="18"/>
        <v>211790.11999999997</v>
      </c>
    </row>
    <row r="41" spans="1:98">
      <c r="A41" s="17" t="s">
        <v>12</v>
      </c>
      <c r="B41" s="25" cm="1">
        <f t="array" ref="B41:CS41">TRANSPOSE('[1]2603'!$AC$110:$AC$205)</f>
        <v>1636.54</v>
      </c>
      <c r="C41" s="26">
        <v>1635.61</v>
      </c>
      <c r="D41" s="26">
        <v>1635.61</v>
      </c>
      <c r="E41" s="26">
        <v>1635.61</v>
      </c>
      <c r="F41" s="26">
        <v>1635.61</v>
      </c>
      <c r="G41" s="26">
        <v>1635.61</v>
      </c>
      <c r="H41" s="26">
        <v>1635.61</v>
      </c>
      <c r="I41" s="26">
        <v>1635.61</v>
      </c>
      <c r="J41" s="26">
        <v>1604.65</v>
      </c>
      <c r="K41" s="26">
        <v>1604.65</v>
      </c>
      <c r="L41" s="26">
        <v>1680.75</v>
      </c>
      <c r="M41" s="26">
        <v>1680.75</v>
      </c>
      <c r="N41" s="26">
        <v>1680.75</v>
      </c>
      <c r="O41" s="26">
        <v>1680.75</v>
      </c>
      <c r="P41" s="26">
        <v>1604.65</v>
      </c>
      <c r="Q41" s="26">
        <v>1604.65</v>
      </c>
      <c r="R41" s="26">
        <v>1604.65</v>
      </c>
      <c r="S41" s="26">
        <v>1604.65</v>
      </c>
      <c r="T41" s="26">
        <v>1633.2</v>
      </c>
      <c r="U41" s="26">
        <v>1635.61</v>
      </c>
      <c r="V41" s="26">
        <v>1635.61</v>
      </c>
      <c r="W41" s="26">
        <v>1635.61</v>
      </c>
      <c r="X41" s="26">
        <v>1788.58</v>
      </c>
      <c r="Y41" s="26">
        <v>1899.67</v>
      </c>
      <c r="Z41" s="26">
        <v>1894.03</v>
      </c>
      <c r="AA41" s="26">
        <v>1881.43</v>
      </c>
      <c r="AB41" s="26">
        <v>1977.65</v>
      </c>
      <c r="AC41" s="26">
        <v>2198.27</v>
      </c>
      <c r="AD41" s="26">
        <v>2822.37</v>
      </c>
      <c r="AE41" s="26">
        <v>3194.89</v>
      </c>
      <c r="AF41" s="26">
        <v>3212.17</v>
      </c>
      <c r="AG41" s="26">
        <v>3101.39</v>
      </c>
      <c r="AH41" s="26">
        <v>2651.29</v>
      </c>
      <c r="AI41" s="26">
        <v>2649.6</v>
      </c>
      <c r="AJ41" s="26">
        <v>2536.59</v>
      </c>
      <c r="AK41" s="26">
        <v>2314.36</v>
      </c>
      <c r="AL41" s="26">
        <v>2032.65</v>
      </c>
      <c r="AM41" s="26">
        <v>1795.26</v>
      </c>
      <c r="AN41" s="26">
        <v>1467.24</v>
      </c>
      <c r="AO41" s="26">
        <v>1445.26</v>
      </c>
      <c r="AP41" s="26">
        <v>1565.16</v>
      </c>
      <c r="AQ41" s="26">
        <v>1693.06</v>
      </c>
      <c r="AR41" s="26">
        <v>2030.71</v>
      </c>
      <c r="AS41" s="26">
        <v>2094.4499999999998</v>
      </c>
      <c r="AT41" s="26">
        <v>2038.28</v>
      </c>
      <c r="AU41" s="26">
        <v>1873.84</v>
      </c>
      <c r="AV41" s="26">
        <v>1645.84</v>
      </c>
      <c r="AW41" s="26">
        <v>1447.04</v>
      </c>
      <c r="AX41" s="26">
        <v>1447.04</v>
      </c>
      <c r="AY41" s="26">
        <v>1447.04</v>
      </c>
      <c r="AZ41" s="26">
        <v>1445.72</v>
      </c>
      <c r="BA41" s="26">
        <v>1445.61</v>
      </c>
      <c r="BB41" s="26">
        <v>1445.61</v>
      </c>
      <c r="BC41" s="26">
        <v>1445.61</v>
      </c>
      <c r="BD41" s="26">
        <v>1445.61</v>
      </c>
      <c r="BE41" s="26">
        <v>1445.61</v>
      </c>
      <c r="BF41" s="26">
        <v>1419.47</v>
      </c>
      <c r="BG41" s="26">
        <v>1419.47</v>
      </c>
      <c r="BH41" s="26">
        <v>1419.47</v>
      </c>
      <c r="BI41" s="26">
        <v>1419.39</v>
      </c>
      <c r="BJ41" s="26">
        <v>1423.87</v>
      </c>
      <c r="BK41" s="26">
        <v>1425.69</v>
      </c>
      <c r="BL41" s="26">
        <v>1865.07</v>
      </c>
      <c r="BM41" s="26">
        <v>2295.5700000000002</v>
      </c>
      <c r="BN41" s="26">
        <v>2626.15</v>
      </c>
      <c r="BO41" s="26">
        <v>2683.81</v>
      </c>
      <c r="BP41" s="26">
        <v>2914.45</v>
      </c>
      <c r="BQ41" s="26">
        <v>3049.76</v>
      </c>
      <c r="BR41" s="26">
        <v>3049.35</v>
      </c>
      <c r="BS41" s="26">
        <v>2882.08</v>
      </c>
      <c r="BT41" s="26">
        <v>2380.85</v>
      </c>
      <c r="BU41" s="26">
        <v>2042.83</v>
      </c>
      <c r="BV41" s="26">
        <v>2256.25</v>
      </c>
      <c r="BW41" s="26">
        <v>2441.75</v>
      </c>
      <c r="BX41" s="26">
        <v>2917.42</v>
      </c>
      <c r="BY41" s="26">
        <v>3159.89</v>
      </c>
      <c r="BZ41" s="26">
        <v>3343.86</v>
      </c>
      <c r="CA41" s="26">
        <v>3434.38</v>
      </c>
      <c r="CB41" s="26">
        <v>3403.66</v>
      </c>
      <c r="CC41" s="26">
        <v>3403.66</v>
      </c>
      <c r="CD41" s="26">
        <v>3403.3</v>
      </c>
      <c r="CE41" s="26">
        <v>3402.95</v>
      </c>
      <c r="CF41" s="26">
        <v>3360.29</v>
      </c>
      <c r="CG41" s="26">
        <v>3358.8</v>
      </c>
      <c r="CH41" s="26">
        <v>3048.02</v>
      </c>
      <c r="CI41" s="26">
        <v>3042.39</v>
      </c>
      <c r="CJ41" s="26">
        <v>3039.78</v>
      </c>
      <c r="CK41" s="26">
        <v>3039.78</v>
      </c>
      <c r="CL41" s="26">
        <v>2924.58</v>
      </c>
      <c r="CM41" s="26">
        <v>2748.8</v>
      </c>
      <c r="CN41" s="26">
        <v>2967.75</v>
      </c>
      <c r="CO41" s="26">
        <v>3084.35</v>
      </c>
      <c r="CP41" s="26">
        <v>3236.66</v>
      </c>
      <c r="CQ41" s="26">
        <v>3270.35</v>
      </c>
      <c r="CR41" s="26">
        <v>3194.25</v>
      </c>
      <c r="CS41" s="65">
        <v>3194.25</v>
      </c>
      <c r="CT41" s="19">
        <f t="shared" si="18"/>
        <v>211790.11999999997</v>
      </c>
    </row>
    <row r="42" spans="1:98">
      <c r="A42" s="68" t="s">
        <v>41</v>
      </c>
      <c r="B42" s="231">
        <f t="shared" ref="B42:AG42" si="42">SUM(B43:B46)</f>
        <v>1647.45</v>
      </c>
      <c r="C42" s="232">
        <f t="shared" si="42"/>
        <v>1647.45</v>
      </c>
      <c r="D42" s="232">
        <f t="shared" si="42"/>
        <v>1647.45</v>
      </c>
      <c r="E42" s="232">
        <f t="shared" si="42"/>
        <v>1647.45</v>
      </c>
      <c r="F42" s="232">
        <f t="shared" si="42"/>
        <v>1647.45</v>
      </c>
      <c r="G42" s="232">
        <f t="shared" si="42"/>
        <v>1647.45</v>
      </c>
      <c r="H42" s="232">
        <f t="shared" si="42"/>
        <v>1647.45</v>
      </c>
      <c r="I42" s="232">
        <f t="shared" si="42"/>
        <v>1590.54</v>
      </c>
      <c r="J42" s="232">
        <f t="shared" si="42"/>
        <v>1533.63</v>
      </c>
      <c r="K42" s="232">
        <f t="shared" si="42"/>
        <v>1434.4</v>
      </c>
      <c r="L42" s="232">
        <f t="shared" si="42"/>
        <v>1378</v>
      </c>
      <c r="M42" s="232">
        <f t="shared" si="42"/>
        <v>1378</v>
      </c>
      <c r="N42" s="232">
        <f t="shared" si="42"/>
        <v>1378</v>
      </c>
      <c r="O42" s="232">
        <f t="shared" si="42"/>
        <v>1378</v>
      </c>
      <c r="P42" s="232">
        <f t="shared" si="42"/>
        <v>1378</v>
      </c>
      <c r="Q42" s="232">
        <f t="shared" si="42"/>
        <v>1378</v>
      </c>
      <c r="R42" s="232">
        <f t="shared" si="42"/>
        <v>1378</v>
      </c>
      <c r="S42" s="232">
        <f t="shared" si="42"/>
        <v>1378</v>
      </c>
      <c r="T42" s="232">
        <f t="shared" si="42"/>
        <v>1378</v>
      </c>
      <c r="U42" s="232">
        <f t="shared" si="42"/>
        <v>1378</v>
      </c>
      <c r="V42" s="232">
        <f t="shared" si="42"/>
        <v>1378</v>
      </c>
      <c r="W42" s="232">
        <f t="shared" si="42"/>
        <v>1483.6</v>
      </c>
      <c r="X42" s="232">
        <f t="shared" si="42"/>
        <v>1589.2</v>
      </c>
      <c r="Y42" s="232">
        <f t="shared" si="42"/>
        <v>1647.45</v>
      </c>
      <c r="Z42" s="232">
        <f t="shared" si="42"/>
        <v>1647.45</v>
      </c>
      <c r="AA42" s="232">
        <f t="shared" si="42"/>
        <v>1647.45</v>
      </c>
      <c r="AB42" s="232">
        <f t="shared" si="42"/>
        <v>1647.45</v>
      </c>
      <c r="AC42" s="232">
        <f t="shared" si="42"/>
        <v>1647.45</v>
      </c>
      <c r="AD42" s="232">
        <f t="shared" si="42"/>
        <v>1647.45</v>
      </c>
      <c r="AE42" s="232">
        <f t="shared" si="42"/>
        <v>1647.45</v>
      </c>
      <c r="AF42" s="232">
        <f t="shared" si="42"/>
        <v>1647.45</v>
      </c>
      <c r="AG42" s="232">
        <f t="shared" si="42"/>
        <v>1647.45</v>
      </c>
      <c r="AH42" s="232">
        <f t="shared" ref="AH42:BM42" si="43">SUM(AH43:AH46)</f>
        <v>1647.45</v>
      </c>
      <c r="AI42" s="232">
        <f t="shared" si="43"/>
        <v>1647.45</v>
      </c>
      <c r="AJ42" s="232">
        <f t="shared" si="43"/>
        <v>1647.45</v>
      </c>
      <c r="AK42" s="232">
        <f t="shared" si="43"/>
        <v>1647.45</v>
      </c>
      <c r="AL42" s="232">
        <f t="shared" si="43"/>
        <v>1647.45</v>
      </c>
      <c r="AM42" s="232">
        <f t="shared" si="43"/>
        <v>1647.45</v>
      </c>
      <c r="AN42" s="232">
        <f t="shared" si="43"/>
        <v>1647.45</v>
      </c>
      <c r="AO42" s="232">
        <f t="shared" si="43"/>
        <v>1647.45</v>
      </c>
      <c r="AP42" s="232">
        <f t="shared" si="43"/>
        <v>1647.45</v>
      </c>
      <c r="AQ42" s="232">
        <f t="shared" si="43"/>
        <v>1647.45</v>
      </c>
      <c r="AR42" s="232">
        <f t="shared" si="43"/>
        <v>1647.45</v>
      </c>
      <c r="AS42" s="232">
        <f t="shared" si="43"/>
        <v>1647.45</v>
      </c>
      <c r="AT42" s="232">
        <f t="shared" si="43"/>
        <v>1647.45</v>
      </c>
      <c r="AU42" s="232">
        <f t="shared" si="43"/>
        <v>1647.45</v>
      </c>
      <c r="AV42" s="232">
        <f t="shared" si="43"/>
        <v>1647.45</v>
      </c>
      <c r="AW42" s="232">
        <f t="shared" si="43"/>
        <v>1647.45</v>
      </c>
      <c r="AX42" s="232">
        <f t="shared" si="43"/>
        <v>1647.45</v>
      </c>
      <c r="AY42" s="232">
        <f t="shared" si="43"/>
        <v>1647.45</v>
      </c>
      <c r="AZ42" s="232">
        <f t="shared" si="43"/>
        <v>1647.45</v>
      </c>
      <c r="BA42" s="232">
        <f t="shared" si="43"/>
        <v>1647.45</v>
      </c>
      <c r="BB42" s="232">
        <f t="shared" si="43"/>
        <v>1647.45</v>
      </c>
      <c r="BC42" s="232">
        <f t="shared" si="43"/>
        <v>1547</v>
      </c>
      <c r="BD42" s="232">
        <f t="shared" si="43"/>
        <v>1441.4</v>
      </c>
      <c r="BE42" s="232">
        <f t="shared" si="43"/>
        <v>1378</v>
      </c>
      <c r="BF42" s="232">
        <f t="shared" si="43"/>
        <v>1378</v>
      </c>
      <c r="BG42" s="232">
        <f t="shared" si="43"/>
        <v>1483.6</v>
      </c>
      <c r="BH42" s="232">
        <f t="shared" si="43"/>
        <v>1589.2</v>
      </c>
      <c r="BI42" s="232">
        <f t="shared" si="43"/>
        <v>1647.45</v>
      </c>
      <c r="BJ42" s="232">
        <f t="shared" si="43"/>
        <v>1647.45</v>
      </c>
      <c r="BK42" s="232">
        <f t="shared" si="43"/>
        <v>1647.45</v>
      </c>
      <c r="BL42" s="232">
        <f t="shared" si="43"/>
        <v>1647.45</v>
      </c>
      <c r="BM42" s="232">
        <f t="shared" si="43"/>
        <v>1647.45</v>
      </c>
      <c r="BN42" s="232">
        <f t="shared" ref="BN42:CS42" si="44">SUM(BN43:BN46)</f>
        <v>1647.45</v>
      </c>
      <c r="BO42" s="232">
        <f t="shared" si="44"/>
        <v>1647.45</v>
      </c>
      <c r="BP42" s="232">
        <f t="shared" si="44"/>
        <v>1647.45</v>
      </c>
      <c r="BQ42" s="232">
        <f t="shared" si="44"/>
        <v>1647.45</v>
      </c>
      <c r="BR42" s="232">
        <f t="shared" si="44"/>
        <v>1647.45</v>
      </c>
      <c r="BS42" s="232">
        <f t="shared" si="44"/>
        <v>1647.45</v>
      </c>
      <c r="BT42" s="232">
        <f t="shared" si="44"/>
        <v>1647.45</v>
      </c>
      <c r="BU42" s="232">
        <f t="shared" si="44"/>
        <v>1647.45</v>
      </c>
      <c r="BV42" s="232">
        <f t="shared" si="44"/>
        <v>1647.45</v>
      </c>
      <c r="BW42" s="232">
        <f t="shared" si="44"/>
        <v>1647.45</v>
      </c>
      <c r="BX42" s="232">
        <f t="shared" si="44"/>
        <v>1711.45</v>
      </c>
      <c r="BY42" s="232">
        <f t="shared" si="44"/>
        <v>1775.45</v>
      </c>
      <c r="BZ42" s="232">
        <f t="shared" si="44"/>
        <v>1839.45</v>
      </c>
      <c r="CA42" s="232">
        <f t="shared" si="44"/>
        <v>1849.45</v>
      </c>
      <c r="CB42" s="232">
        <f t="shared" si="44"/>
        <v>1849.45</v>
      </c>
      <c r="CC42" s="232">
        <f t="shared" si="44"/>
        <v>1849.45</v>
      </c>
      <c r="CD42" s="232">
        <f t="shared" si="44"/>
        <v>1849.45</v>
      </c>
      <c r="CE42" s="232">
        <f t="shared" si="44"/>
        <v>1849.45</v>
      </c>
      <c r="CF42" s="232">
        <f t="shared" si="44"/>
        <v>1849.45</v>
      </c>
      <c r="CG42" s="232">
        <f t="shared" si="44"/>
        <v>1785.45</v>
      </c>
      <c r="CH42" s="232">
        <f t="shared" si="44"/>
        <v>1721.45</v>
      </c>
      <c r="CI42" s="232">
        <f t="shared" si="44"/>
        <v>1657.45</v>
      </c>
      <c r="CJ42" s="232">
        <f t="shared" si="44"/>
        <v>1647.45</v>
      </c>
      <c r="CK42" s="232">
        <f t="shared" si="44"/>
        <v>1647.45</v>
      </c>
      <c r="CL42" s="232">
        <f t="shared" si="44"/>
        <v>1647.45</v>
      </c>
      <c r="CM42" s="232">
        <f t="shared" si="44"/>
        <v>1647.45</v>
      </c>
      <c r="CN42" s="232">
        <f t="shared" si="44"/>
        <v>1647.45</v>
      </c>
      <c r="CO42" s="232">
        <f t="shared" si="44"/>
        <v>1647.45</v>
      </c>
      <c r="CP42" s="232">
        <f t="shared" si="44"/>
        <v>1647.45</v>
      </c>
      <c r="CQ42" s="232">
        <f t="shared" si="44"/>
        <v>1647.45</v>
      </c>
      <c r="CR42" s="232">
        <f t="shared" si="44"/>
        <v>1647.45</v>
      </c>
      <c r="CS42" s="233">
        <f t="shared" si="44"/>
        <v>1647.45</v>
      </c>
      <c r="CT42" s="22">
        <f t="shared" si="18"/>
        <v>155335.87000000002</v>
      </c>
    </row>
    <row r="43" spans="1:98">
      <c r="A43" s="51" t="s">
        <v>42</v>
      </c>
      <c r="B43" s="222" cm="1">
        <f t="array" ref="B43:CS43">TRANSPOSE([15]MAR24!$BC$5:$BC$100)</f>
        <v>808</v>
      </c>
      <c r="C43" s="222">
        <v>808</v>
      </c>
      <c r="D43" s="222">
        <v>808</v>
      </c>
      <c r="E43" s="222">
        <v>808</v>
      </c>
      <c r="F43" s="222">
        <v>808</v>
      </c>
      <c r="G43" s="222">
        <v>808</v>
      </c>
      <c r="H43" s="222">
        <v>808</v>
      </c>
      <c r="I43" s="222">
        <v>808</v>
      </c>
      <c r="J43" s="222">
        <v>808</v>
      </c>
      <c r="K43" s="222">
        <v>808</v>
      </c>
      <c r="L43" s="222">
        <v>808</v>
      </c>
      <c r="M43" s="222">
        <v>808</v>
      </c>
      <c r="N43" s="222">
        <v>808</v>
      </c>
      <c r="O43" s="222">
        <v>808</v>
      </c>
      <c r="P43" s="222">
        <v>808</v>
      </c>
      <c r="Q43" s="222">
        <v>808</v>
      </c>
      <c r="R43" s="222">
        <v>808</v>
      </c>
      <c r="S43" s="222">
        <v>808</v>
      </c>
      <c r="T43" s="222">
        <v>808</v>
      </c>
      <c r="U43" s="222">
        <v>808</v>
      </c>
      <c r="V43" s="222">
        <v>808</v>
      </c>
      <c r="W43" s="222">
        <v>808</v>
      </c>
      <c r="X43" s="222">
        <v>808</v>
      </c>
      <c r="Y43" s="222">
        <v>808</v>
      </c>
      <c r="Z43" s="222">
        <v>808</v>
      </c>
      <c r="AA43" s="222">
        <v>808</v>
      </c>
      <c r="AB43" s="222">
        <v>808</v>
      </c>
      <c r="AC43" s="222">
        <v>808</v>
      </c>
      <c r="AD43" s="222">
        <v>808</v>
      </c>
      <c r="AE43" s="222">
        <v>808</v>
      </c>
      <c r="AF43" s="222">
        <v>808</v>
      </c>
      <c r="AG43" s="222">
        <v>808</v>
      </c>
      <c r="AH43" s="222">
        <v>808</v>
      </c>
      <c r="AI43" s="222">
        <v>808</v>
      </c>
      <c r="AJ43" s="222">
        <v>808</v>
      </c>
      <c r="AK43" s="222">
        <v>808</v>
      </c>
      <c r="AL43" s="222">
        <v>808</v>
      </c>
      <c r="AM43" s="222">
        <v>808</v>
      </c>
      <c r="AN43" s="222">
        <v>808</v>
      </c>
      <c r="AO43" s="222">
        <v>808</v>
      </c>
      <c r="AP43" s="222">
        <v>808</v>
      </c>
      <c r="AQ43" s="222">
        <v>808</v>
      </c>
      <c r="AR43" s="222">
        <v>808</v>
      </c>
      <c r="AS43" s="222">
        <v>808</v>
      </c>
      <c r="AT43" s="222">
        <v>808</v>
      </c>
      <c r="AU43" s="222">
        <v>808</v>
      </c>
      <c r="AV43" s="222">
        <v>808</v>
      </c>
      <c r="AW43" s="222">
        <v>808</v>
      </c>
      <c r="AX43" s="222">
        <v>808</v>
      </c>
      <c r="AY43" s="222">
        <v>808</v>
      </c>
      <c r="AZ43" s="222">
        <v>808</v>
      </c>
      <c r="BA43" s="222">
        <v>808</v>
      </c>
      <c r="BB43" s="222">
        <v>808</v>
      </c>
      <c r="BC43" s="222">
        <v>808</v>
      </c>
      <c r="BD43" s="222">
        <v>808</v>
      </c>
      <c r="BE43" s="222">
        <v>808</v>
      </c>
      <c r="BF43" s="222">
        <v>808</v>
      </c>
      <c r="BG43" s="222">
        <v>808</v>
      </c>
      <c r="BH43" s="222">
        <v>808</v>
      </c>
      <c r="BI43" s="222">
        <v>808</v>
      </c>
      <c r="BJ43" s="222">
        <v>808</v>
      </c>
      <c r="BK43" s="222">
        <v>808</v>
      </c>
      <c r="BL43" s="222">
        <v>808</v>
      </c>
      <c r="BM43" s="222">
        <v>808</v>
      </c>
      <c r="BN43" s="222">
        <v>808</v>
      </c>
      <c r="BO43" s="222">
        <v>808</v>
      </c>
      <c r="BP43" s="222">
        <v>808</v>
      </c>
      <c r="BQ43" s="222">
        <v>808</v>
      </c>
      <c r="BR43" s="222">
        <v>808</v>
      </c>
      <c r="BS43" s="222">
        <v>808</v>
      </c>
      <c r="BT43" s="222">
        <v>808</v>
      </c>
      <c r="BU43" s="222">
        <v>808</v>
      </c>
      <c r="BV43" s="222">
        <v>808</v>
      </c>
      <c r="BW43" s="222">
        <v>808</v>
      </c>
      <c r="BX43" s="222">
        <v>872</v>
      </c>
      <c r="BY43" s="222">
        <v>936</v>
      </c>
      <c r="BZ43" s="222">
        <v>1000</v>
      </c>
      <c r="CA43" s="222">
        <v>1010</v>
      </c>
      <c r="CB43" s="222">
        <v>1010</v>
      </c>
      <c r="CC43" s="222">
        <v>1010</v>
      </c>
      <c r="CD43" s="267">
        <v>1010</v>
      </c>
      <c r="CE43" s="267">
        <v>1010</v>
      </c>
      <c r="CF43" s="267">
        <v>1010</v>
      </c>
      <c r="CG43" s="267">
        <v>946</v>
      </c>
      <c r="CH43" s="267">
        <v>882</v>
      </c>
      <c r="CI43" s="267">
        <v>818</v>
      </c>
      <c r="CJ43" s="267">
        <v>808</v>
      </c>
      <c r="CK43" s="267">
        <v>808</v>
      </c>
      <c r="CL43" s="267">
        <v>808</v>
      </c>
      <c r="CM43" s="267">
        <v>808</v>
      </c>
      <c r="CN43" s="267">
        <v>808</v>
      </c>
      <c r="CO43" s="267">
        <v>808</v>
      </c>
      <c r="CP43" s="267">
        <v>808</v>
      </c>
      <c r="CQ43" s="267">
        <v>808</v>
      </c>
      <c r="CR43" s="267">
        <v>808</v>
      </c>
      <c r="CS43" s="267">
        <v>808</v>
      </c>
      <c r="CT43" s="19">
        <f t="shared" si="18"/>
        <v>79386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212.54</v>
      </c>
      <c r="J44" s="222">
        <v>155.63</v>
      </c>
      <c r="K44" s="222">
        <v>56.4</v>
      </c>
      <c r="L44" s="222">
        <v>0</v>
      </c>
      <c r="M44" s="222">
        <v>0</v>
      </c>
      <c r="N44" s="222">
        <v>0</v>
      </c>
      <c r="O44" s="222">
        <v>0</v>
      </c>
      <c r="P44" s="222">
        <v>0</v>
      </c>
      <c r="Q44" s="222">
        <v>0</v>
      </c>
      <c r="R44" s="222">
        <v>0</v>
      </c>
      <c r="S44" s="222">
        <v>0</v>
      </c>
      <c r="T44" s="222">
        <v>0</v>
      </c>
      <c r="U44" s="222">
        <v>0</v>
      </c>
      <c r="V44" s="222">
        <v>0</v>
      </c>
      <c r="W44" s="222">
        <v>105.6</v>
      </c>
      <c r="X44" s="222">
        <v>211.2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169</v>
      </c>
      <c r="BD44" s="222">
        <v>63.4</v>
      </c>
      <c r="BE44" s="222">
        <v>0</v>
      </c>
      <c r="BF44" s="222">
        <v>0</v>
      </c>
      <c r="BG44" s="222">
        <v>105.6</v>
      </c>
      <c r="BH44" s="222">
        <v>211.2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f t="shared" ref="BO44:CS45" si="45">CS17</f>
        <v>269.45</v>
      </c>
      <c r="CT44" s="162">
        <f t="shared" si="18"/>
        <v>21229.870000000032</v>
      </c>
    </row>
    <row r="45" spans="1:98">
      <c r="A45" s="17" t="s">
        <v>44</v>
      </c>
      <c r="B45" s="222">
        <f t="shared" ref="B45" si="46">B18</f>
        <v>570</v>
      </c>
      <c r="C45" s="222">
        <f t="shared" ref="C45:BN45" si="47">C18</f>
        <v>570</v>
      </c>
      <c r="D45" s="222">
        <f t="shared" si="47"/>
        <v>570</v>
      </c>
      <c r="E45" s="222">
        <f t="shared" si="47"/>
        <v>570</v>
      </c>
      <c r="F45" s="222">
        <f t="shared" si="47"/>
        <v>570</v>
      </c>
      <c r="G45" s="222">
        <f t="shared" si="47"/>
        <v>570</v>
      </c>
      <c r="H45" s="222">
        <f t="shared" si="47"/>
        <v>570</v>
      </c>
      <c r="I45" s="222">
        <f t="shared" si="47"/>
        <v>570</v>
      </c>
      <c r="J45" s="222">
        <f t="shared" si="47"/>
        <v>570</v>
      </c>
      <c r="K45" s="222">
        <f t="shared" si="47"/>
        <v>570</v>
      </c>
      <c r="L45" s="222">
        <f t="shared" si="47"/>
        <v>570</v>
      </c>
      <c r="M45" s="222">
        <f t="shared" si="47"/>
        <v>570</v>
      </c>
      <c r="N45" s="222">
        <f t="shared" si="47"/>
        <v>570</v>
      </c>
      <c r="O45" s="222">
        <f t="shared" si="47"/>
        <v>570</v>
      </c>
      <c r="P45" s="222">
        <f t="shared" si="47"/>
        <v>570</v>
      </c>
      <c r="Q45" s="222">
        <f t="shared" si="47"/>
        <v>570</v>
      </c>
      <c r="R45" s="222">
        <f t="shared" si="47"/>
        <v>570</v>
      </c>
      <c r="S45" s="222">
        <f t="shared" si="47"/>
        <v>570</v>
      </c>
      <c r="T45" s="222">
        <f t="shared" si="47"/>
        <v>570</v>
      </c>
      <c r="U45" s="222">
        <f t="shared" si="47"/>
        <v>570</v>
      </c>
      <c r="V45" s="222">
        <f t="shared" si="47"/>
        <v>570</v>
      </c>
      <c r="W45" s="222">
        <f t="shared" si="47"/>
        <v>570</v>
      </c>
      <c r="X45" s="222">
        <f t="shared" si="47"/>
        <v>570</v>
      </c>
      <c r="Y45" s="222">
        <f t="shared" si="47"/>
        <v>570</v>
      </c>
      <c r="Z45" s="222">
        <f t="shared" si="47"/>
        <v>570</v>
      </c>
      <c r="AA45" s="222">
        <f t="shared" si="47"/>
        <v>570</v>
      </c>
      <c r="AB45" s="222">
        <f t="shared" si="47"/>
        <v>570</v>
      </c>
      <c r="AC45" s="222">
        <f t="shared" si="47"/>
        <v>570</v>
      </c>
      <c r="AD45" s="222">
        <f t="shared" si="47"/>
        <v>570</v>
      </c>
      <c r="AE45" s="222">
        <f t="shared" si="47"/>
        <v>570</v>
      </c>
      <c r="AF45" s="222">
        <f t="shared" si="47"/>
        <v>570</v>
      </c>
      <c r="AG45" s="222">
        <f t="shared" si="47"/>
        <v>570</v>
      </c>
      <c r="AH45" s="222">
        <f t="shared" si="47"/>
        <v>570</v>
      </c>
      <c r="AI45" s="222">
        <f t="shared" si="47"/>
        <v>570</v>
      </c>
      <c r="AJ45" s="222">
        <f t="shared" si="47"/>
        <v>570</v>
      </c>
      <c r="AK45" s="222">
        <f t="shared" si="47"/>
        <v>570</v>
      </c>
      <c r="AL45" s="222">
        <f t="shared" si="47"/>
        <v>570</v>
      </c>
      <c r="AM45" s="222">
        <f t="shared" si="47"/>
        <v>570</v>
      </c>
      <c r="AN45" s="222">
        <f t="shared" si="47"/>
        <v>570</v>
      </c>
      <c r="AO45" s="222">
        <f t="shared" si="47"/>
        <v>570</v>
      </c>
      <c r="AP45" s="222">
        <f t="shared" si="47"/>
        <v>570</v>
      </c>
      <c r="AQ45" s="222">
        <f t="shared" si="47"/>
        <v>570</v>
      </c>
      <c r="AR45" s="222">
        <f t="shared" si="47"/>
        <v>570</v>
      </c>
      <c r="AS45" s="222">
        <f t="shared" si="47"/>
        <v>570</v>
      </c>
      <c r="AT45" s="222">
        <f t="shared" si="47"/>
        <v>570</v>
      </c>
      <c r="AU45" s="222">
        <f t="shared" si="47"/>
        <v>570</v>
      </c>
      <c r="AV45" s="222">
        <f t="shared" si="47"/>
        <v>570</v>
      </c>
      <c r="AW45" s="222">
        <f t="shared" si="47"/>
        <v>570</v>
      </c>
      <c r="AX45" s="222">
        <f t="shared" si="47"/>
        <v>570</v>
      </c>
      <c r="AY45" s="222">
        <f t="shared" si="47"/>
        <v>570</v>
      </c>
      <c r="AZ45" s="222">
        <f t="shared" si="47"/>
        <v>570</v>
      </c>
      <c r="BA45" s="222">
        <f t="shared" si="47"/>
        <v>570</v>
      </c>
      <c r="BB45" s="222">
        <f t="shared" si="47"/>
        <v>570</v>
      </c>
      <c r="BC45" s="222">
        <f t="shared" si="47"/>
        <v>570</v>
      </c>
      <c r="BD45" s="222">
        <f t="shared" si="47"/>
        <v>570</v>
      </c>
      <c r="BE45" s="222">
        <f t="shared" si="47"/>
        <v>570</v>
      </c>
      <c r="BF45" s="222">
        <f t="shared" si="47"/>
        <v>570</v>
      </c>
      <c r="BG45" s="222">
        <f t="shared" si="47"/>
        <v>570</v>
      </c>
      <c r="BH45" s="222">
        <f t="shared" si="47"/>
        <v>570</v>
      </c>
      <c r="BI45" s="222">
        <f t="shared" si="47"/>
        <v>570</v>
      </c>
      <c r="BJ45" s="222">
        <f t="shared" si="47"/>
        <v>570</v>
      </c>
      <c r="BK45" s="222">
        <f t="shared" si="47"/>
        <v>570</v>
      </c>
      <c r="BL45" s="222">
        <f t="shared" si="47"/>
        <v>570</v>
      </c>
      <c r="BM45" s="222">
        <f t="shared" si="47"/>
        <v>570</v>
      </c>
      <c r="BN45" s="222">
        <f t="shared" si="47"/>
        <v>570</v>
      </c>
      <c r="BO45" s="222">
        <f t="shared" si="45"/>
        <v>570</v>
      </c>
      <c r="BP45" s="222">
        <f t="shared" si="45"/>
        <v>570</v>
      </c>
      <c r="BQ45" s="222">
        <f t="shared" si="45"/>
        <v>570</v>
      </c>
      <c r="BR45" s="222">
        <f t="shared" si="45"/>
        <v>570</v>
      </c>
      <c r="BS45" s="222">
        <f t="shared" si="45"/>
        <v>570</v>
      </c>
      <c r="BT45" s="222">
        <f t="shared" si="45"/>
        <v>570</v>
      </c>
      <c r="BU45" s="222">
        <f t="shared" si="45"/>
        <v>570</v>
      </c>
      <c r="BV45" s="222">
        <f t="shared" si="45"/>
        <v>570</v>
      </c>
      <c r="BW45" s="222">
        <f t="shared" si="45"/>
        <v>570</v>
      </c>
      <c r="BX45" s="222">
        <f t="shared" si="45"/>
        <v>570</v>
      </c>
      <c r="BY45" s="222">
        <f t="shared" si="45"/>
        <v>570</v>
      </c>
      <c r="BZ45" s="222">
        <f t="shared" si="45"/>
        <v>570</v>
      </c>
      <c r="CA45" s="222">
        <f t="shared" si="45"/>
        <v>570</v>
      </c>
      <c r="CB45" s="222">
        <f t="shared" si="45"/>
        <v>570</v>
      </c>
      <c r="CC45" s="222">
        <f t="shared" si="45"/>
        <v>570</v>
      </c>
      <c r="CD45" s="222">
        <f t="shared" si="45"/>
        <v>570</v>
      </c>
      <c r="CE45" s="222">
        <f t="shared" si="45"/>
        <v>570</v>
      </c>
      <c r="CF45" s="222">
        <f t="shared" si="45"/>
        <v>570</v>
      </c>
      <c r="CG45" s="222">
        <f t="shared" si="45"/>
        <v>570</v>
      </c>
      <c r="CH45" s="222">
        <f t="shared" si="45"/>
        <v>570</v>
      </c>
      <c r="CI45" s="222">
        <f t="shared" si="45"/>
        <v>570</v>
      </c>
      <c r="CJ45" s="222">
        <f t="shared" si="45"/>
        <v>570</v>
      </c>
      <c r="CK45" s="222">
        <f t="shared" si="45"/>
        <v>570</v>
      </c>
      <c r="CL45" s="222">
        <f t="shared" si="45"/>
        <v>570</v>
      </c>
      <c r="CM45" s="222">
        <f t="shared" si="45"/>
        <v>570</v>
      </c>
      <c r="CN45" s="222">
        <f t="shared" si="45"/>
        <v>570</v>
      </c>
      <c r="CO45" s="222">
        <f t="shared" si="45"/>
        <v>570</v>
      </c>
      <c r="CP45" s="222">
        <f t="shared" si="45"/>
        <v>570</v>
      </c>
      <c r="CQ45" s="222">
        <f t="shared" si="45"/>
        <v>570</v>
      </c>
      <c r="CR45" s="222">
        <f t="shared" si="45"/>
        <v>570</v>
      </c>
      <c r="CS45" s="222">
        <f t="shared" si="45"/>
        <v>570</v>
      </c>
      <c r="CT45" s="162">
        <f t="shared" si="18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48">SUM(B48:B51)</f>
        <v>130.60308000000001</v>
      </c>
      <c r="C47" s="31">
        <f t="shared" si="48"/>
        <v>134.46324000000001</v>
      </c>
      <c r="D47" s="31">
        <f t="shared" si="48"/>
        <v>132.50368</v>
      </c>
      <c r="E47" s="31">
        <f t="shared" si="48"/>
        <v>129.52516</v>
      </c>
      <c r="F47" s="31">
        <f t="shared" si="48"/>
        <v>129.18736000000001</v>
      </c>
      <c r="G47" s="31">
        <f t="shared" si="48"/>
        <v>124.14704</v>
      </c>
      <c r="H47" s="31">
        <f t="shared" si="48"/>
        <v>117.02616</v>
      </c>
      <c r="I47" s="31">
        <f t="shared" si="48"/>
        <v>113.36592</v>
      </c>
      <c r="J47" s="31">
        <f t="shared" si="48"/>
        <v>111.31012000000001</v>
      </c>
      <c r="K47" s="31">
        <f t="shared" si="48"/>
        <v>111.1352</v>
      </c>
      <c r="L47" s="31">
        <f t="shared" si="48"/>
        <v>110.18656</v>
      </c>
      <c r="M47" s="31">
        <f t="shared" si="48"/>
        <v>109.68152000000001</v>
      </c>
      <c r="N47" s="31">
        <f t="shared" si="48"/>
        <v>105.57831999999999</v>
      </c>
      <c r="O47" s="31">
        <f t="shared" si="48"/>
        <v>105.97463999999999</v>
      </c>
      <c r="P47" s="31">
        <f t="shared" si="48"/>
        <v>111.57651999999999</v>
      </c>
      <c r="Q47" s="31">
        <f t="shared" si="48"/>
        <v>116.73552000000001</v>
      </c>
      <c r="R47" s="31">
        <f t="shared" si="48"/>
        <v>116.30311999999999</v>
      </c>
      <c r="S47" s="31">
        <f t="shared" si="48"/>
        <v>107.06744</v>
      </c>
      <c r="T47" s="31">
        <f t="shared" si="48"/>
        <v>95.772279999999995</v>
      </c>
      <c r="U47" s="31">
        <f t="shared" si="48"/>
        <v>95.278840000000002</v>
      </c>
      <c r="V47" s="31">
        <f t="shared" si="48"/>
        <v>98.436080000000004</v>
      </c>
      <c r="W47" s="31">
        <f t="shared" si="48"/>
        <v>103.49524</v>
      </c>
      <c r="X47" s="31">
        <f t="shared" si="48"/>
        <v>104.63816</v>
      </c>
      <c r="Y47" s="31">
        <f t="shared" si="48"/>
        <v>108.3742</v>
      </c>
      <c r="Z47" s="31">
        <f t="shared" si="48"/>
        <v>113.71267546494275</v>
      </c>
      <c r="AA47" s="31">
        <f t="shared" si="48"/>
        <v>113.67174852317277</v>
      </c>
      <c r="AB47" s="31">
        <f t="shared" si="48"/>
        <v>106.14975684300559</v>
      </c>
      <c r="AC47" s="31">
        <f t="shared" si="48"/>
        <v>142.33026834340527</v>
      </c>
      <c r="AD47" s="31">
        <f t="shared" si="48"/>
        <v>260.75580715059363</v>
      </c>
      <c r="AE47" s="31">
        <f t="shared" si="48"/>
        <v>450.46470329229027</v>
      </c>
      <c r="AF47" s="31">
        <f t="shared" si="48"/>
        <v>704.66874637758463</v>
      </c>
      <c r="AG47" s="31">
        <f t="shared" si="48"/>
        <v>995.97369615232583</v>
      </c>
      <c r="AH47" s="31">
        <f t="shared" ref="AH47:BM47" si="49">SUM(AH48:AH51)</f>
        <v>1372.8582763007023</v>
      </c>
      <c r="AI47" s="31">
        <f t="shared" si="49"/>
        <v>1744.1124511713683</v>
      </c>
      <c r="AJ47" s="31">
        <f t="shared" si="49"/>
        <v>2083.8705741930985</v>
      </c>
      <c r="AK47" s="31">
        <f t="shared" si="49"/>
        <v>2399.6537828653663</v>
      </c>
      <c r="AL47" s="31">
        <f t="shared" si="49"/>
        <v>2690.0729811385454</v>
      </c>
      <c r="AM47" s="31">
        <f t="shared" si="49"/>
        <v>2987.7204300405569</v>
      </c>
      <c r="AN47" s="31">
        <f t="shared" si="49"/>
        <v>3217.8613839002919</v>
      </c>
      <c r="AO47" s="31">
        <f t="shared" si="49"/>
        <v>3430.2951832712215</v>
      </c>
      <c r="AP47" s="31">
        <f t="shared" si="49"/>
        <v>3636.6440126271118</v>
      </c>
      <c r="AQ47" s="31">
        <f t="shared" si="49"/>
        <v>3850.8792081569286</v>
      </c>
      <c r="AR47" s="31">
        <f t="shared" si="49"/>
        <v>4006.6558856694924</v>
      </c>
      <c r="AS47" s="31">
        <f t="shared" si="49"/>
        <v>4128.8294599001838</v>
      </c>
      <c r="AT47" s="31">
        <f t="shared" si="49"/>
        <v>4234.4038461568744</v>
      </c>
      <c r="AU47" s="31">
        <f t="shared" si="49"/>
        <v>4351.5522691128326</v>
      </c>
      <c r="AV47" s="31">
        <f t="shared" si="49"/>
        <v>4391.2907550984764</v>
      </c>
      <c r="AW47" s="31">
        <f t="shared" si="49"/>
        <v>4415.4540913985766</v>
      </c>
      <c r="AX47" s="31">
        <f t="shared" si="49"/>
        <v>4396.8075720368388</v>
      </c>
      <c r="AY47" s="31">
        <f t="shared" si="49"/>
        <v>4393.2161881901156</v>
      </c>
      <c r="AZ47" s="31">
        <f t="shared" si="49"/>
        <v>4415.7050048178426</v>
      </c>
      <c r="BA47" s="31">
        <f t="shared" si="49"/>
        <v>4403.6672947105299</v>
      </c>
      <c r="BB47" s="31">
        <f t="shared" si="49"/>
        <v>4389.4181925508783</v>
      </c>
      <c r="BC47" s="31">
        <f t="shared" si="49"/>
        <v>4373.4518530159767</v>
      </c>
      <c r="BD47" s="31">
        <f t="shared" si="49"/>
        <v>4368.2810737597611</v>
      </c>
      <c r="BE47" s="31">
        <f t="shared" si="49"/>
        <v>4319.2476171979661</v>
      </c>
      <c r="BF47" s="31">
        <f t="shared" si="49"/>
        <v>4285.9262384539188</v>
      </c>
      <c r="BG47" s="31">
        <f t="shared" si="49"/>
        <v>4213.7525620747965</v>
      </c>
      <c r="BH47" s="31">
        <f t="shared" si="49"/>
        <v>4109.7092166201819</v>
      </c>
      <c r="BI47" s="31">
        <f t="shared" si="49"/>
        <v>3938.6322336849544</v>
      </c>
      <c r="BJ47" s="31">
        <f t="shared" si="49"/>
        <v>3750.4646287368987</v>
      </c>
      <c r="BK47" s="31">
        <f t="shared" si="49"/>
        <v>3566.198773306834</v>
      </c>
      <c r="BL47" s="31">
        <f t="shared" si="49"/>
        <v>3342.4426160729554</v>
      </c>
      <c r="BM47" s="31">
        <f t="shared" si="49"/>
        <v>3145.0237381104125</v>
      </c>
      <c r="BN47" s="31">
        <f t="shared" ref="BN47:CS47" si="50">SUM(BN48:BN51)</f>
        <v>2886.3667589184151</v>
      </c>
      <c r="BO47" s="31">
        <f t="shared" si="50"/>
        <v>2591.9759292858694</v>
      </c>
      <c r="BP47" s="31">
        <f t="shared" si="50"/>
        <v>2203.5442593144762</v>
      </c>
      <c r="BQ47" s="31">
        <f t="shared" si="50"/>
        <v>1847.6637139655413</v>
      </c>
      <c r="BR47" s="31">
        <f t="shared" si="50"/>
        <v>1494.7898472157003</v>
      </c>
      <c r="BS47" s="31">
        <f t="shared" si="50"/>
        <v>1143.409593728951</v>
      </c>
      <c r="BT47" s="31">
        <f t="shared" si="50"/>
        <v>841.21418792239808</v>
      </c>
      <c r="BU47" s="31">
        <f t="shared" si="50"/>
        <v>593.83213405705249</v>
      </c>
      <c r="BV47" s="31">
        <f t="shared" si="50"/>
        <v>286.87459902257342</v>
      </c>
      <c r="BW47" s="31">
        <f t="shared" si="50"/>
        <v>155.85945961205331</v>
      </c>
      <c r="BX47" s="31">
        <f t="shared" si="50"/>
        <v>94.229863310083161</v>
      </c>
      <c r="BY47" s="31">
        <f t="shared" si="50"/>
        <v>58.403721383916334</v>
      </c>
      <c r="BZ47" s="31">
        <f t="shared" si="50"/>
        <v>46.812160000000006</v>
      </c>
      <c r="CA47" s="31">
        <f t="shared" si="50"/>
        <v>68.30843999999999</v>
      </c>
      <c r="CB47" s="31">
        <f t="shared" si="50"/>
        <v>101.89912000000001</v>
      </c>
      <c r="CC47" s="31">
        <f t="shared" si="50"/>
        <v>104.58784</v>
      </c>
      <c r="CD47" s="31">
        <f t="shared" si="50"/>
        <v>113.48783999999999</v>
      </c>
      <c r="CE47" s="31">
        <f t="shared" si="50"/>
        <v>119.41632</v>
      </c>
      <c r="CF47" s="31">
        <f t="shared" si="50"/>
        <v>126.5626</v>
      </c>
      <c r="CG47" s="31">
        <f t="shared" si="50"/>
        <v>127.37872000000002</v>
      </c>
      <c r="CH47" s="31">
        <f t="shared" si="50"/>
        <v>122.7466</v>
      </c>
      <c r="CI47" s="31">
        <f t="shared" si="50"/>
        <v>123.14348000000001</v>
      </c>
      <c r="CJ47" s="31">
        <f t="shared" si="50"/>
        <v>125.29876000000002</v>
      </c>
      <c r="CK47" s="31">
        <f t="shared" si="50"/>
        <v>126.15219999999999</v>
      </c>
      <c r="CL47" s="31">
        <f t="shared" si="50"/>
        <v>124.54528000000001</v>
      </c>
      <c r="CM47" s="31">
        <f t="shared" si="50"/>
        <v>125.90132</v>
      </c>
      <c r="CN47" s="31">
        <f t="shared" si="50"/>
        <v>129.63788</v>
      </c>
      <c r="CO47" s="31">
        <f t="shared" si="50"/>
        <v>130.90868</v>
      </c>
      <c r="CP47" s="31">
        <f t="shared" si="50"/>
        <v>129.64547999999999</v>
      </c>
      <c r="CQ47" s="31">
        <f t="shared" si="50"/>
        <v>130.548</v>
      </c>
      <c r="CR47" s="31">
        <f t="shared" si="50"/>
        <v>133.21519999999998</v>
      </c>
      <c r="CS47" s="69">
        <f t="shared" si="50"/>
        <v>128.74468000000002</v>
      </c>
      <c r="CT47" s="22">
        <f t="shared" si="18"/>
        <v>140501.29686422681</v>
      </c>
    </row>
    <row r="48" spans="1:98">
      <c r="A48" s="18" t="s">
        <v>65</v>
      </c>
      <c r="B48" s="25">
        <f>B21</f>
        <v>0</v>
      </c>
      <c r="C48" s="25">
        <f t="shared" ref="C48:BN49" si="51">C21</f>
        <v>0</v>
      </c>
      <c r="D48" s="25">
        <f t="shared" si="51"/>
        <v>0</v>
      </c>
      <c r="E48" s="25">
        <f t="shared" si="51"/>
        <v>0</v>
      </c>
      <c r="F48" s="25">
        <f t="shared" si="51"/>
        <v>0</v>
      </c>
      <c r="G48" s="25">
        <f t="shared" si="51"/>
        <v>0</v>
      </c>
      <c r="H48" s="25">
        <f t="shared" si="51"/>
        <v>0</v>
      </c>
      <c r="I48" s="25">
        <f t="shared" si="51"/>
        <v>0</v>
      </c>
      <c r="J48" s="25">
        <f t="shared" si="51"/>
        <v>0</v>
      </c>
      <c r="K48" s="25">
        <f t="shared" si="51"/>
        <v>0</v>
      </c>
      <c r="L48" s="25">
        <f t="shared" si="51"/>
        <v>0</v>
      </c>
      <c r="M48" s="25">
        <f t="shared" si="51"/>
        <v>0</v>
      </c>
      <c r="N48" s="25">
        <f t="shared" si="51"/>
        <v>0</v>
      </c>
      <c r="O48" s="25">
        <f t="shared" si="51"/>
        <v>0</v>
      </c>
      <c r="P48" s="25">
        <f t="shared" si="51"/>
        <v>0</v>
      </c>
      <c r="Q48" s="25">
        <f t="shared" si="51"/>
        <v>0</v>
      </c>
      <c r="R48" s="25">
        <f t="shared" si="51"/>
        <v>0</v>
      </c>
      <c r="S48" s="25">
        <f t="shared" si="51"/>
        <v>0</v>
      </c>
      <c r="T48" s="25">
        <f t="shared" si="51"/>
        <v>0</v>
      </c>
      <c r="U48" s="25">
        <f t="shared" si="51"/>
        <v>0</v>
      </c>
      <c r="V48" s="25">
        <f t="shared" si="51"/>
        <v>0</v>
      </c>
      <c r="W48" s="25">
        <f t="shared" si="51"/>
        <v>0</v>
      </c>
      <c r="X48" s="25">
        <f t="shared" si="51"/>
        <v>0.28000000000000003</v>
      </c>
      <c r="Y48" s="25">
        <f t="shared" si="51"/>
        <v>0.3</v>
      </c>
      <c r="Z48" s="25">
        <f t="shared" si="51"/>
        <v>0.52</v>
      </c>
      <c r="AA48" s="25">
        <f t="shared" si="51"/>
        <v>0.96</v>
      </c>
      <c r="AB48" s="25">
        <f t="shared" si="51"/>
        <v>2.13</v>
      </c>
      <c r="AC48" s="25">
        <f t="shared" si="51"/>
        <v>21.46</v>
      </c>
      <c r="AD48" s="25">
        <f t="shared" si="51"/>
        <v>68.14</v>
      </c>
      <c r="AE48" s="25">
        <f t="shared" si="51"/>
        <v>139.01000000000002</v>
      </c>
      <c r="AF48" s="25">
        <f t="shared" si="51"/>
        <v>226.03</v>
      </c>
      <c r="AG48" s="25">
        <f t="shared" si="51"/>
        <v>361.83</v>
      </c>
      <c r="AH48" s="25">
        <f t="shared" si="51"/>
        <v>513.83000000000004</v>
      </c>
      <c r="AI48" s="25">
        <f t="shared" si="51"/>
        <v>665.58</v>
      </c>
      <c r="AJ48" s="25">
        <f t="shared" si="51"/>
        <v>815.7299999999999</v>
      </c>
      <c r="AK48" s="25">
        <f t="shared" si="51"/>
        <v>946.38</v>
      </c>
      <c r="AL48" s="25">
        <f t="shared" si="51"/>
        <v>1102.3300000000002</v>
      </c>
      <c r="AM48" s="25">
        <f t="shared" si="51"/>
        <v>1234.1300000000001</v>
      </c>
      <c r="AN48" s="25">
        <f t="shared" si="51"/>
        <v>1355.47</v>
      </c>
      <c r="AO48" s="25">
        <f t="shared" si="51"/>
        <v>1452.8799999999999</v>
      </c>
      <c r="AP48" s="25">
        <f t="shared" si="51"/>
        <v>1557.71</v>
      </c>
      <c r="AQ48" s="25">
        <f t="shared" si="51"/>
        <v>1639.86</v>
      </c>
      <c r="AR48" s="25">
        <f t="shared" si="51"/>
        <v>1709.1599999999999</v>
      </c>
      <c r="AS48" s="25">
        <f t="shared" si="51"/>
        <v>1737.84</v>
      </c>
      <c r="AT48" s="25">
        <f t="shared" si="51"/>
        <v>1759.8400000000001</v>
      </c>
      <c r="AU48" s="25">
        <f t="shared" si="51"/>
        <v>1772.64</v>
      </c>
      <c r="AV48" s="25">
        <f t="shared" si="51"/>
        <v>1784.95</v>
      </c>
      <c r="AW48" s="25">
        <f t="shared" si="51"/>
        <v>1790.09</v>
      </c>
      <c r="AX48" s="25">
        <f t="shared" si="51"/>
        <v>1748.36</v>
      </c>
      <c r="AY48" s="25">
        <f t="shared" si="51"/>
        <v>1750.3400000000001</v>
      </c>
      <c r="AZ48" s="25">
        <f t="shared" si="51"/>
        <v>1756.06</v>
      </c>
      <c r="BA48" s="25">
        <f t="shared" si="51"/>
        <v>1753.05</v>
      </c>
      <c r="BB48" s="25">
        <f t="shared" si="51"/>
        <v>1749.8999999999999</v>
      </c>
      <c r="BC48" s="25">
        <f t="shared" si="51"/>
        <v>1749.69</v>
      </c>
      <c r="BD48" s="25">
        <f t="shared" si="51"/>
        <v>1771.77</v>
      </c>
      <c r="BE48" s="25">
        <f t="shared" si="51"/>
        <v>1758.76</v>
      </c>
      <c r="BF48" s="25">
        <f t="shared" si="51"/>
        <v>1769.99</v>
      </c>
      <c r="BG48" s="25">
        <f t="shared" si="51"/>
        <v>1753.75</v>
      </c>
      <c r="BH48" s="25">
        <f t="shared" si="51"/>
        <v>1711.3899999999999</v>
      </c>
      <c r="BI48" s="25">
        <f t="shared" si="51"/>
        <v>1657.48</v>
      </c>
      <c r="BJ48" s="25">
        <f t="shared" si="51"/>
        <v>1575.08</v>
      </c>
      <c r="BK48" s="25">
        <f t="shared" si="51"/>
        <v>1496.59</v>
      </c>
      <c r="BL48" s="25">
        <f t="shared" si="51"/>
        <v>1373.39</v>
      </c>
      <c r="BM48" s="25">
        <f t="shared" si="51"/>
        <v>1284.0899999999999</v>
      </c>
      <c r="BN48" s="25">
        <f t="shared" si="51"/>
        <v>1177.96</v>
      </c>
      <c r="BO48" s="25">
        <f t="shared" ref="BO48:CS51" si="52">BO21</f>
        <v>1063.1300000000001</v>
      </c>
      <c r="BP48" s="25">
        <f t="shared" si="52"/>
        <v>902.32999999999993</v>
      </c>
      <c r="BQ48" s="25">
        <f t="shared" si="52"/>
        <v>757.83</v>
      </c>
      <c r="BR48" s="25">
        <f t="shared" si="52"/>
        <v>589.52</v>
      </c>
      <c r="BS48" s="25">
        <f t="shared" si="52"/>
        <v>455.39</v>
      </c>
      <c r="BT48" s="25">
        <f t="shared" si="52"/>
        <v>316.93</v>
      </c>
      <c r="BU48" s="25">
        <f t="shared" si="52"/>
        <v>201.38</v>
      </c>
      <c r="BV48" s="25">
        <f t="shared" si="52"/>
        <v>112.7</v>
      </c>
      <c r="BW48" s="25">
        <f t="shared" si="52"/>
        <v>65.58</v>
      </c>
      <c r="BX48" s="25">
        <f t="shared" si="52"/>
        <v>32.96</v>
      </c>
      <c r="BY48" s="25">
        <f t="shared" si="52"/>
        <v>9.4700000000000006</v>
      </c>
      <c r="BZ48" s="25">
        <f t="shared" si="52"/>
        <v>0</v>
      </c>
      <c r="CA48" s="25">
        <f t="shared" si="52"/>
        <v>0</v>
      </c>
      <c r="CB48" s="25">
        <f t="shared" si="52"/>
        <v>0</v>
      </c>
      <c r="CC48" s="25">
        <f t="shared" si="52"/>
        <v>0</v>
      </c>
      <c r="CD48" s="25">
        <f t="shared" si="52"/>
        <v>0</v>
      </c>
      <c r="CE48" s="25">
        <f t="shared" si="52"/>
        <v>0</v>
      </c>
      <c r="CF48" s="25">
        <f t="shared" si="52"/>
        <v>0</v>
      </c>
      <c r="CG48" s="25">
        <f t="shared" si="52"/>
        <v>0</v>
      </c>
      <c r="CH48" s="25">
        <f t="shared" si="52"/>
        <v>0</v>
      </c>
      <c r="CI48" s="25">
        <f t="shared" si="52"/>
        <v>0</v>
      </c>
      <c r="CJ48" s="25">
        <f t="shared" si="52"/>
        <v>0</v>
      </c>
      <c r="CK48" s="25">
        <f t="shared" si="52"/>
        <v>0</v>
      </c>
      <c r="CL48" s="25">
        <f t="shared" si="52"/>
        <v>0</v>
      </c>
      <c r="CM48" s="25">
        <f t="shared" si="52"/>
        <v>0</v>
      </c>
      <c r="CN48" s="25">
        <f t="shared" si="52"/>
        <v>0</v>
      </c>
      <c r="CO48" s="25">
        <f t="shared" si="52"/>
        <v>0</v>
      </c>
      <c r="CP48" s="25">
        <f t="shared" si="52"/>
        <v>0</v>
      </c>
      <c r="CQ48" s="25">
        <f t="shared" si="52"/>
        <v>0</v>
      </c>
      <c r="CR48" s="25">
        <f t="shared" si="52"/>
        <v>0</v>
      </c>
      <c r="CS48" s="25">
        <f t="shared" si="52"/>
        <v>0</v>
      </c>
      <c r="CT48" s="19">
        <f t="shared" ref="CT48:CT51" si="53">SUM(B48:CS48)</f>
        <v>55003.94999999999</v>
      </c>
    </row>
    <row r="49" spans="1:98">
      <c r="A49" s="19" t="s">
        <v>66</v>
      </c>
      <c r="B49" s="25">
        <f t="shared" ref="B49:Q51" si="54">B22</f>
        <v>0</v>
      </c>
      <c r="C49" s="25">
        <f t="shared" si="54"/>
        <v>0</v>
      </c>
      <c r="D49" s="25">
        <f t="shared" si="54"/>
        <v>0</v>
      </c>
      <c r="E49" s="25">
        <f t="shared" si="54"/>
        <v>0</v>
      </c>
      <c r="F49" s="25">
        <f t="shared" si="54"/>
        <v>0</v>
      </c>
      <c r="G49" s="25">
        <f t="shared" si="54"/>
        <v>0</v>
      </c>
      <c r="H49" s="25">
        <f t="shared" si="54"/>
        <v>0</v>
      </c>
      <c r="I49" s="25">
        <f t="shared" si="54"/>
        <v>0</v>
      </c>
      <c r="J49" s="25">
        <f t="shared" si="54"/>
        <v>0</v>
      </c>
      <c r="K49" s="25">
        <f t="shared" si="54"/>
        <v>0</v>
      </c>
      <c r="L49" s="25">
        <f t="shared" si="54"/>
        <v>0</v>
      </c>
      <c r="M49" s="25">
        <f t="shared" si="54"/>
        <v>0</v>
      </c>
      <c r="N49" s="25">
        <f t="shared" si="54"/>
        <v>0</v>
      </c>
      <c r="O49" s="25">
        <f t="shared" si="54"/>
        <v>0</v>
      </c>
      <c r="P49" s="25">
        <f t="shared" si="54"/>
        <v>0</v>
      </c>
      <c r="Q49" s="25">
        <f t="shared" si="54"/>
        <v>0</v>
      </c>
      <c r="R49" s="25">
        <f t="shared" si="51"/>
        <v>0</v>
      </c>
      <c r="S49" s="25">
        <f t="shared" si="51"/>
        <v>0</v>
      </c>
      <c r="T49" s="25">
        <f t="shared" si="51"/>
        <v>0</v>
      </c>
      <c r="U49" s="25">
        <f t="shared" si="51"/>
        <v>0</v>
      </c>
      <c r="V49" s="25">
        <f t="shared" si="51"/>
        <v>0</v>
      </c>
      <c r="W49" s="25">
        <f t="shared" si="51"/>
        <v>0</v>
      </c>
      <c r="X49" s="25">
        <f t="shared" si="51"/>
        <v>0</v>
      </c>
      <c r="Y49" s="25">
        <f t="shared" si="51"/>
        <v>0</v>
      </c>
      <c r="Z49" s="25">
        <f t="shared" si="51"/>
        <v>3.6692354649427412</v>
      </c>
      <c r="AA49" s="25">
        <f t="shared" si="51"/>
        <v>7.3292285231727794</v>
      </c>
      <c r="AB49" s="25">
        <f t="shared" si="51"/>
        <v>9.9725568430055862</v>
      </c>
      <c r="AC49" s="25">
        <f t="shared" si="51"/>
        <v>36.821748343405247</v>
      </c>
      <c r="AD49" s="25">
        <f t="shared" si="51"/>
        <v>126.6024871505936</v>
      </c>
      <c r="AE49" s="25">
        <f t="shared" si="51"/>
        <v>256.77254329229021</v>
      </c>
      <c r="AF49" s="25">
        <f t="shared" si="51"/>
        <v>425.14146637758472</v>
      </c>
      <c r="AG49" s="25">
        <f t="shared" si="51"/>
        <v>582.41897615232585</v>
      </c>
      <c r="AH49" s="25">
        <f t="shared" si="51"/>
        <v>812.38123630070231</v>
      </c>
      <c r="AI49" s="25">
        <f t="shared" si="51"/>
        <v>1033.0245711713683</v>
      </c>
      <c r="AJ49" s="25">
        <f t="shared" si="51"/>
        <v>1218.3963741930986</v>
      </c>
      <c r="AK49" s="25">
        <f t="shared" si="51"/>
        <v>1403.3156228653663</v>
      </c>
      <c r="AL49" s="25">
        <f t="shared" si="51"/>
        <v>1536.7637411385454</v>
      </c>
      <c r="AM49" s="25">
        <f t="shared" si="51"/>
        <v>1701.7890700405569</v>
      </c>
      <c r="AN49" s="25">
        <f t="shared" si="51"/>
        <v>1812.1846239002921</v>
      </c>
      <c r="AO49" s="25">
        <f t="shared" si="51"/>
        <v>1927.7614632712218</v>
      </c>
      <c r="AP49" s="25">
        <f t="shared" si="51"/>
        <v>2029.3645326271114</v>
      </c>
      <c r="AQ49" s="25">
        <f t="shared" si="51"/>
        <v>2162.3785681569284</v>
      </c>
      <c r="AR49" s="25">
        <f t="shared" si="51"/>
        <v>2252.3445256694922</v>
      </c>
      <c r="AS49" s="25">
        <f t="shared" si="51"/>
        <v>2345.0904599001842</v>
      </c>
      <c r="AT49" s="25">
        <f t="shared" si="51"/>
        <v>2428.8314861568747</v>
      </c>
      <c r="AU49" s="25">
        <f t="shared" si="51"/>
        <v>2534.6737891128323</v>
      </c>
      <c r="AV49" s="25">
        <f t="shared" si="51"/>
        <v>2563.0923550984767</v>
      </c>
      <c r="AW49" s="25">
        <f t="shared" si="51"/>
        <v>2582.7738513985764</v>
      </c>
      <c r="AX49" s="25">
        <f t="shared" si="51"/>
        <v>2604.6904120368386</v>
      </c>
      <c r="AY49" s="25">
        <f t="shared" si="51"/>
        <v>2598.4931881901157</v>
      </c>
      <c r="AZ49" s="25">
        <f t="shared" si="51"/>
        <v>2615.5332448178419</v>
      </c>
      <c r="BA49" s="25">
        <f t="shared" si="51"/>
        <v>2607.9414147105294</v>
      </c>
      <c r="BB49" s="25">
        <f t="shared" si="51"/>
        <v>2597.1632325508785</v>
      </c>
      <c r="BC49" s="25">
        <f t="shared" si="51"/>
        <v>2581.0098130159772</v>
      </c>
      <c r="BD49" s="25">
        <f t="shared" si="51"/>
        <v>2553.588713759761</v>
      </c>
      <c r="BE49" s="25">
        <f t="shared" si="51"/>
        <v>2517.9754571979656</v>
      </c>
      <c r="BF49" s="25">
        <f t="shared" si="51"/>
        <v>2475.1490384539188</v>
      </c>
      <c r="BG49" s="25">
        <f t="shared" si="51"/>
        <v>2418.8937620747965</v>
      </c>
      <c r="BH49" s="25">
        <f t="shared" si="51"/>
        <v>2355.7485766201821</v>
      </c>
      <c r="BI49" s="25">
        <f t="shared" si="51"/>
        <v>2238.4631136849544</v>
      </c>
      <c r="BJ49" s="25">
        <f t="shared" si="51"/>
        <v>2136.2781887368988</v>
      </c>
      <c r="BK49" s="25">
        <f t="shared" si="51"/>
        <v>2028.3947733068342</v>
      </c>
      <c r="BL49" s="25">
        <f t="shared" si="51"/>
        <v>1927.1611360729551</v>
      </c>
      <c r="BM49" s="25">
        <f t="shared" si="51"/>
        <v>1818.2710181104123</v>
      </c>
      <c r="BN49" s="25">
        <f t="shared" si="51"/>
        <v>1666.2958789184152</v>
      </c>
      <c r="BO49" s="25">
        <f t="shared" si="52"/>
        <v>1485.7359292858694</v>
      </c>
      <c r="BP49" s="25">
        <f t="shared" si="52"/>
        <v>1260.5485793144762</v>
      </c>
      <c r="BQ49" s="25">
        <f t="shared" si="52"/>
        <v>1049.9630339655414</v>
      </c>
      <c r="BR49" s="25">
        <f t="shared" si="52"/>
        <v>864.20332721570037</v>
      </c>
      <c r="BS49" s="25">
        <f t="shared" si="52"/>
        <v>645.93359372895088</v>
      </c>
      <c r="BT49" s="25">
        <f t="shared" si="52"/>
        <v>483.01402792239804</v>
      </c>
      <c r="BU49" s="25">
        <f t="shared" si="52"/>
        <v>348.9840540570525</v>
      </c>
      <c r="BV49" s="25">
        <f t="shared" si="52"/>
        <v>129.6614390225734</v>
      </c>
      <c r="BW49" s="25">
        <f t="shared" si="52"/>
        <v>44.849059612053324</v>
      </c>
      <c r="BX49" s="25">
        <f t="shared" si="52"/>
        <v>17.289423310083158</v>
      </c>
      <c r="BY49" s="25">
        <f t="shared" si="52"/>
        <v>2.373601383916331</v>
      </c>
      <c r="BZ49" s="25">
        <f t="shared" si="52"/>
        <v>0</v>
      </c>
      <c r="CA49" s="25">
        <f t="shared" si="52"/>
        <v>0</v>
      </c>
      <c r="CB49" s="25">
        <f t="shared" si="52"/>
        <v>0</v>
      </c>
      <c r="CC49" s="25">
        <f t="shared" si="52"/>
        <v>0</v>
      </c>
      <c r="CD49" s="25">
        <f t="shared" si="52"/>
        <v>0</v>
      </c>
      <c r="CE49" s="25">
        <f t="shared" si="52"/>
        <v>0</v>
      </c>
      <c r="CF49" s="25">
        <f t="shared" si="52"/>
        <v>0</v>
      </c>
      <c r="CG49" s="25">
        <f t="shared" si="52"/>
        <v>0</v>
      </c>
      <c r="CH49" s="25">
        <f t="shared" si="52"/>
        <v>0</v>
      </c>
      <c r="CI49" s="25">
        <f t="shared" si="52"/>
        <v>0</v>
      </c>
      <c r="CJ49" s="25">
        <f t="shared" si="52"/>
        <v>0</v>
      </c>
      <c r="CK49" s="25">
        <f t="shared" si="52"/>
        <v>0</v>
      </c>
      <c r="CL49" s="25">
        <f t="shared" si="52"/>
        <v>0</v>
      </c>
      <c r="CM49" s="25">
        <f t="shared" si="52"/>
        <v>0</v>
      </c>
      <c r="CN49" s="25">
        <f t="shared" si="52"/>
        <v>0</v>
      </c>
      <c r="CO49" s="25">
        <f t="shared" si="52"/>
        <v>0</v>
      </c>
      <c r="CP49" s="25">
        <f t="shared" si="52"/>
        <v>0</v>
      </c>
      <c r="CQ49" s="25">
        <f t="shared" si="52"/>
        <v>0</v>
      </c>
      <c r="CR49" s="25">
        <f t="shared" si="52"/>
        <v>0</v>
      </c>
      <c r="CS49" s="25">
        <f t="shared" si="52"/>
        <v>0</v>
      </c>
      <c r="CT49" s="19">
        <f t="shared" si="53"/>
        <v>77866.501544226863</v>
      </c>
    </row>
    <row r="50" spans="1:98">
      <c r="A50" s="19" t="s">
        <v>24</v>
      </c>
      <c r="B50" s="118">
        <v>88.08</v>
      </c>
      <c r="C50" s="118">
        <v>92.54</v>
      </c>
      <c r="D50" s="118">
        <v>91.3</v>
      </c>
      <c r="E50" s="118">
        <v>89.24</v>
      </c>
      <c r="F50" s="118">
        <v>87.72</v>
      </c>
      <c r="G50" s="118">
        <v>80.900000000000006</v>
      </c>
      <c r="H50" s="118">
        <v>75.27</v>
      </c>
      <c r="I50" s="118">
        <v>71.81</v>
      </c>
      <c r="J50" s="118">
        <v>68.430000000000007</v>
      </c>
      <c r="K50" s="118">
        <v>68.27</v>
      </c>
      <c r="L50" s="118">
        <v>67.66</v>
      </c>
      <c r="M50" s="118">
        <v>68.34</v>
      </c>
      <c r="N50" s="118">
        <v>63.3</v>
      </c>
      <c r="O50" s="118">
        <v>64.3</v>
      </c>
      <c r="P50" s="118">
        <v>70.239999999999995</v>
      </c>
      <c r="Q50" s="118">
        <v>74.260000000000005</v>
      </c>
      <c r="R50" s="118">
        <v>72.989999999999995</v>
      </c>
      <c r="S50" s="118">
        <v>65.25</v>
      </c>
      <c r="T50" s="118">
        <v>54.09</v>
      </c>
      <c r="U50" s="118">
        <v>52.28</v>
      </c>
      <c r="V50" s="118">
        <v>55.61</v>
      </c>
      <c r="W50" s="118">
        <v>61.24</v>
      </c>
      <c r="X50" s="118">
        <v>62.49</v>
      </c>
      <c r="Y50" s="118">
        <v>65.56</v>
      </c>
      <c r="Z50" s="118">
        <v>66.86</v>
      </c>
      <c r="AA50" s="118">
        <v>63.18</v>
      </c>
      <c r="AB50" s="118">
        <v>53.79</v>
      </c>
      <c r="AC50" s="118">
        <v>41.7</v>
      </c>
      <c r="AD50" s="118">
        <v>24.56</v>
      </c>
      <c r="AE50" s="118">
        <v>13.8</v>
      </c>
      <c r="AF50" s="118">
        <v>12.53</v>
      </c>
      <c r="AG50" s="118">
        <v>9.67</v>
      </c>
      <c r="AH50" s="118">
        <v>6.74</v>
      </c>
      <c r="AI50" s="118">
        <v>7.46</v>
      </c>
      <c r="AJ50" s="118">
        <v>8.69</v>
      </c>
      <c r="AK50" s="118">
        <v>8.51</v>
      </c>
      <c r="AL50" s="118">
        <v>8.91</v>
      </c>
      <c r="AM50" s="118">
        <v>9.4700000000000006</v>
      </c>
      <c r="AN50" s="118">
        <v>9.15</v>
      </c>
      <c r="AO50" s="118">
        <v>8.02</v>
      </c>
      <c r="AP50" s="118">
        <v>8.07</v>
      </c>
      <c r="AQ50" s="118">
        <v>6.58</v>
      </c>
      <c r="AR50" s="118">
        <v>4.3600000000000003</v>
      </c>
      <c r="AS50" s="118">
        <v>3.68</v>
      </c>
      <c r="AT50" s="118">
        <v>3.87</v>
      </c>
      <c r="AU50" s="118">
        <v>3.09</v>
      </c>
      <c r="AV50" s="118">
        <v>2.4900000000000002</v>
      </c>
      <c r="AW50" s="118">
        <v>2.09</v>
      </c>
      <c r="AX50" s="118">
        <v>2.1800000000000002</v>
      </c>
      <c r="AY50" s="118">
        <v>1.97</v>
      </c>
      <c r="AZ50" s="118">
        <v>1.64</v>
      </c>
      <c r="BA50" s="118">
        <v>0.89</v>
      </c>
      <c r="BB50" s="118">
        <v>0.46</v>
      </c>
      <c r="BC50" s="118">
        <v>0.36</v>
      </c>
      <c r="BD50" s="118">
        <v>0.06</v>
      </c>
      <c r="BE50" s="118">
        <v>0.16</v>
      </c>
      <c r="BF50" s="118">
        <v>0.13</v>
      </c>
      <c r="BG50" s="118">
        <v>0.15</v>
      </c>
      <c r="BH50" s="118">
        <v>0.15</v>
      </c>
      <c r="BI50" s="118">
        <v>0.15</v>
      </c>
      <c r="BJ50" s="118">
        <v>0.15</v>
      </c>
      <c r="BK50" s="118">
        <v>0.15</v>
      </c>
      <c r="BL50" s="118">
        <v>0.15</v>
      </c>
      <c r="BM50" s="118">
        <v>0.15</v>
      </c>
      <c r="BN50" s="118">
        <v>0.15</v>
      </c>
      <c r="BO50" s="118">
        <v>0.15</v>
      </c>
      <c r="BP50" s="118">
        <v>0.15</v>
      </c>
      <c r="BQ50" s="118">
        <v>7.0000000000000007E-2</v>
      </c>
      <c r="BR50" s="118">
        <v>0.55000000000000004</v>
      </c>
      <c r="BS50" s="118">
        <v>0.48</v>
      </c>
      <c r="BT50" s="118">
        <v>0.61</v>
      </c>
      <c r="BU50" s="118">
        <v>1.59</v>
      </c>
      <c r="BV50" s="118">
        <v>2.16</v>
      </c>
      <c r="BW50" s="118">
        <v>3.11</v>
      </c>
      <c r="BX50" s="118">
        <v>3.75</v>
      </c>
      <c r="BY50" s="118">
        <v>3.81</v>
      </c>
      <c r="BZ50" s="118">
        <v>4.38</v>
      </c>
      <c r="CA50" s="118">
        <v>27.72</v>
      </c>
      <c r="CB50" s="118">
        <v>61.03</v>
      </c>
      <c r="CC50" s="118">
        <v>63.7</v>
      </c>
      <c r="CD50" s="118">
        <v>71.959999999999994</v>
      </c>
      <c r="CE50" s="118">
        <v>78.39</v>
      </c>
      <c r="CF50" s="118">
        <v>84.84</v>
      </c>
      <c r="CG50" s="118">
        <v>86.29</v>
      </c>
      <c r="CH50" s="118">
        <v>82.8</v>
      </c>
      <c r="CI50" s="118">
        <v>81.2</v>
      </c>
      <c r="CJ50" s="118">
        <v>83.01</v>
      </c>
      <c r="CK50" s="118">
        <v>84.34</v>
      </c>
      <c r="CL50" s="118">
        <v>83.01</v>
      </c>
      <c r="CM50" s="118">
        <v>85.73</v>
      </c>
      <c r="CN50" s="118">
        <v>88.65</v>
      </c>
      <c r="CO50" s="118">
        <v>88.68</v>
      </c>
      <c r="CP50" s="118">
        <v>88.31</v>
      </c>
      <c r="CQ50" s="118">
        <v>90.23</v>
      </c>
      <c r="CR50" s="118">
        <v>90.69</v>
      </c>
      <c r="CS50" s="118">
        <v>86.01</v>
      </c>
      <c r="CT50" s="19">
        <f t="shared" si="53"/>
        <v>3634.8900000000012</v>
      </c>
    </row>
    <row r="51" spans="1:98">
      <c r="A51" s="19" t="s">
        <v>41</v>
      </c>
      <c r="B51" s="25">
        <f t="shared" si="54"/>
        <v>42.52308</v>
      </c>
      <c r="C51" s="25">
        <f t="shared" ref="C51:BN51" si="55">C24</f>
        <v>41.92324</v>
      </c>
      <c r="D51" s="25">
        <f t="shared" si="55"/>
        <v>41.203679999999999</v>
      </c>
      <c r="E51" s="25">
        <f t="shared" si="55"/>
        <v>40.285159999999998</v>
      </c>
      <c r="F51" s="25">
        <f t="shared" si="55"/>
        <v>41.467359999999999</v>
      </c>
      <c r="G51" s="25">
        <f t="shared" si="55"/>
        <v>43.247039999999998</v>
      </c>
      <c r="H51" s="25">
        <f t="shared" si="55"/>
        <v>41.756160000000001</v>
      </c>
      <c r="I51" s="25">
        <f t="shared" si="55"/>
        <v>41.55592</v>
      </c>
      <c r="J51" s="25">
        <f t="shared" si="55"/>
        <v>42.880119999999998</v>
      </c>
      <c r="K51" s="25">
        <f t="shared" si="55"/>
        <v>42.865200000000002</v>
      </c>
      <c r="L51" s="25">
        <f t="shared" si="55"/>
        <v>42.526560000000003</v>
      </c>
      <c r="M51" s="25">
        <f t="shared" si="55"/>
        <v>41.341520000000003</v>
      </c>
      <c r="N51" s="25">
        <f t="shared" si="55"/>
        <v>42.278320000000001</v>
      </c>
      <c r="O51" s="25">
        <f t="shared" si="55"/>
        <v>41.674639999999997</v>
      </c>
      <c r="P51" s="25">
        <f t="shared" si="55"/>
        <v>41.33652</v>
      </c>
      <c r="Q51" s="25">
        <f t="shared" si="55"/>
        <v>42.475520000000003</v>
      </c>
      <c r="R51" s="25">
        <f t="shared" si="55"/>
        <v>43.313119999999998</v>
      </c>
      <c r="S51" s="25">
        <f t="shared" si="55"/>
        <v>41.817439999999998</v>
      </c>
      <c r="T51" s="25">
        <f t="shared" si="55"/>
        <v>41.682279999999999</v>
      </c>
      <c r="U51" s="25">
        <f t="shared" si="55"/>
        <v>42.998840000000001</v>
      </c>
      <c r="V51" s="25">
        <f t="shared" si="55"/>
        <v>42.826079999999997</v>
      </c>
      <c r="W51" s="25">
        <f t="shared" si="55"/>
        <v>42.255240000000001</v>
      </c>
      <c r="X51" s="25">
        <f t="shared" si="55"/>
        <v>41.868160000000003</v>
      </c>
      <c r="Y51" s="25">
        <f t="shared" si="55"/>
        <v>42.514200000000002</v>
      </c>
      <c r="Z51" s="25">
        <f t="shared" si="55"/>
        <v>42.663440000000001</v>
      </c>
      <c r="AA51" s="25">
        <f t="shared" si="55"/>
        <v>42.20252</v>
      </c>
      <c r="AB51" s="25">
        <f t="shared" si="55"/>
        <v>40.257199999999997</v>
      </c>
      <c r="AC51" s="25">
        <f t="shared" si="55"/>
        <v>42.348520000000001</v>
      </c>
      <c r="AD51" s="25">
        <f t="shared" si="55"/>
        <v>41.453319999999998</v>
      </c>
      <c r="AE51" s="25">
        <f t="shared" si="55"/>
        <v>40.882159999999999</v>
      </c>
      <c r="AF51" s="25">
        <f t="shared" si="55"/>
        <v>40.967280000000002</v>
      </c>
      <c r="AG51" s="25">
        <f t="shared" si="55"/>
        <v>42.054720000000003</v>
      </c>
      <c r="AH51" s="25">
        <f t="shared" si="55"/>
        <v>39.907040000000002</v>
      </c>
      <c r="AI51" s="25">
        <f t="shared" si="55"/>
        <v>38.047879999999999</v>
      </c>
      <c r="AJ51" s="25">
        <f t="shared" si="55"/>
        <v>41.054200000000002</v>
      </c>
      <c r="AK51" s="25">
        <f t="shared" si="55"/>
        <v>41.448160000000001</v>
      </c>
      <c r="AL51" s="25">
        <f t="shared" si="55"/>
        <v>42.069240000000001</v>
      </c>
      <c r="AM51" s="25">
        <f t="shared" si="55"/>
        <v>42.331359999999997</v>
      </c>
      <c r="AN51" s="25">
        <f t="shared" si="55"/>
        <v>41.056759999999997</v>
      </c>
      <c r="AO51" s="25">
        <f t="shared" si="55"/>
        <v>41.633719999999997</v>
      </c>
      <c r="AP51" s="25">
        <f t="shared" si="55"/>
        <v>41.499479999999998</v>
      </c>
      <c r="AQ51" s="25">
        <f t="shared" si="55"/>
        <v>42.060639999999999</v>
      </c>
      <c r="AR51" s="25">
        <f t="shared" si="55"/>
        <v>40.791359999999997</v>
      </c>
      <c r="AS51" s="25">
        <f t="shared" si="55"/>
        <v>42.219000000000001</v>
      </c>
      <c r="AT51" s="25">
        <f t="shared" si="55"/>
        <v>41.862360000000002</v>
      </c>
      <c r="AU51" s="25">
        <f t="shared" si="55"/>
        <v>41.148479999999999</v>
      </c>
      <c r="AV51" s="25">
        <f t="shared" si="55"/>
        <v>40.758400000000002</v>
      </c>
      <c r="AW51" s="25">
        <f t="shared" si="55"/>
        <v>40.500239999999998</v>
      </c>
      <c r="AX51" s="25">
        <f t="shared" si="55"/>
        <v>41.577159999999999</v>
      </c>
      <c r="AY51" s="25">
        <f t="shared" si="55"/>
        <v>42.412999999999997</v>
      </c>
      <c r="AZ51" s="25">
        <f t="shared" si="55"/>
        <v>42.471760000000003</v>
      </c>
      <c r="BA51" s="25">
        <f t="shared" si="55"/>
        <v>41.785879999999999</v>
      </c>
      <c r="BB51" s="25">
        <f t="shared" si="55"/>
        <v>41.894959999999998</v>
      </c>
      <c r="BC51" s="25">
        <f t="shared" si="55"/>
        <v>42.392040000000001</v>
      </c>
      <c r="BD51" s="25">
        <f t="shared" si="55"/>
        <v>42.862360000000002</v>
      </c>
      <c r="BE51" s="25">
        <f t="shared" si="55"/>
        <v>42.352159999999998</v>
      </c>
      <c r="BF51" s="25">
        <f t="shared" si="55"/>
        <v>40.657200000000003</v>
      </c>
      <c r="BG51" s="25">
        <f t="shared" si="55"/>
        <v>40.958799999999997</v>
      </c>
      <c r="BH51" s="25">
        <f t="shared" si="55"/>
        <v>42.420639999999999</v>
      </c>
      <c r="BI51" s="25">
        <f t="shared" si="55"/>
        <v>42.539119999999997</v>
      </c>
      <c r="BJ51" s="25">
        <f t="shared" si="55"/>
        <v>38.956440000000001</v>
      </c>
      <c r="BK51" s="25">
        <f t="shared" si="55"/>
        <v>41.064</v>
      </c>
      <c r="BL51" s="25">
        <f t="shared" si="55"/>
        <v>41.741480000000003</v>
      </c>
      <c r="BM51" s="25">
        <f t="shared" si="55"/>
        <v>42.512720000000002</v>
      </c>
      <c r="BN51" s="25">
        <f t="shared" si="55"/>
        <v>41.960880000000003</v>
      </c>
      <c r="BO51" s="25">
        <f t="shared" si="52"/>
        <v>42.96</v>
      </c>
      <c r="BP51" s="25">
        <f t="shared" si="52"/>
        <v>40.515680000000003</v>
      </c>
      <c r="BQ51" s="25">
        <f t="shared" si="52"/>
        <v>39.80068</v>
      </c>
      <c r="BR51" s="25">
        <f t="shared" si="52"/>
        <v>40.51652</v>
      </c>
      <c r="BS51" s="25">
        <f t="shared" si="52"/>
        <v>41.606000000000002</v>
      </c>
      <c r="BT51" s="25">
        <f t="shared" si="52"/>
        <v>40.660159999999998</v>
      </c>
      <c r="BU51" s="25">
        <f t="shared" si="52"/>
        <v>41.878079999999997</v>
      </c>
      <c r="BV51" s="25">
        <f t="shared" si="52"/>
        <v>42.353160000000003</v>
      </c>
      <c r="BW51" s="25">
        <f t="shared" si="52"/>
        <v>42.320399999999999</v>
      </c>
      <c r="BX51" s="25">
        <f t="shared" si="52"/>
        <v>40.230440000000002</v>
      </c>
      <c r="BY51" s="25">
        <f t="shared" si="52"/>
        <v>42.750120000000003</v>
      </c>
      <c r="BZ51" s="25">
        <f t="shared" si="52"/>
        <v>42.432160000000003</v>
      </c>
      <c r="CA51" s="25">
        <f t="shared" si="52"/>
        <v>40.588439999999999</v>
      </c>
      <c r="CB51" s="25">
        <f t="shared" si="52"/>
        <v>40.869120000000002</v>
      </c>
      <c r="CC51" s="25">
        <f t="shared" si="52"/>
        <v>40.887839999999997</v>
      </c>
      <c r="CD51" s="25">
        <f t="shared" si="52"/>
        <v>41.527839999999998</v>
      </c>
      <c r="CE51" s="25">
        <f t="shared" si="52"/>
        <v>41.026319999999998</v>
      </c>
      <c r="CF51" s="25">
        <f t="shared" si="52"/>
        <v>41.7226</v>
      </c>
      <c r="CG51" s="25">
        <f t="shared" si="52"/>
        <v>41.088720000000002</v>
      </c>
      <c r="CH51" s="25">
        <f t="shared" si="52"/>
        <v>39.946599999999997</v>
      </c>
      <c r="CI51" s="25">
        <f t="shared" si="52"/>
        <v>41.943480000000001</v>
      </c>
      <c r="CJ51" s="25">
        <f t="shared" si="52"/>
        <v>42.288760000000003</v>
      </c>
      <c r="CK51" s="25">
        <f t="shared" si="52"/>
        <v>41.812199999999997</v>
      </c>
      <c r="CL51" s="25">
        <f t="shared" si="52"/>
        <v>41.53528</v>
      </c>
      <c r="CM51" s="25">
        <f t="shared" si="52"/>
        <v>40.171320000000001</v>
      </c>
      <c r="CN51" s="25">
        <f t="shared" si="52"/>
        <v>40.987879999999997</v>
      </c>
      <c r="CO51" s="25">
        <f t="shared" si="52"/>
        <v>42.228679999999997</v>
      </c>
      <c r="CP51" s="25">
        <f t="shared" si="52"/>
        <v>41.335479999999997</v>
      </c>
      <c r="CQ51" s="25">
        <f t="shared" si="52"/>
        <v>40.317999999999998</v>
      </c>
      <c r="CR51" s="25">
        <f t="shared" si="52"/>
        <v>42.525199999999998</v>
      </c>
      <c r="CS51" s="25">
        <f t="shared" si="52"/>
        <v>42.734679999999997</v>
      </c>
      <c r="CT51" s="19">
        <f t="shared" si="53"/>
        <v>3995.9553200000009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0</v>
      </c>
      <c r="AQ52" s="264">
        <v>0</v>
      </c>
      <c r="AR52" s="264">
        <v>0</v>
      </c>
      <c r="AS52" s="264">
        <v>0</v>
      </c>
      <c r="AT52" s="264">
        <v>0</v>
      </c>
      <c r="AU52" s="264">
        <v>0</v>
      </c>
      <c r="AV52" s="264">
        <v>0</v>
      </c>
      <c r="AW52" s="264">
        <v>0</v>
      </c>
      <c r="AX52" s="264">
        <v>0</v>
      </c>
      <c r="AY52" s="264">
        <v>0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200</v>
      </c>
      <c r="BU52" s="264">
        <v>450</v>
      </c>
      <c r="BV52" s="264">
        <v>0</v>
      </c>
      <c r="BW52" s="264">
        <v>0</v>
      </c>
      <c r="BX52" s="264">
        <v>1026</v>
      </c>
      <c r="BY52" s="264">
        <v>1395</v>
      </c>
      <c r="BZ52" s="264">
        <v>1295</v>
      </c>
      <c r="CA52" s="264">
        <v>1400</v>
      </c>
      <c r="CB52" s="264">
        <v>1450</v>
      </c>
      <c r="CC52" s="264">
        <v>1495</v>
      </c>
      <c r="CD52" s="264">
        <v>1426</v>
      </c>
      <c r="CE52" s="264">
        <v>1387</v>
      </c>
      <c r="CF52" s="264">
        <v>1026</v>
      </c>
      <c r="CG52" s="264">
        <v>876</v>
      </c>
      <c r="CH52" s="264">
        <v>426.8</v>
      </c>
      <c r="CI52" s="264">
        <v>183.2</v>
      </c>
      <c r="CJ52" s="264">
        <v>135.30000000000001</v>
      </c>
      <c r="CK52" s="264">
        <v>195.3</v>
      </c>
      <c r="CL52" s="264">
        <v>929</v>
      </c>
      <c r="CM52" s="264">
        <v>782</v>
      </c>
      <c r="CN52" s="264">
        <v>530.9</v>
      </c>
      <c r="CO52" s="264">
        <v>427.5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17036</v>
      </c>
    </row>
    <row r="53" spans="1:98" ht="15.75" thickBot="1">
      <c r="A53" s="73" t="s">
        <v>50</v>
      </c>
      <c r="B53" s="261">
        <f t="shared" ref="B53:AG53" si="56">SUM(B30,B40,B42,B47,-B52)</f>
        <v>6567.4230799999996</v>
      </c>
      <c r="C53" s="262">
        <f t="shared" si="56"/>
        <v>6375.3532399999995</v>
      </c>
      <c r="D53" s="262">
        <f t="shared" si="56"/>
        <v>6293.3936799999992</v>
      </c>
      <c r="E53" s="262">
        <f t="shared" si="56"/>
        <v>6232.4151599999996</v>
      </c>
      <c r="F53" s="262">
        <f t="shared" si="56"/>
        <v>6213.0773599999993</v>
      </c>
      <c r="G53" s="262">
        <f t="shared" si="56"/>
        <v>6208.0370399999993</v>
      </c>
      <c r="H53" s="262">
        <f t="shared" si="56"/>
        <v>6200.9161599999998</v>
      </c>
      <c r="I53" s="262">
        <f t="shared" si="56"/>
        <v>5960.3459199999998</v>
      </c>
      <c r="J53" s="262">
        <f t="shared" si="56"/>
        <v>5863.4201199999998</v>
      </c>
      <c r="K53" s="262">
        <f t="shared" si="56"/>
        <v>5764.0151999999989</v>
      </c>
      <c r="L53" s="262">
        <f t="shared" si="56"/>
        <v>5782.76656</v>
      </c>
      <c r="M53" s="262">
        <f t="shared" si="56"/>
        <v>5782.26152</v>
      </c>
      <c r="N53" s="262">
        <f t="shared" si="56"/>
        <v>5778.1583199999995</v>
      </c>
      <c r="O53" s="262">
        <f t="shared" si="56"/>
        <v>5778.5546400000003</v>
      </c>
      <c r="P53" s="262">
        <f t="shared" si="56"/>
        <v>5708.0565199999992</v>
      </c>
      <c r="Q53" s="262">
        <f t="shared" si="56"/>
        <v>5713.2155199999997</v>
      </c>
      <c r="R53" s="262">
        <f t="shared" si="56"/>
        <v>5712.7831199999991</v>
      </c>
      <c r="S53" s="262">
        <f t="shared" si="56"/>
        <v>5703.5474399999994</v>
      </c>
      <c r="T53" s="262">
        <f t="shared" si="56"/>
        <v>5720.8022799999999</v>
      </c>
      <c r="U53" s="262">
        <f t="shared" si="56"/>
        <v>5902.7188399999995</v>
      </c>
      <c r="V53" s="262">
        <f t="shared" si="56"/>
        <v>5912.87608</v>
      </c>
      <c r="W53" s="262">
        <f t="shared" si="56"/>
        <v>6023.5352399999992</v>
      </c>
      <c r="X53" s="262">
        <f t="shared" si="56"/>
        <v>6283.2481600000001</v>
      </c>
      <c r="Y53" s="262">
        <f t="shared" si="56"/>
        <v>6516.3242</v>
      </c>
      <c r="Z53" s="262">
        <f t="shared" si="56"/>
        <v>6576.022675464942</v>
      </c>
      <c r="AA53" s="262">
        <f t="shared" si="56"/>
        <v>6575.381748523173</v>
      </c>
      <c r="AB53" s="262">
        <f t="shared" si="56"/>
        <v>6664.0797568430053</v>
      </c>
      <c r="AC53" s="262">
        <f t="shared" si="56"/>
        <v>6920.8802683434051</v>
      </c>
      <c r="AD53" s="262">
        <f t="shared" si="56"/>
        <v>7663.4058071505933</v>
      </c>
      <c r="AE53" s="262">
        <f t="shared" si="56"/>
        <v>8225.6347032922895</v>
      </c>
      <c r="AF53" s="262">
        <f t="shared" si="56"/>
        <v>8437.1187463775841</v>
      </c>
      <c r="AG53" s="262">
        <f t="shared" si="56"/>
        <v>8557.643696152325</v>
      </c>
      <c r="AH53" s="262">
        <f t="shared" ref="AH53:BM53" si="57">SUM(AH30,AH40,AH42,AH47,-AH52)</f>
        <v>8295.4282763007013</v>
      </c>
      <c r="AI53" s="262">
        <f t="shared" si="57"/>
        <v>8643.9924511713689</v>
      </c>
      <c r="AJ53" s="262">
        <f t="shared" si="57"/>
        <v>8870.7405741930979</v>
      </c>
      <c r="AK53" s="262">
        <f t="shared" si="57"/>
        <v>8964.2937828653667</v>
      </c>
      <c r="AL53" s="262">
        <f t="shared" si="57"/>
        <v>9063.0029811385448</v>
      </c>
      <c r="AM53" s="262">
        <f t="shared" si="57"/>
        <v>9213.2604300405565</v>
      </c>
      <c r="AN53" s="262">
        <f t="shared" si="57"/>
        <v>9154.3813839002905</v>
      </c>
      <c r="AO53" s="262">
        <f t="shared" si="57"/>
        <v>9374.8351832712215</v>
      </c>
      <c r="AP53" s="262">
        <f t="shared" si="57"/>
        <v>9720.0840126271105</v>
      </c>
      <c r="AQ53" s="262">
        <f t="shared" si="57"/>
        <v>10062.219208156928</v>
      </c>
      <c r="AR53" s="262">
        <f t="shared" si="57"/>
        <v>10555.645885669492</v>
      </c>
      <c r="AS53" s="262">
        <f t="shared" si="57"/>
        <v>10741.559459900183</v>
      </c>
      <c r="AT53" s="262">
        <f t="shared" si="57"/>
        <v>10760.963846156874</v>
      </c>
      <c r="AU53" s="262">
        <f t="shared" si="57"/>
        <v>10746.672269112833</v>
      </c>
      <c r="AV53" s="262">
        <f t="shared" si="57"/>
        <v>10468.410755098477</v>
      </c>
      <c r="AW53" s="262">
        <f t="shared" si="57"/>
        <v>10247.774091398576</v>
      </c>
      <c r="AX53" s="262">
        <f t="shared" si="57"/>
        <v>10199.127572036839</v>
      </c>
      <c r="AY53" s="262">
        <f t="shared" si="57"/>
        <v>10181.536188190115</v>
      </c>
      <c r="AZ53" s="262">
        <f t="shared" si="57"/>
        <v>10202.705004817843</v>
      </c>
      <c r="BA53" s="262">
        <f t="shared" si="57"/>
        <v>10190.557294710528</v>
      </c>
      <c r="BB53" s="262">
        <f t="shared" si="57"/>
        <v>10176.308192550878</v>
      </c>
      <c r="BC53" s="262">
        <f t="shared" si="57"/>
        <v>10059.891853015975</v>
      </c>
      <c r="BD53" s="262">
        <f t="shared" si="57"/>
        <v>9949.1210737597612</v>
      </c>
      <c r="BE53" s="262">
        <f t="shared" si="57"/>
        <v>9836.6876171979657</v>
      </c>
      <c r="BF53" s="262">
        <f t="shared" si="57"/>
        <v>9855.226238453919</v>
      </c>
      <c r="BG53" s="262">
        <f t="shared" si="57"/>
        <v>9978.6525620747962</v>
      </c>
      <c r="BH53" s="262">
        <f t="shared" si="57"/>
        <v>10070.209216620182</v>
      </c>
      <c r="BI53" s="262">
        <f t="shared" si="57"/>
        <v>10062.302233684954</v>
      </c>
      <c r="BJ53" s="262">
        <f t="shared" si="57"/>
        <v>9908.6146287368974</v>
      </c>
      <c r="BK53" s="262">
        <f t="shared" si="57"/>
        <v>9756.1687733068338</v>
      </c>
      <c r="BL53" s="262">
        <f t="shared" si="57"/>
        <v>10040.792616072955</v>
      </c>
      <c r="BM53" s="262">
        <f t="shared" si="57"/>
        <v>10297.873738110411</v>
      </c>
      <c r="BN53" s="262">
        <f t="shared" ref="BN53:CS53" si="58">SUM(BN30,BN40,BN42,BN47,-BN52)</f>
        <v>10375.796758918415</v>
      </c>
      <c r="BO53" s="262">
        <f t="shared" si="58"/>
        <v>10154.065929285869</v>
      </c>
      <c r="BP53" s="262">
        <f t="shared" si="58"/>
        <v>10019.274259314476</v>
      </c>
      <c r="BQ53" s="262">
        <f t="shared" si="58"/>
        <v>9819.7037139655404</v>
      </c>
      <c r="BR53" s="262">
        <f t="shared" si="58"/>
        <v>9477.4198472157004</v>
      </c>
      <c r="BS53" s="262">
        <f t="shared" si="58"/>
        <v>8958.76959372895</v>
      </c>
      <c r="BT53" s="262">
        <f t="shared" si="58"/>
        <v>7955.3441879223983</v>
      </c>
      <c r="BU53" s="262">
        <f t="shared" si="58"/>
        <v>7119.9421340570525</v>
      </c>
      <c r="BV53" s="262">
        <f t="shared" si="58"/>
        <v>7474.4045990225732</v>
      </c>
      <c r="BW53" s="262">
        <f t="shared" si="58"/>
        <v>7531.8894596120526</v>
      </c>
      <c r="BX53" s="262">
        <f t="shared" si="58"/>
        <v>7021.9298633100834</v>
      </c>
      <c r="BY53" s="262">
        <f t="shared" si="58"/>
        <v>6952.5737213839166</v>
      </c>
      <c r="BZ53" s="262">
        <f t="shared" si="58"/>
        <v>7320.9521600000007</v>
      </c>
      <c r="CA53" s="262">
        <f t="shared" si="58"/>
        <v>7365.9684400000006</v>
      </c>
      <c r="CB53" s="262">
        <f t="shared" si="58"/>
        <v>7313.8391200000005</v>
      </c>
      <c r="CC53" s="262">
        <f t="shared" si="58"/>
        <v>7265.5278400000007</v>
      </c>
      <c r="CD53" s="262">
        <f t="shared" si="58"/>
        <v>7343.0678399999997</v>
      </c>
      <c r="CE53" s="262">
        <f t="shared" si="58"/>
        <v>7391.6463199999998</v>
      </c>
      <c r="CF53" s="262">
        <f t="shared" si="58"/>
        <v>7689.132599999999</v>
      </c>
      <c r="CG53" s="262">
        <f t="shared" si="58"/>
        <v>7744.4587200000005</v>
      </c>
      <c r="CH53" s="262">
        <f t="shared" si="58"/>
        <v>7783.2465999999995</v>
      </c>
      <c r="CI53" s="262">
        <f t="shared" si="58"/>
        <v>7923.6134799999991</v>
      </c>
      <c r="CJ53" s="262">
        <f t="shared" si="58"/>
        <v>7935.0587599999999</v>
      </c>
      <c r="CK53" s="262">
        <f t="shared" si="58"/>
        <v>7875.9121999999998</v>
      </c>
      <c r="CL53" s="262">
        <f t="shared" si="58"/>
        <v>7019.4052799999999</v>
      </c>
      <c r="CM53" s="262">
        <f t="shared" si="58"/>
        <v>6993.9813199999999</v>
      </c>
      <c r="CN53" s="262">
        <f t="shared" si="58"/>
        <v>7468.7678800000003</v>
      </c>
      <c r="CO53" s="262">
        <f t="shared" si="58"/>
        <v>7690.0386799999997</v>
      </c>
      <c r="CP53" s="262">
        <f t="shared" si="58"/>
        <v>8270.5854799999997</v>
      </c>
      <c r="CQ53" s="262">
        <f t="shared" si="58"/>
        <v>8302.1779999999999</v>
      </c>
      <c r="CR53" s="262">
        <f t="shared" si="58"/>
        <v>8230.7451999999994</v>
      </c>
      <c r="CS53" s="263">
        <f t="shared" si="58"/>
        <v>8227.2746800000004</v>
      </c>
      <c r="CT53" s="76">
        <f>SUM(B53:CS53)</f>
        <v>775282.96686422685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59">B25-B53</f>
        <v>2628.2700000000013</v>
      </c>
      <c r="C55" s="252">
        <f t="shared" si="59"/>
        <v>2824.2</v>
      </c>
      <c r="D55" s="252">
        <f t="shared" si="59"/>
        <v>2904.2000000000007</v>
      </c>
      <c r="E55" s="252">
        <f t="shared" si="59"/>
        <v>2962.2</v>
      </c>
      <c r="F55" s="252">
        <f t="shared" si="59"/>
        <v>2981.2000000000007</v>
      </c>
      <c r="G55" s="252">
        <f t="shared" si="59"/>
        <v>2981.2000000000007</v>
      </c>
      <c r="H55" s="252">
        <f t="shared" si="59"/>
        <v>2981.2</v>
      </c>
      <c r="I55" s="252">
        <f t="shared" si="59"/>
        <v>3218.1100000000006</v>
      </c>
      <c r="J55" s="252">
        <f t="shared" si="59"/>
        <v>3312.9800000000005</v>
      </c>
      <c r="K55" s="252">
        <f t="shared" si="59"/>
        <v>3412.2100000000019</v>
      </c>
      <c r="L55" s="252">
        <f t="shared" si="59"/>
        <v>3392.5700000000015</v>
      </c>
      <c r="M55" s="252">
        <f t="shared" si="59"/>
        <v>3392.5700000000015</v>
      </c>
      <c r="N55" s="252">
        <f t="shared" si="59"/>
        <v>3392.5700000000024</v>
      </c>
      <c r="O55" s="252">
        <f t="shared" si="59"/>
        <v>3392.5700000000015</v>
      </c>
      <c r="P55" s="252">
        <f t="shared" si="59"/>
        <v>3468.6700000000028</v>
      </c>
      <c r="Q55" s="252">
        <f t="shared" si="59"/>
        <v>3468.6700000000019</v>
      </c>
      <c r="R55" s="252">
        <f t="shared" si="59"/>
        <v>3468.6700000000028</v>
      </c>
      <c r="S55" s="252">
        <f t="shared" si="59"/>
        <v>3468.6700000000028</v>
      </c>
      <c r="T55" s="252">
        <f t="shared" si="59"/>
        <v>3440.1200000000008</v>
      </c>
      <c r="U55" s="252">
        <f t="shared" si="59"/>
        <v>3257.7100000000028</v>
      </c>
      <c r="V55" s="252">
        <f t="shared" si="59"/>
        <v>3250.7100000000009</v>
      </c>
      <c r="W55" s="252">
        <f t="shared" si="59"/>
        <v>3145.1100000000024</v>
      </c>
      <c r="X55" s="252">
        <f t="shared" si="59"/>
        <v>2886.5400000000018</v>
      </c>
      <c r="Y55" s="252">
        <f t="shared" si="59"/>
        <v>2657.38</v>
      </c>
      <c r="Z55" s="252">
        <f t="shared" si="59"/>
        <v>2603.0200000000013</v>
      </c>
      <c r="AA55" s="252">
        <f t="shared" si="59"/>
        <v>2603.62</v>
      </c>
      <c r="AB55" s="252">
        <f t="shared" si="59"/>
        <v>2507.4000000000005</v>
      </c>
      <c r="AC55" s="252">
        <f t="shared" si="59"/>
        <v>2286.7799999999997</v>
      </c>
      <c r="AD55" s="252">
        <f t="shared" si="59"/>
        <v>1662.5600000000013</v>
      </c>
      <c r="AE55" s="252">
        <f t="shared" si="59"/>
        <v>1290.0400000000009</v>
      </c>
      <c r="AF55" s="252">
        <f t="shared" si="59"/>
        <v>1332.760000000002</v>
      </c>
      <c r="AG55" s="252">
        <f t="shared" si="59"/>
        <v>1503.5400000000009</v>
      </c>
      <c r="AH55" s="252">
        <f t="shared" ref="AH55:BM55" si="60">AH25-AH53</f>
        <v>2142.5600000000013</v>
      </c>
      <c r="AI55" s="252">
        <f t="shared" si="60"/>
        <v>2165.25</v>
      </c>
      <c r="AJ55" s="252">
        <f t="shared" si="60"/>
        <v>2278.260000000002</v>
      </c>
      <c r="AK55" s="252">
        <f t="shared" si="60"/>
        <v>2500.4900000000016</v>
      </c>
      <c r="AL55" s="252">
        <f t="shared" si="60"/>
        <v>2692.2000000000025</v>
      </c>
      <c r="AM55" s="252">
        <f t="shared" si="60"/>
        <v>2839.590000000002</v>
      </c>
      <c r="AN55" s="252">
        <f t="shared" si="60"/>
        <v>3128.6100000000024</v>
      </c>
      <c r="AO55" s="252">
        <f t="shared" si="60"/>
        <v>3120.7099999999991</v>
      </c>
      <c r="AP55" s="252">
        <f t="shared" si="60"/>
        <v>2981.8100000000013</v>
      </c>
      <c r="AQ55" s="252">
        <f t="shared" si="60"/>
        <v>2854.130000000001</v>
      </c>
      <c r="AR55" s="252">
        <f t="shared" si="60"/>
        <v>2517.8000000000011</v>
      </c>
      <c r="AS55" s="252">
        <f t="shared" si="60"/>
        <v>2454.0600000000013</v>
      </c>
      <c r="AT55" s="252">
        <f t="shared" si="60"/>
        <v>2540.2300000000014</v>
      </c>
      <c r="AU55" s="252">
        <f t="shared" si="60"/>
        <v>2671.67</v>
      </c>
      <c r="AV55" s="252">
        <f t="shared" si="60"/>
        <v>2989.67</v>
      </c>
      <c r="AW55" s="252">
        <f t="shared" si="60"/>
        <v>3234.4700000000012</v>
      </c>
      <c r="AX55" s="252">
        <f t="shared" si="60"/>
        <v>3263.9199999999983</v>
      </c>
      <c r="AY55" s="252">
        <f t="shared" si="60"/>
        <v>3277.92</v>
      </c>
      <c r="AZ55" s="252">
        <f t="shared" si="60"/>
        <v>3277.92</v>
      </c>
      <c r="BA55" s="252">
        <f t="shared" si="60"/>
        <v>3277.7800000000025</v>
      </c>
      <c r="BB55" s="252">
        <f t="shared" si="60"/>
        <v>3277.7800000000007</v>
      </c>
      <c r="BC55" s="252">
        <f t="shared" si="60"/>
        <v>3378.2300000000014</v>
      </c>
      <c r="BD55" s="252">
        <f t="shared" si="60"/>
        <v>3484.380000000001</v>
      </c>
      <c r="BE55" s="252">
        <f t="shared" si="60"/>
        <v>3547.7800000000007</v>
      </c>
      <c r="BF55" s="252">
        <f t="shared" si="60"/>
        <v>3495.92</v>
      </c>
      <c r="BG55" s="252">
        <f t="shared" si="60"/>
        <v>3300.3200000000015</v>
      </c>
      <c r="BH55" s="252">
        <f t="shared" si="60"/>
        <v>3104.7200000000012</v>
      </c>
      <c r="BI55" s="252">
        <f t="shared" si="60"/>
        <v>2941.4000000000015</v>
      </c>
      <c r="BJ55" s="252">
        <f t="shared" si="60"/>
        <v>2906.9200000000019</v>
      </c>
      <c r="BK55" s="252">
        <f t="shared" si="60"/>
        <v>2875.1000000000004</v>
      </c>
      <c r="BL55" s="252">
        <f t="shared" si="60"/>
        <v>2366.7200000000012</v>
      </c>
      <c r="BM55" s="252">
        <f t="shared" si="60"/>
        <v>1912.2200000000012</v>
      </c>
      <c r="BN55" s="252">
        <f t="shared" ref="BN55:CS55" si="61">BN25-BN53</f>
        <v>1575.6399999999994</v>
      </c>
      <c r="BO55" s="252">
        <f t="shared" si="61"/>
        <v>1502.9799999999996</v>
      </c>
      <c r="BP55" s="252">
        <f t="shared" si="61"/>
        <v>1249.3400000000001</v>
      </c>
      <c r="BQ55" s="252">
        <f t="shared" si="61"/>
        <v>1093.0300000000007</v>
      </c>
      <c r="BR55" s="252">
        <f t="shared" si="61"/>
        <v>1082.4399999999987</v>
      </c>
      <c r="BS55" s="252">
        <f t="shared" si="61"/>
        <v>1249.7100000000009</v>
      </c>
      <c r="BT55" s="252">
        <f t="shared" si="61"/>
        <v>1950.9399999999996</v>
      </c>
      <c r="BU55" s="252">
        <f t="shared" si="61"/>
        <v>2538.96</v>
      </c>
      <c r="BV55" s="252">
        <f t="shared" si="61"/>
        <v>1873.340000000002</v>
      </c>
      <c r="BW55" s="252">
        <f t="shared" si="61"/>
        <v>1684.8400000000011</v>
      </c>
      <c r="BX55" s="252">
        <f t="shared" si="61"/>
        <v>2126.54</v>
      </c>
      <c r="BY55" s="252">
        <f t="shared" si="61"/>
        <v>2160.0699999999997</v>
      </c>
      <c r="BZ55" s="252">
        <f t="shared" si="61"/>
        <v>1780.0999999999985</v>
      </c>
      <c r="CA55" s="252">
        <f t="shared" si="61"/>
        <v>1756.58</v>
      </c>
      <c r="CB55" s="252">
        <f t="shared" si="61"/>
        <v>1842.2999999999993</v>
      </c>
      <c r="CC55" s="252">
        <f t="shared" si="61"/>
        <v>1893.2999999999993</v>
      </c>
      <c r="CD55" s="252">
        <f t="shared" si="61"/>
        <v>1824.3000000000011</v>
      </c>
      <c r="CE55" s="252">
        <f t="shared" si="61"/>
        <v>1781.3000000000011</v>
      </c>
      <c r="CF55" s="252">
        <f t="shared" si="61"/>
        <v>1490.6000000000004</v>
      </c>
      <c r="CG55" s="252">
        <f t="shared" si="61"/>
        <v>1435.7300000000014</v>
      </c>
      <c r="CH55" s="252">
        <f t="shared" si="61"/>
        <v>1388.6400000000021</v>
      </c>
      <c r="CI55" s="252">
        <f t="shared" si="61"/>
        <v>1247.0300000000016</v>
      </c>
      <c r="CJ55" s="252">
        <f t="shared" si="61"/>
        <v>1236.5100000000002</v>
      </c>
      <c r="CK55" s="252">
        <f t="shared" si="61"/>
        <v>1296.5100000000011</v>
      </c>
      <c r="CL55" s="252">
        <f t="shared" si="61"/>
        <v>2155.8600000000015</v>
      </c>
      <c r="CM55" s="252">
        <f t="shared" si="61"/>
        <v>2182.6400000000021</v>
      </c>
      <c r="CN55" s="252">
        <f t="shared" si="61"/>
        <v>1714.9100000000008</v>
      </c>
      <c r="CO55" s="252">
        <f t="shared" si="61"/>
        <v>1494.7700000000023</v>
      </c>
      <c r="CP55" s="252">
        <f t="shared" si="61"/>
        <v>912.96000000000095</v>
      </c>
      <c r="CQ55" s="252">
        <f t="shared" si="61"/>
        <v>882.27000000000226</v>
      </c>
      <c r="CR55" s="252">
        <f t="shared" si="61"/>
        <v>956.37000000000262</v>
      </c>
      <c r="CS55" s="253">
        <f t="shared" si="61"/>
        <v>955.3700000000008</v>
      </c>
      <c r="CT55" s="79">
        <f>SUM(B55:CS55)</f>
        <v>235194.44000000012</v>
      </c>
    </row>
    <row r="56" spans="1:98" ht="15.75" thickBot="1">
      <c r="A56" s="251" t="s">
        <v>47</v>
      </c>
      <c r="B56" s="222">
        <v>4379.1000000000004</v>
      </c>
      <c r="C56" s="222">
        <v>4491.12</v>
      </c>
      <c r="D56" s="222">
        <v>4418.0300000000007</v>
      </c>
      <c r="E56" s="222">
        <v>4421.5</v>
      </c>
      <c r="F56" s="222">
        <v>4321.5</v>
      </c>
      <c r="G56" s="222">
        <v>4221.5</v>
      </c>
      <c r="H56" s="222">
        <v>4071.5</v>
      </c>
      <c r="I56" s="222">
        <v>4098.5</v>
      </c>
      <c r="J56" s="222">
        <v>4300.5</v>
      </c>
      <c r="K56" s="222">
        <v>4375.5</v>
      </c>
      <c r="L56" s="222">
        <v>4400.5</v>
      </c>
      <c r="M56" s="222">
        <v>4400.5</v>
      </c>
      <c r="N56" s="222">
        <v>4350.5</v>
      </c>
      <c r="O56" s="222">
        <v>4350.5</v>
      </c>
      <c r="P56" s="222">
        <v>4400.5</v>
      </c>
      <c r="Q56" s="222">
        <v>4350.5</v>
      </c>
      <c r="R56" s="222">
        <v>4295.5</v>
      </c>
      <c r="S56" s="222">
        <v>4350.5</v>
      </c>
      <c r="T56" s="222">
        <v>4165.5</v>
      </c>
      <c r="U56" s="222">
        <v>4215.5</v>
      </c>
      <c r="V56" s="222">
        <v>4216.6000000000004</v>
      </c>
      <c r="W56" s="222">
        <v>4386.5</v>
      </c>
      <c r="X56" s="222">
        <v>4436.5</v>
      </c>
      <c r="Y56" s="222">
        <v>4414.5</v>
      </c>
      <c r="Z56" s="222">
        <v>4380.5</v>
      </c>
      <c r="AA56" s="222">
        <v>4790.68</v>
      </c>
      <c r="AB56" s="222">
        <v>5074.2</v>
      </c>
      <c r="AC56" s="222">
        <v>5117.01</v>
      </c>
      <c r="AD56" s="222">
        <v>4344.3</v>
      </c>
      <c r="AE56" s="222">
        <v>3892.5</v>
      </c>
      <c r="AF56" s="222">
        <v>3713.91</v>
      </c>
      <c r="AG56" s="222">
        <v>3439.0699999999997</v>
      </c>
      <c r="AH56" s="222">
        <v>3462.95</v>
      </c>
      <c r="AI56" s="222">
        <v>3186.5</v>
      </c>
      <c r="AJ56" s="222">
        <v>2736.5</v>
      </c>
      <c r="AK56" s="222">
        <v>2505.3000000000002</v>
      </c>
      <c r="AL56" s="222">
        <v>2524.12</v>
      </c>
      <c r="AM56" s="222">
        <v>1907.8</v>
      </c>
      <c r="AN56" s="222">
        <v>1839.96</v>
      </c>
      <c r="AO56" s="222">
        <v>1644.1</v>
      </c>
      <c r="AP56" s="222">
        <v>1598.25</v>
      </c>
      <c r="AQ56" s="222">
        <v>1435.94</v>
      </c>
      <c r="AR56" s="222">
        <v>1235.54</v>
      </c>
      <c r="AS56" s="222">
        <v>989.69</v>
      </c>
      <c r="AT56" s="222">
        <v>943.84</v>
      </c>
      <c r="AU56" s="222">
        <v>1092.98</v>
      </c>
      <c r="AV56" s="222">
        <v>1445.5</v>
      </c>
      <c r="AW56" s="222">
        <v>1547.6</v>
      </c>
      <c r="AX56" s="222">
        <v>1541.5</v>
      </c>
      <c r="AY56" s="222">
        <v>1563.5</v>
      </c>
      <c r="AZ56" s="222">
        <v>1613.5</v>
      </c>
      <c r="BA56" s="222">
        <v>1539.5</v>
      </c>
      <c r="BB56" s="222">
        <v>1450.5</v>
      </c>
      <c r="BC56" s="222">
        <v>1400.5</v>
      </c>
      <c r="BD56" s="222">
        <v>1550.5</v>
      </c>
      <c r="BE56" s="222">
        <v>1750.5</v>
      </c>
      <c r="BF56" s="222">
        <v>1915.92</v>
      </c>
      <c r="BG56" s="222">
        <v>1863.5</v>
      </c>
      <c r="BH56" s="222">
        <v>1941.5</v>
      </c>
      <c r="BI56" s="222">
        <v>2141.5</v>
      </c>
      <c r="BJ56" s="222">
        <v>1945.5</v>
      </c>
      <c r="BK56" s="222">
        <v>2127.41</v>
      </c>
      <c r="BL56" s="222">
        <v>2421.5</v>
      </c>
      <c r="BM56" s="222">
        <v>2215.4899999999998</v>
      </c>
      <c r="BN56" s="222">
        <v>2124.88</v>
      </c>
      <c r="BO56" s="222">
        <v>2374.5</v>
      </c>
      <c r="BP56" s="222">
        <v>2624.5</v>
      </c>
      <c r="BQ56" s="222">
        <v>2474.5</v>
      </c>
      <c r="BR56" s="222">
        <v>1924.5</v>
      </c>
      <c r="BS56" s="222">
        <v>1150.5</v>
      </c>
      <c r="BT56" s="222">
        <v>950.5</v>
      </c>
      <c r="BU56" s="222">
        <v>950.5</v>
      </c>
      <c r="BV56" s="222">
        <v>1200.5</v>
      </c>
      <c r="BW56" s="222">
        <v>950.5</v>
      </c>
      <c r="BX56" s="222">
        <v>1250.5</v>
      </c>
      <c r="BY56" s="222">
        <v>1550.5</v>
      </c>
      <c r="BZ56" s="222">
        <v>1200.5</v>
      </c>
      <c r="CA56" s="222">
        <v>1150.5</v>
      </c>
      <c r="CB56" s="222">
        <v>1150.5</v>
      </c>
      <c r="CC56" s="222">
        <v>1100.5</v>
      </c>
      <c r="CD56" s="222">
        <v>950.5</v>
      </c>
      <c r="CE56" s="222">
        <v>950.5</v>
      </c>
      <c r="CF56" s="222">
        <v>950.5</v>
      </c>
      <c r="CG56" s="222">
        <v>950.5</v>
      </c>
      <c r="CH56" s="222">
        <v>1083.95</v>
      </c>
      <c r="CI56" s="222">
        <v>997.24</v>
      </c>
      <c r="CJ56" s="222">
        <v>950.5</v>
      </c>
      <c r="CK56" s="222">
        <v>950.5</v>
      </c>
      <c r="CL56" s="222">
        <v>950.5</v>
      </c>
      <c r="CM56" s="222">
        <v>950.5</v>
      </c>
      <c r="CN56" s="222">
        <v>950.5</v>
      </c>
      <c r="CO56" s="222">
        <v>1035.23</v>
      </c>
      <c r="CP56" s="222">
        <v>1050.5</v>
      </c>
      <c r="CQ56" s="222">
        <v>1350.5</v>
      </c>
      <c r="CR56" s="222">
        <v>2100.5</v>
      </c>
      <c r="CS56" s="222">
        <v>2650.5</v>
      </c>
      <c r="CT56" s="186">
        <f>SUM(B56:CS56)</f>
        <v>240615.21000000002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62">IF(C56&gt;C55,0,C55-C56)</f>
        <v>0</v>
      </c>
      <c r="D57" s="254">
        <f t="shared" si="62"/>
        <v>0</v>
      </c>
      <c r="E57" s="254">
        <f t="shared" si="62"/>
        <v>0</v>
      </c>
      <c r="F57" s="254">
        <f t="shared" si="62"/>
        <v>0</v>
      </c>
      <c r="G57" s="254">
        <f t="shared" si="62"/>
        <v>0</v>
      </c>
      <c r="H57" s="254">
        <f t="shared" si="62"/>
        <v>0</v>
      </c>
      <c r="I57" s="254">
        <f t="shared" si="62"/>
        <v>0</v>
      </c>
      <c r="J57" s="254">
        <f t="shared" si="62"/>
        <v>0</v>
      </c>
      <c r="K57" s="254">
        <f t="shared" si="62"/>
        <v>0</v>
      </c>
      <c r="L57" s="254">
        <f t="shared" si="62"/>
        <v>0</v>
      </c>
      <c r="M57" s="254">
        <f t="shared" si="62"/>
        <v>0</v>
      </c>
      <c r="N57" s="254">
        <f t="shared" si="62"/>
        <v>0</v>
      </c>
      <c r="O57" s="254">
        <f t="shared" si="62"/>
        <v>0</v>
      </c>
      <c r="P57" s="254">
        <f t="shared" si="62"/>
        <v>0</v>
      </c>
      <c r="Q57" s="254">
        <f t="shared" si="62"/>
        <v>0</v>
      </c>
      <c r="R57" s="254">
        <f t="shared" si="62"/>
        <v>0</v>
      </c>
      <c r="S57" s="254">
        <f t="shared" si="62"/>
        <v>0</v>
      </c>
      <c r="T57" s="254">
        <f t="shared" si="62"/>
        <v>0</v>
      </c>
      <c r="U57" s="254">
        <f t="shared" si="62"/>
        <v>0</v>
      </c>
      <c r="V57" s="254">
        <f t="shared" si="62"/>
        <v>0</v>
      </c>
      <c r="W57" s="254">
        <f t="shared" si="62"/>
        <v>0</v>
      </c>
      <c r="X57" s="254">
        <f t="shared" si="62"/>
        <v>0</v>
      </c>
      <c r="Y57" s="254">
        <f t="shared" si="62"/>
        <v>0</v>
      </c>
      <c r="Z57" s="254">
        <f t="shared" si="62"/>
        <v>0</v>
      </c>
      <c r="AA57" s="254">
        <f t="shared" si="62"/>
        <v>0</v>
      </c>
      <c r="AB57" s="254">
        <f t="shared" si="62"/>
        <v>0</v>
      </c>
      <c r="AC57" s="254">
        <f t="shared" si="62"/>
        <v>0</v>
      </c>
      <c r="AD57" s="254">
        <f t="shared" si="62"/>
        <v>0</v>
      </c>
      <c r="AE57" s="254">
        <f t="shared" si="62"/>
        <v>0</v>
      </c>
      <c r="AF57" s="254">
        <f t="shared" si="62"/>
        <v>0</v>
      </c>
      <c r="AG57" s="254">
        <f t="shared" si="62"/>
        <v>0</v>
      </c>
      <c r="AH57" s="254">
        <f t="shared" si="62"/>
        <v>0</v>
      </c>
      <c r="AI57" s="254">
        <f t="shared" si="62"/>
        <v>0</v>
      </c>
      <c r="AJ57" s="254">
        <f t="shared" si="62"/>
        <v>0</v>
      </c>
      <c r="AK57" s="254">
        <f t="shared" si="62"/>
        <v>0</v>
      </c>
      <c r="AL57" s="254">
        <f t="shared" si="62"/>
        <v>168.08000000000266</v>
      </c>
      <c r="AM57" s="254">
        <f t="shared" si="62"/>
        <v>931.79000000000201</v>
      </c>
      <c r="AN57" s="254">
        <f t="shared" si="62"/>
        <v>1288.6500000000024</v>
      </c>
      <c r="AO57" s="254">
        <f t="shared" si="62"/>
        <v>1476.6099999999992</v>
      </c>
      <c r="AP57" s="254">
        <f t="shared" si="62"/>
        <v>1383.5600000000013</v>
      </c>
      <c r="AQ57" s="254">
        <f t="shared" si="62"/>
        <v>1418.190000000001</v>
      </c>
      <c r="AR57" s="254">
        <f t="shared" si="62"/>
        <v>1282.2600000000011</v>
      </c>
      <c r="AS57" s="254">
        <f t="shared" si="62"/>
        <v>1464.3700000000013</v>
      </c>
      <c r="AT57" s="254">
        <f t="shared" si="62"/>
        <v>1596.3900000000012</v>
      </c>
      <c r="AU57" s="254">
        <f t="shared" si="62"/>
        <v>1578.69</v>
      </c>
      <c r="AV57" s="254">
        <f t="shared" si="62"/>
        <v>1544.17</v>
      </c>
      <c r="AW57" s="254">
        <f t="shared" si="62"/>
        <v>1686.8700000000013</v>
      </c>
      <c r="AX57" s="254">
        <f t="shared" si="62"/>
        <v>1722.4199999999983</v>
      </c>
      <c r="AY57" s="254">
        <f t="shared" si="62"/>
        <v>1714.42</v>
      </c>
      <c r="AZ57" s="254">
        <f t="shared" si="62"/>
        <v>1664.42</v>
      </c>
      <c r="BA57" s="254">
        <f t="shared" si="62"/>
        <v>1738.2800000000025</v>
      </c>
      <c r="BB57" s="254">
        <f t="shared" si="62"/>
        <v>1827.2800000000007</v>
      </c>
      <c r="BC57" s="254">
        <f t="shared" si="62"/>
        <v>1977.7300000000014</v>
      </c>
      <c r="BD57" s="254">
        <f t="shared" si="62"/>
        <v>1933.880000000001</v>
      </c>
      <c r="BE57" s="254">
        <f t="shared" si="62"/>
        <v>1797.2800000000007</v>
      </c>
      <c r="BF57" s="254">
        <f t="shared" si="62"/>
        <v>1580</v>
      </c>
      <c r="BG57" s="254">
        <f t="shared" si="62"/>
        <v>1436.8200000000015</v>
      </c>
      <c r="BH57" s="254">
        <f t="shared" si="62"/>
        <v>1163.2200000000012</v>
      </c>
      <c r="BI57" s="254">
        <f t="shared" si="62"/>
        <v>799.90000000000146</v>
      </c>
      <c r="BJ57" s="254">
        <f t="shared" si="62"/>
        <v>961.42000000000189</v>
      </c>
      <c r="BK57" s="254">
        <f t="shared" si="62"/>
        <v>747.69000000000051</v>
      </c>
      <c r="BL57" s="254">
        <f t="shared" si="62"/>
        <v>0</v>
      </c>
      <c r="BM57" s="254">
        <f t="shared" si="62"/>
        <v>0</v>
      </c>
      <c r="BN57" s="254">
        <f t="shared" si="62"/>
        <v>0</v>
      </c>
      <c r="BO57" s="254">
        <f t="shared" ref="BO57:CS57" si="63">IF(BO56&gt;BO55,0,BO55-BO56)</f>
        <v>0</v>
      </c>
      <c r="BP57" s="254">
        <f t="shared" si="63"/>
        <v>0</v>
      </c>
      <c r="BQ57" s="254">
        <f t="shared" si="63"/>
        <v>0</v>
      </c>
      <c r="BR57" s="254">
        <f t="shared" si="63"/>
        <v>0</v>
      </c>
      <c r="BS57" s="254">
        <f t="shared" si="63"/>
        <v>99.210000000000946</v>
      </c>
      <c r="BT57" s="254">
        <f t="shared" si="63"/>
        <v>1000.4399999999996</v>
      </c>
      <c r="BU57" s="254">
        <f t="shared" si="63"/>
        <v>1588.46</v>
      </c>
      <c r="BV57" s="254">
        <f t="shared" si="63"/>
        <v>672.84000000000196</v>
      </c>
      <c r="BW57" s="254">
        <f t="shared" si="63"/>
        <v>734.34000000000106</v>
      </c>
      <c r="BX57" s="254">
        <f t="shared" si="63"/>
        <v>876.04</v>
      </c>
      <c r="BY57" s="254">
        <f t="shared" si="63"/>
        <v>609.56999999999971</v>
      </c>
      <c r="BZ57" s="254">
        <f t="shared" si="63"/>
        <v>579.59999999999854</v>
      </c>
      <c r="CA57" s="254">
        <f t="shared" si="63"/>
        <v>606.07999999999993</v>
      </c>
      <c r="CB57" s="254">
        <f t="shared" si="63"/>
        <v>691.79999999999927</v>
      </c>
      <c r="CC57" s="254">
        <f t="shared" si="63"/>
        <v>792.79999999999927</v>
      </c>
      <c r="CD57" s="254">
        <f t="shared" si="63"/>
        <v>873.80000000000109</v>
      </c>
      <c r="CE57" s="254">
        <f t="shared" si="63"/>
        <v>830.80000000000109</v>
      </c>
      <c r="CF57" s="254">
        <f t="shared" si="63"/>
        <v>540.10000000000036</v>
      </c>
      <c r="CG57" s="254">
        <f t="shared" si="63"/>
        <v>485.23000000000138</v>
      </c>
      <c r="CH57" s="254">
        <f t="shared" si="63"/>
        <v>304.6900000000021</v>
      </c>
      <c r="CI57" s="254">
        <f t="shared" si="63"/>
        <v>249.79000000000156</v>
      </c>
      <c r="CJ57" s="254">
        <f t="shared" si="63"/>
        <v>286.01000000000022</v>
      </c>
      <c r="CK57" s="254">
        <f t="shared" si="63"/>
        <v>346.01000000000113</v>
      </c>
      <c r="CL57" s="254">
        <f t="shared" si="63"/>
        <v>1205.3600000000015</v>
      </c>
      <c r="CM57" s="254">
        <f t="shared" si="63"/>
        <v>1232.1400000000021</v>
      </c>
      <c r="CN57" s="254">
        <f t="shared" si="63"/>
        <v>764.41000000000076</v>
      </c>
      <c r="CO57" s="254">
        <f t="shared" si="63"/>
        <v>459.54000000000224</v>
      </c>
      <c r="CP57" s="254">
        <f t="shared" si="63"/>
        <v>0</v>
      </c>
      <c r="CQ57" s="254">
        <f t="shared" si="63"/>
        <v>0</v>
      </c>
      <c r="CR57" s="254">
        <f t="shared" si="63"/>
        <v>0</v>
      </c>
      <c r="CS57" s="255">
        <f t="shared" si="63"/>
        <v>0</v>
      </c>
      <c r="CT57" s="79">
        <f>SUM(B57:CS57)</f>
        <v>52713.450000000055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3391.41</v>
      </c>
      <c r="C61" s="125">
        <f>SUM(C62:C68)</f>
        <v>3391.41</v>
      </c>
      <c r="D61" s="125">
        <f t="shared" ref="D61:BO61" si="64">SUM(D62:D68)</f>
        <v>3391.41</v>
      </c>
      <c r="E61" s="125">
        <f t="shared" si="64"/>
        <v>3391.41</v>
      </c>
      <c r="F61" s="125">
        <f t="shared" si="64"/>
        <v>3391.41</v>
      </c>
      <c r="G61" s="125">
        <f t="shared" si="64"/>
        <v>3391.41</v>
      </c>
      <c r="H61" s="125">
        <f t="shared" si="64"/>
        <v>3391.41</v>
      </c>
      <c r="I61" s="125">
        <f t="shared" si="64"/>
        <v>3391.41</v>
      </c>
      <c r="J61" s="125">
        <f t="shared" si="64"/>
        <v>3391.41</v>
      </c>
      <c r="K61" s="125">
        <f t="shared" si="64"/>
        <v>3391.41</v>
      </c>
      <c r="L61" s="125">
        <f t="shared" si="64"/>
        <v>3391.41</v>
      </c>
      <c r="M61" s="125">
        <f t="shared" si="64"/>
        <v>3391.41</v>
      </c>
      <c r="N61" s="125">
        <f t="shared" si="64"/>
        <v>3391.41</v>
      </c>
      <c r="O61" s="125">
        <f t="shared" si="64"/>
        <v>3391.41</v>
      </c>
      <c r="P61" s="125">
        <f t="shared" si="64"/>
        <v>3391.41</v>
      </c>
      <c r="Q61" s="125">
        <f t="shared" si="64"/>
        <v>3391.41</v>
      </c>
      <c r="R61" s="125">
        <f t="shared" si="64"/>
        <v>3391.41</v>
      </c>
      <c r="S61" s="125">
        <f t="shared" si="64"/>
        <v>3391.41</v>
      </c>
      <c r="T61" s="125">
        <f t="shared" si="64"/>
        <v>3391.41</v>
      </c>
      <c r="U61" s="125">
        <f t="shared" si="64"/>
        <v>3391.41</v>
      </c>
      <c r="V61" s="125">
        <f t="shared" si="64"/>
        <v>3391.41</v>
      </c>
      <c r="W61" s="125">
        <f t="shared" si="64"/>
        <v>3391.41</v>
      </c>
      <c r="X61" s="125">
        <f t="shared" si="64"/>
        <v>3391.41</v>
      </c>
      <c r="Y61" s="125">
        <f t="shared" si="64"/>
        <v>3391.41</v>
      </c>
      <c r="Z61" s="125">
        <f t="shared" si="64"/>
        <v>3391.41</v>
      </c>
      <c r="AA61" s="125">
        <f t="shared" si="64"/>
        <v>3391.41</v>
      </c>
      <c r="AB61" s="125">
        <f t="shared" si="64"/>
        <v>3391.41</v>
      </c>
      <c r="AC61" s="125">
        <f t="shared" si="64"/>
        <v>3391.41</v>
      </c>
      <c r="AD61" s="125">
        <f t="shared" si="64"/>
        <v>3391.41</v>
      </c>
      <c r="AE61" s="125">
        <f t="shared" si="64"/>
        <v>3391.41</v>
      </c>
      <c r="AF61" s="125">
        <f t="shared" si="64"/>
        <v>3391.41</v>
      </c>
      <c r="AG61" s="125">
        <f t="shared" si="64"/>
        <v>3391.41</v>
      </c>
      <c r="AH61" s="125">
        <f t="shared" si="64"/>
        <v>3391.41</v>
      </c>
      <c r="AI61" s="125">
        <f t="shared" si="64"/>
        <v>3391.41</v>
      </c>
      <c r="AJ61" s="125">
        <f t="shared" si="64"/>
        <v>3391.41</v>
      </c>
      <c r="AK61" s="125">
        <f t="shared" si="64"/>
        <v>3391.41</v>
      </c>
      <c r="AL61" s="125">
        <f t="shared" si="64"/>
        <v>3391.41</v>
      </c>
      <c r="AM61" s="125">
        <f t="shared" si="64"/>
        <v>3391.41</v>
      </c>
      <c r="AN61" s="125">
        <f t="shared" si="64"/>
        <v>3391.41</v>
      </c>
      <c r="AO61" s="125">
        <f t="shared" si="64"/>
        <v>3391.41</v>
      </c>
      <c r="AP61" s="125">
        <f t="shared" si="64"/>
        <v>3391.41</v>
      </c>
      <c r="AQ61" s="125">
        <f t="shared" si="64"/>
        <v>3391.41</v>
      </c>
      <c r="AR61" s="125">
        <f t="shared" si="64"/>
        <v>3391.41</v>
      </c>
      <c r="AS61" s="125">
        <f t="shared" si="64"/>
        <v>3391.41</v>
      </c>
      <c r="AT61" s="125">
        <f t="shared" si="64"/>
        <v>3391.41</v>
      </c>
      <c r="AU61" s="125">
        <f t="shared" si="64"/>
        <v>3391.41</v>
      </c>
      <c r="AV61" s="125">
        <f t="shared" si="64"/>
        <v>3391.41</v>
      </c>
      <c r="AW61" s="125">
        <f t="shared" si="64"/>
        <v>3391.41</v>
      </c>
      <c r="AX61" s="125">
        <f t="shared" si="64"/>
        <v>3391.41</v>
      </c>
      <c r="AY61" s="125">
        <f t="shared" si="64"/>
        <v>3391.41</v>
      </c>
      <c r="AZ61" s="125">
        <f t="shared" si="64"/>
        <v>3391.41</v>
      </c>
      <c r="BA61" s="125">
        <f t="shared" si="64"/>
        <v>3391.41</v>
      </c>
      <c r="BB61" s="125">
        <f t="shared" si="64"/>
        <v>3391.41</v>
      </c>
      <c r="BC61" s="125">
        <f t="shared" si="64"/>
        <v>3391.41</v>
      </c>
      <c r="BD61" s="125">
        <f t="shared" si="64"/>
        <v>3391.41</v>
      </c>
      <c r="BE61" s="125">
        <f t="shared" si="64"/>
        <v>3391.41</v>
      </c>
      <c r="BF61" s="125">
        <f t="shared" si="64"/>
        <v>3391.41</v>
      </c>
      <c r="BG61" s="125">
        <f t="shared" si="64"/>
        <v>3391.41</v>
      </c>
      <c r="BH61" s="125">
        <f t="shared" si="64"/>
        <v>3391.41</v>
      </c>
      <c r="BI61" s="125">
        <f t="shared" si="64"/>
        <v>3391.41</v>
      </c>
      <c r="BJ61" s="125">
        <f t="shared" si="64"/>
        <v>3391.41</v>
      </c>
      <c r="BK61" s="125">
        <f t="shared" si="64"/>
        <v>3391.41</v>
      </c>
      <c r="BL61" s="125">
        <f t="shared" si="64"/>
        <v>3371.41</v>
      </c>
      <c r="BM61" s="125">
        <f t="shared" si="64"/>
        <v>3371.41</v>
      </c>
      <c r="BN61" s="125">
        <f t="shared" si="64"/>
        <v>3377.41</v>
      </c>
      <c r="BO61" s="125">
        <f t="shared" si="64"/>
        <v>3392.41</v>
      </c>
      <c r="BP61" s="125">
        <f t="shared" ref="BP61:CS61" si="65">SUM(BP62:BP68)</f>
        <v>3415.41</v>
      </c>
      <c r="BQ61" s="125">
        <f t="shared" si="65"/>
        <v>3436.41</v>
      </c>
      <c r="BR61" s="125">
        <f t="shared" si="65"/>
        <v>3447.41</v>
      </c>
      <c r="BS61" s="125">
        <f t="shared" si="65"/>
        <v>3447.41</v>
      </c>
      <c r="BT61" s="125">
        <f t="shared" si="65"/>
        <v>3447.41</v>
      </c>
      <c r="BU61" s="125">
        <f t="shared" si="65"/>
        <v>3447.41</v>
      </c>
      <c r="BV61" s="125">
        <f t="shared" si="65"/>
        <v>3445.41</v>
      </c>
      <c r="BW61" s="125">
        <f t="shared" si="65"/>
        <v>3448.41</v>
      </c>
      <c r="BX61" s="125">
        <f t="shared" si="65"/>
        <v>3456.41</v>
      </c>
      <c r="BY61" s="125">
        <f t="shared" si="65"/>
        <v>3455.41</v>
      </c>
      <c r="BZ61" s="125">
        <f t="shared" si="65"/>
        <v>3457.41</v>
      </c>
      <c r="CA61" s="125">
        <f t="shared" si="65"/>
        <v>3457.41</v>
      </c>
      <c r="CB61" s="125">
        <f t="shared" si="65"/>
        <v>3452.41</v>
      </c>
      <c r="CC61" s="125">
        <f t="shared" si="65"/>
        <v>3446.41</v>
      </c>
      <c r="CD61" s="125">
        <f t="shared" si="65"/>
        <v>3446.41</v>
      </c>
      <c r="CE61" s="125">
        <f t="shared" si="65"/>
        <v>3450.41</v>
      </c>
      <c r="CF61" s="125">
        <f t="shared" si="65"/>
        <v>3452.41</v>
      </c>
      <c r="CG61" s="125">
        <f t="shared" si="65"/>
        <v>3452.41</v>
      </c>
      <c r="CH61" s="125">
        <f t="shared" si="65"/>
        <v>3451.41</v>
      </c>
      <c r="CI61" s="125">
        <f t="shared" si="65"/>
        <v>3447.41</v>
      </c>
      <c r="CJ61" s="125">
        <f t="shared" si="65"/>
        <v>3451.41</v>
      </c>
      <c r="CK61" s="125">
        <f t="shared" si="65"/>
        <v>3451.41</v>
      </c>
      <c r="CL61" s="125">
        <f t="shared" si="65"/>
        <v>3445.41</v>
      </c>
      <c r="CM61" s="125">
        <f t="shared" si="65"/>
        <v>3447.41</v>
      </c>
      <c r="CN61" s="125">
        <f t="shared" si="65"/>
        <v>3448.41</v>
      </c>
      <c r="CO61" s="125">
        <f t="shared" si="65"/>
        <v>3448.41</v>
      </c>
      <c r="CP61" s="125">
        <f t="shared" si="65"/>
        <v>3450.41</v>
      </c>
      <c r="CQ61" s="125">
        <f t="shared" si="65"/>
        <v>3447.41</v>
      </c>
      <c r="CR61" s="125">
        <f t="shared" si="65"/>
        <v>3449.41</v>
      </c>
      <c r="CS61" s="126">
        <f t="shared" si="65"/>
        <v>3450.41</v>
      </c>
      <c r="CT61" s="185">
        <f>SUM(B61:CS61)</f>
        <v>327231.35999999975</v>
      </c>
    </row>
    <row r="62" spans="1:98">
      <c r="A62" s="17" t="s">
        <v>32</v>
      </c>
      <c r="B62" s="222">
        <v>461</v>
      </c>
      <c r="C62" s="222">
        <v>461</v>
      </c>
      <c r="D62" s="222">
        <v>461</v>
      </c>
      <c r="E62" s="222">
        <v>461</v>
      </c>
      <c r="F62" s="222">
        <v>461</v>
      </c>
      <c r="G62" s="222">
        <v>461</v>
      </c>
      <c r="H62" s="222">
        <v>461</v>
      </c>
      <c r="I62" s="222">
        <v>461</v>
      </c>
      <c r="J62" s="222">
        <v>461</v>
      </c>
      <c r="K62" s="222">
        <v>461</v>
      </c>
      <c r="L62" s="222">
        <v>461</v>
      </c>
      <c r="M62" s="222">
        <v>461</v>
      </c>
      <c r="N62" s="222">
        <v>461</v>
      </c>
      <c r="O62" s="222">
        <v>461</v>
      </c>
      <c r="P62" s="222">
        <v>461</v>
      </c>
      <c r="Q62" s="222">
        <v>461</v>
      </c>
      <c r="R62" s="222">
        <v>461</v>
      </c>
      <c r="S62" s="222">
        <v>461</v>
      </c>
      <c r="T62" s="222">
        <v>461</v>
      </c>
      <c r="U62" s="222">
        <v>461</v>
      </c>
      <c r="V62" s="222">
        <v>461</v>
      </c>
      <c r="W62" s="222">
        <v>461</v>
      </c>
      <c r="X62" s="222">
        <v>461</v>
      </c>
      <c r="Y62" s="222">
        <v>461</v>
      </c>
      <c r="Z62" s="222">
        <v>461</v>
      </c>
      <c r="AA62" s="222">
        <v>461</v>
      </c>
      <c r="AB62" s="222">
        <v>461</v>
      </c>
      <c r="AC62" s="222">
        <v>461</v>
      </c>
      <c r="AD62" s="222">
        <v>461</v>
      </c>
      <c r="AE62" s="222">
        <v>461</v>
      </c>
      <c r="AF62" s="222">
        <v>461</v>
      </c>
      <c r="AG62" s="222">
        <v>461</v>
      </c>
      <c r="AH62" s="222">
        <v>461</v>
      </c>
      <c r="AI62" s="222">
        <v>461</v>
      </c>
      <c r="AJ62" s="222">
        <v>461</v>
      </c>
      <c r="AK62" s="222">
        <v>461</v>
      </c>
      <c r="AL62" s="222">
        <v>461</v>
      </c>
      <c r="AM62" s="222">
        <v>461</v>
      </c>
      <c r="AN62" s="222">
        <v>461</v>
      </c>
      <c r="AO62" s="222">
        <v>461</v>
      </c>
      <c r="AP62" s="222">
        <v>461</v>
      </c>
      <c r="AQ62" s="222">
        <v>461</v>
      </c>
      <c r="AR62" s="222">
        <v>461</v>
      </c>
      <c r="AS62" s="222">
        <v>461</v>
      </c>
      <c r="AT62" s="222">
        <v>461</v>
      </c>
      <c r="AU62" s="222">
        <v>461</v>
      </c>
      <c r="AV62" s="222">
        <v>461</v>
      </c>
      <c r="AW62" s="222">
        <v>461</v>
      </c>
      <c r="AX62" s="222">
        <v>461</v>
      </c>
      <c r="AY62" s="222">
        <v>461</v>
      </c>
      <c r="AZ62" s="222">
        <v>461</v>
      </c>
      <c r="BA62" s="222">
        <v>461</v>
      </c>
      <c r="BB62" s="222">
        <v>461</v>
      </c>
      <c r="BC62" s="222">
        <v>461</v>
      </c>
      <c r="BD62" s="222">
        <v>461</v>
      </c>
      <c r="BE62" s="222">
        <v>461</v>
      </c>
      <c r="BF62" s="222">
        <v>461</v>
      </c>
      <c r="BG62" s="222">
        <v>461</v>
      </c>
      <c r="BH62" s="222">
        <v>461</v>
      </c>
      <c r="BI62" s="222">
        <v>461</v>
      </c>
      <c r="BJ62" s="222">
        <v>461</v>
      </c>
      <c r="BK62" s="222">
        <v>461</v>
      </c>
      <c r="BL62" s="222">
        <v>461</v>
      </c>
      <c r="BM62" s="222">
        <v>461</v>
      </c>
      <c r="BN62" s="222">
        <v>461</v>
      </c>
      <c r="BO62" s="222">
        <v>461</v>
      </c>
      <c r="BP62" s="222">
        <v>461</v>
      </c>
      <c r="BQ62" s="222">
        <v>461</v>
      </c>
      <c r="BR62" s="222">
        <v>461</v>
      </c>
      <c r="BS62" s="222">
        <v>461</v>
      </c>
      <c r="BT62" s="222">
        <v>461</v>
      </c>
      <c r="BU62" s="222">
        <v>461</v>
      </c>
      <c r="BV62" s="222">
        <v>461</v>
      </c>
      <c r="BW62" s="222">
        <v>461</v>
      </c>
      <c r="BX62" s="222">
        <v>461</v>
      </c>
      <c r="BY62" s="222">
        <v>461</v>
      </c>
      <c r="BZ62" s="222">
        <v>461</v>
      </c>
      <c r="CA62" s="222">
        <v>461</v>
      </c>
      <c r="CB62" s="222">
        <v>461</v>
      </c>
      <c r="CC62" s="222">
        <v>461</v>
      </c>
      <c r="CD62" s="222">
        <v>461</v>
      </c>
      <c r="CE62" s="222">
        <v>461</v>
      </c>
      <c r="CF62" s="222">
        <v>461</v>
      </c>
      <c r="CG62" s="222">
        <v>461</v>
      </c>
      <c r="CH62" s="222">
        <v>461</v>
      </c>
      <c r="CI62" s="222">
        <v>461</v>
      </c>
      <c r="CJ62" s="222">
        <v>461</v>
      </c>
      <c r="CK62" s="222">
        <v>461</v>
      </c>
      <c r="CL62" s="222">
        <v>461</v>
      </c>
      <c r="CM62" s="222">
        <v>461</v>
      </c>
      <c r="CN62" s="222">
        <v>461</v>
      </c>
      <c r="CO62" s="222">
        <v>461</v>
      </c>
      <c r="CP62" s="222">
        <v>461</v>
      </c>
      <c r="CQ62" s="222">
        <v>461</v>
      </c>
      <c r="CR62" s="222">
        <v>461</v>
      </c>
      <c r="CS62" s="222">
        <v>461</v>
      </c>
      <c r="CT62" s="162">
        <f t="shared" ref="CT62:CT68" si="66">SUM(B62:CS62)</f>
        <v>44256</v>
      </c>
    </row>
    <row r="63" spans="1:98">
      <c r="A63" s="17" t="s">
        <v>33</v>
      </c>
      <c r="B63" s="222">
        <v>529</v>
      </c>
      <c r="C63" s="222">
        <v>529</v>
      </c>
      <c r="D63" s="222">
        <v>529</v>
      </c>
      <c r="E63" s="222">
        <v>529</v>
      </c>
      <c r="F63" s="222">
        <v>529</v>
      </c>
      <c r="G63" s="222">
        <v>529</v>
      </c>
      <c r="H63" s="222">
        <v>529</v>
      </c>
      <c r="I63" s="222">
        <v>529</v>
      </c>
      <c r="J63" s="222">
        <v>529</v>
      </c>
      <c r="K63" s="222">
        <v>529</v>
      </c>
      <c r="L63" s="222">
        <v>529</v>
      </c>
      <c r="M63" s="222">
        <v>529</v>
      </c>
      <c r="N63" s="222">
        <v>529</v>
      </c>
      <c r="O63" s="222">
        <v>529</v>
      </c>
      <c r="P63" s="222">
        <v>529</v>
      </c>
      <c r="Q63" s="222">
        <v>529</v>
      </c>
      <c r="R63" s="222">
        <v>529</v>
      </c>
      <c r="S63" s="222">
        <v>529</v>
      </c>
      <c r="T63" s="222">
        <v>529</v>
      </c>
      <c r="U63" s="222">
        <v>529</v>
      </c>
      <c r="V63" s="222">
        <v>529</v>
      </c>
      <c r="W63" s="222">
        <v>529</v>
      </c>
      <c r="X63" s="222">
        <v>529</v>
      </c>
      <c r="Y63" s="222">
        <v>529</v>
      </c>
      <c r="Z63" s="222">
        <v>529</v>
      </c>
      <c r="AA63" s="222">
        <v>529</v>
      </c>
      <c r="AB63" s="222">
        <v>529</v>
      </c>
      <c r="AC63" s="222">
        <v>529</v>
      </c>
      <c r="AD63" s="222">
        <v>529</v>
      </c>
      <c r="AE63" s="222">
        <v>529</v>
      </c>
      <c r="AF63" s="222">
        <v>529</v>
      </c>
      <c r="AG63" s="222">
        <v>529</v>
      </c>
      <c r="AH63" s="222">
        <v>529</v>
      </c>
      <c r="AI63" s="222">
        <v>529</v>
      </c>
      <c r="AJ63" s="222">
        <v>529</v>
      </c>
      <c r="AK63" s="222">
        <v>529</v>
      </c>
      <c r="AL63" s="222">
        <v>529</v>
      </c>
      <c r="AM63" s="222">
        <v>529</v>
      </c>
      <c r="AN63" s="222">
        <v>529</v>
      </c>
      <c r="AO63" s="222">
        <v>529</v>
      </c>
      <c r="AP63" s="222">
        <v>529</v>
      </c>
      <c r="AQ63" s="222">
        <v>529</v>
      </c>
      <c r="AR63" s="222">
        <v>529</v>
      </c>
      <c r="AS63" s="222">
        <v>529</v>
      </c>
      <c r="AT63" s="222">
        <v>529</v>
      </c>
      <c r="AU63" s="222">
        <v>529</v>
      </c>
      <c r="AV63" s="222">
        <v>529</v>
      </c>
      <c r="AW63" s="222">
        <v>529</v>
      </c>
      <c r="AX63" s="222">
        <v>529</v>
      </c>
      <c r="AY63" s="222">
        <v>529</v>
      </c>
      <c r="AZ63" s="222">
        <v>529</v>
      </c>
      <c r="BA63" s="222">
        <v>529</v>
      </c>
      <c r="BB63" s="222">
        <v>529</v>
      </c>
      <c r="BC63" s="222">
        <v>529</v>
      </c>
      <c r="BD63" s="222">
        <v>529</v>
      </c>
      <c r="BE63" s="222">
        <v>529</v>
      </c>
      <c r="BF63" s="222">
        <v>529</v>
      </c>
      <c r="BG63" s="222">
        <v>529</v>
      </c>
      <c r="BH63" s="222">
        <v>529</v>
      </c>
      <c r="BI63" s="222">
        <v>529</v>
      </c>
      <c r="BJ63" s="222">
        <v>529</v>
      </c>
      <c r="BK63" s="222">
        <v>529</v>
      </c>
      <c r="BL63" s="222">
        <v>529</v>
      </c>
      <c r="BM63" s="222">
        <v>529</v>
      </c>
      <c r="BN63" s="222">
        <v>529</v>
      </c>
      <c r="BO63" s="222">
        <v>529</v>
      </c>
      <c r="BP63" s="222">
        <v>529</v>
      </c>
      <c r="BQ63" s="222">
        <v>529</v>
      </c>
      <c r="BR63" s="222">
        <v>529</v>
      </c>
      <c r="BS63" s="222">
        <v>529</v>
      </c>
      <c r="BT63" s="222">
        <v>529</v>
      </c>
      <c r="BU63" s="222">
        <v>529</v>
      </c>
      <c r="BV63" s="222">
        <v>529</v>
      </c>
      <c r="BW63" s="222">
        <v>529</v>
      </c>
      <c r="BX63" s="222">
        <v>529</v>
      </c>
      <c r="BY63" s="222">
        <v>529</v>
      </c>
      <c r="BZ63" s="222">
        <v>529</v>
      </c>
      <c r="CA63" s="222">
        <v>529</v>
      </c>
      <c r="CB63" s="222">
        <v>529</v>
      </c>
      <c r="CC63" s="222">
        <v>529</v>
      </c>
      <c r="CD63" s="222">
        <v>529</v>
      </c>
      <c r="CE63" s="222">
        <v>529</v>
      </c>
      <c r="CF63" s="222">
        <v>529</v>
      </c>
      <c r="CG63" s="222">
        <v>529</v>
      </c>
      <c r="CH63" s="222">
        <v>529</v>
      </c>
      <c r="CI63" s="222">
        <v>529</v>
      </c>
      <c r="CJ63" s="222">
        <v>529</v>
      </c>
      <c r="CK63" s="222">
        <v>529</v>
      </c>
      <c r="CL63" s="222">
        <v>529</v>
      </c>
      <c r="CM63" s="222">
        <v>529</v>
      </c>
      <c r="CN63" s="222">
        <v>529</v>
      </c>
      <c r="CO63" s="222">
        <v>529</v>
      </c>
      <c r="CP63" s="222">
        <v>529</v>
      </c>
      <c r="CQ63" s="222">
        <v>529</v>
      </c>
      <c r="CR63" s="222">
        <v>529</v>
      </c>
      <c r="CS63" s="222">
        <v>529</v>
      </c>
      <c r="CT63" s="162">
        <f t="shared" si="66"/>
        <v>50784</v>
      </c>
    </row>
    <row r="64" spans="1:98">
      <c r="A64" s="17" t="s">
        <v>34</v>
      </c>
      <c r="B64" s="222">
        <v>823.91</v>
      </c>
      <c r="C64" s="222">
        <v>823.91</v>
      </c>
      <c r="D64" s="222">
        <v>823.91</v>
      </c>
      <c r="E64" s="222">
        <v>823.91</v>
      </c>
      <c r="F64" s="222">
        <v>823.91</v>
      </c>
      <c r="G64" s="222">
        <v>823.91</v>
      </c>
      <c r="H64" s="222">
        <v>823.91</v>
      </c>
      <c r="I64" s="222">
        <v>823.91</v>
      </c>
      <c r="J64" s="222">
        <v>823.91</v>
      </c>
      <c r="K64" s="222">
        <v>823.91</v>
      </c>
      <c r="L64" s="222">
        <v>823.91</v>
      </c>
      <c r="M64" s="222">
        <v>823.91</v>
      </c>
      <c r="N64" s="222">
        <v>823.91</v>
      </c>
      <c r="O64" s="222">
        <v>823.91</v>
      </c>
      <c r="P64" s="222">
        <v>823.91</v>
      </c>
      <c r="Q64" s="222">
        <v>823.91</v>
      </c>
      <c r="R64" s="222">
        <v>823.91</v>
      </c>
      <c r="S64" s="222">
        <v>823.91</v>
      </c>
      <c r="T64" s="222">
        <v>823.91</v>
      </c>
      <c r="U64" s="222">
        <v>823.91</v>
      </c>
      <c r="V64" s="222">
        <v>823.91</v>
      </c>
      <c r="W64" s="222">
        <v>823.91</v>
      </c>
      <c r="X64" s="222">
        <v>823.91</v>
      </c>
      <c r="Y64" s="222">
        <v>823.91</v>
      </c>
      <c r="Z64" s="222">
        <v>823.91</v>
      </c>
      <c r="AA64" s="222">
        <v>823.91</v>
      </c>
      <c r="AB64" s="222">
        <v>823.91</v>
      </c>
      <c r="AC64" s="222">
        <v>823.91</v>
      </c>
      <c r="AD64" s="222">
        <v>823.91</v>
      </c>
      <c r="AE64" s="222">
        <v>823.91</v>
      </c>
      <c r="AF64" s="222">
        <v>823.91</v>
      </c>
      <c r="AG64" s="222">
        <v>823.91</v>
      </c>
      <c r="AH64" s="222">
        <v>823.91</v>
      </c>
      <c r="AI64" s="222">
        <v>823.91</v>
      </c>
      <c r="AJ64" s="222">
        <v>823.91</v>
      </c>
      <c r="AK64" s="222">
        <v>823.91</v>
      </c>
      <c r="AL64" s="222">
        <v>823.91</v>
      </c>
      <c r="AM64" s="222">
        <v>823.91</v>
      </c>
      <c r="AN64" s="222">
        <v>823.91</v>
      </c>
      <c r="AO64" s="222">
        <v>823.91</v>
      </c>
      <c r="AP64" s="222">
        <v>823.91</v>
      </c>
      <c r="AQ64" s="222">
        <v>823.91</v>
      </c>
      <c r="AR64" s="222">
        <v>823.91</v>
      </c>
      <c r="AS64" s="222">
        <v>823.91</v>
      </c>
      <c r="AT64" s="222">
        <v>823.91</v>
      </c>
      <c r="AU64" s="222">
        <v>823.91</v>
      </c>
      <c r="AV64" s="222">
        <v>823.91</v>
      </c>
      <c r="AW64" s="222">
        <v>823.91</v>
      </c>
      <c r="AX64" s="222">
        <v>823.91</v>
      </c>
      <c r="AY64" s="222">
        <v>823.91</v>
      </c>
      <c r="AZ64" s="222">
        <v>823.91</v>
      </c>
      <c r="BA64" s="222">
        <v>823.91</v>
      </c>
      <c r="BB64" s="222">
        <v>823.91</v>
      </c>
      <c r="BC64" s="222">
        <v>823.91</v>
      </c>
      <c r="BD64" s="222">
        <v>823.91</v>
      </c>
      <c r="BE64" s="222">
        <v>823.91</v>
      </c>
      <c r="BF64" s="222">
        <v>823.91</v>
      </c>
      <c r="BG64" s="222">
        <v>823.91</v>
      </c>
      <c r="BH64" s="222">
        <v>823.91</v>
      </c>
      <c r="BI64" s="222">
        <v>823.91</v>
      </c>
      <c r="BJ64" s="222">
        <v>823.91</v>
      </c>
      <c r="BK64" s="222">
        <v>823.91</v>
      </c>
      <c r="BL64" s="222">
        <v>823.91</v>
      </c>
      <c r="BM64" s="222">
        <v>823.91</v>
      </c>
      <c r="BN64" s="222">
        <v>823.91</v>
      </c>
      <c r="BO64" s="222">
        <v>823.91</v>
      </c>
      <c r="BP64" s="222">
        <v>823.91</v>
      </c>
      <c r="BQ64" s="222">
        <v>823.91</v>
      </c>
      <c r="BR64" s="222">
        <v>823.91</v>
      </c>
      <c r="BS64" s="222">
        <v>823.91</v>
      </c>
      <c r="BT64" s="222">
        <v>823.91</v>
      </c>
      <c r="BU64" s="222">
        <v>823.91</v>
      </c>
      <c r="BV64" s="222">
        <v>823.91</v>
      </c>
      <c r="BW64" s="222">
        <v>823.91</v>
      </c>
      <c r="BX64" s="222">
        <v>823.91</v>
      </c>
      <c r="BY64" s="222">
        <v>823.91</v>
      </c>
      <c r="BZ64" s="222">
        <v>823.91</v>
      </c>
      <c r="CA64" s="222">
        <v>823.91</v>
      </c>
      <c r="CB64" s="222">
        <v>823.91</v>
      </c>
      <c r="CC64" s="222">
        <v>823.91</v>
      </c>
      <c r="CD64" s="222">
        <v>823.91</v>
      </c>
      <c r="CE64" s="222">
        <v>823.91</v>
      </c>
      <c r="CF64" s="222">
        <v>823.91</v>
      </c>
      <c r="CG64" s="222">
        <v>823.91</v>
      </c>
      <c r="CH64" s="222">
        <v>823.91</v>
      </c>
      <c r="CI64" s="222">
        <v>823.91</v>
      </c>
      <c r="CJ64" s="222">
        <v>823.91</v>
      </c>
      <c r="CK64" s="222">
        <v>823.91</v>
      </c>
      <c r="CL64" s="222">
        <v>823.91</v>
      </c>
      <c r="CM64" s="222">
        <v>823.91</v>
      </c>
      <c r="CN64" s="222">
        <v>823.91</v>
      </c>
      <c r="CO64" s="222">
        <v>823.91</v>
      </c>
      <c r="CP64" s="222">
        <v>823.91</v>
      </c>
      <c r="CQ64" s="222">
        <v>823.91</v>
      </c>
      <c r="CR64" s="222">
        <v>823.91</v>
      </c>
      <c r="CS64" s="222">
        <v>823.91</v>
      </c>
      <c r="CT64" s="162">
        <f t="shared" si="66"/>
        <v>79095.36000000019</v>
      </c>
    </row>
    <row r="65" spans="1:98">
      <c r="A65" s="17" t="s">
        <v>35</v>
      </c>
      <c r="B65" s="222">
        <v>418</v>
      </c>
      <c r="C65" s="222">
        <v>418</v>
      </c>
      <c r="D65" s="222">
        <v>418</v>
      </c>
      <c r="E65" s="222">
        <v>418</v>
      </c>
      <c r="F65" s="222">
        <v>418</v>
      </c>
      <c r="G65" s="222">
        <v>418</v>
      </c>
      <c r="H65" s="222">
        <v>418</v>
      </c>
      <c r="I65" s="222">
        <v>418</v>
      </c>
      <c r="J65" s="222">
        <v>418</v>
      </c>
      <c r="K65" s="222">
        <v>418</v>
      </c>
      <c r="L65" s="222">
        <v>418</v>
      </c>
      <c r="M65" s="222">
        <v>418</v>
      </c>
      <c r="N65" s="222">
        <v>418</v>
      </c>
      <c r="O65" s="222">
        <v>418</v>
      </c>
      <c r="P65" s="222">
        <v>418</v>
      </c>
      <c r="Q65" s="222">
        <v>418</v>
      </c>
      <c r="R65" s="222">
        <v>418</v>
      </c>
      <c r="S65" s="222">
        <v>418</v>
      </c>
      <c r="T65" s="222">
        <v>418</v>
      </c>
      <c r="U65" s="222">
        <v>418</v>
      </c>
      <c r="V65" s="222">
        <v>418</v>
      </c>
      <c r="W65" s="222">
        <v>418</v>
      </c>
      <c r="X65" s="222">
        <v>418</v>
      </c>
      <c r="Y65" s="222">
        <v>418</v>
      </c>
      <c r="Z65" s="222">
        <v>418</v>
      </c>
      <c r="AA65" s="222">
        <v>418</v>
      </c>
      <c r="AB65" s="222">
        <v>418</v>
      </c>
      <c r="AC65" s="222">
        <v>418</v>
      </c>
      <c r="AD65" s="222">
        <v>418</v>
      </c>
      <c r="AE65" s="222">
        <v>418</v>
      </c>
      <c r="AF65" s="222">
        <v>418</v>
      </c>
      <c r="AG65" s="222">
        <v>418</v>
      </c>
      <c r="AH65" s="222">
        <v>418</v>
      </c>
      <c r="AI65" s="222">
        <v>418</v>
      </c>
      <c r="AJ65" s="222">
        <v>418</v>
      </c>
      <c r="AK65" s="222">
        <v>418</v>
      </c>
      <c r="AL65" s="222">
        <v>418</v>
      </c>
      <c r="AM65" s="222">
        <v>418</v>
      </c>
      <c r="AN65" s="222">
        <v>418</v>
      </c>
      <c r="AO65" s="222">
        <v>418</v>
      </c>
      <c r="AP65" s="222">
        <v>418</v>
      </c>
      <c r="AQ65" s="222">
        <v>418</v>
      </c>
      <c r="AR65" s="222">
        <v>418</v>
      </c>
      <c r="AS65" s="222">
        <v>418</v>
      </c>
      <c r="AT65" s="222">
        <v>418</v>
      </c>
      <c r="AU65" s="222">
        <v>418</v>
      </c>
      <c r="AV65" s="222">
        <v>418</v>
      </c>
      <c r="AW65" s="222">
        <v>418</v>
      </c>
      <c r="AX65" s="222">
        <v>418</v>
      </c>
      <c r="AY65" s="222">
        <v>418</v>
      </c>
      <c r="AZ65" s="222">
        <v>418</v>
      </c>
      <c r="BA65" s="222">
        <v>418</v>
      </c>
      <c r="BB65" s="222">
        <v>418</v>
      </c>
      <c r="BC65" s="222">
        <v>418</v>
      </c>
      <c r="BD65" s="222">
        <v>418</v>
      </c>
      <c r="BE65" s="222">
        <v>418</v>
      </c>
      <c r="BF65" s="222">
        <v>418</v>
      </c>
      <c r="BG65" s="222">
        <v>418</v>
      </c>
      <c r="BH65" s="222">
        <v>418</v>
      </c>
      <c r="BI65" s="222">
        <v>418</v>
      </c>
      <c r="BJ65" s="222">
        <v>418</v>
      </c>
      <c r="BK65" s="222">
        <v>418</v>
      </c>
      <c r="BL65" s="222">
        <v>418</v>
      </c>
      <c r="BM65" s="222">
        <v>418</v>
      </c>
      <c r="BN65" s="222">
        <v>418</v>
      </c>
      <c r="BO65" s="222">
        <v>418</v>
      </c>
      <c r="BP65" s="222">
        <v>418</v>
      </c>
      <c r="BQ65" s="222">
        <v>418</v>
      </c>
      <c r="BR65" s="222">
        <v>418</v>
      </c>
      <c r="BS65" s="222">
        <v>418</v>
      </c>
      <c r="BT65" s="222">
        <v>418</v>
      </c>
      <c r="BU65" s="222">
        <v>418</v>
      </c>
      <c r="BV65" s="222">
        <v>418</v>
      </c>
      <c r="BW65" s="222">
        <v>418</v>
      </c>
      <c r="BX65" s="222">
        <v>418</v>
      </c>
      <c r="BY65" s="222">
        <v>418</v>
      </c>
      <c r="BZ65" s="222">
        <v>418</v>
      </c>
      <c r="CA65" s="222">
        <v>418</v>
      </c>
      <c r="CB65" s="222">
        <v>418</v>
      </c>
      <c r="CC65" s="222">
        <v>418</v>
      </c>
      <c r="CD65" s="222">
        <v>418</v>
      </c>
      <c r="CE65" s="222">
        <v>418</v>
      </c>
      <c r="CF65" s="222">
        <v>418</v>
      </c>
      <c r="CG65" s="222">
        <v>418</v>
      </c>
      <c r="CH65" s="222">
        <v>418</v>
      </c>
      <c r="CI65" s="222">
        <v>418</v>
      </c>
      <c r="CJ65" s="222">
        <v>418</v>
      </c>
      <c r="CK65" s="222">
        <v>418</v>
      </c>
      <c r="CL65" s="222">
        <v>418</v>
      </c>
      <c r="CM65" s="222">
        <v>418</v>
      </c>
      <c r="CN65" s="222">
        <v>418</v>
      </c>
      <c r="CO65" s="222">
        <v>418</v>
      </c>
      <c r="CP65" s="222">
        <v>418</v>
      </c>
      <c r="CQ65" s="222">
        <v>418</v>
      </c>
      <c r="CR65" s="222">
        <v>418</v>
      </c>
      <c r="CS65" s="222">
        <v>418</v>
      </c>
      <c r="CT65" s="162">
        <f t="shared" si="66"/>
        <v>40128</v>
      </c>
    </row>
    <row r="66" spans="1:98">
      <c r="A66" s="17" t="s">
        <v>36</v>
      </c>
      <c r="B66" s="222">
        <v>460.5</v>
      </c>
      <c r="C66" s="222">
        <v>460.5</v>
      </c>
      <c r="D66" s="222">
        <v>460.5</v>
      </c>
      <c r="E66" s="222">
        <v>460.5</v>
      </c>
      <c r="F66" s="222">
        <v>460.5</v>
      </c>
      <c r="G66" s="222">
        <v>460.5</v>
      </c>
      <c r="H66" s="222">
        <v>460.5</v>
      </c>
      <c r="I66" s="222">
        <v>460.5</v>
      </c>
      <c r="J66" s="222">
        <v>460.5</v>
      </c>
      <c r="K66" s="222">
        <v>460.5</v>
      </c>
      <c r="L66" s="222">
        <v>460.5</v>
      </c>
      <c r="M66" s="222">
        <v>460.5</v>
      </c>
      <c r="N66" s="222">
        <v>460.5</v>
      </c>
      <c r="O66" s="222">
        <v>460.5</v>
      </c>
      <c r="P66" s="222">
        <v>460.5</v>
      </c>
      <c r="Q66" s="222">
        <v>460.5</v>
      </c>
      <c r="R66" s="222">
        <v>460.5</v>
      </c>
      <c r="S66" s="222">
        <v>460.5</v>
      </c>
      <c r="T66" s="222">
        <v>460.5</v>
      </c>
      <c r="U66" s="222">
        <v>460.5</v>
      </c>
      <c r="V66" s="222">
        <v>460.5</v>
      </c>
      <c r="W66" s="222">
        <v>460.5</v>
      </c>
      <c r="X66" s="222">
        <v>460.5</v>
      </c>
      <c r="Y66" s="222">
        <v>460.5</v>
      </c>
      <c r="Z66" s="222">
        <v>460.5</v>
      </c>
      <c r="AA66" s="222">
        <v>460.5</v>
      </c>
      <c r="AB66" s="222">
        <v>460.5</v>
      </c>
      <c r="AC66" s="222">
        <v>460.5</v>
      </c>
      <c r="AD66" s="222">
        <v>460.5</v>
      </c>
      <c r="AE66" s="222">
        <v>460.5</v>
      </c>
      <c r="AF66" s="222">
        <v>460.5</v>
      </c>
      <c r="AG66" s="222">
        <v>460.5</v>
      </c>
      <c r="AH66" s="222">
        <v>460.5</v>
      </c>
      <c r="AI66" s="222">
        <v>460.5</v>
      </c>
      <c r="AJ66" s="222">
        <v>460.5</v>
      </c>
      <c r="AK66" s="222">
        <v>460.5</v>
      </c>
      <c r="AL66" s="222">
        <v>460.5</v>
      </c>
      <c r="AM66" s="222">
        <v>460.5</v>
      </c>
      <c r="AN66" s="222">
        <v>460.5</v>
      </c>
      <c r="AO66" s="222">
        <v>460.5</v>
      </c>
      <c r="AP66" s="222">
        <v>460.5</v>
      </c>
      <c r="AQ66" s="222">
        <v>460.5</v>
      </c>
      <c r="AR66" s="222">
        <v>460.5</v>
      </c>
      <c r="AS66" s="222">
        <v>460.5</v>
      </c>
      <c r="AT66" s="222">
        <v>460.5</v>
      </c>
      <c r="AU66" s="222">
        <v>460.5</v>
      </c>
      <c r="AV66" s="222">
        <v>460.5</v>
      </c>
      <c r="AW66" s="222">
        <v>460.5</v>
      </c>
      <c r="AX66" s="222">
        <v>460.5</v>
      </c>
      <c r="AY66" s="222">
        <v>460.5</v>
      </c>
      <c r="AZ66" s="222">
        <v>460.5</v>
      </c>
      <c r="BA66" s="222">
        <v>460.5</v>
      </c>
      <c r="BB66" s="222">
        <v>460.5</v>
      </c>
      <c r="BC66" s="222">
        <v>460.5</v>
      </c>
      <c r="BD66" s="222">
        <v>460.5</v>
      </c>
      <c r="BE66" s="222">
        <v>460.5</v>
      </c>
      <c r="BF66" s="222">
        <v>460.5</v>
      </c>
      <c r="BG66" s="222">
        <v>460.5</v>
      </c>
      <c r="BH66" s="222">
        <v>460.5</v>
      </c>
      <c r="BI66" s="222">
        <v>460.5</v>
      </c>
      <c r="BJ66" s="222">
        <v>460.5</v>
      </c>
      <c r="BK66" s="222">
        <v>460.5</v>
      </c>
      <c r="BL66" s="222">
        <v>460.5</v>
      </c>
      <c r="BM66" s="222">
        <v>460.5</v>
      </c>
      <c r="BN66" s="222">
        <v>460.5</v>
      </c>
      <c r="BO66" s="222">
        <v>460.5</v>
      </c>
      <c r="BP66" s="222">
        <v>460.5</v>
      </c>
      <c r="BQ66" s="222">
        <v>460.5</v>
      </c>
      <c r="BR66" s="222">
        <v>460.5</v>
      </c>
      <c r="BS66" s="222">
        <v>460.5</v>
      </c>
      <c r="BT66" s="222">
        <v>460.5</v>
      </c>
      <c r="BU66" s="222">
        <v>460.5</v>
      </c>
      <c r="BV66" s="222">
        <v>460.5</v>
      </c>
      <c r="BW66" s="222">
        <v>460.5</v>
      </c>
      <c r="BX66" s="222">
        <v>460.5</v>
      </c>
      <c r="BY66" s="222">
        <v>460.5</v>
      </c>
      <c r="BZ66" s="222">
        <v>460.5</v>
      </c>
      <c r="CA66" s="222">
        <v>460.5</v>
      </c>
      <c r="CB66" s="222">
        <v>460.5</v>
      </c>
      <c r="CC66" s="222">
        <v>460.5</v>
      </c>
      <c r="CD66" s="222">
        <v>460.5</v>
      </c>
      <c r="CE66" s="222">
        <v>460.5</v>
      </c>
      <c r="CF66" s="222">
        <v>460.5</v>
      </c>
      <c r="CG66" s="222">
        <v>460.5</v>
      </c>
      <c r="CH66" s="222">
        <v>460.5</v>
      </c>
      <c r="CI66" s="222">
        <v>460.5</v>
      </c>
      <c r="CJ66" s="222">
        <v>460.5</v>
      </c>
      <c r="CK66" s="222">
        <v>460.5</v>
      </c>
      <c r="CL66" s="222">
        <v>460.5</v>
      </c>
      <c r="CM66" s="222">
        <v>460.5</v>
      </c>
      <c r="CN66" s="222">
        <v>460.5</v>
      </c>
      <c r="CO66" s="222">
        <v>460.5</v>
      </c>
      <c r="CP66" s="222">
        <v>460.5</v>
      </c>
      <c r="CQ66" s="222">
        <v>460.5</v>
      </c>
      <c r="CR66" s="222">
        <v>460.5</v>
      </c>
      <c r="CS66" s="222">
        <v>460.5</v>
      </c>
      <c r="CT66" s="162">
        <f t="shared" si="66"/>
        <v>44208</v>
      </c>
    </row>
    <row r="67" spans="1:98">
      <c r="A67" s="17" t="s">
        <v>37</v>
      </c>
      <c r="B67" s="222">
        <v>699</v>
      </c>
      <c r="C67" s="222">
        <v>699</v>
      </c>
      <c r="D67" s="222">
        <v>699</v>
      </c>
      <c r="E67" s="222">
        <v>699</v>
      </c>
      <c r="F67" s="222">
        <v>699</v>
      </c>
      <c r="G67" s="222">
        <v>699</v>
      </c>
      <c r="H67" s="222">
        <v>699</v>
      </c>
      <c r="I67" s="222">
        <v>699</v>
      </c>
      <c r="J67" s="222">
        <v>699</v>
      </c>
      <c r="K67" s="222">
        <v>699</v>
      </c>
      <c r="L67" s="222">
        <v>699</v>
      </c>
      <c r="M67" s="222">
        <v>699</v>
      </c>
      <c r="N67" s="222">
        <v>699</v>
      </c>
      <c r="O67" s="222">
        <v>699</v>
      </c>
      <c r="P67" s="222">
        <v>699</v>
      </c>
      <c r="Q67" s="222">
        <v>699</v>
      </c>
      <c r="R67" s="222">
        <v>699</v>
      </c>
      <c r="S67" s="222">
        <v>699</v>
      </c>
      <c r="T67" s="222">
        <v>699</v>
      </c>
      <c r="U67" s="222">
        <v>699</v>
      </c>
      <c r="V67" s="222">
        <v>699</v>
      </c>
      <c r="W67" s="222">
        <v>699</v>
      </c>
      <c r="X67" s="222">
        <v>699</v>
      </c>
      <c r="Y67" s="222">
        <v>699</v>
      </c>
      <c r="Z67" s="222">
        <v>699</v>
      </c>
      <c r="AA67" s="222">
        <v>699</v>
      </c>
      <c r="AB67" s="222">
        <v>699</v>
      </c>
      <c r="AC67" s="222">
        <v>699</v>
      </c>
      <c r="AD67" s="222">
        <v>699</v>
      </c>
      <c r="AE67" s="222">
        <v>699</v>
      </c>
      <c r="AF67" s="222">
        <v>699</v>
      </c>
      <c r="AG67" s="222">
        <v>699</v>
      </c>
      <c r="AH67" s="222">
        <v>699</v>
      </c>
      <c r="AI67" s="222">
        <v>699</v>
      </c>
      <c r="AJ67" s="222">
        <v>699</v>
      </c>
      <c r="AK67" s="222">
        <v>699</v>
      </c>
      <c r="AL67" s="222">
        <v>699</v>
      </c>
      <c r="AM67" s="222">
        <v>699</v>
      </c>
      <c r="AN67" s="222">
        <v>699</v>
      </c>
      <c r="AO67" s="222">
        <v>699</v>
      </c>
      <c r="AP67" s="222">
        <v>699</v>
      </c>
      <c r="AQ67" s="222">
        <v>699</v>
      </c>
      <c r="AR67" s="222">
        <v>699</v>
      </c>
      <c r="AS67" s="222">
        <v>699</v>
      </c>
      <c r="AT67" s="222">
        <v>699</v>
      </c>
      <c r="AU67" s="222">
        <v>699</v>
      </c>
      <c r="AV67" s="222">
        <v>699</v>
      </c>
      <c r="AW67" s="222">
        <v>699</v>
      </c>
      <c r="AX67" s="222">
        <v>699</v>
      </c>
      <c r="AY67" s="222">
        <v>699</v>
      </c>
      <c r="AZ67" s="222">
        <v>699</v>
      </c>
      <c r="BA67" s="222">
        <v>699</v>
      </c>
      <c r="BB67" s="222">
        <v>699</v>
      </c>
      <c r="BC67" s="222">
        <v>699</v>
      </c>
      <c r="BD67" s="222">
        <v>699</v>
      </c>
      <c r="BE67" s="222">
        <v>699</v>
      </c>
      <c r="BF67" s="222">
        <v>699</v>
      </c>
      <c r="BG67" s="222">
        <v>699</v>
      </c>
      <c r="BH67" s="222">
        <v>699</v>
      </c>
      <c r="BI67" s="222">
        <v>699</v>
      </c>
      <c r="BJ67" s="222">
        <v>699</v>
      </c>
      <c r="BK67" s="222">
        <v>699</v>
      </c>
      <c r="BL67" s="222">
        <v>679</v>
      </c>
      <c r="BM67" s="222">
        <v>679</v>
      </c>
      <c r="BN67" s="222">
        <v>685</v>
      </c>
      <c r="BO67" s="222">
        <v>700</v>
      </c>
      <c r="BP67" s="222">
        <v>723</v>
      </c>
      <c r="BQ67" s="222">
        <v>744</v>
      </c>
      <c r="BR67" s="222">
        <v>755</v>
      </c>
      <c r="BS67" s="222">
        <v>755</v>
      </c>
      <c r="BT67" s="222">
        <v>755</v>
      </c>
      <c r="BU67" s="222">
        <v>755</v>
      </c>
      <c r="BV67" s="222">
        <v>753</v>
      </c>
      <c r="BW67" s="222">
        <v>756</v>
      </c>
      <c r="BX67" s="222">
        <v>764</v>
      </c>
      <c r="BY67" s="222">
        <v>763</v>
      </c>
      <c r="BZ67" s="222">
        <v>765</v>
      </c>
      <c r="CA67" s="222">
        <v>765</v>
      </c>
      <c r="CB67" s="222">
        <v>760</v>
      </c>
      <c r="CC67" s="222">
        <v>754</v>
      </c>
      <c r="CD67" s="222">
        <v>754</v>
      </c>
      <c r="CE67" s="222">
        <v>758</v>
      </c>
      <c r="CF67" s="222">
        <v>760</v>
      </c>
      <c r="CG67" s="222">
        <v>760</v>
      </c>
      <c r="CH67" s="222">
        <v>759</v>
      </c>
      <c r="CI67" s="222">
        <v>755</v>
      </c>
      <c r="CJ67" s="222">
        <v>759</v>
      </c>
      <c r="CK67" s="222">
        <v>759</v>
      </c>
      <c r="CL67" s="222">
        <v>753</v>
      </c>
      <c r="CM67" s="222">
        <v>755</v>
      </c>
      <c r="CN67" s="222">
        <v>756</v>
      </c>
      <c r="CO67" s="222">
        <v>756</v>
      </c>
      <c r="CP67" s="222">
        <v>758</v>
      </c>
      <c r="CQ67" s="222">
        <v>755</v>
      </c>
      <c r="CR67" s="222">
        <v>757</v>
      </c>
      <c r="CS67" s="222">
        <v>758</v>
      </c>
      <c r="CT67" s="162">
        <f t="shared" si="66"/>
        <v>68760</v>
      </c>
    </row>
    <row r="68" spans="1:98" ht="15.75" thickBot="1">
      <c r="A68" s="124" t="s">
        <v>38</v>
      </c>
      <c r="B68" s="222">
        <v>0</v>
      </c>
      <c r="C68" s="222">
        <v>0</v>
      </c>
      <c r="D68" s="222">
        <v>0</v>
      </c>
      <c r="E68" s="222">
        <v>0</v>
      </c>
      <c r="F68" s="222">
        <v>0</v>
      </c>
      <c r="G68" s="222">
        <v>0</v>
      </c>
      <c r="H68" s="222">
        <v>0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0</v>
      </c>
      <c r="BE68" s="222">
        <v>0</v>
      </c>
      <c r="BF68" s="222">
        <v>0</v>
      </c>
      <c r="BG68" s="222">
        <v>0</v>
      </c>
      <c r="BH68" s="222">
        <v>0</v>
      </c>
      <c r="BI68" s="222">
        <v>0</v>
      </c>
      <c r="BJ68" s="222">
        <v>0</v>
      </c>
      <c r="BK68" s="222">
        <v>0</v>
      </c>
      <c r="BL68" s="222">
        <v>0</v>
      </c>
      <c r="BM68" s="222">
        <v>0</v>
      </c>
      <c r="BN68" s="222">
        <v>0</v>
      </c>
      <c r="BO68" s="222">
        <v>0</v>
      </c>
      <c r="BP68" s="222">
        <v>0</v>
      </c>
      <c r="BQ68" s="222">
        <v>0</v>
      </c>
      <c r="BR68" s="222">
        <v>0</v>
      </c>
      <c r="BS68" s="222">
        <v>0</v>
      </c>
      <c r="BT68" s="222">
        <v>0</v>
      </c>
      <c r="BU68" s="222">
        <v>0</v>
      </c>
      <c r="BV68" s="222">
        <v>0</v>
      </c>
      <c r="BW68" s="222">
        <v>0</v>
      </c>
      <c r="BX68" s="222">
        <v>0</v>
      </c>
      <c r="BY68" s="222">
        <v>0</v>
      </c>
      <c r="BZ68" s="222">
        <v>0</v>
      </c>
      <c r="CA68" s="222">
        <v>0</v>
      </c>
      <c r="CB68" s="222">
        <v>0</v>
      </c>
      <c r="CC68" s="222">
        <v>0</v>
      </c>
      <c r="CD68" s="222">
        <v>0</v>
      </c>
      <c r="CE68" s="222">
        <v>0</v>
      </c>
      <c r="CF68" s="222">
        <v>0</v>
      </c>
      <c r="CG68" s="222">
        <v>0</v>
      </c>
      <c r="CH68" s="222">
        <v>0</v>
      </c>
      <c r="CI68" s="222">
        <v>0</v>
      </c>
      <c r="CJ68" s="222">
        <v>0</v>
      </c>
      <c r="CK68" s="222">
        <v>0</v>
      </c>
      <c r="CL68" s="222">
        <v>0</v>
      </c>
      <c r="CM68" s="222">
        <v>0</v>
      </c>
      <c r="CN68" s="222">
        <v>0</v>
      </c>
      <c r="CO68" s="222">
        <v>0</v>
      </c>
      <c r="CP68" s="222">
        <v>0</v>
      </c>
      <c r="CQ68" s="222">
        <v>0</v>
      </c>
      <c r="CR68" s="222">
        <v>0</v>
      </c>
      <c r="CS68" s="222">
        <v>0</v>
      </c>
      <c r="CT68" s="221">
        <f t="shared" si="66"/>
        <v>0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30</v>
      </c>
      <c r="C73" s="222">
        <v>60</v>
      </c>
      <c r="D73" s="222">
        <v>90</v>
      </c>
      <c r="E73" s="222">
        <v>120</v>
      </c>
      <c r="F73" s="222">
        <v>139</v>
      </c>
      <c r="G73" s="222">
        <v>139</v>
      </c>
      <c r="H73" s="222">
        <v>139</v>
      </c>
      <c r="I73" s="222">
        <v>139</v>
      </c>
      <c r="J73" s="222">
        <v>139</v>
      </c>
      <c r="K73" s="222">
        <v>139</v>
      </c>
      <c r="L73" s="222">
        <v>139</v>
      </c>
      <c r="M73" s="222">
        <v>139</v>
      </c>
      <c r="N73" s="222">
        <v>139</v>
      </c>
      <c r="O73" s="222">
        <v>139</v>
      </c>
      <c r="P73" s="222">
        <v>139</v>
      </c>
      <c r="Q73" s="222">
        <v>139</v>
      </c>
      <c r="R73" s="222">
        <v>139</v>
      </c>
      <c r="S73" s="222">
        <v>139</v>
      </c>
      <c r="T73" s="222">
        <v>139</v>
      </c>
      <c r="U73" s="222">
        <v>139</v>
      </c>
      <c r="V73" s="222">
        <v>139</v>
      </c>
      <c r="W73" s="222">
        <v>139</v>
      </c>
      <c r="X73" s="222">
        <v>139</v>
      </c>
      <c r="Y73" s="222">
        <v>139</v>
      </c>
      <c r="Z73" s="222">
        <v>139</v>
      </c>
      <c r="AA73" s="222">
        <v>139</v>
      </c>
      <c r="AB73" s="222">
        <v>139</v>
      </c>
      <c r="AC73" s="222">
        <v>139</v>
      </c>
      <c r="AD73" s="222">
        <v>139</v>
      </c>
      <c r="AE73" s="222">
        <v>139</v>
      </c>
      <c r="AF73" s="222">
        <v>139</v>
      </c>
      <c r="AG73" s="222">
        <v>139</v>
      </c>
      <c r="AH73" s="222">
        <v>139</v>
      </c>
      <c r="AI73" s="222">
        <v>139</v>
      </c>
      <c r="AJ73" s="222">
        <v>139</v>
      </c>
      <c r="AK73" s="222">
        <v>139</v>
      </c>
      <c r="AL73" s="222">
        <v>109</v>
      </c>
      <c r="AM73" s="222">
        <v>79</v>
      </c>
      <c r="AN73" s="222">
        <v>49</v>
      </c>
      <c r="AO73" s="222">
        <v>19</v>
      </c>
      <c r="AP73" s="222">
        <v>0</v>
      </c>
      <c r="AQ73" s="222">
        <v>0</v>
      </c>
      <c r="AR73" s="222">
        <v>0</v>
      </c>
      <c r="AS73" s="222">
        <v>0</v>
      </c>
      <c r="AT73" s="222">
        <v>30</v>
      </c>
      <c r="AU73" s="222">
        <v>60</v>
      </c>
      <c r="AV73" s="222">
        <v>90</v>
      </c>
      <c r="AW73" s="222">
        <v>120</v>
      </c>
      <c r="AX73" s="222">
        <v>150</v>
      </c>
      <c r="AY73" s="222">
        <v>164</v>
      </c>
      <c r="AZ73" s="222">
        <v>164</v>
      </c>
      <c r="BA73" s="222">
        <v>164</v>
      </c>
      <c r="BB73" s="222">
        <v>164</v>
      </c>
      <c r="BC73" s="222">
        <v>164</v>
      </c>
      <c r="BD73" s="222">
        <v>164</v>
      </c>
      <c r="BE73" s="222">
        <v>164</v>
      </c>
      <c r="BF73" s="222">
        <v>164</v>
      </c>
      <c r="BG73" s="222">
        <v>134</v>
      </c>
      <c r="BH73" s="222">
        <v>104</v>
      </c>
      <c r="BI73" s="222">
        <v>74</v>
      </c>
      <c r="BJ73" s="222">
        <v>44</v>
      </c>
      <c r="BK73" s="222">
        <v>14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7136</v>
      </c>
    </row>
    <row r="74" spans="1:98">
      <c r="A74" s="19" t="s">
        <v>33</v>
      </c>
      <c r="B74" s="222">
        <v>60</v>
      </c>
      <c r="C74" s="222">
        <v>120</v>
      </c>
      <c r="D74" s="222">
        <v>132</v>
      </c>
      <c r="E74" s="222">
        <v>132</v>
      </c>
      <c r="F74" s="222">
        <v>132</v>
      </c>
      <c r="G74" s="222">
        <v>132</v>
      </c>
      <c r="H74" s="222">
        <v>132</v>
      </c>
      <c r="I74" s="222">
        <v>132</v>
      </c>
      <c r="J74" s="222">
        <v>132</v>
      </c>
      <c r="K74" s="222">
        <v>132</v>
      </c>
      <c r="L74" s="222">
        <v>132</v>
      </c>
      <c r="M74" s="222">
        <v>132</v>
      </c>
      <c r="N74" s="222">
        <v>132</v>
      </c>
      <c r="O74" s="222">
        <v>132</v>
      </c>
      <c r="P74" s="222">
        <v>132</v>
      </c>
      <c r="Q74" s="222">
        <v>132</v>
      </c>
      <c r="R74" s="222">
        <v>132</v>
      </c>
      <c r="S74" s="222">
        <v>132</v>
      </c>
      <c r="T74" s="222">
        <v>132</v>
      </c>
      <c r="U74" s="222">
        <v>132</v>
      </c>
      <c r="V74" s="222">
        <v>132</v>
      </c>
      <c r="W74" s="222">
        <v>132</v>
      </c>
      <c r="X74" s="222">
        <v>132</v>
      </c>
      <c r="Y74" s="222">
        <v>72</v>
      </c>
      <c r="Z74" s="222">
        <v>12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60</v>
      </c>
      <c r="AG74" s="222">
        <v>120</v>
      </c>
      <c r="AH74" s="222">
        <v>129</v>
      </c>
      <c r="AI74" s="222">
        <v>129</v>
      </c>
      <c r="AJ74" s="222">
        <v>129</v>
      </c>
      <c r="AK74" s="222">
        <v>129</v>
      </c>
      <c r="AL74" s="222">
        <v>69</v>
      </c>
      <c r="AM74" s="222">
        <v>9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60</v>
      </c>
      <c r="AV74" s="222">
        <v>120</v>
      </c>
      <c r="AW74" s="222">
        <v>136</v>
      </c>
      <c r="AX74" s="222">
        <v>136</v>
      </c>
      <c r="AY74" s="222">
        <v>136</v>
      </c>
      <c r="AZ74" s="222">
        <v>136</v>
      </c>
      <c r="BA74" s="222">
        <v>136</v>
      </c>
      <c r="BB74" s="222">
        <v>136</v>
      </c>
      <c r="BC74" s="222">
        <v>136</v>
      </c>
      <c r="BD74" s="222">
        <v>136</v>
      </c>
      <c r="BE74" s="222">
        <v>136</v>
      </c>
      <c r="BF74" s="222">
        <v>136</v>
      </c>
      <c r="BG74" s="222">
        <v>76</v>
      </c>
      <c r="BH74" s="222">
        <v>16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7">SUM(B74:CS74)</f>
        <v>5442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180</v>
      </c>
      <c r="J75" s="222">
        <v>187</v>
      </c>
      <c r="K75" s="222">
        <v>187</v>
      </c>
      <c r="L75" s="222">
        <v>187</v>
      </c>
      <c r="M75" s="222">
        <v>187</v>
      </c>
      <c r="N75" s="222">
        <v>187</v>
      </c>
      <c r="O75" s="222">
        <v>187</v>
      </c>
      <c r="P75" s="222">
        <v>187</v>
      </c>
      <c r="Q75" s="222">
        <v>187</v>
      </c>
      <c r="R75" s="222">
        <v>187</v>
      </c>
      <c r="S75" s="222">
        <v>187</v>
      </c>
      <c r="T75" s="222">
        <v>187</v>
      </c>
      <c r="U75" s="222">
        <v>7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180</v>
      </c>
      <c r="AI75" s="222">
        <v>201</v>
      </c>
      <c r="AJ75" s="222">
        <v>201</v>
      </c>
      <c r="AK75" s="222">
        <v>201</v>
      </c>
      <c r="AL75" s="222">
        <v>201</v>
      </c>
      <c r="AM75" s="222">
        <v>201</v>
      </c>
      <c r="AN75" s="222">
        <v>201</v>
      </c>
      <c r="AO75" s="222">
        <v>201</v>
      </c>
      <c r="AP75" s="222">
        <v>201</v>
      </c>
      <c r="AQ75" s="222">
        <v>201</v>
      </c>
      <c r="AR75" s="222">
        <v>201</v>
      </c>
      <c r="AS75" s="222">
        <v>201</v>
      </c>
      <c r="AT75" s="222">
        <v>201</v>
      </c>
      <c r="AU75" s="222">
        <v>78</v>
      </c>
      <c r="AV75" s="222">
        <v>78</v>
      </c>
      <c r="AW75" s="222">
        <v>78</v>
      </c>
      <c r="AX75" s="222">
        <v>78</v>
      </c>
      <c r="AY75" s="222">
        <v>78</v>
      </c>
      <c r="AZ75" s="222">
        <v>78</v>
      </c>
      <c r="BA75" s="222">
        <v>78</v>
      </c>
      <c r="BB75" s="222">
        <v>78</v>
      </c>
      <c r="BC75" s="222">
        <v>78</v>
      </c>
      <c r="BD75" s="222">
        <v>78</v>
      </c>
      <c r="BE75" s="222">
        <v>78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7"/>
        <v>5694</v>
      </c>
    </row>
    <row r="76" spans="1:98">
      <c r="A76" s="19" t="s">
        <v>35</v>
      </c>
      <c r="B76" s="222">
        <v>80</v>
      </c>
      <c r="C76" s="222">
        <v>80</v>
      </c>
      <c r="D76" s="222">
        <v>80</v>
      </c>
      <c r="E76" s="222">
        <v>80</v>
      </c>
      <c r="F76" s="222">
        <v>80</v>
      </c>
      <c r="G76" s="222">
        <v>80</v>
      </c>
      <c r="H76" s="222">
        <v>80</v>
      </c>
      <c r="I76" s="222">
        <v>80</v>
      </c>
      <c r="J76" s="222">
        <v>80</v>
      </c>
      <c r="K76" s="222">
        <v>80</v>
      </c>
      <c r="L76" s="222">
        <v>80</v>
      </c>
      <c r="M76" s="222">
        <v>80</v>
      </c>
      <c r="N76" s="222">
        <v>80</v>
      </c>
      <c r="O76" s="222">
        <v>80</v>
      </c>
      <c r="P76" s="222">
        <v>80</v>
      </c>
      <c r="Q76" s="222">
        <v>80</v>
      </c>
      <c r="R76" s="222">
        <v>80</v>
      </c>
      <c r="S76" s="222">
        <v>80</v>
      </c>
      <c r="T76" s="222">
        <v>80</v>
      </c>
      <c r="U76" s="222">
        <v>80</v>
      </c>
      <c r="V76" s="222">
        <v>80</v>
      </c>
      <c r="W76" s="222">
        <v>80</v>
      </c>
      <c r="X76" s="222">
        <v>80</v>
      </c>
      <c r="Y76" s="222">
        <v>80</v>
      </c>
      <c r="Z76" s="222">
        <v>80</v>
      </c>
      <c r="AA76" s="222">
        <v>80</v>
      </c>
      <c r="AB76" s="222">
        <v>80</v>
      </c>
      <c r="AC76" s="222">
        <v>80</v>
      </c>
      <c r="AD76" s="222">
        <v>80</v>
      </c>
      <c r="AE76" s="222">
        <v>80</v>
      </c>
      <c r="AF76" s="222">
        <v>80</v>
      </c>
      <c r="AG76" s="222">
        <v>80</v>
      </c>
      <c r="AH76" s="222">
        <v>80</v>
      </c>
      <c r="AI76" s="222">
        <v>80</v>
      </c>
      <c r="AJ76" s="222">
        <v>80</v>
      </c>
      <c r="AK76" s="222">
        <v>80</v>
      </c>
      <c r="AL76" s="222">
        <v>80</v>
      </c>
      <c r="AM76" s="222">
        <v>80</v>
      </c>
      <c r="AN76" s="222">
        <v>80</v>
      </c>
      <c r="AO76" s="222">
        <v>80</v>
      </c>
      <c r="AP76" s="222">
        <v>80</v>
      </c>
      <c r="AQ76" s="222">
        <v>80</v>
      </c>
      <c r="AR76" s="222">
        <v>80</v>
      </c>
      <c r="AS76" s="222">
        <v>80</v>
      </c>
      <c r="AT76" s="222">
        <v>80</v>
      </c>
      <c r="AU76" s="222">
        <v>80</v>
      </c>
      <c r="AV76" s="222">
        <v>80</v>
      </c>
      <c r="AW76" s="222">
        <v>80</v>
      </c>
      <c r="AX76" s="222">
        <v>80</v>
      </c>
      <c r="AY76" s="222">
        <v>80</v>
      </c>
      <c r="AZ76" s="222">
        <v>80</v>
      </c>
      <c r="BA76" s="222">
        <v>80</v>
      </c>
      <c r="BB76" s="222">
        <v>80</v>
      </c>
      <c r="BC76" s="222">
        <v>80</v>
      </c>
      <c r="BD76" s="222">
        <v>80</v>
      </c>
      <c r="BE76" s="222">
        <v>80</v>
      </c>
      <c r="BF76" s="222">
        <v>80</v>
      </c>
      <c r="BG76" s="222">
        <v>80</v>
      </c>
      <c r="BH76" s="222">
        <v>80</v>
      </c>
      <c r="BI76" s="222">
        <v>80</v>
      </c>
      <c r="BJ76" s="222">
        <v>80</v>
      </c>
      <c r="BK76" s="222">
        <v>80</v>
      </c>
      <c r="BL76" s="222">
        <v>80</v>
      </c>
      <c r="BM76" s="222">
        <v>80</v>
      </c>
      <c r="BN76" s="222">
        <v>80</v>
      </c>
      <c r="BO76" s="222">
        <v>80</v>
      </c>
      <c r="BP76" s="222">
        <v>80</v>
      </c>
      <c r="BQ76" s="222">
        <v>80</v>
      </c>
      <c r="BR76" s="222">
        <v>80</v>
      </c>
      <c r="BS76" s="222">
        <v>80</v>
      </c>
      <c r="BT76" s="222">
        <v>80</v>
      </c>
      <c r="BU76" s="222">
        <v>80</v>
      </c>
      <c r="BV76" s="222">
        <v>80</v>
      </c>
      <c r="BW76" s="222">
        <v>80</v>
      </c>
      <c r="BX76" s="222">
        <v>80</v>
      </c>
      <c r="BY76" s="222">
        <v>80</v>
      </c>
      <c r="BZ76" s="222">
        <v>80</v>
      </c>
      <c r="CA76" s="222">
        <v>80</v>
      </c>
      <c r="CB76" s="222">
        <v>80</v>
      </c>
      <c r="CC76" s="222">
        <v>80</v>
      </c>
      <c r="CD76" s="222">
        <v>80</v>
      </c>
      <c r="CE76" s="222">
        <v>80</v>
      </c>
      <c r="CF76" s="222">
        <v>80</v>
      </c>
      <c r="CG76" s="222">
        <v>80</v>
      </c>
      <c r="CH76" s="222">
        <v>80</v>
      </c>
      <c r="CI76" s="222">
        <v>80</v>
      </c>
      <c r="CJ76" s="222">
        <v>80</v>
      </c>
      <c r="CK76" s="222">
        <v>80</v>
      </c>
      <c r="CL76" s="222">
        <v>80</v>
      </c>
      <c r="CM76" s="222">
        <v>80</v>
      </c>
      <c r="CN76" s="222">
        <v>80</v>
      </c>
      <c r="CO76" s="222">
        <v>80</v>
      </c>
      <c r="CP76" s="222">
        <v>80</v>
      </c>
      <c r="CQ76" s="222">
        <v>80</v>
      </c>
      <c r="CR76" s="222">
        <v>80</v>
      </c>
      <c r="CS76" s="222">
        <v>80</v>
      </c>
      <c r="CT76" s="19">
        <f t="shared" si="67"/>
        <v>7680</v>
      </c>
    </row>
    <row r="77" spans="1:98">
      <c r="A77" s="19" t="s">
        <v>36</v>
      </c>
      <c r="B77" s="222">
        <v>30</v>
      </c>
      <c r="C77" s="222">
        <v>60</v>
      </c>
      <c r="D77" s="222">
        <v>90</v>
      </c>
      <c r="E77" s="222">
        <v>118</v>
      </c>
      <c r="F77" s="222">
        <v>118</v>
      </c>
      <c r="G77" s="222">
        <v>118</v>
      </c>
      <c r="H77" s="222">
        <v>118</v>
      </c>
      <c r="I77" s="222">
        <v>118</v>
      </c>
      <c r="J77" s="222">
        <v>118</v>
      </c>
      <c r="K77" s="222">
        <v>118</v>
      </c>
      <c r="L77" s="222">
        <v>118</v>
      </c>
      <c r="M77" s="222">
        <v>118</v>
      </c>
      <c r="N77" s="222">
        <v>118</v>
      </c>
      <c r="O77" s="222">
        <v>118</v>
      </c>
      <c r="P77" s="222">
        <v>118</v>
      </c>
      <c r="Q77" s="222">
        <v>118</v>
      </c>
      <c r="R77" s="222">
        <v>118</v>
      </c>
      <c r="S77" s="222">
        <v>118</v>
      </c>
      <c r="T77" s="222">
        <v>118</v>
      </c>
      <c r="U77" s="222">
        <v>118</v>
      </c>
      <c r="V77" s="222">
        <v>118</v>
      </c>
      <c r="W77" s="222">
        <v>118</v>
      </c>
      <c r="X77" s="222">
        <v>118</v>
      </c>
      <c r="Y77" s="222">
        <v>118</v>
      </c>
      <c r="Z77" s="222">
        <v>118</v>
      </c>
      <c r="AA77" s="222">
        <v>118</v>
      </c>
      <c r="AB77" s="222">
        <v>118</v>
      </c>
      <c r="AC77" s="222">
        <v>118</v>
      </c>
      <c r="AD77" s="222">
        <v>118</v>
      </c>
      <c r="AE77" s="222">
        <v>118</v>
      </c>
      <c r="AF77" s="222">
        <v>118</v>
      </c>
      <c r="AG77" s="222">
        <v>118</v>
      </c>
      <c r="AH77" s="222">
        <v>118</v>
      </c>
      <c r="AI77" s="222">
        <v>118</v>
      </c>
      <c r="AJ77" s="222">
        <v>118</v>
      </c>
      <c r="AK77" s="222">
        <v>118</v>
      </c>
      <c r="AL77" s="222">
        <v>118</v>
      </c>
      <c r="AM77" s="222">
        <v>118</v>
      </c>
      <c r="AN77" s="222">
        <v>118</v>
      </c>
      <c r="AO77" s="222">
        <v>118</v>
      </c>
      <c r="AP77" s="222">
        <v>118</v>
      </c>
      <c r="AQ77" s="222">
        <v>118</v>
      </c>
      <c r="AR77" s="222">
        <v>118</v>
      </c>
      <c r="AS77" s="222">
        <v>118</v>
      </c>
      <c r="AT77" s="222">
        <v>118</v>
      </c>
      <c r="AU77" s="222">
        <v>118</v>
      </c>
      <c r="AV77" s="222">
        <v>118</v>
      </c>
      <c r="AW77" s="222">
        <v>118</v>
      </c>
      <c r="AX77" s="222">
        <v>118</v>
      </c>
      <c r="AY77" s="222">
        <v>118</v>
      </c>
      <c r="AZ77" s="222">
        <v>118</v>
      </c>
      <c r="BA77" s="222">
        <v>118</v>
      </c>
      <c r="BB77" s="222">
        <v>118</v>
      </c>
      <c r="BC77" s="222">
        <v>118</v>
      </c>
      <c r="BD77" s="222">
        <v>118</v>
      </c>
      <c r="BE77" s="222">
        <v>118</v>
      </c>
      <c r="BF77" s="222">
        <v>118</v>
      </c>
      <c r="BG77" s="222">
        <v>118</v>
      </c>
      <c r="BH77" s="222">
        <v>118</v>
      </c>
      <c r="BI77" s="222">
        <v>118</v>
      </c>
      <c r="BJ77" s="222">
        <v>118</v>
      </c>
      <c r="BK77" s="222">
        <v>118</v>
      </c>
      <c r="BL77" s="222">
        <v>118</v>
      </c>
      <c r="BM77" s="222">
        <v>118</v>
      </c>
      <c r="BN77" s="222">
        <v>118</v>
      </c>
      <c r="BO77" s="222">
        <v>118</v>
      </c>
      <c r="BP77" s="222">
        <v>118</v>
      </c>
      <c r="BQ77" s="222">
        <v>118</v>
      </c>
      <c r="BR77" s="222">
        <v>118</v>
      </c>
      <c r="BS77" s="222">
        <v>118</v>
      </c>
      <c r="BT77" s="222">
        <v>118</v>
      </c>
      <c r="BU77" s="222">
        <v>118</v>
      </c>
      <c r="BV77" s="222">
        <v>118</v>
      </c>
      <c r="BW77" s="222">
        <v>118</v>
      </c>
      <c r="BX77" s="222">
        <v>88</v>
      </c>
      <c r="BY77" s="222">
        <v>58</v>
      </c>
      <c r="BZ77" s="222">
        <v>28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30</v>
      </c>
      <c r="CG77" s="222">
        <v>60</v>
      </c>
      <c r="CH77" s="222">
        <v>90</v>
      </c>
      <c r="CI77" s="222">
        <v>120</v>
      </c>
      <c r="CJ77" s="222">
        <v>150</v>
      </c>
      <c r="CK77" s="222">
        <v>150</v>
      </c>
      <c r="CL77" s="222">
        <v>150</v>
      </c>
      <c r="CM77" s="222">
        <v>150</v>
      </c>
      <c r="CN77" s="222">
        <v>150</v>
      </c>
      <c r="CO77" s="222">
        <v>150</v>
      </c>
      <c r="CP77" s="222">
        <v>150</v>
      </c>
      <c r="CQ77" s="222">
        <v>150</v>
      </c>
      <c r="CR77" s="222">
        <v>150</v>
      </c>
      <c r="CS77" s="222">
        <v>150</v>
      </c>
      <c r="CT77" s="19">
        <f t="shared" si="67"/>
        <v>10532</v>
      </c>
    </row>
    <row r="78" spans="1:98">
      <c r="A78" s="19" t="s">
        <v>37</v>
      </c>
      <c r="B78" s="222">
        <v>75</v>
      </c>
      <c r="C78" s="222">
        <v>150</v>
      </c>
      <c r="D78" s="222">
        <v>158</v>
      </c>
      <c r="E78" s="222">
        <v>158</v>
      </c>
      <c r="F78" s="222">
        <v>158</v>
      </c>
      <c r="G78" s="222">
        <v>158</v>
      </c>
      <c r="H78" s="222">
        <v>158</v>
      </c>
      <c r="I78" s="222">
        <v>158</v>
      </c>
      <c r="J78" s="222">
        <v>158</v>
      </c>
      <c r="K78" s="222">
        <v>158</v>
      </c>
      <c r="L78" s="222">
        <v>158</v>
      </c>
      <c r="M78" s="222">
        <v>158</v>
      </c>
      <c r="N78" s="222">
        <v>158</v>
      </c>
      <c r="O78" s="222">
        <v>158</v>
      </c>
      <c r="P78" s="222">
        <v>158</v>
      </c>
      <c r="Q78" s="222">
        <v>158</v>
      </c>
      <c r="R78" s="222">
        <v>158</v>
      </c>
      <c r="S78" s="222">
        <v>158</v>
      </c>
      <c r="T78" s="222">
        <v>158</v>
      </c>
      <c r="U78" s="222">
        <v>158</v>
      </c>
      <c r="V78" s="222">
        <v>158</v>
      </c>
      <c r="W78" s="222">
        <v>158</v>
      </c>
      <c r="X78" s="222">
        <v>158</v>
      </c>
      <c r="Y78" s="222">
        <v>158</v>
      </c>
      <c r="Z78" s="222">
        <v>158</v>
      </c>
      <c r="AA78" s="222">
        <v>158</v>
      </c>
      <c r="AB78" s="222">
        <v>158</v>
      </c>
      <c r="AC78" s="222">
        <v>158</v>
      </c>
      <c r="AD78" s="222">
        <v>158</v>
      </c>
      <c r="AE78" s="222">
        <v>158</v>
      </c>
      <c r="AF78" s="222">
        <v>158</v>
      </c>
      <c r="AG78" s="222">
        <v>158</v>
      </c>
      <c r="AH78" s="222">
        <v>158</v>
      </c>
      <c r="AI78" s="222">
        <v>158</v>
      </c>
      <c r="AJ78" s="222">
        <v>158</v>
      </c>
      <c r="AK78" s="222">
        <v>158</v>
      </c>
      <c r="AL78" s="222">
        <v>158</v>
      </c>
      <c r="AM78" s="222">
        <v>158</v>
      </c>
      <c r="AN78" s="222">
        <v>158</v>
      </c>
      <c r="AO78" s="222">
        <v>158</v>
      </c>
      <c r="AP78" s="222">
        <v>158</v>
      </c>
      <c r="AQ78" s="222">
        <v>158</v>
      </c>
      <c r="AR78" s="222">
        <v>158</v>
      </c>
      <c r="AS78" s="222">
        <v>158</v>
      </c>
      <c r="AT78" s="222">
        <v>158</v>
      </c>
      <c r="AU78" s="222">
        <v>158</v>
      </c>
      <c r="AV78" s="222">
        <v>158</v>
      </c>
      <c r="AW78" s="222">
        <v>158</v>
      </c>
      <c r="AX78" s="222">
        <v>158</v>
      </c>
      <c r="AY78" s="222">
        <v>158</v>
      </c>
      <c r="AZ78" s="222">
        <v>158</v>
      </c>
      <c r="BA78" s="222">
        <v>158</v>
      </c>
      <c r="BB78" s="222">
        <v>158</v>
      </c>
      <c r="BC78" s="222">
        <v>158</v>
      </c>
      <c r="BD78" s="222">
        <v>158</v>
      </c>
      <c r="BE78" s="222">
        <v>158</v>
      </c>
      <c r="BF78" s="222">
        <v>158</v>
      </c>
      <c r="BG78" s="222">
        <v>158</v>
      </c>
      <c r="BH78" s="222">
        <v>158</v>
      </c>
      <c r="BI78" s="222">
        <v>99</v>
      </c>
      <c r="BJ78" s="222">
        <v>99</v>
      </c>
      <c r="BK78" s="222">
        <v>99</v>
      </c>
      <c r="BL78" s="222">
        <v>24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7"/>
        <v>9552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7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68">SUM(C85:C87)</f>
        <v>0</v>
      </c>
      <c r="D84" s="164">
        <f t="shared" si="68"/>
        <v>0</v>
      </c>
      <c r="E84" s="164">
        <f t="shared" si="68"/>
        <v>0</v>
      </c>
      <c r="F84" s="164">
        <f t="shared" si="68"/>
        <v>0</v>
      </c>
      <c r="G84" s="164">
        <f t="shared" si="68"/>
        <v>0</v>
      </c>
      <c r="H84" s="164">
        <f t="shared" si="68"/>
        <v>0</v>
      </c>
      <c r="I84" s="164">
        <f t="shared" si="68"/>
        <v>0</v>
      </c>
      <c r="J84" s="164">
        <f t="shared" si="68"/>
        <v>0</v>
      </c>
      <c r="K84" s="164">
        <f t="shared" si="68"/>
        <v>0</v>
      </c>
      <c r="L84" s="164">
        <f t="shared" si="68"/>
        <v>0</v>
      </c>
      <c r="M84" s="164">
        <f t="shared" si="68"/>
        <v>0</v>
      </c>
      <c r="N84" s="164">
        <f t="shared" si="68"/>
        <v>0</v>
      </c>
      <c r="O84" s="164">
        <f t="shared" si="68"/>
        <v>0</v>
      </c>
      <c r="P84" s="164">
        <f t="shared" si="68"/>
        <v>0</v>
      </c>
      <c r="Q84" s="164">
        <f t="shared" si="68"/>
        <v>0</v>
      </c>
      <c r="R84" s="164">
        <f t="shared" si="68"/>
        <v>0</v>
      </c>
      <c r="S84" s="164">
        <f t="shared" si="68"/>
        <v>0</v>
      </c>
      <c r="T84" s="164">
        <f t="shared" si="68"/>
        <v>0</v>
      </c>
      <c r="U84" s="164">
        <f t="shared" si="68"/>
        <v>0</v>
      </c>
      <c r="V84" s="164">
        <f t="shared" si="68"/>
        <v>0</v>
      </c>
      <c r="W84" s="164">
        <f t="shared" si="68"/>
        <v>0</v>
      </c>
      <c r="X84" s="164">
        <f t="shared" si="68"/>
        <v>63.769999999999996</v>
      </c>
      <c r="Y84" s="164">
        <f t="shared" si="68"/>
        <v>39.9</v>
      </c>
      <c r="Z84" s="164">
        <f t="shared" si="68"/>
        <v>73.8</v>
      </c>
      <c r="AA84" s="164">
        <f t="shared" si="68"/>
        <v>57.1</v>
      </c>
      <c r="AB84" s="164">
        <f t="shared" si="68"/>
        <v>3</v>
      </c>
      <c r="AC84" s="164">
        <f t="shared" si="68"/>
        <v>3</v>
      </c>
      <c r="AD84" s="164">
        <f t="shared" si="68"/>
        <v>54.9</v>
      </c>
      <c r="AE84" s="164">
        <f t="shared" si="68"/>
        <v>75.099999999999994</v>
      </c>
      <c r="AF84" s="164">
        <f t="shared" si="68"/>
        <v>75.599999999999994</v>
      </c>
      <c r="AG84" s="164">
        <f t="shared" si="68"/>
        <v>27.8</v>
      </c>
      <c r="AH84" s="164">
        <f t="shared" si="68"/>
        <v>29.2</v>
      </c>
      <c r="AI84" s="164">
        <f t="shared" si="68"/>
        <v>60.9</v>
      </c>
      <c r="AJ84" s="164">
        <f t="shared" si="68"/>
        <v>78.8</v>
      </c>
      <c r="AK84" s="164">
        <f t="shared" si="68"/>
        <v>79.2</v>
      </c>
      <c r="AL84" s="164">
        <f t="shared" si="68"/>
        <v>62.3</v>
      </c>
      <c r="AM84" s="164">
        <f t="shared" si="68"/>
        <v>62.1</v>
      </c>
      <c r="AN84" s="164">
        <f t="shared" si="68"/>
        <v>30</v>
      </c>
      <c r="AO84" s="164">
        <f t="shared" si="68"/>
        <v>29.6</v>
      </c>
      <c r="AP84" s="164">
        <f t="shared" si="68"/>
        <v>0</v>
      </c>
      <c r="AQ84" s="164">
        <f t="shared" si="68"/>
        <v>0</v>
      </c>
      <c r="AR84" s="164">
        <f t="shared" si="68"/>
        <v>0</v>
      </c>
      <c r="AS84" s="164">
        <f t="shared" si="68"/>
        <v>0</v>
      </c>
      <c r="AT84" s="164">
        <f t="shared" si="68"/>
        <v>0</v>
      </c>
      <c r="AU84" s="164">
        <f t="shared" si="68"/>
        <v>0</v>
      </c>
      <c r="AV84" s="164">
        <f t="shared" si="68"/>
        <v>0</v>
      </c>
      <c r="AW84" s="164">
        <f t="shared" si="68"/>
        <v>0</v>
      </c>
      <c r="AX84" s="164">
        <f t="shared" si="68"/>
        <v>3</v>
      </c>
      <c r="AY84" s="164">
        <f t="shared" si="68"/>
        <v>3</v>
      </c>
      <c r="AZ84" s="164">
        <f t="shared" si="68"/>
        <v>3</v>
      </c>
      <c r="BA84" s="164">
        <f t="shared" si="68"/>
        <v>29.1</v>
      </c>
      <c r="BB84" s="164">
        <f t="shared" si="68"/>
        <v>29.8</v>
      </c>
      <c r="BC84" s="164">
        <f t="shared" si="68"/>
        <v>29.6</v>
      </c>
      <c r="BD84" s="164">
        <f t="shared" si="68"/>
        <v>29.5</v>
      </c>
      <c r="BE84" s="164">
        <f t="shared" si="68"/>
        <v>29.3</v>
      </c>
      <c r="BF84" s="164">
        <f t="shared" si="68"/>
        <v>28.6</v>
      </c>
      <c r="BG84" s="164">
        <f t="shared" si="68"/>
        <v>3</v>
      </c>
      <c r="BH84" s="164">
        <f t="shared" si="68"/>
        <v>3</v>
      </c>
      <c r="BI84" s="164">
        <f t="shared" si="68"/>
        <v>3</v>
      </c>
      <c r="BJ84" s="164">
        <f t="shared" si="68"/>
        <v>0</v>
      </c>
      <c r="BK84" s="164">
        <f t="shared" si="68"/>
        <v>0</v>
      </c>
      <c r="BL84" s="164">
        <f t="shared" si="68"/>
        <v>0</v>
      </c>
      <c r="BM84" s="164">
        <f t="shared" si="68"/>
        <v>0</v>
      </c>
      <c r="BN84" s="164">
        <f t="shared" si="68"/>
        <v>0</v>
      </c>
      <c r="BO84" s="164">
        <f t="shared" ref="BO84:CS84" si="69">SUM(BO85:BO87)</f>
        <v>0</v>
      </c>
      <c r="BP84" s="164">
        <f t="shared" si="69"/>
        <v>0</v>
      </c>
      <c r="BQ84" s="164">
        <f t="shared" si="69"/>
        <v>0</v>
      </c>
      <c r="BR84" s="164">
        <f t="shared" si="69"/>
        <v>0</v>
      </c>
      <c r="BS84" s="164">
        <f t="shared" si="69"/>
        <v>0</v>
      </c>
      <c r="BT84" s="164">
        <f t="shared" si="69"/>
        <v>0</v>
      </c>
      <c r="BU84" s="164">
        <f t="shared" si="69"/>
        <v>0</v>
      </c>
      <c r="BV84" s="164">
        <f t="shared" si="69"/>
        <v>41.5</v>
      </c>
      <c r="BW84" s="164">
        <f t="shared" si="69"/>
        <v>0</v>
      </c>
      <c r="BX84" s="164">
        <f t="shared" si="69"/>
        <v>0</v>
      </c>
      <c r="BY84" s="164">
        <f t="shared" si="69"/>
        <v>0</v>
      </c>
      <c r="BZ84" s="164">
        <f t="shared" si="69"/>
        <v>0</v>
      </c>
      <c r="CA84" s="164">
        <f t="shared" si="69"/>
        <v>0</v>
      </c>
      <c r="CB84" s="164">
        <f t="shared" si="69"/>
        <v>0</v>
      </c>
      <c r="CC84" s="164">
        <f t="shared" si="69"/>
        <v>0</v>
      </c>
      <c r="CD84" s="164">
        <f t="shared" si="69"/>
        <v>0</v>
      </c>
      <c r="CE84" s="164">
        <f t="shared" si="69"/>
        <v>0</v>
      </c>
      <c r="CF84" s="164">
        <f t="shared" si="69"/>
        <v>0</v>
      </c>
      <c r="CG84" s="164">
        <f t="shared" si="69"/>
        <v>0</v>
      </c>
      <c r="CH84" s="164">
        <f t="shared" si="69"/>
        <v>0</v>
      </c>
      <c r="CI84" s="164">
        <f t="shared" si="69"/>
        <v>0</v>
      </c>
      <c r="CJ84" s="164">
        <f t="shared" si="69"/>
        <v>0</v>
      </c>
      <c r="CK84" s="164">
        <f>SUM(CK85:CK87)</f>
        <v>0</v>
      </c>
      <c r="CL84" s="164">
        <f t="shared" si="69"/>
        <v>0</v>
      </c>
      <c r="CM84" s="164">
        <f t="shared" si="69"/>
        <v>0</v>
      </c>
      <c r="CN84" s="164">
        <f t="shared" si="69"/>
        <v>0</v>
      </c>
      <c r="CO84" s="164">
        <f t="shared" si="69"/>
        <v>0</v>
      </c>
      <c r="CP84" s="164">
        <f t="shared" si="69"/>
        <v>0</v>
      </c>
      <c r="CQ84" s="164">
        <f t="shared" si="69"/>
        <v>0</v>
      </c>
      <c r="CR84" s="164">
        <f t="shared" si="69"/>
        <v>0</v>
      </c>
      <c r="CS84" s="165">
        <f t="shared" si="69"/>
        <v>0</v>
      </c>
      <c r="CT84" s="161">
        <f>SUM(B84:CS84)</f>
        <v>1141.4699999999998</v>
      </c>
    </row>
    <row r="85" spans="1:98">
      <c r="A85" s="17" t="s">
        <v>54</v>
      </c>
      <c r="B85" s="27" cm="1">
        <f t="array" ref="B85:CS85">[4]Sheet2!$B$27:$CS$27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3</v>
      </c>
      <c r="AA85" s="1">
        <v>3</v>
      </c>
      <c r="AB85" s="1">
        <v>3</v>
      </c>
      <c r="AC85" s="1">
        <v>3</v>
      </c>
      <c r="AD85" s="1">
        <v>3</v>
      </c>
      <c r="AE85" s="1">
        <v>3</v>
      </c>
      <c r="AF85" s="1">
        <v>3</v>
      </c>
      <c r="AG85" s="1">
        <v>3</v>
      </c>
      <c r="AH85" s="1">
        <v>3</v>
      </c>
      <c r="AI85" s="1">
        <v>28.9</v>
      </c>
      <c r="AJ85" s="1">
        <v>29.8</v>
      </c>
      <c r="AK85" s="1">
        <v>30.2</v>
      </c>
      <c r="AL85" s="1">
        <v>44.3</v>
      </c>
      <c r="AM85" s="1">
        <v>30.1</v>
      </c>
      <c r="AN85" s="1">
        <v>30</v>
      </c>
      <c r="AO85" s="1">
        <v>29.6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3</v>
      </c>
      <c r="AY85" s="1">
        <v>3</v>
      </c>
      <c r="AZ85" s="1">
        <v>3</v>
      </c>
      <c r="BA85" s="1">
        <v>29.1</v>
      </c>
      <c r="BB85" s="1">
        <v>29.8</v>
      </c>
      <c r="BC85" s="1">
        <v>29.6</v>
      </c>
      <c r="BD85" s="1">
        <v>29.5</v>
      </c>
      <c r="BE85" s="1">
        <v>29.3</v>
      </c>
      <c r="BF85" s="1">
        <v>28.6</v>
      </c>
      <c r="BG85" s="1">
        <v>3</v>
      </c>
      <c r="BH85" s="1">
        <v>3</v>
      </c>
      <c r="BI85" s="1">
        <v>3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443.80000000000007</v>
      </c>
    </row>
    <row r="86" spans="1:98">
      <c r="A86" s="17" t="s">
        <v>55</v>
      </c>
      <c r="B86" s="27" cm="1">
        <f t="array" ref="B86:CS86">[5]Sheet2!$B$27:$CS$27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63.769999999999996</v>
      </c>
      <c r="Y86" s="1">
        <v>39.9</v>
      </c>
      <c r="Z86" s="1">
        <v>70.8</v>
      </c>
      <c r="AA86" s="1">
        <v>54.1</v>
      </c>
      <c r="AB86" s="1">
        <v>0</v>
      </c>
      <c r="AC86" s="1">
        <v>0</v>
      </c>
      <c r="AD86" s="1">
        <v>51.9</v>
      </c>
      <c r="AE86" s="1">
        <v>72.099999999999994</v>
      </c>
      <c r="AF86" s="1">
        <v>72.599999999999994</v>
      </c>
      <c r="AG86" s="1">
        <v>24.8</v>
      </c>
      <c r="AH86" s="1">
        <v>26.2</v>
      </c>
      <c r="AI86" s="1">
        <v>32</v>
      </c>
      <c r="AJ86" s="1">
        <v>49</v>
      </c>
      <c r="AK86" s="1">
        <v>49</v>
      </c>
      <c r="AL86" s="1">
        <v>18</v>
      </c>
      <c r="AM86" s="1">
        <v>32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41.5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0">SUM(B86:CS86)</f>
        <v>697.67</v>
      </c>
    </row>
    <row r="87" spans="1:98">
      <c r="A87" s="17" t="s">
        <v>56</v>
      </c>
      <c r="B87" s="27" cm="1">
        <f t="array" ref="B87:CS87">[6]Sheet2!$B$27:$CS$27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0"/>
        <v>0</v>
      </c>
    </row>
    <row r="88" spans="1:98">
      <c r="A88" s="158" t="s">
        <v>57</v>
      </c>
      <c r="B88" s="166">
        <f t="shared" ref="B88:AG88" si="71">SUM(B89:B89)</f>
        <v>0</v>
      </c>
      <c r="C88" s="91">
        <f t="shared" si="71"/>
        <v>0</v>
      </c>
      <c r="D88" s="91">
        <f t="shared" si="71"/>
        <v>0</v>
      </c>
      <c r="E88" s="91">
        <f t="shared" si="71"/>
        <v>0</v>
      </c>
      <c r="F88" s="91">
        <f t="shared" si="71"/>
        <v>0</v>
      </c>
      <c r="G88" s="91">
        <f t="shared" si="71"/>
        <v>0</v>
      </c>
      <c r="H88" s="91">
        <f t="shared" si="71"/>
        <v>0</v>
      </c>
      <c r="I88" s="91">
        <f t="shared" si="71"/>
        <v>0</v>
      </c>
      <c r="J88" s="91">
        <f t="shared" si="71"/>
        <v>0</v>
      </c>
      <c r="K88" s="91">
        <f t="shared" si="71"/>
        <v>0</v>
      </c>
      <c r="L88" s="91">
        <f t="shared" si="71"/>
        <v>0</v>
      </c>
      <c r="M88" s="91">
        <f t="shared" si="71"/>
        <v>0</v>
      </c>
      <c r="N88" s="91">
        <f t="shared" si="71"/>
        <v>0</v>
      </c>
      <c r="O88" s="91">
        <f t="shared" si="71"/>
        <v>0</v>
      </c>
      <c r="P88" s="91">
        <f t="shared" si="71"/>
        <v>0</v>
      </c>
      <c r="Q88" s="91">
        <f t="shared" si="71"/>
        <v>0</v>
      </c>
      <c r="R88" s="91">
        <f t="shared" si="71"/>
        <v>0</v>
      </c>
      <c r="S88" s="91">
        <f t="shared" si="71"/>
        <v>0</v>
      </c>
      <c r="T88" s="91">
        <f t="shared" si="71"/>
        <v>0</v>
      </c>
      <c r="U88" s="91">
        <f t="shared" si="71"/>
        <v>0</v>
      </c>
      <c r="V88" s="91">
        <f t="shared" si="71"/>
        <v>0</v>
      </c>
      <c r="W88" s="91">
        <f t="shared" si="71"/>
        <v>0</v>
      </c>
      <c r="X88" s="91">
        <f t="shared" si="71"/>
        <v>0</v>
      </c>
      <c r="Y88" s="91">
        <f t="shared" si="71"/>
        <v>0</v>
      </c>
      <c r="Z88" s="91">
        <f t="shared" si="71"/>
        <v>2.0320000000000001E-2</v>
      </c>
      <c r="AA88" s="91">
        <f t="shared" si="71"/>
        <v>0.74118000000000006</v>
      </c>
      <c r="AB88" s="91">
        <f t="shared" si="71"/>
        <v>3.6509004799999998</v>
      </c>
      <c r="AC88" s="91">
        <f t="shared" si="71"/>
        <v>8.7367736000000011</v>
      </c>
      <c r="AD88" s="91">
        <f t="shared" si="71"/>
        <v>15.6762034</v>
      </c>
      <c r="AE88" s="91">
        <f t="shared" si="71"/>
        <v>23.599310000000003</v>
      </c>
      <c r="AF88" s="91">
        <f t="shared" si="71"/>
        <v>31.790727999999998</v>
      </c>
      <c r="AG88" s="91">
        <f t="shared" si="71"/>
        <v>43.045559000000011</v>
      </c>
      <c r="AH88" s="91">
        <f t="shared" ref="AH88:BM88" si="72">SUM(AH89:AH89)</f>
        <v>55.002569999999999</v>
      </c>
      <c r="AI88" s="91">
        <f t="shared" si="72"/>
        <v>66.043892</v>
      </c>
      <c r="AJ88" s="91">
        <f t="shared" si="72"/>
        <v>77.625937000000008</v>
      </c>
      <c r="AK88" s="91">
        <f t="shared" si="72"/>
        <v>88.71378399999999</v>
      </c>
      <c r="AL88" s="91">
        <f t="shared" si="72"/>
        <v>99.062133000000003</v>
      </c>
      <c r="AM88" s="91">
        <f t="shared" si="72"/>
        <v>108.15942699999999</v>
      </c>
      <c r="AN88" s="91">
        <f t="shared" si="72"/>
        <v>116.75572200000001</v>
      </c>
      <c r="AO88" s="91">
        <f t="shared" si="72"/>
        <v>123.32535</v>
      </c>
      <c r="AP88" s="91">
        <f t="shared" si="72"/>
        <v>129.89250799999999</v>
      </c>
      <c r="AQ88" s="91">
        <f t="shared" si="72"/>
        <v>136.29654100000002</v>
      </c>
      <c r="AR88" s="91">
        <f t="shared" si="72"/>
        <v>143.401228</v>
      </c>
      <c r="AS88" s="91">
        <f t="shared" si="72"/>
        <v>148.03990600000003</v>
      </c>
      <c r="AT88" s="91">
        <f t="shared" si="72"/>
        <v>151.831761</v>
      </c>
      <c r="AU88" s="91">
        <f t="shared" si="72"/>
        <v>154.39418599999999</v>
      </c>
      <c r="AV88" s="91">
        <f t="shared" si="72"/>
        <v>156.13223099999999</v>
      </c>
      <c r="AW88" s="91">
        <f t="shared" si="72"/>
        <v>157.13061999999999</v>
      </c>
      <c r="AX88" s="91">
        <f t="shared" si="72"/>
        <v>157.815292</v>
      </c>
      <c r="AY88" s="91">
        <f t="shared" si="72"/>
        <v>157.44629</v>
      </c>
      <c r="AZ88" s="91">
        <f t="shared" si="72"/>
        <v>156.69187099999999</v>
      </c>
      <c r="BA88" s="91">
        <f t="shared" si="72"/>
        <v>154.93857999999997</v>
      </c>
      <c r="BB88" s="91">
        <f t="shared" si="72"/>
        <v>152.870634</v>
      </c>
      <c r="BC88" s="91">
        <f t="shared" si="72"/>
        <v>149.732237</v>
      </c>
      <c r="BD88" s="91">
        <f t="shared" si="72"/>
        <v>145.65828600000003</v>
      </c>
      <c r="BE88" s="91">
        <f t="shared" si="72"/>
        <v>142.418485</v>
      </c>
      <c r="BF88" s="91">
        <f t="shared" si="72"/>
        <v>137.735342</v>
      </c>
      <c r="BG88" s="91">
        <f t="shared" si="72"/>
        <v>132.265615</v>
      </c>
      <c r="BH88" s="91">
        <f t="shared" si="72"/>
        <v>125.92451799999998</v>
      </c>
      <c r="BI88" s="91">
        <f t="shared" si="72"/>
        <v>118.029562</v>
      </c>
      <c r="BJ88" s="91">
        <f t="shared" si="72"/>
        <v>111.04616700000001</v>
      </c>
      <c r="BK88" s="91">
        <f t="shared" si="72"/>
        <v>103.0471</v>
      </c>
      <c r="BL88" s="91">
        <f t="shared" si="72"/>
        <v>94.057271000000014</v>
      </c>
      <c r="BM88" s="91">
        <f t="shared" si="72"/>
        <v>84.330099000000004</v>
      </c>
      <c r="BN88" s="91">
        <f t="shared" ref="BN88:CS88" si="73">SUM(BN89:BN89)</f>
        <v>73.678250000000006</v>
      </c>
      <c r="BO88" s="91">
        <f t="shared" si="73"/>
        <v>63.169164999999992</v>
      </c>
      <c r="BP88" s="91">
        <f t="shared" si="73"/>
        <v>51.712949999999999</v>
      </c>
      <c r="BQ88" s="91">
        <f t="shared" si="73"/>
        <v>40.626786000000003</v>
      </c>
      <c r="BR88" s="91">
        <f t="shared" si="73"/>
        <v>30.307767699999996</v>
      </c>
      <c r="BS88" s="91">
        <f t="shared" si="73"/>
        <v>21.077543600000002</v>
      </c>
      <c r="BT88" s="91">
        <f t="shared" si="73"/>
        <v>13.3131266</v>
      </c>
      <c r="BU88" s="91">
        <f t="shared" si="73"/>
        <v>7.3290278000000004</v>
      </c>
      <c r="BV88" s="91">
        <f t="shared" si="73"/>
        <v>2.7741200000000004</v>
      </c>
      <c r="BW88" s="91">
        <f t="shared" si="73"/>
        <v>0.62635999999999992</v>
      </c>
      <c r="BX88" s="91">
        <f t="shared" si="73"/>
        <v>4.6560000000000004E-2</v>
      </c>
      <c r="BY88" s="91">
        <f t="shared" si="73"/>
        <v>0</v>
      </c>
      <c r="BZ88" s="91">
        <f t="shared" si="73"/>
        <v>0</v>
      </c>
      <c r="CA88" s="91">
        <f t="shared" si="73"/>
        <v>0</v>
      </c>
      <c r="CB88" s="91">
        <f t="shared" si="73"/>
        <v>0</v>
      </c>
      <c r="CC88" s="91">
        <f t="shared" si="73"/>
        <v>0</v>
      </c>
      <c r="CD88" s="91">
        <f t="shared" si="73"/>
        <v>0</v>
      </c>
      <c r="CE88" s="91">
        <f t="shared" si="73"/>
        <v>0</v>
      </c>
      <c r="CF88" s="91">
        <f t="shared" si="73"/>
        <v>0</v>
      </c>
      <c r="CG88" s="91">
        <f t="shared" si="73"/>
        <v>0</v>
      </c>
      <c r="CH88" s="91">
        <f t="shared" si="73"/>
        <v>0</v>
      </c>
      <c r="CI88" s="91">
        <f t="shared" si="73"/>
        <v>0</v>
      </c>
      <c r="CJ88" s="91">
        <f t="shared" si="73"/>
        <v>0</v>
      </c>
      <c r="CK88" s="91">
        <f t="shared" si="73"/>
        <v>0</v>
      </c>
      <c r="CL88" s="91">
        <f t="shared" si="73"/>
        <v>0</v>
      </c>
      <c r="CM88" s="91">
        <f t="shared" si="73"/>
        <v>0</v>
      </c>
      <c r="CN88" s="91">
        <f t="shared" si="73"/>
        <v>0</v>
      </c>
      <c r="CO88" s="91">
        <f t="shared" si="73"/>
        <v>0</v>
      </c>
      <c r="CP88" s="91">
        <f t="shared" si="73"/>
        <v>0</v>
      </c>
      <c r="CQ88" s="91">
        <f t="shared" si="73"/>
        <v>0</v>
      </c>
      <c r="CR88" s="91">
        <f t="shared" si="73"/>
        <v>0</v>
      </c>
      <c r="CS88" s="161">
        <f t="shared" si="73"/>
        <v>0</v>
      </c>
      <c r="CT88" s="161">
        <f>SUM(B88:CS88)</f>
        <v>4467.7377761800008</v>
      </c>
    </row>
    <row r="89" spans="1:98">
      <c r="A89" s="17" t="s">
        <v>71</v>
      </c>
      <c r="B89" s="167" cm="1">
        <f t="array" ref="B89:CS89">[7]Consol_Captive!$B$29:$CS$29/1000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2.0320000000000001E-2</v>
      </c>
      <c r="AA89" s="156">
        <v>0.74118000000000006</v>
      </c>
      <c r="AB89" s="156">
        <v>3.6509004799999998</v>
      </c>
      <c r="AC89" s="156">
        <v>8.7367736000000011</v>
      </c>
      <c r="AD89" s="156">
        <v>15.6762034</v>
      </c>
      <c r="AE89" s="156">
        <v>23.599310000000003</v>
      </c>
      <c r="AF89" s="156">
        <v>31.790727999999998</v>
      </c>
      <c r="AG89" s="156">
        <v>43.045559000000011</v>
      </c>
      <c r="AH89" s="156">
        <v>55.002569999999999</v>
      </c>
      <c r="AI89" s="156">
        <v>66.043892</v>
      </c>
      <c r="AJ89" s="156">
        <v>77.625937000000008</v>
      </c>
      <c r="AK89" s="156">
        <v>88.71378399999999</v>
      </c>
      <c r="AL89" s="156">
        <v>99.062133000000003</v>
      </c>
      <c r="AM89" s="156">
        <v>108.15942699999999</v>
      </c>
      <c r="AN89" s="156">
        <v>116.75572200000001</v>
      </c>
      <c r="AO89" s="156">
        <v>123.32535</v>
      </c>
      <c r="AP89" s="156">
        <v>129.89250799999999</v>
      </c>
      <c r="AQ89" s="156">
        <v>136.29654100000002</v>
      </c>
      <c r="AR89" s="156">
        <v>143.401228</v>
      </c>
      <c r="AS89" s="156">
        <v>148.03990600000003</v>
      </c>
      <c r="AT89" s="156">
        <v>151.831761</v>
      </c>
      <c r="AU89" s="156">
        <v>154.39418599999999</v>
      </c>
      <c r="AV89" s="156">
        <v>156.13223099999999</v>
      </c>
      <c r="AW89" s="156">
        <v>157.13061999999999</v>
      </c>
      <c r="AX89" s="156">
        <v>157.815292</v>
      </c>
      <c r="AY89" s="156">
        <v>157.44629</v>
      </c>
      <c r="AZ89" s="156">
        <v>156.69187099999999</v>
      </c>
      <c r="BA89" s="156">
        <v>154.93857999999997</v>
      </c>
      <c r="BB89" s="156">
        <v>152.870634</v>
      </c>
      <c r="BC89" s="156">
        <v>149.732237</v>
      </c>
      <c r="BD89" s="156">
        <v>145.65828600000003</v>
      </c>
      <c r="BE89" s="156">
        <v>142.418485</v>
      </c>
      <c r="BF89" s="156">
        <v>137.735342</v>
      </c>
      <c r="BG89" s="156">
        <v>132.265615</v>
      </c>
      <c r="BH89" s="156">
        <v>125.92451799999998</v>
      </c>
      <c r="BI89" s="156">
        <v>118.029562</v>
      </c>
      <c r="BJ89" s="156">
        <v>111.04616700000001</v>
      </c>
      <c r="BK89" s="156">
        <v>103.0471</v>
      </c>
      <c r="BL89" s="156">
        <v>94.057271000000014</v>
      </c>
      <c r="BM89" s="156">
        <v>84.330099000000004</v>
      </c>
      <c r="BN89" s="156">
        <v>73.678250000000006</v>
      </c>
      <c r="BO89" s="156">
        <v>63.169164999999992</v>
      </c>
      <c r="BP89" s="156">
        <v>51.712949999999999</v>
      </c>
      <c r="BQ89" s="156">
        <v>40.626786000000003</v>
      </c>
      <c r="BR89" s="156">
        <v>30.307767699999996</v>
      </c>
      <c r="BS89" s="156">
        <v>21.077543600000002</v>
      </c>
      <c r="BT89" s="156">
        <v>13.3131266</v>
      </c>
      <c r="BU89" s="156">
        <v>7.3290278000000004</v>
      </c>
      <c r="BV89" s="156">
        <v>2.7741200000000004</v>
      </c>
      <c r="BW89" s="156">
        <v>0.62635999999999992</v>
      </c>
      <c r="BX89" s="156">
        <v>4.6560000000000004E-2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2" si="74">SUM(B89:CS89)</f>
        <v>4467.7377761800008</v>
      </c>
    </row>
    <row r="90" spans="1:98">
      <c r="A90" s="17" t="s">
        <v>72</v>
      </c>
      <c r="B90" s="167" cm="1">
        <f t="array" ref="B90:CS90">[7]Consol_TP!$B$29:$CS$29/1000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0.15644999999999998</v>
      </c>
      <c r="AB90" s="270">
        <v>1.1561300000000001</v>
      </c>
      <c r="AC90" s="270">
        <v>3.03552</v>
      </c>
      <c r="AD90" s="270">
        <v>6.3436300000000001</v>
      </c>
      <c r="AE90" s="270">
        <v>10.70942</v>
      </c>
      <c r="AF90" s="270">
        <v>15.63916</v>
      </c>
      <c r="AG90" s="270">
        <v>21.056359999999998</v>
      </c>
      <c r="AH90" s="270">
        <v>26.739940000000001</v>
      </c>
      <c r="AI90" s="270">
        <v>34.185869999999994</v>
      </c>
      <c r="AJ90" s="270">
        <v>40.081049999999998</v>
      </c>
      <c r="AK90" s="270">
        <v>46.111750000000001</v>
      </c>
      <c r="AL90" s="270">
        <v>51.047280000000008</v>
      </c>
      <c r="AM90" s="270">
        <v>54.726419999999997</v>
      </c>
      <c r="AN90" s="270">
        <v>59.213080000000005</v>
      </c>
      <c r="AO90" s="270">
        <v>61.99465</v>
      </c>
      <c r="AP90" s="270">
        <v>66.106479999999991</v>
      </c>
      <c r="AQ90" s="270">
        <v>66.004649999999998</v>
      </c>
      <c r="AR90" s="270">
        <v>68.598470000000006</v>
      </c>
      <c r="AS90" s="270">
        <v>74.275300000000001</v>
      </c>
      <c r="AT90" s="270">
        <v>76.133349999999993</v>
      </c>
      <c r="AU90" s="270">
        <v>76.583640000000017</v>
      </c>
      <c r="AV90" s="270">
        <v>77.039740000000009</v>
      </c>
      <c r="AW90" s="270">
        <v>77.637439999999998</v>
      </c>
      <c r="AX90" s="270">
        <v>77.426949999999991</v>
      </c>
      <c r="AY90" s="270">
        <v>78.14273</v>
      </c>
      <c r="AZ90" s="270">
        <v>77.899199999999993</v>
      </c>
      <c r="BA90" s="270">
        <v>77.100830000000002</v>
      </c>
      <c r="BB90" s="270">
        <v>76.187389999999994</v>
      </c>
      <c r="BC90" s="270">
        <v>75.113309999999998</v>
      </c>
      <c r="BD90" s="270">
        <v>72.084919999999997</v>
      </c>
      <c r="BE90" s="270">
        <v>70.72166</v>
      </c>
      <c r="BF90" s="270">
        <v>70.29970999999999</v>
      </c>
      <c r="BG90" s="270">
        <v>68.083939999999998</v>
      </c>
      <c r="BH90" s="270">
        <v>65.833169999999996</v>
      </c>
      <c r="BI90" s="270">
        <v>62.81279</v>
      </c>
      <c r="BJ90" s="270">
        <v>59.400210000000008</v>
      </c>
      <c r="BK90" s="270">
        <v>55.701810000000002</v>
      </c>
      <c r="BL90" s="270">
        <v>51.747490000000006</v>
      </c>
      <c r="BM90" s="270">
        <v>43.707129999999999</v>
      </c>
      <c r="BN90" s="270">
        <v>42.288019999999996</v>
      </c>
      <c r="BO90" s="270">
        <v>36.873960000000004</v>
      </c>
      <c r="BP90" s="270">
        <v>31.09966</v>
      </c>
      <c r="BQ90" s="270">
        <v>24.675360000000001</v>
      </c>
      <c r="BR90" s="270">
        <v>17.411390000000001</v>
      </c>
      <c r="BS90" s="270">
        <v>12.82235</v>
      </c>
      <c r="BT90" s="270">
        <v>8.4757400000000001</v>
      </c>
      <c r="BU90" s="270">
        <v>4.8720300000000005</v>
      </c>
      <c r="BV90" s="270">
        <v>2.1365699999999999</v>
      </c>
      <c r="BW90" s="270">
        <v>0.60577000000000003</v>
      </c>
      <c r="BX90" s="270">
        <v>0.14455999999999999</v>
      </c>
      <c r="BY90" s="270">
        <v>8.0000000000000002E-3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4"/>
        <v>2278.25243</v>
      </c>
    </row>
    <row r="91" spans="1:98">
      <c r="A91" s="159" t="s">
        <v>58</v>
      </c>
      <c r="B91" s="169">
        <f t="shared" ref="B91:AG91" si="75">SUM(B84,B88)</f>
        <v>0</v>
      </c>
      <c r="C91" s="92">
        <f t="shared" si="75"/>
        <v>0</v>
      </c>
      <c r="D91" s="92">
        <f t="shared" si="75"/>
        <v>0</v>
      </c>
      <c r="E91" s="92">
        <f t="shared" si="75"/>
        <v>0</v>
      </c>
      <c r="F91" s="92">
        <f t="shared" si="75"/>
        <v>0</v>
      </c>
      <c r="G91" s="92">
        <f t="shared" si="75"/>
        <v>0</v>
      </c>
      <c r="H91" s="92">
        <f t="shared" si="75"/>
        <v>0</v>
      </c>
      <c r="I91" s="92">
        <f t="shared" si="75"/>
        <v>0</v>
      </c>
      <c r="J91" s="92">
        <f t="shared" si="75"/>
        <v>0</v>
      </c>
      <c r="K91" s="92">
        <f t="shared" si="75"/>
        <v>0</v>
      </c>
      <c r="L91" s="92">
        <f t="shared" si="75"/>
        <v>0</v>
      </c>
      <c r="M91" s="92">
        <f t="shared" si="75"/>
        <v>0</v>
      </c>
      <c r="N91" s="92">
        <f t="shared" si="75"/>
        <v>0</v>
      </c>
      <c r="O91" s="92">
        <f t="shared" si="75"/>
        <v>0</v>
      </c>
      <c r="P91" s="92">
        <f t="shared" si="75"/>
        <v>0</v>
      </c>
      <c r="Q91" s="92">
        <f t="shared" si="75"/>
        <v>0</v>
      </c>
      <c r="R91" s="92">
        <f t="shared" si="75"/>
        <v>0</v>
      </c>
      <c r="S91" s="92">
        <f t="shared" si="75"/>
        <v>0</v>
      </c>
      <c r="T91" s="92">
        <f t="shared" si="75"/>
        <v>0</v>
      </c>
      <c r="U91" s="92">
        <f t="shared" si="75"/>
        <v>0</v>
      </c>
      <c r="V91" s="92">
        <f t="shared" si="75"/>
        <v>0</v>
      </c>
      <c r="W91" s="92">
        <f t="shared" si="75"/>
        <v>0</v>
      </c>
      <c r="X91" s="92">
        <f t="shared" si="75"/>
        <v>63.769999999999996</v>
      </c>
      <c r="Y91" s="92">
        <f t="shared" si="75"/>
        <v>39.9</v>
      </c>
      <c r="Z91" s="92">
        <f t="shared" si="75"/>
        <v>73.820319999999995</v>
      </c>
      <c r="AA91" s="92">
        <f t="shared" si="75"/>
        <v>57.841180000000001</v>
      </c>
      <c r="AB91" s="92">
        <f t="shared" si="75"/>
        <v>6.6509004799999998</v>
      </c>
      <c r="AC91" s="92">
        <f t="shared" si="75"/>
        <v>11.736773600000001</v>
      </c>
      <c r="AD91" s="92">
        <f t="shared" si="75"/>
        <v>70.576203399999997</v>
      </c>
      <c r="AE91" s="92">
        <f t="shared" si="75"/>
        <v>98.699309999999997</v>
      </c>
      <c r="AF91" s="92">
        <f t="shared" si="75"/>
        <v>107.390728</v>
      </c>
      <c r="AG91" s="92">
        <f t="shared" si="75"/>
        <v>70.845559000000009</v>
      </c>
      <c r="AH91" s="92">
        <f t="shared" ref="AH91:BM91" si="76">SUM(AH84,AH88)</f>
        <v>84.202569999999994</v>
      </c>
      <c r="AI91" s="92">
        <f t="shared" si="76"/>
        <v>126.94389200000001</v>
      </c>
      <c r="AJ91" s="92">
        <f t="shared" si="76"/>
        <v>156.425937</v>
      </c>
      <c r="AK91" s="92">
        <f t="shared" si="76"/>
        <v>167.91378399999999</v>
      </c>
      <c r="AL91" s="92">
        <f t="shared" si="76"/>
        <v>161.362133</v>
      </c>
      <c r="AM91" s="92">
        <f t="shared" si="76"/>
        <v>170.25942699999999</v>
      </c>
      <c r="AN91" s="92">
        <f t="shared" si="76"/>
        <v>146.75572199999999</v>
      </c>
      <c r="AO91" s="92">
        <f t="shared" si="76"/>
        <v>152.92535000000001</v>
      </c>
      <c r="AP91" s="92">
        <f t="shared" si="76"/>
        <v>129.89250799999999</v>
      </c>
      <c r="AQ91" s="92">
        <f t="shared" si="76"/>
        <v>136.29654100000002</v>
      </c>
      <c r="AR91" s="92">
        <f t="shared" si="76"/>
        <v>143.401228</v>
      </c>
      <c r="AS91" s="92">
        <f t="shared" si="76"/>
        <v>148.03990600000003</v>
      </c>
      <c r="AT91" s="92">
        <f t="shared" si="76"/>
        <v>151.831761</v>
      </c>
      <c r="AU91" s="92">
        <f t="shared" si="76"/>
        <v>154.39418599999999</v>
      </c>
      <c r="AV91" s="92">
        <f t="shared" si="76"/>
        <v>156.13223099999999</v>
      </c>
      <c r="AW91" s="92">
        <f t="shared" si="76"/>
        <v>157.13061999999999</v>
      </c>
      <c r="AX91" s="92">
        <f t="shared" si="76"/>
        <v>160.815292</v>
      </c>
      <c r="AY91" s="92">
        <f t="shared" si="76"/>
        <v>160.44629</v>
      </c>
      <c r="AZ91" s="92">
        <f t="shared" si="76"/>
        <v>159.69187099999999</v>
      </c>
      <c r="BA91" s="92">
        <f t="shared" si="76"/>
        <v>184.03857999999997</v>
      </c>
      <c r="BB91" s="92">
        <f t="shared" si="76"/>
        <v>182.67063400000001</v>
      </c>
      <c r="BC91" s="92">
        <f t="shared" si="76"/>
        <v>179.33223699999999</v>
      </c>
      <c r="BD91" s="92">
        <f t="shared" si="76"/>
        <v>175.15828600000003</v>
      </c>
      <c r="BE91" s="92">
        <f t="shared" si="76"/>
        <v>171.71848500000002</v>
      </c>
      <c r="BF91" s="92">
        <f t="shared" si="76"/>
        <v>166.335342</v>
      </c>
      <c r="BG91" s="92">
        <f t="shared" si="76"/>
        <v>135.265615</v>
      </c>
      <c r="BH91" s="92">
        <f t="shared" si="76"/>
        <v>128.92451799999998</v>
      </c>
      <c r="BI91" s="92">
        <f t="shared" si="76"/>
        <v>121.029562</v>
      </c>
      <c r="BJ91" s="92">
        <f t="shared" si="76"/>
        <v>111.04616700000001</v>
      </c>
      <c r="BK91" s="92">
        <f t="shared" si="76"/>
        <v>103.0471</v>
      </c>
      <c r="BL91" s="92">
        <f t="shared" si="76"/>
        <v>94.057271000000014</v>
      </c>
      <c r="BM91" s="92">
        <f t="shared" si="76"/>
        <v>84.330099000000004</v>
      </c>
      <c r="BN91" s="92">
        <f t="shared" ref="BN91:CS91" si="77">SUM(BN84,BN88)</f>
        <v>73.678250000000006</v>
      </c>
      <c r="BO91" s="92">
        <f t="shared" si="77"/>
        <v>63.169164999999992</v>
      </c>
      <c r="BP91" s="92">
        <f t="shared" si="77"/>
        <v>51.712949999999999</v>
      </c>
      <c r="BQ91" s="92">
        <f t="shared" si="77"/>
        <v>40.626786000000003</v>
      </c>
      <c r="BR91" s="92">
        <f t="shared" si="77"/>
        <v>30.307767699999996</v>
      </c>
      <c r="BS91" s="92">
        <f t="shared" si="77"/>
        <v>21.077543600000002</v>
      </c>
      <c r="BT91" s="92">
        <f t="shared" si="77"/>
        <v>13.3131266</v>
      </c>
      <c r="BU91" s="92">
        <f t="shared" si="77"/>
        <v>7.3290278000000004</v>
      </c>
      <c r="BV91" s="92">
        <f t="shared" si="77"/>
        <v>44.274120000000003</v>
      </c>
      <c r="BW91" s="92">
        <f t="shared" si="77"/>
        <v>0.62635999999999992</v>
      </c>
      <c r="BX91" s="92">
        <f t="shared" si="77"/>
        <v>4.6560000000000004E-2</v>
      </c>
      <c r="BY91" s="92">
        <f t="shared" si="77"/>
        <v>0</v>
      </c>
      <c r="BZ91" s="92">
        <f t="shared" si="77"/>
        <v>0</v>
      </c>
      <c r="CA91" s="92">
        <f t="shared" si="77"/>
        <v>0</v>
      </c>
      <c r="CB91" s="92">
        <f t="shared" si="77"/>
        <v>0</v>
      </c>
      <c r="CC91" s="92">
        <f t="shared" si="77"/>
        <v>0</v>
      </c>
      <c r="CD91" s="92">
        <f t="shared" si="77"/>
        <v>0</v>
      </c>
      <c r="CE91" s="92">
        <f t="shared" si="77"/>
        <v>0</v>
      </c>
      <c r="CF91" s="92">
        <f t="shared" si="77"/>
        <v>0</v>
      </c>
      <c r="CG91" s="92">
        <f t="shared" si="77"/>
        <v>0</v>
      </c>
      <c r="CH91" s="92">
        <f t="shared" si="77"/>
        <v>0</v>
      </c>
      <c r="CI91" s="92">
        <f t="shared" si="77"/>
        <v>0</v>
      </c>
      <c r="CJ91" s="92">
        <f t="shared" si="77"/>
        <v>0</v>
      </c>
      <c r="CK91" s="92">
        <f t="shared" si="77"/>
        <v>0</v>
      </c>
      <c r="CL91" s="92">
        <f t="shared" si="77"/>
        <v>0</v>
      </c>
      <c r="CM91" s="92">
        <f t="shared" si="77"/>
        <v>0</v>
      </c>
      <c r="CN91" s="92">
        <f t="shared" si="77"/>
        <v>0</v>
      </c>
      <c r="CO91" s="92">
        <f t="shared" si="77"/>
        <v>0</v>
      </c>
      <c r="CP91" s="92">
        <f t="shared" si="77"/>
        <v>0</v>
      </c>
      <c r="CQ91" s="92">
        <f t="shared" si="77"/>
        <v>0</v>
      </c>
      <c r="CR91" s="92">
        <f t="shared" si="77"/>
        <v>0</v>
      </c>
      <c r="CS91" s="170">
        <f t="shared" si="77"/>
        <v>0</v>
      </c>
      <c r="CT91" s="161">
        <f t="shared" si="74"/>
        <v>5609.2077761800001</v>
      </c>
    </row>
    <row r="92" spans="1:98">
      <c r="A92" s="158" t="s">
        <v>18</v>
      </c>
      <c r="B92" s="169">
        <f>SUM(B93:B95)</f>
        <v>23.4</v>
      </c>
      <c r="C92" s="169">
        <f t="shared" ref="C92:BN92" si="78">SUM(C93:C95)</f>
        <v>23.4</v>
      </c>
      <c r="D92" s="169">
        <f t="shared" si="78"/>
        <v>23.4</v>
      </c>
      <c r="E92" s="169">
        <f t="shared" si="78"/>
        <v>23.4</v>
      </c>
      <c r="F92" s="169">
        <f t="shared" si="78"/>
        <v>23.4</v>
      </c>
      <c r="G92" s="169">
        <f t="shared" si="78"/>
        <v>23.4</v>
      </c>
      <c r="H92" s="169">
        <f t="shared" si="78"/>
        <v>23.4</v>
      </c>
      <c r="I92" s="169">
        <f t="shared" si="78"/>
        <v>23.4</v>
      </c>
      <c r="J92" s="169">
        <f t="shared" si="78"/>
        <v>23.4</v>
      </c>
      <c r="K92" s="169">
        <f t="shared" si="78"/>
        <v>23.4</v>
      </c>
      <c r="L92" s="169">
        <f t="shared" si="78"/>
        <v>23.4</v>
      </c>
      <c r="M92" s="169">
        <f t="shared" si="78"/>
        <v>23.4</v>
      </c>
      <c r="N92" s="169">
        <f t="shared" si="78"/>
        <v>23.4</v>
      </c>
      <c r="O92" s="169">
        <f t="shared" si="78"/>
        <v>23.4</v>
      </c>
      <c r="P92" s="169">
        <f t="shared" si="78"/>
        <v>23.4</v>
      </c>
      <c r="Q92" s="169">
        <f t="shared" si="78"/>
        <v>23.4</v>
      </c>
      <c r="R92" s="169">
        <f t="shared" si="78"/>
        <v>23.4</v>
      </c>
      <c r="S92" s="169">
        <f t="shared" si="78"/>
        <v>23.4</v>
      </c>
      <c r="T92" s="169">
        <f t="shared" si="78"/>
        <v>23.4</v>
      </c>
      <c r="U92" s="169">
        <f t="shared" si="78"/>
        <v>23.4</v>
      </c>
      <c r="V92" s="169">
        <f t="shared" si="78"/>
        <v>23.4</v>
      </c>
      <c r="W92" s="169">
        <f t="shared" si="78"/>
        <v>23.4</v>
      </c>
      <c r="X92" s="169">
        <f t="shared" si="78"/>
        <v>23.4</v>
      </c>
      <c r="Y92" s="169">
        <f t="shared" si="78"/>
        <v>23.4</v>
      </c>
      <c r="Z92" s="169">
        <f t="shared" si="78"/>
        <v>23.4</v>
      </c>
      <c r="AA92" s="169">
        <f t="shared" si="78"/>
        <v>23.4</v>
      </c>
      <c r="AB92" s="169">
        <f t="shared" si="78"/>
        <v>23.4</v>
      </c>
      <c r="AC92" s="169">
        <f t="shared" si="78"/>
        <v>23.4</v>
      </c>
      <c r="AD92" s="169">
        <f t="shared" si="78"/>
        <v>23.4</v>
      </c>
      <c r="AE92" s="169">
        <f t="shared" si="78"/>
        <v>23.4</v>
      </c>
      <c r="AF92" s="169">
        <f t="shared" si="78"/>
        <v>23.4</v>
      </c>
      <c r="AG92" s="169">
        <f t="shared" si="78"/>
        <v>23.4</v>
      </c>
      <c r="AH92" s="169">
        <f t="shared" si="78"/>
        <v>23.4</v>
      </c>
      <c r="AI92" s="169">
        <f t="shared" si="78"/>
        <v>23.4</v>
      </c>
      <c r="AJ92" s="169">
        <f t="shared" si="78"/>
        <v>23.4</v>
      </c>
      <c r="AK92" s="169">
        <f t="shared" si="78"/>
        <v>23.4</v>
      </c>
      <c r="AL92" s="169">
        <f t="shared" si="78"/>
        <v>23.4</v>
      </c>
      <c r="AM92" s="169">
        <f t="shared" si="78"/>
        <v>23.4</v>
      </c>
      <c r="AN92" s="169">
        <f t="shared" si="78"/>
        <v>23.4</v>
      </c>
      <c r="AO92" s="169">
        <f t="shared" si="78"/>
        <v>23.4</v>
      </c>
      <c r="AP92" s="169">
        <f t="shared" si="78"/>
        <v>23.4</v>
      </c>
      <c r="AQ92" s="169">
        <f t="shared" si="78"/>
        <v>23.4</v>
      </c>
      <c r="AR92" s="169">
        <f t="shared" si="78"/>
        <v>23.4</v>
      </c>
      <c r="AS92" s="169">
        <f t="shared" si="78"/>
        <v>23.4</v>
      </c>
      <c r="AT92" s="169">
        <f t="shared" si="78"/>
        <v>23.4</v>
      </c>
      <c r="AU92" s="169">
        <f t="shared" si="78"/>
        <v>23.4</v>
      </c>
      <c r="AV92" s="169">
        <f t="shared" si="78"/>
        <v>23.4</v>
      </c>
      <c r="AW92" s="169">
        <f t="shared" si="78"/>
        <v>23.4</v>
      </c>
      <c r="AX92" s="169">
        <f t="shared" si="78"/>
        <v>23.4</v>
      </c>
      <c r="AY92" s="169">
        <f t="shared" si="78"/>
        <v>23.4</v>
      </c>
      <c r="AZ92" s="169">
        <f t="shared" si="78"/>
        <v>23.4</v>
      </c>
      <c r="BA92" s="169">
        <f t="shared" si="78"/>
        <v>23.4</v>
      </c>
      <c r="BB92" s="169">
        <f t="shared" si="78"/>
        <v>23.4</v>
      </c>
      <c r="BC92" s="169">
        <f t="shared" si="78"/>
        <v>23.4</v>
      </c>
      <c r="BD92" s="169">
        <f t="shared" si="78"/>
        <v>23.4</v>
      </c>
      <c r="BE92" s="169">
        <f t="shared" si="78"/>
        <v>23.4</v>
      </c>
      <c r="BF92" s="169">
        <f t="shared" si="78"/>
        <v>23.4</v>
      </c>
      <c r="BG92" s="169">
        <f t="shared" si="78"/>
        <v>23.4</v>
      </c>
      <c r="BH92" s="169">
        <f t="shared" si="78"/>
        <v>23.4</v>
      </c>
      <c r="BI92" s="169">
        <f t="shared" si="78"/>
        <v>23.4</v>
      </c>
      <c r="BJ92" s="169">
        <f t="shared" si="78"/>
        <v>23.4</v>
      </c>
      <c r="BK92" s="169">
        <f t="shared" si="78"/>
        <v>23.4</v>
      </c>
      <c r="BL92" s="169">
        <f t="shared" si="78"/>
        <v>23.4</v>
      </c>
      <c r="BM92" s="169">
        <f t="shared" si="78"/>
        <v>23.4</v>
      </c>
      <c r="BN92" s="169">
        <f t="shared" si="78"/>
        <v>23.4</v>
      </c>
      <c r="BO92" s="169">
        <f t="shared" ref="BO92:CS92" si="79">SUM(BO93:BO95)</f>
        <v>23.4</v>
      </c>
      <c r="BP92" s="169">
        <f t="shared" si="79"/>
        <v>23.4</v>
      </c>
      <c r="BQ92" s="169">
        <f t="shared" si="79"/>
        <v>23.4</v>
      </c>
      <c r="BR92" s="169">
        <f t="shared" si="79"/>
        <v>23.4</v>
      </c>
      <c r="BS92" s="169">
        <f t="shared" si="79"/>
        <v>23.4</v>
      </c>
      <c r="BT92" s="169">
        <f t="shared" si="79"/>
        <v>23.4</v>
      </c>
      <c r="BU92" s="169">
        <f t="shared" si="79"/>
        <v>23.4</v>
      </c>
      <c r="BV92" s="169">
        <f t="shared" si="79"/>
        <v>23.4</v>
      </c>
      <c r="BW92" s="169">
        <f t="shared" si="79"/>
        <v>23.4</v>
      </c>
      <c r="BX92" s="169">
        <f t="shared" si="79"/>
        <v>23.4</v>
      </c>
      <c r="BY92" s="169">
        <f t="shared" si="79"/>
        <v>23.4</v>
      </c>
      <c r="BZ92" s="169">
        <f t="shared" si="79"/>
        <v>23.4</v>
      </c>
      <c r="CA92" s="169">
        <f t="shared" si="79"/>
        <v>23.4</v>
      </c>
      <c r="CB92" s="169">
        <f t="shared" si="79"/>
        <v>23.4</v>
      </c>
      <c r="CC92" s="169">
        <f t="shared" si="79"/>
        <v>23.4</v>
      </c>
      <c r="CD92" s="169">
        <f t="shared" si="79"/>
        <v>23.4</v>
      </c>
      <c r="CE92" s="169">
        <f t="shared" si="79"/>
        <v>23.4</v>
      </c>
      <c r="CF92" s="169">
        <f t="shared" si="79"/>
        <v>23.4</v>
      </c>
      <c r="CG92" s="169">
        <f t="shared" si="79"/>
        <v>23.4</v>
      </c>
      <c r="CH92" s="169">
        <f t="shared" si="79"/>
        <v>23.4</v>
      </c>
      <c r="CI92" s="169">
        <f t="shared" si="79"/>
        <v>23.4</v>
      </c>
      <c r="CJ92" s="169">
        <f t="shared" si="79"/>
        <v>23.4</v>
      </c>
      <c r="CK92" s="169">
        <f t="shared" si="79"/>
        <v>23.4</v>
      </c>
      <c r="CL92" s="169">
        <f t="shared" si="79"/>
        <v>23.4</v>
      </c>
      <c r="CM92" s="169">
        <f t="shared" si="79"/>
        <v>23.4</v>
      </c>
      <c r="CN92" s="169">
        <f t="shared" si="79"/>
        <v>23.4</v>
      </c>
      <c r="CO92" s="169">
        <f t="shared" si="79"/>
        <v>23.4</v>
      </c>
      <c r="CP92" s="169">
        <f t="shared" si="79"/>
        <v>23.4</v>
      </c>
      <c r="CQ92" s="169">
        <f t="shared" si="79"/>
        <v>23.4</v>
      </c>
      <c r="CR92" s="169">
        <f t="shared" si="79"/>
        <v>23.4</v>
      </c>
      <c r="CS92" s="169">
        <f t="shared" si="79"/>
        <v>23.4</v>
      </c>
      <c r="CT92" s="161">
        <f t="shared" si="74"/>
        <v>2246.4000000000042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0">SUM(B93:CS93)</f>
        <v>0</v>
      </c>
    </row>
    <row r="94" spans="1:98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0"/>
        <v>0</v>
      </c>
    </row>
    <row r="95" spans="1:98" ht="15.75" thickBot="1">
      <c r="A95" s="33" t="s">
        <v>70</v>
      </c>
      <c r="B95" s="214" cm="1">
        <f t="array" ref="B95:CS95">TRANSPOSE('[10]1903'!$C$14:$C$109)</f>
        <v>23.4</v>
      </c>
      <c r="C95" s="215">
        <v>23.4</v>
      </c>
      <c r="D95" s="215">
        <v>23.4</v>
      </c>
      <c r="E95" s="215">
        <v>23.4</v>
      </c>
      <c r="F95" s="215">
        <v>23.4</v>
      </c>
      <c r="G95" s="215">
        <v>23.4</v>
      </c>
      <c r="H95" s="215">
        <v>23.4</v>
      </c>
      <c r="I95" s="215">
        <v>23.4</v>
      </c>
      <c r="J95" s="215">
        <v>23.4</v>
      </c>
      <c r="K95" s="215">
        <v>23.4</v>
      </c>
      <c r="L95" s="215">
        <v>23.4</v>
      </c>
      <c r="M95" s="215">
        <v>23.4</v>
      </c>
      <c r="N95" s="215">
        <v>23.4</v>
      </c>
      <c r="O95" s="215">
        <v>23.4</v>
      </c>
      <c r="P95" s="215">
        <v>23.4</v>
      </c>
      <c r="Q95" s="215">
        <v>23.4</v>
      </c>
      <c r="R95" s="215">
        <v>23.4</v>
      </c>
      <c r="S95" s="215">
        <v>23.4</v>
      </c>
      <c r="T95" s="215">
        <v>23.4</v>
      </c>
      <c r="U95" s="215">
        <v>23.4</v>
      </c>
      <c r="V95" s="215">
        <v>23.4</v>
      </c>
      <c r="W95" s="215">
        <v>23.4</v>
      </c>
      <c r="X95" s="215">
        <v>23.4</v>
      </c>
      <c r="Y95" s="215">
        <v>23.4</v>
      </c>
      <c r="Z95" s="215">
        <v>23.4</v>
      </c>
      <c r="AA95" s="215">
        <v>23.4</v>
      </c>
      <c r="AB95" s="215">
        <v>23.4</v>
      </c>
      <c r="AC95" s="215">
        <v>23.4</v>
      </c>
      <c r="AD95" s="215">
        <v>23.4</v>
      </c>
      <c r="AE95" s="215">
        <v>23.4</v>
      </c>
      <c r="AF95" s="215">
        <v>23.4</v>
      </c>
      <c r="AG95" s="215">
        <v>23.4</v>
      </c>
      <c r="AH95" s="215">
        <v>23.4</v>
      </c>
      <c r="AI95" s="215">
        <v>23.4</v>
      </c>
      <c r="AJ95" s="215">
        <v>23.4</v>
      </c>
      <c r="AK95" s="215">
        <v>23.4</v>
      </c>
      <c r="AL95" s="215">
        <v>23.4</v>
      </c>
      <c r="AM95" s="215">
        <v>23.4</v>
      </c>
      <c r="AN95" s="215">
        <v>23.4</v>
      </c>
      <c r="AO95" s="215">
        <v>23.4</v>
      </c>
      <c r="AP95" s="215">
        <v>23.4</v>
      </c>
      <c r="AQ95" s="215">
        <v>23.4</v>
      </c>
      <c r="AR95" s="215">
        <v>23.4</v>
      </c>
      <c r="AS95" s="215">
        <v>23.4</v>
      </c>
      <c r="AT95" s="215">
        <v>23.4</v>
      </c>
      <c r="AU95" s="215">
        <v>23.4</v>
      </c>
      <c r="AV95" s="215">
        <v>23.4</v>
      </c>
      <c r="AW95" s="215">
        <v>23.4</v>
      </c>
      <c r="AX95" s="215">
        <v>23.4</v>
      </c>
      <c r="AY95" s="215">
        <v>23.4</v>
      </c>
      <c r="AZ95" s="215">
        <v>23.4</v>
      </c>
      <c r="BA95" s="215">
        <v>23.4</v>
      </c>
      <c r="BB95" s="215">
        <v>23.4</v>
      </c>
      <c r="BC95" s="215">
        <v>23.4</v>
      </c>
      <c r="BD95" s="215">
        <v>23.4</v>
      </c>
      <c r="BE95" s="215">
        <v>23.4</v>
      </c>
      <c r="BF95" s="215">
        <v>23.4</v>
      </c>
      <c r="BG95" s="215">
        <v>23.4</v>
      </c>
      <c r="BH95" s="215">
        <v>23.4</v>
      </c>
      <c r="BI95" s="215">
        <v>23.4</v>
      </c>
      <c r="BJ95" s="215">
        <v>23.4</v>
      </c>
      <c r="BK95" s="215">
        <v>23.4</v>
      </c>
      <c r="BL95" s="215">
        <v>23.4</v>
      </c>
      <c r="BM95" s="215">
        <v>23.4</v>
      </c>
      <c r="BN95" s="215">
        <v>23.4</v>
      </c>
      <c r="BO95" s="215">
        <v>23.4</v>
      </c>
      <c r="BP95" s="215">
        <v>23.4</v>
      </c>
      <c r="BQ95" s="215">
        <v>23.4</v>
      </c>
      <c r="BR95" s="215">
        <v>23.4</v>
      </c>
      <c r="BS95" s="215">
        <v>23.4</v>
      </c>
      <c r="BT95" s="215">
        <v>23.4</v>
      </c>
      <c r="BU95" s="215">
        <v>23.4</v>
      </c>
      <c r="BV95" s="215">
        <v>23.4</v>
      </c>
      <c r="BW95" s="215">
        <v>23.4</v>
      </c>
      <c r="BX95" s="215">
        <v>23.4</v>
      </c>
      <c r="BY95" s="215">
        <v>23.4</v>
      </c>
      <c r="BZ95" s="215">
        <v>23.4</v>
      </c>
      <c r="CA95" s="215">
        <v>23.4</v>
      </c>
      <c r="CB95" s="215">
        <v>23.4</v>
      </c>
      <c r="CC95" s="215">
        <v>23.4</v>
      </c>
      <c r="CD95" s="215">
        <v>23.4</v>
      </c>
      <c r="CE95" s="215">
        <v>23.4</v>
      </c>
      <c r="CF95" s="215">
        <v>23.4</v>
      </c>
      <c r="CG95" s="215">
        <v>23.4</v>
      </c>
      <c r="CH95" s="215">
        <v>23.4</v>
      </c>
      <c r="CI95" s="215">
        <v>23.4</v>
      </c>
      <c r="CJ95" s="215">
        <v>23.4</v>
      </c>
      <c r="CK95" s="215">
        <v>23.4</v>
      </c>
      <c r="CL95" s="215">
        <v>23.4</v>
      </c>
      <c r="CM95" s="215">
        <v>23.4</v>
      </c>
      <c r="CN95" s="215">
        <v>23.4</v>
      </c>
      <c r="CO95" s="215">
        <v>23.4</v>
      </c>
      <c r="CP95" s="215">
        <v>23.4</v>
      </c>
      <c r="CQ95" s="215">
        <v>23.4</v>
      </c>
      <c r="CR95" s="215">
        <v>23.4</v>
      </c>
      <c r="CS95" s="216">
        <v>23.4</v>
      </c>
      <c r="CT95" s="285">
        <f>SUM(B95:CS95)</f>
        <v>2246.4000000000042</v>
      </c>
    </row>
    <row r="96" spans="1:98" ht="15.75" thickBot="1">
      <c r="A96" s="160" t="s">
        <v>61</v>
      </c>
      <c r="B96" s="171">
        <f t="shared" ref="B96:AG96" si="81">B91+B92</f>
        <v>23.4</v>
      </c>
      <c r="C96" s="121">
        <f t="shared" si="81"/>
        <v>23.4</v>
      </c>
      <c r="D96" s="121">
        <f t="shared" si="81"/>
        <v>23.4</v>
      </c>
      <c r="E96" s="121">
        <f t="shared" si="81"/>
        <v>23.4</v>
      </c>
      <c r="F96" s="121">
        <f t="shared" si="81"/>
        <v>23.4</v>
      </c>
      <c r="G96" s="121">
        <f t="shared" si="81"/>
        <v>23.4</v>
      </c>
      <c r="H96" s="121">
        <f t="shared" si="81"/>
        <v>23.4</v>
      </c>
      <c r="I96" s="121">
        <f t="shared" si="81"/>
        <v>23.4</v>
      </c>
      <c r="J96" s="121">
        <f t="shared" si="81"/>
        <v>23.4</v>
      </c>
      <c r="K96" s="121">
        <f t="shared" si="81"/>
        <v>23.4</v>
      </c>
      <c r="L96" s="121">
        <f t="shared" si="81"/>
        <v>23.4</v>
      </c>
      <c r="M96" s="121">
        <f t="shared" si="81"/>
        <v>23.4</v>
      </c>
      <c r="N96" s="121">
        <f t="shared" si="81"/>
        <v>23.4</v>
      </c>
      <c r="O96" s="121">
        <f t="shared" si="81"/>
        <v>23.4</v>
      </c>
      <c r="P96" s="121">
        <f t="shared" si="81"/>
        <v>23.4</v>
      </c>
      <c r="Q96" s="121">
        <f t="shared" si="81"/>
        <v>23.4</v>
      </c>
      <c r="R96" s="121">
        <f t="shared" si="81"/>
        <v>23.4</v>
      </c>
      <c r="S96" s="121">
        <f t="shared" si="81"/>
        <v>23.4</v>
      </c>
      <c r="T96" s="121">
        <f t="shared" si="81"/>
        <v>23.4</v>
      </c>
      <c r="U96" s="121">
        <f t="shared" si="81"/>
        <v>23.4</v>
      </c>
      <c r="V96" s="121">
        <f t="shared" si="81"/>
        <v>23.4</v>
      </c>
      <c r="W96" s="121">
        <f t="shared" si="81"/>
        <v>23.4</v>
      </c>
      <c r="X96" s="121">
        <f t="shared" si="81"/>
        <v>87.169999999999987</v>
      </c>
      <c r="Y96" s="121">
        <f t="shared" si="81"/>
        <v>63.3</v>
      </c>
      <c r="Z96" s="121">
        <f t="shared" si="81"/>
        <v>97.220319999999987</v>
      </c>
      <c r="AA96" s="121">
        <f t="shared" si="81"/>
        <v>81.24118</v>
      </c>
      <c r="AB96" s="121">
        <f t="shared" si="81"/>
        <v>30.050900479999999</v>
      </c>
      <c r="AC96" s="121">
        <f t="shared" si="81"/>
        <v>35.136773599999998</v>
      </c>
      <c r="AD96" s="121">
        <f t="shared" si="81"/>
        <v>93.976203400000003</v>
      </c>
      <c r="AE96" s="121">
        <f t="shared" si="81"/>
        <v>122.09931</v>
      </c>
      <c r="AF96" s="121">
        <f t="shared" si="81"/>
        <v>130.790728</v>
      </c>
      <c r="AG96" s="121">
        <f t="shared" si="81"/>
        <v>94.245559000000014</v>
      </c>
      <c r="AH96" s="121">
        <f t="shared" ref="AH96:BM96" si="82">AH91+AH92</f>
        <v>107.60256999999999</v>
      </c>
      <c r="AI96" s="121">
        <f t="shared" si="82"/>
        <v>150.34389200000001</v>
      </c>
      <c r="AJ96" s="121">
        <f t="shared" si="82"/>
        <v>179.82593700000001</v>
      </c>
      <c r="AK96" s="121">
        <f t="shared" si="82"/>
        <v>191.313784</v>
      </c>
      <c r="AL96" s="121">
        <f t="shared" si="82"/>
        <v>184.76213300000001</v>
      </c>
      <c r="AM96" s="121">
        <f t="shared" si="82"/>
        <v>193.65942699999999</v>
      </c>
      <c r="AN96" s="121">
        <f t="shared" si="82"/>
        <v>170.155722</v>
      </c>
      <c r="AO96" s="121">
        <f t="shared" si="82"/>
        <v>176.32535000000001</v>
      </c>
      <c r="AP96" s="121">
        <f t="shared" si="82"/>
        <v>153.292508</v>
      </c>
      <c r="AQ96" s="121">
        <f t="shared" si="82"/>
        <v>159.69654100000002</v>
      </c>
      <c r="AR96" s="121">
        <f t="shared" si="82"/>
        <v>166.80122800000001</v>
      </c>
      <c r="AS96" s="121">
        <f t="shared" si="82"/>
        <v>171.43990600000004</v>
      </c>
      <c r="AT96" s="121">
        <f t="shared" si="82"/>
        <v>175.23176100000001</v>
      </c>
      <c r="AU96" s="121">
        <f t="shared" si="82"/>
        <v>177.794186</v>
      </c>
      <c r="AV96" s="121">
        <f t="shared" si="82"/>
        <v>179.532231</v>
      </c>
      <c r="AW96" s="121">
        <f t="shared" si="82"/>
        <v>180.53062</v>
      </c>
      <c r="AX96" s="121">
        <f t="shared" si="82"/>
        <v>184.21529200000001</v>
      </c>
      <c r="AY96" s="121">
        <f t="shared" si="82"/>
        <v>183.84629000000001</v>
      </c>
      <c r="AZ96" s="121">
        <f t="shared" si="82"/>
        <v>183.091871</v>
      </c>
      <c r="BA96" s="121">
        <f t="shared" si="82"/>
        <v>207.43857999999997</v>
      </c>
      <c r="BB96" s="121">
        <f t="shared" si="82"/>
        <v>206.07063400000001</v>
      </c>
      <c r="BC96" s="121">
        <f t="shared" si="82"/>
        <v>202.732237</v>
      </c>
      <c r="BD96" s="121">
        <f t="shared" si="82"/>
        <v>198.55828600000004</v>
      </c>
      <c r="BE96" s="121">
        <f t="shared" si="82"/>
        <v>195.11848500000002</v>
      </c>
      <c r="BF96" s="121">
        <f t="shared" si="82"/>
        <v>189.735342</v>
      </c>
      <c r="BG96" s="121">
        <f t="shared" si="82"/>
        <v>158.665615</v>
      </c>
      <c r="BH96" s="121">
        <f t="shared" si="82"/>
        <v>152.32451799999998</v>
      </c>
      <c r="BI96" s="121">
        <f t="shared" si="82"/>
        <v>144.429562</v>
      </c>
      <c r="BJ96" s="121">
        <f t="shared" si="82"/>
        <v>134.446167</v>
      </c>
      <c r="BK96" s="121">
        <f t="shared" si="82"/>
        <v>126.44710000000001</v>
      </c>
      <c r="BL96" s="121">
        <f t="shared" si="82"/>
        <v>117.45727100000002</v>
      </c>
      <c r="BM96" s="121">
        <f t="shared" si="82"/>
        <v>107.730099</v>
      </c>
      <c r="BN96" s="121">
        <f t="shared" ref="BN96:CS96" si="83">BN91+BN92</f>
        <v>97.078249999999997</v>
      </c>
      <c r="BO96" s="121">
        <f t="shared" si="83"/>
        <v>86.569164999999998</v>
      </c>
      <c r="BP96" s="121">
        <f t="shared" si="83"/>
        <v>75.112949999999998</v>
      </c>
      <c r="BQ96" s="121">
        <f t="shared" si="83"/>
        <v>64.026786000000001</v>
      </c>
      <c r="BR96" s="121">
        <f t="shared" si="83"/>
        <v>53.707767699999991</v>
      </c>
      <c r="BS96" s="121">
        <f t="shared" si="83"/>
        <v>44.477543600000004</v>
      </c>
      <c r="BT96" s="121">
        <f t="shared" si="83"/>
        <v>36.713126599999995</v>
      </c>
      <c r="BU96" s="121">
        <f t="shared" si="83"/>
        <v>30.729027799999997</v>
      </c>
      <c r="BV96" s="121">
        <f t="shared" si="83"/>
        <v>67.674120000000002</v>
      </c>
      <c r="BW96" s="121">
        <f t="shared" si="83"/>
        <v>24.026359999999997</v>
      </c>
      <c r="BX96" s="121">
        <f t="shared" si="83"/>
        <v>23.446559999999998</v>
      </c>
      <c r="BY96" s="121">
        <f t="shared" si="83"/>
        <v>23.4</v>
      </c>
      <c r="BZ96" s="121">
        <f t="shared" si="83"/>
        <v>23.4</v>
      </c>
      <c r="CA96" s="121">
        <f t="shared" si="83"/>
        <v>23.4</v>
      </c>
      <c r="CB96" s="121">
        <f t="shared" si="83"/>
        <v>23.4</v>
      </c>
      <c r="CC96" s="121">
        <f t="shared" si="83"/>
        <v>23.4</v>
      </c>
      <c r="CD96" s="121">
        <f t="shared" si="83"/>
        <v>23.4</v>
      </c>
      <c r="CE96" s="121">
        <f t="shared" si="83"/>
        <v>23.4</v>
      </c>
      <c r="CF96" s="121">
        <f t="shared" si="83"/>
        <v>23.4</v>
      </c>
      <c r="CG96" s="121">
        <f t="shared" si="83"/>
        <v>23.4</v>
      </c>
      <c r="CH96" s="121">
        <f t="shared" si="83"/>
        <v>23.4</v>
      </c>
      <c r="CI96" s="121">
        <f t="shared" si="83"/>
        <v>23.4</v>
      </c>
      <c r="CJ96" s="121">
        <f t="shared" si="83"/>
        <v>23.4</v>
      </c>
      <c r="CK96" s="121">
        <f t="shared" si="83"/>
        <v>23.4</v>
      </c>
      <c r="CL96" s="121">
        <f t="shared" si="83"/>
        <v>23.4</v>
      </c>
      <c r="CM96" s="121">
        <f t="shared" si="83"/>
        <v>23.4</v>
      </c>
      <c r="CN96" s="121">
        <f t="shared" si="83"/>
        <v>23.4</v>
      </c>
      <c r="CO96" s="121">
        <f t="shared" si="83"/>
        <v>23.4</v>
      </c>
      <c r="CP96" s="121">
        <f t="shared" si="83"/>
        <v>23.4</v>
      </c>
      <c r="CQ96" s="121">
        <f t="shared" si="83"/>
        <v>23.4</v>
      </c>
      <c r="CR96" s="121">
        <f t="shared" si="83"/>
        <v>23.4</v>
      </c>
      <c r="CS96" s="172">
        <f t="shared" si="83"/>
        <v>23.4</v>
      </c>
      <c r="CT96" s="96">
        <f t="shared" si="80"/>
        <v>7855.6077761799934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4">IF(B57&lt;0,0,MIN(B57,B96))</f>
        <v>0</v>
      </c>
      <c r="C99" s="94">
        <f t="shared" si="84"/>
        <v>0</v>
      </c>
      <c r="D99" s="94">
        <f t="shared" si="84"/>
        <v>0</v>
      </c>
      <c r="E99" s="94">
        <f t="shared" si="84"/>
        <v>0</v>
      </c>
      <c r="F99" s="94">
        <f t="shared" si="84"/>
        <v>0</v>
      </c>
      <c r="G99" s="94">
        <f t="shared" si="84"/>
        <v>0</v>
      </c>
      <c r="H99" s="94">
        <f t="shared" si="84"/>
        <v>0</v>
      </c>
      <c r="I99" s="94">
        <f t="shared" si="84"/>
        <v>0</v>
      </c>
      <c r="J99" s="94">
        <f t="shared" si="84"/>
        <v>0</v>
      </c>
      <c r="K99" s="94">
        <f t="shared" si="84"/>
        <v>0</v>
      </c>
      <c r="L99" s="94">
        <f t="shared" si="84"/>
        <v>0</v>
      </c>
      <c r="M99" s="94">
        <f t="shared" si="84"/>
        <v>0</v>
      </c>
      <c r="N99" s="94">
        <f t="shared" si="84"/>
        <v>0</v>
      </c>
      <c r="O99" s="94">
        <f t="shared" si="84"/>
        <v>0</v>
      </c>
      <c r="P99" s="94">
        <f t="shared" si="84"/>
        <v>0</v>
      </c>
      <c r="Q99" s="94">
        <f t="shared" si="84"/>
        <v>0</v>
      </c>
      <c r="R99" s="94">
        <f t="shared" si="84"/>
        <v>0</v>
      </c>
      <c r="S99" s="94">
        <f t="shared" si="84"/>
        <v>0</v>
      </c>
      <c r="T99" s="94">
        <f t="shared" si="84"/>
        <v>0</v>
      </c>
      <c r="U99" s="94">
        <f t="shared" si="84"/>
        <v>0</v>
      </c>
      <c r="V99" s="94">
        <f t="shared" si="84"/>
        <v>0</v>
      </c>
      <c r="W99" s="94">
        <f t="shared" si="84"/>
        <v>0</v>
      </c>
      <c r="X99" s="94">
        <f t="shared" si="84"/>
        <v>0</v>
      </c>
      <c r="Y99" s="94">
        <f t="shared" si="84"/>
        <v>0</v>
      </c>
      <c r="Z99" s="94">
        <f t="shared" si="84"/>
        <v>0</v>
      </c>
      <c r="AA99" s="94">
        <f t="shared" si="84"/>
        <v>0</v>
      </c>
      <c r="AB99" s="94">
        <f t="shared" si="84"/>
        <v>0</v>
      </c>
      <c r="AC99" s="94">
        <f t="shared" si="84"/>
        <v>0</v>
      </c>
      <c r="AD99" s="94">
        <f t="shared" si="84"/>
        <v>0</v>
      </c>
      <c r="AE99" s="94">
        <f t="shared" si="84"/>
        <v>0</v>
      </c>
      <c r="AF99" s="94">
        <f t="shared" si="84"/>
        <v>0</v>
      </c>
      <c r="AG99" s="94">
        <f t="shared" si="84"/>
        <v>0</v>
      </c>
      <c r="AH99" s="94">
        <f t="shared" ref="AH99:BM99" si="85">IF(AH57&lt;0,0,MIN(AH57,AH96))</f>
        <v>0</v>
      </c>
      <c r="AI99" s="94">
        <f t="shared" si="85"/>
        <v>0</v>
      </c>
      <c r="AJ99" s="94">
        <f t="shared" si="85"/>
        <v>0</v>
      </c>
      <c r="AK99" s="94">
        <f t="shared" si="85"/>
        <v>0</v>
      </c>
      <c r="AL99" s="94">
        <f t="shared" si="85"/>
        <v>168.08000000000266</v>
      </c>
      <c r="AM99" s="94">
        <f t="shared" si="85"/>
        <v>193.65942699999999</v>
      </c>
      <c r="AN99" s="94">
        <f t="shared" si="85"/>
        <v>170.155722</v>
      </c>
      <c r="AO99" s="94">
        <f t="shared" si="85"/>
        <v>176.32535000000001</v>
      </c>
      <c r="AP99" s="94">
        <f t="shared" si="85"/>
        <v>153.292508</v>
      </c>
      <c r="AQ99" s="94">
        <f t="shared" si="85"/>
        <v>159.69654100000002</v>
      </c>
      <c r="AR99" s="94">
        <f t="shared" si="85"/>
        <v>166.80122800000001</v>
      </c>
      <c r="AS99" s="94">
        <f t="shared" si="85"/>
        <v>171.43990600000004</v>
      </c>
      <c r="AT99" s="94">
        <f t="shared" si="85"/>
        <v>175.23176100000001</v>
      </c>
      <c r="AU99" s="94">
        <f t="shared" si="85"/>
        <v>177.794186</v>
      </c>
      <c r="AV99" s="94">
        <f t="shared" si="85"/>
        <v>179.532231</v>
      </c>
      <c r="AW99" s="94">
        <f t="shared" si="85"/>
        <v>180.53062</v>
      </c>
      <c r="AX99" s="94">
        <f t="shared" si="85"/>
        <v>184.21529200000001</v>
      </c>
      <c r="AY99" s="94">
        <f t="shared" si="85"/>
        <v>183.84629000000001</v>
      </c>
      <c r="AZ99" s="94">
        <f t="shared" si="85"/>
        <v>183.091871</v>
      </c>
      <c r="BA99" s="94">
        <f t="shared" si="85"/>
        <v>207.43857999999997</v>
      </c>
      <c r="BB99" s="94">
        <f t="shared" si="85"/>
        <v>206.07063400000001</v>
      </c>
      <c r="BC99" s="94">
        <f t="shared" si="85"/>
        <v>202.732237</v>
      </c>
      <c r="BD99" s="94">
        <f t="shared" si="85"/>
        <v>198.55828600000004</v>
      </c>
      <c r="BE99" s="94">
        <f t="shared" si="85"/>
        <v>195.11848500000002</v>
      </c>
      <c r="BF99" s="94">
        <f t="shared" si="85"/>
        <v>189.735342</v>
      </c>
      <c r="BG99" s="94">
        <f t="shared" si="85"/>
        <v>158.665615</v>
      </c>
      <c r="BH99" s="94">
        <f t="shared" si="85"/>
        <v>152.32451799999998</v>
      </c>
      <c r="BI99" s="94">
        <f t="shared" si="85"/>
        <v>144.429562</v>
      </c>
      <c r="BJ99" s="94">
        <f t="shared" si="85"/>
        <v>134.446167</v>
      </c>
      <c r="BK99" s="94">
        <f t="shared" si="85"/>
        <v>126.44710000000001</v>
      </c>
      <c r="BL99" s="94">
        <f t="shared" si="85"/>
        <v>0</v>
      </c>
      <c r="BM99" s="94">
        <f t="shared" si="85"/>
        <v>0</v>
      </c>
      <c r="BN99" s="94">
        <f t="shared" ref="BN99:CS99" si="86">IF(BN57&lt;0,0,MIN(BN57,BN96))</f>
        <v>0</v>
      </c>
      <c r="BO99" s="94">
        <f t="shared" si="86"/>
        <v>0</v>
      </c>
      <c r="BP99" s="94">
        <f t="shared" si="86"/>
        <v>0</v>
      </c>
      <c r="BQ99" s="94">
        <f t="shared" si="86"/>
        <v>0</v>
      </c>
      <c r="BR99" s="94">
        <f t="shared" si="86"/>
        <v>0</v>
      </c>
      <c r="BS99" s="94">
        <f t="shared" si="86"/>
        <v>44.477543600000004</v>
      </c>
      <c r="BT99" s="94">
        <f t="shared" si="86"/>
        <v>36.713126599999995</v>
      </c>
      <c r="BU99" s="94">
        <f t="shared" si="86"/>
        <v>30.729027799999997</v>
      </c>
      <c r="BV99" s="94">
        <f t="shared" si="86"/>
        <v>67.674120000000002</v>
      </c>
      <c r="BW99" s="94">
        <f t="shared" si="86"/>
        <v>24.026359999999997</v>
      </c>
      <c r="BX99" s="94">
        <f t="shared" si="86"/>
        <v>23.446559999999998</v>
      </c>
      <c r="BY99" s="94">
        <f t="shared" si="86"/>
        <v>23.4</v>
      </c>
      <c r="BZ99" s="94">
        <f t="shared" si="86"/>
        <v>23.4</v>
      </c>
      <c r="CA99" s="94">
        <f t="shared" si="86"/>
        <v>23.4</v>
      </c>
      <c r="CB99" s="94">
        <f t="shared" si="86"/>
        <v>23.4</v>
      </c>
      <c r="CC99" s="94">
        <f t="shared" si="86"/>
        <v>23.4</v>
      </c>
      <c r="CD99" s="94">
        <f t="shared" si="86"/>
        <v>23.4</v>
      </c>
      <c r="CE99" s="94">
        <f t="shared" si="86"/>
        <v>23.4</v>
      </c>
      <c r="CF99" s="94">
        <f t="shared" si="86"/>
        <v>23.4</v>
      </c>
      <c r="CG99" s="94">
        <f t="shared" si="86"/>
        <v>23.4</v>
      </c>
      <c r="CH99" s="94">
        <f t="shared" si="86"/>
        <v>23.4</v>
      </c>
      <c r="CI99" s="94">
        <f t="shared" si="86"/>
        <v>23.4</v>
      </c>
      <c r="CJ99" s="94">
        <f t="shared" si="86"/>
        <v>23.4</v>
      </c>
      <c r="CK99" s="94">
        <f t="shared" si="86"/>
        <v>23.4</v>
      </c>
      <c r="CL99" s="94">
        <f t="shared" si="86"/>
        <v>23.4</v>
      </c>
      <c r="CM99" s="94">
        <f t="shared" si="86"/>
        <v>23.4</v>
      </c>
      <c r="CN99" s="94">
        <f t="shared" si="86"/>
        <v>23.4</v>
      </c>
      <c r="CO99" s="94">
        <f t="shared" si="86"/>
        <v>23.4</v>
      </c>
      <c r="CP99" s="94">
        <f t="shared" si="86"/>
        <v>0</v>
      </c>
      <c r="CQ99" s="94">
        <f t="shared" si="86"/>
        <v>0</v>
      </c>
      <c r="CR99" s="94">
        <f t="shared" si="86"/>
        <v>0</v>
      </c>
      <c r="CS99" s="94">
        <f t="shared" si="86"/>
        <v>0</v>
      </c>
      <c r="CT99" s="96">
        <f>SUM(B99:CS99)</f>
        <v>5164.5261969999974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7">
    <tabColor rgb="FFFFFF99"/>
  </sheetPr>
  <dimension ref="A1:CZ125"/>
  <sheetViews>
    <sheetView showGridLines="0" tabSelected="1" workbookViewId="0">
      <pane xSplit="1" topLeftCell="CP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3536.42</v>
      </c>
      <c r="C3" s="13">
        <f t="shared" si="0"/>
        <v>3536.42</v>
      </c>
      <c r="D3" s="13">
        <f t="shared" si="0"/>
        <v>3536.42</v>
      </c>
      <c r="E3" s="13">
        <f t="shared" si="0"/>
        <v>3536.42</v>
      </c>
      <c r="F3" s="13">
        <f t="shared" si="0"/>
        <v>3536.42</v>
      </c>
      <c r="G3" s="13">
        <f t="shared" si="0"/>
        <v>3536.42</v>
      </c>
      <c r="H3" s="13">
        <f t="shared" si="0"/>
        <v>3536.42</v>
      </c>
      <c r="I3" s="13">
        <f t="shared" si="0"/>
        <v>3536.42</v>
      </c>
      <c r="J3" s="13">
        <f t="shared" si="0"/>
        <v>3536.42</v>
      </c>
      <c r="K3" s="13">
        <f t="shared" si="0"/>
        <v>3536.42</v>
      </c>
      <c r="L3" s="13">
        <f t="shared" si="0"/>
        <v>3536.42</v>
      </c>
      <c r="M3" s="13">
        <f t="shared" si="0"/>
        <v>3536.42</v>
      </c>
      <c r="N3" s="13">
        <f t="shared" si="0"/>
        <v>3536.42</v>
      </c>
      <c r="O3" s="13">
        <f t="shared" si="0"/>
        <v>3536.42</v>
      </c>
      <c r="P3" s="13">
        <f t="shared" si="0"/>
        <v>3536.42</v>
      </c>
      <c r="Q3" s="13">
        <f t="shared" si="0"/>
        <v>3536.42</v>
      </c>
      <c r="R3" s="13">
        <f t="shared" si="0"/>
        <v>3536.42</v>
      </c>
      <c r="S3" s="13">
        <f t="shared" si="0"/>
        <v>3536.42</v>
      </c>
      <c r="T3" s="13">
        <f t="shared" si="0"/>
        <v>3536.42</v>
      </c>
      <c r="U3" s="13">
        <f t="shared" si="0"/>
        <v>3536.42</v>
      </c>
      <c r="V3" s="13">
        <f t="shared" si="0"/>
        <v>3536.42</v>
      </c>
      <c r="W3" s="13">
        <f t="shared" si="0"/>
        <v>3536.42</v>
      </c>
      <c r="X3" s="13">
        <f t="shared" si="0"/>
        <v>3536.42</v>
      </c>
      <c r="Y3" s="13">
        <f t="shared" si="0"/>
        <v>3536.42</v>
      </c>
      <c r="Z3" s="13">
        <f t="shared" si="0"/>
        <v>3536.42</v>
      </c>
      <c r="AA3" s="13">
        <f t="shared" si="0"/>
        <v>3536.42</v>
      </c>
      <c r="AB3" s="13">
        <f t="shared" si="0"/>
        <v>3536.42</v>
      </c>
      <c r="AC3" s="13">
        <f t="shared" si="0"/>
        <v>3536.42</v>
      </c>
      <c r="AD3" s="13">
        <f t="shared" si="0"/>
        <v>3536.42</v>
      </c>
      <c r="AE3" s="13">
        <f t="shared" si="0"/>
        <v>3536.42</v>
      </c>
      <c r="AF3" s="13">
        <f t="shared" si="0"/>
        <v>3536.42</v>
      </c>
      <c r="AG3" s="13">
        <f t="shared" si="0"/>
        <v>3536.42</v>
      </c>
      <c r="AH3" s="13">
        <f t="shared" si="0"/>
        <v>3536.42</v>
      </c>
      <c r="AI3" s="13">
        <f t="shared" si="0"/>
        <v>3536.42</v>
      </c>
      <c r="AJ3" s="13">
        <f t="shared" si="0"/>
        <v>3536.42</v>
      </c>
      <c r="AK3" s="13">
        <f t="shared" si="0"/>
        <v>3536.42</v>
      </c>
      <c r="AL3" s="13">
        <f t="shared" si="0"/>
        <v>3536.42</v>
      </c>
      <c r="AM3" s="13">
        <f t="shared" si="0"/>
        <v>3536.42</v>
      </c>
      <c r="AN3" s="13">
        <f t="shared" si="0"/>
        <v>3536.42</v>
      </c>
      <c r="AO3" s="13">
        <f t="shared" si="0"/>
        <v>3536.42</v>
      </c>
      <c r="AP3" s="13">
        <f t="shared" si="0"/>
        <v>3536.42</v>
      </c>
      <c r="AQ3" s="13">
        <f t="shared" si="0"/>
        <v>3536.42</v>
      </c>
      <c r="AR3" s="13">
        <f t="shared" si="0"/>
        <v>3536.42</v>
      </c>
      <c r="AS3" s="13">
        <f t="shared" si="0"/>
        <v>3536.42</v>
      </c>
      <c r="AT3" s="13">
        <f t="shared" si="0"/>
        <v>3536.42</v>
      </c>
      <c r="AU3" s="13">
        <f t="shared" si="0"/>
        <v>3536.42</v>
      </c>
      <c r="AV3" s="13">
        <f t="shared" si="0"/>
        <v>3536.42</v>
      </c>
      <c r="AW3" s="13">
        <f t="shared" si="0"/>
        <v>3536.42</v>
      </c>
      <c r="AX3" s="13">
        <f t="shared" si="0"/>
        <v>3536.42</v>
      </c>
      <c r="AY3" s="13">
        <f t="shared" si="0"/>
        <v>3536.42</v>
      </c>
      <c r="AZ3" s="13">
        <f t="shared" si="0"/>
        <v>3536.42</v>
      </c>
      <c r="BA3" s="13">
        <f t="shared" si="0"/>
        <v>3536.42</v>
      </c>
      <c r="BB3" s="13">
        <f t="shared" si="0"/>
        <v>3536.42</v>
      </c>
      <c r="BC3" s="13">
        <f t="shared" si="0"/>
        <v>3536.42</v>
      </c>
      <c r="BD3" s="13">
        <f t="shared" si="0"/>
        <v>3536.42</v>
      </c>
      <c r="BE3" s="13">
        <f t="shared" si="0"/>
        <v>3536.42</v>
      </c>
      <c r="BF3" s="13">
        <f t="shared" si="0"/>
        <v>3536.42</v>
      </c>
      <c r="BG3" s="13">
        <f t="shared" si="0"/>
        <v>3536.42</v>
      </c>
      <c r="BH3" s="13">
        <f t="shared" si="0"/>
        <v>3536.42</v>
      </c>
      <c r="BI3" s="13">
        <f t="shared" si="0"/>
        <v>3536.42</v>
      </c>
      <c r="BJ3" s="13">
        <f t="shared" si="0"/>
        <v>3536.42</v>
      </c>
      <c r="BK3" s="13">
        <f t="shared" si="0"/>
        <v>3536.42</v>
      </c>
      <c r="BL3" s="13">
        <f t="shared" si="0"/>
        <v>3536.42</v>
      </c>
      <c r="BM3" s="13">
        <f t="shared" si="0"/>
        <v>3536.42</v>
      </c>
      <c r="BN3" s="13">
        <f t="shared" ref="BN3:CS3" si="1">BN4+BN12</f>
        <v>3536.42</v>
      </c>
      <c r="BO3" s="13">
        <f t="shared" si="1"/>
        <v>3536.42</v>
      </c>
      <c r="BP3" s="13">
        <f t="shared" si="1"/>
        <v>3536.42</v>
      </c>
      <c r="BQ3" s="13">
        <f t="shared" si="1"/>
        <v>3536.42</v>
      </c>
      <c r="BR3" s="13">
        <f t="shared" si="1"/>
        <v>3536.42</v>
      </c>
      <c r="BS3" s="13">
        <f t="shared" si="1"/>
        <v>3536.42</v>
      </c>
      <c r="BT3" s="13">
        <f t="shared" si="1"/>
        <v>3536.42</v>
      </c>
      <c r="BU3" s="13">
        <f t="shared" si="1"/>
        <v>3536.42</v>
      </c>
      <c r="BV3" s="13">
        <f t="shared" si="1"/>
        <v>3536.42</v>
      </c>
      <c r="BW3" s="13">
        <f t="shared" si="1"/>
        <v>3536.42</v>
      </c>
      <c r="BX3" s="13">
        <f t="shared" si="1"/>
        <v>3536.42</v>
      </c>
      <c r="BY3" s="13">
        <f t="shared" si="1"/>
        <v>3536.42</v>
      </c>
      <c r="BZ3" s="13">
        <f t="shared" si="1"/>
        <v>3536.42</v>
      </c>
      <c r="CA3" s="13">
        <f t="shared" si="1"/>
        <v>3536.42</v>
      </c>
      <c r="CB3" s="13">
        <f t="shared" si="1"/>
        <v>3536.42</v>
      </c>
      <c r="CC3" s="13">
        <f t="shared" si="1"/>
        <v>3536.42</v>
      </c>
      <c r="CD3" s="13">
        <f t="shared" si="1"/>
        <v>3536.42</v>
      </c>
      <c r="CE3" s="13">
        <f t="shared" si="1"/>
        <v>3536.42</v>
      </c>
      <c r="CF3" s="13">
        <f t="shared" si="1"/>
        <v>3536.42</v>
      </c>
      <c r="CG3" s="13">
        <f t="shared" si="1"/>
        <v>3536.42</v>
      </c>
      <c r="CH3" s="13">
        <f t="shared" si="1"/>
        <v>3536.42</v>
      </c>
      <c r="CI3" s="13">
        <f t="shared" si="1"/>
        <v>3536.42</v>
      </c>
      <c r="CJ3" s="13">
        <f t="shared" si="1"/>
        <v>3536.42</v>
      </c>
      <c r="CK3" s="13">
        <f t="shared" si="1"/>
        <v>3536.42</v>
      </c>
      <c r="CL3" s="13">
        <f t="shared" si="1"/>
        <v>3536.42</v>
      </c>
      <c r="CM3" s="13">
        <f t="shared" si="1"/>
        <v>3536.42</v>
      </c>
      <c r="CN3" s="13">
        <f t="shared" si="1"/>
        <v>3536.42</v>
      </c>
      <c r="CO3" s="13">
        <f t="shared" si="1"/>
        <v>3536.42</v>
      </c>
      <c r="CP3" s="13">
        <f t="shared" si="1"/>
        <v>3536.42</v>
      </c>
      <c r="CQ3" s="13">
        <f t="shared" si="1"/>
        <v>3536.42</v>
      </c>
      <c r="CR3" s="13">
        <f t="shared" si="1"/>
        <v>3536.42</v>
      </c>
      <c r="CS3" s="14">
        <f t="shared" si="1"/>
        <v>3536.42</v>
      </c>
      <c r="CT3" s="46">
        <f t="shared" ref="CT3:CT19" si="2">SUM(B3:CS3)</f>
        <v>339496.32000000007</v>
      </c>
    </row>
    <row r="4" spans="1:98">
      <c r="A4" s="238" t="s">
        <v>31</v>
      </c>
      <c r="B4" s="28">
        <f>SUM(B5:B11)</f>
        <v>3500</v>
      </c>
      <c r="C4" s="28">
        <f t="shared" ref="C4:BN4" si="3">SUM(C5:C11)</f>
        <v>3500</v>
      </c>
      <c r="D4" s="28">
        <f t="shared" si="3"/>
        <v>3500</v>
      </c>
      <c r="E4" s="28">
        <f t="shared" si="3"/>
        <v>3500</v>
      </c>
      <c r="F4" s="28">
        <f t="shared" si="3"/>
        <v>3500</v>
      </c>
      <c r="G4" s="28">
        <f t="shared" si="3"/>
        <v>3500</v>
      </c>
      <c r="H4" s="28">
        <f t="shared" si="3"/>
        <v>3500</v>
      </c>
      <c r="I4" s="28">
        <f t="shared" si="3"/>
        <v>3500</v>
      </c>
      <c r="J4" s="28">
        <f t="shared" si="3"/>
        <v>3500</v>
      </c>
      <c r="K4" s="28">
        <f t="shared" si="3"/>
        <v>3500</v>
      </c>
      <c r="L4" s="28">
        <f t="shared" si="3"/>
        <v>3500</v>
      </c>
      <c r="M4" s="28">
        <f t="shared" si="3"/>
        <v>3500</v>
      </c>
      <c r="N4" s="28">
        <f t="shared" si="3"/>
        <v>3500</v>
      </c>
      <c r="O4" s="28">
        <f t="shared" si="3"/>
        <v>3500</v>
      </c>
      <c r="P4" s="28">
        <f t="shared" si="3"/>
        <v>3500</v>
      </c>
      <c r="Q4" s="28">
        <f t="shared" si="3"/>
        <v>3500</v>
      </c>
      <c r="R4" s="28">
        <f t="shared" si="3"/>
        <v>3500</v>
      </c>
      <c r="S4" s="28">
        <f t="shared" si="3"/>
        <v>3500</v>
      </c>
      <c r="T4" s="28">
        <f t="shared" si="3"/>
        <v>3500</v>
      </c>
      <c r="U4" s="28">
        <f t="shared" si="3"/>
        <v>3500</v>
      </c>
      <c r="V4" s="28">
        <f t="shared" si="3"/>
        <v>3500</v>
      </c>
      <c r="W4" s="28">
        <f t="shared" si="3"/>
        <v>3500</v>
      </c>
      <c r="X4" s="28">
        <f t="shared" si="3"/>
        <v>3500</v>
      </c>
      <c r="Y4" s="28">
        <f t="shared" si="3"/>
        <v>3500</v>
      </c>
      <c r="Z4" s="28">
        <f t="shared" si="3"/>
        <v>3500</v>
      </c>
      <c r="AA4" s="28">
        <f t="shared" si="3"/>
        <v>3500</v>
      </c>
      <c r="AB4" s="28">
        <f t="shared" si="3"/>
        <v>3500</v>
      </c>
      <c r="AC4" s="28">
        <f t="shared" si="3"/>
        <v>3500</v>
      </c>
      <c r="AD4" s="28">
        <f t="shared" si="3"/>
        <v>3500</v>
      </c>
      <c r="AE4" s="28">
        <f t="shared" si="3"/>
        <v>3500</v>
      </c>
      <c r="AF4" s="28">
        <f t="shared" si="3"/>
        <v>3500</v>
      </c>
      <c r="AG4" s="28">
        <f t="shared" si="3"/>
        <v>3500</v>
      </c>
      <c r="AH4" s="28">
        <f t="shared" si="3"/>
        <v>3500</v>
      </c>
      <c r="AI4" s="28">
        <f t="shared" si="3"/>
        <v>3500</v>
      </c>
      <c r="AJ4" s="28">
        <f t="shared" si="3"/>
        <v>3500</v>
      </c>
      <c r="AK4" s="28">
        <f t="shared" si="3"/>
        <v>3500</v>
      </c>
      <c r="AL4" s="28">
        <f t="shared" si="3"/>
        <v>3500</v>
      </c>
      <c r="AM4" s="28">
        <f t="shared" si="3"/>
        <v>3500</v>
      </c>
      <c r="AN4" s="28">
        <f t="shared" si="3"/>
        <v>3500</v>
      </c>
      <c r="AO4" s="28">
        <f t="shared" si="3"/>
        <v>3500</v>
      </c>
      <c r="AP4" s="28">
        <f t="shared" si="3"/>
        <v>3500</v>
      </c>
      <c r="AQ4" s="28">
        <f t="shared" si="3"/>
        <v>3500</v>
      </c>
      <c r="AR4" s="28">
        <f t="shared" si="3"/>
        <v>3500</v>
      </c>
      <c r="AS4" s="28">
        <f t="shared" si="3"/>
        <v>3500</v>
      </c>
      <c r="AT4" s="28">
        <f t="shared" si="3"/>
        <v>3500</v>
      </c>
      <c r="AU4" s="28">
        <f t="shared" si="3"/>
        <v>3500</v>
      </c>
      <c r="AV4" s="28">
        <f t="shared" si="3"/>
        <v>3500</v>
      </c>
      <c r="AW4" s="28">
        <f t="shared" si="3"/>
        <v>3500</v>
      </c>
      <c r="AX4" s="28">
        <f t="shared" si="3"/>
        <v>3500</v>
      </c>
      <c r="AY4" s="28">
        <f t="shared" si="3"/>
        <v>3500</v>
      </c>
      <c r="AZ4" s="28">
        <f t="shared" si="3"/>
        <v>3500</v>
      </c>
      <c r="BA4" s="28">
        <f t="shared" si="3"/>
        <v>3500</v>
      </c>
      <c r="BB4" s="28">
        <f t="shared" si="3"/>
        <v>3500</v>
      </c>
      <c r="BC4" s="28">
        <f t="shared" si="3"/>
        <v>3500</v>
      </c>
      <c r="BD4" s="28">
        <f t="shared" si="3"/>
        <v>3500</v>
      </c>
      <c r="BE4" s="28">
        <f t="shared" si="3"/>
        <v>3500</v>
      </c>
      <c r="BF4" s="28">
        <f t="shared" si="3"/>
        <v>3500</v>
      </c>
      <c r="BG4" s="28">
        <f t="shared" si="3"/>
        <v>3500</v>
      </c>
      <c r="BH4" s="28">
        <f t="shared" si="3"/>
        <v>3500</v>
      </c>
      <c r="BI4" s="28">
        <f t="shared" si="3"/>
        <v>3500</v>
      </c>
      <c r="BJ4" s="28">
        <f t="shared" si="3"/>
        <v>3500</v>
      </c>
      <c r="BK4" s="28">
        <f t="shared" si="3"/>
        <v>3500</v>
      </c>
      <c r="BL4" s="28">
        <f t="shared" si="3"/>
        <v>3500</v>
      </c>
      <c r="BM4" s="28">
        <f t="shared" si="3"/>
        <v>3500</v>
      </c>
      <c r="BN4" s="28">
        <f t="shared" si="3"/>
        <v>3500</v>
      </c>
      <c r="BO4" s="28">
        <f t="shared" ref="BO4:CS4" si="4">SUM(BO5:BO11)</f>
        <v>3500</v>
      </c>
      <c r="BP4" s="28">
        <f t="shared" si="4"/>
        <v>3500</v>
      </c>
      <c r="BQ4" s="28">
        <f t="shared" si="4"/>
        <v>3500</v>
      </c>
      <c r="BR4" s="28">
        <f t="shared" si="4"/>
        <v>3500</v>
      </c>
      <c r="BS4" s="28">
        <f t="shared" si="4"/>
        <v>3500</v>
      </c>
      <c r="BT4" s="28">
        <f t="shared" si="4"/>
        <v>3500</v>
      </c>
      <c r="BU4" s="28">
        <f t="shared" si="4"/>
        <v>3500</v>
      </c>
      <c r="BV4" s="28">
        <f t="shared" si="4"/>
        <v>3500</v>
      </c>
      <c r="BW4" s="28">
        <f t="shared" si="4"/>
        <v>3500</v>
      </c>
      <c r="BX4" s="28">
        <f t="shared" si="4"/>
        <v>3500</v>
      </c>
      <c r="BY4" s="28">
        <f t="shared" si="4"/>
        <v>3500</v>
      </c>
      <c r="BZ4" s="28">
        <f t="shared" si="4"/>
        <v>3500</v>
      </c>
      <c r="CA4" s="28">
        <f t="shared" si="4"/>
        <v>3500</v>
      </c>
      <c r="CB4" s="28">
        <f t="shared" si="4"/>
        <v>3500</v>
      </c>
      <c r="CC4" s="28">
        <f t="shared" si="4"/>
        <v>3500</v>
      </c>
      <c r="CD4" s="28">
        <f t="shared" si="4"/>
        <v>3500</v>
      </c>
      <c r="CE4" s="28">
        <f t="shared" si="4"/>
        <v>3500</v>
      </c>
      <c r="CF4" s="28">
        <f t="shared" si="4"/>
        <v>3500</v>
      </c>
      <c r="CG4" s="28">
        <f t="shared" si="4"/>
        <v>3500</v>
      </c>
      <c r="CH4" s="28">
        <f t="shared" si="4"/>
        <v>3500</v>
      </c>
      <c r="CI4" s="28">
        <f t="shared" si="4"/>
        <v>3500</v>
      </c>
      <c r="CJ4" s="28">
        <f t="shared" si="4"/>
        <v>3500</v>
      </c>
      <c r="CK4" s="28">
        <f t="shared" si="4"/>
        <v>3500</v>
      </c>
      <c r="CL4" s="28">
        <f t="shared" si="4"/>
        <v>3500</v>
      </c>
      <c r="CM4" s="28">
        <f t="shared" si="4"/>
        <v>3500</v>
      </c>
      <c r="CN4" s="28">
        <f t="shared" si="4"/>
        <v>3500</v>
      </c>
      <c r="CO4" s="28">
        <f t="shared" si="4"/>
        <v>3500</v>
      </c>
      <c r="CP4" s="28">
        <f t="shared" si="4"/>
        <v>3500</v>
      </c>
      <c r="CQ4" s="28">
        <f t="shared" si="4"/>
        <v>3500</v>
      </c>
      <c r="CR4" s="28">
        <f t="shared" si="4"/>
        <v>3500</v>
      </c>
      <c r="CS4" s="28">
        <f t="shared" si="4"/>
        <v>3500</v>
      </c>
      <c r="CT4" s="162">
        <f t="shared" si="2"/>
        <v>336000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2"/>
        <v>54720</v>
      </c>
    </row>
    <row r="7" spans="1:98">
      <c r="A7" s="17" t="s">
        <v>34</v>
      </c>
      <c r="B7" s="222">
        <v>890</v>
      </c>
      <c r="C7" s="222">
        <v>890</v>
      </c>
      <c r="D7" s="222">
        <v>890</v>
      </c>
      <c r="E7" s="222">
        <v>890</v>
      </c>
      <c r="F7" s="222">
        <v>890</v>
      </c>
      <c r="G7" s="222">
        <v>890</v>
      </c>
      <c r="H7" s="222">
        <v>890</v>
      </c>
      <c r="I7" s="222">
        <v>890</v>
      </c>
      <c r="J7" s="222">
        <v>890</v>
      </c>
      <c r="K7" s="222">
        <v>890</v>
      </c>
      <c r="L7" s="222">
        <v>890</v>
      </c>
      <c r="M7" s="222">
        <v>890</v>
      </c>
      <c r="N7" s="222">
        <v>890</v>
      </c>
      <c r="O7" s="222">
        <v>890</v>
      </c>
      <c r="P7" s="222">
        <v>890</v>
      </c>
      <c r="Q7" s="222">
        <v>890</v>
      </c>
      <c r="R7" s="222">
        <v>890</v>
      </c>
      <c r="S7" s="222">
        <v>890</v>
      </c>
      <c r="T7" s="222">
        <v>890</v>
      </c>
      <c r="U7" s="222">
        <v>890</v>
      </c>
      <c r="V7" s="222">
        <v>890</v>
      </c>
      <c r="W7" s="222">
        <v>890</v>
      </c>
      <c r="X7" s="222">
        <v>890</v>
      </c>
      <c r="Y7" s="222">
        <v>890</v>
      </c>
      <c r="Z7" s="222">
        <v>890</v>
      </c>
      <c r="AA7" s="222">
        <v>890</v>
      </c>
      <c r="AB7" s="222">
        <v>890</v>
      </c>
      <c r="AC7" s="222">
        <v>890</v>
      </c>
      <c r="AD7" s="222">
        <v>890</v>
      </c>
      <c r="AE7" s="222">
        <v>890</v>
      </c>
      <c r="AF7" s="222">
        <v>890</v>
      </c>
      <c r="AG7" s="222">
        <v>890</v>
      </c>
      <c r="AH7" s="222">
        <v>890</v>
      </c>
      <c r="AI7" s="222">
        <v>890</v>
      </c>
      <c r="AJ7" s="222">
        <v>890</v>
      </c>
      <c r="AK7" s="222">
        <v>890</v>
      </c>
      <c r="AL7" s="222">
        <v>890</v>
      </c>
      <c r="AM7" s="222">
        <v>890</v>
      </c>
      <c r="AN7" s="222">
        <v>890</v>
      </c>
      <c r="AO7" s="222">
        <v>890</v>
      </c>
      <c r="AP7" s="222">
        <v>890</v>
      </c>
      <c r="AQ7" s="222">
        <v>890</v>
      </c>
      <c r="AR7" s="222">
        <v>890</v>
      </c>
      <c r="AS7" s="222">
        <v>890</v>
      </c>
      <c r="AT7" s="222">
        <v>890</v>
      </c>
      <c r="AU7" s="222">
        <v>890</v>
      </c>
      <c r="AV7" s="222">
        <v>890</v>
      </c>
      <c r="AW7" s="222">
        <v>890</v>
      </c>
      <c r="AX7" s="222">
        <v>890</v>
      </c>
      <c r="AY7" s="222">
        <v>890</v>
      </c>
      <c r="AZ7" s="222">
        <v>890</v>
      </c>
      <c r="BA7" s="222">
        <v>890</v>
      </c>
      <c r="BB7" s="222">
        <v>890</v>
      </c>
      <c r="BC7" s="222">
        <v>890</v>
      </c>
      <c r="BD7" s="222">
        <v>890</v>
      </c>
      <c r="BE7" s="222">
        <v>890</v>
      </c>
      <c r="BF7" s="222">
        <v>890</v>
      </c>
      <c r="BG7" s="222">
        <v>890</v>
      </c>
      <c r="BH7" s="222">
        <v>890</v>
      </c>
      <c r="BI7" s="222">
        <v>890</v>
      </c>
      <c r="BJ7" s="222">
        <v>890</v>
      </c>
      <c r="BK7" s="222">
        <v>890</v>
      </c>
      <c r="BL7" s="222">
        <v>890</v>
      </c>
      <c r="BM7" s="222">
        <v>890</v>
      </c>
      <c r="BN7" s="222">
        <v>890</v>
      </c>
      <c r="BO7" s="222">
        <v>890</v>
      </c>
      <c r="BP7" s="222">
        <v>890</v>
      </c>
      <c r="BQ7" s="222">
        <v>890</v>
      </c>
      <c r="BR7" s="222">
        <v>890</v>
      </c>
      <c r="BS7" s="222">
        <v>890</v>
      </c>
      <c r="BT7" s="222">
        <v>890</v>
      </c>
      <c r="BU7" s="222">
        <v>890</v>
      </c>
      <c r="BV7" s="222">
        <v>890</v>
      </c>
      <c r="BW7" s="222">
        <v>890</v>
      </c>
      <c r="BX7" s="222">
        <v>890</v>
      </c>
      <c r="BY7" s="222">
        <v>890</v>
      </c>
      <c r="BZ7" s="222">
        <v>890</v>
      </c>
      <c r="CA7" s="222">
        <v>890</v>
      </c>
      <c r="CB7" s="222">
        <v>890</v>
      </c>
      <c r="CC7" s="222">
        <v>890</v>
      </c>
      <c r="CD7" s="222">
        <v>890</v>
      </c>
      <c r="CE7" s="222">
        <v>890</v>
      </c>
      <c r="CF7" s="222">
        <v>890</v>
      </c>
      <c r="CG7" s="222">
        <v>890</v>
      </c>
      <c r="CH7" s="222">
        <v>890</v>
      </c>
      <c r="CI7" s="222">
        <v>890</v>
      </c>
      <c r="CJ7" s="222">
        <v>890</v>
      </c>
      <c r="CK7" s="222">
        <v>890</v>
      </c>
      <c r="CL7" s="222">
        <v>890</v>
      </c>
      <c r="CM7" s="222">
        <v>890</v>
      </c>
      <c r="CN7" s="222">
        <v>890</v>
      </c>
      <c r="CO7" s="222">
        <v>890</v>
      </c>
      <c r="CP7" s="222">
        <v>890</v>
      </c>
      <c r="CQ7" s="222">
        <v>890</v>
      </c>
      <c r="CR7" s="222">
        <v>890</v>
      </c>
      <c r="CS7" s="222">
        <v>890</v>
      </c>
      <c r="CT7" s="162">
        <f t="shared" si="2"/>
        <v>85440</v>
      </c>
    </row>
    <row r="8" spans="1:98">
      <c r="A8" s="17" t="s">
        <v>35</v>
      </c>
      <c r="B8" s="222">
        <v>405</v>
      </c>
      <c r="C8" s="222">
        <v>405</v>
      </c>
      <c r="D8" s="222">
        <v>405</v>
      </c>
      <c r="E8" s="222">
        <v>405</v>
      </c>
      <c r="F8" s="222">
        <v>405</v>
      </c>
      <c r="G8" s="222">
        <v>405</v>
      </c>
      <c r="H8" s="222">
        <v>405</v>
      </c>
      <c r="I8" s="222">
        <v>405</v>
      </c>
      <c r="J8" s="222">
        <v>405</v>
      </c>
      <c r="K8" s="222">
        <v>405</v>
      </c>
      <c r="L8" s="222">
        <v>405</v>
      </c>
      <c r="M8" s="222">
        <v>405</v>
      </c>
      <c r="N8" s="222">
        <v>405</v>
      </c>
      <c r="O8" s="222">
        <v>405</v>
      </c>
      <c r="P8" s="222">
        <v>405</v>
      </c>
      <c r="Q8" s="222">
        <v>405</v>
      </c>
      <c r="R8" s="222">
        <v>405</v>
      </c>
      <c r="S8" s="222">
        <v>405</v>
      </c>
      <c r="T8" s="222">
        <v>405</v>
      </c>
      <c r="U8" s="222">
        <v>405</v>
      </c>
      <c r="V8" s="222">
        <v>405</v>
      </c>
      <c r="W8" s="222">
        <v>405</v>
      </c>
      <c r="X8" s="222">
        <v>405</v>
      </c>
      <c r="Y8" s="222">
        <v>405</v>
      </c>
      <c r="Z8" s="222">
        <v>405</v>
      </c>
      <c r="AA8" s="222">
        <v>405</v>
      </c>
      <c r="AB8" s="222">
        <v>405</v>
      </c>
      <c r="AC8" s="222">
        <v>405</v>
      </c>
      <c r="AD8" s="222">
        <v>405</v>
      </c>
      <c r="AE8" s="222">
        <v>405</v>
      </c>
      <c r="AF8" s="222">
        <v>405</v>
      </c>
      <c r="AG8" s="222">
        <v>405</v>
      </c>
      <c r="AH8" s="222">
        <v>405</v>
      </c>
      <c r="AI8" s="222">
        <v>405</v>
      </c>
      <c r="AJ8" s="222">
        <v>405</v>
      </c>
      <c r="AK8" s="222">
        <v>405</v>
      </c>
      <c r="AL8" s="222">
        <v>405</v>
      </c>
      <c r="AM8" s="222">
        <v>405</v>
      </c>
      <c r="AN8" s="222">
        <v>405</v>
      </c>
      <c r="AO8" s="222">
        <v>405</v>
      </c>
      <c r="AP8" s="222">
        <v>405</v>
      </c>
      <c r="AQ8" s="222">
        <v>405</v>
      </c>
      <c r="AR8" s="222">
        <v>405</v>
      </c>
      <c r="AS8" s="222">
        <v>405</v>
      </c>
      <c r="AT8" s="222">
        <v>405</v>
      </c>
      <c r="AU8" s="222">
        <v>405</v>
      </c>
      <c r="AV8" s="222">
        <v>405</v>
      </c>
      <c r="AW8" s="222">
        <v>405</v>
      </c>
      <c r="AX8" s="222">
        <v>405</v>
      </c>
      <c r="AY8" s="222">
        <v>405</v>
      </c>
      <c r="AZ8" s="222">
        <v>405</v>
      </c>
      <c r="BA8" s="222">
        <v>405</v>
      </c>
      <c r="BB8" s="222">
        <v>405</v>
      </c>
      <c r="BC8" s="222">
        <v>405</v>
      </c>
      <c r="BD8" s="222">
        <v>405</v>
      </c>
      <c r="BE8" s="222">
        <v>405</v>
      </c>
      <c r="BF8" s="222">
        <v>405</v>
      </c>
      <c r="BG8" s="222">
        <v>405</v>
      </c>
      <c r="BH8" s="222">
        <v>405</v>
      </c>
      <c r="BI8" s="222">
        <v>405</v>
      </c>
      <c r="BJ8" s="222">
        <v>405</v>
      </c>
      <c r="BK8" s="222">
        <v>405</v>
      </c>
      <c r="BL8" s="222">
        <v>405</v>
      </c>
      <c r="BM8" s="222">
        <v>405</v>
      </c>
      <c r="BN8" s="222">
        <v>405</v>
      </c>
      <c r="BO8" s="222">
        <v>405</v>
      </c>
      <c r="BP8" s="222">
        <v>405</v>
      </c>
      <c r="BQ8" s="222">
        <v>405</v>
      </c>
      <c r="BR8" s="222">
        <v>405</v>
      </c>
      <c r="BS8" s="222">
        <v>405</v>
      </c>
      <c r="BT8" s="222">
        <v>405</v>
      </c>
      <c r="BU8" s="222">
        <v>405</v>
      </c>
      <c r="BV8" s="222">
        <v>405</v>
      </c>
      <c r="BW8" s="222">
        <v>405</v>
      </c>
      <c r="BX8" s="222">
        <v>405</v>
      </c>
      <c r="BY8" s="222">
        <v>405</v>
      </c>
      <c r="BZ8" s="222">
        <v>405</v>
      </c>
      <c r="CA8" s="222">
        <v>405</v>
      </c>
      <c r="CB8" s="222">
        <v>405</v>
      </c>
      <c r="CC8" s="222">
        <v>405</v>
      </c>
      <c r="CD8" s="222">
        <v>405</v>
      </c>
      <c r="CE8" s="222">
        <v>405</v>
      </c>
      <c r="CF8" s="222">
        <v>405</v>
      </c>
      <c r="CG8" s="222">
        <v>405</v>
      </c>
      <c r="CH8" s="222">
        <v>405</v>
      </c>
      <c r="CI8" s="222">
        <v>405</v>
      </c>
      <c r="CJ8" s="222">
        <v>405</v>
      </c>
      <c r="CK8" s="222">
        <v>405</v>
      </c>
      <c r="CL8" s="222">
        <v>405</v>
      </c>
      <c r="CM8" s="222">
        <v>405</v>
      </c>
      <c r="CN8" s="222">
        <v>405</v>
      </c>
      <c r="CO8" s="222">
        <v>405</v>
      </c>
      <c r="CP8" s="222">
        <v>405</v>
      </c>
      <c r="CQ8" s="222">
        <v>405</v>
      </c>
      <c r="CR8" s="222">
        <v>405</v>
      </c>
      <c r="CS8" s="222">
        <v>405</v>
      </c>
      <c r="CT8" s="162">
        <f t="shared" si="2"/>
        <v>38880</v>
      </c>
    </row>
    <row r="9" spans="1:98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2"/>
        <v>43200</v>
      </c>
    </row>
    <row r="10" spans="1:98">
      <c r="A10" s="17" t="s">
        <v>37</v>
      </c>
      <c r="B10" s="222">
        <v>710</v>
      </c>
      <c r="C10" s="222">
        <v>710</v>
      </c>
      <c r="D10" s="222">
        <v>710</v>
      </c>
      <c r="E10" s="222">
        <v>710</v>
      </c>
      <c r="F10" s="222">
        <v>710</v>
      </c>
      <c r="G10" s="222">
        <v>710</v>
      </c>
      <c r="H10" s="222">
        <v>710</v>
      </c>
      <c r="I10" s="222">
        <v>710</v>
      </c>
      <c r="J10" s="222">
        <v>710</v>
      </c>
      <c r="K10" s="222">
        <v>710</v>
      </c>
      <c r="L10" s="222">
        <v>710</v>
      </c>
      <c r="M10" s="222">
        <v>710</v>
      </c>
      <c r="N10" s="222">
        <v>710</v>
      </c>
      <c r="O10" s="222">
        <v>710</v>
      </c>
      <c r="P10" s="222">
        <v>710</v>
      </c>
      <c r="Q10" s="222">
        <v>710</v>
      </c>
      <c r="R10" s="222">
        <v>710</v>
      </c>
      <c r="S10" s="222">
        <v>710</v>
      </c>
      <c r="T10" s="222">
        <v>710</v>
      </c>
      <c r="U10" s="222">
        <v>710</v>
      </c>
      <c r="V10" s="222">
        <v>710</v>
      </c>
      <c r="W10" s="222">
        <v>710</v>
      </c>
      <c r="X10" s="222">
        <v>710</v>
      </c>
      <c r="Y10" s="222">
        <v>710</v>
      </c>
      <c r="Z10" s="222">
        <v>710</v>
      </c>
      <c r="AA10" s="222">
        <v>710</v>
      </c>
      <c r="AB10" s="222">
        <v>710</v>
      </c>
      <c r="AC10" s="222">
        <v>710</v>
      </c>
      <c r="AD10" s="222">
        <v>710</v>
      </c>
      <c r="AE10" s="222">
        <v>710</v>
      </c>
      <c r="AF10" s="222">
        <v>710</v>
      </c>
      <c r="AG10" s="222">
        <v>710</v>
      </c>
      <c r="AH10" s="222">
        <v>710</v>
      </c>
      <c r="AI10" s="222">
        <v>710</v>
      </c>
      <c r="AJ10" s="222">
        <v>710</v>
      </c>
      <c r="AK10" s="222">
        <v>710</v>
      </c>
      <c r="AL10" s="222">
        <v>710</v>
      </c>
      <c r="AM10" s="222">
        <v>710</v>
      </c>
      <c r="AN10" s="222">
        <v>710</v>
      </c>
      <c r="AO10" s="222">
        <v>710</v>
      </c>
      <c r="AP10" s="222">
        <v>710</v>
      </c>
      <c r="AQ10" s="222">
        <v>710</v>
      </c>
      <c r="AR10" s="222">
        <v>710</v>
      </c>
      <c r="AS10" s="222">
        <v>710</v>
      </c>
      <c r="AT10" s="222">
        <v>710</v>
      </c>
      <c r="AU10" s="222">
        <v>710</v>
      </c>
      <c r="AV10" s="222">
        <v>710</v>
      </c>
      <c r="AW10" s="222">
        <v>710</v>
      </c>
      <c r="AX10" s="222">
        <v>710</v>
      </c>
      <c r="AY10" s="222">
        <v>710</v>
      </c>
      <c r="AZ10" s="222">
        <v>710</v>
      </c>
      <c r="BA10" s="222">
        <v>710</v>
      </c>
      <c r="BB10" s="222">
        <v>710</v>
      </c>
      <c r="BC10" s="222">
        <v>710</v>
      </c>
      <c r="BD10" s="222">
        <v>710</v>
      </c>
      <c r="BE10" s="222">
        <v>710</v>
      </c>
      <c r="BF10" s="222">
        <v>710</v>
      </c>
      <c r="BG10" s="222">
        <v>710</v>
      </c>
      <c r="BH10" s="222">
        <v>710</v>
      </c>
      <c r="BI10" s="222">
        <v>710</v>
      </c>
      <c r="BJ10" s="222">
        <v>710</v>
      </c>
      <c r="BK10" s="222">
        <v>710</v>
      </c>
      <c r="BL10" s="222">
        <v>710</v>
      </c>
      <c r="BM10" s="222">
        <v>710</v>
      </c>
      <c r="BN10" s="222">
        <v>710</v>
      </c>
      <c r="BO10" s="222">
        <v>710</v>
      </c>
      <c r="BP10" s="222">
        <v>710</v>
      </c>
      <c r="BQ10" s="222">
        <v>710</v>
      </c>
      <c r="BR10" s="222">
        <v>710</v>
      </c>
      <c r="BS10" s="222">
        <v>710</v>
      </c>
      <c r="BT10" s="222">
        <v>710</v>
      </c>
      <c r="BU10" s="222">
        <v>710</v>
      </c>
      <c r="BV10" s="222">
        <v>710</v>
      </c>
      <c r="BW10" s="222">
        <v>710</v>
      </c>
      <c r="BX10" s="222">
        <v>710</v>
      </c>
      <c r="BY10" s="222">
        <v>710</v>
      </c>
      <c r="BZ10" s="222">
        <v>710</v>
      </c>
      <c r="CA10" s="222">
        <v>710</v>
      </c>
      <c r="CB10" s="222">
        <v>710</v>
      </c>
      <c r="CC10" s="222">
        <v>710</v>
      </c>
      <c r="CD10" s="222">
        <v>710</v>
      </c>
      <c r="CE10" s="222">
        <v>710</v>
      </c>
      <c r="CF10" s="222">
        <v>710</v>
      </c>
      <c r="CG10" s="222">
        <v>710</v>
      </c>
      <c r="CH10" s="222">
        <v>710</v>
      </c>
      <c r="CI10" s="222">
        <v>710</v>
      </c>
      <c r="CJ10" s="222">
        <v>710</v>
      </c>
      <c r="CK10" s="222">
        <v>710</v>
      </c>
      <c r="CL10" s="222">
        <v>710</v>
      </c>
      <c r="CM10" s="222">
        <v>710</v>
      </c>
      <c r="CN10" s="222">
        <v>710</v>
      </c>
      <c r="CO10" s="222">
        <v>710</v>
      </c>
      <c r="CP10" s="222">
        <v>710</v>
      </c>
      <c r="CQ10" s="222">
        <v>710</v>
      </c>
      <c r="CR10" s="222">
        <v>710</v>
      </c>
      <c r="CS10" s="222">
        <v>710</v>
      </c>
      <c r="CT10" s="162">
        <f t="shared" si="2"/>
        <v>68160</v>
      </c>
    </row>
    <row r="11" spans="1:98">
      <c r="A11" s="17" t="s">
        <v>38</v>
      </c>
      <c r="B11" s="222">
        <v>0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0</v>
      </c>
      <c r="I11" s="222">
        <v>0</v>
      </c>
      <c r="J11" s="222">
        <v>0</v>
      </c>
      <c r="K11" s="222">
        <v>0</v>
      </c>
      <c r="L11" s="222">
        <v>0</v>
      </c>
      <c r="M11" s="222">
        <v>0</v>
      </c>
      <c r="N11" s="222">
        <v>0</v>
      </c>
      <c r="O11" s="222">
        <v>0</v>
      </c>
      <c r="P11" s="222">
        <v>0</v>
      </c>
      <c r="Q11" s="222">
        <v>0</v>
      </c>
      <c r="R11" s="222">
        <v>0</v>
      </c>
      <c r="S11" s="222">
        <v>0</v>
      </c>
      <c r="T11" s="222">
        <v>0</v>
      </c>
      <c r="U11" s="222">
        <v>0</v>
      </c>
      <c r="V11" s="222">
        <v>0</v>
      </c>
      <c r="W11" s="222">
        <v>0</v>
      </c>
      <c r="X11" s="222">
        <v>0</v>
      </c>
      <c r="Y11" s="222">
        <v>0</v>
      </c>
      <c r="Z11" s="222">
        <v>0</v>
      </c>
      <c r="AA11" s="222">
        <v>0</v>
      </c>
      <c r="AB11" s="222">
        <v>0</v>
      </c>
      <c r="AC11" s="222">
        <v>0</v>
      </c>
      <c r="AD11" s="222">
        <v>0</v>
      </c>
      <c r="AE11" s="222">
        <v>0</v>
      </c>
      <c r="AF11" s="222">
        <v>0</v>
      </c>
      <c r="AG11" s="222">
        <v>0</v>
      </c>
      <c r="AH11" s="222">
        <v>0</v>
      </c>
      <c r="AI11" s="222">
        <v>0</v>
      </c>
      <c r="AJ11" s="222">
        <v>0</v>
      </c>
      <c r="AK11" s="222">
        <v>0</v>
      </c>
      <c r="AL11" s="222">
        <v>0</v>
      </c>
      <c r="AM11" s="222">
        <v>0</v>
      </c>
      <c r="AN11" s="222">
        <v>0</v>
      </c>
      <c r="AO11" s="222">
        <v>0</v>
      </c>
      <c r="AP11" s="222">
        <v>0</v>
      </c>
      <c r="AQ11" s="222">
        <v>0</v>
      </c>
      <c r="AR11" s="222">
        <v>0</v>
      </c>
      <c r="AS11" s="222">
        <v>0</v>
      </c>
      <c r="AT11" s="222">
        <v>0</v>
      </c>
      <c r="AU11" s="222">
        <v>0</v>
      </c>
      <c r="AV11" s="222">
        <v>0</v>
      </c>
      <c r="AW11" s="222">
        <v>0</v>
      </c>
      <c r="AX11" s="222">
        <v>0</v>
      </c>
      <c r="AY11" s="222">
        <v>0</v>
      </c>
      <c r="AZ11" s="222">
        <v>0</v>
      </c>
      <c r="BA11" s="222">
        <v>0</v>
      </c>
      <c r="BB11" s="222">
        <v>0</v>
      </c>
      <c r="BC11" s="222">
        <v>0</v>
      </c>
      <c r="BD11" s="222">
        <v>0</v>
      </c>
      <c r="BE11" s="222">
        <v>0</v>
      </c>
      <c r="BF11" s="222">
        <v>0</v>
      </c>
      <c r="BG11" s="222">
        <v>0</v>
      </c>
      <c r="BH11" s="222">
        <v>0</v>
      </c>
      <c r="BI11" s="222">
        <v>0</v>
      </c>
      <c r="BJ11" s="222">
        <v>0</v>
      </c>
      <c r="BK11" s="222">
        <v>0</v>
      </c>
      <c r="BL11" s="222">
        <v>0</v>
      </c>
      <c r="BM11" s="222">
        <v>0</v>
      </c>
      <c r="BN11" s="222">
        <v>0</v>
      </c>
      <c r="BO11" s="222">
        <v>0</v>
      </c>
      <c r="BP11" s="222">
        <v>0</v>
      </c>
      <c r="BQ11" s="222">
        <v>0</v>
      </c>
      <c r="BR11" s="222">
        <v>0</v>
      </c>
      <c r="BS11" s="222">
        <v>0</v>
      </c>
      <c r="BT11" s="222">
        <v>0</v>
      </c>
      <c r="BU11" s="222">
        <v>0</v>
      </c>
      <c r="BV11" s="222">
        <v>0</v>
      </c>
      <c r="BW11" s="222">
        <v>0</v>
      </c>
      <c r="BX11" s="222">
        <v>0</v>
      </c>
      <c r="BY11" s="222">
        <v>0</v>
      </c>
      <c r="BZ11" s="222">
        <v>0</v>
      </c>
      <c r="CA11" s="222">
        <v>0</v>
      </c>
      <c r="CB11" s="222">
        <v>0</v>
      </c>
      <c r="CC11" s="222">
        <v>0</v>
      </c>
      <c r="CD11" s="222">
        <v>0</v>
      </c>
      <c r="CE11" s="222">
        <v>0</v>
      </c>
      <c r="CF11" s="222">
        <v>0</v>
      </c>
      <c r="CG11" s="222">
        <v>0</v>
      </c>
      <c r="CH11" s="222">
        <v>0</v>
      </c>
      <c r="CI11" s="222">
        <v>0</v>
      </c>
      <c r="CJ11" s="222">
        <v>0</v>
      </c>
      <c r="CK11" s="222">
        <v>0</v>
      </c>
      <c r="CL11" s="222">
        <v>0</v>
      </c>
      <c r="CM11" s="222">
        <v>0</v>
      </c>
      <c r="CN11" s="222">
        <v>0</v>
      </c>
      <c r="CO11" s="222">
        <v>0</v>
      </c>
      <c r="CP11" s="222">
        <v>0</v>
      </c>
      <c r="CQ11" s="222">
        <v>0</v>
      </c>
      <c r="CR11" s="222">
        <v>0</v>
      </c>
      <c r="CS11" s="222">
        <v>0</v>
      </c>
      <c r="CT11" s="162">
        <f t="shared" si="2"/>
        <v>0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5">SUM(B14:B14)</f>
        <v>3533.58</v>
      </c>
      <c r="C13" s="230">
        <f t="shared" si="5"/>
        <v>3533.58</v>
      </c>
      <c r="D13" s="230">
        <f t="shared" si="5"/>
        <v>3533.58</v>
      </c>
      <c r="E13" s="230">
        <f t="shared" si="5"/>
        <v>3533.58</v>
      </c>
      <c r="F13" s="230">
        <f t="shared" si="5"/>
        <v>3536.52</v>
      </c>
      <c r="G13" s="230">
        <f t="shared" si="5"/>
        <v>3536.52</v>
      </c>
      <c r="H13" s="230">
        <f t="shared" si="5"/>
        <v>3536.52</v>
      </c>
      <c r="I13" s="230">
        <f t="shared" si="5"/>
        <v>3536.52</v>
      </c>
      <c r="J13" s="230">
        <f t="shared" si="5"/>
        <v>3536.52</v>
      </c>
      <c r="K13" s="230">
        <f t="shared" si="5"/>
        <v>3536.52</v>
      </c>
      <c r="L13" s="230">
        <f t="shared" si="5"/>
        <v>3536.52</v>
      </c>
      <c r="M13" s="230">
        <f t="shared" si="5"/>
        <v>3536.52</v>
      </c>
      <c r="N13" s="230">
        <f t="shared" si="5"/>
        <v>3536.52</v>
      </c>
      <c r="O13" s="230">
        <f t="shared" si="5"/>
        <v>3536.52</v>
      </c>
      <c r="P13" s="230">
        <f t="shared" si="5"/>
        <v>3536.52</v>
      </c>
      <c r="Q13" s="230">
        <f t="shared" si="5"/>
        <v>3536.52</v>
      </c>
      <c r="R13" s="230">
        <f t="shared" si="5"/>
        <v>3536.52</v>
      </c>
      <c r="S13" s="230">
        <f t="shared" si="5"/>
        <v>3536.52</v>
      </c>
      <c r="T13" s="230">
        <f t="shared" si="5"/>
        <v>3536.52</v>
      </c>
      <c r="U13" s="230">
        <f t="shared" si="5"/>
        <v>3536.52</v>
      </c>
      <c r="V13" s="230">
        <f t="shared" si="5"/>
        <v>3536.9</v>
      </c>
      <c r="W13" s="230">
        <f t="shared" si="5"/>
        <v>3536.9</v>
      </c>
      <c r="X13" s="230">
        <f t="shared" si="5"/>
        <v>3536.9</v>
      </c>
      <c r="Y13" s="230">
        <f t="shared" si="5"/>
        <v>3537.07</v>
      </c>
      <c r="Z13" s="230">
        <f t="shared" si="5"/>
        <v>3537.07</v>
      </c>
      <c r="AA13" s="230">
        <f t="shared" si="5"/>
        <v>3537.07</v>
      </c>
      <c r="AB13" s="230">
        <f t="shared" si="5"/>
        <v>3537.07</v>
      </c>
      <c r="AC13" s="230">
        <f t="shared" si="5"/>
        <v>3537.07</v>
      </c>
      <c r="AD13" s="230">
        <f t="shared" si="5"/>
        <v>3536.95</v>
      </c>
      <c r="AE13" s="230">
        <f t="shared" si="5"/>
        <v>3536.95</v>
      </c>
      <c r="AF13" s="230">
        <f t="shared" si="5"/>
        <v>3536.95</v>
      </c>
      <c r="AG13" s="230">
        <f t="shared" si="5"/>
        <v>3536.95</v>
      </c>
      <c r="AH13" s="230">
        <f t="shared" ref="AH13:BM13" si="6">SUM(AH14:AH14)</f>
        <v>3536.87</v>
      </c>
      <c r="AI13" s="230">
        <f t="shared" si="6"/>
        <v>3536.87</v>
      </c>
      <c r="AJ13" s="230">
        <f t="shared" si="6"/>
        <v>3536.87</v>
      </c>
      <c r="AK13" s="230">
        <f t="shared" si="6"/>
        <v>3536.87</v>
      </c>
      <c r="AL13" s="230">
        <f t="shared" si="6"/>
        <v>3536.87</v>
      </c>
      <c r="AM13" s="230">
        <f t="shared" si="6"/>
        <v>3536.87</v>
      </c>
      <c r="AN13" s="230">
        <f t="shared" si="6"/>
        <v>3536.87</v>
      </c>
      <c r="AO13" s="230">
        <f t="shared" si="6"/>
        <v>3536.99</v>
      </c>
      <c r="AP13" s="230">
        <f t="shared" si="6"/>
        <v>3536.99</v>
      </c>
      <c r="AQ13" s="230">
        <f t="shared" si="6"/>
        <v>3537.17</v>
      </c>
      <c r="AR13" s="230">
        <f t="shared" si="6"/>
        <v>3538.87</v>
      </c>
      <c r="AS13" s="230">
        <f t="shared" si="6"/>
        <v>3538.87</v>
      </c>
      <c r="AT13" s="230">
        <f t="shared" si="6"/>
        <v>3538.87</v>
      </c>
      <c r="AU13" s="230">
        <f t="shared" si="6"/>
        <v>3538.87</v>
      </c>
      <c r="AV13" s="230">
        <f t="shared" si="6"/>
        <v>3538.87</v>
      </c>
      <c r="AW13" s="230">
        <f t="shared" si="6"/>
        <v>3538.87</v>
      </c>
      <c r="AX13" s="230">
        <f t="shared" si="6"/>
        <v>3539.01</v>
      </c>
      <c r="AY13" s="230">
        <f t="shared" si="6"/>
        <v>3539.01</v>
      </c>
      <c r="AZ13" s="230">
        <f t="shared" si="6"/>
        <v>3537.69</v>
      </c>
      <c r="BA13" s="230">
        <f t="shared" si="6"/>
        <v>3537.54</v>
      </c>
      <c r="BB13" s="230">
        <f t="shared" si="6"/>
        <v>3537.44</v>
      </c>
      <c r="BC13" s="230">
        <f t="shared" si="6"/>
        <v>3537.44</v>
      </c>
      <c r="BD13" s="230">
        <f t="shared" si="6"/>
        <v>3537.44</v>
      </c>
      <c r="BE13" s="230">
        <f t="shared" si="6"/>
        <v>3537.44</v>
      </c>
      <c r="BF13" s="230">
        <f t="shared" si="6"/>
        <v>3537.44</v>
      </c>
      <c r="BG13" s="230">
        <f t="shared" si="6"/>
        <v>3537.44</v>
      </c>
      <c r="BH13" s="230">
        <f t="shared" si="6"/>
        <v>3537.77</v>
      </c>
      <c r="BI13" s="230">
        <f t="shared" si="6"/>
        <v>3537.72</v>
      </c>
      <c r="BJ13" s="230">
        <f t="shared" si="6"/>
        <v>3537.71</v>
      </c>
      <c r="BK13" s="230">
        <f t="shared" si="6"/>
        <v>3537.71</v>
      </c>
      <c r="BL13" s="230">
        <f t="shared" si="6"/>
        <v>3537.71</v>
      </c>
      <c r="BM13" s="230">
        <f t="shared" si="6"/>
        <v>3537.74</v>
      </c>
      <c r="BN13" s="230">
        <f t="shared" ref="BN13:CS13" si="7">SUM(BN14:BN14)</f>
        <v>3537.8</v>
      </c>
      <c r="BO13" s="230">
        <f t="shared" si="7"/>
        <v>3537.8</v>
      </c>
      <c r="BP13" s="230">
        <f t="shared" si="7"/>
        <v>3537.8</v>
      </c>
      <c r="BQ13" s="230">
        <f t="shared" si="7"/>
        <v>3537.8</v>
      </c>
      <c r="BR13" s="230">
        <f t="shared" si="7"/>
        <v>3537.8</v>
      </c>
      <c r="BS13" s="230">
        <f t="shared" si="7"/>
        <v>3535.99</v>
      </c>
      <c r="BT13" s="230">
        <f t="shared" si="7"/>
        <v>3535.99</v>
      </c>
      <c r="BU13" s="230">
        <f t="shared" si="7"/>
        <v>3535.99</v>
      </c>
      <c r="BV13" s="230">
        <f t="shared" si="7"/>
        <v>3537.4</v>
      </c>
      <c r="BW13" s="230">
        <f t="shared" si="7"/>
        <v>3537.4</v>
      </c>
      <c r="BX13" s="230">
        <f t="shared" si="7"/>
        <v>3537.4</v>
      </c>
      <c r="BY13" s="230">
        <f t="shared" si="7"/>
        <v>3537.4</v>
      </c>
      <c r="BZ13" s="230">
        <f t="shared" si="7"/>
        <v>3537.6</v>
      </c>
      <c r="CA13" s="230">
        <f t="shared" si="7"/>
        <v>3537.6</v>
      </c>
      <c r="CB13" s="230">
        <f t="shared" si="7"/>
        <v>3537.6</v>
      </c>
      <c r="CC13" s="230">
        <f t="shared" si="7"/>
        <v>3537.6</v>
      </c>
      <c r="CD13" s="230">
        <f t="shared" si="7"/>
        <v>3537.46</v>
      </c>
      <c r="CE13" s="230">
        <f t="shared" si="7"/>
        <v>3537.46</v>
      </c>
      <c r="CF13" s="230">
        <f t="shared" si="7"/>
        <v>3537.46</v>
      </c>
      <c r="CG13" s="230">
        <f t="shared" si="7"/>
        <v>3537.46</v>
      </c>
      <c r="CH13" s="230">
        <f t="shared" si="7"/>
        <v>3537.46</v>
      </c>
      <c r="CI13" s="230">
        <f t="shared" si="7"/>
        <v>3537.46</v>
      </c>
      <c r="CJ13" s="230">
        <f t="shared" si="7"/>
        <v>3537.46</v>
      </c>
      <c r="CK13" s="230">
        <f t="shared" si="7"/>
        <v>3537.46</v>
      </c>
      <c r="CL13" s="230">
        <f t="shared" si="7"/>
        <v>3537.43</v>
      </c>
      <c r="CM13" s="230">
        <f t="shared" si="7"/>
        <v>3537.51</v>
      </c>
      <c r="CN13" s="230">
        <f t="shared" si="7"/>
        <v>3537.51</v>
      </c>
      <c r="CO13" s="230">
        <f t="shared" si="7"/>
        <v>3537.42</v>
      </c>
      <c r="CP13" s="230">
        <f t="shared" si="7"/>
        <v>3537.35</v>
      </c>
      <c r="CQ13" s="230">
        <f t="shared" si="7"/>
        <v>3537.35</v>
      </c>
      <c r="CR13" s="230">
        <f t="shared" si="7"/>
        <v>3537.35</v>
      </c>
      <c r="CS13" s="230">
        <f t="shared" si="7"/>
        <v>3537.35</v>
      </c>
      <c r="CT13" s="170">
        <f t="shared" si="2"/>
        <v>339565.11999999982</v>
      </c>
    </row>
    <row r="14" spans="1:98">
      <c r="A14" s="17" t="s">
        <v>12</v>
      </c>
      <c r="B14" s="1" cm="1">
        <f t="array" ref="B14:CS14">TRANSPOSE('[1]2703'!$AC$9:$AC$104)</f>
        <v>3533.58</v>
      </c>
      <c r="C14" s="1">
        <v>3533.58</v>
      </c>
      <c r="D14" s="1">
        <v>3533.58</v>
      </c>
      <c r="E14" s="1">
        <v>3533.58</v>
      </c>
      <c r="F14" s="1">
        <v>3536.52</v>
      </c>
      <c r="G14" s="1">
        <v>3536.52</v>
      </c>
      <c r="H14" s="1">
        <v>3536.52</v>
      </c>
      <c r="I14" s="1">
        <v>3536.52</v>
      </c>
      <c r="J14" s="1">
        <v>3536.52</v>
      </c>
      <c r="K14" s="1">
        <v>3536.52</v>
      </c>
      <c r="L14" s="1">
        <v>3536.52</v>
      </c>
      <c r="M14" s="1">
        <v>3536.52</v>
      </c>
      <c r="N14" s="1">
        <v>3536.52</v>
      </c>
      <c r="O14" s="1">
        <v>3536.52</v>
      </c>
      <c r="P14" s="1">
        <v>3536.52</v>
      </c>
      <c r="Q14" s="1">
        <v>3536.52</v>
      </c>
      <c r="R14" s="1">
        <v>3536.52</v>
      </c>
      <c r="S14" s="1">
        <v>3536.52</v>
      </c>
      <c r="T14" s="1">
        <v>3536.52</v>
      </c>
      <c r="U14" s="1">
        <v>3536.52</v>
      </c>
      <c r="V14" s="1">
        <v>3536.9</v>
      </c>
      <c r="W14" s="1">
        <v>3536.9</v>
      </c>
      <c r="X14" s="1">
        <v>3536.9</v>
      </c>
      <c r="Y14" s="1">
        <v>3537.07</v>
      </c>
      <c r="Z14" s="1">
        <v>3537.07</v>
      </c>
      <c r="AA14" s="1">
        <v>3537.07</v>
      </c>
      <c r="AB14" s="1">
        <v>3537.07</v>
      </c>
      <c r="AC14" s="1">
        <v>3537.07</v>
      </c>
      <c r="AD14" s="1">
        <v>3536.95</v>
      </c>
      <c r="AE14" s="1">
        <v>3536.95</v>
      </c>
      <c r="AF14" s="1">
        <v>3536.95</v>
      </c>
      <c r="AG14" s="1">
        <v>3536.95</v>
      </c>
      <c r="AH14" s="1">
        <v>3536.87</v>
      </c>
      <c r="AI14" s="1">
        <v>3536.87</v>
      </c>
      <c r="AJ14" s="1">
        <v>3536.87</v>
      </c>
      <c r="AK14" s="1">
        <v>3536.87</v>
      </c>
      <c r="AL14" s="1">
        <v>3536.87</v>
      </c>
      <c r="AM14" s="1">
        <v>3536.87</v>
      </c>
      <c r="AN14" s="1">
        <v>3536.87</v>
      </c>
      <c r="AO14" s="1">
        <v>3536.99</v>
      </c>
      <c r="AP14" s="1">
        <v>3536.99</v>
      </c>
      <c r="AQ14" s="1">
        <v>3537.17</v>
      </c>
      <c r="AR14" s="1">
        <v>3538.87</v>
      </c>
      <c r="AS14" s="1">
        <v>3538.87</v>
      </c>
      <c r="AT14" s="1">
        <v>3538.87</v>
      </c>
      <c r="AU14" s="1">
        <v>3538.87</v>
      </c>
      <c r="AV14" s="1">
        <v>3538.87</v>
      </c>
      <c r="AW14" s="1">
        <v>3538.87</v>
      </c>
      <c r="AX14" s="1">
        <v>3539.01</v>
      </c>
      <c r="AY14" s="1">
        <v>3539.01</v>
      </c>
      <c r="AZ14" s="1">
        <v>3537.69</v>
      </c>
      <c r="BA14" s="1">
        <v>3537.54</v>
      </c>
      <c r="BB14" s="1">
        <v>3537.44</v>
      </c>
      <c r="BC14" s="1">
        <v>3537.44</v>
      </c>
      <c r="BD14" s="1">
        <v>3537.44</v>
      </c>
      <c r="BE14" s="1">
        <v>3537.44</v>
      </c>
      <c r="BF14" s="1">
        <v>3537.44</v>
      </c>
      <c r="BG14" s="1">
        <v>3537.44</v>
      </c>
      <c r="BH14" s="1">
        <v>3537.77</v>
      </c>
      <c r="BI14" s="1">
        <v>3537.72</v>
      </c>
      <c r="BJ14" s="1">
        <v>3537.71</v>
      </c>
      <c r="BK14" s="1">
        <v>3537.71</v>
      </c>
      <c r="BL14" s="1">
        <v>3537.71</v>
      </c>
      <c r="BM14" s="1">
        <v>3537.74</v>
      </c>
      <c r="BN14" s="1">
        <v>3537.8</v>
      </c>
      <c r="BO14" s="1">
        <v>3537.8</v>
      </c>
      <c r="BP14" s="1">
        <v>3537.8</v>
      </c>
      <c r="BQ14" s="1">
        <v>3537.8</v>
      </c>
      <c r="BR14" s="1">
        <v>3537.8</v>
      </c>
      <c r="BS14" s="1">
        <v>3535.99</v>
      </c>
      <c r="BT14" s="1">
        <v>3535.99</v>
      </c>
      <c r="BU14" s="1">
        <v>3535.99</v>
      </c>
      <c r="BV14" s="1">
        <v>3537.4</v>
      </c>
      <c r="BW14" s="1">
        <v>3537.4</v>
      </c>
      <c r="BX14" s="1">
        <v>3537.4</v>
      </c>
      <c r="BY14" s="1">
        <v>3537.4</v>
      </c>
      <c r="BZ14" s="1">
        <v>3537.6</v>
      </c>
      <c r="CA14" s="1">
        <v>3537.6</v>
      </c>
      <c r="CB14" s="1">
        <v>3537.6</v>
      </c>
      <c r="CC14" s="1">
        <v>3537.6</v>
      </c>
      <c r="CD14" s="1">
        <v>3537.46</v>
      </c>
      <c r="CE14" s="1">
        <v>3537.46</v>
      </c>
      <c r="CF14" s="1">
        <v>3537.46</v>
      </c>
      <c r="CG14" s="1">
        <v>3537.46</v>
      </c>
      <c r="CH14" s="1">
        <v>3537.46</v>
      </c>
      <c r="CI14" s="1">
        <v>3537.46</v>
      </c>
      <c r="CJ14" s="1">
        <v>3537.46</v>
      </c>
      <c r="CK14" s="1">
        <v>3537.46</v>
      </c>
      <c r="CL14" s="1">
        <v>3537.43</v>
      </c>
      <c r="CM14" s="1">
        <v>3537.51</v>
      </c>
      <c r="CN14" s="1">
        <v>3537.51</v>
      </c>
      <c r="CO14" s="1">
        <v>3537.42</v>
      </c>
      <c r="CP14" s="1">
        <v>3537.35</v>
      </c>
      <c r="CQ14" s="1">
        <v>3537.35</v>
      </c>
      <c r="CR14" s="1">
        <v>3537.35</v>
      </c>
      <c r="CS14" s="1">
        <v>3537.35</v>
      </c>
      <c r="CT14" s="162">
        <f t="shared" si="2"/>
        <v>339565.11999999982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30">
        <f t="shared" si="9"/>
        <v>1970.45</v>
      </c>
      <c r="CE15" s="230">
        <f t="shared" si="9"/>
        <v>1970.45</v>
      </c>
      <c r="CF15" s="230">
        <f t="shared" si="9"/>
        <v>1970.45</v>
      </c>
      <c r="CG15" s="230">
        <f t="shared" si="9"/>
        <v>1970.45</v>
      </c>
      <c r="CH15" s="230">
        <f t="shared" si="9"/>
        <v>1970.45</v>
      </c>
      <c r="CI15" s="230">
        <f t="shared" si="9"/>
        <v>1970.45</v>
      </c>
      <c r="CJ15" s="230">
        <f t="shared" si="9"/>
        <v>1970.45</v>
      </c>
      <c r="CK15" s="230">
        <f t="shared" si="9"/>
        <v>1970.45</v>
      </c>
      <c r="CL15" s="230">
        <f t="shared" si="9"/>
        <v>1970.45</v>
      </c>
      <c r="CM15" s="230">
        <f t="shared" si="9"/>
        <v>1970.45</v>
      </c>
      <c r="CN15" s="230">
        <f t="shared" si="9"/>
        <v>1970.45</v>
      </c>
      <c r="CO15" s="230">
        <f t="shared" si="9"/>
        <v>1970.45</v>
      </c>
      <c r="CP15" s="230">
        <f t="shared" si="9"/>
        <v>1970.45</v>
      </c>
      <c r="CQ15" s="230">
        <f t="shared" si="9"/>
        <v>1970.45</v>
      </c>
      <c r="CR15" s="230">
        <f t="shared" si="9"/>
        <v>1970.45</v>
      </c>
      <c r="CS15" s="230">
        <f t="shared" si="9"/>
        <v>1970.45</v>
      </c>
      <c r="CT15" s="161">
        <f t="shared" si="2"/>
        <v>189163.20000000022</v>
      </c>
    </row>
    <row r="16" spans="1:98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124.17519999999999</v>
      </c>
      <c r="C20" s="173">
        <f t="shared" si="10"/>
        <v>120.64892</v>
      </c>
      <c r="D20" s="173">
        <f t="shared" si="10"/>
        <v>119.47836000000001</v>
      </c>
      <c r="E20" s="173">
        <f t="shared" si="10"/>
        <v>123.33928</v>
      </c>
      <c r="F20" s="173">
        <f t="shared" si="10"/>
        <v>123.29828000000001</v>
      </c>
      <c r="G20" s="173">
        <f t="shared" si="10"/>
        <v>117.67072</v>
      </c>
      <c r="H20" s="173">
        <f t="shared" si="10"/>
        <v>119.93824000000001</v>
      </c>
      <c r="I20" s="173">
        <f t="shared" si="10"/>
        <v>117.85892000000001</v>
      </c>
      <c r="J20" s="173">
        <f t="shared" si="10"/>
        <v>115.44404</v>
      </c>
      <c r="K20" s="173">
        <f t="shared" si="10"/>
        <v>112.73220000000001</v>
      </c>
      <c r="L20" s="173">
        <f t="shared" si="10"/>
        <v>111.76148000000001</v>
      </c>
      <c r="M20" s="173">
        <f t="shared" si="10"/>
        <v>115.63836000000001</v>
      </c>
      <c r="N20" s="173">
        <f t="shared" si="10"/>
        <v>117.25452000000001</v>
      </c>
      <c r="O20" s="173">
        <f t="shared" si="10"/>
        <v>113.87144000000001</v>
      </c>
      <c r="P20" s="173">
        <f t="shared" si="10"/>
        <v>102.32468</v>
      </c>
      <c r="Q20" s="173">
        <f t="shared" si="10"/>
        <v>95.436319999999995</v>
      </c>
      <c r="R20" s="173">
        <f t="shared" si="10"/>
        <v>98.131439999999998</v>
      </c>
      <c r="S20" s="173">
        <f t="shared" si="10"/>
        <v>100.01588</v>
      </c>
      <c r="T20" s="173">
        <f t="shared" si="10"/>
        <v>91.801720000000003</v>
      </c>
      <c r="U20" s="173">
        <f t="shared" si="10"/>
        <v>84.74288</v>
      </c>
      <c r="V20" s="173">
        <f t="shared" si="10"/>
        <v>90.003800000000012</v>
      </c>
      <c r="W20" s="173">
        <f t="shared" si="10"/>
        <v>92.445840000000004</v>
      </c>
      <c r="X20" s="173">
        <f t="shared" si="10"/>
        <v>87.728120000000004</v>
      </c>
      <c r="Y20" s="173">
        <f t="shared" si="10"/>
        <v>84.490479999999991</v>
      </c>
      <c r="Z20" s="173">
        <f t="shared" si="10"/>
        <v>71.99888</v>
      </c>
      <c r="AA20" s="173">
        <f t="shared" si="10"/>
        <v>60.592550108558925</v>
      </c>
      <c r="AB20" s="173">
        <f t="shared" si="10"/>
        <v>101.85890485077572</v>
      </c>
      <c r="AC20" s="173">
        <f t="shared" si="10"/>
        <v>196.36351976662129</v>
      </c>
      <c r="AD20" s="173">
        <f t="shared" si="10"/>
        <v>352.62018912058755</v>
      </c>
      <c r="AE20" s="173">
        <f t="shared" si="10"/>
        <v>535.45550827320562</v>
      </c>
      <c r="AF20" s="173">
        <f t="shared" si="10"/>
        <v>780.99188274443986</v>
      </c>
      <c r="AG20" s="173">
        <f t="shared" si="10"/>
        <v>1194.5646216142627</v>
      </c>
      <c r="AH20" s="173">
        <f t="shared" ref="AH20:BM20" si="11">SUM(AH21:AH24)</f>
        <v>1512.4709796689187</v>
      </c>
      <c r="AI20" s="173">
        <f t="shared" si="11"/>
        <v>1816.2940272359551</v>
      </c>
      <c r="AJ20" s="173">
        <f t="shared" si="11"/>
        <v>2201.2404748216932</v>
      </c>
      <c r="AK20" s="173">
        <f t="shared" si="11"/>
        <v>2488.4769009540023</v>
      </c>
      <c r="AL20" s="173">
        <f t="shared" si="11"/>
        <v>2822.2555930663443</v>
      </c>
      <c r="AM20" s="173">
        <f t="shared" si="11"/>
        <v>3145.750901318715</v>
      </c>
      <c r="AN20" s="173">
        <f t="shared" si="11"/>
        <v>3403.7662932861035</v>
      </c>
      <c r="AO20" s="173">
        <f t="shared" si="11"/>
        <v>3609.201291924629</v>
      </c>
      <c r="AP20" s="173">
        <f t="shared" si="11"/>
        <v>3803.6657043533769</v>
      </c>
      <c r="AQ20" s="173">
        <f t="shared" si="11"/>
        <v>4064.1032689680374</v>
      </c>
      <c r="AR20" s="173">
        <f t="shared" si="11"/>
        <v>4218.4823127129794</v>
      </c>
      <c r="AS20" s="173">
        <f t="shared" si="11"/>
        <v>4313.6252142041294</v>
      </c>
      <c r="AT20" s="173">
        <f t="shared" si="11"/>
        <v>4401.1463010652606</v>
      </c>
      <c r="AU20" s="173">
        <f t="shared" si="11"/>
        <v>4455.9729328671247</v>
      </c>
      <c r="AV20" s="173">
        <f t="shared" si="11"/>
        <v>4491.4926574688534</v>
      </c>
      <c r="AW20" s="173">
        <f t="shared" si="11"/>
        <v>4498.7843612911056</v>
      </c>
      <c r="AX20" s="173">
        <f t="shared" si="11"/>
        <v>4431.9609347632113</v>
      </c>
      <c r="AY20" s="173">
        <f t="shared" si="11"/>
        <v>4430.3656331928805</v>
      </c>
      <c r="AZ20" s="173">
        <f t="shared" si="11"/>
        <v>4415.3241485496919</v>
      </c>
      <c r="BA20" s="173">
        <f t="shared" si="11"/>
        <v>4398.7582586984654</v>
      </c>
      <c r="BB20" s="173">
        <f t="shared" si="11"/>
        <v>4375.8118631741008</v>
      </c>
      <c r="BC20" s="173">
        <f t="shared" si="11"/>
        <v>4351.0990479754919</v>
      </c>
      <c r="BD20" s="173">
        <f t="shared" si="11"/>
        <v>4304.5536250344949</v>
      </c>
      <c r="BE20" s="173">
        <f t="shared" si="11"/>
        <v>4252.1550179228898</v>
      </c>
      <c r="BF20" s="173">
        <f t="shared" si="11"/>
        <v>4171.9856065127115</v>
      </c>
      <c r="BG20" s="173">
        <f t="shared" si="11"/>
        <v>4062.583717252834</v>
      </c>
      <c r="BH20" s="173">
        <f t="shared" si="11"/>
        <v>3959.8395284203352</v>
      </c>
      <c r="BI20" s="173">
        <f t="shared" si="11"/>
        <v>3806.0057144475986</v>
      </c>
      <c r="BJ20" s="173">
        <f t="shared" si="11"/>
        <v>3683.0512422504648</v>
      </c>
      <c r="BK20" s="173">
        <f t="shared" si="11"/>
        <v>3469.5280801606427</v>
      </c>
      <c r="BL20" s="173">
        <f t="shared" si="11"/>
        <v>3210.0357176490538</v>
      </c>
      <c r="BM20" s="173">
        <f t="shared" si="11"/>
        <v>2869.8346167305531</v>
      </c>
      <c r="BN20" s="173">
        <f t="shared" ref="BN20:CS20" si="12">SUM(BN21:BN24)</f>
        <v>2589.0398464483651</v>
      </c>
      <c r="BO20" s="173">
        <f t="shared" si="12"/>
        <v>2286.3825535546771</v>
      </c>
      <c r="BP20" s="173">
        <f t="shared" si="12"/>
        <v>1950.8424778950271</v>
      </c>
      <c r="BQ20" s="173">
        <f t="shared" si="12"/>
        <v>1573.592876500207</v>
      </c>
      <c r="BR20" s="173">
        <f t="shared" si="12"/>
        <v>1250.6585647758109</v>
      </c>
      <c r="BS20" s="173">
        <f t="shared" si="12"/>
        <v>968.17386743469899</v>
      </c>
      <c r="BT20" s="173">
        <f t="shared" si="12"/>
        <v>670.36532233046944</v>
      </c>
      <c r="BU20" s="173">
        <f t="shared" si="12"/>
        <v>362.68343686853268</v>
      </c>
      <c r="BV20" s="173">
        <f t="shared" si="12"/>
        <v>222.87563969107538</v>
      </c>
      <c r="BW20" s="173">
        <f t="shared" si="12"/>
        <v>120.4888072020071</v>
      </c>
      <c r="BX20" s="173">
        <f t="shared" si="12"/>
        <v>89.874235757849505</v>
      </c>
      <c r="BY20" s="173">
        <f t="shared" si="12"/>
        <v>73.186796576914972</v>
      </c>
      <c r="BZ20" s="173">
        <f t="shared" si="12"/>
        <v>71.848079999999996</v>
      </c>
      <c r="CA20" s="173">
        <f t="shared" si="12"/>
        <v>79.070920000000001</v>
      </c>
      <c r="CB20" s="173">
        <f t="shared" si="12"/>
        <v>81.700360000000003</v>
      </c>
      <c r="CC20" s="173">
        <f t="shared" si="12"/>
        <v>84.529359999999997</v>
      </c>
      <c r="CD20" s="173">
        <f t="shared" si="12"/>
        <v>87.066079999999999</v>
      </c>
      <c r="CE20" s="173">
        <f t="shared" si="12"/>
        <v>92.085840000000005</v>
      </c>
      <c r="CF20" s="173">
        <f t="shared" si="12"/>
        <v>94.622719999999987</v>
      </c>
      <c r="CG20" s="173">
        <f t="shared" si="12"/>
        <v>89.660200000000003</v>
      </c>
      <c r="CH20" s="173">
        <f t="shared" si="12"/>
        <v>86.307559999999995</v>
      </c>
      <c r="CI20" s="173">
        <f t="shared" si="12"/>
        <v>85.770960000000002</v>
      </c>
      <c r="CJ20" s="173">
        <f t="shared" si="12"/>
        <v>84.635840000000002</v>
      </c>
      <c r="CK20" s="173">
        <f t="shared" si="12"/>
        <v>84.971239999999995</v>
      </c>
      <c r="CL20" s="173">
        <f t="shared" si="12"/>
        <v>86.668480000000002</v>
      </c>
      <c r="CM20" s="173">
        <f t="shared" si="12"/>
        <v>93.20356000000001</v>
      </c>
      <c r="CN20" s="173">
        <f t="shared" si="12"/>
        <v>100.07275999999999</v>
      </c>
      <c r="CO20" s="173">
        <f t="shared" si="12"/>
        <v>98.040760000000006</v>
      </c>
      <c r="CP20" s="173">
        <f t="shared" si="12"/>
        <v>95.283760000000001</v>
      </c>
      <c r="CQ20" s="173">
        <f t="shared" si="12"/>
        <v>95.642759999999996</v>
      </c>
      <c r="CR20" s="173">
        <f t="shared" si="12"/>
        <v>100.05995999999999</v>
      </c>
      <c r="CS20" s="173">
        <f t="shared" si="12"/>
        <v>100.503</v>
      </c>
      <c r="CT20" s="161">
        <f>SUM(B20:CS20)</f>
        <v>139264.20776945673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0.27</v>
      </c>
      <c r="Y21" s="222">
        <v>0.3</v>
      </c>
      <c r="Z21" s="222">
        <v>0.43</v>
      </c>
      <c r="AA21" s="222">
        <v>0.66999999999999993</v>
      </c>
      <c r="AB21" s="222">
        <v>2.12</v>
      </c>
      <c r="AC21" s="222">
        <v>21.96</v>
      </c>
      <c r="AD21" s="222">
        <v>61.61</v>
      </c>
      <c r="AE21" s="222">
        <v>132.05000000000001</v>
      </c>
      <c r="AF21" s="222">
        <v>229.11</v>
      </c>
      <c r="AG21" s="222">
        <v>368.79999999999995</v>
      </c>
      <c r="AH21" s="222">
        <v>486.83</v>
      </c>
      <c r="AI21" s="222">
        <v>621.57000000000005</v>
      </c>
      <c r="AJ21" s="222">
        <v>757.13</v>
      </c>
      <c r="AK21" s="222">
        <v>893.51</v>
      </c>
      <c r="AL21" s="222">
        <v>1070.67</v>
      </c>
      <c r="AM21" s="222">
        <v>1201.8900000000001</v>
      </c>
      <c r="AN21" s="222">
        <v>1321.71</v>
      </c>
      <c r="AO21" s="222">
        <v>1434.49</v>
      </c>
      <c r="AP21" s="222">
        <v>1521.19</v>
      </c>
      <c r="AQ21" s="222">
        <v>1601.3999999999999</v>
      </c>
      <c r="AR21" s="222">
        <v>1683.77</v>
      </c>
      <c r="AS21" s="222">
        <v>1720.51</v>
      </c>
      <c r="AT21" s="222">
        <v>1747.84</v>
      </c>
      <c r="AU21" s="222">
        <v>1767.21</v>
      </c>
      <c r="AV21" s="222">
        <v>1776.34</v>
      </c>
      <c r="AW21" s="222">
        <v>1780.94</v>
      </c>
      <c r="AX21" s="222">
        <v>1753.79</v>
      </c>
      <c r="AY21" s="222">
        <v>1751.25</v>
      </c>
      <c r="AZ21" s="222">
        <v>1739.68</v>
      </c>
      <c r="BA21" s="222">
        <v>1739.5600000000002</v>
      </c>
      <c r="BB21" s="222">
        <v>1729.56</v>
      </c>
      <c r="BC21" s="222">
        <v>1726.12</v>
      </c>
      <c r="BD21" s="222">
        <v>1723.0400000000002</v>
      </c>
      <c r="BE21" s="222">
        <v>1701.3899999999999</v>
      </c>
      <c r="BF21" s="222">
        <v>1684.3899999999999</v>
      </c>
      <c r="BG21" s="222">
        <v>1666.97</v>
      </c>
      <c r="BH21" s="222">
        <v>1635.85</v>
      </c>
      <c r="BI21" s="222">
        <v>1573.99</v>
      </c>
      <c r="BJ21" s="222">
        <v>1569.12</v>
      </c>
      <c r="BK21" s="222">
        <v>1468.64</v>
      </c>
      <c r="BL21" s="222">
        <v>1318.5</v>
      </c>
      <c r="BM21" s="222">
        <v>1191.8399999999999</v>
      </c>
      <c r="BN21" s="222">
        <v>1064.5</v>
      </c>
      <c r="BO21" s="222">
        <v>950.78</v>
      </c>
      <c r="BP21" s="222">
        <v>801.89</v>
      </c>
      <c r="BQ21" s="222">
        <v>670.41</v>
      </c>
      <c r="BR21" s="222">
        <v>546.57999999999993</v>
      </c>
      <c r="BS21" s="222">
        <v>422.75</v>
      </c>
      <c r="BT21" s="222">
        <v>293.14</v>
      </c>
      <c r="BU21" s="222">
        <v>178.77</v>
      </c>
      <c r="BV21" s="222">
        <v>100.21000000000001</v>
      </c>
      <c r="BW21" s="222">
        <v>57.27</v>
      </c>
      <c r="BX21" s="222">
        <v>27.97</v>
      </c>
      <c r="BY21" s="222">
        <v>6.26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3">SUM(B21:CS21)</f>
        <v>53298.539999999994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0</v>
      </c>
      <c r="Z22" s="118">
        <v>0</v>
      </c>
      <c r="AA22" s="118">
        <v>8.4105901085589281</v>
      </c>
      <c r="AB22" s="118">
        <v>46.332184850775718</v>
      </c>
      <c r="AC22" s="118">
        <v>116.43583976662129</v>
      </c>
      <c r="AD22" s="118">
        <v>238.36166912058761</v>
      </c>
      <c r="AE22" s="118">
        <v>350.64766827320562</v>
      </c>
      <c r="AF22" s="118">
        <v>498.82572274443987</v>
      </c>
      <c r="AG22" s="118">
        <v>775.17942161426265</v>
      </c>
      <c r="AH22" s="118">
        <v>975.79029966891881</v>
      </c>
      <c r="AI22" s="118">
        <v>1147.0682672359551</v>
      </c>
      <c r="AJ22" s="118">
        <v>1397.1276348216932</v>
      </c>
      <c r="AK22" s="118">
        <v>1549.5276209540023</v>
      </c>
      <c r="AL22" s="118">
        <v>1706.7117530663447</v>
      </c>
      <c r="AM22" s="118">
        <v>1900.6543813187145</v>
      </c>
      <c r="AN22" s="118">
        <v>2039.8379332861036</v>
      </c>
      <c r="AO22" s="118">
        <v>2132.0020119246292</v>
      </c>
      <c r="AP22" s="118">
        <v>2239.2758643533771</v>
      </c>
      <c r="AQ22" s="118">
        <v>2418.5705089680378</v>
      </c>
      <c r="AR22" s="118">
        <v>2489.8616727129802</v>
      </c>
      <c r="AS22" s="118">
        <v>2548.8784542041294</v>
      </c>
      <c r="AT22" s="118">
        <v>2610.8322210652609</v>
      </c>
      <c r="AU22" s="118">
        <v>2645.3556528671252</v>
      </c>
      <c r="AV22" s="118">
        <v>2671.4006174688529</v>
      </c>
      <c r="AW22" s="118">
        <v>2673.2847212911061</v>
      </c>
      <c r="AX22" s="118">
        <v>2632.3239347632111</v>
      </c>
      <c r="AY22" s="118">
        <v>2634.836073192881</v>
      </c>
      <c r="AZ22" s="118">
        <v>2631.6774285496926</v>
      </c>
      <c r="BA22" s="118">
        <v>2616.3829386984653</v>
      </c>
      <c r="BB22" s="118">
        <v>2605.1060231741003</v>
      </c>
      <c r="BC22" s="118">
        <v>2583.3095279754916</v>
      </c>
      <c r="BD22" s="118">
        <v>2540.492345034495</v>
      </c>
      <c r="BE22" s="118">
        <v>2509.8756579228893</v>
      </c>
      <c r="BF22" s="118">
        <v>2446.2594465127117</v>
      </c>
      <c r="BG22" s="118">
        <v>2354.0307172528342</v>
      </c>
      <c r="BH22" s="118">
        <v>2284.2911684203355</v>
      </c>
      <c r="BI22" s="118">
        <v>2191.7207144475988</v>
      </c>
      <c r="BJ22" s="118">
        <v>2072.4310822504649</v>
      </c>
      <c r="BK22" s="118">
        <v>1960.7332801606431</v>
      </c>
      <c r="BL22" s="118">
        <v>1850.1807176490538</v>
      </c>
      <c r="BM22" s="118">
        <v>1635.448296730553</v>
      </c>
      <c r="BN22" s="118">
        <v>1483.8056464483655</v>
      </c>
      <c r="BO22" s="118">
        <v>1294.5825135546775</v>
      </c>
      <c r="BP22" s="118">
        <v>1108.4903178950271</v>
      </c>
      <c r="BQ22" s="118">
        <v>862.64247650020684</v>
      </c>
      <c r="BR22" s="118">
        <v>660.60928477581092</v>
      </c>
      <c r="BS22" s="118">
        <v>502.73246743469906</v>
      </c>
      <c r="BT22" s="118">
        <v>335.27812233046944</v>
      </c>
      <c r="BU22" s="118">
        <v>142.5176768685327</v>
      </c>
      <c r="BV22" s="118">
        <v>81.422839691075396</v>
      </c>
      <c r="BW22" s="118">
        <v>16.356607202007091</v>
      </c>
      <c r="BX22" s="118">
        <v>7.1392757578495099</v>
      </c>
      <c r="BY22" s="118">
        <v>0.53567657691496962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3"/>
        <v>79225.58496945673</v>
      </c>
    </row>
    <row r="23" spans="1:98">
      <c r="A23" s="17" t="s">
        <v>24</v>
      </c>
      <c r="B23" s="118" cm="1">
        <f t="array" ref="B23:CS23">TRANSPOSE(TRANSPOSE(B50:CS50))</f>
        <v>81.25</v>
      </c>
      <c r="C23" s="118">
        <v>77.59</v>
      </c>
      <c r="D23" s="118">
        <v>76.790000000000006</v>
      </c>
      <c r="E23" s="118">
        <v>83.36</v>
      </c>
      <c r="F23" s="118">
        <v>83.84</v>
      </c>
      <c r="G23" s="118">
        <v>76.67</v>
      </c>
      <c r="H23" s="118">
        <v>78.12</v>
      </c>
      <c r="I23" s="118">
        <v>75.290000000000006</v>
      </c>
      <c r="J23" s="118">
        <v>73.63</v>
      </c>
      <c r="K23" s="118">
        <v>71.64</v>
      </c>
      <c r="L23" s="118">
        <v>70.08</v>
      </c>
      <c r="M23" s="118">
        <v>74.41</v>
      </c>
      <c r="N23" s="118">
        <v>74.430000000000007</v>
      </c>
      <c r="O23" s="118">
        <v>70.17</v>
      </c>
      <c r="P23" s="118">
        <v>58.91</v>
      </c>
      <c r="Q23" s="118">
        <v>52.54</v>
      </c>
      <c r="R23" s="118">
        <v>55.59</v>
      </c>
      <c r="S23" s="118">
        <v>58.54</v>
      </c>
      <c r="T23" s="118">
        <v>52.64</v>
      </c>
      <c r="U23" s="118">
        <v>47.97</v>
      </c>
      <c r="V23" s="118">
        <v>51.38</v>
      </c>
      <c r="W23" s="118">
        <v>51</v>
      </c>
      <c r="X23" s="118">
        <v>46.34</v>
      </c>
      <c r="Y23" s="118">
        <v>43.02</v>
      </c>
      <c r="Z23" s="118">
        <v>31.48</v>
      </c>
      <c r="AA23" s="118">
        <v>12.24</v>
      </c>
      <c r="AB23" s="118">
        <v>12.76</v>
      </c>
      <c r="AC23" s="118">
        <v>15.34</v>
      </c>
      <c r="AD23" s="118">
        <v>11.78</v>
      </c>
      <c r="AE23" s="118">
        <v>11.89</v>
      </c>
      <c r="AF23" s="118">
        <v>12.75</v>
      </c>
      <c r="AG23" s="118">
        <v>9.8699999999999992</v>
      </c>
      <c r="AH23" s="118">
        <v>8.1999999999999993</v>
      </c>
      <c r="AI23" s="118">
        <v>6.74</v>
      </c>
      <c r="AJ23" s="118">
        <v>7.38</v>
      </c>
      <c r="AK23" s="118">
        <v>6.06</v>
      </c>
      <c r="AL23" s="118">
        <v>5.18</v>
      </c>
      <c r="AM23" s="118">
        <v>4.26</v>
      </c>
      <c r="AN23" s="118">
        <v>3.71</v>
      </c>
      <c r="AO23" s="118">
        <v>3.12</v>
      </c>
      <c r="AP23" s="118">
        <v>2.7</v>
      </c>
      <c r="AQ23" s="118">
        <v>2.16</v>
      </c>
      <c r="AR23" s="118">
        <v>2.12</v>
      </c>
      <c r="AS23" s="118">
        <v>2.15</v>
      </c>
      <c r="AT23" s="118">
        <v>1.7</v>
      </c>
      <c r="AU23" s="118">
        <v>3.07</v>
      </c>
      <c r="AV23" s="118">
        <v>3.06</v>
      </c>
      <c r="AW23" s="118">
        <v>3.23</v>
      </c>
      <c r="AX23" s="118">
        <v>3.27</v>
      </c>
      <c r="AY23" s="118">
        <v>2.0699999999999998</v>
      </c>
      <c r="AZ23" s="118">
        <v>2.0699999999999998</v>
      </c>
      <c r="BA23" s="118">
        <v>1.1499999999999999</v>
      </c>
      <c r="BB23" s="118">
        <v>0.67</v>
      </c>
      <c r="BC23" s="118">
        <v>1.06</v>
      </c>
      <c r="BD23" s="118">
        <v>0.36</v>
      </c>
      <c r="BE23" s="118">
        <v>0.32</v>
      </c>
      <c r="BF23" s="118">
        <v>0.28999999999999998</v>
      </c>
      <c r="BG23" s="118">
        <v>0.67</v>
      </c>
      <c r="BH23" s="118">
        <v>0.24</v>
      </c>
      <c r="BI23" s="118">
        <v>0.5</v>
      </c>
      <c r="BJ23" s="118">
        <v>0.52</v>
      </c>
      <c r="BK23" s="118">
        <v>0.02</v>
      </c>
      <c r="BL23" s="118">
        <v>0.06</v>
      </c>
      <c r="BM23" s="118">
        <v>0.08</v>
      </c>
      <c r="BN23" s="118">
        <v>0.04</v>
      </c>
      <c r="BO23" s="118">
        <v>0.9</v>
      </c>
      <c r="BP23" s="118">
        <v>0.9</v>
      </c>
      <c r="BQ23" s="118">
        <v>1.21</v>
      </c>
      <c r="BR23" s="118">
        <v>1.47</v>
      </c>
      <c r="BS23" s="118">
        <v>1.56</v>
      </c>
      <c r="BT23" s="118">
        <v>1.62</v>
      </c>
      <c r="BU23" s="118">
        <v>1.06</v>
      </c>
      <c r="BV23" s="118">
        <v>0.91</v>
      </c>
      <c r="BW23" s="118">
        <v>7.84</v>
      </c>
      <c r="BX23" s="118">
        <v>21.59</v>
      </c>
      <c r="BY23" s="118">
        <v>33.119999999999997</v>
      </c>
      <c r="BZ23" s="118">
        <v>41.15</v>
      </c>
      <c r="CA23" s="118">
        <v>46.71</v>
      </c>
      <c r="CB23" s="118">
        <v>49.49</v>
      </c>
      <c r="CC23" s="118">
        <v>51.27</v>
      </c>
      <c r="CD23" s="118">
        <v>53.8</v>
      </c>
      <c r="CE23" s="118">
        <v>58.42</v>
      </c>
      <c r="CF23" s="118">
        <v>61.12</v>
      </c>
      <c r="CG23" s="118">
        <v>57.64</v>
      </c>
      <c r="CH23" s="118">
        <v>53.76</v>
      </c>
      <c r="CI23" s="118">
        <v>52.69</v>
      </c>
      <c r="CJ23" s="118">
        <v>51.26</v>
      </c>
      <c r="CK23" s="118">
        <v>51.65</v>
      </c>
      <c r="CL23" s="118">
        <v>55.65</v>
      </c>
      <c r="CM23" s="118">
        <v>60.57</v>
      </c>
      <c r="CN23" s="118">
        <v>66.77</v>
      </c>
      <c r="CO23" s="118">
        <v>65.19</v>
      </c>
      <c r="CP23" s="118">
        <v>63.51</v>
      </c>
      <c r="CQ23" s="118">
        <v>62.73</v>
      </c>
      <c r="CR23" s="118">
        <v>67.61</v>
      </c>
      <c r="CS23" s="118">
        <v>67.64</v>
      </c>
      <c r="CT23" s="162">
        <f t="shared" si="13"/>
        <v>2992.3500000000008</v>
      </c>
    </row>
    <row r="24" spans="1:98" ht="15.75" thickBot="1">
      <c r="A24" s="17" t="s">
        <v>41</v>
      </c>
      <c r="B24" s="1" cm="1">
        <f t="array" ref="B24:CS24">TRANSPOSE([3]Sheet1!$C$19971:$C$20066)</f>
        <v>42.925199999999997</v>
      </c>
      <c r="C24" s="1">
        <v>43.058920000000001</v>
      </c>
      <c r="D24" s="1">
        <v>42.688360000000003</v>
      </c>
      <c r="E24" s="1">
        <v>39.979280000000003</v>
      </c>
      <c r="F24" s="1">
        <v>39.458280000000002</v>
      </c>
      <c r="G24" s="1">
        <v>41.000720000000001</v>
      </c>
      <c r="H24" s="1">
        <v>41.818240000000003</v>
      </c>
      <c r="I24" s="1">
        <v>42.568919999999999</v>
      </c>
      <c r="J24" s="1">
        <v>41.814039999999999</v>
      </c>
      <c r="K24" s="1">
        <v>41.092199999999998</v>
      </c>
      <c r="L24" s="1">
        <v>41.681480000000001</v>
      </c>
      <c r="M24" s="1">
        <v>41.228360000000002</v>
      </c>
      <c r="N24" s="1">
        <v>42.82452</v>
      </c>
      <c r="O24" s="1">
        <v>43.701439999999998</v>
      </c>
      <c r="P24" s="1">
        <v>43.414679999999997</v>
      </c>
      <c r="Q24" s="1">
        <v>42.896320000000003</v>
      </c>
      <c r="R24" s="1">
        <v>42.541440000000001</v>
      </c>
      <c r="S24" s="1">
        <v>41.475879999999997</v>
      </c>
      <c r="T24" s="1">
        <v>39.161720000000003</v>
      </c>
      <c r="U24" s="1">
        <v>36.772880000000001</v>
      </c>
      <c r="V24" s="1">
        <v>38.623800000000003</v>
      </c>
      <c r="W24" s="1">
        <v>41.445839999999997</v>
      </c>
      <c r="X24" s="1">
        <v>41.118119999999998</v>
      </c>
      <c r="Y24" s="1">
        <v>41.170479999999998</v>
      </c>
      <c r="Z24" s="1">
        <v>40.088880000000003</v>
      </c>
      <c r="AA24" s="1">
        <v>39.27196</v>
      </c>
      <c r="AB24" s="1">
        <v>40.646720000000002</v>
      </c>
      <c r="AC24" s="1">
        <v>42.627679999999998</v>
      </c>
      <c r="AD24" s="1">
        <v>40.868519999999997</v>
      </c>
      <c r="AE24" s="1">
        <v>40.867840000000001</v>
      </c>
      <c r="AF24" s="1">
        <v>40.306159999999998</v>
      </c>
      <c r="AG24" s="1">
        <v>40.715200000000003</v>
      </c>
      <c r="AH24" s="1">
        <v>41.650680000000001</v>
      </c>
      <c r="AI24" s="1">
        <v>40.915759999999999</v>
      </c>
      <c r="AJ24" s="1">
        <v>39.60284</v>
      </c>
      <c r="AK24" s="1">
        <v>39.379280000000001</v>
      </c>
      <c r="AL24" s="1">
        <v>39.693840000000002</v>
      </c>
      <c r="AM24" s="1">
        <v>38.94652</v>
      </c>
      <c r="AN24" s="1">
        <v>38.508360000000003</v>
      </c>
      <c r="AO24" s="1">
        <v>39.589280000000002</v>
      </c>
      <c r="AP24" s="1">
        <v>40.499839999999999</v>
      </c>
      <c r="AQ24" s="1">
        <v>41.972760000000001</v>
      </c>
      <c r="AR24" s="1">
        <v>42.730640000000001</v>
      </c>
      <c r="AS24" s="1">
        <v>42.086759999999998</v>
      </c>
      <c r="AT24" s="1">
        <v>40.774079999999998</v>
      </c>
      <c r="AU24" s="1">
        <v>40.33728</v>
      </c>
      <c r="AV24" s="1">
        <v>40.692039999999999</v>
      </c>
      <c r="AW24" s="1">
        <v>41.329639999999998</v>
      </c>
      <c r="AX24" s="1">
        <v>42.576999999999998</v>
      </c>
      <c r="AY24" s="1">
        <v>42.209560000000003</v>
      </c>
      <c r="AZ24" s="1">
        <v>41.896720000000002</v>
      </c>
      <c r="BA24" s="1">
        <v>41.665320000000001</v>
      </c>
      <c r="BB24" s="1">
        <v>40.475839999999998</v>
      </c>
      <c r="BC24" s="1">
        <v>40.609520000000003</v>
      </c>
      <c r="BD24" s="1">
        <v>40.661279999999998</v>
      </c>
      <c r="BE24" s="1">
        <v>40.569360000000003</v>
      </c>
      <c r="BF24" s="1">
        <v>41.04616</v>
      </c>
      <c r="BG24" s="1">
        <v>40.912999999999997</v>
      </c>
      <c r="BH24" s="1">
        <v>39.458359999999999</v>
      </c>
      <c r="BI24" s="1">
        <v>39.795000000000002</v>
      </c>
      <c r="BJ24" s="1">
        <v>40.980159999999998</v>
      </c>
      <c r="BK24" s="1">
        <v>40.134799999999998</v>
      </c>
      <c r="BL24" s="1">
        <v>41.295000000000002</v>
      </c>
      <c r="BM24" s="1">
        <v>42.466320000000003</v>
      </c>
      <c r="BN24" s="1">
        <v>40.694200000000002</v>
      </c>
      <c r="BO24" s="1">
        <v>40.120040000000003</v>
      </c>
      <c r="BP24" s="1">
        <v>39.562159999999999</v>
      </c>
      <c r="BQ24" s="1">
        <v>39.330399999999997</v>
      </c>
      <c r="BR24" s="1">
        <v>41.999279999999999</v>
      </c>
      <c r="BS24" s="1">
        <v>41.131399999999999</v>
      </c>
      <c r="BT24" s="1">
        <v>40.327199999999998</v>
      </c>
      <c r="BU24" s="1">
        <v>40.335760000000001</v>
      </c>
      <c r="BV24" s="1">
        <v>40.332799999999999</v>
      </c>
      <c r="BW24" s="1">
        <v>39.022199999999998</v>
      </c>
      <c r="BX24" s="1">
        <v>33.174959999999999</v>
      </c>
      <c r="BY24" s="1">
        <v>33.271120000000003</v>
      </c>
      <c r="BZ24" s="1">
        <v>30.698080000000001</v>
      </c>
      <c r="CA24" s="1">
        <v>32.36092</v>
      </c>
      <c r="CB24" s="1">
        <v>32.210360000000001</v>
      </c>
      <c r="CC24" s="1">
        <v>33.259360000000001</v>
      </c>
      <c r="CD24" s="1">
        <v>33.266080000000002</v>
      </c>
      <c r="CE24" s="1">
        <v>33.665840000000003</v>
      </c>
      <c r="CF24" s="1">
        <v>33.502719999999997</v>
      </c>
      <c r="CG24" s="1">
        <v>32.020200000000003</v>
      </c>
      <c r="CH24" s="1">
        <v>32.547559999999997</v>
      </c>
      <c r="CI24" s="1">
        <v>33.080959999999997</v>
      </c>
      <c r="CJ24" s="1">
        <v>33.375839999999997</v>
      </c>
      <c r="CK24" s="1">
        <v>33.321240000000003</v>
      </c>
      <c r="CL24" s="1">
        <v>31.01848</v>
      </c>
      <c r="CM24" s="1">
        <v>32.633560000000003</v>
      </c>
      <c r="CN24" s="1">
        <v>33.302759999999999</v>
      </c>
      <c r="CO24" s="1">
        <v>32.850760000000001</v>
      </c>
      <c r="CP24" s="1">
        <v>31.773759999999999</v>
      </c>
      <c r="CQ24" s="1">
        <v>32.912759999999999</v>
      </c>
      <c r="CR24" s="1">
        <v>32.449959999999997</v>
      </c>
      <c r="CS24" s="1">
        <v>32.863</v>
      </c>
      <c r="CT24" s="162">
        <f t="shared" si="13"/>
        <v>3747.7327999999998</v>
      </c>
    </row>
    <row r="25" spans="1:98" ht="15.75" thickBot="1">
      <c r="A25" s="234" t="s">
        <v>48</v>
      </c>
      <c r="B25" s="236">
        <f>SUM(B3,B13,B15,B20)</f>
        <v>9164.6252000000004</v>
      </c>
      <c r="C25" s="236">
        <f t="shared" ref="C25:BN25" si="14">SUM(C3,C13,C15,C20)</f>
        <v>9161.0989200000004</v>
      </c>
      <c r="D25" s="236">
        <f t="shared" si="14"/>
        <v>9159.9283599999999</v>
      </c>
      <c r="E25" s="236">
        <f t="shared" si="14"/>
        <v>9163.7892800000009</v>
      </c>
      <c r="F25" s="236">
        <f t="shared" si="14"/>
        <v>9166.6882800000021</v>
      </c>
      <c r="G25" s="236">
        <f t="shared" si="14"/>
        <v>9161.0607200000013</v>
      </c>
      <c r="H25" s="236">
        <f t="shared" si="14"/>
        <v>9163.3282400000007</v>
      </c>
      <c r="I25" s="236">
        <f t="shared" si="14"/>
        <v>9161.2489200000018</v>
      </c>
      <c r="J25" s="236">
        <f t="shared" si="14"/>
        <v>9158.8340400000016</v>
      </c>
      <c r="K25" s="236">
        <f t="shared" si="14"/>
        <v>9156.1222000000016</v>
      </c>
      <c r="L25" s="236">
        <f t="shared" si="14"/>
        <v>9155.1514800000004</v>
      </c>
      <c r="M25" s="236">
        <f t="shared" si="14"/>
        <v>9159.0283600000021</v>
      </c>
      <c r="N25" s="236">
        <f t="shared" si="14"/>
        <v>9160.6445200000016</v>
      </c>
      <c r="O25" s="236">
        <f t="shared" si="14"/>
        <v>9157.261440000002</v>
      </c>
      <c r="P25" s="236">
        <f t="shared" si="14"/>
        <v>9145.714680000001</v>
      </c>
      <c r="Q25" s="236">
        <f t="shared" si="14"/>
        <v>9138.8263200000019</v>
      </c>
      <c r="R25" s="236">
        <f t="shared" si="14"/>
        <v>9141.5214400000004</v>
      </c>
      <c r="S25" s="236">
        <f t="shared" si="14"/>
        <v>9143.4058800000021</v>
      </c>
      <c r="T25" s="236">
        <f t="shared" si="14"/>
        <v>9135.1917200000007</v>
      </c>
      <c r="U25" s="236">
        <f t="shared" si="14"/>
        <v>9128.132880000001</v>
      </c>
      <c r="V25" s="236">
        <f t="shared" si="14"/>
        <v>9133.7738000000008</v>
      </c>
      <c r="W25" s="236">
        <f t="shared" si="14"/>
        <v>9136.2158400000008</v>
      </c>
      <c r="X25" s="236">
        <f t="shared" si="14"/>
        <v>9131.4981200000002</v>
      </c>
      <c r="Y25" s="236">
        <f t="shared" si="14"/>
        <v>9128.4304800000009</v>
      </c>
      <c r="Z25" s="236">
        <f t="shared" si="14"/>
        <v>9115.9388799999997</v>
      </c>
      <c r="AA25" s="236">
        <f t="shared" si="14"/>
        <v>9104.532550108559</v>
      </c>
      <c r="AB25" s="236">
        <f t="shared" si="14"/>
        <v>9145.798904850777</v>
      </c>
      <c r="AC25" s="236">
        <f t="shared" si="14"/>
        <v>9240.3035197666213</v>
      </c>
      <c r="AD25" s="236">
        <f t="shared" si="14"/>
        <v>9396.4401891205871</v>
      </c>
      <c r="AE25" s="236">
        <f t="shared" si="14"/>
        <v>9579.2755082732056</v>
      </c>
      <c r="AF25" s="236">
        <f t="shared" si="14"/>
        <v>9824.8118827444396</v>
      </c>
      <c r="AG25" s="236">
        <f t="shared" si="14"/>
        <v>10238.384621614263</v>
      </c>
      <c r="AH25" s="236">
        <f t="shared" si="14"/>
        <v>10556.210979668918</v>
      </c>
      <c r="AI25" s="236">
        <f t="shared" si="14"/>
        <v>10860.034027235955</v>
      </c>
      <c r="AJ25" s="236">
        <f t="shared" si="14"/>
        <v>11244.980474821692</v>
      </c>
      <c r="AK25" s="236">
        <f t="shared" si="14"/>
        <v>11532.216900954001</v>
      </c>
      <c r="AL25" s="236">
        <f t="shared" si="14"/>
        <v>11865.995593066344</v>
      </c>
      <c r="AM25" s="236">
        <f t="shared" si="14"/>
        <v>12189.490901318715</v>
      </c>
      <c r="AN25" s="236">
        <f t="shared" si="14"/>
        <v>12447.506293286104</v>
      </c>
      <c r="AO25" s="236">
        <f t="shared" si="14"/>
        <v>12653.06129192463</v>
      </c>
      <c r="AP25" s="236">
        <f t="shared" si="14"/>
        <v>12847.525704353378</v>
      </c>
      <c r="AQ25" s="236">
        <f t="shared" si="14"/>
        <v>13108.143268968039</v>
      </c>
      <c r="AR25" s="236">
        <f t="shared" si="14"/>
        <v>13264.22231271298</v>
      </c>
      <c r="AS25" s="236">
        <f t="shared" si="14"/>
        <v>13359.365214204128</v>
      </c>
      <c r="AT25" s="236">
        <f t="shared" si="14"/>
        <v>13446.88630106526</v>
      </c>
      <c r="AU25" s="236">
        <f t="shared" si="14"/>
        <v>13501.712932867125</v>
      </c>
      <c r="AV25" s="236">
        <f t="shared" si="14"/>
        <v>13537.232657468852</v>
      </c>
      <c r="AW25" s="236">
        <f t="shared" si="14"/>
        <v>13544.524361291105</v>
      </c>
      <c r="AX25" s="236">
        <f t="shared" si="14"/>
        <v>13477.840934763211</v>
      </c>
      <c r="AY25" s="236">
        <f t="shared" si="14"/>
        <v>13476.245633192881</v>
      </c>
      <c r="AZ25" s="236">
        <f t="shared" si="14"/>
        <v>13459.884148549692</v>
      </c>
      <c r="BA25" s="236">
        <f t="shared" si="14"/>
        <v>13443.168258698464</v>
      </c>
      <c r="BB25" s="236">
        <f t="shared" si="14"/>
        <v>13420.121863174103</v>
      </c>
      <c r="BC25" s="236">
        <f t="shared" si="14"/>
        <v>13395.409047975492</v>
      </c>
      <c r="BD25" s="236">
        <f t="shared" si="14"/>
        <v>13348.863625034497</v>
      </c>
      <c r="BE25" s="236">
        <f t="shared" si="14"/>
        <v>13296.465017922892</v>
      </c>
      <c r="BF25" s="236">
        <f t="shared" si="14"/>
        <v>13216.295606512713</v>
      </c>
      <c r="BG25" s="236">
        <f t="shared" si="14"/>
        <v>13106.893717252835</v>
      </c>
      <c r="BH25" s="236">
        <f t="shared" si="14"/>
        <v>13004.479528420336</v>
      </c>
      <c r="BI25" s="236">
        <f t="shared" si="14"/>
        <v>12850.595714447598</v>
      </c>
      <c r="BJ25" s="236">
        <f t="shared" si="14"/>
        <v>12727.631242250465</v>
      </c>
      <c r="BK25" s="236">
        <f t="shared" si="14"/>
        <v>12514.108080160642</v>
      </c>
      <c r="BL25" s="236">
        <f t="shared" si="14"/>
        <v>12254.615717649054</v>
      </c>
      <c r="BM25" s="236">
        <f t="shared" si="14"/>
        <v>11914.444616730554</v>
      </c>
      <c r="BN25" s="236">
        <f t="shared" si="14"/>
        <v>11633.709846448364</v>
      </c>
      <c r="BO25" s="236">
        <f t="shared" ref="BO25:CS25" si="15">SUM(BO3,BO13,BO15,BO20)</f>
        <v>11331.052553554677</v>
      </c>
      <c r="BP25" s="236">
        <f t="shared" si="15"/>
        <v>10995.512477895027</v>
      </c>
      <c r="BQ25" s="236">
        <f t="shared" si="15"/>
        <v>10618.262876500206</v>
      </c>
      <c r="BR25" s="236">
        <f t="shared" si="15"/>
        <v>10295.328564775811</v>
      </c>
      <c r="BS25" s="236">
        <f t="shared" si="15"/>
        <v>10011.0338674347</v>
      </c>
      <c r="BT25" s="236">
        <f t="shared" si="15"/>
        <v>9713.2253223304706</v>
      </c>
      <c r="BU25" s="236">
        <f t="shared" si="15"/>
        <v>9405.5434368685328</v>
      </c>
      <c r="BV25" s="236">
        <f t="shared" si="15"/>
        <v>9267.1456396910762</v>
      </c>
      <c r="BW25" s="236">
        <f t="shared" si="15"/>
        <v>9164.758807202008</v>
      </c>
      <c r="BX25" s="236">
        <f t="shared" si="15"/>
        <v>9134.1442357578508</v>
      </c>
      <c r="BY25" s="236">
        <f t="shared" si="15"/>
        <v>9117.4567965769147</v>
      </c>
      <c r="BZ25" s="236">
        <f t="shared" si="15"/>
        <v>9116.3180800000009</v>
      </c>
      <c r="CA25" s="236">
        <f t="shared" si="15"/>
        <v>9123.5409200000013</v>
      </c>
      <c r="CB25" s="236">
        <f t="shared" si="15"/>
        <v>9126.1703600000019</v>
      </c>
      <c r="CC25" s="236">
        <f t="shared" si="15"/>
        <v>9128.9993600000016</v>
      </c>
      <c r="CD25" s="236">
        <f t="shared" si="15"/>
        <v>9131.3960800000004</v>
      </c>
      <c r="CE25" s="236">
        <f t="shared" si="15"/>
        <v>9136.4158399999997</v>
      </c>
      <c r="CF25" s="236">
        <f t="shared" si="15"/>
        <v>9138.9527199999993</v>
      </c>
      <c r="CG25" s="236">
        <f t="shared" si="15"/>
        <v>9133.9902000000002</v>
      </c>
      <c r="CH25" s="236">
        <f t="shared" si="15"/>
        <v>9130.6375599999992</v>
      </c>
      <c r="CI25" s="236">
        <f t="shared" si="15"/>
        <v>9130.1009599999998</v>
      </c>
      <c r="CJ25" s="236">
        <f t="shared" si="15"/>
        <v>9128.9658400000008</v>
      </c>
      <c r="CK25" s="236">
        <f t="shared" si="15"/>
        <v>9129.3012400000007</v>
      </c>
      <c r="CL25" s="236">
        <f t="shared" si="15"/>
        <v>9130.9684800000014</v>
      </c>
      <c r="CM25" s="236">
        <f t="shared" si="15"/>
        <v>9137.5835600000009</v>
      </c>
      <c r="CN25" s="236">
        <f t="shared" si="15"/>
        <v>9144.4527600000001</v>
      </c>
      <c r="CO25" s="236">
        <f t="shared" si="15"/>
        <v>9142.3307600000007</v>
      </c>
      <c r="CP25" s="236">
        <f t="shared" si="15"/>
        <v>9139.5037600000014</v>
      </c>
      <c r="CQ25" s="236">
        <f t="shared" si="15"/>
        <v>9139.8627600000018</v>
      </c>
      <c r="CR25" s="236">
        <f t="shared" si="15"/>
        <v>9144.2799600000017</v>
      </c>
      <c r="CS25" s="236">
        <f t="shared" si="15"/>
        <v>9144.7230000000018</v>
      </c>
      <c r="CT25" s="235">
        <f t="shared" si="13"/>
        <v>1007488.8477694569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3386.7269999999999</v>
      </c>
      <c r="C30" s="44">
        <f t="shared" si="16"/>
        <v>3416.7269999999999</v>
      </c>
      <c r="D30" s="44">
        <f t="shared" si="16"/>
        <v>3417.7269999999999</v>
      </c>
      <c r="E30" s="44">
        <f t="shared" si="16"/>
        <v>3419.7269999999999</v>
      </c>
      <c r="F30" s="44">
        <f t="shared" si="16"/>
        <v>3419.7269999999999</v>
      </c>
      <c r="G30" s="44">
        <f t="shared" si="16"/>
        <v>3419.7269999999999</v>
      </c>
      <c r="H30" s="44">
        <f t="shared" si="16"/>
        <v>3390.7269999999999</v>
      </c>
      <c r="I30" s="44">
        <f t="shared" si="16"/>
        <v>3350.7269999999999</v>
      </c>
      <c r="J30" s="44">
        <f t="shared" si="16"/>
        <v>3320.7269999999999</v>
      </c>
      <c r="K30" s="44">
        <f t="shared" si="16"/>
        <v>3290.7269999999999</v>
      </c>
      <c r="L30" s="44">
        <f t="shared" si="16"/>
        <v>3260.7269999999999</v>
      </c>
      <c r="M30" s="44">
        <f t="shared" si="16"/>
        <v>3260.7269999999999</v>
      </c>
      <c r="N30" s="44">
        <f t="shared" si="16"/>
        <v>3260.7269999999999</v>
      </c>
      <c r="O30" s="44">
        <f t="shared" si="16"/>
        <v>3260.7269999999999</v>
      </c>
      <c r="P30" s="44">
        <f t="shared" si="16"/>
        <v>3260.7269999999999</v>
      </c>
      <c r="Q30" s="44">
        <f t="shared" si="16"/>
        <v>3260.7269999999999</v>
      </c>
      <c r="R30" s="44">
        <f t="shared" si="16"/>
        <v>3260.7269999999999</v>
      </c>
      <c r="S30" s="44">
        <f t="shared" si="16"/>
        <v>3264.7269999999999</v>
      </c>
      <c r="T30" s="44">
        <f t="shared" si="16"/>
        <v>3269.7269999999999</v>
      </c>
      <c r="U30" s="44">
        <f t="shared" si="16"/>
        <v>3275.7269999999999</v>
      </c>
      <c r="V30" s="44">
        <f t="shared" si="16"/>
        <v>3269.7269999999999</v>
      </c>
      <c r="W30" s="44">
        <f t="shared" si="16"/>
        <v>3262.7269999999999</v>
      </c>
      <c r="X30" s="44">
        <f t="shared" si="16"/>
        <v>3266.7269999999999</v>
      </c>
      <c r="Y30" s="44">
        <f t="shared" si="16"/>
        <v>3267.7269999999999</v>
      </c>
      <c r="Z30" s="44">
        <f t="shared" si="16"/>
        <v>3269.7269999999999</v>
      </c>
      <c r="AA30" s="44">
        <f t="shared" si="16"/>
        <v>3378.7269999999999</v>
      </c>
      <c r="AB30" s="44">
        <f t="shared" si="16"/>
        <v>3403.7269999999999</v>
      </c>
      <c r="AC30" s="44">
        <f t="shared" si="16"/>
        <v>3434.7269999999999</v>
      </c>
      <c r="AD30" s="44">
        <f t="shared" si="16"/>
        <v>3473.7269999999999</v>
      </c>
      <c r="AE30" s="44">
        <f t="shared" si="16"/>
        <v>3371.7269999999999</v>
      </c>
      <c r="AF30" s="44">
        <f t="shared" si="16"/>
        <v>3337.7269999999999</v>
      </c>
      <c r="AG30" s="44">
        <f t="shared" si="16"/>
        <v>3309.7269999999999</v>
      </c>
      <c r="AH30" s="44">
        <f t="shared" si="16"/>
        <v>3286.7269999999999</v>
      </c>
      <c r="AI30" s="44">
        <f t="shared" si="16"/>
        <v>3286.7269999999999</v>
      </c>
      <c r="AJ30" s="44">
        <f t="shared" si="16"/>
        <v>3289.7269999999999</v>
      </c>
      <c r="AK30" s="44">
        <f t="shared" si="16"/>
        <v>3283.7269999999999</v>
      </c>
      <c r="AL30" s="44">
        <f t="shared" si="16"/>
        <v>3285.7269999999999</v>
      </c>
      <c r="AM30" s="44">
        <f t="shared" si="16"/>
        <v>3291.7269999999999</v>
      </c>
      <c r="AN30" s="44">
        <f t="shared" si="16"/>
        <v>3288.7269999999999</v>
      </c>
      <c r="AO30" s="44">
        <f t="shared" si="16"/>
        <v>3284.7269999999999</v>
      </c>
      <c r="AP30" s="44">
        <f t="shared" si="16"/>
        <v>3209.7269999999999</v>
      </c>
      <c r="AQ30" s="44">
        <f t="shared" si="16"/>
        <v>3134.7269999999999</v>
      </c>
      <c r="AR30" s="44">
        <f t="shared" si="16"/>
        <v>3064.7269999999999</v>
      </c>
      <c r="AS30" s="44">
        <f t="shared" si="16"/>
        <v>3064.7269999999999</v>
      </c>
      <c r="AT30" s="44">
        <f t="shared" si="16"/>
        <v>3034.7269999999999</v>
      </c>
      <c r="AU30" s="44">
        <f t="shared" si="16"/>
        <v>2944.7270000000003</v>
      </c>
      <c r="AV30" s="44">
        <f t="shared" si="16"/>
        <v>2854.7270000000003</v>
      </c>
      <c r="AW30" s="44">
        <f t="shared" si="16"/>
        <v>2797.7270000000003</v>
      </c>
      <c r="AX30" s="44">
        <f t="shared" si="16"/>
        <v>2767.7270000000003</v>
      </c>
      <c r="AY30" s="44">
        <f t="shared" si="16"/>
        <v>2764.7270000000003</v>
      </c>
      <c r="AZ30" s="44">
        <f t="shared" si="16"/>
        <v>2764.7270000000003</v>
      </c>
      <c r="BA30" s="44">
        <f t="shared" si="16"/>
        <v>2658.7270000000003</v>
      </c>
      <c r="BB30" s="44">
        <f t="shared" si="16"/>
        <v>2658.7270000000003</v>
      </c>
      <c r="BC30" s="44">
        <f t="shared" si="16"/>
        <v>2658.7270000000003</v>
      </c>
      <c r="BD30" s="44">
        <f t="shared" si="16"/>
        <v>2658.7270000000003</v>
      </c>
      <c r="BE30" s="44">
        <f t="shared" si="16"/>
        <v>2658.7270000000003</v>
      </c>
      <c r="BF30" s="44">
        <f t="shared" si="16"/>
        <v>2658.7270000000003</v>
      </c>
      <c r="BG30" s="44">
        <f t="shared" si="16"/>
        <v>2764.7270000000003</v>
      </c>
      <c r="BH30" s="44">
        <f t="shared" si="16"/>
        <v>2824.7270000000003</v>
      </c>
      <c r="BI30" s="44">
        <f t="shared" si="16"/>
        <v>2884.7270000000003</v>
      </c>
      <c r="BJ30" s="44">
        <f t="shared" si="16"/>
        <v>2911.7270000000003</v>
      </c>
      <c r="BK30" s="44">
        <f t="shared" si="16"/>
        <v>2941.7270000000003</v>
      </c>
      <c r="BL30" s="44">
        <f t="shared" si="16"/>
        <v>3046.7269999999999</v>
      </c>
      <c r="BM30" s="44">
        <f t="shared" si="16"/>
        <v>3151.7269999999999</v>
      </c>
      <c r="BN30" s="44">
        <f t="shared" ref="BN30:CS30" si="17">BN31+BN39</f>
        <v>3252.7269999999999</v>
      </c>
      <c r="BO30" s="44">
        <f t="shared" si="17"/>
        <v>3282.7269999999999</v>
      </c>
      <c r="BP30" s="44">
        <f t="shared" si="17"/>
        <v>3281.7269999999999</v>
      </c>
      <c r="BQ30" s="44">
        <f t="shared" si="17"/>
        <v>3293.7269999999999</v>
      </c>
      <c r="BR30" s="44">
        <f t="shared" si="17"/>
        <v>3282.7269999999999</v>
      </c>
      <c r="BS30" s="44">
        <f t="shared" si="17"/>
        <v>3282.7269999999999</v>
      </c>
      <c r="BT30" s="44">
        <f t="shared" si="17"/>
        <v>3268.7269999999999</v>
      </c>
      <c r="BU30" s="44">
        <f t="shared" si="17"/>
        <v>3268.7269999999999</v>
      </c>
      <c r="BV30" s="44">
        <f t="shared" si="17"/>
        <v>3268.7269999999999</v>
      </c>
      <c r="BW30" s="44">
        <f t="shared" si="17"/>
        <v>3268.7269999999999</v>
      </c>
      <c r="BX30" s="44">
        <f t="shared" si="17"/>
        <v>3372.7269999999999</v>
      </c>
      <c r="BY30" s="44">
        <f t="shared" si="17"/>
        <v>3418.7269999999999</v>
      </c>
      <c r="BZ30" s="44">
        <f t="shared" si="17"/>
        <v>3445.7269999999999</v>
      </c>
      <c r="CA30" s="44">
        <f t="shared" si="17"/>
        <v>3479.7269999999999</v>
      </c>
      <c r="CB30" s="44">
        <f t="shared" si="17"/>
        <v>3498.7269999999999</v>
      </c>
      <c r="CC30" s="44">
        <f t="shared" si="17"/>
        <v>3490.7269999999999</v>
      </c>
      <c r="CD30" s="44">
        <f t="shared" si="17"/>
        <v>3486.7269999999999</v>
      </c>
      <c r="CE30" s="44">
        <f t="shared" si="17"/>
        <v>3494.7269999999999</v>
      </c>
      <c r="CF30" s="44">
        <f t="shared" si="17"/>
        <v>3501.7269999999999</v>
      </c>
      <c r="CG30" s="44">
        <f t="shared" si="17"/>
        <v>3499.7269999999999</v>
      </c>
      <c r="CH30" s="44">
        <f t="shared" si="17"/>
        <v>3495.7269999999999</v>
      </c>
      <c r="CI30" s="44">
        <f t="shared" si="17"/>
        <v>3497.7269999999999</v>
      </c>
      <c r="CJ30" s="44">
        <f t="shared" si="17"/>
        <v>3494.7269999999999</v>
      </c>
      <c r="CK30" s="44">
        <f t="shared" si="17"/>
        <v>3494.7269999999999</v>
      </c>
      <c r="CL30" s="44">
        <f t="shared" si="17"/>
        <v>3501.7269999999999</v>
      </c>
      <c r="CM30" s="44">
        <f t="shared" si="17"/>
        <v>3498.7269999999999</v>
      </c>
      <c r="CN30" s="44">
        <f t="shared" si="17"/>
        <v>3497.7269999999999</v>
      </c>
      <c r="CO30" s="44">
        <f t="shared" si="17"/>
        <v>3496.7269999999999</v>
      </c>
      <c r="CP30" s="44">
        <f t="shared" si="17"/>
        <v>3497.7269999999999</v>
      </c>
      <c r="CQ30" s="44">
        <f t="shared" si="17"/>
        <v>3499.7269999999999</v>
      </c>
      <c r="CR30" s="44">
        <f t="shared" si="17"/>
        <v>3498.7269999999999</v>
      </c>
      <c r="CS30" s="45">
        <f t="shared" si="17"/>
        <v>3502.7269999999999</v>
      </c>
      <c r="CT30" s="46">
        <f t="shared" ref="CT30:CT47" si="18">SUM(B30:CS30)</f>
        <v>311111.79200000071</v>
      </c>
    </row>
    <row r="31" spans="1:98">
      <c r="A31" s="47" t="s">
        <v>31</v>
      </c>
      <c r="B31" s="48">
        <f>SUM(B32:B38)</f>
        <v>3350.3069999999998</v>
      </c>
      <c r="C31" s="49">
        <f t="shared" ref="C31:BN31" si="19">SUM(C32:C38)</f>
        <v>3380.3069999999998</v>
      </c>
      <c r="D31" s="49">
        <f t="shared" si="19"/>
        <v>3381.3069999999998</v>
      </c>
      <c r="E31" s="49">
        <f t="shared" si="19"/>
        <v>3383.3069999999998</v>
      </c>
      <c r="F31" s="49">
        <f t="shared" si="19"/>
        <v>3383.3069999999998</v>
      </c>
      <c r="G31" s="49">
        <f t="shared" si="19"/>
        <v>3383.3069999999998</v>
      </c>
      <c r="H31" s="49">
        <f t="shared" si="19"/>
        <v>3354.3069999999998</v>
      </c>
      <c r="I31" s="49">
        <f t="shared" si="19"/>
        <v>3314.3069999999998</v>
      </c>
      <c r="J31" s="49">
        <f t="shared" si="19"/>
        <v>3284.3069999999998</v>
      </c>
      <c r="K31" s="49">
        <f t="shared" si="19"/>
        <v>3254.3069999999998</v>
      </c>
      <c r="L31" s="49">
        <f t="shared" si="19"/>
        <v>3224.3069999999998</v>
      </c>
      <c r="M31" s="49">
        <f t="shared" si="19"/>
        <v>3224.3069999999998</v>
      </c>
      <c r="N31" s="49">
        <f t="shared" si="19"/>
        <v>3224.3069999999998</v>
      </c>
      <c r="O31" s="49">
        <f t="shared" si="19"/>
        <v>3224.3069999999998</v>
      </c>
      <c r="P31" s="49">
        <f t="shared" si="19"/>
        <v>3224.3069999999998</v>
      </c>
      <c r="Q31" s="49">
        <f t="shared" si="19"/>
        <v>3224.3069999999998</v>
      </c>
      <c r="R31" s="49">
        <f t="shared" si="19"/>
        <v>3224.3069999999998</v>
      </c>
      <c r="S31" s="49">
        <f t="shared" si="19"/>
        <v>3228.3069999999998</v>
      </c>
      <c r="T31" s="49">
        <f t="shared" si="19"/>
        <v>3233.3069999999998</v>
      </c>
      <c r="U31" s="49">
        <f t="shared" si="19"/>
        <v>3239.3069999999998</v>
      </c>
      <c r="V31" s="49">
        <f t="shared" si="19"/>
        <v>3233.3069999999998</v>
      </c>
      <c r="W31" s="49">
        <f t="shared" si="19"/>
        <v>3226.3069999999998</v>
      </c>
      <c r="X31" s="49">
        <f t="shared" si="19"/>
        <v>3230.3069999999998</v>
      </c>
      <c r="Y31" s="49">
        <f t="shared" si="19"/>
        <v>3231.3069999999998</v>
      </c>
      <c r="Z31" s="49">
        <f t="shared" si="19"/>
        <v>3233.3069999999998</v>
      </c>
      <c r="AA31" s="49">
        <f t="shared" si="19"/>
        <v>3342.3069999999998</v>
      </c>
      <c r="AB31" s="49">
        <f t="shared" si="19"/>
        <v>3367.3069999999998</v>
      </c>
      <c r="AC31" s="49">
        <f t="shared" si="19"/>
        <v>3398.3069999999998</v>
      </c>
      <c r="AD31" s="49">
        <f t="shared" si="19"/>
        <v>3437.3069999999998</v>
      </c>
      <c r="AE31" s="49">
        <f t="shared" si="19"/>
        <v>3335.3069999999998</v>
      </c>
      <c r="AF31" s="49">
        <f t="shared" si="19"/>
        <v>3301.3069999999998</v>
      </c>
      <c r="AG31" s="49">
        <f t="shared" si="19"/>
        <v>3273.3069999999998</v>
      </c>
      <c r="AH31" s="49">
        <f t="shared" si="19"/>
        <v>3250.3069999999998</v>
      </c>
      <c r="AI31" s="49">
        <f t="shared" si="19"/>
        <v>3250.3069999999998</v>
      </c>
      <c r="AJ31" s="49">
        <f t="shared" si="19"/>
        <v>3253.3069999999998</v>
      </c>
      <c r="AK31" s="49">
        <f t="shared" si="19"/>
        <v>3247.3069999999998</v>
      </c>
      <c r="AL31" s="49">
        <f t="shared" si="19"/>
        <v>3249.3069999999998</v>
      </c>
      <c r="AM31" s="49">
        <f t="shared" si="19"/>
        <v>3255.3069999999998</v>
      </c>
      <c r="AN31" s="49">
        <f t="shared" si="19"/>
        <v>3252.3069999999998</v>
      </c>
      <c r="AO31" s="49">
        <f t="shared" si="19"/>
        <v>3248.3069999999998</v>
      </c>
      <c r="AP31" s="49">
        <f t="shared" si="19"/>
        <v>3173.3069999999998</v>
      </c>
      <c r="AQ31" s="49">
        <f t="shared" si="19"/>
        <v>3098.3069999999998</v>
      </c>
      <c r="AR31" s="49">
        <f t="shared" si="19"/>
        <v>3028.3069999999998</v>
      </c>
      <c r="AS31" s="49">
        <f t="shared" si="19"/>
        <v>3028.3069999999998</v>
      </c>
      <c r="AT31" s="49">
        <f t="shared" si="19"/>
        <v>2998.3069999999998</v>
      </c>
      <c r="AU31" s="49">
        <f t="shared" si="19"/>
        <v>2908.3070000000002</v>
      </c>
      <c r="AV31" s="49">
        <f t="shared" si="19"/>
        <v>2818.3070000000002</v>
      </c>
      <c r="AW31" s="49">
        <f t="shared" si="19"/>
        <v>2761.3070000000002</v>
      </c>
      <c r="AX31" s="49">
        <f t="shared" si="19"/>
        <v>2731.3070000000002</v>
      </c>
      <c r="AY31" s="49">
        <f t="shared" si="19"/>
        <v>2728.3070000000002</v>
      </c>
      <c r="AZ31" s="49">
        <f t="shared" si="19"/>
        <v>2728.3070000000002</v>
      </c>
      <c r="BA31" s="49">
        <f t="shared" si="19"/>
        <v>2622.3070000000002</v>
      </c>
      <c r="BB31" s="49">
        <f t="shared" si="19"/>
        <v>2622.3070000000002</v>
      </c>
      <c r="BC31" s="49">
        <f t="shared" si="19"/>
        <v>2622.3070000000002</v>
      </c>
      <c r="BD31" s="49">
        <f t="shared" si="19"/>
        <v>2622.3070000000002</v>
      </c>
      <c r="BE31" s="49">
        <f t="shared" si="19"/>
        <v>2622.3070000000002</v>
      </c>
      <c r="BF31" s="49">
        <f t="shared" si="19"/>
        <v>2622.3070000000002</v>
      </c>
      <c r="BG31" s="49">
        <f t="shared" si="19"/>
        <v>2728.3070000000002</v>
      </c>
      <c r="BH31" s="49">
        <f t="shared" si="19"/>
        <v>2788.3070000000002</v>
      </c>
      <c r="BI31" s="49">
        <f t="shared" si="19"/>
        <v>2848.3070000000002</v>
      </c>
      <c r="BJ31" s="49">
        <f t="shared" si="19"/>
        <v>2875.3070000000002</v>
      </c>
      <c r="BK31" s="49">
        <f t="shared" si="19"/>
        <v>2905.3070000000002</v>
      </c>
      <c r="BL31" s="49">
        <f t="shared" si="19"/>
        <v>3010.3069999999998</v>
      </c>
      <c r="BM31" s="49">
        <f t="shared" si="19"/>
        <v>3115.3069999999998</v>
      </c>
      <c r="BN31" s="49">
        <f t="shared" si="19"/>
        <v>3216.3069999999998</v>
      </c>
      <c r="BO31" s="49">
        <f t="shared" ref="BO31:CS31" si="20">SUM(BO32:BO38)</f>
        <v>3246.3069999999998</v>
      </c>
      <c r="BP31" s="49">
        <f t="shared" si="20"/>
        <v>3245.3069999999998</v>
      </c>
      <c r="BQ31" s="49">
        <f t="shared" si="20"/>
        <v>3257.3069999999998</v>
      </c>
      <c r="BR31" s="49">
        <f t="shared" si="20"/>
        <v>3246.3069999999998</v>
      </c>
      <c r="BS31" s="49">
        <f t="shared" si="20"/>
        <v>3246.3069999999998</v>
      </c>
      <c r="BT31" s="49">
        <f t="shared" si="20"/>
        <v>3232.3069999999998</v>
      </c>
      <c r="BU31" s="49">
        <f t="shared" si="20"/>
        <v>3232.3069999999998</v>
      </c>
      <c r="BV31" s="49">
        <f t="shared" si="20"/>
        <v>3232.3069999999998</v>
      </c>
      <c r="BW31" s="49">
        <f t="shared" si="20"/>
        <v>3232.3069999999998</v>
      </c>
      <c r="BX31" s="49">
        <f t="shared" si="20"/>
        <v>3336.3069999999998</v>
      </c>
      <c r="BY31" s="49">
        <f t="shared" si="20"/>
        <v>3382.3069999999998</v>
      </c>
      <c r="BZ31" s="49">
        <f t="shared" si="20"/>
        <v>3409.3069999999998</v>
      </c>
      <c r="CA31" s="49">
        <f t="shared" si="20"/>
        <v>3443.3069999999998</v>
      </c>
      <c r="CB31" s="49">
        <f t="shared" si="20"/>
        <v>3462.3069999999998</v>
      </c>
      <c r="CC31" s="49">
        <f t="shared" si="20"/>
        <v>3454.3069999999998</v>
      </c>
      <c r="CD31" s="49">
        <f t="shared" si="20"/>
        <v>3450.3069999999998</v>
      </c>
      <c r="CE31" s="49">
        <f t="shared" si="20"/>
        <v>3458.3069999999998</v>
      </c>
      <c r="CF31" s="49">
        <f t="shared" si="20"/>
        <v>3465.3069999999998</v>
      </c>
      <c r="CG31" s="49">
        <f t="shared" si="20"/>
        <v>3463.3069999999998</v>
      </c>
      <c r="CH31" s="49">
        <f t="shared" si="20"/>
        <v>3459.3069999999998</v>
      </c>
      <c r="CI31" s="49">
        <f t="shared" si="20"/>
        <v>3461.3069999999998</v>
      </c>
      <c r="CJ31" s="49">
        <f t="shared" si="20"/>
        <v>3458.3069999999998</v>
      </c>
      <c r="CK31" s="49">
        <f t="shared" si="20"/>
        <v>3458.3069999999998</v>
      </c>
      <c r="CL31" s="49">
        <f t="shared" si="20"/>
        <v>3465.3069999999998</v>
      </c>
      <c r="CM31" s="49">
        <f t="shared" si="20"/>
        <v>3462.3069999999998</v>
      </c>
      <c r="CN31" s="49">
        <f t="shared" si="20"/>
        <v>3461.3069999999998</v>
      </c>
      <c r="CO31" s="49">
        <f t="shared" si="20"/>
        <v>3460.3069999999998</v>
      </c>
      <c r="CP31" s="49">
        <f t="shared" si="20"/>
        <v>3461.3069999999998</v>
      </c>
      <c r="CQ31" s="49">
        <f t="shared" si="20"/>
        <v>3463.3069999999998</v>
      </c>
      <c r="CR31" s="49">
        <f t="shared" si="20"/>
        <v>3462.3069999999998</v>
      </c>
      <c r="CS31" s="50">
        <f t="shared" si="20"/>
        <v>3466.3069999999998</v>
      </c>
      <c r="CT31" s="19">
        <f t="shared" si="18"/>
        <v>307615.47199999966</v>
      </c>
    </row>
    <row r="32" spans="1:98">
      <c r="A32" s="51" t="s">
        <v>32</v>
      </c>
      <c r="B32" s="52">
        <f t="shared" ref="B32:AG32" si="21">B62-B73</f>
        <v>466</v>
      </c>
      <c r="C32" s="53">
        <f t="shared" si="21"/>
        <v>466</v>
      </c>
      <c r="D32" s="53">
        <f t="shared" si="21"/>
        <v>466</v>
      </c>
      <c r="E32" s="53">
        <f t="shared" si="21"/>
        <v>466</v>
      </c>
      <c r="F32" s="53">
        <f t="shared" si="21"/>
        <v>466</v>
      </c>
      <c r="G32" s="53">
        <f t="shared" si="21"/>
        <v>466</v>
      </c>
      <c r="H32" s="53">
        <f t="shared" si="21"/>
        <v>466</v>
      </c>
      <c r="I32" s="53">
        <f t="shared" si="21"/>
        <v>466</v>
      </c>
      <c r="J32" s="53">
        <f t="shared" si="21"/>
        <v>466</v>
      </c>
      <c r="K32" s="53">
        <f t="shared" si="21"/>
        <v>466</v>
      </c>
      <c r="L32" s="53">
        <f t="shared" si="21"/>
        <v>466</v>
      </c>
      <c r="M32" s="53">
        <f t="shared" si="21"/>
        <v>466</v>
      </c>
      <c r="N32" s="53">
        <f t="shared" si="21"/>
        <v>466</v>
      </c>
      <c r="O32" s="53">
        <f t="shared" si="21"/>
        <v>466</v>
      </c>
      <c r="P32" s="53">
        <f t="shared" si="21"/>
        <v>466</v>
      </c>
      <c r="Q32" s="53">
        <f t="shared" si="21"/>
        <v>466</v>
      </c>
      <c r="R32" s="53">
        <f t="shared" si="21"/>
        <v>466</v>
      </c>
      <c r="S32" s="53">
        <f t="shared" si="21"/>
        <v>466</v>
      </c>
      <c r="T32" s="53">
        <f t="shared" si="21"/>
        <v>466</v>
      </c>
      <c r="U32" s="53">
        <f t="shared" si="21"/>
        <v>466</v>
      </c>
      <c r="V32" s="53">
        <f t="shared" si="21"/>
        <v>466</v>
      </c>
      <c r="W32" s="53">
        <f t="shared" si="21"/>
        <v>466</v>
      </c>
      <c r="X32" s="53">
        <f t="shared" si="21"/>
        <v>466</v>
      </c>
      <c r="Y32" s="53">
        <f t="shared" si="21"/>
        <v>466</v>
      </c>
      <c r="Z32" s="53">
        <f t="shared" si="21"/>
        <v>466</v>
      </c>
      <c r="AA32" s="53">
        <f t="shared" si="21"/>
        <v>466</v>
      </c>
      <c r="AB32" s="53">
        <f t="shared" si="21"/>
        <v>466</v>
      </c>
      <c r="AC32" s="53">
        <f t="shared" si="21"/>
        <v>466</v>
      </c>
      <c r="AD32" s="53">
        <f t="shared" si="21"/>
        <v>466</v>
      </c>
      <c r="AE32" s="53">
        <f t="shared" si="21"/>
        <v>466</v>
      </c>
      <c r="AF32" s="53">
        <f t="shared" si="21"/>
        <v>466</v>
      </c>
      <c r="AG32" s="53">
        <f t="shared" si="21"/>
        <v>466</v>
      </c>
      <c r="AH32" s="53">
        <f t="shared" ref="AH32:BM32" si="22">AH62-AH73</f>
        <v>466</v>
      </c>
      <c r="AI32" s="53">
        <f t="shared" si="22"/>
        <v>466</v>
      </c>
      <c r="AJ32" s="53">
        <f t="shared" si="22"/>
        <v>466</v>
      </c>
      <c r="AK32" s="53">
        <f t="shared" si="22"/>
        <v>466</v>
      </c>
      <c r="AL32" s="53">
        <f t="shared" si="22"/>
        <v>466</v>
      </c>
      <c r="AM32" s="53">
        <f t="shared" si="22"/>
        <v>466</v>
      </c>
      <c r="AN32" s="53">
        <f t="shared" si="22"/>
        <v>466</v>
      </c>
      <c r="AO32" s="53">
        <f t="shared" si="22"/>
        <v>466</v>
      </c>
      <c r="AP32" s="53">
        <f t="shared" si="22"/>
        <v>466</v>
      </c>
      <c r="AQ32" s="53">
        <f t="shared" si="22"/>
        <v>466</v>
      </c>
      <c r="AR32" s="53">
        <f t="shared" si="22"/>
        <v>466</v>
      </c>
      <c r="AS32" s="53">
        <f t="shared" si="22"/>
        <v>466</v>
      </c>
      <c r="AT32" s="53">
        <f t="shared" si="22"/>
        <v>436</v>
      </c>
      <c r="AU32" s="53">
        <f t="shared" si="22"/>
        <v>406</v>
      </c>
      <c r="AV32" s="53">
        <f t="shared" si="22"/>
        <v>376</v>
      </c>
      <c r="AW32" s="53">
        <f t="shared" si="22"/>
        <v>346</v>
      </c>
      <c r="AX32" s="53">
        <f t="shared" si="22"/>
        <v>316</v>
      </c>
      <c r="AY32" s="53">
        <f t="shared" si="22"/>
        <v>313</v>
      </c>
      <c r="AZ32" s="53">
        <f t="shared" si="22"/>
        <v>313</v>
      </c>
      <c r="BA32" s="53">
        <f t="shared" si="22"/>
        <v>313</v>
      </c>
      <c r="BB32" s="53">
        <f t="shared" si="22"/>
        <v>313</v>
      </c>
      <c r="BC32" s="53">
        <f t="shared" si="22"/>
        <v>313</v>
      </c>
      <c r="BD32" s="53">
        <f t="shared" si="22"/>
        <v>313</v>
      </c>
      <c r="BE32" s="53">
        <f t="shared" si="22"/>
        <v>313</v>
      </c>
      <c r="BF32" s="53">
        <f t="shared" si="22"/>
        <v>313</v>
      </c>
      <c r="BG32" s="53">
        <f t="shared" si="22"/>
        <v>313</v>
      </c>
      <c r="BH32" s="53">
        <f t="shared" si="22"/>
        <v>313</v>
      </c>
      <c r="BI32" s="53">
        <f t="shared" si="22"/>
        <v>313</v>
      </c>
      <c r="BJ32" s="53">
        <f t="shared" si="22"/>
        <v>313</v>
      </c>
      <c r="BK32" s="53">
        <f t="shared" si="22"/>
        <v>343</v>
      </c>
      <c r="BL32" s="53">
        <f t="shared" si="22"/>
        <v>373</v>
      </c>
      <c r="BM32" s="53">
        <f t="shared" si="22"/>
        <v>403</v>
      </c>
      <c r="BN32" s="53">
        <f t="shared" ref="BN32:CS32" si="23">BN62-BN73</f>
        <v>433</v>
      </c>
      <c r="BO32" s="53">
        <f t="shared" si="23"/>
        <v>463</v>
      </c>
      <c r="BP32" s="53">
        <f t="shared" si="23"/>
        <v>466</v>
      </c>
      <c r="BQ32" s="53">
        <f t="shared" si="23"/>
        <v>466</v>
      </c>
      <c r="BR32" s="53">
        <f t="shared" si="23"/>
        <v>466</v>
      </c>
      <c r="BS32" s="53">
        <f t="shared" si="23"/>
        <v>466</v>
      </c>
      <c r="BT32" s="53">
        <f t="shared" si="23"/>
        <v>466</v>
      </c>
      <c r="BU32" s="53">
        <f t="shared" si="23"/>
        <v>466</v>
      </c>
      <c r="BV32" s="53">
        <f t="shared" si="23"/>
        <v>466</v>
      </c>
      <c r="BW32" s="53">
        <f t="shared" si="23"/>
        <v>466</v>
      </c>
      <c r="BX32" s="53">
        <f t="shared" si="23"/>
        <v>466</v>
      </c>
      <c r="BY32" s="53">
        <f t="shared" si="23"/>
        <v>466</v>
      </c>
      <c r="BZ32" s="53">
        <f t="shared" si="23"/>
        <v>466</v>
      </c>
      <c r="CA32" s="53">
        <f t="shared" si="23"/>
        <v>466</v>
      </c>
      <c r="CB32" s="53">
        <f t="shared" si="23"/>
        <v>466</v>
      </c>
      <c r="CC32" s="53">
        <f t="shared" si="23"/>
        <v>466</v>
      </c>
      <c r="CD32" s="53">
        <f t="shared" si="23"/>
        <v>466</v>
      </c>
      <c r="CE32" s="53">
        <f t="shared" si="23"/>
        <v>466</v>
      </c>
      <c r="CF32" s="53">
        <f t="shared" si="23"/>
        <v>466</v>
      </c>
      <c r="CG32" s="53">
        <f t="shared" si="23"/>
        <v>466</v>
      </c>
      <c r="CH32" s="53">
        <f t="shared" si="23"/>
        <v>466</v>
      </c>
      <c r="CI32" s="53">
        <f t="shared" si="23"/>
        <v>466</v>
      </c>
      <c r="CJ32" s="53">
        <f t="shared" si="23"/>
        <v>466</v>
      </c>
      <c r="CK32" s="53">
        <f t="shared" si="23"/>
        <v>466</v>
      </c>
      <c r="CL32" s="53">
        <f t="shared" si="23"/>
        <v>466</v>
      </c>
      <c r="CM32" s="53">
        <f t="shared" si="23"/>
        <v>466</v>
      </c>
      <c r="CN32" s="53">
        <f t="shared" si="23"/>
        <v>466</v>
      </c>
      <c r="CO32" s="53">
        <f t="shared" si="23"/>
        <v>466</v>
      </c>
      <c r="CP32" s="53">
        <f t="shared" si="23"/>
        <v>466</v>
      </c>
      <c r="CQ32" s="53">
        <f t="shared" si="23"/>
        <v>466</v>
      </c>
      <c r="CR32" s="53">
        <f t="shared" si="23"/>
        <v>466</v>
      </c>
      <c r="CS32" s="54">
        <f t="shared" si="23"/>
        <v>466</v>
      </c>
      <c r="CT32" s="19">
        <f t="shared" si="18"/>
        <v>42135</v>
      </c>
    </row>
    <row r="33" spans="1:98">
      <c r="A33" s="17" t="s">
        <v>33</v>
      </c>
      <c r="B33" s="55">
        <f t="shared" ref="B33:AG33" si="24">B63-B74</f>
        <v>536</v>
      </c>
      <c r="C33" s="2">
        <f t="shared" si="24"/>
        <v>536</v>
      </c>
      <c r="D33" s="2">
        <f t="shared" si="24"/>
        <v>536</v>
      </c>
      <c r="E33" s="2">
        <f t="shared" si="24"/>
        <v>536</v>
      </c>
      <c r="F33" s="2">
        <f t="shared" si="24"/>
        <v>536</v>
      </c>
      <c r="G33" s="2">
        <f t="shared" si="24"/>
        <v>536</v>
      </c>
      <c r="H33" s="2">
        <f t="shared" si="24"/>
        <v>536</v>
      </c>
      <c r="I33" s="2">
        <f t="shared" si="24"/>
        <v>536</v>
      </c>
      <c r="J33" s="2">
        <f t="shared" si="24"/>
        <v>536</v>
      </c>
      <c r="K33" s="2">
        <f t="shared" si="24"/>
        <v>536</v>
      </c>
      <c r="L33" s="2">
        <f t="shared" si="24"/>
        <v>536</v>
      </c>
      <c r="M33" s="2">
        <f t="shared" si="24"/>
        <v>536</v>
      </c>
      <c r="N33" s="2">
        <f t="shared" si="24"/>
        <v>536</v>
      </c>
      <c r="O33" s="2">
        <f t="shared" si="24"/>
        <v>536</v>
      </c>
      <c r="P33" s="2">
        <f t="shared" si="24"/>
        <v>536</v>
      </c>
      <c r="Q33" s="2">
        <f t="shared" si="24"/>
        <v>536</v>
      </c>
      <c r="R33" s="2">
        <f t="shared" si="24"/>
        <v>536</v>
      </c>
      <c r="S33" s="2">
        <f t="shared" si="24"/>
        <v>536</v>
      </c>
      <c r="T33" s="2">
        <f t="shared" si="24"/>
        <v>536</v>
      </c>
      <c r="U33" s="2">
        <f t="shared" si="24"/>
        <v>536</v>
      </c>
      <c r="V33" s="2">
        <f t="shared" si="24"/>
        <v>536</v>
      </c>
      <c r="W33" s="2">
        <f t="shared" si="24"/>
        <v>536</v>
      </c>
      <c r="X33" s="2">
        <f t="shared" si="24"/>
        <v>536</v>
      </c>
      <c r="Y33" s="2">
        <f t="shared" si="24"/>
        <v>536</v>
      </c>
      <c r="Z33" s="2">
        <f t="shared" si="24"/>
        <v>536</v>
      </c>
      <c r="AA33" s="2">
        <f t="shared" si="24"/>
        <v>536</v>
      </c>
      <c r="AB33" s="2">
        <f t="shared" si="24"/>
        <v>536</v>
      </c>
      <c r="AC33" s="2">
        <f t="shared" si="24"/>
        <v>536</v>
      </c>
      <c r="AD33" s="2">
        <f t="shared" si="24"/>
        <v>536</v>
      </c>
      <c r="AE33" s="2">
        <f t="shared" si="24"/>
        <v>536</v>
      </c>
      <c r="AF33" s="2">
        <f t="shared" si="24"/>
        <v>536</v>
      </c>
      <c r="AG33" s="2">
        <f t="shared" si="24"/>
        <v>536</v>
      </c>
      <c r="AH33" s="2">
        <f t="shared" ref="AH33:BM33" si="25">AH63-AH74</f>
        <v>536</v>
      </c>
      <c r="AI33" s="2">
        <f t="shared" si="25"/>
        <v>536</v>
      </c>
      <c r="AJ33" s="2">
        <f t="shared" si="25"/>
        <v>536</v>
      </c>
      <c r="AK33" s="2">
        <f t="shared" si="25"/>
        <v>536</v>
      </c>
      <c r="AL33" s="2">
        <f t="shared" si="25"/>
        <v>536</v>
      </c>
      <c r="AM33" s="2">
        <f t="shared" si="25"/>
        <v>536</v>
      </c>
      <c r="AN33" s="2">
        <f t="shared" si="25"/>
        <v>536</v>
      </c>
      <c r="AO33" s="2">
        <f t="shared" si="25"/>
        <v>536</v>
      </c>
      <c r="AP33" s="2">
        <f t="shared" si="25"/>
        <v>536</v>
      </c>
      <c r="AQ33" s="2">
        <f t="shared" si="25"/>
        <v>536</v>
      </c>
      <c r="AR33" s="2">
        <f t="shared" si="25"/>
        <v>536</v>
      </c>
      <c r="AS33" s="2">
        <f t="shared" si="25"/>
        <v>536</v>
      </c>
      <c r="AT33" s="2">
        <f t="shared" si="25"/>
        <v>536</v>
      </c>
      <c r="AU33" s="2">
        <f t="shared" si="25"/>
        <v>476</v>
      </c>
      <c r="AV33" s="2">
        <f t="shared" si="25"/>
        <v>416</v>
      </c>
      <c r="AW33" s="2">
        <f t="shared" si="25"/>
        <v>389</v>
      </c>
      <c r="AX33" s="2">
        <f t="shared" si="25"/>
        <v>389</v>
      </c>
      <c r="AY33" s="2">
        <f t="shared" si="25"/>
        <v>389</v>
      </c>
      <c r="AZ33" s="2">
        <f t="shared" si="25"/>
        <v>389</v>
      </c>
      <c r="BA33" s="2">
        <f t="shared" si="25"/>
        <v>389</v>
      </c>
      <c r="BB33" s="2">
        <f t="shared" si="25"/>
        <v>389</v>
      </c>
      <c r="BC33" s="2">
        <f t="shared" si="25"/>
        <v>389</v>
      </c>
      <c r="BD33" s="2">
        <f t="shared" si="25"/>
        <v>389</v>
      </c>
      <c r="BE33" s="2">
        <f t="shared" si="25"/>
        <v>389</v>
      </c>
      <c r="BF33" s="2">
        <f t="shared" si="25"/>
        <v>389</v>
      </c>
      <c r="BG33" s="2">
        <f t="shared" si="25"/>
        <v>389</v>
      </c>
      <c r="BH33" s="2">
        <f t="shared" si="25"/>
        <v>449</v>
      </c>
      <c r="BI33" s="2">
        <f t="shared" si="25"/>
        <v>509</v>
      </c>
      <c r="BJ33" s="2">
        <f t="shared" si="25"/>
        <v>536</v>
      </c>
      <c r="BK33" s="2">
        <f t="shared" si="25"/>
        <v>536</v>
      </c>
      <c r="BL33" s="2">
        <f t="shared" si="25"/>
        <v>536</v>
      </c>
      <c r="BM33" s="2">
        <f t="shared" si="25"/>
        <v>536</v>
      </c>
      <c r="BN33" s="2">
        <f t="shared" ref="BN33:CS33" si="26">BN63-BN74</f>
        <v>536</v>
      </c>
      <c r="BO33" s="2">
        <f t="shared" si="26"/>
        <v>536</v>
      </c>
      <c r="BP33" s="2">
        <f t="shared" si="26"/>
        <v>536</v>
      </c>
      <c r="BQ33" s="2">
        <f t="shared" si="26"/>
        <v>536</v>
      </c>
      <c r="BR33" s="2">
        <f t="shared" si="26"/>
        <v>536</v>
      </c>
      <c r="BS33" s="2">
        <f t="shared" si="26"/>
        <v>536</v>
      </c>
      <c r="BT33" s="2">
        <f t="shared" si="26"/>
        <v>536</v>
      </c>
      <c r="BU33" s="2">
        <f t="shared" si="26"/>
        <v>536</v>
      </c>
      <c r="BV33" s="2">
        <f t="shared" si="26"/>
        <v>536</v>
      </c>
      <c r="BW33" s="2">
        <f t="shared" si="26"/>
        <v>536</v>
      </c>
      <c r="BX33" s="2">
        <f t="shared" si="26"/>
        <v>536</v>
      </c>
      <c r="BY33" s="2">
        <f t="shared" si="26"/>
        <v>536</v>
      </c>
      <c r="BZ33" s="2">
        <f t="shared" si="26"/>
        <v>536</v>
      </c>
      <c r="CA33" s="2">
        <f t="shared" si="26"/>
        <v>536</v>
      </c>
      <c r="CB33" s="2">
        <f t="shared" si="26"/>
        <v>536</v>
      </c>
      <c r="CC33" s="2">
        <f t="shared" si="26"/>
        <v>536</v>
      </c>
      <c r="CD33" s="2">
        <f t="shared" si="26"/>
        <v>536</v>
      </c>
      <c r="CE33" s="2">
        <f t="shared" si="26"/>
        <v>536</v>
      </c>
      <c r="CF33" s="2">
        <f t="shared" si="26"/>
        <v>536</v>
      </c>
      <c r="CG33" s="2">
        <f t="shared" si="26"/>
        <v>536</v>
      </c>
      <c r="CH33" s="2">
        <f t="shared" si="26"/>
        <v>536</v>
      </c>
      <c r="CI33" s="2">
        <f t="shared" si="26"/>
        <v>536</v>
      </c>
      <c r="CJ33" s="2">
        <f t="shared" si="26"/>
        <v>536</v>
      </c>
      <c r="CK33" s="2">
        <f t="shared" si="26"/>
        <v>536</v>
      </c>
      <c r="CL33" s="2">
        <f t="shared" si="26"/>
        <v>536</v>
      </c>
      <c r="CM33" s="2">
        <f t="shared" si="26"/>
        <v>536</v>
      </c>
      <c r="CN33" s="2">
        <f t="shared" si="26"/>
        <v>536</v>
      </c>
      <c r="CO33" s="2">
        <f t="shared" si="26"/>
        <v>536</v>
      </c>
      <c r="CP33" s="2">
        <f t="shared" si="26"/>
        <v>536</v>
      </c>
      <c r="CQ33" s="2">
        <f t="shared" si="26"/>
        <v>536</v>
      </c>
      <c r="CR33" s="2">
        <f t="shared" si="26"/>
        <v>536</v>
      </c>
      <c r="CS33" s="56">
        <f t="shared" si="26"/>
        <v>536</v>
      </c>
      <c r="CT33" s="19">
        <f t="shared" si="18"/>
        <v>49545</v>
      </c>
    </row>
    <row r="34" spans="1:98">
      <c r="A34" s="17" t="s">
        <v>34</v>
      </c>
      <c r="B34" s="55">
        <f t="shared" ref="B34:AG34" si="27">B64-B75</f>
        <v>820.95</v>
      </c>
      <c r="C34" s="2">
        <f t="shared" si="27"/>
        <v>820.95</v>
      </c>
      <c r="D34" s="2">
        <f t="shared" si="27"/>
        <v>820.95</v>
      </c>
      <c r="E34" s="2">
        <f t="shared" si="27"/>
        <v>820.95</v>
      </c>
      <c r="F34" s="2">
        <f t="shared" si="27"/>
        <v>820.95</v>
      </c>
      <c r="G34" s="2">
        <f t="shared" si="27"/>
        <v>820.95</v>
      </c>
      <c r="H34" s="2">
        <f t="shared" si="27"/>
        <v>820.95</v>
      </c>
      <c r="I34" s="2">
        <f t="shared" si="27"/>
        <v>820.95</v>
      </c>
      <c r="J34" s="2">
        <f t="shared" si="27"/>
        <v>820.95</v>
      </c>
      <c r="K34" s="2">
        <f t="shared" si="27"/>
        <v>820.95</v>
      </c>
      <c r="L34" s="2">
        <f t="shared" si="27"/>
        <v>820.95</v>
      </c>
      <c r="M34" s="2">
        <f t="shared" si="27"/>
        <v>820.95</v>
      </c>
      <c r="N34" s="2">
        <f t="shared" si="27"/>
        <v>820.95</v>
      </c>
      <c r="O34" s="2">
        <f t="shared" si="27"/>
        <v>820.95</v>
      </c>
      <c r="P34" s="2">
        <f t="shared" si="27"/>
        <v>820.95</v>
      </c>
      <c r="Q34" s="2">
        <f t="shared" si="27"/>
        <v>820.95</v>
      </c>
      <c r="R34" s="2">
        <f t="shared" si="27"/>
        <v>820.95</v>
      </c>
      <c r="S34" s="2">
        <f t="shared" si="27"/>
        <v>820.95</v>
      </c>
      <c r="T34" s="2">
        <f t="shared" si="27"/>
        <v>820.95</v>
      </c>
      <c r="U34" s="2">
        <f t="shared" si="27"/>
        <v>820.95</v>
      </c>
      <c r="V34" s="2">
        <f t="shared" si="27"/>
        <v>820.95</v>
      </c>
      <c r="W34" s="2">
        <f t="shared" si="27"/>
        <v>820.95</v>
      </c>
      <c r="X34" s="2">
        <f t="shared" si="27"/>
        <v>820.95</v>
      </c>
      <c r="Y34" s="2">
        <f t="shared" si="27"/>
        <v>820.95</v>
      </c>
      <c r="Z34" s="2">
        <f t="shared" si="27"/>
        <v>820.95</v>
      </c>
      <c r="AA34" s="2">
        <f t="shared" si="27"/>
        <v>820.95</v>
      </c>
      <c r="AB34" s="2">
        <f t="shared" si="27"/>
        <v>820.95</v>
      </c>
      <c r="AC34" s="2">
        <f t="shared" si="27"/>
        <v>820.95</v>
      </c>
      <c r="AD34" s="2">
        <f t="shared" si="27"/>
        <v>820.95</v>
      </c>
      <c r="AE34" s="2">
        <f t="shared" si="27"/>
        <v>820.95</v>
      </c>
      <c r="AF34" s="2">
        <f t="shared" si="27"/>
        <v>820.95</v>
      </c>
      <c r="AG34" s="2">
        <f t="shared" si="27"/>
        <v>820.95</v>
      </c>
      <c r="AH34" s="2">
        <f t="shared" ref="AH34:BM34" si="28">AH64-AH75</f>
        <v>820.95</v>
      </c>
      <c r="AI34" s="2">
        <f t="shared" si="28"/>
        <v>820.95</v>
      </c>
      <c r="AJ34" s="2">
        <f t="shared" si="28"/>
        <v>820.95</v>
      </c>
      <c r="AK34" s="2">
        <f t="shared" si="28"/>
        <v>820.95</v>
      </c>
      <c r="AL34" s="2">
        <f t="shared" si="28"/>
        <v>820.95</v>
      </c>
      <c r="AM34" s="2">
        <f t="shared" si="28"/>
        <v>820.95</v>
      </c>
      <c r="AN34" s="2">
        <f t="shared" si="28"/>
        <v>820.95</v>
      </c>
      <c r="AO34" s="2">
        <f t="shared" si="28"/>
        <v>820.95</v>
      </c>
      <c r="AP34" s="2">
        <f t="shared" si="28"/>
        <v>820.95</v>
      </c>
      <c r="AQ34" s="2">
        <f t="shared" si="28"/>
        <v>820.95</v>
      </c>
      <c r="AR34" s="2">
        <f t="shared" si="28"/>
        <v>820.95</v>
      </c>
      <c r="AS34" s="2">
        <f t="shared" si="28"/>
        <v>820.95</v>
      </c>
      <c r="AT34" s="2">
        <f t="shared" si="28"/>
        <v>820.95</v>
      </c>
      <c r="AU34" s="2">
        <f t="shared" si="28"/>
        <v>820.95</v>
      </c>
      <c r="AV34" s="2">
        <f t="shared" si="28"/>
        <v>820.95</v>
      </c>
      <c r="AW34" s="2">
        <f t="shared" si="28"/>
        <v>820.95</v>
      </c>
      <c r="AX34" s="2">
        <f t="shared" si="28"/>
        <v>820.95</v>
      </c>
      <c r="AY34" s="2">
        <f t="shared" si="28"/>
        <v>820.95</v>
      </c>
      <c r="AZ34" s="2">
        <f t="shared" si="28"/>
        <v>820.95</v>
      </c>
      <c r="BA34" s="2">
        <f t="shared" si="28"/>
        <v>714.95</v>
      </c>
      <c r="BB34" s="2">
        <f t="shared" si="28"/>
        <v>714.95</v>
      </c>
      <c r="BC34" s="2">
        <f t="shared" si="28"/>
        <v>714.95</v>
      </c>
      <c r="BD34" s="2">
        <f t="shared" si="28"/>
        <v>714.95</v>
      </c>
      <c r="BE34" s="2">
        <f t="shared" si="28"/>
        <v>714.95</v>
      </c>
      <c r="BF34" s="2">
        <f t="shared" si="28"/>
        <v>714.95</v>
      </c>
      <c r="BG34" s="2">
        <f t="shared" si="28"/>
        <v>820.95</v>
      </c>
      <c r="BH34" s="2">
        <f t="shared" si="28"/>
        <v>820.95</v>
      </c>
      <c r="BI34" s="2">
        <f t="shared" si="28"/>
        <v>820.95</v>
      </c>
      <c r="BJ34" s="2">
        <f t="shared" si="28"/>
        <v>820.95</v>
      </c>
      <c r="BK34" s="2">
        <f t="shared" si="28"/>
        <v>820.95</v>
      </c>
      <c r="BL34" s="2">
        <f t="shared" si="28"/>
        <v>820.95</v>
      </c>
      <c r="BM34" s="2">
        <f t="shared" si="28"/>
        <v>820.95</v>
      </c>
      <c r="BN34" s="2">
        <f t="shared" ref="BN34:CS34" si="29">BN64-BN75</f>
        <v>820.95</v>
      </c>
      <c r="BO34" s="2">
        <f t="shared" si="29"/>
        <v>820.95</v>
      </c>
      <c r="BP34" s="2">
        <f t="shared" si="29"/>
        <v>820.95</v>
      </c>
      <c r="BQ34" s="2">
        <f t="shared" si="29"/>
        <v>820.95</v>
      </c>
      <c r="BR34" s="2">
        <f t="shared" si="29"/>
        <v>820.95</v>
      </c>
      <c r="BS34" s="2">
        <f t="shared" si="29"/>
        <v>820.95</v>
      </c>
      <c r="BT34" s="2">
        <f t="shared" si="29"/>
        <v>820.95</v>
      </c>
      <c r="BU34" s="2">
        <f t="shared" si="29"/>
        <v>820.95</v>
      </c>
      <c r="BV34" s="2">
        <f t="shared" si="29"/>
        <v>820.95</v>
      </c>
      <c r="BW34" s="2">
        <f t="shared" si="29"/>
        <v>820.95</v>
      </c>
      <c r="BX34" s="2">
        <f t="shared" si="29"/>
        <v>820.95</v>
      </c>
      <c r="BY34" s="2">
        <f t="shared" si="29"/>
        <v>820.95</v>
      </c>
      <c r="BZ34" s="2">
        <f t="shared" si="29"/>
        <v>820.95</v>
      </c>
      <c r="CA34" s="2">
        <f t="shared" si="29"/>
        <v>820.95</v>
      </c>
      <c r="CB34" s="2">
        <f t="shared" si="29"/>
        <v>820.95</v>
      </c>
      <c r="CC34" s="2">
        <f t="shared" si="29"/>
        <v>820.95</v>
      </c>
      <c r="CD34" s="2">
        <f t="shared" si="29"/>
        <v>820.95</v>
      </c>
      <c r="CE34" s="2">
        <f t="shared" si="29"/>
        <v>820.95</v>
      </c>
      <c r="CF34" s="2">
        <f t="shared" si="29"/>
        <v>820.95</v>
      </c>
      <c r="CG34" s="2">
        <f t="shared" si="29"/>
        <v>820.95</v>
      </c>
      <c r="CH34" s="2">
        <f t="shared" si="29"/>
        <v>820.95</v>
      </c>
      <c r="CI34" s="2">
        <f t="shared" si="29"/>
        <v>820.95</v>
      </c>
      <c r="CJ34" s="2">
        <f t="shared" si="29"/>
        <v>820.95</v>
      </c>
      <c r="CK34" s="2">
        <f t="shared" si="29"/>
        <v>820.95</v>
      </c>
      <c r="CL34" s="2">
        <f t="shared" si="29"/>
        <v>820.95</v>
      </c>
      <c r="CM34" s="2">
        <f t="shared" si="29"/>
        <v>820.95</v>
      </c>
      <c r="CN34" s="2">
        <f t="shared" si="29"/>
        <v>820.95</v>
      </c>
      <c r="CO34" s="2">
        <f t="shared" si="29"/>
        <v>820.95</v>
      </c>
      <c r="CP34" s="2">
        <f t="shared" si="29"/>
        <v>820.95</v>
      </c>
      <c r="CQ34" s="2">
        <f t="shared" si="29"/>
        <v>820.95</v>
      </c>
      <c r="CR34" s="2">
        <f t="shared" si="29"/>
        <v>820.95</v>
      </c>
      <c r="CS34" s="56">
        <f t="shared" si="29"/>
        <v>820.95</v>
      </c>
      <c r="CT34" s="19">
        <f t="shared" si="18"/>
        <v>78175.199999999866</v>
      </c>
    </row>
    <row r="35" spans="1:98">
      <c r="A35" s="17" t="s">
        <v>35</v>
      </c>
      <c r="B35" s="55">
        <f t="shared" ref="B35:AG35" si="30">B65-B76</f>
        <v>323</v>
      </c>
      <c r="C35" s="2">
        <f t="shared" si="30"/>
        <v>323</v>
      </c>
      <c r="D35" s="2">
        <f t="shared" si="30"/>
        <v>323</v>
      </c>
      <c r="E35" s="2">
        <f t="shared" si="30"/>
        <v>323</v>
      </c>
      <c r="F35" s="2">
        <f t="shared" si="30"/>
        <v>323</v>
      </c>
      <c r="G35" s="2">
        <f t="shared" si="30"/>
        <v>323</v>
      </c>
      <c r="H35" s="2">
        <f t="shared" si="30"/>
        <v>323</v>
      </c>
      <c r="I35" s="2">
        <f t="shared" si="30"/>
        <v>323</v>
      </c>
      <c r="J35" s="2">
        <f t="shared" si="30"/>
        <v>323</v>
      </c>
      <c r="K35" s="2">
        <f t="shared" si="30"/>
        <v>323</v>
      </c>
      <c r="L35" s="2">
        <f t="shared" si="30"/>
        <v>323</v>
      </c>
      <c r="M35" s="2">
        <f t="shared" si="30"/>
        <v>323</v>
      </c>
      <c r="N35" s="2">
        <f t="shared" si="30"/>
        <v>323</v>
      </c>
      <c r="O35" s="2">
        <f t="shared" si="30"/>
        <v>323</v>
      </c>
      <c r="P35" s="2">
        <f t="shared" si="30"/>
        <v>323</v>
      </c>
      <c r="Q35" s="2">
        <f t="shared" si="30"/>
        <v>323</v>
      </c>
      <c r="R35" s="2">
        <f t="shared" si="30"/>
        <v>323</v>
      </c>
      <c r="S35" s="2">
        <f t="shared" si="30"/>
        <v>323</v>
      </c>
      <c r="T35" s="2">
        <f t="shared" si="30"/>
        <v>323</v>
      </c>
      <c r="U35" s="2">
        <f t="shared" si="30"/>
        <v>323</v>
      </c>
      <c r="V35" s="2">
        <f t="shared" si="30"/>
        <v>323</v>
      </c>
      <c r="W35" s="2">
        <f t="shared" si="30"/>
        <v>323</v>
      </c>
      <c r="X35" s="2">
        <f t="shared" si="30"/>
        <v>323</v>
      </c>
      <c r="Y35" s="2">
        <f t="shared" si="30"/>
        <v>323</v>
      </c>
      <c r="Z35" s="2">
        <f t="shared" si="30"/>
        <v>323</v>
      </c>
      <c r="AA35" s="2">
        <f t="shared" si="30"/>
        <v>403</v>
      </c>
      <c r="AB35" s="2">
        <f t="shared" si="30"/>
        <v>403</v>
      </c>
      <c r="AC35" s="2">
        <f t="shared" si="30"/>
        <v>403</v>
      </c>
      <c r="AD35" s="2">
        <f t="shared" si="30"/>
        <v>403</v>
      </c>
      <c r="AE35" s="2">
        <f t="shared" si="30"/>
        <v>329</v>
      </c>
      <c r="AF35" s="2">
        <f t="shared" si="30"/>
        <v>329</v>
      </c>
      <c r="AG35" s="2">
        <f t="shared" si="30"/>
        <v>329</v>
      </c>
      <c r="AH35" s="2">
        <f t="shared" ref="AH35:BM35" si="31">AH65-AH76</f>
        <v>329</v>
      </c>
      <c r="AI35" s="2">
        <f t="shared" si="31"/>
        <v>329</v>
      </c>
      <c r="AJ35" s="2">
        <f t="shared" si="31"/>
        <v>329</v>
      </c>
      <c r="AK35" s="2">
        <f t="shared" si="31"/>
        <v>329</v>
      </c>
      <c r="AL35" s="2">
        <f t="shared" si="31"/>
        <v>329</v>
      </c>
      <c r="AM35" s="2">
        <f t="shared" si="31"/>
        <v>329</v>
      </c>
      <c r="AN35" s="2">
        <f t="shared" si="31"/>
        <v>329</v>
      </c>
      <c r="AO35" s="2">
        <f t="shared" si="31"/>
        <v>329</v>
      </c>
      <c r="AP35" s="2">
        <f t="shared" si="31"/>
        <v>329</v>
      </c>
      <c r="AQ35" s="2">
        <f t="shared" si="31"/>
        <v>329</v>
      </c>
      <c r="AR35" s="2">
        <f t="shared" si="31"/>
        <v>329</v>
      </c>
      <c r="AS35" s="2">
        <f t="shared" si="31"/>
        <v>329</v>
      </c>
      <c r="AT35" s="2">
        <f t="shared" si="31"/>
        <v>329</v>
      </c>
      <c r="AU35" s="2">
        <f t="shared" si="31"/>
        <v>329</v>
      </c>
      <c r="AV35" s="2">
        <f t="shared" si="31"/>
        <v>329</v>
      </c>
      <c r="AW35" s="2">
        <f t="shared" si="31"/>
        <v>329</v>
      </c>
      <c r="AX35" s="2">
        <f t="shared" si="31"/>
        <v>329</v>
      </c>
      <c r="AY35" s="2">
        <f t="shared" si="31"/>
        <v>329</v>
      </c>
      <c r="AZ35" s="2">
        <f t="shared" si="31"/>
        <v>329</v>
      </c>
      <c r="BA35" s="2">
        <f t="shared" si="31"/>
        <v>329</v>
      </c>
      <c r="BB35" s="2">
        <f t="shared" si="31"/>
        <v>329</v>
      </c>
      <c r="BC35" s="2">
        <f t="shared" si="31"/>
        <v>329</v>
      </c>
      <c r="BD35" s="2">
        <f t="shared" si="31"/>
        <v>329</v>
      </c>
      <c r="BE35" s="2">
        <f t="shared" si="31"/>
        <v>329</v>
      </c>
      <c r="BF35" s="2">
        <f t="shared" si="31"/>
        <v>329</v>
      </c>
      <c r="BG35" s="2">
        <f t="shared" si="31"/>
        <v>329</v>
      </c>
      <c r="BH35" s="2">
        <f t="shared" si="31"/>
        <v>329</v>
      </c>
      <c r="BI35" s="2">
        <f t="shared" si="31"/>
        <v>329</v>
      </c>
      <c r="BJ35" s="2">
        <f t="shared" si="31"/>
        <v>329</v>
      </c>
      <c r="BK35" s="2">
        <f t="shared" si="31"/>
        <v>329</v>
      </c>
      <c r="BL35" s="2">
        <f t="shared" si="31"/>
        <v>329</v>
      </c>
      <c r="BM35" s="2">
        <f t="shared" si="31"/>
        <v>329</v>
      </c>
      <c r="BN35" s="2">
        <f t="shared" ref="BN35:CS35" si="32">BN65-BN76</f>
        <v>329</v>
      </c>
      <c r="BO35" s="2">
        <f t="shared" si="32"/>
        <v>329</v>
      </c>
      <c r="BP35" s="2">
        <f t="shared" si="32"/>
        <v>329</v>
      </c>
      <c r="BQ35" s="2">
        <f t="shared" si="32"/>
        <v>329</v>
      </c>
      <c r="BR35" s="2">
        <f t="shared" si="32"/>
        <v>329</v>
      </c>
      <c r="BS35" s="2">
        <f t="shared" si="32"/>
        <v>329</v>
      </c>
      <c r="BT35" s="2">
        <f t="shared" si="32"/>
        <v>329</v>
      </c>
      <c r="BU35" s="2">
        <f t="shared" si="32"/>
        <v>329</v>
      </c>
      <c r="BV35" s="2">
        <f t="shared" si="32"/>
        <v>329</v>
      </c>
      <c r="BW35" s="2">
        <f t="shared" si="32"/>
        <v>329</v>
      </c>
      <c r="BX35" s="2">
        <f t="shared" si="32"/>
        <v>403</v>
      </c>
      <c r="BY35" s="2">
        <f t="shared" si="32"/>
        <v>403</v>
      </c>
      <c r="BZ35" s="2">
        <f t="shared" si="32"/>
        <v>403</v>
      </c>
      <c r="CA35" s="2">
        <f t="shared" si="32"/>
        <v>403</v>
      </c>
      <c r="CB35" s="2">
        <f t="shared" si="32"/>
        <v>403</v>
      </c>
      <c r="CC35" s="2">
        <f t="shared" si="32"/>
        <v>403</v>
      </c>
      <c r="CD35" s="2">
        <f t="shared" si="32"/>
        <v>403</v>
      </c>
      <c r="CE35" s="2">
        <f t="shared" si="32"/>
        <v>403</v>
      </c>
      <c r="CF35" s="2">
        <f t="shared" si="32"/>
        <v>403</v>
      </c>
      <c r="CG35" s="2">
        <f t="shared" si="32"/>
        <v>403</v>
      </c>
      <c r="CH35" s="2">
        <f t="shared" si="32"/>
        <v>403</v>
      </c>
      <c r="CI35" s="2">
        <f t="shared" si="32"/>
        <v>403</v>
      </c>
      <c r="CJ35" s="2">
        <f t="shared" si="32"/>
        <v>403</v>
      </c>
      <c r="CK35" s="2">
        <f t="shared" si="32"/>
        <v>403</v>
      </c>
      <c r="CL35" s="2">
        <f t="shared" si="32"/>
        <v>403</v>
      </c>
      <c r="CM35" s="2">
        <f t="shared" si="32"/>
        <v>403</v>
      </c>
      <c r="CN35" s="2">
        <f t="shared" si="32"/>
        <v>403</v>
      </c>
      <c r="CO35" s="2">
        <f t="shared" si="32"/>
        <v>403</v>
      </c>
      <c r="CP35" s="2">
        <f t="shared" si="32"/>
        <v>403</v>
      </c>
      <c r="CQ35" s="2">
        <f t="shared" si="32"/>
        <v>403</v>
      </c>
      <c r="CR35" s="2">
        <f t="shared" si="32"/>
        <v>403</v>
      </c>
      <c r="CS35" s="56">
        <f t="shared" si="32"/>
        <v>403</v>
      </c>
      <c r="CT35" s="19">
        <f t="shared" si="18"/>
        <v>33358</v>
      </c>
    </row>
    <row r="36" spans="1:98">
      <c r="A36" s="17" t="s">
        <v>36</v>
      </c>
      <c r="B36" s="55">
        <f t="shared" ref="B36:AG36" si="33">B66-B77</f>
        <v>447.35700000000003</v>
      </c>
      <c r="C36" s="2">
        <f t="shared" si="33"/>
        <v>477.35700000000003</v>
      </c>
      <c r="D36" s="2">
        <f t="shared" si="33"/>
        <v>477.35700000000003</v>
      </c>
      <c r="E36" s="2">
        <f t="shared" si="33"/>
        <v>477.35700000000003</v>
      </c>
      <c r="F36" s="2">
        <f t="shared" si="33"/>
        <v>477.35700000000003</v>
      </c>
      <c r="G36" s="2">
        <f t="shared" si="33"/>
        <v>477.35700000000003</v>
      </c>
      <c r="H36" s="2">
        <f t="shared" si="33"/>
        <v>447.35700000000003</v>
      </c>
      <c r="I36" s="2">
        <f t="shared" si="33"/>
        <v>417.35700000000003</v>
      </c>
      <c r="J36" s="2">
        <f t="shared" si="33"/>
        <v>387.35700000000003</v>
      </c>
      <c r="K36" s="2">
        <f t="shared" si="33"/>
        <v>357.35700000000003</v>
      </c>
      <c r="L36" s="2">
        <f t="shared" si="33"/>
        <v>327.35700000000003</v>
      </c>
      <c r="M36" s="2">
        <f t="shared" si="33"/>
        <v>327.35700000000003</v>
      </c>
      <c r="N36" s="2">
        <f t="shared" si="33"/>
        <v>327.35700000000003</v>
      </c>
      <c r="O36" s="2">
        <f t="shared" si="33"/>
        <v>327.35700000000003</v>
      </c>
      <c r="P36" s="2">
        <f t="shared" si="33"/>
        <v>327.35700000000003</v>
      </c>
      <c r="Q36" s="2">
        <f t="shared" si="33"/>
        <v>327.35700000000003</v>
      </c>
      <c r="R36" s="2">
        <f t="shared" si="33"/>
        <v>327.35700000000003</v>
      </c>
      <c r="S36" s="2">
        <f t="shared" si="33"/>
        <v>327.35700000000003</v>
      </c>
      <c r="T36" s="2">
        <f t="shared" si="33"/>
        <v>327.35700000000003</v>
      </c>
      <c r="U36" s="2">
        <f t="shared" si="33"/>
        <v>327.35700000000003</v>
      </c>
      <c r="V36" s="2">
        <f t="shared" si="33"/>
        <v>327.35700000000003</v>
      </c>
      <c r="W36" s="2">
        <f t="shared" si="33"/>
        <v>327.35700000000003</v>
      </c>
      <c r="X36" s="2">
        <f t="shared" si="33"/>
        <v>327.35700000000003</v>
      </c>
      <c r="Y36" s="2">
        <f t="shared" si="33"/>
        <v>327.35700000000003</v>
      </c>
      <c r="Z36" s="2">
        <f t="shared" si="33"/>
        <v>327.35700000000003</v>
      </c>
      <c r="AA36" s="2">
        <f t="shared" si="33"/>
        <v>357.35700000000003</v>
      </c>
      <c r="AB36" s="2">
        <f t="shared" si="33"/>
        <v>387.35700000000003</v>
      </c>
      <c r="AC36" s="2">
        <f t="shared" si="33"/>
        <v>417.35700000000003</v>
      </c>
      <c r="AD36" s="2">
        <f t="shared" si="33"/>
        <v>447.35700000000003</v>
      </c>
      <c r="AE36" s="2">
        <f t="shared" si="33"/>
        <v>417.35700000000003</v>
      </c>
      <c r="AF36" s="2">
        <f t="shared" si="33"/>
        <v>387.35700000000003</v>
      </c>
      <c r="AG36" s="2">
        <f t="shared" si="33"/>
        <v>357.35700000000003</v>
      </c>
      <c r="AH36" s="2">
        <f t="shared" ref="AH36:BM36" si="34">AH66-AH77</f>
        <v>334.35700000000003</v>
      </c>
      <c r="AI36" s="2">
        <f t="shared" si="34"/>
        <v>334.35700000000003</v>
      </c>
      <c r="AJ36" s="2">
        <f t="shared" si="34"/>
        <v>334.35700000000003</v>
      </c>
      <c r="AK36" s="2">
        <f t="shared" si="34"/>
        <v>334.35700000000003</v>
      </c>
      <c r="AL36" s="2">
        <f t="shared" si="34"/>
        <v>334.35700000000003</v>
      </c>
      <c r="AM36" s="2">
        <f t="shared" si="34"/>
        <v>334.35700000000003</v>
      </c>
      <c r="AN36" s="2">
        <f t="shared" si="34"/>
        <v>334.35700000000003</v>
      </c>
      <c r="AO36" s="2">
        <f t="shared" si="34"/>
        <v>334.35700000000003</v>
      </c>
      <c r="AP36" s="2">
        <f t="shared" si="34"/>
        <v>334.35700000000003</v>
      </c>
      <c r="AQ36" s="2">
        <f t="shared" si="34"/>
        <v>334.35700000000003</v>
      </c>
      <c r="AR36" s="2">
        <f t="shared" si="34"/>
        <v>334.35700000000003</v>
      </c>
      <c r="AS36" s="2">
        <f t="shared" si="34"/>
        <v>334.35700000000003</v>
      </c>
      <c r="AT36" s="2">
        <f t="shared" si="34"/>
        <v>334.35700000000003</v>
      </c>
      <c r="AU36" s="2">
        <f t="shared" si="34"/>
        <v>334.35700000000003</v>
      </c>
      <c r="AV36" s="2">
        <f t="shared" si="34"/>
        <v>334.35700000000003</v>
      </c>
      <c r="AW36" s="2">
        <f t="shared" si="34"/>
        <v>334.35700000000003</v>
      </c>
      <c r="AX36" s="2">
        <f t="shared" si="34"/>
        <v>334.35700000000003</v>
      </c>
      <c r="AY36" s="2">
        <f t="shared" si="34"/>
        <v>334.35700000000003</v>
      </c>
      <c r="AZ36" s="2">
        <f t="shared" si="34"/>
        <v>334.35700000000003</v>
      </c>
      <c r="BA36" s="2">
        <f t="shared" si="34"/>
        <v>334.35700000000003</v>
      </c>
      <c r="BB36" s="2">
        <f t="shared" si="34"/>
        <v>334.35700000000003</v>
      </c>
      <c r="BC36" s="2">
        <f t="shared" si="34"/>
        <v>334.35700000000003</v>
      </c>
      <c r="BD36" s="2">
        <f t="shared" si="34"/>
        <v>334.35700000000003</v>
      </c>
      <c r="BE36" s="2">
        <f t="shared" si="34"/>
        <v>334.35700000000003</v>
      </c>
      <c r="BF36" s="2">
        <f t="shared" si="34"/>
        <v>334.35700000000003</v>
      </c>
      <c r="BG36" s="2">
        <f t="shared" si="34"/>
        <v>334.35700000000003</v>
      </c>
      <c r="BH36" s="2">
        <f t="shared" si="34"/>
        <v>334.35700000000003</v>
      </c>
      <c r="BI36" s="2">
        <f t="shared" si="34"/>
        <v>334.35700000000003</v>
      </c>
      <c r="BJ36" s="2">
        <f t="shared" si="34"/>
        <v>334.35700000000003</v>
      </c>
      <c r="BK36" s="2">
        <f t="shared" si="34"/>
        <v>334.35700000000003</v>
      </c>
      <c r="BL36" s="2">
        <f t="shared" si="34"/>
        <v>334.35700000000003</v>
      </c>
      <c r="BM36" s="2">
        <f t="shared" si="34"/>
        <v>334.35700000000003</v>
      </c>
      <c r="BN36" s="2">
        <f t="shared" ref="BN36:CS36" si="35">BN66-BN77</f>
        <v>334.35700000000003</v>
      </c>
      <c r="BO36" s="2">
        <f t="shared" si="35"/>
        <v>334.35700000000003</v>
      </c>
      <c r="BP36" s="2">
        <f t="shared" si="35"/>
        <v>334.35700000000003</v>
      </c>
      <c r="BQ36" s="2">
        <f t="shared" si="35"/>
        <v>334.35700000000003</v>
      </c>
      <c r="BR36" s="2">
        <f t="shared" si="35"/>
        <v>334.35700000000003</v>
      </c>
      <c r="BS36" s="2">
        <f t="shared" si="35"/>
        <v>334.35700000000003</v>
      </c>
      <c r="BT36" s="2">
        <f t="shared" si="35"/>
        <v>334.35700000000003</v>
      </c>
      <c r="BU36" s="2">
        <f t="shared" si="35"/>
        <v>334.35700000000003</v>
      </c>
      <c r="BV36" s="2">
        <f t="shared" si="35"/>
        <v>334.35700000000003</v>
      </c>
      <c r="BW36" s="2">
        <f t="shared" si="35"/>
        <v>334.35700000000003</v>
      </c>
      <c r="BX36" s="2">
        <f t="shared" si="35"/>
        <v>364.35700000000003</v>
      </c>
      <c r="BY36" s="2">
        <f t="shared" si="35"/>
        <v>394.35700000000003</v>
      </c>
      <c r="BZ36" s="2">
        <f t="shared" si="35"/>
        <v>424.35700000000003</v>
      </c>
      <c r="CA36" s="2">
        <f t="shared" si="35"/>
        <v>454.35700000000003</v>
      </c>
      <c r="CB36" s="2">
        <f t="shared" si="35"/>
        <v>477.35700000000003</v>
      </c>
      <c r="CC36" s="2">
        <f t="shared" si="35"/>
        <v>477.35700000000003</v>
      </c>
      <c r="CD36" s="2">
        <f t="shared" si="35"/>
        <v>477.35700000000003</v>
      </c>
      <c r="CE36" s="2">
        <f t="shared" si="35"/>
        <v>477.35700000000003</v>
      </c>
      <c r="CF36" s="2">
        <f t="shared" si="35"/>
        <v>477.35700000000003</v>
      </c>
      <c r="CG36" s="2">
        <f t="shared" si="35"/>
        <v>477.35700000000003</v>
      </c>
      <c r="CH36" s="2">
        <f t="shared" si="35"/>
        <v>477.35700000000003</v>
      </c>
      <c r="CI36" s="2">
        <f t="shared" si="35"/>
        <v>477.35700000000003</v>
      </c>
      <c r="CJ36" s="2">
        <f t="shared" si="35"/>
        <v>477.35700000000003</v>
      </c>
      <c r="CK36" s="2">
        <f t="shared" si="35"/>
        <v>477.35700000000003</v>
      </c>
      <c r="CL36" s="2">
        <f t="shared" si="35"/>
        <v>477.35700000000003</v>
      </c>
      <c r="CM36" s="2">
        <f t="shared" si="35"/>
        <v>477.35700000000003</v>
      </c>
      <c r="CN36" s="2">
        <f t="shared" si="35"/>
        <v>477.35700000000003</v>
      </c>
      <c r="CO36" s="2">
        <f t="shared" si="35"/>
        <v>477.35700000000003</v>
      </c>
      <c r="CP36" s="2">
        <f t="shared" si="35"/>
        <v>477.35700000000003</v>
      </c>
      <c r="CQ36" s="2">
        <f t="shared" si="35"/>
        <v>477.35700000000003</v>
      </c>
      <c r="CR36" s="2">
        <f t="shared" si="35"/>
        <v>477.35700000000003</v>
      </c>
      <c r="CS36" s="56">
        <f t="shared" si="35"/>
        <v>477.35700000000003</v>
      </c>
      <c r="CT36" s="19">
        <f t="shared" si="18"/>
        <v>36398.272000000026</v>
      </c>
    </row>
    <row r="37" spans="1:98">
      <c r="A37" s="17" t="s">
        <v>37</v>
      </c>
      <c r="B37" s="55">
        <f t="shared" ref="B37:Q38" si="36">B67-B78</f>
        <v>757</v>
      </c>
      <c r="C37" s="2">
        <f t="shared" si="36"/>
        <v>757</v>
      </c>
      <c r="D37" s="2">
        <f t="shared" si="36"/>
        <v>758</v>
      </c>
      <c r="E37" s="2">
        <f t="shared" si="36"/>
        <v>760</v>
      </c>
      <c r="F37" s="2">
        <f t="shared" si="36"/>
        <v>760</v>
      </c>
      <c r="G37" s="2">
        <f t="shared" si="36"/>
        <v>760</v>
      </c>
      <c r="H37" s="2">
        <f t="shared" si="36"/>
        <v>761</v>
      </c>
      <c r="I37" s="2">
        <f t="shared" si="36"/>
        <v>751</v>
      </c>
      <c r="J37" s="2">
        <f t="shared" si="36"/>
        <v>751</v>
      </c>
      <c r="K37" s="2">
        <f t="shared" si="36"/>
        <v>751</v>
      </c>
      <c r="L37" s="2">
        <f t="shared" si="36"/>
        <v>751</v>
      </c>
      <c r="M37" s="2">
        <f t="shared" si="36"/>
        <v>751</v>
      </c>
      <c r="N37" s="2">
        <f t="shared" si="36"/>
        <v>751</v>
      </c>
      <c r="O37" s="2">
        <f t="shared" si="36"/>
        <v>751</v>
      </c>
      <c r="P37" s="2">
        <f t="shared" si="36"/>
        <v>751</v>
      </c>
      <c r="Q37" s="2">
        <f t="shared" si="36"/>
        <v>751</v>
      </c>
      <c r="R37" s="2">
        <f t="shared" ref="R37:CC37" si="37">R67-R78</f>
        <v>751</v>
      </c>
      <c r="S37" s="2">
        <f t="shared" si="37"/>
        <v>755</v>
      </c>
      <c r="T37" s="2">
        <f t="shared" si="37"/>
        <v>760</v>
      </c>
      <c r="U37" s="2">
        <f t="shared" si="37"/>
        <v>766</v>
      </c>
      <c r="V37" s="2">
        <f t="shared" si="37"/>
        <v>760</v>
      </c>
      <c r="W37" s="2">
        <f t="shared" si="37"/>
        <v>753</v>
      </c>
      <c r="X37" s="2">
        <f t="shared" si="37"/>
        <v>757</v>
      </c>
      <c r="Y37" s="2">
        <f t="shared" si="37"/>
        <v>758</v>
      </c>
      <c r="Z37" s="2">
        <f t="shared" si="37"/>
        <v>760</v>
      </c>
      <c r="AA37" s="2">
        <f t="shared" si="37"/>
        <v>759</v>
      </c>
      <c r="AB37" s="2">
        <f t="shared" si="37"/>
        <v>754</v>
      </c>
      <c r="AC37" s="2">
        <f t="shared" si="37"/>
        <v>755</v>
      </c>
      <c r="AD37" s="2">
        <f t="shared" si="37"/>
        <v>764</v>
      </c>
      <c r="AE37" s="2">
        <f t="shared" si="37"/>
        <v>766</v>
      </c>
      <c r="AF37" s="2">
        <f t="shared" si="37"/>
        <v>762</v>
      </c>
      <c r="AG37" s="2">
        <f t="shared" si="37"/>
        <v>764</v>
      </c>
      <c r="AH37" s="2">
        <f t="shared" si="37"/>
        <v>764</v>
      </c>
      <c r="AI37" s="2">
        <f t="shared" si="37"/>
        <v>764</v>
      </c>
      <c r="AJ37" s="2">
        <f t="shared" si="37"/>
        <v>767</v>
      </c>
      <c r="AK37" s="2">
        <f t="shared" si="37"/>
        <v>761</v>
      </c>
      <c r="AL37" s="2">
        <f t="shared" si="37"/>
        <v>763</v>
      </c>
      <c r="AM37" s="2">
        <f t="shared" si="37"/>
        <v>769</v>
      </c>
      <c r="AN37" s="2">
        <f t="shared" si="37"/>
        <v>766</v>
      </c>
      <c r="AO37" s="2">
        <f t="shared" si="37"/>
        <v>762</v>
      </c>
      <c r="AP37" s="2">
        <f t="shared" si="37"/>
        <v>687</v>
      </c>
      <c r="AQ37" s="2">
        <f t="shared" si="37"/>
        <v>612</v>
      </c>
      <c r="AR37" s="2">
        <f t="shared" si="37"/>
        <v>542</v>
      </c>
      <c r="AS37" s="2">
        <f t="shared" si="37"/>
        <v>542</v>
      </c>
      <c r="AT37" s="2">
        <f t="shared" si="37"/>
        <v>542</v>
      </c>
      <c r="AU37" s="2">
        <f t="shared" si="37"/>
        <v>542</v>
      </c>
      <c r="AV37" s="2">
        <f t="shared" si="37"/>
        <v>542</v>
      </c>
      <c r="AW37" s="2">
        <f t="shared" si="37"/>
        <v>542</v>
      </c>
      <c r="AX37" s="2">
        <f t="shared" si="37"/>
        <v>542</v>
      </c>
      <c r="AY37" s="2">
        <f t="shared" si="37"/>
        <v>542</v>
      </c>
      <c r="AZ37" s="2">
        <f t="shared" si="37"/>
        <v>542</v>
      </c>
      <c r="BA37" s="2">
        <f t="shared" si="37"/>
        <v>542</v>
      </c>
      <c r="BB37" s="2">
        <f t="shared" si="37"/>
        <v>542</v>
      </c>
      <c r="BC37" s="2">
        <f t="shared" si="37"/>
        <v>542</v>
      </c>
      <c r="BD37" s="2">
        <f t="shared" si="37"/>
        <v>542</v>
      </c>
      <c r="BE37" s="2">
        <f t="shared" si="37"/>
        <v>542</v>
      </c>
      <c r="BF37" s="2">
        <f t="shared" si="37"/>
        <v>542</v>
      </c>
      <c r="BG37" s="2">
        <f t="shared" si="37"/>
        <v>542</v>
      </c>
      <c r="BH37" s="2">
        <f t="shared" si="37"/>
        <v>542</v>
      </c>
      <c r="BI37" s="2">
        <f t="shared" si="37"/>
        <v>542</v>
      </c>
      <c r="BJ37" s="2">
        <f t="shared" si="37"/>
        <v>542</v>
      </c>
      <c r="BK37" s="2">
        <f t="shared" si="37"/>
        <v>542</v>
      </c>
      <c r="BL37" s="2">
        <f t="shared" si="37"/>
        <v>617</v>
      </c>
      <c r="BM37" s="2">
        <f t="shared" si="37"/>
        <v>692</v>
      </c>
      <c r="BN37" s="2">
        <f t="shared" si="37"/>
        <v>763</v>
      </c>
      <c r="BO37" s="2">
        <f t="shared" si="37"/>
        <v>763</v>
      </c>
      <c r="BP37" s="2">
        <f t="shared" si="37"/>
        <v>759</v>
      </c>
      <c r="BQ37" s="2">
        <f t="shared" si="37"/>
        <v>771</v>
      </c>
      <c r="BR37" s="2">
        <f t="shared" si="37"/>
        <v>760</v>
      </c>
      <c r="BS37" s="2">
        <f t="shared" si="37"/>
        <v>760</v>
      </c>
      <c r="BT37" s="2">
        <f t="shared" si="37"/>
        <v>746</v>
      </c>
      <c r="BU37" s="2">
        <f t="shared" si="37"/>
        <v>746</v>
      </c>
      <c r="BV37" s="2">
        <f t="shared" si="37"/>
        <v>746</v>
      </c>
      <c r="BW37" s="2">
        <f t="shared" si="37"/>
        <v>746</v>
      </c>
      <c r="BX37" s="2">
        <f t="shared" si="37"/>
        <v>746</v>
      </c>
      <c r="BY37" s="2">
        <f t="shared" si="37"/>
        <v>762</v>
      </c>
      <c r="BZ37" s="2">
        <f t="shared" si="37"/>
        <v>759</v>
      </c>
      <c r="CA37" s="2">
        <f t="shared" si="37"/>
        <v>763</v>
      </c>
      <c r="CB37" s="2">
        <f t="shared" si="37"/>
        <v>759</v>
      </c>
      <c r="CC37" s="2">
        <f t="shared" si="37"/>
        <v>751</v>
      </c>
      <c r="CD37" s="2">
        <f t="shared" ref="CD37:CS37" si="38">CD67-CD78</f>
        <v>747</v>
      </c>
      <c r="CE37" s="2">
        <f t="shared" si="38"/>
        <v>755</v>
      </c>
      <c r="CF37" s="2">
        <f t="shared" si="38"/>
        <v>762</v>
      </c>
      <c r="CG37" s="2">
        <f t="shared" si="38"/>
        <v>760</v>
      </c>
      <c r="CH37" s="2">
        <f t="shared" si="38"/>
        <v>756</v>
      </c>
      <c r="CI37" s="2">
        <f t="shared" si="38"/>
        <v>758</v>
      </c>
      <c r="CJ37" s="2">
        <f t="shared" si="38"/>
        <v>755</v>
      </c>
      <c r="CK37" s="2">
        <f t="shared" si="38"/>
        <v>755</v>
      </c>
      <c r="CL37" s="2">
        <f t="shared" si="38"/>
        <v>762</v>
      </c>
      <c r="CM37" s="2">
        <f t="shared" si="38"/>
        <v>759</v>
      </c>
      <c r="CN37" s="2">
        <f t="shared" si="38"/>
        <v>758</v>
      </c>
      <c r="CO37" s="2">
        <f t="shared" si="38"/>
        <v>757</v>
      </c>
      <c r="CP37" s="2">
        <f t="shared" si="38"/>
        <v>758</v>
      </c>
      <c r="CQ37" s="2">
        <f t="shared" si="38"/>
        <v>760</v>
      </c>
      <c r="CR37" s="2">
        <f t="shared" si="38"/>
        <v>759</v>
      </c>
      <c r="CS37" s="56">
        <f t="shared" si="38"/>
        <v>763</v>
      </c>
      <c r="CT37" s="19">
        <f t="shared" si="18"/>
        <v>68004</v>
      </c>
    </row>
    <row r="38" spans="1:98">
      <c r="A38" s="33" t="s">
        <v>38</v>
      </c>
      <c r="B38" s="57">
        <f t="shared" si="36"/>
        <v>0</v>
      </c>
      <c r="C38" s="58">
        <f t="shared" si="36"/>
        <v>0</v>
      </c>
      <c r="D38" s="58">
        <f t="shared" si="36"/>
        <v>0</v>
      </c>
      <c r="E38" s="58">
        <f t="shared" si="36"/>
        <v>0</v>
      </c>
      <c r="F38" s="58">
        <f t="shared" si="36"/>
        <v>0</v>
      </c>
      <c r="G38" s="58">
        <f t="shared" si="36"/>
        <v>0</v>
      </c>
      <c r="H38" s="58">
        <f t="shared" si="36"/>
        <v>0</v>
      </c>
      <c r="I38" s="58">
        <f t="shared" si="36"/>
        <v>0</v>
      </c>
      <c r="J38" s="58">
        <f t="shared" si="36"/>
        <v>0</v>
      </c>
      <c r="K38" s="58">
        <f t="shared" si="36"/>
        <v>0</v>
      </c>
      <c r="L38" s="58">
        <f t="shared" si="36"/>
        <v>0</v>
      </c>
      <c r="M38" s="58">
        <f t="shared" si="36"/>
        <v>0</v>
      </c>
      <c r="N38" s="58">
        <f t="shared" si="36"/>
        <v>0</v>
      </c>
      <c r="O38" s="58">
        <f t="shared" si="36"/>
        <v>0</v>
      </c>
      <c r="P38" s="58">
        <f t="shared" si="36"/>
        <v>0</v>
      </c>
      <c r="Q38" s="58">
        <f t="shared" si="36"/>
        <v>0</v>
      </c>
      <c r="R38" s="58">
        <f t="shared" ref="R38:CC38" si="39">R68-R79</f>
        <v>0</v>
      </c>
      <c r="S38" s="58">
        <f t="shared" si="39"/>
        <v>0</v>
      </c>
      <c r="T38" s="58">
        <f t="shared" si="39"/>
        <v>0</v>
      </c>
      <c r="U38" s="58">
        <f t="shared" si="39"/>
        <v>0</v>
      </c>
      <c r="V38" s="58">
        <f t="shared" si="39"/>
        <v>0</v>
      </c>
      <c r="W38" s="58">
        <f t="shared" si="39"/>
        <v>0</v>
      </c>
      <c r="X38" s="58">
        <f t="shared" si="39"/>
        <v>0</v>
      </c>
      <c r="Y38" s="58">
        <f t="shared" si="39"/>
        <v>0</v>
      </c>
      <c r="Z38" s="58">
        <f t="shared" si="39"/>
        <v>0</v>
      </c>
      <c r="AA38" s="58">
        <f t="shared" si="39"/>
        <v>0</v>
      </c>
      <c r="AB38" s="58">
        <f t="shared" si="39"/>
        <v>0</v>
      </c>
      <c r="AC38" s="58">
        <f t="shared" si="39"/>
        <v>0</v>
      </c>
      <c r="AD38" s="58">
        <f t="shared" si="39"/>
        <v>0</v>
      </c>
      <c r="AE38" s="58">
        <f t="shared" si="39"/>
        <v>0</v>
      </c>
      <c r="AF38" s="58">
        <f t="shared" si="39"/>
        <v>0</v>
      </c>
      <c r="AG38" s="58">
        <f t="shared" si="39"/>
        <v>0</v>
      </c>
      <c r="AH38" s="58">
        <f t="shared" si="39"/>
        <v>0</v>
      </c>
      <c r="AI38" s="58">
        <f t="shared" si="39"/>
        <v>0</v>
      </c>
      <c r="AJ38" s="58">
        <f t="shared" si="39"/>
        <v>0</v>
      </c>
      <c r="AK38" s="58">
        <f t="shared" si="39"/>
        <v>0</v>
      </c>
      <c r="AL38" s="58">
        <f t="shared" si="39"/>
        <v>0</v>
      </c>
      <c r="AM38" s="58">
        <f t="shared" si="39"/>
        <v>0</v>
      </c>
      <c r="AN38" s="58">
        <f t="shared" si="39"/>
        <v>0</v>
      </c>
      <c r="AO38" s="58">
        <f t="shared" si="39"/>
        <v>0</v>
      </c>
      <c r="AP38" s="58">
        <f t="shared" si="39"/>
        <v>0</v>
      </c>
      <c r="AQ38" s="58">
        <f t="shared" si="39"/>
        <v>0</v>
      </c>
      <c r="AR38" s="58">
        <f t="shared" si="39"/>
        <v>0</v>
      </c>
      <c r="AS38" s="58">
        <f t="shared" si="39"/>
        <v>0</v>
      </c>
      <c r="AT38" s="58">
        <f t="shared" si="39"/>
        <v>0</v>
      </c>
      <c r="AU38" s="58">
        <f t="shared" si="39"/>
        <v>0</v>
      </c>
      <c r="AV38" s="58">
        <f t="shared" si="39"/>
        <v>0</v>
      </c>
      <c r="AW38" s="58">
        <f t="shared" si="39"/>
        <v>0</v>
      </c>
      <c r="AX38" s="58">
        <f t="shared" si="39"/>
        <v>0</v>
      </c>
      <c r="AY38" s="58">
        <f t="shared" si="39"/>
        <v>0</v>
      </c>
      <c r="AZ38" s="58">
        <f t="shared" si="39"/>
        <v>0</v>
      </c>
      <c r="BA38" s="58">
        <f t="shared" si="39"/>
        <v>0</v>
      </c>
      <c r="BB38" s="58">
        <f t="shared" si="39"/>
        <v>0</v>
      </c>
      <c r="BC38" s="58">
        <f t="shared" si="39"/>
        <v>0</v>
      </c>
      <c r="BD38" s="58">
        <f t="shared" si="39"/>
        <v>0</v>
      </c>
      <c r="BE38" s="58">
        <f t="shared" si="39"/>
        <v>0</v>
      </c>
      <c r="BF38" s="58">
        <f t="shared" si="39"/>
        <v>0</v>
      </c>
      <c r="BG38" s="58">
        <f t="shared" si="39"/>
        <v>0</v>
      </c>
      <c r="BH38" s="58">
        <f t="shared" si="39"/>
        <v>0</v>
      </c>
      <c r="BI38" s="58">
        <f t="shared" si="39"/>
        <v>0</v>
      </c>
      <c r="BJ38" s="58">
        <f t="shared" si="39"/>
        <v>0</v>
      </c>
      <c r="BK38" s="58">
        <f t="shared" si="39"/>
        <v>0</v>
      </c>
      <c r="BL38" s="58">
        <f t="shared" si="39"/>
        <v>0</v>
      </c>
      <c r="BM38" s="58">
        <f t="shared" si="39"/>
        <v>0</v>
      </c>
      <c r="BN38" s="58">
        <f t="shared" si="39"/>
        <v>0</v>
      </c>
      <c r="BO38" s="58">
        <f t="shared" si="39"/>
        <v>0</v>
      </c>
      <c r="BP38" s="58">
        <f t="shared" si="39"/>
        <v>0</v>
      </c>
      <c r="BQ38" s="58">
        <f t="shared" si="39"/>
        <v>0</v>
      </c>
      <c r="BR38" s="58">
        <f t="shared" si="39"/>
        <v>0</v>
      </c>
      <c r="BS38" s="58">
        <f t="shared" si="39"/>
        <v>0</v>
      </c>
      <c r="BT38" s="58">
        <f t="shared" si="39"/>
        <v>0</v>
      </c>
      <c r="BU38" s="58">
        <f t="shared" si="39"/>
        <v>0</v>
      </c>
      <c r="BV38" s="58">
        <f t="shared" si="39"/>
        <v>0</v>
      </c>
      <c r="BW38" s="58">
        <f t="shared" si="39"/>
        <v>0</v>
      </c>
      <c r="BX38" s="58">
        <f t="shared" si="39"/>
        <v>0</v>
      </c>
      <c r="BY38" s="58">
        <f t="shared" si="39"/>
        <v>0</v>
      </c>
      <c r="BZ38" s="58">
        <f t="shared" si="39"/>
        <v>0</v>
      </c>
      <c r="CA38" s="58">
        <f t="shared" si="39"/>
        <v>0</v>
      </c>
      <c r="CB38" s="58">
        <f t="shared" si="39"/>
        <v>0</v>
      </c>
      <c r="CC38" s="58">
        <f t="shared" si="39"/>
        <v>0</v>
      </c>
      <c r="CD38" s="58">
        <f t="shared" ref="CD38:CS38" si="40">CD68-CD79</f>
        <v>0</v>
      </c>
      <c r="CE38" s="58">
        <f t="shared" si="40"/>
        <v>0</v>
      </c>
      <c r="CF38" s="58">
        <f t="shared" si="40"/>
        <v>0</v>
      </c>
      <c r="CG38" s="58">
        <f t="shared" si="40"/>
        <v>0</v>
      </c>
      <c r="CH38" s="58">
        <f t="shared" si="40"/>
        <v>0</v>
      </c>
      <c r="CI38" s="58">
        <f t="shared" si="40"/>
        <v>0</v>
      </c>
      <c r="CJ38" s="58">
        <f t="shared" si="40"/>
        <v>0</v>
      </c>
      <c r="CK38" s="58">
        <f t="shared" si="40"/>
        <v>0</v>
      </c>
      <c r="CL38" s="58">
        <f t="shared" si="40"/>
        <v>0</v>
      </c>
      <c r="CM38" s="58">
        <f t="shared" si="40"/>
        <v>0</v>
      </c>
      <c r="CN38" s="58">
        <f t="shared" si="40"/>
        <v>0</v>
      </c>
      <c r="CO38" s="58">
        <f t="shared" si="40"/>
        <v>0</v>
      </c>
      <c r="CP38" s="58">
        <f t="shared" si="40"/>
        <v>0</v>
      </c>
      <c r="CQ38" s="58">
        <f t="shared" si="40"/>
        <v>0</v>
      </c>
      <c r="CR38" s="58">
        <f t="shared" si="40"/>
        <v>0</v>
      </c>
      <c r="CS38" s="59">
        <f t="shared" si="40"/>
        <v>0</v>
      </c>
      <c r="CT38" s="19">
        <f t="shared" si="18"/>
        <v>0</v>
      </c>
    </row>
    <row r="39" spans="1:98">
      <c r="A39" s="60" t="s">
        <v>39</v>
      </c>
      <c r="B39" s="61">
        <f t="shared" ref="B39:AG39" si="41">B12</f>
        <v>36.42</v>
      </c>
      <c r="C39" s="62">
        <f t="shared" si="41"/>
        <v>36.42</v>
      </c>
      <c r="D39" s="62">
        <f t="shared" si="41"/>
        <v>36.42</v>
      </c>
      <c r="E39" s="62">
        <f t="shared" si="41"/>
        <v>36.42</v>
      </c>
      <c r="F39" s="62">
        <f t="shared" si="41"/>
        <v>36.42</v>
      </c>
      <c r="G39" s="62">
        <f t="shared" si="41"/>
        <v>36.42</v>
      </c>
      <c r="H39" s="62">
        <f t="shared" si="41"/>
        <v>36.42</v>
      </c>
      <c r="I39" s="62">
        <f t="shared" si="41"/>
        <v>36.42</v>
      </c>
      <c r="J39" s="62">
        <f t="shared" si="41"/>
        <v>36.42</v>
      </c>
      <c r="K39" s="62">
        <f t="shared" si="41"/>
        <v>36.42</v>
      </c>
      <c r="L39" s="62">
        <f t="shared" si="41"/>
        <v>36.42</v>
      </c>
      <c r="M39" s="62">
        <f t="shared" si="41"/>
        <v>36.42</v>
      </c>
      <c r="N39" s="62">
        <f t="shared" si="41"/>
        <v>36.42</v>
      </c>
      <c r="O39" s="62">
        <f t="shared" si="41"/>
        <v>36.42</v>
      </c>
      <c r="P39" s="62">
        <f t="shared" si="41"/>
        <v>36.42</v>
      </c>
      <c r="Q39" s="62">
        <f t="shared" si="41"/>
        <v>36.42</v>
      </c>
      <c r="R39" s="62">
        <f t="shared" si="41"/>
        <v>36.42</v>
      </c>
      <c r="S39" s="62">
        <f t="shared" si="41"/>
        <v>36.42</v>
      </c>
      <c r="T39" s="62">
        <f t="shared" si="41"/>
        <v>36.42</v>
      </c>
      <c r="U39" s="62">
        <f t="shared" si="41"/>
        <v>36.42</v>
      </c>
      <c r="V39" s="62">
        <f t="shared" si="41"/>
        <v>36.42</v>
      </c>
      <c r="W39" s="62">
        <f t="shared" si="41"/>
        <v>36.42</v>
      </c>
      <c r="X39" s="62">
        <f t="shared" si="41"/>
        <v>36.42</v>
      </c>
      <c r="Y39" s="62">
        <f t="shared" si="41"/>
        <v>36.42</v>
      </c>
      <c r="Z39" s="62">
        <f t="shared" si="41"/>
        <v>36.42</v>
      </c>
      <c r="AA39" s="62">
        <f t="shared" si="41"/>
        <v>36.42</v>
      </c>
      <c r="AB39" s="62">
        <f t="shared" si="41"/>
        <v>36.42</v>
      </c>
      <c r="AC39" s="62">
        <f t="shared" si="41"/>
        <v>36.42</v>
      </c>
      <c r="AD39" s="62">
        <f t="shared" si="41"/>
        <v>36.42</v>
      </c>
      <c r="AE39" s="62">
        <f t="shared" si="41"/>
        <v>36.42</v>
      </c>
      <c r="AF39" s="62">
        <f t="shared" si="41"/>
        <v>36.42</v>
      </c>
      <c r="AG39" s="62">
        <f t="shared" si="41"/>
        <v>36.42</v>
      </c>
      <c r="AH39" s="62">
        <f t="shared" ref="AH39:BM39" si="42">AH12</f>
        <v>36.42</v>
      </c>
      <c r="AI39" s="62">
        <f t="shared" si="42"/>
        <v>36.42</v>
      </c>
      <c r="AJ39" s="62">
        <f t="shared" si="42"/>
        <v>36.42</v>
      </c>
      <c r="AK39" s="62">
        <f t="shared" si="42"/>
        <v>36.42</v>
      </c>
      <c r="AL39" s="62">
        <f t="shared" si="42"/>
        <v>36.42</v>
      </c>
      <c r="AM39" s="62">
        <f t="shared" si="42"/>
        <v>36.42</v>
      </c>
      <c r="AN39" s="62">
        <f t="shared" si="42"/>
        <v>36.42</v>
      </c>
      <c r="AO39" s="62">
        <f t="shared" si="42"/>
        <v>36.42</v>
      </c>
      <c r="AP39" s="62">
        <f t="shared" si="42"/>
        <v>36.42</v>
      </c>
      <c r="AQ39" s="62">
        <f t="shared" si="42"/>
        <v>36.42</v>
      </c>
      <c r="AR39" s="62">
        <f t="shared" si="42"/>
        <v>36.42</v>
      </c>
      <c r="AS39" s="62">
        <f t="shared" si="42"/>
        <v>36.42</v>
      </c>
      <c r="AT39" s="62">
        <f t="shared" si="42"/>
        <v>36.42</v>
      </c>
      <c r="AU39" s="62">
        <f t="shared" si="42"/>
        <v>36.42</v>
      </c>
      <c r="AV39" s="62">
        <f t="shared" si="42"/>
        <v>36.42</v>
      </c>
      <c r="AW39" s="62">
        <f t="shared" si="42"/>
        <v>36.42</v>
      </c>
      <c r="AX39" s="62">
        <f t="shared" si="42"/>
        <v>36.42</v>
      </c>
      <c r="AY39" s="62">
        <f t="shared" si="42"/>
        <v>36.42</v>
      </c>
      <c r="AZ39" s="62">
        <f t="shared" si="42"/>
        <v>36.42</v>
      </c>
      <c r="BA39" s="62">
        <f t="shared" si="42"/>
        <v>36.42</v>
      </c>
      <c r="BB39" s="62">
        <f t="shared" si="42"/>
        <v>36.42</v>
      </c>
      <c r="BC39" s="62">
        <f t="shared" si="42"/>
        <v>36.42</v>
      </c>
      <c r="BD39" s="62">
        <f t="shared" si="42"/>
        <v>36.42</v>
      </c>
      <c r="BE39" s="62">
        <f t="shared" si="42"/>
        <v>36.42</v>
      </c>
      <c r="BF39" s="62">
        <f t="shared" si="42"/>
        <v>36.42</v>
      </c>
      <c r="BG39" s="62">
        <f t="shared" si="42"/>
        <v>36.42</v>
      </c>
      <c r="BH39" s="62">
        <f t="shared" si="42"/>
        <v>36.42</v>
      </c>
      <c r="BI39" s="62">
        <f t="shared" si="42"/>
        <v>36.42</v>
      </c>
      <c r="BJ39" s="62">
        <f t="shared" si="42"/>
        <v>36.42</v>
      </c>
      <c r="BK39" s="62">
        <f t="shared" si="42"/>
        <v>36.42</v>
      </c>
      <c r="BL39" s="62">
        <f t="shared" si="42"/>
        <v>36.42</v>
      </c>
      <c r="BM39" s="62">
        <f t="shared" si="42"/>
        <v>36.42</v>
      </c>
      <c r="BN39" s="62">
        <f t="shared" ref="BN39:CS39" si="43">BN12</f>
        <v>36.42</v>
      </c>
      <c r="BO39" s="62">
        <f t="shared" si="43"/>
        <v>36.42</v>
      </c>
      <c r="BP39" s="62">
        <f t="shared" si="43"/>
        <v>36.42</v>
      </c>
      <c r="BQ39" s="62">
        <f t="shared" si="43"/>
        <v>36.42</v>
      </c>
      <c r="BR39" s="62">
        <f t="shared" si="43"/>
        <v>36.42</v>
      </c>
      <c r="BS39" s="62">
        <f t="shared" si="43"/>
        <v>36.42</v>
      </c>
      <c r="BT39" s="62">
        <f t="shared" si="43"/>
        <v>36.42</v>
      </c>
      <c r="BU39" s="62">
        <f t="shared" si="43"/>
        <v>36.42</v>
      </c>
      <c r="BV39" s="62">
        <f t="shared" si="43"/>
        <v>36.42</v>
      </c>
      <c r="BW39" s="62">
        <f t="shared" si="43"/>
        <v>36.42</v>
      </c>
      <c r="BX39" s="62">
        <f t="shared" si="43"/>
        <v>36.42</v>
      </c>
      <c r="BY39" s="62">
        <f t="shared" si="43"/>
        <v>36.42</v>
      </c>
      <c r="BZ39" s="62">
        <f t="shared" si="43"/>
        <v>36.42</v>
      </c>
      <c r="CA39" s="62">
        <f t="shared" si="43"/>
        <v>36.42</v>
      </c>
      <c r="CB39" s="62">
        <f t="shared" si="43"/>
        <v>36.42</v>
      </c>
      <c r="CC39" s="62">
        <f t="shared" si="43"/>
        <v>36.42</v>
      </c>
      <c r="CD39" s="62">
        <f t="shared" si="43"/>
        <v>36.42</v>
      </c>
      <c r="CE39" s="62">
        <f t="shared" si="43"/>
        <v>36.42</v>
      </c>
      <c r="CF39" s="62">
        <f t="shared" si="43"/>
        <v>36.42</v>
      </c>
      <c r="CG39" s="62">
        <f t="shared" si="43"/>
        <v>36.42</v>
      </c>
      <c r="CH39" s="62">
        <f t="shared" si="43"/>
        <v>36.42</v>
      </c>
      <c r="CI39" s="62">
        <f t="shared" si="43"/>
        <v>36.42</v>
      </c>
      <c r="CJ39" s="62">
        <f t="shared" si="43"/>
        <v>36.42</v>
      </c>
      <c r="CK39" s="62">
        <f t="shared" si="43"/>
        <v>36.42</v>
      </c>
      <c r="CL39" s="62">
        <f t="shared" si="43"/>
        <v>36.42</v>
      </c>
      <c r="CM39" s="62">
        <f t="shared" si="43"/>
        <v>36.42</v>
      </c>
      <c r="CN39" s="62">
        <f t="shared" si="43"/>
        <v>36.42</v>
      </c>
      <c r="CO39" s="62">
        <f t="shared" si="43"/>
        <v>36.42</v>
      </c>
      <c r="CP39" s="62">
        <f t="shared" si="43"/>
        <v>36.42</v>
      </c>
      <c r="CQ39" s="62">
        <f t="shared" si="43"/>
        <v>36.42</v>
      </c>
      <c r="CR39" s="62">
        <f t="shared" si="43"/>
        <v>36.42</v>
      </c>
      <c r="CS39" s="63">
        <f t="shared" si="43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44">SUM(B41:B41)</f>
        <v>3197.33</v>
      </c>
      <c r="C40" s="24">
        <f t="shared" si="44"/>
        <v>3197.8</v>
      </c>
      <c r="D40" s="24">
        <f t="shared" si="44"/>
        <v>3284.78</v>
      </c>
      <c r="E40" s="24">
        <f t="shared" si="44"/>
        <v>3288.66</v>
      </c>
      <c r="F40" s="24">
        <f t="shared" si="44"/>
        <v>3217.78</v>
      </c>
      <c r="G40" s="24">
        <f t="shared" si="44"/>
        <v>3200.74</v>
      </c>
      <c r="H40" s="24">
        <f t="shared" si="44"/>
        <v>3045.06</v>
      </c>
      <c r="I40" s="24">
        <f t="shared" si="44"/>
        <v>3045.06</v>
      </c>
      <c r="J40" s="24">
        <f t="shared" si="44"/>
        <v>3045.06</v>
      </c>
      <c r="K40" s="24">
        <f t="shared" si="44"/>
        <v>3045.06</v>
      </c>
      <c r="L40" s="24">
        <f t="shared" si="44"/>
        <v>3045.06</v>
      </c>
      <c r="M40" s="24">
        <f t="shared" si="44"/>
        <v>3045.06</v>
      </c>
      <c r="N40" s="24">
        <f t="shared" si="44"/>
        <v>3045.06</v>
      </c>
      <c r="O40" s="24">
        <f t="shared" si="44"/>
        <v>3045.06</v>
      </c>
      <c r="P40" s="24">
        <f t="shared" si="44"/>
        <v>3045.06</v>
      </c>
      <c r="Q40" s="24">
        <f t="shared" si="44"/>
        <v>3045.06</v>
      </c>
      <c r="R40" s="24">
        <f t="shared" si="44"/>
        <v>3045.06</v>
      </c>
      <c r="S40" s="24">
        <f t="shared" si="44"/>
        <v>3045.06</v>
      </c>
      <c r="T40" s="24">
        <f t="shared" si="44"/>
        <v>3053.88</v>
      </c>
      <c r="U40" s="24">
        <f t="shared" si="44"/>
        <v>3053.88</v>
      </c>
      <c r="V40" s="24">
        <f t="shared" si="44"/>
        <v>3169.06</v>
      </c>
      <c r="W40" s="24">
        <f t="shared" si="44"/>
        <v>3251.82</v>
      </c>
      <c r="X40" s="24">
        <f t="shared" si="44"/>
        <v>3252.54</v>
      </c>
      <c r="Y40" s="24">
        <f t="shared" si="44"/>
        <v>3252.71</v>
      </c>
      <c r="Z40" s="24">
        <f t="shared" si="44"/>
        <v>3407.89</v>
      </c>
      <c r="AA40" s="24">
        <f t="shared" si="44"/>
        <v>3407.89</v>
      </c>
      <c r="AB40" s="24">
        <f t="shared" si="44"/>
        <v>3528.97</v>
      </c>
      <c r="AC40" s="24">
        <f t="shared" si="44"/>
        <v>3535.89</v>
      </c>
      <c r="AD40" s="24">
        <f t="shared" si="44"/>
        <v>3581.02</v>
      </c>
      <c r="AE40" s="24">
        <f t="shared" si="44"/>
        <v>3594.98</v>
      </c>
      <c r="AF40" s="24">
        <f t="shared" si="44"/>
        <v>3455.31</v>
      </c>
      <c r="AG40" s="24">
        <f t="shared" si="44"/>
        <v>3453.57</v>
      </c>
      <c r="AH40" s="24">
        <f t="shared" ref="AH40:BM40" si="45">SUM(AH41:AH41)</f>
        <v>3224.68</v>
      </c>
      <c r="AI40" s="24">
        <f t="shared" si="45"/>
        <v>3210.63</v>
      </c>
      <c r="AJ40" s="24">
        <f t="shared" si="45"/>
        <v>3125.93</v>
      </c>
      <c r="AK40" s="24">
        <f t="shared" si="45"/>
        <v>3054.23</v>
      </c>
      <c r="AL40" s="24">
        <f t="shared" si="45"/>
        <v>2983.49</v>
      </c>
      <c r="AM40" s="24">
        <f t="shared" si="45"/>
        <v>2982.94</v>
      </c>
      <c r="AN40" s="24">
        <f t="shared" si="45"/>
        <v>2971.73</v>
      </c>
      <c r="AO40" s="24">
        <f t="shared" si="45"/>
        <v>2824.34</v>
      </c>
      <c r="AP40" s="24">
        <f t="shared" si="45"/>
        <v>2742.59</v>
      </c>
      <c r="AQ40" s="24">
        <f t="shared" si="45"/>
        <v>2649.41</v>
      </c>
      <c r="AR40" s="24">
        <f t="shared" si="45"/>
        <v>2443.5500000000002</v>
      </c>
      <c r="AS40" s="24">
        <f t="shared" si="45"/>
        <v>2063.52</v>
      </c>
      <c r="AT40" s="24">
        <f t="shared" si="45"/>
        <v>1836.81</v>
      </c>
      <c r="AU40" s="24">
        <f t="shared" si="45"/>
        <v>1892.47</v>
      </c>
      <c r="AV40" s="24">
        <f t="shared" si="45"/>
        <v>1995.97</v>
      </c>
      <c r="AW40" s="24">
        <f t="shared" si="45"/>
        <v>2036.47</v>
      </c>
      <c r="AX40" s="24">
        <f t="shared" si="45"/>
        <v>2188.61</v>
      </c>
      <c r="AY40" s="24">
        <f t="shared" si="45"/>
        <v>2246.75</v>
      </c>
      <c r="AZ40" s="24">
        <f t="shared" si="45"/>
        <v>2072.14</v>
      </c>
      <c r="BA40" s="24">
        <f t="shared" si="45"/>
        <v>1928.14</v>
      </c>
      <c r="BB40" s="24">
        <f t="shared" si="45"/>
        <v>1915.58</v>
      </c>
      <c r="BC40" s="24">
        <f t="shared" si="45"/>
        <v>1915.58</v>
      </c>
      <c r="BD40" s="24">
        <f t="shared" si="45"/>
        <v>1908.95</v>
      </c>
      <c r="BE40" s="24">
        <f t="shared" si="45"/>
        <v>1908.95</v>
      </c>
      <c r="BF40" s="24">
        <f t="shared" si="45"/>
        <v>2009.95</v>
      </c>
      <c r="BG40" s="24">
        <f t="shared" si="45"/>
        <v>2014.32</v>
      </c>
      <c r="BH40" s="24">
        <f t="shared" si="45"/>
        <v>1823.21</v>
      </c>
      <c r="BI40" s="24">
        <f t="shared" si="45"/>
        <v>1819.68</v>
      </c>
      <c r="BJ40" s="24">
        <f t="shared" si="45"/>
        <v>2001.95</v>
      </c>
      <c r="BK40" s="24">
        <f t="shared" si="45"/>
        <v>2112.63</v>
      </c>
      <c r="BL40" s="24">
        <f t="shared" si="45"/>
        <v>2320.89</v>
      </c>
      <c r="BM40" s="24">
        <f t="shared" si="45"/>
        <v>2540.86</v>
      </c>
      <c r="BN40" s="24">
        <f t="shared" ref="BN40:CS40" si="46">SUM(BN41:BN41)</f>
        <v>3096.72</v>
      </c>
      <c r="BO40" s="24">
        <f t="shared" si="46"/>
        <v>3249.14</v>
      </c>
      <c r="BP40" s="24">
        <f t="shared" si="46"/>
        <v>3257.32</v>
      </c>
      <c r="BQ40" s="24">
        <f t="shared" si="46"/>
        <v>3257.32</v>
      </c>
      <c r="BR40" s="24">
        <f t="shared" si="46"/>
        <v>3398.79</v>
      </c>
      <c r="BS40" s="24">
        <f t="shared" si="46"/>
        <v>3406.08</v>
      </c>
      <c r="BT40" s="24">
        <f t="shared" si="46"/>
        <v>3408.03</v>
      </c>
      <c r="BU40" s="24">
        <f t="shared" si="46"/>
        <v>3408.03</v>
      </c>
      <c r="BV40" s="24">
        <f t="shared" si="46"/>
        <v>3184.39</v>
      </c>
      <c r="BW40" s="24">
        <f t="shared" si="46"/>
        <v>2860.34</v>
      </c>
      <c r="BX40" s="24">
        <f t="shared" si="46"/>
        <v>2988.78</v>
      </c>
      <c r="BY40" s="24">
        <f t="shared" si="46"/>
        <v>3173.68</v>
      </c>
      <c r="BZ40" s="24">
        <f t="shared" si="46"/>
        <v>3344.74</v>
      </c>
      <c r="CA40" s="24">
        <f t="shared" si="46"/>
        <v>3409.51</v>
      </c>
      <c r="CB40" s="24">
        <f t="shared" si="46"/>
        <v>3537.6</v>
      </c>
      <c r="CC40" s="24">
        <f t="shared" si="46"/>
        <v>3537.6</v>
      </c>
      <c r="CD40" s="24">
        <f t="shared" si="46"/>
        <v>3537.46</v>
      </c>
      <c r="CE40" s="24">
        <f t="shared" si="46"/>
        <v>3537.46</v>
      </c>
      <c r="CF40" s="24">
        <f t="shared" si="46"/>
        <v>3537.46</v>
      </c>
      <c r="CG40" s="24">
        <f t="shared" si="46"/>
        <v>3537.46</v>
      </c>
      <c r="CH40" s="24">
        <f t="shared" si="46"/>
        <v>3264.53</v>
      </c>
      <c r="CI40" s="24">
        <f t="shared" si="46"/>
        <v>3264.53</v>
      </c>
      <c r="CJ40" s="24">
        <f t="shared" si="46"/>
        <v>3264.53</v>
      </c>
      <c r="CK40" s="24">
        <f t="shared" si="46"/>
        <v>3264.53</v>
      </c>
      <c r="CL40" s="24">
        <f t="shared" si="46"/>
        <v>3274.42</v>
      </c>
      <c r="CM40" s="24">
        <f t="shared" si="46"/>
        <v>3276.73</v>
      </c>
      <c r="CN40" s="24">
        <f t="shared" si="46"/>
        <v>3381.47</v>
      </c>
      <c r="CO40" s="24">
        <f t="shared" si="46"/>
        <v>3384.29</v>
      </c>
      <c r="CP40" s="24">
        <f t="shared" si="46"/>
        <v>3459.63</v>
      </c>
      <c r="CQ40" s="24">
        <f t="shared" si="46"/>
        <v>3734.21</v>
      </c>
      <c r="CR40" s="24">
        <f t="shared" si="46"/>
        <v>3578.71</v>
      </c>
      <c r="CS40" s="64">
        <f t="shared" si="46"/>
        <v>3589.49</v>
      </c>
      <c r="CT40" s="22">
        <f t="shared" si="18"/>
        <v>285099.14999999997</v>
      </c>
    </row>
    <row r="41" spans="1:98">
      <c r="A41" s="17" t="s">
        <v>12</v>
      </c>
      <c r="B41" s="25" cm="1">
        <f t="array" ref="B41:CS41">TRANSPOSE('[1]2703'!$AC$110:$AC$205)</f>
        <v>3197.33</v>
      </c>
      <c r="C41" s="26">
        <v>3197.8</v>
      </c>
      <c r="D41" s="26">
        <v>3284.78</v>
      </c>
      <c r="E41" s="26">
        <v>3288.66</v>
      </c>
      <c r="F41" s="26">
        <v>3217.78</v>
      </c>
      <c r="G41" s="26">
        <v>3200.74</v>
      </c>
      <c r="H41" s="26">
        <v>3045.06</v>
      </c>
      <c r="I41" s="26">
        <v>3045.06</v>
      </c>
      <c r="J41" s="26">
        <v>3045.06</v>
      </c>
      <c r="K41" s="26">
        <v>3045.06</v>
      </c>
      <c r="L41" s="26">
        <v>3045.06</v>
      </c>
      <c r="M41" s="26">
        <v>3045.06</v>
      </c>
      <c r="N41" s="26">
        <v>3045.06</v>
      </c>
      <c r="O41" s="26">
        <v>3045.06</v>
      </c>
      <c r="P41" s="26">
        <v>3045.06</v>
      </c>
      <c r="Q41" s="26">
        <v>3045.06</v>
      </c>
      <c r="R41" s="26">
        <v>3045.06</v>
      </c>
      <c r="S41" s="26">
        <v>3045.06</v>
      </c>
      <c r="T41" s="26">
        <v>3053.88</v>
      </c>
      <c r="U41" s="26">
        <v>3053.88</v>
      </c>
      <c r="V41" s="26">
        <v>3169.06</v>
      </c>
      <c r="W41" s="26">
        <v>3251.82</v>
      </c>
      <c r="X41" s="26">
        <v>3252.54</v>
      </c>
      <c r="Y41" s="26">
        <v>3252.71</v>
      </c>
      <c r="Z41" s="26">
        <v>3407.89</v>
      </c>
      <c r="AA41" s="26">
        <v>3407.89</v>
      </c>
      <c r="AB41" s="26">
        <v>3528.97</v>
      </c>
      <c r="AC41" s="26">
        <v>3535.89</v>
      </c>
      <c r="AD41" s="26">
        <v>3581.02</v>
      </c>
      <c r="AE41" s="26">
        <v>3594.98</v>
      </c>
      <c r="AF41" s="26">
        <v>3455.31</v>
      </c>
      <c r="AG41" s="26">
        <v>3453.57</v>
      </c>
      <c r="AH41" s="26">
        <v>3224.68</v>
      </c>
      <c r="AI41" s="26">
        <v>3210.63</v>
      </c>
      <c r="AJ41" s="26">
        <v>3125.93</v>
      </c>
      <c r="AK41" s="26">
        <v>3054.23</v>
      </c>
      <c r="AL41" s="26">
        <v>2983.49</v>
      </c>
      <c r="AM41" s="26">
        <v>2982.94</v>
      </c>
      <c r="AN41" s="26">
        <v>2971.73</v>
      </c>
      <c r="AO41" s="26">
        <v>2824.34</v>
      </c>
      <c r="AP41" s="26">
        <v>2742.59</v>
      </c>
      <c r="AQ41" s="26">
        <v>2649.41</v>
      </c>
      <c r="AR41" s="26">
        <v>2443.5500000000002</v>
      </c>
      <c r="AS41" s="26">
        <v>2063.52</v>
      </c>
      <c r="AT41" s="26">
        <v>1836.81</v>
      </c>
      <c r="AU41" s="26">
        <v>1892.47</v>
      </c>
      <c r="AV41" s="26">
        <v>1995.97</v>
      </c>
      <c r="AW41" s="26">
        <v>2036.47</v>
      </c>
      <c r="AX41" s="26">
        <v>2188.61</v>
      </c>
      <c r="AY41" s="26">
        <v>2246.75</v>
      </c>
      <c r="AZ41" s="26">
        <v>2072.14</v>
      </c>
      <c r="BA41" s="26">
        <v>1928.14</v>
      </c>
      <c r="BB41" s="26">
        <v>1915.58</v>
      </c>
      <c r="BC41" s="26">
        <v>1915.58</v>
      </c>
      <c r="BD41" s="26">
        <v>1908.95</v>
      </c>
      <c r="BE41" s="26">
        <v>1908.95</v>
      </c>
      <c r="BF41" s="26">
        <v>2009.95</v>
      </c>
      <c r="BG41" s="26">
        <v>2014.32</v>
      </c>
      <c r="BH41" s="26">
        <v>1823.21</v>
      </c>
      <c r="BI41" s="26">
        <v>1819.68</v>
      </c>
      <c r="BJ41" s="26">
        <v>2001.95</v>
      </c>
      <c r="BK41" s="26">
        <v>2112.63</v>
      </c>
      <c r="BL41" s="26">
        <v>2320.89</v>
      </c>
      <c r="BM41" s="26">
        <v>2540.86</v>
      </c>
      <c r="BN41" s="26">
        <v>3096.72</v>
      </c>
      <c r="BO41" s="26">
        <v>3249.14</v>
      </c>
      <c r="BP41" s="26">
        <v>3257.32</v>
      </c>
      <c r="BQ41" s="26">
        <v>3257.32</v>
      </c>
      <c r="BR41" s="26">
        <v>3398.79</v>
      </c>
      <c r="BS41" s="26">
        <v>3406.08</v>
      </c>
      <c r="BT41" s="26">
        <v>3408.03</v>
      </c>
      <c r="BU41" s="26">
        <v>3408.03</v>
      </c>
      <c r="BV41" s="26">
        <v>3184.39</v>
      </c>
      <c r="BW41" s="26">
        <v>2860.34</v>
      </c>
      <c r="BX41" s="26">
        <v>2988.78</v>
      </c>
      <c r="BY41" s="26">
        <v>3173.68</v>
      </c>
      <c r="BZ41" s="26">
        <v>3344.74</v>
      </c>
      <c r="CA41" s="26">
        <v>3409.51</v>
      </c>
      <c r="CB41" s="26">
        <v>3537.6</v>
      </c>
      <c r="CC41" s="26">
        <v>3537.6</v>
      </c>
      <c r="CD41" s="26">
        <v>3537.46</v>
      </c>
      <c r="CE41" s="26">
        <v>3537.46</v>
      </c>
      <c r="CF41" s="26">
        <v>3537.46</v>
      </c>
      <c r="CG41" s="26">
        <v>3537.46</v>
      </c>
      <c r="CH41" s="26">
        <v>3264.53</v>
      </c>
      <c r="CI41" s="26">
        <v>3264.53</v>
      </c>
      <c r="CJ41" s="26">
        <v>3264.53</v>
      </c>
      <c r="CK41" s="26">
        <v>3264.53</v>
      </c>
      <c r="CL41" s="26">
        <v>3274.42</v>
      </c>
      <c r="CM41" s="26">
        <v>3276.73</v>
      </c>
      <c r="CN41" s="26">
        <v>3381.47</v>
      </c>
      <c r="CO41" s="26">
        <v>3384.29</v>
      </c>
      <c r="CP41" s="26">
        <v>3459.63</v>
      </c>
      <c r="CQ41" s="26">
        <v>3734.21</v>
      </c>
      <c r="CR41" s="26">
        <v>3578.71</v>
      </c>
      <c r="CS41" s="65">
        <v>3589.49</v>
      </c>
      <c r="CT41" s="19">
        <f t="shared" si="18"/>
        <v>285099.14999999997</v>
      </c>
    </row>
    <row r="42" spans="1:98">
      <c r="A42" s="68" t="s">
        <v>41</v>
      </c>
      <c r="B42" s="231">
        <f t="shared" ref="B42:AG42" si="47">SUM(B43:B46)</f>
        <v>1711.45</v>
      </c>
      <c r="C42" s="232">
        <f t="shared" si="47"/>
        <v>1775.45</v>
      </c>
      <c r="D42" s="232">
        <f t="shared" si="47"/>
        <v>1839.45</v>
      </c>
      <c r="E42" s="232">
        <f t="shared" si="47"/>
        <v>1889.45</v>
      </c>
      <c r="F42" s="232">
        <f t="shared" si="47"/>
        <v>1889.45</v>
      </c>
      <c r="G42" s="232">
        <f t="shared" si="47"/>
        <v>1889.45</v>
      </c>
      <c r="H42" s="232">
        <f t="shared" si="47"/>
        <v>1825.45</v>
      </c>
      <c r="I42" s="232">
        <f t="shared" si="47"/>
        <v>1761.45</v>
      </c>
      <c r="J42" s="232">
        <f t="shared" si="47"/>
        <v>1697.45</v>
      </c>
      <c r="K42" s="232">
        <f t="shared" si="47"/>
        <v>1647.45</v>
      </c>
      <c r="L42" s="232">
        <f t="shared" si="47"/>
        <v>1647.45</v>
      </c>
      <c r="M42" s="232">
        <f t="shared" si="47"/>
        <v>1647.45</v>
      </c>
      <c r="N42" s="232">
        <f t="shared" si="47"/>
        <v>1647.45</v>
      </c>
      <c r="O42" s="232">
        <f t="shared" si="47"/>
        <v>1647.45</v>
      </c>
      <c r="P42" s="232">
        <f t="shared" si="47"/>
        <v>1647.45</v>
      </c>
      <c r="Q42" s="232">
        <f t="shared" si="47"/>
        <v>1647.45</v>
      </c>
      <c r="R42" s="232">
        <f t="shared" si="47"/>
        <v>1647.45</v>
      </c>
      <c r="S42" s="232">
        <f t="shared" si="47"/>
        <v>1647.45</v>
      </c>
      <c r="T42" s="232">
        <f t="shared" si="47"/>
        <v>1711.45</v>
      </c>
      <c r="U42" s="232">
        <f t="shared" si="47"/>
        <v>1775.45</v>
      </c>
      <c r="V42" s="232">
        <f t="shared" si="47"/>
        <v>1839.45</v>
      </c>
      <c r="W42" s="232">
        <f t="shared" si="47"/>
        <v>1903.45</v>
      </c>
      <c r="X42" s="232">
        <f t="shared" si="47"/>
        <v>1967.45</v>
      </c>
      <c r="Y42" s="232">
        <f t="shared" si="47"/>
        <v>1970.45</v>
      </c>
      <c r="Z42" s="232">
        <f t="shared" si="47"/>
        <v>1970.45</v>
      </c>
      <c r="AA42" s="232">
        <f t="shared" si="47"/>
        <v>1970.45</v>
      </c>
      <c r="AB42" s="232">
        <f t="shared" si="47"/>
        <v>1970.45</v>
      </c>
      <c r="AC42" s="232">
        <f t="shared" si="47"/>
        <v>1970.45</v>
      </c>
      <c r="AD42" s="232">
        <f t="shared" si="47"/>
        <v>1970.45</v>
      </c>
      <c r="AE42" s="232">
        <f t="shared" si="47"/>
        <v>1970.45</v>
      </c>
      <c r="AF42" s="232">
        <f t="shared" si="47"/>
        <v>1906.45</v>
      </c>
      <c r="AG42" s="232">
        <f t="shared" si="47"/>
        <v>1842.45</v>
      </c>
      <c r="AH42" s="232">
        <f t="shared" ref="AH42:BM42" si="48">SUM(AH43:AH46)</f>
        <v>1778.45</v>
      </c>
      <c r="AI42" s="232">
        <f t="shared" si="48"/>
        <v>1714.45</v>
      </c>
      <c r="AJ42" s="232">
        <f t="shared" si="48"/>
        <v>1650.45</v>
      </c>
      <c r="AK42" s="232">
        <f t="shared" si="48"/>
        <v>1647.45</v>
      </c>
      <c r="AL42" s="232">
        <f t="shared" si="48"/>
        <v>1647.45</v>
      </c>
      <c r="AM42" s="232">
        <f t="shared" si="48"/>
        <v>1647.45</v>
      </c>
      <c r="AN42" s="232">
        <f t="shared" si="48"/>
        <v>1647.45</v>
      </c>
      <c r="AO42" s="232">
        <f t="shared" si="48"/>
        <v>1647.45</v>
      </c>
      <c r="AP42" s="232">
        <f t="shared" si="48"/>
        <v>1647.45</v>
      </c>
      <c r="AQ42" s="232">
        <f t="shared" si="48"/>
        <v>1647.45</v>
      </c>
      <c r="AR42" s="232">
        <f t="shared" si="48"/>
        <v>1647.45</v>
      </c>
      <c r="AS42" s="232">
        <f t="shared" si="48"/>
        <v>1647.45</v>
      </c>
      <c r="AT42" s="232">
        <f t="shared" si="48"/>
        <v>1647.45</v>
      </c>
      <c r="AU42" s="232">
        <f t="shared" si="48"/>
        <v>1647.45</v>
      </c>
      <c r="AV42" s="232">
        <f t="shared" si="48"/>
        <v>1647.45</v>
      </c>
      <c r="AW42" s="232">
        <f t="shared" si="48"/>
        <v>1647.45</v>
      </c>
      <c r="AX42" s="232">
        <f t="shared" si="48"/>
        <v>1647.45</v>
      </c>
      <c r="AY42" s="232">
        <f t="shared" si="48"/>
        <v>1647.45</v>
      </c>
      <c r="AZ42" s="232">
        <f t="shared" si="48"/>
        <v>1647.45</v>
      </c>
      <c r="BA42" s="232">
        <f t="shared" si="48"/>
        <v>1647.45</v>
      </c>
      <c r="BB42" s="232">
        <f t="shared" si="48"/>
        <v>1647.45</v>
      </c>
      <c r="BC42" s="232">
        <f t="shared" si="48"/>
        <v>1647.45</v>
      </c>
      <c r="BD42" s="232">
        <f t="shared" si="48"/>
        <v>1647.45</v>
      </c>
      <c r="BE42" s="232">
        <f t="shared" si="48"/>
        <v>1647.45</v>
      </c>
      <c r="BF42" s="232">
        <f t="shared" si="48"/>
        <v>1647.45</v>
      </c>
      <c r="BG42" s="232">
        <f t="shared" si="48"/>
        <v>1647.45</v>
      </c>
      <c r="BH42" s="232">
        <f t="shared" si="48"/>
        <v>1647.45</v>
      </c>
      <c r="BI42" s="232">
        <f t="shared" si="48"/>
        <v>1647.45</v>
      </c>
      <c r="BJ42" s="232">
        <f t="shared" si="48"/>
        <v>1647.45</v>
      </c>
      <c r="BK42" s="232">
        <f t="shared" si="48"/>
        <v>1647.45</v>
      </c>
      <c r="BL42" s="232">
        <f t="shared" si="48"/>
        <v>1647.45</v>
      </c>
      <c r="BM42" s="232">
        <f t="shared" si="48"/>
        <v>1711.45</v>
      </c>
      <c r="BN42" s="232">
        <f t="shared" ref="BN42:CS42" si="49">SUM(BN43:BN46)</f>
        <v>1775.45</v>
      </c>
      <c r="BO42" s="232">
        <f t="shared" si="49"/>
        <v>1839.45</v>
      </c>
      <c r="BP42" s="232">
        <f t="shared" si="49"/>
        <v>1889.45</v>
      </c>
      <c r="BQ42" s="232">
        <f t="shared" si="49"/>
        <v>1889.45</v>
      </c>
      <c r="BR42" s="232">
        <f t="shared" si="49"/>
        <v>1889.45</v>
      </c>
      <c r="BS42" s="232">
        <f t="shared" si="49"/>
        <v>1889.45</v>
      </c>
      <c r="BT42" s="232">
        <f t="shared" si="49"/>
        <v>1889.45</v>
      </c>
      <c r="BU42" s="232">
        <f t="shared" si="49"/>
        <v>1825.45</v>
      </c>
      <c r="BV42" s="232">
        <f t="shared" si="49"/>
        <v>1789.45</v>
      </c>
      <c r="BW42" s="232">
        <f t="shared" si="49"/>
        <v>1789.45</v>
      </c>
      <c r="BX42" s="232">
        <f t="shared" si="49"/>
        <v>1853.45</v>
      </c>
      <c r="BY42" s="232">
        <f t="shared" si="49"/>
        <v>1917.45</v>
      </c>
      <c r="BZ42" s="232">
        <f t="shared" si="49"/>
        <v>1970.45</v>
      </c>
      <c r="CA42" s="232">
        <f t="shared" si="49"/>
        <v>1970.45</v>
      </c>
      <c r="CB42" s="232">
        <f t="shared" si="49"/>
        <v>1970.45</v>
      </c>
      <c r="CC42" s="232">
        <f t="shared" si="49"/>
        <v>1970.45</v>
      </c>
      <c r="CD42" s="232">
        <f t="shared" si="49"/>
        <v>1970.45</v>
      </c>
      <c r="CE42" s="232">
        <f t="shared" si="49"/>
        <v>1970.45</v>
      </c>
      <c r="CF42" s="232">
        <f t="shared" si="49"/>
        <v>1970.45</v>
      </c>
      <c r="CG42" s="232">
        <f t="shared" si="49"/>
        <v>1970.45</v>
      </c>
      <c r="CH42" s="232">
        <f t="shared" si="49"/>
        <v>1970.45</v>
      </c>
      <c r="CI42" s="232">
        <f t="shared" si="49"/>
        <v>1970.45</v>
      </c>
      <c r="CJ42" s="232">
        <f t="shared" si="49"/>
        <v>1970.45</v>
      </c>
      <c r="CK42" s="232">
        <f t="shared" si="49"/>
        <v>1970.45</v>
      </c>
      <c r="CL42" s="232">
        <f t="shared" si="49"/>
        <v>1970.45</v>
      </c>
      <c r="CM42" s="232">
        <f t="shared" si="49"/>
        <v>1970.45</v>
      </c>
      <c r="CN42" s="232">
        <f t="shared" si="49"/>
        <v>1970.45</v>
      </c>
      <c r="CO42" s="232">
        <f t="shared" si="49"/>
        <v>1970.45</v>
      </c>
      <c r="CP42" s="232">
        <f t="shared" si="49"/>
        <v>1970.45</v>
      </c>
      <c r="CQ42" s="232">
        <f t="shared" si="49"/>
        <v>1970.45</v>
      </c>
      <c r="CR42" s="232">
        <f t="shared" si="49"/>
        <v>1970.45</v>
      </c>
      <c r="CS42" s="233">
        <f t="shared" si="49"/>
        <v>1970.45</v>
      </c>
      <c r="CT42" s="22">
        <f t="shared" si="18"/>
        <v>172475.2000000001</v>
      </c>
    </row>
    <row r="43" spans="1:98">
      <c r="A43" s="51" t="s">
        <v>42</v>
      </c>
      <c r="B43" s="267">
        <v>872</v>
      </c>
      <c r="C43" s="267">
        <v>936</v>
      </c>
      <c r="D43" s="267">
        <v>1000</v>
      </c>
      <c r="E43" s="267">
        <v>1050</v>
      </c>
      <c r="F43" s="267">
        <v>1050</v>
      </c>
      <c r="G43" s="267">
        <v>1050</v>
      </c>
      <c r="H43" s="267">
        <v>986</v>
      </c>
      <c r="I43" s="267">
        <v>922</v>
      </c>
      <c r="J43" s="267">
        <v>858</v>
      </c>
      <c r="K43" s="267">
        <v>808</v>
      </c>
      <c r="L43" s="267">
        <v>808</v>
      </c>
      <c r="M43" s="267">
        <v>808</v>
      </c>
      <c r="N43" s="267">
        <v>808</v>
      </c>
      <c r="O43" s="267">
        <v>808</v>
      </c>
      <c r="P43" s="267">
        <v>808</v>
      </c>
      <c r="Q43" s="267">
        <v>808</v>
      </c>
      <c r="R43" s="267">
        <v>808</v>
      </c>
      <c r="S43" s="267">
        <v>808</v>
      </c>
      <c r="T43" s="267">
        <v>872</v>
      </c>
      <c r="U43" s="267">
        <v>936</v>
      </c>
      <c r="V43" s="267">
        <v>1000</v>
      </c>
      <c r="W43" s="267">
        <v>1064</v>
      </c>
      <c r="X43" s="267">
        <v>1128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1067</v>
      </c>
      <c r="AG43" s="267">
        <v>1003</v>
      </c>
      <c r="AH43" s="267">
        <v>939</v>
      </c>
      <c r="AI43" s="267">
        <v>875</v>
      </c>
      <c r="AJ43" s="267">
        <v>811</v>
      </c>
      <c r="AK43" s="267">
        <v>808</v>
      </c>
      <c r="AL43" s="267">
        <v>808</v>
      </c>
      <c r="AM43" s="267">
        <v>808</v>
      </c>
      <c r="AN43" s="267">
        <v>808</v>
      </c>
      <c r="AO43" s="267">
        <v>808</v>
      </c>
      <c r="AP43" s="267">
        <v>808</v>
      </c>
      <c r="AQ43" s="267">
        <v>808</v>
      </c>
      <c r="AR43" s="267">
        <v>808</v>
      </c>
      <c r="AS43" s="267">
        <v>808</v>
      </c>
      <c r="AT43" s="267">
        <v>808</v>
      </c>
      <c r="AU43" s="267">
        <v>808</v>
      </c>
      <c r="AV43" s="267">
        <v>808</v>
      </c>
      <c r="AW43" s="267">
        <v>808</v>
      </c>
      <c r="AX43" s="267">
        <v>808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872</v>
      </c>
      <c r="BN43" s="267">
        <v>936</v>
      </c>
      <c r="BO43" s="267">
        <v>1000</v>
      </c>
      <c r="BP43" s="267">
        <v>1050</v>
      </c>
      <c r="BQ43" s="267">
        <v>1050</v>
      </c>
      <c r="BR43" s="267">
        <v>1050</v>
      </c>
      <c r="BS43" s="267">
        <v>1050</v>
      </c>
      <c r="BT43" s="267">
        <v>1050</v>
      </c>
      <c r="BU43" s="267">
        <v>986</v>
      </c>
      <c r="BV43" s="267">
        <v>950</v>
      </c>
      <c r="BW43" s="267">
        <v>950</v>
      </c>
      <c r="BX43" s="267">
        <v>1014</v>
      </c>
      <c r="BY43" s="267">
        <v>1078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162">
        <f t="shared" si="18"/>
        <v>91888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8"/>
        <v>25867.200000000044</v>
      </c>
    </row>
    <row r="45" spans="1:98">
      <c r="A45" s="17" t="s">
        <v>44</v>
      </c>
      <c r="B45" s="222">
        <f t="shared" ref="B45" si="50">B18</f>
        <v>570</v>
      </c>
      <c r="C45" s="222">
        <f t="shared" ref="C45:BN45" si="51">C18</f>
        <v>570</v>
      </c>
      <c r="D45" s="222">
        <f t="shared" si="51"/>
        <v>570</v>
      </c>
      <c r="E45" s="222">
        <f t="shared" si="51"/>
        <v>570</v>
      </c>
      <c r="F45" s="222">
        <f t="shared" si="51"/>
        <v>570</v>
      </c>
      <c r="G45" s="222">
        <f t="shared" si="51"/>
        <v>570</v>
      </c>
      <c r="H45" s="222">
        <f t="shared" si="51"/>
        <v>570</v>
      </c>
      <c r="I45" s="222">
        <f t="shared" si="51"/>
        <v>570</v>
      </c>
      <c r="J45" s="222">
        <f t="shared" si="51"/>
        <v>570</v>
      </c>
      <c r="K45" s="222">
        <f t="shared" si="51"/>
        <v>570</v>
      </c>
      <c r="L45" s="222">
        <f t="shared" si="51"/>
        <v>570</v>
      </c>
      <c r="M45" s="222">
        <f t="shared" si="51"/>
        <v>570</v>
      </c>
      <c r="N45" s="222">
        <f t="shared" si="51"/>
        <v>570</v>
      </c>
      <c r="O45" s="222">
        <f t="shared" si="51"/>
        <v>570</v>
      </c>
      <c r="P45" s="222">
        <f t="shared" si="51"/>
        <v>570</v>
      </c>
      <c r="Q45" s="222">
        <f t="shared" si="51"/>
        <v>570</v>
      </c>
      <c r="R45" s="222">
        <f t="shared" si="51"/>
        <v>570</v>
      </c>
      <c r="S45" s="222">
        <f t="shared" si="51"/>
        <v>570</v>
      </c>
      <c r="T45" s="222">
        <f t="shared" si="51"/>
        <v>570</v>
      </c>
      <c r="U45" s="222">
        <f t="shared" si="51"/>
        <v>570</v>
      </c>
      <c r="V45" s="222">
        <f t="shared" si="51"/>
        <v>570</v>
      </c>
      <c r="W45" s="222">
        <f t="shared" si="51"/>
        <v>570</v>
      </c>
      <c r="X45" s="222">
        <f t="shared" si="51"/>
        <v>570</v>
      </c>
      <c r="Y45" s="222">
        <f t="shared" si="51"/>
        <v>570</v>
      </c>
      <c r="Z45" s="222">
        <f t="shared" si="51"/>
        <v>570</v>
      </c>
      <c r="AA45" s="222">
        <f t="shared" si="51"/>
        <v>570</v>
      </c>
      <c r="AB45" s="222">
        <f t="shared" si="51"/>
        <v>570</v>
      </c>
      <c r="AC45" s="222">
        <f t="shared" si="51"/>
        <v>570</v>
      </c>
      <c r="AD45" s="222">
        <f t="shared" si="51"/>
        <v>570</v>
      </c>
      <c r="AE45" s="222">
        <f t="shared" si="51"/>
        <v>570</v>
      </c>
      <c r="AF45" s="222">
        <f t="shared" si="51"/>
        <v>570</v>
      </c>
      <c r="AG45" s="222">
        <f t="shared" si="51"/>
        <v>570</v>
      </c>
      <c r="AH45" s="222">
        <f t="shared" si="51"/>
        <v>570</v>
      </c>
      <c r="AI45" s="222">
        <f t="shared" si="51"/>
        <v>570</v>
      </c>
      <c r="AJ45" s="222">
        <f t="shared" si="51"/>
        <v>570</v>
      </c>
      <c r="AK45" s="222">
        <f t="shared" si="51"/>
        <v>570</v>
      </c>
      <c r="AL45" s="222">
        <f t="shared" si="51"/>
        <v>570</v>
      </c>
      <c r="AM45" s="222">
        <f t="shared" si="51"/>
        <v>570</v>
      </c>
      <c r="AN45" s="222">
        <f t="shared" si="51"/>
        <v>570</v>
      </c>
      <c r="AO45" s="222">
        <f t="shared" si="51"/>
        <v>570</v>
      </c>
      <c r="AP45" s="222">
        <f t="shared" si="51"/>
        <v>570</v>
      </c>
      <c r="AQ45" s="222">
        <f t="shared" si="51"/>
        <v>570</v>
      </c>
      <c r="AR45" s="222">
        <f t="shared" si="51"/>
        <v>570</v>
      </c>
      <c r="AS45" s="222">
        <f t="shared" si="51"/>
        <v>570</v>
      </c>
      <c r="AT45" s="222">
        <f t="shared" si="51"/>
        <v>570</v>
      </c>
      <c r="AU45" s="222">
        <f t="shared" si="51"/>
        <v>570</v>
      </c>
      <c r="AV45" s="222">
        <f t="shared" si="51"/>
        <v>570</v>
      </c>
      <c r="AW45" s="222">
        <f t="shared" si="51"/>
        <v>570</v>
      </c>
      <c r="AX45" s="222">
        <f t="shared" si="51"/>
        <v>570</v>
      </c>
      <c r="AY45" s="222">
        <f t="shared" si="51"/>
        <v>570</v>
      </c>
      <c r="AZ45" s="222">
        <f t="shared" si="51"/>
        <v>570</v>
      </c>
      <c r="BA45" s="222">
        <f t="shared" si="51"/>
        <v>570</v>
      </c>
      <c r="BB45" s="222">
        <f t="shared" si="51"/>
        <v>570</v>
      </c>
      <c r="BC45" s="222">
        <f t="shared" si="51"/>
        <v>570</v>
      </c>
      <c r="BD45" s="222">
        <f t="shared" si="51"/>
        <v>570</v>
      </c>
      <c r="BE45" s="222">
        <f t="shared" si="51"/>
        <v>570</v>
      </c>
      <c r="BF45" s="222">
        <f t="shared" si="51"/>
        <v>570</v>
      </c>
      <c r="BG45" s="222">
        <f t="shared" si="51"/>
        <v>570</v>
      </c>
      <c r="BH45" s="222">
        <f t="shared" si="51"/>
        <v>570</v>
      </c>
      <c r="BI45" s="222">
        <f t="shared" si="51"/>
        <v>570</v>
      </c>
      <c r="BJ45" s="222">
        <f t="shared" si="51"/>
        <v>570</v>
      </c>
      <c r="BK45" s="222">
        <f t="shared" si="51"/>
        <v>570</v>
      </c>
      <c r="BL45" s="222">
        <f t="shared" si="51"/>
        <v>570</v>
      </c>
      <c r="BM45" s="222">
        <f t="shared" si="51"/>
        <v>570</v>
      </c>
      <c r="BN45" s="222">
        <f t="shared" si="51"/>
        <v>570</v>
      </c>
      <c r="BO45" s="222">
        <f t="shared" ref="BO45:CS45" si="52">BO18</f>
        <v>570</v>
      </c>
      <c r="BP45" s="222">
        <f t="shared" si="52"/>
        <v>570</v>
      </c>
      <c r="BQ45" s="222">
        <f t="shared" si="52"/>
        <v>570</v>
      </c>
      <c r="BR45" s="222">
        <f t="shared" si="52"/>
        <v>570</v>
      </c>
      <c r="BS45" s="222">
        <f t="shared" si="52"/>
        <v>570</v>
      </c>
      <c r="BT45" s="222">
        <f t="shared" si="52"/>
        <v>570</v>
      </c>
      <c r="BU45" s="222">
        <f t="shared" si="52"/>
        <v>570</v>
      </c>
      <c r="BV45" s="222">
        <f t="shared" si="52"/>
        <v>570</v>
      </c>
      <c r="BW45" s="222">
        <f t="shared" si="52"/>
        <v>570</v>
      </c>
      <c r="BX45" s="222">
        <f t="shared" si="52"/>
        <v>570</v>
      </c>
      <c r="BY45" s="222">
        <f t="shared" si="52"/>
        <v>570</v>
      </c>
      <c r="BZ45" s="222">
        <f t="shared" si="52"/>
        <v>570</v>
      </c>
      <c r="CA45" s="222">
        <f t="shared" si="52"/>
        <v>570</v>
      </c>
      <c r="CB45" s="222">
        <f t="shared" si="52"/>
        <v>570</v>
      </c>
      <c r="CC45" s="222">
        <f t="shared" si="52"/>
        <v>570</v>
      </c>
      <c r="CD45" s="222">
        <f t="shared" si="52"/>
        <v>570</v>
      </c>
      <c r="CE45" s="222">
        <f t="shared" si="52"/>
        <v>570</v>
      </c>
      <c r="CF45" s="222">
        <f t="shared" si="52"/>
        <v>570</v>
      </c>
      <c r="CG45" s="222">
        <f t="shared" si="52"/>
        <v>570</v>
      </c>
      <c r="CH45" s="222">
        <f t="shared" si="52"/>
        <v>570</v>
      </c>
      <c r="CI45" s="222">
        <f t="shared" si="52"/>
        <v>570</v>
      </c>
      <c r="CJ45" s="222">
        <f t="shared" si="52"/>
        <v>570</v>
      </c>
      <c r="CK45" s="222">
        <f t="shared" si="52"/>
        <v>570</v>
      </c>
      <c r="CL45" s="222">
        <f t="shared" si="52"/>
        <v>570</v>
      </c>
      <c r="CM45" s="222">
        <f t="shared" si="52"/>
        <v>570</v>
      </c>
      <c r="CN45" s="222">
        <f t="shared" si="52"/>
        <v>570</v>
      </c>
      <c r="CO45" s="222">
        <f t="shared" si="52"/>
        <v>570</v>
      </c>
      <c r="CP45" s="222">
        <f t="shared" si="52"/>
        <v>570</v>
      </c>
      <c r="CQ45" s="222">
        <f t="shared" si="52"/>
        <v>570</v>
      </c>
      <c r="CR45" s="222">
        <f t="shared" si="52"/>
        <v>570</v>
      </c>
      <c r="CS45" s="222">
        <f t="shared" si="52"/>
        <v>570</v>
      </c>
      <c r="CT45" s="162">
        <f t="shared" si="18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53">SUM(B48:B51)</f>
        <v>124.17519999999999</v>
      </c>
      <c r="C47" s="31">
        <f t="shared" si="53"/>
        <v>120.64892</v>
      </c>
      <c r="D47" s="31">
        <f t="shared" si="53"/>
        <v>119.47836000000001</v>
      </c>
      <c r="E47" s="31">
        <f t="shared" si="53"/>
        <v>123.33928</v>
      </c>
      <c r="F47" s="31">
        <f t="shared" si="53"/>
        <v>123.29828000000001</v>
      </c>
      <c r="G47" s="31">
        <f t="shared" si="53"/>
        <v>117.67072</v>
      </c>
      <c r="H47" s="31">
        <f t="shared" si="53"/>
        <v>119.93824000000001</v>
      </c>
      <c r="I47" s="31">
        <f t="shared" si="53"/>
        <v>117.85892000000001</v>
      </c>
      <c r="J47" s="31">
        <f t="shared" si="53"/>
        <v>115.44404</v>
      </c>
      <c r="K47" s="31">
        <f t="shared" si="53"/>
        <v>112.73220000000001</v>
      </c>
      <c r="L47" s="31">
        <f t="shared" si="53"/>
        <v>111.76148000000001</v>
      </c>
      <c r="M47" s="31">
        <f t="shared" si="53"/>
        <v>115.63836000000001</v>
      </c>
      <c r="N47" s="31">
        <f t="shared" si="53"/>
        <v>117.25452000000001</v>
      </c>
      <c r="O47" s="31">
        <f t="shared" si="53"/>
        <v>113.87144000000001</v>
      </c>
      <c r="P47" s="31">
        <f t="shared" si="53"/>
        <v>102.32468</v>
      </c>
      <c r="Q47" s="31">
        <f t="shared" si="53"/>
        <v>95.436319999999995</v>
      </c>
      <c r="R47" s="31">
        <f t="shared" si="53"/>
        <v>98.131439999999998</v>
      </c>
      <c r="S47" s="31">
        <f t="shared" si="53"/>
        <v>100.01588</v>
      </c>
      <c r="T47" s="31">
        <f t="shared" si="53"/>
        <v>91.801720000000003</v>
      </c>
      <c r="U47" s="31">
        <f t="shared" si="53"/>
        <v>84.74288</v>
      </c>
      <c r="V47" s="31">
        <f t="shared" si="53"/>
        <v>90.003800000000012</v>
      </c>
      <c r="W47" s="31">
        <f t="shared" si="53"/>
        <v>92.445840000000004</v>
      </c>
      <c r="X47" s="31">
        <f t="shared" si="53"/>
        <v>87.728120000000004</v>
      </c>
      <c r="Y47" s="31">
        <f t="shared" si="53"/>
        <v>84.490479999999991</v>
      </c>
      <c r="Z47" s="31">
        <f t="shared" si="53"/>
        <v>71.99888</v>
      </c>
      <c r="AA47" s="31">
        <f t="shared" si="53"/>
        <v>60.592550108558925</v>
      </c>
      <c r="AB47" s="31">
        <f t="shared" si="53"/>
        <v>101.85890485077572</v>
      </c>
      <c r="AC47" s="31">
        <f t="shared" si="53"/>
        <v>196.36351976662129</v>
      </c>
      <c r="AD47" s="31">
        <f t="shared" si="53"/>
        <v>352.62018912058755</v>
      </c>
      <c r="AE47" s="31">
        <f t="shared" si="53"/>
        <v>535.45550827320562</v>
      </c>
      <c r="AF47" s="31">
        <f t="shared" si="53"/>
        <v>780.99188274443986</v>
      </c>
      <c r="AG47" s="31">
        <f t="shared" si="53"/>
        <v>1194.5646216142627</v>
      </c>
      <c r="AH47" s="31">
        <f t="shared" ref="AH47:BM47" si="54">SUM(AH48:AH51)</f>
        <v>1512.4709796689187</v>
      </c>
      <c r="AI47" s="31">
        <f t="shared" si="54"/>
        <v>1816.2940272359551</v>
      </c>
      <c r="AJ47" s="31">
        <f t="shared" si="54"/>
        <v>2201.2404748216932</v>
      </c>
      <c r="AK47" s="31">
        <f t="shared" si="54"/>
        <v>2488.4769009540023</v>
      </c>
      <c r="AL47" s="31">
        <f t="shared" si="54"/>
        <v>2822.2555930663443</v>
      </c>
      <c r="AM47" s="31">
        <f t="shared" si="54"/>
        <v>3145.750901318715</v>
      </c>
      <c r="AN47" s="31">
        <f t="shared" si="54"/>
        <v>3403.7662932861035</v>
      </c>
      <c r="AO47" s="31">
        <f t="shared" si="54"/>
        <v>3609.201291924629</v>
      </c>
      <c r="AP47" s="31">
        <f t="shared" si="54"/>
        <v>3803.6657043533769</v>
      </c>
      <c r="AQ47" s="31">
        <f t="shared" si="54"/>
        <v>4064.1032689680374</v>
      </c>
      <c r="AR47" s="31">
        <f t="shared" si="54"/>
        <v>4218.4823127129794</v>
      </c>
      <c r="AS47" s="31">
        <f t="shared" si="54"/>
        <v>4313.6252142041294</v>
      </c>
      <c r="AT47" s="31">
        <f t="shared" si="54"/>
        <v>4401.1463010652606</v>
      </c>
      <c r="AU47" s="31">
        <f t="shared" si="54"/>
        <v>4455.9729328671247</v>
      </c>
      <c r="AV47" s="31">
        <f t="shared" si="54"/>
        <v>4491.4926574688534</v>
      </c>
      <c r="AW47" s="31">
        <f t="shared" si="54"/>
        <v>4498.7843612911056</v>
      </c>
      <c r="AX47" s="31">
        <f t="shared" si="54"/>
        <v>4431.9609347632113</v>
      </c>
      <c r="AY47" s="31">
        <f t="shared" si="54"/>
        <v>4430.3656331928805</v>
      </c>
      <c r="AZ47" s="31">
        <f t="shared" si="54"/>
        <v>4415.3241485496919</v>
      </c>
      <c r="BA47" s="31">
        <f t="shared" si="54"/>
        <v>4398.7582586984654</v>
      </c>
      <c r="BB47" s="31">
        <f t="shared" si="54"/>
        <v>4375.8118631741008</v>
      </c>
      <c r="BC47" s="31">
        <f t="shared" si="54"/>
        <v>4351.0990479754919</v>
      </c>
      <c r="BD47" s="31">
        <f t="shared" si="54"/>
        <v>4304.5536250344949</v>
      </c>
      <c r="BE47" s="31">
        <f t="shared" si="54"/>
        <v>4252.1550179228898</v>
      </c>
      <c r="BF47" s="31">
        <f t="shared" si="54"/>
        <v>4171.9856065127115</v>
      </c>
      <c r="BG47" s="31">
        <f t="shared" si="54"/>
        <v>4062.583717252834</v>
      </c>
      <c r="BH47" s="31">
        <f t="shared" si="54"/>
        <v>3959.8395284203352</v>
      </c>
      <c r="BI47" s="31">
        <f t="shared" si="54"/>
        <v>3806.0057144475986</v>
      </c>
      <c r="BJ47" s="31">
        <f t="shared" si="54"/>
        <v>3683.0512422504648</v>
      </c>
      <c r="BK47" s="31">
        <f t="shared" si="54"/>
        <v>3469.5280801606427</v>
      </c>
      <c r="BL47" s="31">
        <f t="shared" si="54"/>
        <v>3210.0357176490538</v>
      </c>
      <c r="BM47" s="31">
        <f t="shared" si="54"/>
        <v>2869.8346167305531</v>
      </c>
      <c r="BN47" s="31">
        <f t="shared" ref="BN47:CS47" si="55">SUM(BN48:BN51)</f>
        <v>2589.0398464483651</v>
      </c>
      <c r="BO47" s="31">
        <f t="shared" si="55"/>
        <v>2286.3825535546771</v>
      </c>
      <c r="BP47" s="31">
        <f t="shared" si="55"/>
        <v>1950.8424778950271</v>
      </c>
      <c r="BQ47" s="31">
        <f t="shared" si="55"/>
        <v>1573.592876500207</v>
      </c>
      <c r="BR47" s="31">
        <f t="shared" si="55"/>
        <v>1250.6585647758109</v>
      </c>
      <c r="BS47" s="31">
        <f t="shared" si="55"/>
        <v>968.17386743469899</v>
      </c>
      <c r="BT47" s="31">
        <f t="shared" si="55"/>
        <v>670.36532233046944</v>
      </c>
      <c r="BU47" s="31">
        <f t="shared" si="55"/>
        <v>362.68343686853268</v>
      </c>
      <c r="BV47" s="31">
        <f t="shared" si="55"/>
        <v>222.87563969107538</v>
      </c>
      <c r="BW47" s="31">
        <f t="shared" si="55"/>
        <v>120.4888072020071</v>
      </c>
      <c r="BX47" s="31">
        <f t="shared" si="55"/>
        <v>89.874235757849505</v>
      </c>
      <c r="BY47" s="31">
        <f t="shared" si="55"/>
        <v>73.186796576914972</v>
      </c>
      <c r="BZ47" s="31">
        <f t="shared" si="55"/>
        <v>71.848079999999996</v>
      </c>
      <c r="CA47" s="31">
        <f t="shared" si="55"/>
        <v>79.070920000000001</v>
      </c>
      <c r="CB47" s="31">
        <f t="shared" si="55"/>
        <v>81.700360000000003</v>
      </c>
      <c r="CC47" s="31">
        <f t="shared" si="55"/>
        <v>84.529359999999997</v>
      </c>
      <c r="CD47" s="31">
        <f t="shared" si="55"/>
        <v>87.066079999999999</v>
      </c>
      <c r="CE47" s="31">
        <f t="shared" si="55"/>
        <v>92.085840000000005</v>
      </c>
      <c r="CF47" s="31">
        <f t="shared" si="55"/>
        <v>94.622719999999987</v>
      </c>
      <c r="CG47" s="31">
        <f t="shared" si="55"/>
        <v>89.660200000000003</v>
      </c>
      <c r="CH47" s="31">
        <f t="shared" si="55"/>
        <v>86.307559999999995</v>
      </c>
      <c r="CI47" s="31">
        <f t="shared" si="55"/>
        <v>85.770960000000002</v>
      </c>
      <c r="CJ47" s="31">
        <f t="shared" si="55"/>
        <v>84.635840000000002</v>
      </c>
      <c r="CK47" s="31">
        <f t="shared" si="55"/>
        <v>84.971239999999995</v>
      </c>
      <c r="CL47" s="31">
        <f t="shared" si="55"/>
        <v>86.668480000000002</v>
      </c>
      <c r="CM47" s="31">
        <f t="shared" si="55"/>
        <v>93.20356000000001</v>
      </c>
      <c r="CN47" s="31">
        <f t="shared" si="55"/>
        <v>100.07275999999999</v>
      </c>
      <c r="CO47" s="31">
        <f t="shared" si="55"/>
        <v>98.040760000000006</v>
      </c>
      <c r="CP47" s="31">
        <f t="shared" si="55"/>
        <v>95.283760000000001</v>
      </c>
      <c r="CQ47" s="31">
        <f t="shared" si="55"/>
        <v>95.642759999999996</v>
      </c>
      <c r="CR47" s="31">
        <f t="shared" si="55"/>
        <v>100.05995999999999</v>
      </c>
      <c r="CS47" s="69">
        <f t="shared" si="55"/>
        <v>100.503</v>
      </c>
      <c r="CT47" s="22">
        <f t="shared" si="18"/>
        <v>139264.20776945673</v>
      </c>
    </row>
    <row r="48" spans="1:98">
      <c r="A48" s="18" t="s">
        <v>65</v>
      </c>
      <c r="B48" s="25">
        <f>B21</f>
        <v>0</v>
      </c>
      <c r="C48" s="25">
        <f t="shared" ref="C48:BN49" si="56">C21</f>
        <v>0</v>
      </c>
      <c r="D48" s="25">
        <f t="shared" si="56"/>
        <v>0</v>
      </c>
      <c r="E48" s="25">
        <f t="shared" si="56"/>
        <v>0</v>
      </c>
      <c r="F48" s="25">
        <f t="shared" si="56"/>
        <v>0</v>
      </c>
      <c r="G48" s="25">
        <f t="shared" si="56"/>
        <v>0</v>
      </c>
      <c r="H48" s="25">
        <f t="shared" si="56"/>
        <v>0</v>
      </c>
      <c r="I48" s="25">
        <f t="shared" si="56"/>
        <v>0</v>
      </c>
      <c r="J48" s="25">
        <f t="shared" si="56"/>
        <v>0</v>
      </c>
      <c r="K48" s="25">
        <f t="shared" si="56"/>
        <v>0</v>
      </c>
      <c r="L48" s="25">
        <f t="shared" si="56"/>
        <v>0</v>
      </c>
      <c r="M48" s="25">
        <f t="shared" si="56"/>
        <v>0</v>
      </c>
      <c r="N48" s="25">
        <f t="shared" si="56"/>
        <v>0</v>
      </c>
      <c r="O48" s="25">
        <f t="shared" si="56"/>
        <v>0</v>
      </c>
      <c r="P48" s="25">
        <f t="shared" si="56"/>
        <v>0</v>
      </c>
      <c r="Q48" s="25">
        <f t="shared" si="56"/>
        <v>0</v>
      </c>
      <c r="R48" s="25">
        <f t="shared" si="56"/>
        <v>0</v>
      </c>
      <c r="S48" s="25">
        <f t="shared" si="56"/>
        <v>0</v>
      </c>
      <c r="T48" s="25">
        <f t="shared" si="56"/>
        <v>0</v>
      </c>
      <c r="U48" s="25">
        <f t="shared" si="56"/>
        <v>0</v>
      </c>
      <c r="V48" s="25">
        <f t="shared" si="56"/>
        <v>0</v>
      </c>
      <c r="W48" s="25">
        <f t="shared" si="56"/>
        <v>0</v>
      </c>
      <c r="X48" s="25">
        <f t="shared" si="56"/>
        <v>0.27</v>
      </c>
      <c r="Y48" s="25">
        <f t="shared" si="56"/>
        <v>0.3</v>
      </c>
      <c r="Z48" s="25">
        <f t="shared" si="56"/>
        <v>0.43</v>
      </c>
      <c r="AA48" s="25">
        <f t="shared" si="56"/>
        <v>0.66999999999999993</v>
      </c>
      <c r="AB48" s="25">
        <f t="shared" si="56"/>
        <v>2.12</v>
      </c>
      <c r="AC48" s="25">
        <f t="shared" si="56"/>
        <v>21.96</v>
      </c>
      <c r="AD48" s="25">
        <f t="shared" si="56"/>
        <v>61.61</v>
      </c>
      <c r="AE48" s="25">
        <f t="shared" si="56"/>
        <v>132.05000000000001</v>
      </c>
      <c r="AF48" s="25">
        <f t="shared" si="56"/>
        <v>229.11</v>
      </c>
      <c r="AG48" s="25">
        <f t="shared" si="56"/>
        <v>368.79999999999995</v>
      </c>
      <c r="AH48" s="25">
        <f t="shared" si="56"/>
        <v>486.83</v>
      </c>
      <c r="AI48" s="25">
        <f t="shared" si="56"/>
        <v>621.57000000000005</v>
      </c>
      <c r="AJ48" s="25">
        <f t="shared" si="56"/>
        <v>757.13</v>
      </c>
      <c r="AK48" s="25">
        <f t="shared" si="56"/>
        <v>893.51</v>
      </c>
      <c r="AL48" s="25">
        <f t="shared" si="56"/>
        <v>1070.67</v>
      </c>
      <c r="AM48" s="25">
        <f t="shared" si="56"/>
        <v>1201.8900000000001</v>
      </c>
      <c r="AN48" s="25">
        <f t="shared" si="56"/>
        <v>1321.71</v>
      </c>
      <c r="AO48" s="25">
        <f t="shared" si="56"/>
        <v>1434.49</v>
      </c>
      <c r="AP48" s="25">
        <f t="shared" si="56"/>
        <v>1521.19</v>
      </c>
      <c r="AQ48" s="25">
        <f t="shared" si="56"/>
        <v>1601.3999999999999</v>
      </c>
      <c r="AR48" s="25">
        <f t="shared" si="56"/>
        <v>1683.77</v>
      </c>
      <c r="AS48" s="25">
        <f t="shared" si="56"/>
        <v>1720.51</v>
      </c>
      <c r="AT48" s="25">
        <f t="shared" si="56"/>
        <v>1747.84</v>
      </c>
      <c r="AU48" s="25">
        <f t="shared" si="56"/>
        <v>1767.21</v>
      </c>
      <c r="AV48" s="25">
        <f t="shared" si="56"/>
        <v>1776.34</v>
      </c>
      <c r="AW48" s="25">
        <f t="shared" si="56"/>
        <v>1780.94</v>
      </c>
      <c r="AX48" s="25">
        <f t="shared" si="56"/>
        <v>1753.79</v>
      </c>
      <c r="AY48" s="25">
        <f t="shared" si="56"/>
        <v>1751.25</v>
      </c>
      <c r="AZ48" s="25">
        <f t="shared" si="56"/>
        <v>1739.68</v>
      </c>
      <c r="BA48" s="25">
        <f t="shared" si="56"/>
        <v>1739.5600000000002</v>
      </c>
      <c r="BB48" s="25">
        <f t="shared" si="56"/>
        <v>1729.56</v>
      </c>
      <c r="BC48" s="25">
        <f t="shared" si="56"/>
        <v>1726.12</v>
      </c>
      <c r="BD48" s="25">
        <f t="shared" si="56"/>
        <v>1723.0400000000002</v>
      </c>
      <c r="BE48" s="25">
        <f t="shared" si="56"/>
        <v>1701.3899999999999</v>
      </c>
      <c r="BF48" s="25">
        <f t="shared" si="56"/>
        <v>1684.3899999999999</v>
      </c>
      <c r="BG48" s="25">
        <f t="shared" si="56"/>
        <v>1666.97</v>
      </c>
      <c r="BH48" s="25">
        <f t="shared" si="56"/>
        <v>1635.85</v>
      </c>
      <c r="BI48" s="25">
        <f t="shared" si="56"/>
        <v>1573.99</v>
      </c>
      <c r="BJ48" s="25">
        <f t="shared" si="56"/>
        <v>1569.12</v>
      </c>
      <c r="BK48" s="25">
        <f t="shared" si="56"/>
        <v>1468.64</v>
      </c>
      <c r="BL48" s="25">
        <f t="shared" si="56"/>
        <v>1318.5</v>
      </c>
      <c r="BM48" s="25">
        <f t="shared" si="56"/>
        <v>1191.8399999999999</v>
      </c>
      <c r="BN48" s="25">
        <f t="shared" si="56"/>
        <v>1064.5</v>
      </c>
      <c r="BO48" s="25">
        <f t="shared" ref="BO48:CS51" si="57">BO21</f>
        <v>950.78</v>
      </c>
      <c r="BP48" s="25">
        <f t="shared" si="57"/>
        <v>801.89</v>
      </c>
      <c r="BQ48" s="25">
        <f t="shared" si="57"/>
        <v>670.41</v>
      </c>
      <c r="BR48" s="25">
        <f t="shared" si="57"/>
        <v>546.57999999999993</v>
      </c>
      <c r="BS48" s="25">
        <f t="shared" si="57"/>
        <v>422.75</v>
      </c>
      <c r="BT48" s="25">
        <f t="shared" si="57"/>
        <v>293.14</v>
      </c>
      <c r="BU48" s="25">
        <f t="shared" si="57"/>
        <v>178.77</v>
      </c>
      <c r="BV48" s="25">
        <f t="shared" si="57"/>
        <v>100.21000000000001</v>
      </c>
      <c r="BW48" s="25">
        <f t="shared" si="57"/>
        <v>57.27</v>
      </c>
      <c r="BX48" s="25">
        <f t="shared" si="57"/>
        <v>27.97</v>
      </c>
      <c r="BY48" s="25">
        <f t="shared" si="57"/>
        <v>6.26</v>
      </c>
      <c r="BZ48" s="25">
        <f t="shared" si="57"/>
        <v>0</v>
      </c>
      <c r="CA48" s="25">
        <f t="shared" si="57"/>
        <v>0</v>
      </c>
      <c r="CB48" s="25">
        <f t="shared" si="57"/>
        <v>0</v>
      </c>
      <c r="CC48" s="25">
        <f t="shared" si="57"/>
        <v>0</v>
      </c>
      <c r="CD48" s="25">
        <f t="shared" si="57"/>
        <v>0</v>
      </c>
      <c r="CE48" s="25">
        <f t="shared" si="57"/>
        <v>0</v>
      </c>
      <c r="CF48" s="25">
        <f t="shared" si="57"/>
        <v>0</v>
      </c>
      <c r="CG48" s="25">
        <f t="shared" si="57"/>
        <v>0</v>
      </c>
      <c r="CH48" s="25">
        <f t="shared" si="57"/>
        <v>0</v>
      </c>
      <c r="CI48" s="25">
        <f t="shared" si="57"/>
        <v>0</v>
      </c>
      <c r="CJ48" s="25">
        <f t="shared" si="57"/>
        <v>0</v>
      </c>
      <c r="CK48" s="25">
        <f t="shared" si="57"/>
        <v>0</v>
      </c>
      <c r="CL48" s="25">
        <f t="shared" si="57"/>
        <v>0</v>
      </c>
      <c r="CM48" s="25">
        <f t="shared" si="57"/>
        <v>0</v>
      </c>
      <c r="CN48" s="25">
        <f t="shared" si="57"/>
        <v>0</v>
      </c>
      <c r="CO48" s="25">
        <f t="shared" si="57"/>
        <v>0</v>
      </c>
      <c r="CP48" s="25">
        <f t="shared" si="57"/>
        <v>0</v>
      </c>
      <c r="CQ48" s="25">
        <f t="shared" si="57"/>
        <v>0</v>
      </c>
      <c r="CR48" s="25">
        <f t="shared" si="57"/>
        <v>0</v>
      </c>
      <c r="CS48" s="25">
        <f t="shared" si="57"/>
        <v>0</v>
      </c>
      <c r="CT48" s="19">
        <f t="shared" ref="CT48:CT51" si="58">SUM(B48:CS48)</f>
        <v>53298.539999999994</v>
      </c>
    </row>
    <row r="49" spans="1:98">
      <c r="A49" s="19" t="s">
        <v>66</v>
      </c>
      <c r="B49" s="25">
        <f t="shared" ref="B49:Q51" si="59">B22</f>
        <v>0</v>
      </c>
      <c r="C49" s="25">
        <f t="shared" si="59"/>
        <v>0</v>
      </c>
      <c r="D49" s="25">
        <f t="shared" si="59"/>
        <v>0</v>
      </c>
      <c r="E49" s="25">
        <f t="shared" si="59"/>
        <v>0</v>
      </c>
      <c r="F49" s="25">
        <f t="shared" si="59"/>
        <v>0</v>
      </c>
      <c r="G49" s="25">
        <f t="shared" si="59"/>
        <v>0</v>
      </c>
      <c r="H49" s="25">
        <f t="shared" si="59"/>
        <v>0</v>
      </c>
      <c r="I49" s="25">
        <f t="shared" si="59"/>
        <v>0</v>
      </c>
      <c r="J49" s="25">
        <f t="shared" si="59"/>
        <v>0</v>
      </c>
      <c r="K49" s="25">
        <f t="shared" si="59"/>
        <v>0</v>
      </c>
      <c r="L49" s="25">
        <f t="shared" si="59"/>
        <v>0</v>
      </c>
      <c r="M49" s="25">
        <f t="shared" si="59"/>
        <v>0</v>
      </c>
      <c r="N49" s="25">
        <f t="shared" si="59"/>
        <v>0</v>
      </c>
      <c r="O49" s="25">
        <f t="shared" si="59"/>
        <v>0</v>
      </c>
      <c r="P49" s="25">
        <f t="shared" si="59"/>
        <v>0</v>
      </c>
      <c r="Q49" s="25">
        <f t="shared" si="59"/>
        <v>0</v>
      </c>
      <c r="R49" s="25">
        <f t="shared" si="56"/>
        <v>0</v>
      </c>
      <c r="S49" s="25">
        <f t="shared" si="56"/>
        <v>0</v>
      </c>
      <c r="T49" s="25">
        <f t="shared" si="56"/>
        <v>0</v>
      </c>
      <c r="U49" s="25">
        <f t="shared" si="56"/>
        <v>0</v>
      </c>
      <c r="V49" s="25">
        <f t="shared" si="56"/>
        <v>0</v>
      </c>
      <c r="W49" s="25">
        <f t="shared" si="56"/>
        <v>0</v>
      </c>
      <c r="X49" s="25">
        <f t="shared" si="56"/>
        <v>0</v>
      </c>
      <c r="Y49" s="25">
        <f t="shared" si="56"/>
        <v>0</v>
      </c>
      <c r="Z49" s="25">
        <f t="shared" si="56"/>
        <v>0</v>
      </c>
      <c r="AA49" s="25">
        <f t="shared" si="56"/>
        <v>8.4105901085589281</v>
      </c>
      <c r="AB49" s="25">
        <f t="shared" si="56"/>
        <v>46.332184850775718</v>
      </c>
      <c r="AC49" s="25">
        <f t="shared" si="56"/>
        <v>116.43583976662129</v>
      </c>
      <c r="AD49" s="25">
        <f t="shared" si="56"/>
        <v>238.36166912058761</v>
      </c>
      <c r="AE49" s="25">
        <f t="shared" si="56"/>
        <v>350.64766827320562</v>
      </c>
      <c r="AF49" s="25">
        <f t="shared" si="56"/>
        <v>498.82572274443987</v>
      </c>
      <c r="AG49" s="25">
        <f t="shared" si="56"/>
        <v>775.17942161426265</v>
      </c>
      <c r="AH49" s="25">
        <f t="shared" si="56"/>
        <v>975.79029966891881</v>
      </c>
      <c r="AI49" s="25">
        <f t="shared" si="56"/>
        <v>1147.0682672359551</v>
      </c>
      <c r="AJ49" s="25">
        <f t="shared" si="56"/>
        <v>1397.1276348216932</v>
      </c>
      <c r="AK49" s="25">
        <f t="shared" si="56"/>
        <v>1549.5276209540023</v>
      </c>
      <c r="AL49" s="25">
        <f t="shared" si="56"/>
        <v>1706.7117530663447</v>
      </c>
      <c r="AM49" s="25">
        <f t="shared" si="56"/>
        <v>1900.6543813187145</v>
      </c>
      <c r="AN49" s="25">
        <f t="shared" si="56"/>
        <v>2039.8379332861036</v>
      </c>
      <c r="AO49" s="25">
        <f t="shared" si="56"/>
        <v>2132.0020119246292</v>
      </c>
      <c r="AP49" s="25">
        <f t="shared" si="56"/>
        <v>2239.2758643533771</v>
      </c>
      <c r="AQ49" s="25">
        <f t="shared" si="56"/>
        <v>2418.5705089680378</v>
      </c>
      <c r="AR49" s="25">
        <f t="shared" si="56"/>
        <v>2489.8616727129802</v>
      </c>
      <c r="AS49" s="25">
        <f t="shared" si="56"/>
        <v>2548.8784542041294</v>
      </c>
      <c r="AT49" s="25">
        <f t="shared" si="56"/>
        <v>2610.8322210652609</v>
      </c>
      <c r="AU49" s="25">
        <f t="shared" si="56"/>
        <v>2645.3556528671252</v>
      </c>
      <c r="AV49" s="25">
        <f t="shared" si="56"/>
        <v>2671.4006174688529</v>
      </c>
      <c r="AW49" s="25">
        <f t="shared" si="56"/>
        <v>2673.2847212911061</v>
      </c>
      <c r="AX49" s="25">
        <f t="shared" si="56"/>
        <v>2632.3239347632111</v>
      </c>
      <c r="AY49" s="25">
        <f t="shared" si="56"/>
        <v>2634.836073192881</v>
      </c>
      <c r="AZ49" s="25">
        <f t="shared" si="56"/>
        <v>2631.6774285496926</v>
      </c>
      <c r="BA49" s="25">
        <f t="shared" si="56"/>
        <v>2616.3829386984653</v>
      </c>
      <c r="BB49" s="25">
        <f t="shared" si="56"/>
        <v>2605.1060231741003</v>
      </c>
      <c r="BC49" s="25">
        <f t="shared" si="56"/>
        <v>2583.3095279754916</v>
      </c>
      <c r="BD49" s="25">
        <f t="shared" si="56"/>
        <v>2540.492345034495</v>
      </c>
      <c r="BE49" s="25">
        <f t="shared" si="56"/>
        <v>2509.8756579228893</v>
      </c>
      <c r="BF49" s="25">
        <f t="shared" si="56"/>
        <v>2446.2594465127117</v>
      </c>
      <c r="BG49" s="25">
        <f t="shared" si="56"/>
        <v>2354.0307172528342</v>
      </c>
      <c r="BH49" s="25">
        <f t="shared" si="56"/>
        <v>2284.2911684203355</v>
      </c>
      <c r="BI49" s="25">
        <f t="shared" si="56"/>
        <v>2191.7207144475988</v>
      </c>
      <c r="BJ49" s="25">
        <f t="shared" si="56"/>
        <v>2072.4310822504649</v>
      </c>
      <c r="BK49" s="25">
        <f t="shared" si="56"/>
        <v>1960.7332801606431</v>
      </c>
      <c r="BL49" s="25">
        <f t="shared" si="56"/>
        <v>1850.1807176490538</v>
      </c>
      <c r="BM49" s="25">
        <f t="shared" si="56"/>
        <v>1635.448296730553</v>
      </c>
      <c r="BN49" s="25">
        <f t="shared" si="56"/>
        <v>1483.8056464483655</v>
      </c>
      <c r="BO49" s="25">
        <f t="shared" si="57"/>
        <v>1294.5825135546775</v>
      </c>
      <c r="BP49" s="25">
        <f t="shared" si="57"/>
        <v>1108.4903178950271</v>
      </c>
      <c r="BQ49" s="25">
        <f t="shared" si="57"/>
        <v>862.64247650020684</v>
      </c>
      <c r="BR49" s="25">
        <f t="shared" si="57"/>
        <v>660.60928477581092</v>
      </c>
      <c r="BS49" s="25">
        <f t="shared" si="57"/>
        <v>502.73246743469906</v>
      </c>
      <c r="BT49" s="25">
        <f t="shared" si="57"/>
        <v>335.27812233046944</v>
      </c>
      <c r="BU49" s="25">
        <f t="shared" si="57"/>
        <v>142.5176768685327</v>
      </c>
      <c r="BV49" s="25">
        <f t="shared" si="57"/>
        <v>81.422839691075396</v>
      </c>
      <c r="BW49" s="25">
        <f t="shared" si="57"/>
        <v>16.356607202007091</v>
      </c>
      <c r="BX49" s="25">
        <f t="shared" si="57"/>
        <v>7.1392757578495099</v>
      </c>
      <c r="BY49" s="25">
        <f t="shared" si="57"/>
        <v>0.53567657691496962</v>
      </c>
      <c r="BZ49" s="25">
        <f t="shared" si="57"/>
        <v>0</v>
      </c>
      <c r="CA49" s="25">
        <f t="shared" si="57"/>
        <v>0</v>
      </c>
      <c r="CB49" s="25">
        <f t="shared" si="57"/>
        <v>0</v>
      </c>
      <c r="CC49" s="25">
        <f t="shared" si="57"/>
        <v>0</v>
      </c>
      <c r="CD49" s="25">
        <f t="shared" si="57"/>
        <v>0</v>
      </c>
      <c r="CE49" s="25">
        <f t="shared" si="57"/>
        <v>0</v>
      </c>
      <c r="CF49" s="25">
        <f t="shared" si="57"/>
        <v>0</v>
      </c>
      <c r="CG49" s="25">
        <f t="shared" si="57"/>
        <v>0</v>
      </c>
      <c r="CH49" s="25">
        <f t="shared" si="57"/>
        <v>0</v>
      </c>
      <c r="CI49" s="25">
        <f t="shared" si="57"/>
        <v>0</v>
      </c>
      <c r="CJ49" s="25">
        <f t="shared" si="57"/>
        <v>0</v>
      </c>
      <c r="CK49" s="25">
        <f t="shared" si="57"/>
        <v>0</v>
      </c>
      <c r="CL49" s="25">
        <f t="shared" si="57"/>
        <v>0</v>
      </c>
      <c r="CM49" s="25">
        <f t="shared" si="57"/>
        <v>0</v>
      </c>
      <c r="CN49" s="25">
        <f t="shared" si="57"/>
        <v>0</v>
      </c>
      <c r="CO49" s="25">
        <f t="shared" si="57"/>
        <v>0</v>
      </c>
      <c r="CP49" s="25">
        <f t="shared" si="57"/>
        <v>0</v>
      </c>
      <c r="CQ49" s="25">
        <f t="shared" si="57"/>
        <v>0</v>
      </c>
      <c r="CR49" s="25">
        <f t="shared" si="57"/>
        <v>0</v>
      </c>
      <c r="CS49" s="25">
        <f t="shared" si="57"/>
        <v>0</v>
      </c>
      <c r="CT49" s="19">
        <f t="shared" si="58"/>
        <v>79225.58496945673</v>
      </c>
    </row>
    <row r="50" spans="1:98">
      <c r="A50" s="19" t="s">
        <v>24</v>
      </c>
      <c r="B50" s="118">
        <v>81.25</v>
      </c>
      <c r="C50" s="118">
        <v>77.59</v>
      </c>
      <c r="D50" s="118">
        <v>76.790000000000006</v>
      </c>
      <c r="E50" s="118">
        <v>83.36</v>
      </c>
      <c r="F50" s="118">
        <v>83.84</v>
      </c>
      <c r="G50" s="118">
        <v>76.67</v>
      </c>
      <c r="H50" s="118">
        <v>78.12</v>
      </c>
      <c r="I50" s="118">
        <v>75.290000000000006</v>
      </c>
      <c r="J50" s="118">
        <v>73.63</v>
      </c>
      <c r="K50" s="118">
        <v>71.64</v>
      </c>
      <c r="L50" s="118">
        <v>70.08</v>
      </c>
      <c r="M50" s="118">
        <v>74.41</v>
      </c>
      <c r="N50" s="118">
        <v>74.430000000000007</v>
      </c>
      <c r="O50" s="118">
        <v>70.17</v>
      </c>
      <c r="P50" s="118">
        <v>58.91</v>
      </c>
      <c r="Q50" s="118">
        <v>52.54</v>
      </c>
      <c r="R50" s="118">
        <v>55.59</v>
      </c>
      <c r="S50" s="118">
        <v>58.54</v>
      </c>
      <c r="T50" s="118">
        <v>52.64</v>
      </c>
      <c r="U50" s="118">
        <v>47.97</v>
      </c>
      <c r="V50" s="118">
        <v>51.38</v>
      </c>
      <c r="W50" s="118">
        <v>51</v>
      </c>
      <c r="X50" s="118">
        <v>46.34</v>
      </c>
      <c r="Y50" s="118">
        <v>43.02</v>
      </c>
      <c r="Z50" s="118">
        <v>31.48</v>
      </c>
      <c r="AA50" s="118">
        <v>12.24</v>
      </c>
      <c r="AB50" s="118">
        <v>12.76</v>
      </c>
      <c r="AC50" s="118">
        <v>15.34</v>
      </c>
      <c r="AD50" s="118">
        <v>11.78</v>
      </c>
      <c r="AE50" s="118">
        <v>11.89</v>
      </c>
      <c r="AF50" s="118">
        <v>12.75</v>
      </c>
      <c r="AG50" s="118">
        <v>9.8699999999999992</v>
      </c>
      <c r="AH50" s="118">
        <v>8.1999999999999993</v>
      </c>
      <c r="AI50" s="118">
        <v>6.74</v>
      </c>
      <c r="AJ50" s="118">
        <v>7.38</v>
      </c>
      <c r="AK50" s="118">
        <v>6.06</v>
      </c>
      <c r="AL50" s="118">
        <v>5.18</v>
      </c>
      <c r="AM50" s="118">
        <v>4.26</v>
      </c>
      <c r="AN50" s="118">
        <v>3.71</v>
      </c>
      <c r="AO50" s="118">
        <v>3.12</v>
      </c>
      <c r="AP50" s="118">
        <v>2.7</v>
      </c>
      <c r="AQ50" s="118">
        <v>2.16</v>
      </c>
      <c r="AR50" s="118">
        <v>2.12</v>
      </c>
      <c r="AS50" s="118">
        <v>2.15</v>
      </c>
      <c r="AT50" s="118">
        <v>1.7</v>
      </c>
      <c r="AU50" s="118">
        <v>3.07</v>
      </c>
      <c r="AV50" s="118">
        <v>3.06</v>
      </c>
      <c r="AW50" s="118">
        <v>3.23</v>
      </c>
      <c r="AX50" s="118">
        <v>3.27</v>
      </c>
      <c r="AY50" s="118">
        <v>2.0699999999999998</v>
      </c>
      <c r="AZ50" s="118">
        <v>2.0699999999999998</v>
      </c>
      <c r="BA50" s="118">
        <v>1.1499999999999999</v>
      </c>
      <c r="BB50" s="118">
        <v>0.67</v>
      </c>
      <c r="BC50" s="118">
        <v>1.06</v>
      </c>
      <c r="BD50" s="118">
        <v>0.36</v>
      </c>
      <c r="BE50" s="118">
        <v>0.32</v>
      </c>
      <c r="BF50" s="118">
        <v>0.28999999999999998</v>
      </c>
      <c r="BG50" s="118">
        <v>0.67</v>
      </c>
      <c r="BH50" s="118">
        <v>0.24</v>
      </c>
      <c r="BI50" s="118">
        <v>0.5</v>
      </c>
      <c r="BJ50" s="118">
        <v>0.52</v>
      </c>
      <c r="BK50" s="118">
        <v>0.02</v>
      </c>
      <c r="BL50" s="118">
        <v>0.06</v>
      </c>
      <c r="BM50" s="118">
        <v>0.08</v>
      </c>
      <c r="BN50" s="118">
        <v>0.04</v>
      </c>
      <c r="BO50" s="118">
        <v>0.9</v>
      </c>
      <c r="BP50" s="118">
        <v>0.9</v>
      </c>
      <c r="BQ50" s="118">
        <v>1.21</v>
      </c>
      <c r="BR50" s="118">
        <v>1.47</v>
      </c>
      <c r="BS50" s="118">
        <v>1.56</v>
      </c>
      <c r="BT50" s="118">
        <v>1.62</v>
      </c>
      <c r="BU50" s="118">
        <v>1.06</v>
      </c>
      <c r="BV50" s="118">
        <v>0.91</v>
      </c>
      <c r="BW50" s="118">
        <v>7.84</v>
      </c>
      <c r="BX50" s="118">
        <v>21.59</v>
      </c>
      <c r="BY50" s="118">
        <v>33.119999999999997</v>
      </c>
      <c r="BZ50" s="118">
        <v>41.15</v>
      </c>
      <c r="CA50" s="118">
        <v>46.71</v>
      </c>
      <c r="CB50" s="118">
        <v>49.49</v>
      </c>
      <c r="CC50" s="118">
        <v>51.27</v>
      </c>
      <c r="CD50" s="118">
        <v>53.8</v>
      </c>
      <c r="CE50" s="118">
        <v>58.42</v>
      </c>
      <c r="CF50" s="118">
        <v>61.12</v>
      </c>
      <c r="CG50" s="118">
        <v>57.64</v>
      </c>
      <c r="CH50" s="118">
        <v>53.76</v>
      </c>
      <c r="CI50" s="118">
        <v>52.69</v>
      </c>
      <c r="CJ50" s="118">
        <v>51.26</v>
      </c>
      <c r="CK50" s="118">
        <v>51.65</v>
      </c>
      <c r="CL50" s="118">
        <v>55.65</v>
      </c>
      <c r="CM50" s="118">
        <v>60.57</v>
      </c>
      <c r="CN50" s="118">
        <v>66.77</v>
      </c>
      <c r="CO50" s="118">
        <v>65.19</v>
      </c>
      <c r="CP50" s="118">
        <v>63.51</v>
      </c>
      <c r="CQ50" s="118">
        <v>62.73</v>
      </c>
      <c r="CR50" s="118">
        <v>67.61</v>
      </c>
      <c r="CS50" s="118">
        <v>67.64</v>
      </c>
      <c r="CT50" s="19">
        <f t="shared" si="58"/>
        <v>2992.3500000000008</v>
      </c>
    </row>
    <row r="51" spans="1:98">
      <c r="A51" s="19" t="s">
        <v>41</v>
      </c>
      <c r="B51" s="25">
        <f t="shared" si="59"/>
        <v>42.925199999999997</v>
      </c>
      <c r="C51" s="25">
        <f t="shared" ref="C51:BN51" si="60">C24</f>
        <v>43.058920000000001</v>
      </c>
      <c r="D51" s="25">
        <f t="shared" si="60"/>
        <v>42.688360000000003</v>
      </c>
      <c r="E51" s="25">
        <f t="shared" si="60"/>
        <v>39.979280000000003</v>
      </c>
      <c r="F51" s="25">
        <f t="shared" si="60"/>
        <v>39.458280000000002</v>
      </c>
      <c r="G51" s="25">
        <f t="shared" si="60"/>
        <v>41.000720000000001</v>
      </c>
      <c r="H51" s="25">
        <f t="shared" si="60"/>
        <v>41.818240000000003</v>
      </c>
      <c r="I51" s="25">
        <f t="shared" si="60"/>
        <v>42.568919999999999</v>
      </c>
      <c r="J51" s="25">
        <f t="shared" si="60"/>
        <v>41.814039999999999</v>
      </c>
      <c r="K51" s="25">
        <f t="shared" si="60"/>
        <v>41.092199999999998</v>
      </c>
      <c r="L51" s="25">
        <f t="shared" si="60"/>
        <v>41.681480000000001</v>
      </c>
      <c r="M51" s="25">
        <f t="shared" si="60"/>
        <v>41.228360000000002</v>
      </c>
      <c r="N51" s="25">
        <f t="shared" si="60"/>
        <v>42.82452</v>
      </c>
      <c r="O51" s="25">
        <f t="shared" si="60"/>
        <v>43.701439999999998</v>
      </c>
      <c r="P51" s="25">
        <f t="shared" si="60"/>
        <v>43.414679999999997</v>
      </c>
      <c r="Q51" s="25">
        <f t="shared" si="60"/>
        <v>42.896320000000003</v>
      </c>
      <c r="R51" s="25">
        <f t="shared" si="60"/>
        <v>42.541440000000001</v>
      </c>
      <c r="S51" s="25">
        <f t="shared" si="60"/>
        <v>41.475879999999997</v>
      </c>
      <c r="T51" s="25">
        <f t="shared" si="60"/>
        <v>39.161720000000003</v>
      </c>
      <c r="U51" s="25">
        <f t="shared" si="60"/>
        <v>36.772880000000001</v>
      </c>
      <c r="V51" s="25">
        <f t="shared" si="60"/>
        <v>38.623800000000003</v>
      </c>
      <c r="W51" s="25">
        <f t="shared" si="60"/>
        <v>41.445839999999997</v>
      </c>
      <c r="X51" s="25">
        <f t="shared" si="60"/>
        <v>41.118119999999998</v>
      </c>
      <c r="Y51" s="25">
        <f t="shared" si="60"/>
        <v>41.170479999999998</v>
      </c>
      <c r="Z51" s="25">
        <f t="shared" si="60"/>
        <v>40.088880000000003</v>
      </c>
      <c r="AA51" s="25">
        <f t="shared" si="60"/>
        <v>39.27196</v>
      </c>
      <c r="AB51" s="25">
        <f t="shared" si="60"/>
        <v>40.646720000000002</v>
      </c>
      <c r="AC51" s="25">
        <f t="shared" si="60"/>
        <v>42.627679999999998</v>
      </c>
      <c r="AD51" s="25">
        <f t="shared" si="60"/>
        <v>40.868519999999997</v>
      </c>
      <c r="AE51" s="25">
        <f t="shared" si="60"/>
        <v>40.867840000000001</v>
      </c>
      <c r="AF51" s="25">
        <f t="shared" si="60"/>
        <v>40.306159999999998</v>
      </c>
      <c r="AG51" s="25">
        <f t="shared" si="60"/>
        <v>40.715200000000003</v>
      </c>
      <c r="AH51" s="25">
        <f t="shared" si="60"/>
        <v>41.650680000000001</v>
      </c>
      <c r="AI51" s="25">
        <f t="shared" si="60"/>
        <v>40.915759999999999</v>
      </c>
      <c r="AJ51" s="25">
        <f t="shared" si="60"/>
        <v>39.60284</v>
      </c>
      <c r="AK51" s="25">
        <f t="shared" si="60"/>
        <v>39.379280000000001</v>
      </c>
      <c r="AL51" s="25">
        <f t="shared" si="60"/>
        <v>39.693840000000002</v>
      </c>
      <c r="AM51" s="25">
        <f t="shared" si="60"/>
        <v>38.94652</v>
      </c>
      <c r="AN51" s="25">
        <f t="shared" si="60"/>
        <v>38.508360000000003</v>
      </c>
      <c r="AO51" s="25">
        <f t="shared" si="60"/>
        <v>39.589280000000002</v>
      </c>
      <c r="AP51" s="25">
        <f t="shared" si="60"/>
        <v>40.499839999999999</v>
      </c>
      <c r="AQ51" s="25">
        <f t="shared" si="60"/>
        <v>41.972760000000001</v>
      </c>
      <c r="AR51" s="25">
        <f t="shared" si="60"/>
        <v>42.730640000000001</v>
      </c>
      <c r="AS51" s="25">
        <f t="shared" si="60"/>
        <v>42.086759999999998</v>
      </c>
      <c r="AT51" s="25">
        <f t="shared" si="60"/>
        <v>40.774079999999998</v>
      </c>
      <c r="AU51" s="25">
        <f t="shared" si="60"/>
        <v>40.33728</v>
      </c>
      <c r="AV51" s="25">
        <f t="shared" si="60"/>
        <v>40.692039999999999</v>
      </c>
      <c r="AW51" s="25">
        <f t="shared" si="60"/>
        <v>41.329639999999998</v>
      </c>
      <c r="AX51" s="25">
        <f t="shared" si="60"/>
        <v>42.576999999999998</v>
      </c>
      <c r="AY51" s="25">
        <f t="shared" si="60"/>
        <v>42.209560000000003</v>
      </c>
      <c r="AZ51" s="25">
        <f t="shared" si="60"/>
        <v>41.896720000000002</v>
      </c>
      <c r="BA51" s="25">
        <f t="shared" si="60"/>
        <v>41.665320000000001</v>
      </c>
      <c r="BB51" s="25">
        <f t="shared" si="60"/>
        <v>40.475839999999998</v>
      </c>
      <c r="BC51" s="25">
        <f t="shared" si="60"/>
        <v>40.609520000000003</v>
      </c>
      <c r="BD51" s="25">
        <f t="shared" si="60"/>
        <v>40.661279999999998</v>
      </c>
      <c r="BE51" s="25">
        <f t="shared" si="60"/>
        <v>40.569360000000003</v>
      </c>
      <c r="BF51" s="25">
        <f t="shared" si="60"/>
        <v>41.04616</v>
      </c>
      <c r="BG51" s="25">
        <f t="shared" si="60"/>
        <v>40.912999999999997</v>
      </c>
      <c r="BH51" s="25">
        <f t="shared" si="60"/>
        <v>39.458359999999999</v>
      </c>
      <c r="BI51" s="25">
        <f t="shared" si="60"/>
        <v>39.795000000000002</v>
      </c>
      <c r="BJ51" s="25">
        <f t="shared" si="60"/>
        <v>40.980159999999998</v>
      </c>
      <c r="BK51" s="25">
        <f t="shared" si="60"/>
        <v>40.134799999999998</v>
      </c>
      <c r="BL51" s="25">
        <f t="shared" si="60"/>
        <v>41.295000000000002</v>
      </c>
      <c r="BM51" s="25">
        <f t="shared" si="60"/>
        <v>42.466320000000003</v>
      </c>
      <c r="BN51" s="25">
        <f t="shared" si="60"/>
        <v>40.694200000000002</v>
      </c>
      <c r="BO51" s="25">
        <f t="shared" si="57"/>
        <v>40.120040000000003</v>
      </c>
      <c r="BP51" s="25">
        <f t="shared" si="57"/>
        <v>39.562159999999999</v>
      </c>
      <c r="BQ51" s="25">
        <f t="shared" si="57"/>
        <v>39.330399999999997</v>
      </c>
      <c r="BR51" s="25">
        <f t="shared" si="57"/>
        <v>41.999279999999999</v>
      </c>
      <c r="BS51" s="25">
        <f t="shared" si="57"/>
        <v>41.131399999999999</v>
      </c>
      <c r="BT51" s="25">
        <f t="shared" si="57"/>
        <v>40.327199999999998</v>
      </c>
      <c r="BU51" s="25">
        <f t="shared" si="57"/>
        <v>40.335760000000001</v>
      </c>
      <c r="BV51" s="25">
        <f t="shared" si="57"/>
        <v>40.332799999999999</v>
      </c>
      <c r="BW51" s="25">
        <f t="shared" si="57"/>
        <v>39.022199999999998</v>
      </c>
      <c r="BX51" s="25">
        <f t="shared" si="57"/>
        <v>33.174959999999999</v>
      </c>
      <c r="BY51" s="25">
        <f t="shared" si="57"/>
        <v>33.271120000000003</v>
      </c>
      <c r="BZ51" s="25">
        <f t="shared" si="57"/>
        <v>30.698080000000001</v>
      </c>
      <c r="CA51" s="25">
        <f t="shared" si="57"/>
        <v>32.36092</v>
      </c>
      <c r="CB51" s="25">
        <f t="shared" si="57"/>
        <v>32.210360000000001</v>
      </c>
      <c r="CC51" s="25">
        <f t="shared" si="57"/>
        <v>33.259360000000001</v>
      </c>
      <c r="CD51" s="25">
        <f t="shared" si="57"/>
        <v>33.266080000000002</v>
      </c>
      <c r="CE51" s="25">
        <f t="shared" si="57"/>
        <v>33.665840000000003</v>
      </c>
      <c r="CF51" s="25">
        <f t="shared" si="57"/>
        <v>33.502719999999997</v>
      </c>
      <c r="CG51" s="25">
        <f t="shared" si="57"/>
        <v>32.020200000000003</v>
      </c>
      <c r="CH51" s="25">
        <f t="shared" si="57"/>
        <v>32.547559999999997</v>
      </c>
      <c r="CI51" s="25">
        <f t="shared" si="57"/>
        <v>33.080959999999997</v>
      </c>
      <c r="CJ51" s="25">
        <f t="shared" si="57"/>
        <v>33.375839999999997</v>
      </c>
      <c r="CK51" s="25">
        <f t="shared" si="57"/>
        <v>33.321240000000003</v>
      </c>
      <c r="CL51" s="25">
        <f t="shared" si="57"/>
        <v>31.01848</v>
      </c>
      <c r="CM51" s="25">
        <f t="shared" si="57"/>
        <v>32.633560000000003</v>
      </c>
      <c r="CN51" s="25">
        <f t="shared" si="57"/>
        <v>33.302759999999999</v>
      </c>
      <c r="CO51" s="25">
        <f t="shared" si="57"/>
        <v>32.850760000000001</v>
      </c>
      <c r="CP51" s="25">
        <f t="shared" si="57"/>
        <v>31.773759999999999</v>
      </c>
      <c r="CQ51" s="25">
        <f t="shared" si="57"/>
        <v>32.912759999999999</v>
      </c>
      <c r="CR51" s="25">
        <f t="shared" si="57"/>
        <v>32.449959999999997</v>
      </c>
      <c r="CS51" s="25">
        <f t="shared" si="57"/>
        <v>32.863</v>
      </c>
      <c r="CT51" s="19">
        <f t="shared" si="58"/>
        <v>3747.7327999999998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187.89</v>
      </c>
      <c r="G52" s="264">
        <v>100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300</v>
      </c>
      <c r="AO52" s="264">
        <v>350</v>
      </c>
      <c r="AP52" s="264">
        <v>600</v>
      </c>
      <c r="AQ52" s="264">
        <v>500</v>
      </c>
      <c r="AR52" s="264">
        <v>450</v>
      </c>
      <c r="AS52" s="264">
        <v>100</v>
      </c>
      <c r="AT52" s="264">
        <v>0</v>
      </c>
      <c r="AU52" s="264">
        <v>0</v>
      </c>
      <c r="AV52" s="264">
        <v>50</v>
      </c>
      <c r="AW52" s="264">
        <v>150</v>
      </c>
      <c r="AX52" s="264">
        <v>400</v>
      </c>
      <c r="AY52" s="264">
        <v>450</v>
      </c>
      <c r="AZ52" s="264">
        <v>300</v>
      </c>
      <c r="BA52" s="264">
        <v>150</v>
      </c>
      <c r="BB52" s="264">
        <v>200</v>
      </c>
      <c r="BC52" s="264">
        <v>200</v>
      </c>
      <c r="BD52" s="264">
        <v>100</v>
      </c>
      <c r="BE52" s="264">
        <v>100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350</v>
      </c>
      <c r="BP52" s="264">
        <v>0</v>
      </c>
      <c r="BQ52" s="264">
        <v>50</v>
      </c>
      <c r="BR52" s="264">
        <v>50</v>
      </c>
      <c r="BS52" s="264">
        <v>750</v>
      </c>
      <c r="BT52" s="264">
        <v>1441.6</v>
      </c>
      <c r="BU52" s="264">
        <v>1579</v>
      </c>
      <c r="BV52" s="264">
        <v>500</v>
      </c>
      <c r="BW52" s="264">
        <v>538</v>
      </c>
      <c r="BX52" s="264">
        <v>1223.5999999999999</v>
      </c>
      <c r="BY52" s="264">
        <v>1495</v>
      </c>
      <c r="BZ52" s="264">
        <v>1449.99</v>
      </c>
      <c r="CA52" s="264">
        <v>1500</v>
      </c>
      <c r="CB52" s="264">
        <v>1550</v>
      </c>
      <c r="CC52" s="264">
        <v>1595</v>
      </c>
      <c r="CD52" s="264">
        <v>1695</v>
      </c>
      <c r="CE52" s="264">
        <v>1738.7</v>
      </c>
      <c r="CF52" s="264">
        <v>1545</v>
      </c>
      <c r="CG52" s="264">
        <v>1445</v>
      </c>
      <c r="CH52" s="264">
        <v>1067.7</v>
      </c>
      <c r="CI52" s="264">
        <v>924.2</v>
      </c>
      <c r="CJ52" s="264">
        <v>674.5</v>
      </c>
      <c r="CK52" s="264">
        <v>685</v>
      </c>
      <c r="CL52" s="264">
        <v>1658.3</v>
      </c>
      <c r="CM52" s="264">
        <v>1673.5</v>
      </c>
      <c r="CN52" s="264">
        <v>1337.9</v>
      </c>
      <c r="CO52" s="264">
        <v>926</v>
      </c>
      <c r="CP52" s="264">
        <v>676</v>
      </c>
      <c r="CQ52" s="264">
        <v>800</v>
      </c>
      <c r="CR52" s="264">
        <v>450</v>
      </c>
      <c r="CS52" s="264">
        <v>600</v>
      </c>
      <c r="CT52" s="161">
        <f>SUM(B52:CS52)</f>
        <v>36656.880000000005</v>
      </c>
    </row>
    <row r="53" spans="1:98" ht="15.75" thickBot="1">
      <c r="A53" s="73" t="s">
        <v>50</v>
      </c>
      <c r="B53" s="261">
        <f t="shared" ref="B53:AG53" si="61">SUM(B30,B40,B42,B47,-B52)</f>
        <v>8419.6821999999993</v>
      </c>
      <c r="C53" s="262">
        <f t="shared" si="61"/>
        <v>8510.6259200000004</v>
      </c>
      <c r="D53" s="262">
        <f t="shared" si="61"/>
        <v>8661.4353599999995</v>
      </c>
      <c r="E53" s="262">
        <f t="shared" si="61"/>
        <v>8721.1762799999997</v>
      </c>
      <c r="F53" s="262">
        <f t="shared" si="61"/>
        <v>8462.3652800000018</v>
      </c>
      <c r="G53" s="262">
        <f t="shared" si="61"/>
        <v>8527.5877199999995</v>
      </c>
      <c r="H53" s="262">
        <f t="shared" si="61"/>
        <v>8381.1752400000005</v>
      </c>
      <c r="I53" s="262">
        <f t="shared" si="61"/>
        <v>8275.0959199999998</v>
      </c>
      <c r="J53" s="262">
        <f t="shared" si="61"/>
        <v>8178.6810400000004</v>
      </c>
      <c r="K53" s="262">
        <f t="shared" si="61"/>
        <v>8095.9692000000005</v>
      </c>
      <c r="L53" s="262">
        <f t="shared" si="61"/>
        <v>8064.9984800000002</v>
      </c>
      <c r="M53" s="262">
        <f t="shared" si="61"/>
        <v>8068.87536</v>
      </c>
      <c r="N53" s="262">
        <f t="shared" si="61"/>
        <v>8070.4915200000005</v>
      </c>
      <c r="O53" s="262">
        <f t="shared" si="61"/>
        <v>8067.10844</v>
      </c>
      <c r="P53" s="262">
        <f t="shared" si="61"/>
        <v>8055.5616799999998</v>
      </c>
      <c r="Q53" s="262">
        <f t="shared" si="61"/>
        <v>8048.6733199999999</v>
      </c>
      <c r="R53" s="262">
        <f t="shared" si="61"/>
        <v>8051.3684400000002</v>
      </c>
      <c r="S53" s="262">
        <f t="shared" si="61"/>
        <v>8057.25288</v>
      </c>
      <c r="T53" s="262">
        <f t="shared" si="61"/>
        <v>8126.8587200000002</v>
      </c>
      <c r="U53" s="262">
        <f t="shared" si="61"/>
        <v>8189.7998799999996</v>
      </c>
      <c r="V53" s="262">
        <f t="shared" si="61"/>
        <v>8368.2408000000014</v>
      </c>
      <c r="W53" s="262">
        <f t="shared" si="61"/>
        <v>8510.4428400000015</v>
      </c>
      <c r="X53" s="262">
        <f t="shared" si="61"/>
        <v>8574.4451200000003</v>
      </c>
      <c r="Y53" s="262">
        <f t="shared" si="61"/>
        <v>8575.377480000001</v>
      </c>
      <c r="Z53" s="262">
        <f t="shared" si="61"/>
        <v>8720.0658800000001</v>
      </c>
      <c r="AA53" s="262">
        <f t="shared" si="61"/>
        <v>8817.6595501085594</v>
      </c>
      <c r="AB53" s="262">
        <f t="shared" si="61"/>
        <v>9005.0059048507774</v>
      </c>
      <c r="AC53" s="262">
        <f t="shared" si="61"/>
        <v>9137.4305197666217</v>
      </c>
      <c r="AD53" s="262">
        <f t="shared" si="61"/>
        <v>9377.8171891205875</v>
      </c>
      <c r="AE53" s="262">
        <f t="shared" si="61"/>
        <v>9472.6125082732069</v>
      </c>
      <c r="AF53" s="262">
        <f t="shared" si="61"/>
        <v>9480.4788827444409</v>
      </c>
      <c r="AG53" s="262">
        <f t="shared" si="61"/>
        <v>9800.3116216142644</v>
      </c>
      <c r="AH53" s="262">
        <f t="shared" ref="AH53:BM53" si="62">SUM(AH30,AH40,AH42,AH47,-AH52)</f>
        <v>9802.3279796689185</v>
      </c>
      <c r="AI53" s="262">
        <f t="shared" si="62"/>
        <v>10028.101027235956</v>
      </c>
      <c r="AJ53" s="262">
        <f t="shared" si="62"/>
        <v>10267.347474821692</v>
      </c>
      <c r="AK53" s="262">
        <f t="shared" si="62"/>
        <v>10473.883900954002</v>
      </c>
      <c r="AL53" s="262">
        <f t="shared" si="62"/>
        <v>10738.922593066343</v>
      </c>
      <c r="AM53" s="262">
        <f t="shared" si="62"/>
        <v>11067.867901318714</v>
      </c>
      <c r="AN53" s="262">
        <f t="shared" si="62"/>
        <v>11011.673293286103</v>
      </c>
      <c r="AO53" s="262">
        <f t="shared" si="62"/>
        <v>11015.71829192463</v>
      </c>
      <c r="AP53" s="262">
        <f t="shared" si="62"/>
        <v>10803.432704353378</v>
      </c>
      <c r="AQ53" s="262">
        <f t="shared" si="62"/>
        <v>10995.690268968037</v>
      </c>
      <c r="AR53" s="262">
        <f t="shared" si="62"/>
        <v>10924.209312712979</v>
      </c>
      <c r="AS53" s="262">
        <f t="shared" si="62"/>
        <v>10989.322214204129</v>
      </c>
      <c r="AT53" s="262">
        <f t="shared" si="62"/>
        <v>10920.13330106526</v>
      </c>
      <c r="AU53" s="262">
        <f t="shared" si="62"/>
        <v>10940.619932867125</v>
      </c>
      <c r="AV53" s="262">
        <f t="shared" si="62"/>
        <v>10939.639657468853</v>
      </c>
      <c r="AW53" s="262">
        <f t="shared" si="62"/>
        <v>10830.431361291106</v>
      </c>
      <c r="AX53" s="262">
        <f t="shared" si="62"/>
        <v>10635.747934763211</v>
      </c>
      <c r="AY53" s="262">
        <f t="shared" si="62"/>
        <v>10639.292633192881</v>
      </c>
      <c r="AZ53" s="262">
        <f t="shared" si="62"/>
        <v>10599.641148549692</v>
      </c>
      <c r="BA53" s="262">
        <f t="shared" si="62"/>
        <v>10483.075258698465</v>
      </c>
      <c r="BB53" s="262">
        <f t="shared" si="62"/>
        <v>10397.568863174101</v>
      </c>
      <c r="BC53" s="262">
        <f t="shared" si="62"/>
        <v>10372.856047975492</v>
      </c>
      <c r="BD53" s="262">
        <f t="shared" si="62"/>
        <v>10419.680625034496</v>
      </c>
      <c r="BE53" s="262">
        <f t="shared" si="62"/>
        <v>10367.282017922891</v>
      </c>
      <c r="BF53" s="262">
        <f t="shared" si="62"/>
        <v>10488.112606512712</v>
      </c>
      <c r="BG53" s="262">
        <f t="shared" si="62"/>
        <v>10489.080717252835</v>
      </c>
      <c r="BH53" s="262">
        <f t="shared" si="62"/>
        <v>10255.226528420335</v>
      </c>
      <c r="BI53" s="262">
        <f t="shared" si="62"/>
        <v>10157.862714447598</v>
      </c>
      <c r="BJ53" s="262">
        <f t="shared" si="62"/>
        <v>10244.178242250466</v>
      </c>
      <c r="BK53" s="262">
        <f t="shared" si="62"/>
        <v>10171.335080160643</v>
      </c>
      <c r="BL53" s="262">
        <f t="shared" si="62"/>
        <v>10225.102717649053</v>
      </c>
      <c r="BM53" s="262">
        <f t="shared" si="62"/>
        <v>10273.871616730552</v>
      </c>
      <c r="BN53" s="262">
        <f t="shared" ref="BN53:CS53" si="63">SUM(BN30,BN40,BN42,BN47,-BN52)</f>
        <v>10713.936846448365</v>
      </c>
      <c r="BO53" s="262">
        <f t="shared" si="63"/>
        <v>10307.699553554678</v>
      </c>
      <c r="BP53" s="262">
        <f t="shared" si="63"/>
        <v>10379.339477895028</v>
      </c>
      <c r="BQ53" s="262">
        <f t="shared" si="63"/>
        <v>9964.0898765002075</v>
      </c>
      <c r="BR53" s="262">
        <f t="shared" si="63"/>
        <v>9771.6255647758117</v>
      </c>
      <c r="BS53" s="262">
        <f t="shared" si="63"/>
        <v>8796.4308674346994</v>
      </c>
      <c r="BT53" s="262">
        <f t="shared" si="63"/>
        <v>7794.97232233047</v>
      </c>
      <c r="BU53" s="262">
        <f t="shared" si="63"/>
        <v>7285.8904368685326</v>
      </c>
      <c r="BV53" s="262">
        <f t="shared" si="63"/>
        <v>7965.4426396910767</v>
      </c>
      <c r="BW53" s="262">
        <f t="shared" si="63"/>
        <v>7501.0058072020065</v>
      </c>
      <c r="BX53" s="262">
        <f t="shared" si="63"/>
        <v>7081.2312357578503</v>
      </c>
      <c r="BY53" s="262">
        <f t="shared" si="63"/>
        <v>7088.0437965769142</v>
      </c>
      <c r="BZ53" s="262">
        <f t="shared" si="63"/>
        <v>7382.7750799999994</v>
      </c>
      <c r="CA53" s="262">
        <f t="shared" si="63"/>
        <v>7438.75792</v>
      </c>
      <c r="CB53" s="262">
        <f t="shared" si="63"/>
        <v>7538.4773600000008</v>
      </c>
      <c r="CC53" s="262">
        <f t="shared" si="63"/>
        <v>7488.3063600000005</v>
      </c>
      <c r="CD53" s="262">
        <f t="shared" si="63"/>
        <v>7386.7030800000011</v>
      </c>
      <c r="CE53" s="262">
        <f t="shared" si="63"/>
        <v>7356.0228400000005</v>
      </c>
      <c r="CF53" s="262">
        <f t="shared" si="63"/>
        <v>7559.25972</v>
      </c>
      <c r="CG53" s="262">
        <f t="shared" si="63"/>
        <v>7652.2972000000009</v>
      </c>
      <c r="CH53" s="262">
        <f t="shared" si="63"/>
        <v>7749.3145599999998</v>
      </c>
      <c r="CI53" s="262">
        <f t="shared" si="63"/>
        <v>7894.2779600000003</v>
      </c>
      <c r="CJ53" s="262">
        <f t="shared" si="63"/>
        <v>8139.8428400000012</v>
      </c>
      <c r="CK53" s="262">
        <f t="shared" si="63"/>
        <v>8129.6782400000011</v>
      </c>
      <c r="CL53" s="262">
        <f t="shared" si="63"/>
        <v>7174.9654799999998</v>
      </c>
      <c r="CM53" s="262">
        <f t="shared" si="63"/>
        <v>7165.610560000001</v>
      </c>
      <c r="CN53" s="262">
        <f t="shared" si="63"/>
        <v>7611.8197600000003</v>
      </c>
      <c r="CO53" s="262">
        <f t="shared" si="63"/>
        <v>8023.5077600000004</v>
      </c>
      <c r="CP53" s="262">
        <f t="shared" si="63"/>
        <v>8347.090760000001</v>
      </c>
      <c r="CQ53" s="262">
        <f t="shared" si="63"/>
        <v>8500.0297600000013</v>
      </c>
      <c r="CR53" s="262">
        <f t="shared" si="63"/>
        <v>8697.9469600000011</v>
      </c>
      <c r="CS53" s="263">
        <f t="shared" si="63"/>
        <v>8563.17</v>
      </c>
      <c r="CT53" s="76">
        <f>SUM(B53:CS53)</f>
        <v>871293.46976945666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64">B25-B53</f>
        <v>744.94300000000112</v>
      </c>
      <c r="C55" s="252">
        <f t="shared" si="64"/>
        <v>650.47299999999996</v>
      </c>
      <c r="D55" s="252">
        <f t="shared" si="64"/>
        <v>498.49300000000039</v>
      </c>
      <c r="E55" s="252">
        <f t="shared" si="64"/>
        <v>442.61300000000119</v>
      </c>
      <c r="F55" s="252">
        <f t="shared" si="64"/>
        <v>704.32300000000032</v>
      </c>
      <c r="G55" s="252">
        <f t="shared" si="64"/>
        <v>633.47300000000178</v>
      </c>
      <c r="H55" s="252">
        <f t="shared" si="64"/>
        <v>782.15300000000025</v>
      </c>
      <c r="I55" s="252">
        <f t="shared" si="64"/>
        <v>886.15300000000207</v>
      </c>
      <c r="J55" s="252">
        <f t="shared" si="64"/>
        <v>980.15300000000116</v>
      </c>
      <c r="K55" s="252">
        <f t="shared" si="64"/>
        <v>1060.1530000000012</v>
      </c>
      <c r="L55" s="252">
        <f t="shared" si="64"/>
        <v>1090.1530000000002</v>
      </c>
      <c r="M55" s="252">
        <f t="shared" si="64"/>
        <v>1090.1530000000021</v>
      </c>
      <c r="N55" s="252">
        <f t="shared" si="64"/>
        <v>1090.1530000000012</v>
      </c>
      <c r="O55" s="252">
        <f t="shared" si="64"/>
        <v>1090.1530000000021</v>
      </c>
      <c r="P55" s="252">
        <f t="shared" si="64"/>
        <v>1090.1530000000012</v>
      </c>
      <c r="Q55" s="252">
        <f t="shared" si="64"/>
        <v>1090.1530000000021</v>
      </c>
      <c r="R55" s="252">
        <f t="shared" si="64"/>
        <v>1090.1530000000002</v>
      </c>
      <c r="S55" s="252">
        <f t="shared" si="64"/>
        <v>1086.1530000000021</v>
      </c>
      <c r="T55" s="252">
        <f t="shared" si="64"/>
        <v>1008.3330000000005</v>
      </c>
      <c r="U55" s="252">
        <f t="shared" si="64"/>
        <v>938.33300000000145</v>
      </c>
      <c r="V55" s="252">
        <f t="shared" si="64"/>
        <v>765.53299999999945</v>
      </c>
      <c r="W55" s="252">
        <f t="shared" si="64"/>
        <v>625.77299999999923</v>
      </c>
      <c r="X55" s="252">
        <f t="shared" si="64"/>
        <v>557.05299999999988</v>
      </c>
      <c r="Y55" s="252">
        <f t="shared" si="64"/>
        <v>553.05299999999988</v>
      </c>
      <c r="Z55" s="252">
        <f t="shared" si="64"/>
        <v>395.87299999999959</v>
      </c>
      <c r="AA55" s="252">
        <f t="shared" si="64"/>
        <v>286.87299999999959</v>
      </c>
      <c r="AB55" s="252">
        <f t="shared" si="64"/>
        <v>140.79299999999967</v>
      </c>
      <c r="AC55" s="252">
        <f t="shared" si="64"/>
        <v>102.87299999999959</v>
      </c>
      <c r="AD55" s="252">
        <f t="shared" si="64"/>
        <v>18.622999999999593</v>
      </c>
      <c r="AE55" s="252">
        <f t="shared" si="64"/>
        <v>106.66299999999865</v>
      </c>
      <c r="AF55" s="252">
        <f t="shared" si="64"/>
        <v>344.33299999999872</v>
      </c>
      <c r="AG55" s="252">
        <f t="shared" si="64"/>
        <v>438.0729999999985</v>
      </c>
      <c r="AH55" s="252">
        <f t="shared" ref="AH55:BM55" si="65">AH25-AH53</f>
        <v>753.88299999999981</v>
      </c>
      <c r="AI55" s="252">
        <f t="shared" si="65"/>
        <v>831.93299999999908</v>
      </c>
      <c r="AJ55" s="252">
        <f t="shared" si="65"/>
        <v>977.63299999999981</v>
      </c>
      <c r="AK55" s="252">
        <f t="shared" si="65"/>
        <v>1058.3329999999987</v>
      </c>
      <c r="AL55" s="252">
        <f t="shared" si="65"/>
        <v>1127.0730000000003</v>
      </c>
      <c r="AM55" s="252">
        <f t="shared" si="65"/>
        <v>1121.6230000000014</v>
      </c>
      <c r="AN55" s="252">
        <f t="shared" si="65"/>
        <v>1435.8330000000005</v>
      </c>
      <c r="AO55" s="252">
        <f t="shared" si="65"/>
        <v>1637.3430000000008</v>
      </c>
      <c r="AP55" s="252">
        <f t="shared" si="65"/>
        <v>2044.0930000000008</v>
      </c>
      <c r="AQ55" s="252">
        <f t="shared" si="65"/>
        <v>2112.4530000000013</v>
      </c>
      <c r="AR55" s="252">
        <f t="shared" si="65"/>
        <v>2340.0130000000008</v>
      </c>
      <c r="AS55" s="252">
        <f t="shared" si="65"/>
        <v>2370.0429999999997</v>
      </c>
      <c r="AT55" s="252">
        <f t="shared" si="65"/>
        <v>2526.7530000000006</v>
      </c>
      <c r="AU55" s="252">
        <f t="shared" si="65"/>
        <v>2561.0930000000008</v>
      </c>
      <c r="AV55" s="252">
        <f t="shared" si="65"/>
        <v>2597.5929999999989</v>
      </c>
      <c r="AW55" s="252">
        <f t="shared" si="65"/>
        <v>2714.0929999999989</v>
      </c>
      <c r="AX55" s="252">
        <f t="shared" si="65"/>
        <v>2842.0930000000008</v>
      </c>
      <c r="AY55" s="252">
        <f t="shared" si="65"/>
        <v>2836.9529999999995</v>
      </c>
      <c r="AZ55" s="252">
        <f t="shared" si="65"/>
        <v>2860.2430000000004</v>
      </c>
      <c r="BA55" s="252">
        <f t="shared" si="65"/>
        <v>2960.0929999999989</v>
      </c>
      <c r="BB55" s="252">
        <f t="shared" si="65"/>
        <v>3022.5530000000017</v>
      </c>
      <c r="BC55" s="252">
        <f t="shared" si="65"/>
        <v>3022.5529999999999</v>
      </c>
      <c r="BD55" s="252">
        <f t="shared" si="65"/>
        <v>2929.1830000000009</v>
      </c>
      <c r="BE55" s="252">
        <f t="shared" si="65"/>
        <v>2929.1830000000009</v>
      </c>
      <c r="BF55" s="252">
        <f t="shared" si="65"/>
        <v>2728.1830000000009</v>
      </c>
      <c r="BG55" s="252">
        <f t="shared" si="65"/>
        <v>2617.8130000000001</v>
      </c>
      <c r="BH55" s="252">
        <f t="shared" si="65"/>
        <v>2749.2530000000006</v>
      </c>
      <c r="BI55" s="252">
        <f t="shared" si="65"/>
        <v>2692.7330000000002</v>
      </c>
      <c r="BJ55" s="252">
        <f t="shared" si="65"/>
        <v>2483.4529999999995</v>
      </c>
      <c r="BK55" s="252">
        <f t="shared" si="65"/>
        <v>2342.7729999999992</v>
      </c>
      <c r="BL55" s="252">
        <f t="shared" si="65"/>
        <v>2029.5130000000008</v>
      </c>
      <c r="BM55" s="252">
        <f t="shared" si="65"/>
        <v>1640.5730000000021</v>
      </c>
      <c r="BN55" s="252">
        <f t="shared" ref="BN55:CS55" si="66">BN25-BN53</f>
        <v>919.77299999999923</v>
      </c>
      <c r="BO55" s="252">
        <f t="shared" si="66"/>
        <v>1023.3529999999992</v>
      </c>
      <c r="BP55" s="252">
        <f t="shared" si="66"/>
        <v>616.17299999999886</v>
      </c>
      <c r="BQ55" s="252">
        <f t="shared" si="66"/>
        <v>654.17299999999886</v>
      </c>
      <c r="BR55" s="252">
        <f t="shared" si="66"/>
        <v>523.70299999999952</v>
      </c>
      <c r="BS55" s="252">
        <f t="shared" si="66"/>
        <v>1214.603000000001</v>
      </c>
      <c r="BT55" s="252">
        <f t="shared" si="66"/>
        <v>1918.2530000000006</v>
      </c>
      <c r="BU55" s="252">
        <f t="shared" si="66"/>
        <v>2119.6530000000002</v>
      </c>
      <c r="BV55" s="252">
        <f t="shared" si="66"/>
        <v>1301.7029999999995</v>
      </c>
      <c r="BW55" s="252">
        <f t="shared" si="66"/>
        <v>1663.7530000000015</v>
      </c>
      <c r="BX55" s="252">
        <f t="shared" si="66"/>
        <v>2052.9130000000005</v>
      </c>
      <c r="BY55" s="252">
        <f t="shared" si="66"/>
        <v>2029.4130000000005</v>
      </c>
      <c r="BZ55" s="252">
        <f t="shared" si="66"/>
        <v>1733.5430000000015</v>
      </c>
      <c r="CA55" s="252">
        <f t="shared" si="66"/>
        <v>1684.7830000000013</v>
      </c>
      <c r="CB55" s="252">
        <f t="shared" si="66"/>
        <v>1587.6930000000011</v>
      </c>
      <c r="CC55" s="252">
        <f t="shared" si="66"/>
        <v>1640.6930000000011</v>
      </c>
      <c r="CD55" s="252">
        <f t="shared" si="66"/>
        <v>1744.6929999999993</v>
      </c>
      <c r="CE55" s="252">
        <f t="shared" si="66"/>
        <v>1780.3929999999991</v>
      </c>
      <c r="CF55" s="252">
        <f t="shared" si="66"/>
        <v>1579.6929999999993</v>
      </c>
      <c r="CG55" s="252">
        <f t="shared" si="66"/>
        <v>1481.6929999999993</v>
      </c>
      <c r="CH55" s="252">
        <f t="shared" si="66"/>
        <v>1381.3229999999994</v>
      </c>
      <c r="CI55" s="252">
        <f t="shared" si="66"/>
        <v>1235.8229999999994</v>
      </c>
      <c r="CJ55" s="252">
        <f t="shared" si="66"/>
        <v>989.12299999999959</v>
      </c>
      <c r="CK55" s="252">
        <f t="shared" si="66"/>
        <v>999.62299999999959</v>
      </c>
      <c r="CL55" s="252">
        <f t="shared" si="66"/>
        <v>1956.0030000000015</v>
      </c>
      <c r="CM55" s="252">
        <f t="shared" si="66"/>
        <v>1971.973</v>
      </c>
      <c r="CN55" s="252">
        <f t="shared" si="66"/>
        <v>1532.6329999999998</v>
      </c>
      <c r="CO55" s="252">
        <f t="shared" si="66"/>
        <v>1118.8230000000003</v>
      </c>
      <c r="CP55" s="252">
        <f t="shared" si="66"/>
        <v>792.41300000000047</v>
      </c>
      <c r="CQ55" s="252">
        <f t="shared" si="66"/>
        <v>639.83300000000054</v>
      </c>
      <c r="CR55" s="252">
        <f t="shared" si="66"/>
        <v>446.33300000000054</v>
      </c>
      <c r="CS55" s="253">
        <f t="shared" si="66"/>
        <v>581.5530000000017</v>
      </c>
      <c r="CT55" s="79">
        <f>SUM(B55:CS55)</f>
        <v>136195.37800000006</v>
      </c>
    </row>
    <row r="56" spans="1:98" ht="15.75" thickBot="1">
      <c r="A56" s="251" t="s">
        <v>47</v>
      </c>
      <c r="B56" s="222">
        <v>2550.5</v>
      </c>
      <c r="C56" s="222">
        <v>2650.5</v>
      </c>
      <c r="D56" s="222">
        <v>2400.5</v>
      </c>
      <c r="E56" s="222">
        <v>2305.5</v>
      </c>
      <c r="F56" s="222">
        <v>2205.5</v>
      </c>
      <c r="G56" s="222">
        <v>2155.5</v>
      </c>
      <c r="H56" s="222">
        <v>2660.49</v>
      </c>
      <c r="I56" s="222">
        <v>2715.5</v>
      </c>
      <c r="J56" s="222">
        <v>2765.5</v>
      </c>
      <c r="K56" s="222">
        <v>2715.5</v>
      </c>
      <c r="L56" s="222">
        <v>2674.5</v>
      </c>
      <c r="M56" s="222">
        <v>2674.5</v>
      </c>
      <c r="N56" s="222">
        <v>2474.5</v>
      </c>
      <c r="O56" s="222">
        <v>2674.5</v>
      </c>
      <c r="P56" s="222">
        <v>2553.98</v>
      </c>
      <c r="Q56" s="222">
        <v>2574.81</v>
      </c>
      <c r="R56" s="222">
        <v>2465.5</v>
      </c>
      <c r="S56" s="222">
        <v>2465.5</v>
      </c>
      <c r="T56" s="222">
        <v>2515.5</v>
      </c>
      <c r="U56" s="222">
        <v>2515.5</v>
      </c>
      <c r="V56" s="222">
        <v>2580.0299999999997</v>
      </c>
      <c r="W56" s="222">
        <v>2442.5</v>
      </c>
      <c r="X56" s="222">
        <v>2555.5</v>
      </c>
      <c r="Y56" s="222">
        <v>2655.5</v>
      </c>
      <c r="Z56" s="222">
        <v>2405.5</v>
      </c>
      <c r="AA56" s="222">
        <v>2750.5</v>
      </c>
      <c r="AB56" s="222">
        <v>3000.5</v>
      </c>
      <c r="AC56" s="222">
        <v>3250.5</v>
      </c>
      <c r="AD56" s="222">
        <v>3100.5</v>
      </c>
      <c r="AE56" s="222">
        <v>2900.5</v>
      </c>
      <c r="AF56" s="222">
        <v>2750.5</v>
      </c>
      <c r="AG56" s="222">
        <v>2350.5</v>
      </c>
      <c r="AH56" s="222">
        <v>2305.5</v>
      </c>
      <c r="AI56" s="222">
        <v>1905.5</v>
      </c>
      <c r="AJ56" s="222">
        <v>1755.5</v>
      </c>
      <c r="AK56" s="222">
        <v>1478.1</v>
      </c>
      <c r="AL56" s="222">
        <v>1200.5</v>
      </c>
      <c r="AM56" s="222">
        <v>950.5</v>
      </c>
      <c r="AN56" s="222">
        <v>950.5</v>
      </c>
      <c r="AO56" s="222">
        <v>950.5</v>
      </c>
      <c r="AP56" s="222">
        <v>1062.5</v>
      </c>
      <c r="AQ56" s="222">
        <v>950.5</v>
      </c>
      <c r="AR56" s="222">
        <v>950.5</v>
      </c>
      <c r="AS56" s="222">
        <v>950.5</v>
      </c>
      <c r="AT56" s="222">
        <v>1200.5</v>
      </c>
      <c r="AU56" s="222">
        <v>1120.5</v>
      </c>
      <c r="AV56" s="222">
        <v>987.95</v>
      </c>
      <c r="AW56" s="222">
        <v>1041.33</v>
      </c>
      <c r="AX56" s="222">
        <v>1091.5</v>
      </c>
      <c r="AY56" s="222">
        <v>1041.5</v>
      </c>
      <c r="AZ56" s="222">
        <v>1091.5</v>
      </c>
      <c r="BA56" s="222">
        <v>1096.8</v>
      </c>
      <c r="BB56" s="222">
        <v>1113.5</v>
      </c>
      <c r="BC56" s="222">
        <v>1113.5</v>
      </c>
      <c r="BD56" s="222">
        <v>1066.82</v>
      </c>
      <c r="BE56" s="222">
        <v>1141.5</v>
      </c>
      <c r="BF56" s="222">
        <v>1045.5</v>
      </c>
      <c r="BG56" s="222">
        <v>1195.5</v>
      </c>
      <c r="BH56" s="222">
        <v>1545.5</v>
      </c>
      <c r="BI56" s="222">
        <v>1745.5</v>
      </c>
      <c r="BJ56" s="222">
        <v>1825.1</v>
      </c>
      <c r="BK56" s="222">
        <v>1721.5</v>
      </c>
      <c r="BL56" s="222">
        <v>1871.5</v>
      </c>
      <c r="BM56" s="222">
        <v>1921.71</v>
      </c>
      <c r="BN56" s="222">
        <v>1524.5</v>
      </c>
      <c r="BO56" s="222">
        <v>1874.5</v>
      </c>
      <c r="BP56" s="222">
        <v>1815.5</v>
      </c>
      <c r="BQ56" s="222">
        <v>1405.5</v>
      </c>
      <c r="BR56" s="222">
        <v>1005.5</v>
      </c>
      <c r="BS56" s="222">
        <v>950.5</v>
      </c>
      <c r="BT56" s="222">
        <v>950.5</v>
      </c>
      <c r="BU56" s="222">
        <v>950.5</v>
      </c>
      <c r="BV56" s="222">
        <v>950.5</v>
      </c>
      <c r="BW56" s="222">
        <v>950.5</v>
      </c>
      <c r="BX56" s="222">
        <v>950.5</v>
      </c>
      <c r="BY56" s="222">
        <v>950.5</v>
      </c>
      <c r="BZ56" s="222">
        <v>950.5</v>
      </c>
      <c r="CA56" s="222">
        <v>950.5</v>
      </c>
      <c r="CB56" s="222">
        <v>950.5</v>
      </c>
      <c r="CC56" s="222">
        <v>950.5</v>
      </c>
      <c r="CD56" s="222">
        <v>1100.5</v>
      </c>
      <c r="CE56" s="222">
        <v>1100.5</v>
      </c>
      <c r="CF56" s="222">
        <v>1000.5</v>
      </c>
      <c r="CG56" s="222">
        <v>1100.5</v>
      </c>
      <c r="CH56" s="222">
        <v>1015.5</v>
      </c>
      <c r="CI56" s="222">
        <v>915.5</v>
      </c>
      <c r="CJ56" s="222">
        <v>915.5</v>
      </c>
      <c r="CK56" s="222">
        <v>915.5</v>
      </c>
      <c r="CL56" s="222">
        <v>915.5</v>
      </c>
      <c r="CM56" s="222">
        <v>915.5</v>
      </c>
      <c r="CN56" s="222">
        <v>915.5</v>
      </c>
      <c r="CO56" s="222">
        <v>915.5</v>
      </c>
      <c r="CP56" s="222">
        <v>915.5</v>
      </c>
      <c r="CQ56" s="222">
        <v>915.5</v>
      </c>
      <c r="CR56" s="222">
        <v>1465.5</v>
      </c>
      <c r="CS56" s="222">
        <v>2065.5</v>
      </c>
      <c r="CT56" s="186">
        <f>SUM(B56:CS56)</f>
        <v>160014.62000000002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67">IF(C56&gt;C55,0,C55-C56)</f>
        <v>0</v>
      </c>
      <c r="D57" s="254">
        <f t="shared" si="67"/>
        <v>0</v>
      </c>
      <c r="E57" s="254">
        <f t="shared" si="67"/>
        <v>0</v>
      </c>
      <c r="F57" s="254">
        <f t="shared" si="67"/>
        <v>0</v>
      </c>
      <c r="G57" s="254">
        <f t="shared" si="67"/>
        <v>0</v>
      </c>
      <c r="H57" s="254">
        <f t="shared" si="67"/>
        <v>0</v>
      </c>
      <c r="I57" s="254">
        <f t="shared" si="67"/>
        <v>0</v>
      </c>
      <c r="J57" s="254">
        <f t="shared" si="67"/>
        <v>0</v>
      </c>
      <c r="K57" s="254">
        <f t="shared" si="67"/>
        <v>0</v>
      </c>
      <c r="L57" s="254">
        <f t="shared" si="67"/>
        <v>0</v>
      </c>
      <c r="M57" s="254">
        <f t="shared" si="67"/>
        <v>0</v>
      </c>
      <c r="N57" s="254">
        <f t="shared" si="67"/>
        <v>0</v>
      </c>
      <c r="O57" s="254">
        <f t="shared" si="67"/>
        <v>0</v>
      </c>
      <c r="P57" s="254">
        <f t="shared" si="67"/>
        <v>0</v>
      </c>
      <c r="Q57" s="254">
        <f t="shared" si="67"/>
        <v>0</v>
      </c>
      <c r="R57" s="254">
        <f t="shared" si="67"/>
        <v>0</v>
      </c>
      <c r="S57" s="254">
        <f t="shared" si="67"/>
        <v>0</v>
      </c>
      <c r="T57" s="254">
        <f t="shared" si="67"/>
        <v>0</v>
      </c>
      <c r="U57" s="254">
        <f t="shared" si="67"/>
        <v>0</v>
      </c>
      <c r="V57" s="254">
        <f t="shared" si="67"/>
        <v>0</v>
      </c>
      <c r="W57" s="254">
        <f t="shared" si="67"/>
        <v>0</v>
      </c>
      <c r="X57" s="254">
        <f t="shared" si="67"/>
        <v>0</v>
      </c>
      <c r="Y57" s="254">
        <f t="shared" si="67"/>
        <v>0</v>
      </c>
      <c r="Z57" s="254">
        <f t="shared" si="67"/>
        <v>0</v>
      </c>
      <c r="AA57" s="254">
        <f t="shared" si="67"/>
        <v>0</v>
      </c>
      <c r="AB57" s="254">
        <f t="shared" si="67"/>
        <v>0</v>
      </c>
      <c r="AC57" s="254">
        <f t="shared" si="67"/>
        <v>0</v>
      </c>
      <c r="AD57" s="254">
        <f t="shared" si="67"/>
        <v>0</v>
      </c>
      <c r="AE57" s="254">
        <f t="shared" si="67"/>
        <v>0</v>
      </c>
      <c r="AF57" s="254">
        <f t="shared" si="67"/>
        <v>0</v>
      </c>
      <c r="AG57" s="254">
        <f t="shared" si="67"/>
        <v>0</v>
      </c>
      <c r="AH57" s="254">
        <f t="shared" si="67"/>
        <v>0</v>
      </c>
      <c r="AI57" s="254">
        <f t="shared" si="67"/>
        <v>0</v>
      </c>
      <c r="AJ57" s="254">
        <f t="shared" si="67"/>
        <v>0</v>
      </c>
      <c r="AK57" s="254">
        <f t="shared" si="67"/>
        <v>0</v>
      </c>
      <c r="AL57" s="254">
        <f t="shared" si="67"/>
        <v>0</v>
      </c>
      <c r="AM57" s="254">
        <f t="shared" si="67"/>
        <v>171.12300000000141</v>
      </c>
      <c r="AN57" s="254">
        <f t="shared" si="67"/>
        <v>485.33300000000054</v>
      </c>
      <c r="AO57" s="254">
        <f t="shared" si="67"/>
        <v>686.84300000000076</v>
      </c>
      <c r="AP57" s="254">
        <f t="shared" si="67"/>
        <v>981.59300000000076</v>
      </c>
      <c r="AQ57" s="254">
        <f t="shared" si="67"/>
        <v>1161.9530000000013</v>
      </c>
      <c r="AR57" s="254">
        <f t="shared" si="67"/>
        <v>1389.5130000000008</v>
      </c>
      <c r="AS57" s="254">
        <f t="shared" si="67"/>
        <v>1419.5429999999997</v>
      </c>
      <c r="AT57" s="254">
        <f t="shared" si="67"/>
        <v>1326.2530000000006</v>
      </c>
      <c r="AU57" s="254">
        <f t="shared" si="67"/>
        <v>1440.5930000000008</v>
      </c>
      <c r="AV57" s="254">
        <f t="shared" si="67"/>
        <v>1609.6429999999989</v>
      </c>
      <c r="AW57" s="254">
        <f t="shared" si="67"/>
        <v>1672.762999999999</v>
      </c>
      <c r="AX57" s="254">
        <f t="shared" si="67"/>
        <v>1750.5930000000008</v>
      </c>
      <c r="AY57" s="254">
        <f t="shared" si="67"/>
        <v>1795.4529999999995</v>
      </c>
      <c r="AZ57" s="254">
        <f t="shared" si="67"/>
        <v>1768.7430000000004</v>
      </c>
      <c r="BA57" s="254">
        <f t="shared" si="67"/>
        <v>1863.292999999999</v>
      </c>
      <c r="BB57" s="254">
        <f t="shared" si="67"/>
        <v>1909.0530000000017</v>
      </c>
      <c r="BC57" s="254">
        <f t="shared" si="67"/>
        <v>1909.0529999999999</v>
      </c>
      <c r="BD57" s="254">
        <f t="shared" si="67"/>
        <v>1862.363000000001</v>
      </c>
      <c r="BE57" s="254">
        <f t="shared" si="67"/>
        <v>1787.6830000000009</v>
      </c>
      <c r="BF57" s="254">
        <f t="shared" si="67"/>
        <v>1682.6830000000009</v>
      </c>
      <c r="BG57" s="254">
        <f t="shared" si="67"/>
        <v>1422.3130000000001</v>
      </c>
      <c r="BH57" s="254">
        <f t="shared" si="67"/>
        <v>1203.7530000000006</v>
      </c>
      <c r="BI57" s="254">
        <f t="shared" si="67"/>
        <v>947.23300000000017</v>
      </c>
      <c r="BJ57" s="254">
        <f t="shared" si="67"/>
        <v>658.35299999999961</v>
      </c>
      <c r="BK57" s="254">
        <f t="shared" si="67"/>
        <v>621.27299999999923</v>
      </c>
      <c r="BL57" s="254">
        <f t="shared" si="67"/>
        <v>158.01300000000083</v>
      </c>
      <c r="BM57" s="254">
        <f t="shared" si="67"/>
        <v>0</v>
      </c>
      <c r="BN57" s="254">
        <f t="shared" si="67"/>
        <v>0</v>
      </c>
      <c r="BO57" s="254">
        <f t="shared" ref="BO57:CS57" si="68">IF(BO56&gt;BO55,0,BO55-BO56)</f>
        <v>0</v>
      </c>
      <c r="BP57" s="254">
        <f t="shared" si="68"/>
        <v>0</v>
      </c>
      <c r="BQ57" s="254">
        <f t="shared" si="68"/>
        <v>0</v>
      </c>
      <c r="BR57" s="254">
        <f t="shared" si="68"/>
        <v>0</v>
      </c>
      <c r="BS57" s="254">
        <f t="shared" si="68"/>
        <v>264.10300000000097</v>
      </c>
      <c r="BT57" s="254">
        <f t="shared" si="68"/>
        <v>967.75300000000061</v>
      </c>
      <c r="BU57" s="254">
        <f t="shared" si="68"/>
        <v>1169.1530000000002</v>
      </c>
      <c r="BV57" s="254">
        <f t="shared" si="68"/>
        <v>351.20299999999952</v>
      </c>
      <c r="BW57" s="254">
        <f t="shared" si="68"/>
        <v>713.25300000000152</v>
      </c>
      <c r="BX57" s="254">
        <f t="shared" si="68"/>
        <v>1102.4130000000005</v>
      </c>
      <c r="BY57" s="254">
        <f t="shared" si="68"/>
        <v>1078.9130000000005</v>
      </c>
      <c r="BZ57" s="254">
        <f t="shared" si="68"/>
        <v>783.04300000000148</v>
      </c>
      <c r="CA57" s="254">
        <f t="shared" si="68"/>
        <v>734.28300000000127</v>
      </c>
      <c r="CB57" s="254">
        <f t="shared" si="68"/>
        <v>637.19300000000112</v>
      </c>
      <c r="CC57" s="254">
        <f t="shared" si="68"/>
        <v>690.19300000000112</v>
      </c>
      <c r="CD57" s="254">
        <f t="shared" si="68"/>
        <v>644.1929999999993</v>
      </c>
      <c r="CE57" s="254">
        <f t="shared" si="68"/>
        <v>679.89299999999912</v>
      </c>
      <c r="CF57" s="254">
        <f t="shared" si="68"/>
        <v>579.1929999999993</v>
      </c>
      <c r="CG57" s="254">
        <f t="shared" si="68"/>
        <v>381.1929999999993</v>
      </c>
      <c r="CH57" s="254">
        <f t="shared" si="68"/>
        <v>365.82299999999941</v>
      </c>
      <c r="CI57" s="254">
        <f t="shared" si="68"/>
        <v>320.32299999999941</v>
      </c>
      <c r="CJ57" s="254">
        <f t="shared" si="68"/>
        <v>73.622999999999593</v>
      </c>
      <c r="CK57" s="254">
        <f t="shared" si="68"/>
        <v>84.122999999999593</v>
      </c>
      <c r="CL57" s="254">
        <f t="shared" si="68"/>
        <v>1040.5030000000015</v>
      </c>
      <c r="CM57" s="254">
        <f t="shared" si="68"/>
        <v>1056.473</v>
      </c>
      <c r="CN57" s="254">
        <f t="shared" si="68"/>
        <v>617.13299999999981</v>
      </c>
      <c r="CO57" s="254">
        <f t="shared" si="68"/>
        <v>203.32300000000032</v>
      </c>
      <c r="CP57" s="254">
        <f t="shared" si="68"/>
        <v>0</v>
      </c>
      <c r="CQ57" s="254">
        <f t="shared" si="68"/>
        <v>0</v>
      </c>
      <c r="CR57" s="254">
        <f t="shared" si="68"/>
        <v>0</v>
      </c>
      <c r="CS57" s="255">
        <f t="shared" si="68"/>
        <v>0</v>
      </c>
      <c r="CT57" s="79">
        <f>SUM(B57:CS57)</f>
        <v>48222.307000000001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3460.3069999999998</v>
      </c>
      <c r="C61" s="125">
        <f>SUM(C62:C68)</f>
        <v>3460.3069999999998</v>
      </c>
      <c r="D61" s="125">
        <f t="shared" ref="D61:BO61" si="69">SUM(D62:D68)</f>
        <v>3461.3069999999998</v>
      </c>
      <c r="E61" s="125">
        <f t="shared" si="69"/>
        <v>3463.3069999999998</v>
      </c>
      <c r="F61" s="125">
        <f t="shared" si="69"/>
        <v>3463.3069999999998</v>
      </c>
      <c r="G61" s="125">
        <f t="shared" si="69"/>
        <v>3463.3069999999998</v>
      </c>
      <c r="H61" s="125">
        <f t="shared" si="69"/>
        <v>3464.3069999999998</v>
      </c>
      <c r="I61" s="125">
        <f t="shared" si="69"/>
        <v>3454.3069999999998</v>
      </c>
      <c r="J61" s="125">
        <f t="shared" si="69"/>
        <v>3454.3069999999998</v>
      </c>
      <c r="K61" s="125">
        <f t="shared" si="69"/>
        <v>3454.3069999999998</v>
      </c>
      <c r="L61" s="125">
        <f t="shared" si="69"/>
        <v>3454.3069999999998</v>
      </c>
      <c r="M61" s="125">
        <f t="shared" si="69"/>
        <v>3454.3069999999998</v>
      </c>
      <c r="N61" s="125">
        <f t="shared" si="69"/>
        <v>3454.3069999999998</v>
      </c>
      <c r="O61" s="125">
        <f t="shared" si="69"/>
        <v>3454.3069999999998</v>
      </c>
      <c r="P61" s="125">
        <f t="shared" si="69"/>
        <v>3454.3069999999998</v>
      </c>
      <c r="Q61" s="125">
        <f t="shared" si="69"/>
        <v>3454.3069999999998</v>
      </c>
      <c r="R61" s="125">
        <f t="shared" si="69"/>
        <v>3454.3069999999998</v>
      </c>
      <c r="S61" s="125">
        <f t="shared" si="69"/>
        <v>3458.3069999999998</v>
      </c>
      <c r="T61" s="125">
        <f t="shared" si="69"/>
        <v>3463.3069999999998</v>
      </c>
      <c r="U61" s="125">
        <f t="shared" si="69"/>
        <v>3469.3069999999998</v>
      </c>
      <c r="V61" s="125">
        <f t="shared" si="69"/>
        <v>3463.3069999999998</v>
      </c>
      <c r="W61" s="125">
        <f t="shared" si="69"/>
        <v>3456.3069999999998</v>
      </c>
      <c r="X61" s="125">
        <f t="shared" si="69"/>
        <v>3460.3069999999998</v>
      </c>
      <c r="Y61" s="125">
        <f t="shared" si="69"/>
        <v>3461.3069999999998</v>
      </c>
      <c r="Z61" s="125">
        <f t="shared" si="69"/>
        <v>3463.3069999999998</v>
      </c>
      <c r="AA61" s="125">
        <f t="shared" si="69"/>
        <v>3462.3069999999998</v>
      </c>
      <c r="AB61" s="125">
        <f t="shared" si="69"/>
        <v>3457.3069999999998</v>
      </c>
      <c r="AC61" s="125">
        <f t="shared" si="69"/>
        <v>3458.3069999999998</v>
      </c>
      <c r="AD61" s="125">
        <f t="shared" si="69"/>
        <v>3467.3069999999998</v>
      </c>
      <c r="AE61" s="125">
        <f t="shared" si="69"/>
        <v>3469.3069999999998</v>
      </c>
      <c r="AF61" s="125">
        <f t="shared" si="69"/>
        <v>3465.3069999999998</v>
      </c>
      <c r="AG61" s="125">
        <f t="shared" si="69"/>
        <v>3467.3069999999998</v>
      </c>
      <c r="AH61" s="125">
        <f t="shared" si="69"/>
        <v>3467.3069999999998</v>
      </c>
      <c r="AI61" s="125">
        <f t="shared" si="69"/>
        <v>3467.3069999999998</v>
      </c>
      <c r="AJ61" s="125">
        <f t="shared" si="69"/>
        <v>3470.3069999999998</v>
      </c>
      <c r="AK61" s="125">
        <f t="shared" si="69"/>
        <v>3464.3069999999998</v>
      </c>
      <c r="AL61" s="125">
        <f t="shared" si="69"/>
        <v>3466.3069999999998</v>
      </c>
      <c r="AM61" s="125">
        <f t="shared" si="69"/>
        <v>3472.3069999999998</v>
      </c>
      <c r="AN61" s="125">
        <f t="shared" si="69"/>
        <v>3469.3069999999998</v>
      </c>
      <c r="AO61" s="125">
        <f t="shared" si="69"/>
        <v>3465.3069999999998</v>
      </c>
      <c r="AP61" s="125">
        <f t="shared" si="69"/>
        <v>3465.3069999999998</v>
      </c>
      <c r="AQ61" s="125">
        <f t="shared" si="69"/>
        <v>3465.3069999999998</v>
      </c>
      <c r="AR61" s="125">
        <f t="shared" si="69"/>
        <v>3465.3069999999998</v>
      </c>
      <c r="AS61" s="125">
        <f t="shared" si="69"/>
        <v>3465.3069999999998</v>
      </c>
      <c r="AT61" s="125">
        <f t="shared" si="69"/>
        <v>3465.3069999999998</v>
      </c>
      <c r="AU61" s="125">
        <f t="shared" si="69"/>
        <v>3465.3069999999998</v>
      </c>
      <c r="AV61" s="125">
        <f t="shared" si="69"/>
        <v>3465.3069999999998</v>
      </c>
      <c r="AW61" s="125">
        <f t="shared" si="69"/>
        <v>3465.3069999999998</v>
      </c>
      <c r="AX61" s="125">
        <f t="shared" si="69"/>
        <v>3465.3069999999998</v>
      </c>
      <c r="AY61" s="125">
        <f t="shared" si="69"/>
        <v>3465.3069999999998</v>
      </c>
      <c r="AZ61" s="125">
        <f t="shared" si="69"/>
        <v>3465.3069999999998</v>
      </c>
      <c r="BA61" s="125">
        <f t="shared" si="69"/>
        <v>3465.3069999999998</v>
      </c>
      <c r="BB61" s="125">
        <f t="shared" si="69"/>
        <v>3465.3069999999998</v>
      </c>
      <c r="BC61" s="125">
        <f t="shared" si="69"/>
        <v>3465.3069999999998</v>
      </c>
      <c r="BD61" s="125">
        <f t="shared" si="69"/>
        <v>3465.3069999999998</v>
      </c>
      <c r="BE61" s="125">
        <f t="shared" si="69"/>
        <v>3465.3069999999998</v>
      </c>
      <c r="BF61" s="125">
        <f t="shared" si="69"/>
        <v>3465.3069999999998</v>
      </c>
      <c r="BG61" s="125">
        <f t="shared" si="69"/>
        <v>3465.3069999999998</v>
      </c>
      <c r="BH61" s="125">
        <f t="shared" si="69"/>
        <v>3465.3069999999998</v>
      </c>
      <c r="BI61" s="125">
        <f t="shared" si="69"/>
        <v>3465.3069999999998</v>
      </c>
      <c r="BJ61" s="125">
        <f t="shared" si="69"/>
        <v>3465.3069999999998</v>
      </c>
      <c r="BK61" s="125">
        <f t="shared" si="69"/>
        <v>3465.3069999999998</v>
      </c>
      <c r="BL61" s="125">
        <f t="shared" si="69"/>
        <v>3465.3069999999998</v>
      </c>
      <c r="BM61" s="125">
        <f t="shared" si="69"/>
        <v>3465.3069999999998</v>
      </c>
      <c r="BN61" s="125">
        <f t="shared" si="69"/>
        <v>3466.3069999999998</v>
      </c>
      <c r="BO61" s="125">
        <f t="shared" si="69"/>
        <v>3466.3069999999998</v>
      </c>
      <c r="BP61" s="125">
        <f t="shared" ref="BP61:CS61" si="70">SUM(BP62:BP68)</f>
        <v>3462.3069999999998</v>
      </c>
      <c r="BQ61" s="125">
        <f t="shared" si="70"/>
        <v>3474.3069999999998</v>
      </c>
      <c r="BR61" s="125">
        <f t="shared" si="70"/>
        <v>3463.3069999999998</v>
      </c>
      <c r="BS61" s="125">
        <f t="shared" si="70"/>
        <v>3463.3069999999998</v>
      </c>
      <c r="BT61" s="125">
        <f t="shared" si="70"/>
        <v>3449.3069999999998</v>
      </c>
      <c r="BU61" s="125">
        <f t="shared" si="70"/>
        <v>3449.3069999999998</v>
      </c>
      <c r="BV61" s="125">
        <f t="shared" si="70"/>
        <v>3449.3069999999998</v>
      </c>
      <c r="BW61" s="125">
        <f t="shared" si="70"/>
        <v>3449.3069999999998</v>
      </c>
      <c r="BX61" s="125">
        <f t="shared" si="70"/>
        <v>3449.3069999999998</v>
      </c>
      <c r="BY61" s="125">
        <f t="shared" si="70"/>
        <v>3465.3069999999998</v>
      </c>
      <c r="BZ61" s="125">
        <f t="shared" si="70"/>
        <v>3462.3069999999998</v>
      </c>
      <c r="CA61" s="125">
        <f t="shared" si="70"/>
        <v>3466.3069999999998</v>
      </c>
      <c r="CB61" s="125">
        <f t="shared" si="70"/>
        <v>3462.3069999999998</v>
      </c>
      <c r="CC61" s="125">
        <f t="shared" si="70"/>
        <v>3454.3069999999998</v>
      </c>
      <c r="CD61" s="125">
        <f t="shared" si="70"/>
        <v>3450.3069999999998</v>
      </c>
      <c r="CE61" s="125">
        <f t="shared" si="70"/>
        <v>3458.3069999999998</v>
      </c>
      <c r="CF61" s="125">
        <f t="shared" si="70"/>
        <v>3465.3069999999998</v>
      </c>
      <c r="CG61" s="125">
        <f t="shared" si="70"/>
        <v>3463.3069999999998</v>
      </c>
      <c r="CH61" s="125">
        <f t="shared" si="70"/>
        <v>3459.3069999999998</v>
      </c>
      <c r="CI61" s="125">
        <f t="shared" si="70"/>
        <v>3461.3069999999998</v>
      </c>
      <c r="CJ61" s="125">
        <f t="shared" si="70"/>
        <v>3458.3069999999998</v>
      </c>
      <c r="CK61" s="125">
        <f t="shared" si="70"/>
        <v>3458.3069999999998</v>
      </c>
      <c r="CL61" s="125">
        <f t="shared" si="70"/>
        <v>3465.3069999999998</v>
      </c>
      <c r="CM61" s="125">
        <f t="shared" si="70"/>
        <v>3462.3069999999998</v>
      </c>
      <c r="CN61" s="125">
        <f t="shared" si="70"/>
        <v>3461.3069999999998</v>
      </c>
      <c r="CO61" s="125">
        <f t="shared" si="70"/>
        <v>3460.3069999999998</v>
      </c>
      <c r="CP61" s="125">
        <f t="shared" si="70"/>
        <v>3461.3069999999998</v>
      </c>
      <c r="CQ61" s="125">
        <f t="shared" si="70"/>
        <v>3463.3069999999998</v>
      </c>
      <c r="CR61" s="125">
        <f t="shared" si="70"/>
        <v>3462.3069999999998</v>
      </c>
      <c r="CS61" s="126">
        <f t="shared" si="70"/>
        <v>3466.3069999999998</v>
      </c>
      <c r="CT61" s="185">
        <f>SUM(B61:CS61)</f>
        <v>332361.47199999943</v>
      </c>
    </row>
    <row r="62" spans="1:98">
      <c r="A62" s="17" t="s">
        <v>32</v>
      </c>
      <c r="B62" s="222">
        <v>466</v>
      </c>
      <c r="C62" s="222">
        <v>466</v>
      </c>
      <c r="D62" s="222">
        <v>466</v>
      </c>
      <c r="E62" s="222">
        <v>466</v>
      </c>
      <c r="F62" s="222">
        <v>466</v>
      </c>
      <c r="G62" s="222">
        <v>466</v>
      </c>
      <c r="H62" s="222">
        <v>466</v>
      </c>
      <c r="I62" s="222">
        <v>466</v>
      </c>
      <c r="J62" s="222">
        <v>466</v>
      </c>
      <c r="K62" s="222">
        <v>466</v>
      </c>
      <c r="L62" s="222">
        <v>466</v>
      </c>
      <c r="M62" s="222">
        <v>466</v>
      </c>
      <c r="N62" s="222">
        <v>466</v>
      </c>
      <c r="O62" s="222">
        <v>466</v>
      </c>
      <c r="P62" s="222">
        <v>466</v>
      </c>
      <c r="Q62" s="222">
        <v>466</v>
      </c>
      <c r="R62" s="222">
        <v>466</v>
      </c>
      <c r="S62" s="222">
        <v>466</v>
      </c>
      <c r="T62" s="222">
        <v>466</v>
      </c>
      <c r="U62" s="222">
        <v>466</v>
      </c>
      <c r="V62" s="222">
        <v>466</v>
      </c>
      <c r="W62" s="222">
        <v>466</v>
      </c>
      <c r="X62" s="222">
        <v>466</v>
      </c>
      <c r="Y62" s="222">
        <v>466</v>
      </c>
      <c r="Z62" s="222">
        <v>466</v>
      </c>
      <c r="AA62" s="222">
        <v>466</v>
      </c>
      <c r="AB62" s="222">
        <v>466</v>
      </c>
      <c r="AC62" s="222">
        <v>466</v>
      </c>
      <c r="AD62" s="222">
        <v>466</v>
      </c>
      <c r="AE62" s="222">
        <v>466</v>
      </c>
      <c r="AF62" s="222">
        <v>466</v>
      </c>
      <c r="AG62" s="222">
        <v>466</v>
      </c>
      <c r="AH62" s="222">
        <v>466</v>
      </c>
      <c r="AI62" s="222">
        <v>466</v>
      </c>
      <c r="AJ62" s="222">
        <v>466</v>
      </c>
      <c r="AK62" s="222">
        <v>466</v>
      </c>
      <c r="AL62" s="222">
        <v>466</v>
      </c>
      <c r="AM62" s="222">
        <v>466</v>
      </c>
      <c r="AN62" s="222">
        <v>466</v>
      </c>
      <c r="AO62" s="222">
        <v>466</v>
      </c>
      <c r="AP62" s="222">
        <v>466</v>
      </c>
      <c r="AQ62" s="222">
        <v>466</v>
      </c>
      <c r="AR62" s="222">
        <v>466</v>
      </c>
      <c r="AS62" s="222">
        <v>466</v>
      </c>
      <c r="AT62" s="222">
        <v>466</v>
      </c>
      <c r="AU62" s="222">
        <v>466</v>
      </c>
      <c r="AV62" s="222">
        <v>466</v>
      </c>
      <c r="AW62" s="222">
        <v>466</v>
      </c>
      <c r="AX62" s="222">
        <v>466</v>
      </c>
      <c r="AY62" s="222">
        <v>466</v>
      </c>
      <c r="AZ62" s="222">
        <v>466</v>
      </c>
      <c r="BA62" s="222">
        <v>466</v>
      </c>
      <c r="BB62" s="222">
        <v>466</v>
      </c>
      <c r="BC62" s="222">
        <v>466</v>
      </c>
      <c r="BD62" s="222">
        <v>466</v>
      </c>
      <c r="BE62" s="222">
        <v>466</v>
      </c>
      <c r="BF62" s="222">
        <v>466</v>
      </c>
      <c r="BG62" s="222">
        <v>466</v>
      </c>
      <c r="BH62" s="222">
        <v>466</v>
      </c>
      <c r="BI62" s="222">
        <v>466</v>
      </c>
      <c r="BJ62" s="222">
        <v>466</v>
      </c>
      <c r="BK62" s="222">
        <v>466</v>
      </c>
      <c r="BL62" s="222">
        <v>466</v>
      </c>
      <c r="BM62" s="222">
        <v>466</v>
      </c>
      <c r="BN62" s="222">
        <v>466</v>
      </c>
      <c r="BO62" s="222">
        <v>466</v>
      </c>
      <c r="BP62" s="222">
        <v>466</v>
      </c>
      <c r="BQ62" s="222">
        <v>466</v>
      </c>
      <c r="BR62" s="222">
        <v>466</v>
      </c>
      <c r="BS62" s="222">
        <v>466</v>
      </c>
      <c r="BT62" s="222">
        <v>466</v>
      </c>
      <c r="BU62" s="222">
        <v>466</v>
      </c>
      <c r="BV62" s="222">
        <v>466</v>
      </c>
      <c r="BW62" s="222">
        <v>466</v>
      </c>
      <c r="BX62" s="222">
        <v>466</v>
      </c>
      <c r="BY62" s="222">
        <v>466</v>
      </c>
      <c r="BZ62" s="222">
        <v>466</v>
      </c>
      <c r="CA62" s="222">
        <v>466</v>
      </c>
      <c r="CB62" s="222">
        <v>466</v>
      </c>
      <c r="CC62" s="222">
        <v>466</v>
      </c>
      <c r="CD62" s="222">
        <v>466</v>
      </c>
      <c r="CE62" s="222">
        <v>466</v>
      </c>
      <c r="CF62" s="222">
        <v>466</v>
      </c>
      <c r="CG62" s="222">
        <v>466</v>
      </c>
      <c r="CH62" s="222">
        <v>466</v>
      </c>
      <c r="CI62" s="222">
        <v>466</v>
      </c>
      <c r="CJ62" s="222">
        <v>466</v>
      </c>
      <c r="CK62" s="222">
        <v>466</v>
      </c>
      <c r="CL62" s="222">
        <v>466</v>
      </c>
      <c r="CM62" s="222">
        <v>466</v>
      </c>
      <c r="CN62" s="222">
        <v>466</v>
      </c>
      <c r="CO62" s="222">
        <v>466</v>
      </c>
      <c r="CP62" s="222">
        <v>466</v>
      </c>
      <c r="CQ62" s="222">
        <v>466</v>
      </c>
      <c r="CR62" s="222">
        <v>466</v>
      </c>
      <c r="CS62" s="222">
        <v>466</v>
      </c>
      <c r="CT62" s="162">
        <f t="shared" ref="CT62:CT68" si="71">SUM(B62:CS62)</f>
        <v>44736</v>
      </c>
    </row>
    <row r="63" spans="1:98">
      <c r="A63" s="17" t="s">
        <v>33</v>
      </c>
      <c r="B63" s="222">
        <v>536</v>
      </c>
      <c r="C63" s="222">
        <v>536</v>
      </c>
      <c r="D63" s="222">
        <v>536</v>
      </c>
      <c r="E63" s="222">
        <v>536</v>
      </c>
      <c r="F63" s="222">
        <v>536</v>
      </c>
      <c r="G63" s="222">
        <v>536</v>
      </c>
      <c r="H63" s="222">
        <v>536</v>
      </c>
      <c r="I63" s="222">
        <v>536</v>
      </c>
      <c r="J63" s="222">
        <v>536</v>
      </c>
      <c r="K63" s="222">
        <v>536</v>
      </c>
      <c r="L63" s="222">
        <v>536</v>
      </c>
      <c r="M63" s="222">
        <v>536</v>
      </c>
      <c r="N63" s="222">
        <v>536</v>
      </c>
      <c r="O63" s="222">
        <v>536</v>
      </c>
      <c r="P63" s="222">
        <v>536</v>
      </c>
      <c r="Q63" s="222">
        <v>536</v>
      </c>
      <c r="R63" s="222">
        <v>536</v>
      </c>
      <c r="S63" s="222">
        <v>536</v>
      </c>
      <c r="T63" s="222">
        <v>536</v>
      </c>
      <c r="U63" s="222">
        <v>536</v>
      </c>
      <c r="V63" s="222">
        <v>536</v>
      </c>
      <c r="W63" s="222">
        <v>536</v>
      </c>
      <c r="X63" s="222">
        <v>536</v>
      </c>
      <c r="Y63" s="222">
        <v>536</v>
      </c>
      <c r="Z63" s="222">
        <v>536</v>
      </c>
      <c r="AA63" s="222">
        <v>536</v>
      </c>
      <c r="AB63" s="222">
        <v>536</v>
      </c>
      <c r="AC63" s="222">
        <v>536</v>
      </c>
      <c r="AD63" s="222">
        <v>536</v>
      </c>
      <c r="AE63" s="222">
        <v>536</v>
      </c>
      <c r="AF63" s="222">
        <v>536</v>
      </c>
      <c r="AG63" s="222">
        <v>536</v>
      </c>
      <c r="AH63" s="222">
        <v>536</v>
      </c>
      <c r="AI63" s="222">
        <v>536</v>
      </c>
      <c r="AJ63" s="222">
        <v>536</v>
      </c>
      <c r="AK63" s="222">
        <v>536</v>
      </c>
      <c r="AL63" s="222">
        <v>536</v>
      </c>
      <c r="AM63" s="222">
        <v>536</v>
      </c>
      <c r="AN63" s="222">
        <v>536</v>
      </c>
      <c r="AO63" s="222">
        <v>536</v>
      </c>
      <c r="AP63" s="222">
        <v>536</v>
      </c>
      <c r="AQ63" s="222">
        <v>536</v>
      </c>
      <c r="AR63" s="222">
        <v>536</v>
      </c>
      <c r="AS63" s="222">
        <v>536</v>
      </c>
      <c r="AT63" s="222">
        <v>536</v>
      </c>
      <c r="AU63" s="222">
        <v>536</v>
      </c>
      <c r="AV63" s="222">
        <v>536</v>
      </c>
      <c r="AW63" s="222">
        <v>536</v>
      </c>
      <c r="AX63" s="222">
        <v>536</v>
      </c>
      <c r="AY63" s="222">
        <v>536</v>
      </c>
      <c r="AZ63" s="222">
        <v>536</v>
      </c>
      <c r="BA63" s="222">
        <v>536</v>
      </c>
      <c r="BB63" s="222">
        <v>536</v>
      </c>
      <c r="BC63" s="222">
        <v>536</v>
      </c>
      <c r="BD63" s="222">
        <v>536</v>
      </c>
      <c r="BE63" s="222">
        <v>536</v>
      </c>
      <c r="BF63" s="222">
        <v>536</v>
      </c>
      <c r="BG63" s="222">
        <v>536</v>
      </c>
      <c r="BH63" s="222">
        <v>536</v>
      </c>
      <c r="BI63" s="222">
        <v>536</v>
      </c>
      <c r="BJ63" s="222">
        <v>536</v>
      </c>
      <c r="BK63" s="222">
        <v>536</v>
      </c>
      <c r="BL63" s="222">
        <v>536</v>
      </c>
      <c r="BM63" s="222">
        <v>536</v>
      </c>
      <c r="BN63" s="222">
        <v>536</v>
      </c>
      <c r="BO63" s="222">
        <v>536</v>
      </c>
      <c r="BP63" s="222">
        <v>536</v>
      </c>
      <c r="BQ63" s="222">
        <v>536</v>
      </c>
      <c r="BR63" s="222">
        <v>536</v>
      </c>
      <c r="BS63" s="222">
        <v>536</v>
      </c>
      <c r="BT63" s="222">
        <v>536</v>
      </c>
      <c r="BU63" s="222">
        <v>536</v>
      </c>
      <c r="BV63" s="222">
        <v>536</v>
      </c>
      <c r="BW63" s="222">
        <v>536</v>
      </c>
      <c r="BX63" s="222">
        <v>536</v>
      </c>
      <c r="BY63" s="222">
        <v>536</v>
      </c>
      <c r="BZ63" s="222">
        <v>536</v>
      </c>
      <c r="CA63" s="222">
        <v>536</v>
      </c>
      <c r="CB63" s="222">
        <v>536</v>
      </c>
      <c r="CC63" s="222">
        <v>536</v>
      </c>
      <c r="CD63" s="222">
        <v>536</v>
      </c>
      <c r="CE63" s="222">
        <v>536</v>
      </c>
      <c r="CF63" s="222">
        <v>536</v>
      </c>
      <c r="CG63" s="222">
        <v>536</v>
      </c>
      <c r="CH63" s="222">
        <v>536</v>
      </c>
      <c r="CI63" s="222">
        <v>536</v>
      </c>
      <c r="CJ63" s="222">
        <v>536</v>
      </c>
      <c r="CK63" s="222">
        <v>536</v>
      </c>
      <c r="CL63" s="222">
        <v>536</v>
      </c>
      <c r="CM63" s="222">
        <v>536</v>
      </c>
      <c r="CN63" s="222">
        <v>536</v>
      </c>
      <c r="CO63" s="222">
        <v>536</v>
      </c>
      <c r="CP63" s="222">
        <v>536</v>
      </c>
      <c r="CQ63" s="222">
        <v>536</v>
      </c>
      <c r="CR63" s="222">
        <v>536</v>
      </c>
      <c r="CS63" s="222">
        <v>536</v>
      </c>
      <c r="CT63" s="162">
        <f t="shared" si="71"/>
        <v>51456</v>
      </c>
    </row>
    <row r="64" spans="1:98">
      <c r="A64" s="17" t="s">
        <v>34</v>
      </c>
      <c r="B64" s="222">
        <v>820.95</v>
      </c>
      <c r="C64" s="222">
        <v>820.95</v>
      </c>
      <c r="D64" s="222">
        <v>820.95</v>
      </c>
      <c r="E64" s="222">
        <v>820.95</v>
      </c>
      <c r="F64" s="222">
        <v>820.95</v>
      </c>
      <c r="G64" s="222">
        <v>820.95</v>
      </c>
      <c r="H64" s="222">
        <v>820.95</v>
      </c>
      <c r="I64" s="222">
        <v>820.95</v>
      </c>
      <c r="J64" s="222">
        <v>820.95</v>
      </c>
      <c r="K64" s="222">
        <v>820.95</v>
      </c>
      <c r="L64" s="222">
        <v>820.95</v>
      </c>
      <c r="M64" s="222">
        <v>820.95</v>
      </c>
      <c r="N64" s="222">
        <v>820.95</v>
      </c>
      <c r="O64" s="222">
        <v>820.95</v>
      </c>
      <c r="P64" s="222">
        <v>820.95</v>
      </c>
      <c r="Q64" s="222">
        <v>820.95</v>
      </c>
      <c r="R64" s="222">
        <v>820.95</v>
      </c>
      <c r="S64" s="222">
        <v>820.95</v>
      </c>
      <c r="T64" s="222">
        <v>820.95</v>
      </c>
      <c r="U64" s="222">
        <v>820.95</v>
      </c>
      <c r="V64" s="222">
        <v>820.95</v>
      </c>
      <c r="W64" s="222">
        <v>820.95</v>
      </c>
      <c r="X64" s="222">
        <v>820.95</v>
      </c>
      <c r="Y64" s="222">
        <v>820.95</v>
      </c>
      <c r="Z64" s="222">
        <v>820.95</v>
      </c>
      <c r="AA64" s="222">
        <v>820.95</v>
      </c>
      <c r="AB64" s="222">
        <v>820.95</v>
      </c>
      <c r="AC64" s="222">
        <v>820.95</v>
      </c>
      <c r="AD64" s="222">
        <v>820.95</v>
      </c>
      <c r="AE64" s="222">
        <v>820.95</v>
      </c>
      <c r="AF64" s="222">
        <v>820.95</v>
      </c>
      <c r="AG64" s="222">
        <v>820.95</v>
      </c>
      <c r="AH64" s="222">
        <v>820.95</v>
      </c>
      <c r="AI64" s="222">
        <v>820.95</v>
      </c>
      <c r="AJ64" s="222">
        <v>820.95</v>
      </c>
      <c r="AK64" s="222">
        <v>820.95</v>
      </c>
      <c r="AL64" s="222">
        <v>820.95</v>
      </c>
      <c r="AM64" s="222">
        <v>820.95</v>
      </c>
      <c r="AN64" s="222">
        <v>820.95</v>
      </c>
      <c r="AO64" s="222">
        <v>820.95</v>
      </c>
      <c r="AP64" s="222">
        <v>820.95</v>
      </c>
      <c r="AQ64" s="222">
        <v>820.95</v>
      </c>
      <c r="AR64" s="222">
        <v>820.95</v>
      </c>
      <c r="AS64" s="222">
        <v>820.95</v>
      </c>
      <c r="AT64" s="222">
        <v>820.95</v>
      </c>
      <c r="AU64" s="222">
        <v>820.95</v>
      </c>
      <c r="AV64" s="222">
        <v>820.95</v>
      </c>
      <c r="AW64" s="222">
        <v>820.95</v>
      </c>
      <c r="AX64" s="222">
        <v>820.95</v>
      </c>
      <c r="AY64" s="222">
        <v>820.95</v>
      </c>
      <c r="AZ64" s="222">
        <v>820.95</v>
      </c>
      <c r="BA64" s="222">
        <v>820.95</v>
      </c>
      <c r="BB64" s="222">
        <v>820.95</v>
      </c>
      <c r="BC64" s="222">
        <v>820.95</v>
      </c>
      <c r="BD64" s="222">
        <v>820.95</v>
      </c>
      <c r="BE64" s="222">
        <v>820.95</v>
      </c>
      <c r="BF64" s="222">
        <v>820.95</v>
      </c>
      <c r="BG64" s="222">
        <v>820.95</v>
      </c>
      <c r="BH64" s="222">
        <v>820.95</v>
      </c>
      <c r="BI64" s="222">
        <v>820.95</v>
      </c>
      <c r="BJ64" s="222">
        <v>820.95</v>
      </c>
      <c r="BK64" s="222">
        <v>820.95</v>
      </c>
      <c r="BL64" s="222">
        <v>820.95</v>
      </c>
      <c r="BM64" s="222">
        <v>820.95</v>
      </c>
      <c r="BN64" s="222">
        <v>820.95</v>
      </c>
      <c r="BO64" s="222">
        <v>820.95</v>
      </c>
      <c r="BP64" s="222">
        <v>820.95</v>
      </c>
      <c r="BQ64" s="222">
        <v>820.95</v>
      </c>
      <c r="BR64" s="222">
        <v>820.95</v>
      </c>
      <c r="BS64" s="222">
        <v>820.95</v>
      </c>
      <c r="BT64" s="222">
        <v>820.95</v>
      </c>
      <c r="BU64" s="222">
        <v>820.95</v>
      </c>
      <c r="BV64" s="222">
        <v>820.95</v>
      </c>
      <c r="BW64" s="222">
        <v>820.95</v>
      </c>
      <c r="BX64" s="222">
        <v>820.95</v>
      </c>
      <c r="BY64" s="222">
        <v>820.95</v>
      </c>
      <c r="BZ64" s="222">
        <v>820.95</v>
      </c>
      <c r="CA64" s="222">
        <v>820.95</v>
      </c>
      <c r="CB64" s="222">
        <v>820.95</v>
      </c>
      <c r="CC64" s="222">
        <v>820.95</v>
      </c>
      <c r="CD64" s="222">
        <v>820.95</v>
      </c>
      <c r="CE64" s="222">
        <v>820.95</v>
      </c>
      <c r="CF64" s="222">
        <v>820.95</v>
      </c>
      <c r="CG64" s="222">
        <v>820.95</v>
      </c>
      <c r="CH64" s="222">
        <v>820.95</v>
      </c>
      <c r="CI64" s="222">
        <v>820.95</v>
      </c>
      <c r="CJ64" s="222">
        <v>820.95</v>
      </c>
      <c r="CK64" s="222">
        <v>820.95</v>
      </c>
      <c r="CL64" s="222">
        <v>820.95</v>
      </c>
      <c r="CM64" s="222">
        <v>820.95</v>
      </c>
      <c r="CN64" s="222">
        <v>820.95</v>
      </c>
      <c r="CO64" s="222">
        <v>820.95</v>
      </c>
      <c r="CP64" s="222">
        <v>820.95</v>
      </c>
      <c r="CQ64" s="222">
        <v>820.95</v>
      </c>
      <c r="CR64" s="222">
        <v>820.95</v>
      </c>
      <c r="CS64" s="222">
        <v>820.95</v>
      </c>
      <c r="CT64" s="162">
        <f t="shared" si="71"/>
        <v>78811.199999999866</v>
      </c>
    </row>
    <row r="65" spans="1:98">
      <c r="A65" s="17" t="s">
        <v>35</v>
      </c>
      <c r="B65" s="222">
        <v>403</v>
      </c>
      <c r="C65" s="222">
        <v>403</v>
      </c>
      <c r="D65" s="222">
        <v>403</v>
      </c>
      <c r="E65" s="222">
        <v>403</v>
      </c>
      <c r="F65" s="222">
        <v>403</v>
      </c>
      <c r="G65" s="222">
        <v>403</v>
      </c>
      <c r="H65" s="222">
        <v>403</v>
      </c>
      <c r="I65" s="222">
        <v>403</v>
      </c>
      <c r="J65" s="222">
        <v>403</v>
      </c>
      <c r="K65" s="222">
        <v>403</v>
      </c>
      <c r="L65" s="222">
        <v>403</v>
      </c>
      <c r="M65" s="222">
        <v>403</v>
      </c>
      <c r="N65" s="222">
        <v>403</v>
      </c>
      <c r="O65" s="222">
        <v>403</v>
      </c>
      <c r="P65" s="222">
        <v>403</v>
      </c>
      <c r="Q65" s="222">
        <v>403</v>
      </c>
      <c r="R65" s="222">
        <v>403</v>
      </c>
      <c r="S65" s="222">
        <v>403</v>
      </c>
      <c r="T65" s="222">
        <v>403</v>
      </c>
      <c r="U65" s="222">
        <v>403</v>
      </c>
      <c r="V65" s="222">
        <v>403</v>
      </c>
      <c r="W65" s="222">
        <v>403</v>
      </c>
      <c r="X65" s="222">
        <v>403</v>
      </c>
      <c r="Y65" s="222">
        <v>403</v>
      </c>
      <c r="Z65" s="222">
        <v>403</v>
      </c>
      <c r="AA65" s="222">
        <v>403</v>
      </c>
      <c r="AB65" s="222">
        <v>403</v>
      </c>
      <c r="AC65" s="222">
        <v>403</v>
      </c>
      <c r="AD65" s="222">
        <v>403</v>
      </c>
      <c r="AE65" s="222">
        <v>403</v>
      </c>
      <c r="AF65" s="222">
        <v>403</v>
      </c>
      <c r="AG65" s="222">
        <v>403</v>
      </c>
      <c r="AH65" s="222">
        <v>403</v>
      </c>
      <c r="AI65" s="222">
        <v>403</v>
      </c>
      <c r="AJ65" s="222">
        <v>403</v>
      </c>
      <c r="AK65" s="222">
        <v>403</v>
      </c>
      <c r="AL65" s="222">
        <v>403</v>
      </c>
      <c r="AM65" s="222">
        <v>403</v>
      </c>
      <c r="AN65" s="222">
        <v>403</v>
      </c>
      <c r="AO65" s="222">
        <v>403</v>
      </c>
      <c r="AP65" s="222">
        <v>403</v>
      </c>
      <c r="AQ65" s="222">
        <v>403</v>
      </c>
      <c r="AR65" s="222">
        <v>403</v>
      </c>
      <c r="AS65" s="222">
        <v>403</v>
      </c>
      <c r="AT65" s="222">
        <v>403</v>
      </c>
      <c r="AU65" s="222">
        <v>403</v>
      </c>
      <c r="AV65" s="222">
        <v>403</v>
      </c>
      <c r="AW65" s="222">
        <v>403</v>
      </c>
      <c r="AX65" s="222">
        <v>403</v>
      </c>
      <c r="AY65" s="222">
        <v>403</v>
      </c>
      <c r="AZ65" s="222">
        <v>403</v>
      </c>
      <c r="BA65" s="222">
        <v>403</v>
      </c>
      <c r="BB65" s="222">
        <v>403</v>
      </c>
      <c r="BC65" s="222">
        <v>403</v>
      </c>
      <c r="BD65" s="222">
        <v>403</v>
      </c>
      <c r="BE65" s="222">
        <v>403</v>
      </c>
      <c r="BF65" s="222">
        <v>403</v>
      </c>
      <c r="BG65" s="222">
        <v>403</v>
      </c>
      <c r="BH65" s="222">
        <v>403</v>
      </c>
      <c r="BI65" s="222">
        <v>403</v>
      </c>
      <c r="BJ65" s="222">
        <v>403</v>
      </c>
      <c r="BK65" s="222">
        <v>403</v>
      </c>
      <c r="BL65" s="222">
        <v>403</v>
      </c>
      <c r="BM65" s="222">
        <v>403</v>
      </c>
      <c r="BN65" s="222">
        <v>403</v>
      </c>
      <c r="BO65" s="222">
        <v>403</v>
      </c>
      <c r="BP65" s="222">
        <v>403</v>
      </c>
      <c r="BQ65" s="222">
        <v>403</v>
      </c>
      <c r="BR65" s="222">
        <v>403</v>
      </c>
      <c r="BS65" s="222">
        <v>403</v>
      </c>
      <c r="BT65" s="222">
        <v>403</v>
      </c>
      <c r="BU65" s="222">
        <v>403</v>
      </c>
      <c r="BV65" s="222">
        <v>403</v>
      </c>
      <c r="BW65" s="222">
        <v>403</v>
      </c>
      <c r="BX65" s="222">
        <v>403</v>
      </c>
      <c r="BY65" s="222">
        <v>403</v>
      </c>
      <c r="BZ65" s="222">
        <v>403</v>
      </c>
      <c r="CA65" s="222">
        <v>403</v>
      </c>
      <c r="CB65" s="222">
        <v>403</v>
      </c>
      <c r="CC65" s="222">
        <v>403</v>
      </c>
      <c r="CD65" s="222">
        <v>403</v>
      </c>
      <c r="CE65" s="222">
        <v>403</v>
      </c>
      <c r="CF65" s="222">
        <v>403</v>
      </c>
      <c r="CG65" s="222">
        <v>403</v>
      </c>
      <c r="CH65" s="222">
        <v>403</v>
      </c>
      <c r="CI65" s="222">
        <v>403</v>
      </c>
      <c r="CJ65" s="222">
        <v>403</v>
      </c>
      <c r="CK65" s="222">
        <v>403</v>
      </c>
      <c r="CL65" s="222">
        <v>403</v>
      </c>
      <c r="CM65" s="222">
        <v>403</v>
      </c>
      <c r="CN65" s="222">
        <v>403</v>
      </c>
      <c r="CO65" s="222">
        <v>403</v>
      </c>
      <c r="CP65" s="222">
        <v>403</v>
      </c>
      <c r="CQ65" s="222">
        <v>403</v>
      </c>
      <c r="CR65" s="222">
        <v>403</v>
      </c>
      <c r="CS65" s="222">
        <v>403</v>
      </c>
      <c r="CT65" s="162">
        <f t="shared" si="71"/>
        <v>38688</v>
      </c>
    </row>
    <row r="66" spans="1:98">
      <c r="A66" s="17" t="s">
        <v>36</v>
      </c>
      <c r="B66" s="222">
        <v>477.35700000000003</v>
      </c>
      <c r="C66" s="222">
        <v>477.35700000000003</v>
      </c>
      <c r="D66" s="222">
        <v>477.35700000000003</v>
      </c>
      <c r="E66" s="222">
        <v>477.35700000000003</v>
      </c>
      <c r="F66" s="222">
        <v>477.35700000000003</v>
      </c>
      <c r="G66" s="222">
        <v>477.35700000000003</v>
      </c>
      <c r="H66" s="222">
        <v>477.35700000000003</v>
      </c>
      <c r="I66" s="222">
        <v>477.35700000000003</v>
      </c>
      <c r="J66" s="222">
        <v>477.35700000000003</v>
      </c>
      <c r="K66" s="222">
        <v>477.35700000000003</v>
      </c>
      <c r="L66" s="222">
        <v>477.35700000000003</v>
      </c>
      <c r="M66" s="222">
        <v>477.35700000000003</v>
      </c>
      <c r="N66" s="222">
        <v>477.35700000000003</v>
      </c>
      <c r="O66" s="222">
        <v>477.35700000000003</v>
      </c>
      <c r="P66" s="222">
        <v>477.35700000000003</v>
      </c>
      <c r="Q66" s="222">
        <v>477.35700000000003</v>
      </c>
      <c r="R66" s="222">
        <v>477.35700000000003</v>
      </c>
      <c r="S66" s="222">
        <v>477.35700000000003</v>
      </c>
      <c r="T66" s="222">
        <v>477.35700000000003</v>
      </c>
      <c r="U66" s="222">
        <v>477.35700000000003</v>
      </c>
      <c r="V66" s="222">
        <v>477.35700000000003</v>
      </c>
      <c r="W66" s="222">
        <v>477.35700000000003</v>
      </c>
      <c r="X66" s="222">
        <v>477.35700000000003</v>
      </c>
      <c r="Y66" s="222">
        <v>477.35700000000003</v>
      </c>
      <c r="Z66" s="222">
        <v>477.35700000000003</v>
      </c>
      <c r="AA66" s="222">
        <v>477.35700000000003</v>
      </c>
      <c r="AB66" s="222">
        <v>477.35700000000003</v>
      </c>
      <c r="AC66" s="222">
        <v>477.35700000000003</v>
      </c>
      <c r="AD66" s="222">
        <v>477.35700000000003</v>
      </c>
      <c r="AE66" s="222">
        <v>477.35700000000003</v>
      </c>
      <c r="AF66" s="222">
        <v>477.35700000000003</v>
      </c>
      <c r="AG66" s="222">
        <v>477.35700000000003</v>
      </c>
      <c r="AH66" s="222">
        <v>477.35700000000003</v>
      </c>
      <c r="AI66" s="222">
        <v>477.35700000000003</v>
      </c>
      <c r="AJ66" s="222">
        <v>477.35700000000003</v>
      </c>
      <c r="AK66" s="222">
        <v>477.35700000000003</v>
      </c>
      <c r="AL66" s="222">
        <v>477.35700000000003</v>
      </c>
      <c r="AM66" s="222">
        <v>477.35700000000003</v>
      </c>
      <c r="AN66" s="222">
        <v>477.35700000000003</v>
      </c>
      <c r="AO66" s="222">
        <v>477.35700000000003</v>
      </c>
      <c r="AP66" s="222">
        <v>477.35700000000003</v>
      </c>
      <c r="AQ66" s="222">
        <v>477.35700000000003</v>
      </c>
      <c r="AR66" s="222">
        <v>477.35700000000003</v>
      </c>
      <c r="AS66" s="222">
        <v>477.35700000000003</v>
      </c>
      <c r="AT66" s="222">
        <v>477.35700000000003</v>
      </c>
      <c r="AU66" s="222">
        <v>477.35700000000003</v>
      </c>
      <c r="AV66" s="222">
        <v>477.35700000000003</v>
      </c>
      <c r="AW66" s="222">
        <v>477.35700000000003</v>
      </c>
      <c r="AX66" s="222">
        <v>477.35700000000003</v>
      </c>
      <c r="AY66" s="222">
        <v>477.35700000000003</v>
      </c>
      <c r="AZ66" s="222">
        <v>477.35700000000003</v>
      </c>
      <c r="BA66" s="222">
        <v>477.35700000000003</v>
      </c>
      <c r="BB66" s="222">
        <v>477.35700000000003</v>
      </c>
      <c r="BC66" s="222">
        <v>477.35700000000003</v>
      </c>
      <c r="BD66" s="222">
        <v>477.35700000000003</v>
      </c>
      <c r="BE66" s="222">
        <v>477.35700000000003</v>
      </c>
      <c r="BF66" s="222">
        <v>477.35700000000003</v>
      </c>
      <c r="BG66" s="222">
        <v>477.35700000000003</v>
      </c>
      <c r="BH66" s="222">
        <v>477.35700000000003</v>
      </c>
      <c r="BI66" s="222">
        <v>477.35700000000003</v>
      </c>
      <c r="BJ66" s="222">
        <v>477.35700000000003</v>
      </c>
      <c r="BK66" s="222">
        <v>477.35700000000003</v>
      </c>
      <c r="BL66" s="222">
        <v>477.35700000000003</v>
      </c>
      <c r="BM66" s="222">
        <v>477.35700000000003</v>
      </c>
      <c r="BN66" s="222">
        <v>477.35700000000003</v>
      </c>
      <c r="BO66" s="222">
        <v>477.35700000000003</v>
      </c>
      <c r="BP66" s="222">
        <v>477.35700000000003</v>
      </c>
      <c r="BQ66" s="222">
        <v>477.35700000000003</v>
      </c>
      <c r="BR66" s="222">
        <v>477.35700000000003</v>
      </c>
      <c r="BS66" s="222">
        <v>477.35700000000003</v>
      </c>
      <c r="BT66" s="222">
        <v>477.35700000000003</v>
      </c>
      <c r="BU66" s="222">
        <v>477.35700000000003</v>
      </c>
      <c r="BV66" s="222">
        <v>477.35700000000003</v>
      </c>
      <c r="BW66" s="222">
        <v>477.35700000000003</v>
      </c>
      <c r="BX66" s="222">
        <v>477.35700000000003</v>
      </c>
      <c r="BY66" s="222">
        <v>477.35700000000003</v>
      </c>
      <c r="BZ66" s="222">
        <v>477.35700000000003</v>
      </c>
      <c r="CA66" s="222">
        <v>477.35700000000003</v>
      </c>
      <c r="CB66" s="222">
        <v>477.35700000000003</v>
      </c>
      <c r="CC66" s="222">
        <v>477.35700000000003</v>
      </c>
      <c r="CD66" s="222">
        <v>477.35700000000003</v>
      </c>
      <c r="CE66" s="222">
        <v>477.35700000000003</v>
      </c>
      <c r="CF66" s="222">
        <v>477.35700000000003</v>
      </c>
      <c r="CG66" s="222">
        <v>477.35700000000003</v>
      </c>
      <c r="CH66" s="222">
        <v>477.35700000000003</v>
      </c>
      <c r="CI66" s="222">
        <v>477.35700000000003</v>
      </c>
      <c r="CJ66" s="222">
        <v>477.35700000000003</v>
      </c>
      <c r="CK66" s="222">
        <v>477.35700000000003</v>
      </c>
      <c r="CL66" s="222">
        <v>477.35700000000003</v>
      </c>
      <c r="CM66" s="222">
        <v>477.35700000000003</v>
      </c>
      <c r="CN66" s="222">
        <v>477.35700000000003</v>
      </c>
      <c r="CO66" s="222">
        <v>477.35700000000003</v>
      </c>
      <c r="CP66" s="222">
        <v>477.35700000000003</v>
      </c>
      <c r="CQ66" s="222">
        <v>477.35700000000003</v>
      </c>
      <c r="CR66" s="222">
        <v>477.35700000000003</v>
      </c>
      <c r="CS66" s="222">
        <v>477.35700000000003</v>
      </c>
      <c r="CT66" s="162">
        <f t="shared" si="71"/>
        <v>45826.272000000099</v>
      </c>
    </row>
    <row r="67" spans="1:98">
      <c r="A67" s="17" t="s">
        <v>37</v>
      </c>
      <c r="B67" s="222">
        <v>757</v>
      </c>
      <c r="C67" s="222">
        <v>757</v>
      </c>
      <c r="D67" s="222">
        <v>758</v>
      </c>
      <c r="E67" s="222">
        <v>760</v>
      </c>
      <c r="F67" s="222">
        <v>760</v>
      </c>
      <c r="G67" s="222">
        <v>760</v>
      </c>
      <c r="H67" s="222">
        <v>761</v>
      </c>
      <c r="I67" s="222">
        <v>751</v>
      </c>
      <c r="J67" s="222">
        <v>751</v>
      </c>
      <c r="K67" s="222">
        <v>751</v>
      </c>
      <c r="L67" s="222">
        <v>751</v>
      </c>
      <c r="M67" s="222">
        <v>751</v>
      </c>
      <c r="N67" s="222">
        <v>751</v>
      </c>
      <c r="O67" s="222">
        <v>751</v>
      </c>
      <c r="P67" s="222">
        <v>751</v>
      </c>
      <c r="Q67" s="222">
        <v>751</v>
      </c>
      <c r="R67" s="222">
        <v>751</v>
      </c>
      <c r="S67" s="222">
        <v>755</v>
      </c>
      <c r="T67" s="222">
        <v>760</v>
      </c>
      <c r="U67" s="222">
        <v>766</v>
      </c>
      <c r="V67" s="222">
        <v>760</v>
      </c>
      <c r="W67" s="222">
        <v>753</v>
      </c>
      <c r="X67" s="222">
        <v>757</v>
      </c>
      <c r="Y67" s="222">
        <v>758</v>
      </c>
      <c r="Z67" s="222">
        <v>760</v>
      </c>
      <c r="AA67" s="222">
        <v>759</v>
      </c>
      <c r="AB67" s="222">
        <v>754</v>
      </c>
      <c r="AC67" s="222">
        <v>755</v>
      </c>
      <c r="AD67" s="222">
        <v>764</v>
      </c>
      <c r="AE67" s="222">
        <v>766</v>
      </c>
      <c r="AF67" s="222">
        <v>762</v>
      </c>
      <c r="AG67" s="222">
        <v>764</v>
      </c>
      <c r="AH67" s="222">
        <v>764</v>
      </c>
      <c r="AI67" s="222">
        <v>764</v>
      </c>
      <c r="AJ67" s="222">
        <v>767</v>
      </c>
      <c r="AK67" s="222">
        <v>761</v>
      </c>
      <c r="AL67" s="222">
        <v>763</v>
      </c>
      <c r="AM67" s="222">
        <v>769</v>
      </c>
      <c r="AN67" s="222">
        <v>766</v>
      </c>
      <c r="AO67" s="222">
        <v>762</v>
      </c>
      <c r="AP67" s="222">
        <v>762</v>
      </c>
      <c r="AQ67" s="222">
        <v>762</v>
      </c>
      <c r="AR67" s="222">
        <v>762</v>
      </c>
      <c r="AS67" s="222">
        <v>762</v>
      </c>
      <c r="AT67" s="222">
        <v>762</v>
      </c>
      <c r="AU67" s="222">
        <v>762</v>
      </c>
      <c r="AV67" s="222">
        <v>762</v>
      </c>
      <c r="AW67" s="222">
        <v>762</v>
      </c>
      <c r="AX67" s="222">
        <v>762</v>
      </c>
      <c r="AY67" s="222">
        <v>762</v>
      </c>
      <c r="AZ67" s="222">
        <v>762</v>
      </c>
      <c r="BA67" s="222">
        <v>762</v>
      </c>
      <c r="BB67" s="222">
        <v>762</v>
      </c>
      <c r="BC67" s="222">
        <v>762</v>
      </c>
      <c r="BD67" s="222">
        <v>762</v>
      </c>
      <c r="BE67" s="222">
        <v>762</v>
      </c>
      <c r="BF67" s="222">
        <v>762</v>
      </c>
      <c r="BG67" s="222">
        <v>762</v>
      </c>
      <c r="BH67" s="222">
        <v>762</v>
      </c>
      <c r="BI67" s="222">
        <v>762</v>
      </c>
      <c r="BJ67" s="222">
        <v>762</v>
      </c>
      <c r="BK67" s="222">
        <v>762</v>
      </c>
      <c r="BL67" s="222">
        <v>762</v>
      </c>
      <c r="BM67" s="222">
        <v>762</v>
      </c>
      <c r="BN67" s="222">
        <v>763</v>
      </c>
      <c r="BO67" s="222">
        <v>763</v>
      </c>
      <c r="BP67" s="222">
        <v>759</v>
      </c>
      <c r="BQ67" s="222">
        <v>771</v>
      </c>
      <c r="BR67" s="222">
        <v>760</v>
      </c>
      <c r="BS67" s="222">
        <v>760</v>
      </c>
      <c r="BT67" s="222">
        <v>746</v>
      </c>
      <c r="BU67" s="222">
        <v>746</v>
      </c>
      <c r="BV67" s="222">
        <v>746</v>
      </c>
      <c r="BW67" s="222">
        <v>746</v>
      </c>
      <c r="BX67" s="222">
        <v>746</v>
      </c>
      <c r="BY67" s="222">
        <v>762</v>
      </c>
      <c r="BZ67" s="222">
        <v>759</v>
      </c>
      <c r="CA67" s="222">
        <v>763</v>
      </c>
      <c r="CB67" s="222">
        <v>759</v>
      </c>
      <c r="CC67" s="222">
        <v>751</v>
      </c>
      <c r="CD67" s="222">
        <v>747</v>
      </c>
      <c r="CE67" s="222">
        <v>755</v>
      </c>
      <c r="CF67" s="222">
        <v>762</v>
      </c>
      <c r="CG67" s="222">
        <v>760</v>
      </c>
      <c r="CH67" s="222">
        <v>756</v>
      </c>
      <c r="CI67" s="222">
        <v>758</v>
      </c>
      <c r="CJ67" s="222">
        <v>755</v>
      </c>
      <c r="CK67" s="222">
        <v>755</v>
      </c>
      <c r="CL67" s="222">
        <v>762</v>
      </c>
      <c r="CM67" s="222">
        <v>759</v>
      </c>
      <c r="CN67" s="222">
        <v>758</v>
      </c>
      <c r="CO67" s="222">
        <v>757</v>
      </c>
      <c r="CP67" s="222">
        <v>758</v>
      </c>
      <c r="CQ67" s="222">
        <v>760</v>
      </c>
      <c r="CR67" s="222">
        <v>759</v>
      </c>
      <c r="CS67" s="222">
        <v>763</v>
      </c>
      <c r="CT67" s="162">
        <f t="shared" si="71"/>
        <v>72844</v>
      </c>
    </row>
    <row r="68" spans="1:98" ht="15.75" thickBot="1">
      <c r="A68" s="124" t="s">
        <v>38</v>
      </c>
      <c r="B68" s="222">
        <v>0</v>
      </c>
      <c r="C68" s="222">
        <v>0</v>
      </c>
      <c r="D68" s="222">
        <v>0</v>
      </c>
      <c r="E68" s="222">
        <v>0</v>
      </c>
      <c r="F68" s="222">
        <v>0</v>
      </c>
      <c r="G68" s="222">
        <v>0</v>
      </c>
      <c r="H68" s="222">
        <v>0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0</v>
      </c>
      <c r="BE68" s="222">
        <v>0</v>
      </c>
      <c r="BF68" s="222">
        <v>0</v>
      </c>
      <c r="BG68" s="222">
        <v>0</v>
      </c>
      <c r="BH68" s="222">
        <v>0</v>
      </c>
      <c r="BI68" s="222">
        <v>0</v>
      </c>
      <c r="BJ68" s="222">
        <v>0</v>
      </c>
      <c r="BK68" s="222">
        <v>0</v>
      </c>
      <c r="BL68" s="222">
        <v>0</v>
      </c>
      <c r="BM68" s="222">
        <v>0</v>
      </c>
      <c r="BN68" s="222">
        <v>0</v>
      </c>
      <c r="BO68" s="222">
        <v>0</v>
      </c>
      <c r="BP68" s="222">
        <v>0</v>
      </c>
      <c r="BQ68" s="222">
        <v>0</v>
      </c>
      <c r="BR68" s="222">
        <v>0</v>
      </c>
      <c r="BS68" s="222">
        <v>0</v>
      </c>
      <c r="BT68" s="222">
        <v>0</v>
      </c>
      <c r="BU68" s="222">
        <v>0</v>
      </c>
      <c r="BV68" s="222">
        <v>0</v>
      </c>
      <c r="BW68" s="222">
        <v>0</v>
      </c>
      <c r="BX68" s="222">
        <v>0</v>
      </c>
      <c r="BY68" s="222">
        <v>0</v>
      </c>
      <c r="BZ68" s="222">
        <v>0</v>
      </c>
      <c r="CA68" s="222">
        <v>0</v>
      </c>
      <c r="CB68" s="222">
        <v>0</v>
      </c>
      <c r="CC68" s="222">
        <v>0</v>
      </c>
      <c r="CD68" s="222">
        <v>0</v>
      </c>
      <c r="CE68" s="222">
        <v>0</v>
      </c>
      <c r="CF68" s="222">
        <v>0</v>
      </c>
      <c r="CG68" s="222">
        <v>0</v>
      </c>
      <c r="CH68" s="222">
        <v>0</v>
      </c>
      <c r="CI68" s="222">
        <v>0</v>
      </c>
      <c r="CJ68" s="222">
        <v>0</v>
      </c>
      <c r="CK68" s="222">
        <v>0</v>
      </c>
      <c r="CL68" s="222">
        <v>0</v>
      </c>
      <c r="CM68" s="222">
        <v>0</v>
      </c>
      <c r="CN68" s="222">
        <v>0</v>
      </c>
      <c r="CO68" s="222">
        <v>0</v>
      </c>
      <c r="CP68" s="222">
        <v>0</v>
      </c>
      <c r="CQ68" s="222">
        <v>0</v>
      </c>
      <c r="CR68" s="222">
        <v>0</v>
      </c>
      <c r="CS68" s="222">
        <v>0</v>
      </c>
      <c r="CT68" s="221">
        <f t="shared" si="71"/>
        <v>0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30</v>
      </c>
      <c r="AU73" s="222">
        <v>60</v>
      </c>
      <c r="AV73" s="222">
        <v>90</v>
      </c>
      <c r="AW73" s="222">
        <v>120</v>
      </c>
      <c r="AX73" s="222">
        <v>150</v>
      </c>
      <c r="AY73" s="222">
        <v>153</v>
      </c>
      <c r="AZ73" s="222">
        <v>153</v>
      </c>
      <c r="BA73" s="222">
        <v>153</v>
      </c>
      <c r="BB73" s="222">
        <v>153</v>
      </c>
      <c r="BC73" s="222">
        <v>153</v>
      </c>
      <c r="BD73" s="222">
        <v>153</v>
      </c>
      <c r="BE73" s="222">
        <v>153</v>
      </c>
      <c r="BF73" s="222">
        <v>153</v>
      </c>
      <c r="BG73" s="222">
        <v>153</v>
      </c>
      <c r="BH73" s="222">
        <v>153</v>
      </c>
      <c r="BI73" s="222">
        <v>153</v>
      </c>
      <c r="BJ73" s="222">
        <v>153</v>
      </c>
      <c r="BK73" s="222">
        <v>123</v>
      </c>
      <c r="BL73" s="222">
        <v>93</v>
      </c>
      <c r="BM73" s="222">
        <v>63</v>
      </c>
      <c r="BN73" s="222">
        <v>33</v>
      </c>
      <c r="BO73" s="222">
        <v>3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2601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60</v>
      </c>
      <c r="AV74" s="222">
        <v>120</v>
      </c>
      <c r="AW74" s="222">
        <v>147</v>
      </c>
      <c r="AX74" s="222">
        <v>147</v>
      </c>
      <c r="AY74" s="222">
        <v>147</v>
      </c>
      <c r="AZ74" s="222">
        <v>147</v>
      </c>
      <c r="BA74" s="222">
        <v>147</v>
      </c>
      <c r="BB74" s="222">
        <v>147</v>
      </c>
      <c r="BC74" s="222">
        <v>147</v>
      </c>
      <c r="BD74" s="222">
        <v>147</v>
      </c>
      <c r="BE74" s="222">
        <v>147</v>
      </c>
      <c r="BF74" s="222">
        <v>147</v>
      </c>
      <c r="BG74" s="222">
        <v>147</v>
      </c>
      <c r="BH74" s="222">
        <v>87</v>
      </c>
      <c r="BI74" s="222">
        <v>27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>SUM(B74:CS74)</f>
        <v>1911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106</v>
      </c>
      <c r="BB75" s="222">
        <v>106</v>
      </c>
      <c r="BC75" s="222">
        <v>106</v>
      </c>
      <c r="BD75" s="222">
        <v>106</v>
      </c>
      <c r="BE75" s="222">
        <v>106</v>
      </c>
      <c r="BF75" s="222">
        <v>106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>SUM(B75:CS75)</f>
        <v>636</v>
      </c>
    </row>
    <row r="76" spans="1:98">
      <c r="A76" s="19" t="s">
        <v>35</v>
      </c>
      <c r="B76" s="222">
        <v>80</v>
      </c>
      <c r="C76" s="222">
        <v>80</v>
      </c>
      <c r="D76" s="222">
        <v>80</v>
      </c>
      <c r="E76" s="222">
        <v>80</v>
      </c>
      <c r="F76" s="222">
        <v>80</v>
      </c>
      <c r="G76" s="222">
        <v>80</v>
      </c>
      <c r="H76" s="222">
        <v>80</v>
      </c>
      <c r="I76" s="222">
        <v>80</v>
      </c>
      <c r="J76" s="222">
        <v>80</v>
      </c>
      <c r="K76" s="222">
        <v>80</v>
      </c>
      <c r="L76" s="222">
        <v>80</v>
      </c>
      <c r="M76" s="222">
        <v>80</v>
      </c>
      <c r="N76" s="222">
        <v>80</v>
      </c>
      <c r="O76" s="222">
        <v>80</v>
      </c>
      <c r="P76" s="222">
        <v>80</v>
      </c>
      <c r="Q76" s="222">
        <v>80</v>
      </c>
      <c r="R76" s="222">
        <v>80</v>
      </c>
      <c r="S76" s="222">
        <v>80</v>
      </c>
      <c r="T76" s="222">
        <v>80</v>
      </c>
      <c r="U76" s="222">
        <v>80</v>
      </c>
      <c r="V76" s="222">
        <v>80</v>
      </c>
      <c r="W76" s="222">
        <v>80</v>
      </c>
      <c r="X76" s="222">
        <v>80</v>
      </c>
      <c r="Y76" s="222">
        <v>80</v>
      </c>
      <c r="Z76" s="222">
        <v>80</v>
      </c>
      <c r="AA76" s="222">
        <v>0</v>
      </c>
      <c r="AB76" s="222">
        <v>0</v>
      </c>
      <c r="AC76" s="222">
        <v>0</v>
      </c>
      <c r="AD76" s="222">
        <v>0</v>
      </c>
      <c r="AE76" s="222">
        <v>74</v>
      </c>
      <c r="AF76" s="222">
        <v>74</v>
      </c>
      <c r="AG76" s="222">
        <v>74</v>
      </c>
      <c r="AH76" s="222">
        <v>74</v>
      </c>
      <c r="AI76" s="222">
        <v>74</v>
      </c>
      <c r="AJ76" s="222">
        <v>74</v>
      </c>
      <c r="AK76" s="222">
        <v>74</v>
      </c>
      <c r="AL76" s="222">
        <v>74</v>
      </c>
      <c r="AM76" s="222">
        <v>74</v>
      </c>
      <c r="AN76" s="222">
        <v>74</v>
      </c>
      <c r="AO76" s="222">
        <v>74</v>
      </c>
      <c r="AP76" s="222">
        <v>74</v>
      </c>
      <c r="AQ76" s="222">
        <v>74</v>
      </c>
      <c r="AR76" s="222">
        <v>74</v>
      </c>
      <c r="AS76" s="222">
        <v>74</v>
      </c>
      <c r="AT76" s="222">
        <v>74</v>
      </c>
      <c r="AU76" s="222">
        <v>74</v>
      </c>
      <c r="AV76" s="222">
        <v>74</v>
      </c>
      <c r="AW76" s="222">
        <v>74</v>
      </c>
      <c r="AX76" s="222">
        <v>74</v>
      </c>
      <c r="AY76" s="222">
        <v>74</v>
      </c>
      <c r="AZ76" s="222">
        <v>74</v>
      </c>
      <c r="BA76" s="222">
        <v>74</v>
      </c>
      <c r="BB76" s="222">
        <v>74</v>
      </c>
      <c r="BC76" s="222">
        <v>74</v>
      </c>
      <c r="BD76" s="222">
        <v>74</v>
      </c>
      <c r="BE76" s="222">
        <v>74</v>
      </c>
      <c r="BF76" s="222">
        <v>74</v>
      </c>
      <c r="BG76" s="222">
        <v>74</v>
      </c>
      <c r="BH76" s="222">
        <v>74</v>
      </c>
      <c r="BI76" s="222">
        <v>74</v>
      </c>
      <c r="BJ76" s="222">
        <v>74</v>
      </c>
      <c r="BK76" s="222">
        <v>74</v>
      </c>
      <c r="BL76" s="222">
        <v>74</v>
      </c>
      <c r="BM76" s="222">
        <v>74</v>
      </c>
      <c r="BN76" s="222">
        <v>74</v>
      </c>
      <c r="BO76" s="222">
        <v>74</v>
      </c>
      <c r="BP76" s="222">
        <v>74</v>
      </c>
      <c r="BQ76" s="222">
        <v>74</v>
      </c>
      <c r="BR76" s="222">
        <v>74</v>
      </c>
      <c r="BS76" s="222">
        <v>74</v>
      </c>
      <c r="BT76" s="222">
        <v>74</v>
      </c>
      <c r="BU76" s="222">
        <v>74</v>
      </c>
      <c r="BV76" s="222">
        <v>74</v>
      </c>
      <c r="BW76" s="222">
        <v>74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0</v>
      </c>
      <c r="CN76" s="222">
        <v>0</v>
      </c>
      <c r="CO76" s="222">
        <v>0</v>
      </c>
      <c r="CP76" s="222">
        <v>0</v>
      </c>
      <c r="CQ76" s="222">
        <v>0</v>
      </c>
      <c r="CR76" s="222">
        <v>0</v>
      </c>
      <c r="CS76" s="222">
        <v>0</v>
      </c>
      <c r="CT76" s="19">
        <f>SUM(B76:CS76)</f>
        <v>5330</v>
      </c>
    </row>
    <row r="77" spans="1:98">
      <c r="A77" s="19" t="s">
        <v>36</v>
      </c>
      <c r="B77" s="222">
        <v>30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30</v>
      </c>
      <c r="I77" s="222">
        <v>60</v>
      </c>
      <c r="J77" s="222">
        <v>90</v>
      </c>
      <c r="K77" s="222">
        <v>120</v>
      </c>
      <c r="L77" s="222">
        <v>150</v>
      </c>
      <c r="M77" s="222">
        <v>150</v>
      </c>
      <c r="N77" s="222">
        <v>150</v>
      </c>
      <c r="O77" s="222">
        <v>150</v>
      </c>
      <c r="P77" s="222">
        <v>150</v>
      </c>
      <c r="Q77" s="222">
        <v>150</v>
      </c>
      <c r="R77" s="222">
        <v>150</v>
      </c>
      <c r="S77" s="222">
        <v>150</v>
      </c>
      <c r="T77" s="222">
        <v>150</v>
      </c>
      <c r="U77" s="222">
        <v>150</v>
      </c>
      <c r="V77" s="222">
        <v>150</v>
      </c>
      <c r="W77" s="222">
        <v>150</v>
      </c>
      <c r="X77" s="222">
        <v>150</v>
      </c>
      <c r="Y77" s="222">
        <v>150</v>
      </c>
      <c r="Z77" s="222">
        <v>150</v>
      </c>
      <c r="AA77" s="222">
        <v>120</v>
      </c>
      <c r="AB77" s="222">
        <v>90</v>
      </c>
      <c r="AC77" s="222">
        <v>60</v>
      </c>
      <c r="AD77" s="222">
        <v>30</v>
      </c>
      <c r="AE77" s="222">
        <v>60</v>
      </c>
      <c r="AF77" s="222">
        <v>90</v>
      </c>
      <c r="AG77" s="222">
        <v>120</v>
      </c>
      <c r="AH77" s="222">
        <v>143</v>
      </c>
      <c r="AI77" s="222">
        <v>143</v>
      </c>
      <c r="AJ77" s="222">
        <v>143</v>
      </c>
      <c r="AK77" s="222">
        <v>143</v>
      </c>
      <c r="AL77" s="222">
        <v>143</v>
      </c>
      <c r="AM77" s="222">
        <v>143</v>
      </c>
      <c r="AN77" s="222">
        <v>143</v>
      </c>
      <c r="AO77" s="222">
        <v>143</v>
      </c>
      <c r="AP77" s="222">
        <v>143</v>
      </c>
      <c r="AQ77" s="222">
        <v>143</v>
      </c>
      <c r="AR77" s="222">
        <v>143</v>
      </c>
      <c r="AS77" s="222">
        <v>143</v>
      </c>
      <c r="AT77" s="222">
        <v>143</v>
      </c>
      <c r="AU77" s="222">
        <v>143</v>
      </c>
      <c r="AV77" s="222">
        <v>143</v>
      </c>
      <c r="AW77" s="222">
        <v>143</v>
      </c>
      <c r="AX77" s="222">
        <v>143</v>
      </c>
      <c r="AY77" s="222">
        <v>143</v>
      </c>
      <c r="AZ77" s="222">
        <v>143</v>
      </c>
      <c r="BA77" s="222">
        <v>143</v>
      </c>
      <c r="BB77" s="222">
        <v>143</v>
      </c>
      <c r="BC77" s="222">
        <v>143</v>
      </c>
      <c r="BD77" s="222">
        <v>143</v>
      </c>
      <c r="BE77" s="222">
        <v>143</v>
      </c>
      <c r="BF77" s="222">
        <v>143</v>
      </c>
      <c r="BG77" s="222">
        <v>143</v>
      </c>
      <c r="BH77" s="222">
        <v>143</v>
      </c>
      <c r="BI77" s="222">
        <v>143</v>
      </c>
      <c r="BJ77" s="222">
        <v>143</v>
      </c>
      <c r="BK77" s="222">
        <v>143</v>
      </c>
      <c r="BL77" s="222">
        <v>143</v>
      </c>
      <c r="BM77" s="222">
        <v>143</v>
      </c>
      <c r="BN77" s="222">
        <v>143</v>
      </c>
      <c r="BO77" s="222">
        <v>143</v>
      </c>
      <c r="BP77" s="222">
        <v>143</v>
      </c>
      <c r="BQ77" s="222">
        <v>143</v>
      </c>
      <c r="BR77" s="222">
        <v>143</v>
      </c>
      <c r="BS77" s="222">
        <v>143</v>
      </c>
      <c r="BT77" s="222">
        <v>143</v>
      </c>
      <c r="BU77" s="222">
        <v>143</v>
      </c>
      <c r="BV77" s="222">
        <v>143</v>
      </c>
      <c r="BW77" s="222">
        <v>143</v>
      </c>
      <c r="BX77" s="222">
        <v>113</v>
      </c>
      <c r="BY77" s="222">
        <v>83</v>
      </c>
      <c r="BZ77" s="222">
        <v>53</v>
      </c>
      <c r="CA77" s="222">
        <v>23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>SUM(B77:CS77)</f>
        <v>9428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75</v>
      </c>
      <c r="AQ78" s="222">
        <v>150</v>
      </c>
      <c r="AR78" s="222">
        <v>220</v>
      </c>
      <c r="AS78" s="222">
        <v>220</v>
      </c>
      <c r="AT78" s="222">
        <v>220</v>
      </c>
      <c r="AU78" s="222">
        <v>220</v>
      </c>
      <c r="AV78" s="222">
        <v>220</v>
      </c>
      <c r="AW78" s="222">
        <v>220</v>
      </c>
      <c r="AX78" s="222">
        <v>220</v>
      </c>
      <c r="AY78" s="222">
        <v>220</v>
      </c>
      <c r="AZ78" s="222">
        <v>220</v>
      </c>
      <c r="BA78" s="222">
        <v>220</v>
      </c>
      <c r="BB78" s="222">
        <v>220</v>
      </c>
      <c r="BC78" s="222">
        <v>220</v>
      </c>
      <c r="BD78" s="222">
        <v>220</v>
      </c>
      <c r="BE78" s="222">
        <v>220</v>
      </c>
      <c r="BF78" s="222">
        <v>220</v>
      </c>
      <c r="BG78" s="222">
        <v>220</v>
      </c>
      <c r="BH78" s="222">
        <v>220</v>
      </c>
      <c r="BI78" s="222">
        <v>220</v>
      </c>
      <c r="BJ78" s="222">
        <v>220</v>
      </c>
      <c r="BK78" s="222">
        <v>220</v>
      </c>
      <c r="BL78" s="222">
        <v>145</v>
      </c>
      <c r="BM78" s="222">
        <v>70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ref="CT78:CT79" si="72">SUM(B78:CS78)</f>
        <v>4840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72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73">SUM(C85:C87)</f>
        <v>0</v>
      </c>
      <c r="D84" s="164">
        <f t="shared" si="73"/>
        <v>0</v>
      </c>
      <c r="E84" s="164">
        <f t="shared" si="73"/>
        <v>0</v>
      </c>
      <c r="F84" s="164">
        <f t="shared" si="73"/>
        <v>0</v>
      </c>
      <c r="G84" s="164">
        <f t="shared" si="73"/>
        <v>0</v>
      </c>
      <c r="H84" s="164">
        <f t="shared" si="73"/>
        <v>0</v>
      </c>
      <c r="I84" s="164">
        <f t="shared" si="73"/>
        <v>0</v>
      </c>
      <c r="J84" s="164">
        <f t="shared" si="73"/>
        <v>0</v>
      </c>
      <c r="K84" s="164">
        <f t="shared" si="73"/>
        <v>0</v>
      </c>
      <c r="L84" s="164">
        <f t="shared" si="73"/>
        <v>0</v>
      </c>
      <c r="M84" s="164">
        <f t="shared" si="73"/>
        <v>0</v>
      </c>
      <c r="N84" s="164">
        <f t="shared" si="73"/>
        <v>0</v>
      </c>
      <c r="O84" s="164">
        <f t="shared" si="73"/>
        <v>0</v>
      </c>
      <c r="P84" s="164">
        <f t="shared" si="73"/>
        <v>0</v>
      </c>
      <c r="Q84" s="164">
        <f t="shared" si="73"/>
        <v>0</v>
      </c>
      <c r="R84" s="164">
        <f t="shared" si="73"/>
        <v>0</v>
      </c>
      <c r="S84" s="164">
        <f t="shared" si="73"/>
        <v>0</v>
      </c>
      <c r="T84" s="164">
        <f t="shared" si="73"/>
        <v>0</v>
      </c>
      <c r="U84" s="164">
        <f t="shared" si="73"/>
        <v>0</v>
      </c>
      <c r="V84" s="164">
        <f t="shared" si="73"/>
        <v>0</v>
      </c>
      <c r="W84" s="164">
        <f t="shared" si="73"/>
        <v>0</v>
      </c>
      <c r="X84" s="164">
        <f t="shared" si="73"/>
        <v>0</v>
      </c>
      <c r="Y84" s="164">
        <f t="shared" si="73"/>
        <v>0</v>
      </c>
      <c r="Z84" s="164">
        <f t="shared" si="73"/>
        <v>0</v>
      </c>
      <c r="AA84" s="164">
        <f t="shared" si="73"/>
        <v>0</v>
      </c>
      <c r="AB84" s="164">
        <f t="shared" si="73"/>
        <v>0</v>
      </c>
      <c r="AC84" s="164">
        <f t="shared" si="73"/>
        <v>0</v>
      </c>
      <c r="AD84" s="164">
        <f t="shared" si="73"/>
        <v>0</v>
      </c>
      <c r="AE84" s="164">
        <f t="shared" si="73"/>
        <v>0</v>
      </c>
      <c r="AF84" s="164">
        <f t="shared" si="73"/>
        <v>0</v>
      </c>
      <c r="AG84" s="164">
        <f t="shared" si="73"/>
        <v>120.60000000000001</v>
      </c>
      <c r="AH84" s="164">
        <f t="shared" si="73"/>
        <v>0</v>
      </c>
      <c r="AI84" s="164">
        <f t="shared" si="73"/>
        <v>0</v>
      </c>
      <c r="AJ84" s="164">
        <f t="shared" si="73"/>
        <v>0</v>
      </c>
      <c r="AK84" s="164">
        <f t="shared" si="73"/>
        <v>0</v>
      </c>
      <c r="AL84" s="164">
        <f t="shared" si="73"/>
        <v>0</v>
      </c>
      <c r="AM84" s="164">
        <f t="shared" si="73"/>
        <v>31</v>
      </c>
      <c r="AN84" s="164">
        <f t="shared" si="73"/>
        <v>31</v>
      </c>
      <c r="AO84" s="164">
        <f t="shared" si="73"/>
        <v>31</v>
      </c>
      <c r="AP84" s="164">
        <f t="shared" si="73"/>
        <v>0</v>
      </c>
      <c r="AQ84" s="164">
        <f t="shared" si="73"/>
        <v>0</v>
      </c>
      <c r="AR84" s="164">
        <f t="shared" si="73"/>
        <v>0</v>
      </c>
      <c r="AS84" s="164">
        <f t="shared" si="73"/>
        <v>0</v>
      </c>
      <c r="AT84" s="164">
        <f t="shared" si="73"/>
        <v>0</v>
      </c>
      <c r="AU84" s="164">
        <f t="shared" si="73"/>
        <v>0</v>
      </c>
      <c r="AV84" s="164">
        <f t="shared" si="73"/>
        <v>0</v>
      </c>
      <c r="AW84" s="164">
        <f t="shared" si="73"/>
        <v>0</v>
      </c>
      <c r="AX84" s="164">
        <f t="shared" si="73"/>
        <v>0</v>
      </c>
      <c r="AY84" s="164">
        <f t="shared" si="73"/>
        <v>0</v>
      </c>
      <c r="AZ84" s="164">
        <f t="shared" si="73"/>
        <v>0</v>
      </c>
      <c r="BA84" s="164">
        <f t="shared" si="73"/>
        <v>0</v>
      </c>
      <c r="BB84" s="164">
        <f t="shared" si="73"/>
        <v>3</v>
      </c>
      <c r="BC84" s="164">
        <f t="shared" si="73"/>
        <v>3</v>
      </c>
      <c r="BD84" s="164">
        <f t="shared" si="73"/>
        <v>3</v>
      </c>
      <c r="BE84" s="164">
        <f t="shared" si="73"/>
        <v>3</v>
      </c>
      <c r="BF84" s="164">
        <f t="shared" si="73"/>
        <v>0</v>
      </c>
      <c r="BG84" s="164">
        <f t="shared" si="73"/>
        <v>0</v>
      </c>
      <c r="BH84" s="164">
        <f t="shared" si="73"/>
        <v>0</v>
      </c>
      <c r="BI84" s="164">
        <f t="shared" si="73"/>
        <v>0</v>
      </c>
      <c r="BJ84" s="164">
        <f t="shared" si="73"/>
        <v>0</v>
      </c>
      <c r="BK84" s="164">
        <f t="shared" si="73"/>
        <v>0</v>
      </c>
      <c r="BL84" s="164">
        <f t="shared" si="73"/>
        <v>0</v>
      </c>
      <c r="BM84" s="164">
        <f t="shared" si="73"/>
        <v>0</v>
      </c>
      <c r="BN84" s="164">
        <f t="shared" si="73"/>
        <v>0</v>
      </c>
      <c r="BO84" s="164">
        <f t="shared" ref="BO84:CS84" si="74">SUM(BO85:BO87)</f>
        <v>0</v>
      </c>
      <c r="BP84" s="164">
        <f t="shared" si="74"/>
        <v>0</v>
      </c>
      <c r="BQ84" s="164">
        <f t="shared" si="74"/>
        <v>0</v>
      </c>
      <c r="BR84" s="164">
        <f t="shared" si="74"/>
        <v>0</v>
      </c>
      <c r="BS84" s="164">
        <f t="shared" si="74"/>
        <v>0</v>
      </c>
      <c r="BT84" s="164">
        <f t="shared" si="74"/>
        <v>0</v>
      </c>
      <c r="BU84" s="164">
        <f t="shared" si="74"/>
        <v>0</v>
      </c>
      <c r="BV84" s="164">
        <f t="shared" si="74"/>
        <v>0</v>
      </c>
      <c r="BW84" s="164">
        <f t="shared" si="74"/>
        <v>0</v>
      </c>
      <c r="BX84" s="164">
        <f t="shared" si="74"/>
        <v>0</v>
      </c>
      <c r="BY84" s="164">
        <f t="shared" si="74"/>
        <v>0</v>
      </c>
      <c r="BZ84" s="164">
        <f t="shared" si="74"/>
        <v>0</v>
      </c>
      <c r="CA84" s="164">
        <f t="shared" si="74"/>
        <v>0</v>
      </c>
      <c r="CB84" s="164">
        <f t="shared" si="74"/>
        <v>0</v>
      </c>
      <c r="CC84" s="164">
        <f t="shared" si="74"/>
        <v>0</v>
      </c>
      <c r="CD84" s="164">
        <f t="shared" si="74"/>
        <v>0</v>
      </c>
      <c r="CE84" s="164">
        <f t="shared" si="74"/>
        <v>0</v>
      </c>
      <c r="CF84" s="164">
        <f t="shared" si="74"/>
        <v>0</v>
      </c>
      <c r="CG84" s="164">
        <f t="shared" si="74"/>
        <v>0</v>
      </c>
      <c r="CH84" s="164">
        <f t="shared" si="74"/>
        <v>0</v>
      </c>
      <c r="CI84" s="164">
        <f t="shared" si="74"/>
        <v>0</v>
      </c>
      <c r="CJ84" s="164">
        <f t="shared" si="74"/>
        <v>0</v>
      </c>
      <c r="CK84" s="164">
        <f>SUM(CK85:CK87)</f>
        <v>0</v>
      </c>
      <c r="CL84" s="164">
        <f t="shared" si="74"/>
        <v>0</v>
      </c>
      <c r="CM84" s="164">
        <f t="shared" si="74"/>
        <v>0</v>
      </c>
      <c r="CN84" s="164">
        <f t="shared" si="74"/>
        <v>0</v>
      </c>
      <c r="CO84" s="164">
        <f t="shared" si="74"/>
        <v>0</v>
      </c>
      <c r="CP84" s="164">
        <f t="shared" si="74"/>
        <v>0</v>
      </c>
      <c r="CQ84" s="164">
        <f t="shared" si="74"/>
        <v>0</v>
      </c>
      <c r="CR84" s="164">
        <f t="shared" si="74"/>
        <v>0</v>
      </c>
      <c r="CS84" s="165">
        <f t="shared" si="74"/>
        <v>0</v>
      </c>
      <c r="CT84" s="161">
        <f>SUM(B84:CS84)</f>
        <v>225.60000000000002</v>
      </c>
    </row>
    <row r="85" spans="1:98">
      <c r="A85" s="17" t="s">
        <v>54</v>
      </c>
      <c r="B85" s="27" cm="1">
        <f t="array" ref="B85:CS85">[4]Sheet2!$B$28:$CS$28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3</v>
      </c>
      <c r="BC85" s="1">
        <v>3</v>
      </c>
      <c r="BD85" s="1">
        <v>3</v>
      </c>
      <c r="BE85" s="1">
        <v>3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12</v>
      </c>
    </row>
    <row r="86" spans="1:98">
      <c r="A86" s="17" t="s">
        <v>55</v>
      </c>
      <c r="B86" s="27" cm="1">
        <f t="array" ref="B86:CS86">[5]Sheet2!$B$28:$CS$28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120.60000000000001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5">SUM(B86:CS86)</f>
        <v>120.60000000000001</v>
      </c>
    </row>
    <row r="87" spans="1:98">
      <c r="A87" s="17" t="s">
        <v>56</v>
      </c>
      <c r="B87" s="27" cm="1">
        <f t="array" ref="B87:CS87">[6]Sheet2!$B$28:$CS$28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31</v>
      </c>
      <c r="AN87" s="1">
        <v>31</v>
      </c>
      <c r="AO87" s="1">
        <v>31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5"/>
        <v>93</v>
      </c>
    </row>
    <row r="88" spans="1:98">
      <c r="A88" s="158" t="s">
        <v>57</v>
      </c>
      <c r="B88" s="166">
        <f t="shared" ref="B88:AG88" si="76">SUM(B89:B89)</f>
        <v>0</v>
      </c>
      <c r="C88" s="91">
        <f t="shared" si="76"/>
        <v>0</v>
      </c>
      <c r="D88" s="91">
        <f t="shared" si="76"/>
        <v>0</v>
      </c>
      <c r="E88" s="91">
        <f t="shared" si="76"/>
        <v>0</v>
      </c>
      <c r="F88" s="91">
        <f t="shared" si="76"/>
        <v>0</v>
      </c>
      <c r="G88" s="91">
        <f t="shared" si="76"/>
        <v>0</v>
      </c>
      <c r="H88" s="91">
        <f t="shared" si="76"/>
        <v>0</v>
      </c>
      <c r="I88" s="91">
        <f t="shared" si="76"/>
        <v>0</v>
      </c>
      <c r="J88" s="91">
        <f t="shared" si="76"/>
        <v>0</v>
      </c>
      <c r="K88" s="91">
        <f t="shared" si="76"/>
        <v>0</v>
      </c>
      <c r="L88" s="91">
        <f t="shared" si="76"/>
        <v>0</v>
      </c>
      <c r="M88" s="91">
        <f t="shared" si="76"/>
        <v>0</v>
      </c>
      <c r="N88" s="91">
        <f t="shared" si="76"/>
        <v>0</v>
      </c>
      <c r="O88" s="91">
        <f t="shared" si="76"/>
        <v>0</v>
      </c>
      <c r="P88" s="91">
        <f t="shared" si="76"/>
        <v>0</v>
      </c>
      <c r="Q88" s="91">
        <f t="shared" si="76"/>
        <v>0</v>
      </c>
      <c r="R88" s="91">
        <f t="shared" si="76"/>
        <v>0</v>
      </c>
      <c r="S88" s="91">
        <f t="shared" si="76"/>
        <v>0</v>
      </c>
      <c r="T88" s="91">
        <f t="shared" si="76"/>
        <v>0</v>
      </c>
      <c r="U88" s="91">
        <f t="shared" si="76"/>
        <v>0</v>
      </c>
      <c r="V88" s="91">
        <f t="shared" si="76"/>
        <v>0</v>
      </c>
      <c r="W88" s="91">
        <f t="shared" si="76"/>
        <v>0</v>
      </c>
      <c r="X88" s="91">
        <f t="shared" si="76"/>
        <v>0</v>
      </c>
      <c r="Y88" s="91">
        <f t="shared" si="76"/>
        <v>0</v>
      </c>
      <c r="Z88" s="91">
        <f t="shared" si="76"/>
        <v>5.0840000000000003E-2</v>
      </c>
      <c r="AA88" s="91">
        <f t="shared" si="76"/>
        <v>1.09181152</v>
      </c>
      <c r="AB88" s="91">
        <f t="shared" si="76"/>
        <v>4.4050692799999993</v>
      </c>
      <c r="AC88" s="91">
        <f t="shared" si="76"/>
        <v>10.722735399999998</v>
      </c>
      <c r="AD88" s="91">
        <f t="shared" si="76"/>
        <v>18.309064200000002</v>
      </c>
      <c r="AE88" s="91">
        <f t="shared" si="76"/>
        <v>27.406479899999997</v>
      </c>
      <c r="AF88" s="91">
        <f t="shared" si="76"/>
        <v>37.170338899999997</v>
      </c>
      <c r="AG88" s="91">
        <f t="shared" si="76"/>
        <v>45.258327999999992</v>
      </c>
      <c r="AH88" s="91">
        <f t="shared" ref="AH88:BM88" si="77">SUM(AH89:AH89)</f>
        <v>57.699534</v>
      </c>
      <c r="AI88" s="91">
        <f t="shared" si="77"/>
        <v>68.29061999999999</v>
      </c>
      <c r="AJ88" s="91">
        <f t="shared" si="77"/>
        <v>79.348600000000005</v>
      </c>
      <c r="AK88" s="91">
        <f t="shared" si="77"/>
        <v>89.917731999999987</v>
      </c>
      <c r="AL88" s="91">
        <f t="shared" si="77"/>
        <v>101.753117</v>
      </c>
      <c r="AM88" s="91">
        <f t="shared" si="77"/>
        <v>109.64326</v>
      </c>
      <c r="AN88" s="91">
        <f t="shared" si="77"/>
        <v>118.53145000000001</v>
      </c>
      <c r="AO88" s="91">
        <f t="shared" si="77"/>
        <v>126.83005299999999</v>
      </c>
      <c r="AP88" s="91">
        <f t="shared" si="77"/>
        <v>133.07145499999999</v>
      </c>
      <c r="AQ88" s="91">
        <f t="shared" si="77"/>
        <v>140.626734</v>
      </c>
      <c r="AR88" s="91">
        <f t="shared" si="77"/>
        <v>146.23159900000002</v>
      </c>
      <c r="AS88" s="91">
        <f t="shared" si="77"/>
        <v>150.484296</v>
      </c>
      <c r="AT88" s="91">
        <f t="shared" si="77"/>
        <v>154.35739599999999</v>
      </c>
      <c r="AU88" s="91">
        <f t="shared" si="77"/>
        <v>157.314403</v>
      </c>
      <c r="AV88" s="91">
        <f t="shared" si="77"/>
        <v>159.09899299999998</v>
      </c>
      <c r="AW88" s="91">
        <f t="shared" si="77"/>
        <v>159.670399</v>
      </c>
      <c r="AX88" s="91">
        <f t="shared" si="77"/>
        <v>160.26837400000002</v>
      </c>
      <c r="AY88" s="91">
        <f t="shared" si="77"/>
        <v>159.95391900000001</v>
      </c>
      <c r="AZ88" s="91">
        <f t="shared" si="77"/>
        <v>158.91035699999998</v>
      </c>
      <c r="BA88" s="91">
        <f t="shared" si="77"/>
        <v>157.08263300000002</v>
      </c>
      <c r="BB88" s="91">
        <f t="shared" si="77"/>
        <v>155.02961499999998</v>
      </c>
      <c r="BC88" s="91">
        <f t="shared" si="77"/>
        <v>151.19600500000001</v>
      </c>
      <c r="BD88" s="91">
        <f t="shared" si="77"/>
        <v>148.55853900000002</v>
      </c>
      <c r="BE88" s="91">
        <f t="shared" si="77"/>
        <v>145.027649</v>
      </c>
      <c r="BF88" s="91">
        <f t="shared" si="77"/>
        <v>137.61447099999998</v>
      </c>
      <c r="BG88" s="91">
        <f t="shared" si="77"/>
        <v>133.189818</v>
      </c>
      <c r="BH88" s="91">
        <f t="shared" si="77"/>
        <v>127.16707900000002</v>
      </c>
      <c r="BI88" s="91">
        <f t="shared" si="77"/>
        <v>121.115324</v>
      </c>
      <c r="BJ88" s="91">
        <f t="shared" si="77"/>
        <v>113.80450399999999</v>
      </c>
      <c r="BK88" s="91">
        <f t="shared" si="77"/>
        <v>104.90859099999999</v>
      </c>
      <c r="BL88" s="91">
        <f t="shared" si="77"/>
        <v>96.08505000000001</v>
      </c>
      <c r="BM88" s="91">
        <f t="shared" si="77"/>
        <v>87.073845000000006</v>
      </c>
      <c r="BN88" s="91">
        <f t="shared" ref="BN88:CS88" si="78">SUM(BN89:BN89)</f>
        <v>76.334024999999997</v>
      </c>
      <c r="BO88" s="91">
        <f t="shared" si="78"/>
        <v>65.544291000000001</v>
      </c>
      <c r="BP88" s="91">
        <f t="shared" si="78"/>
        <v>53.905753000000004</v>
      </c>
      <c r="BQ88" s="91">
        <f t="shared" si="78"/>
        <v>42.709845000000001</v>
      </c>
      <c r="BR88" s="91">
        <f t="shared" si="78"/>
        <v>31.577965199999998</v>
      </c>
      <c r="BS88" s="91">
        <f t="shared" si="78"/>
        <v>22.020684599999999</v>
      </c>
      <c r="BT88" s="91">
        <f t="shared" si="78"/>
        <v>13.905759100000001</v>
      </c>
      <c r="BU88" s="91">
        <f t="shared" si="78"/>
        <v>7.393623100000001</v>
      </c>
      <c r="BV88" s="91">
        <f t="shared" si="78"/>
        <v>2.81728208</v>
      </c>
      <c r="BW88" s="91">
        <f t="shared" si="78"/>
        <v>0.69446000000000008</v>
      </c>
      <c r="BX88" s="91">
        <f t="shared" si="78"/>
        <v>5.5E-2</v>
      </c>
      <c r="BY88" s="91">
        <f t="shared" si="78"/>
        <v>0</v>
      </c>
      <c r="BZ88" s="91">
        <f t="shared" si="78"/>
        <v>0</v>
      </c>
      <c r="CA88" s="91">
        <f t="shared" si="78"/>
        <v>0</v>
      </c>
      <c r="CB88" s="91">
        <f t="shared" si="78"/>
        <v>4.0000000000000003E-5</v>
      </c>
      <c r="CC88" s="91">
        <f t="shared" si="78"/>
        <v>0</v>
      </c>
      <c r="CD88" s="91">
        <f t="shared" si="78"/>
        <v>0</v>
      </c>
      <c r="CE88" s="91">
        <f t="shared" si="78"/>
        <v>0</v>
      </c>
      <c r="CF88" s="91">
        <f t="shared" si="78"/>
        <v>0</v>
      </c>
      <c r="CG88" s="91">
        <f t="shared" si="78"/>
        <v>0</v>
      </c>
      <c r="CH88" s="91">
        <f t="shared" si="78"/>
        <v>0</v>
      </c>
      <c r="CI88" s="91">
        <f t="shared" si="78"/>
        <v>0</v>
      </c>
      <c r="CJ88" s="91">
        <f t="shared" si="78"/>
        <v>0</v>
      </c>
      <c r="CK88" s="91">
        <f t="shared" si="78"/>
        <v>0</v>
      </c>
      <c r="CL88" s="91">
        <f t="shared" si="78"/>
        <v>0</v>
      </c>
      <c r="CM88" s="91">
        <f t="shared" si="78"/>
        <v>0</v>
      </c>
      <c r="CN88" s="91">
        <f t="shared" si="78"/>
        <v>0</v>
      </c>
      <c r="CO88" s="91">
        <f t="shared" si="78"/>
        <v>0</v>
      </c>
      <c r="CP88" s="91">
        <f t="shared" si="78"/>
        <v>0</v>
      </c>
      <c r="CQ88" s="91">
        <f t="shared" si="78"/>
        <v>0</v>
      </c>
      <c r="CR88" s="91">
        <f t="shared" si="78"/>
        <v>0</v>
      </c>
      <c r="CS88" s="161">
        <f t="shared" si="78"/>
        <v>0</v>
      </c>
      <c r="CT88" s="161">
        <f>SUM(B88:CS88)</f>
        <v>4571.2288092800009</v>
      </c>
    </row>
    <row r="89" spans="1:98">
      <c r="A89" s="17" t="s">
        <v>71</v>
      </c>
      <c r="B89" s="167" cm="1">
        <f t="array" ref="B89:CS89">[7]Consol_Captive!$B$30:$CS$30/1000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0</v>
      </c>
      <c r="Z89" s="156">
        <v>5.0840000000000003E-2</v>
      </c>
      <c r="AA89" s="156">
        <v>1.09181152</v>
      </c>
      <c r="AB89" s="156">
        <v>4.4050692799999993</v>
      </c>
      <c r="AC89" s="156">
        <v>10.722735399999998</v>
      </c>
      <c r="AD89" s="156">
        <v>18.309064200000002</v>
      </c>
      <c r="AE89" s="156">
        <v>27.406479899999997</v>
      </c>
      <c r="AF89" s="156">
        <v>37.170338899999997</v>
      </c>
      <c r="AG89" s="156">
        <v>45.258327999999992</v>
      </c>
      <c r="AH89" s="156">
        <v>57.699534</v>
      </c>
      <c r="AI89" s="156">
        <v>68.29061999999999</v>
      </c>
      <c r="AJ89" s="156">
        <v>79.348600000000005</v>
      </c>
      <c r="AK89" s="156">
        <v>89.917731999999987</v>
      </c>
      <c r="AL89" s="156">
        <v>101.753117</v>
      </c>
      <c r="AM89" s="156">
        <v>109.64326</v>
      </c>
      <c r="AN89" s="156">
        <v>118.53145000000001</v>
      </c>
      <c r="AO89" s="156">
        <v>126.83005299999999</v>
      </c>
      <c r="AP89" s="156">
        <v>133.07145499999999</v>
      </c>
      <c r="AQ89" s="156">
        <v>140.626734</v>
      </c>
      <c r="AR89" s="156">
        <v>146.23159900000002</v>
      </c>
      <c r="AS89" s="156">
        <v>150.484296</v>
      </c>
      <c r="AT89" s="156">
        <v>154.35739599999999</v>
      </c>
      <c r="AU89" s="156">
        <v>157.314403</v>
      </c>
      <c r="AV89" s="156">
        <v>159.09899299999998</v>
      </c>
      <c r="AW89" s="156">
        <v>159.670399</v>
      </c>
      <c r="AX89" s="156">
        <v>160.26837400000002</v>
      </c>
      <c r="AY89" s="156">
        <v>159.95391900000001</v>
      </c>
      <c r="AZ89" s="156">
        <v>158.91035699999998</v>
      </c>
      <c r="BA89" s="156">
        <v>157.08263300000002</v>
      </c>
      <c r="BB89" s="156">
        <v>155.02961499999998</v>
      </c>
      <c r="BC89" s="156">
        <v>151.19600500000001</v>
      </c>
      <c r="BD89" s="156">
        <v>148.55853900000002</v>
      </c>
      <c r="BE89" s="156">
        <v>145.027649</v>
      </c>
      <c r="BF89" s="156">
        <v>137.61447099999998</v>
      </c>
      <c r="BG89" s="156">
        <v>133.189818</v>
      </c>
      <c r="BH89" s="156">
        <v>127.16707900000002</v>
      </c>
      <c r="BI89" s="156">
        <v>121.115324</v>
      </c>
      <c r="BJ89" s="156">
        <v>113.80450399999999</v>
      </c>
      <c r="BK89" s="156">
        <v>104.90859099999999</v>
      </c>
      <c r="BL89" s="156">
        <v>96.08505000000001</v>
      </c>
      <c r="BM89" s="156">
        <v>87.073845000000006</v>
      </c>
      <c r="BN89" s="156">
        <v>76.334024999999997</v>
      </c>
      <c r="BO89" s="156">
        <v>65.544291000000001</v>
      </c>
      <c r="BP89" s="156">
        <v>53.905753000000004</v>
      </c>
      <c r="BQ89" s="156">
        <v>42.709845000000001</v>
      </c>
      <c r="BR89" s="156">
        <v>31.577965199999998</v>
      </c>
      <c r="BS89" s="156">
        <v>22.020684599999999</v>
      </c>
      <c r="BT89" s="156">
        <v>13.905759100000001</v>
      </c>
      <c r="BU89" s="156">
        <v>7.393623100000001</v>
      </c>
      <c r="BV89" s="156">
        <v>2.81728208</v>
      </c>
      <c r="BW89" s="156">
        <v>0.69446000000000008</v>
      </c>
      <c r="BX89" s="156">
        <v>5.5E-2</v>
      </c>
      <c r="BY89" s="156">
        <v>0</v>
      </c>
      <c r="BZ89" s="156">
        <v>0</v>
      </c>
      <c r="CA89" s="156">
        <v>0</v>
      </c>
      <c r="CB89" s="156">
        <v>4.0000000000000003E-5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2" si="79">SUM(B89:CS89)</f>
        <v>4571.2288092800009</v>
      </c>
    </row>
    <row r="90" spans="1:98">
      <c r="A90" s="17" t="s">
        <v>72</v>
      </c>
      <c r="B90" s="167" cm="1">
        <f t="array" ref="B90:CS90">[7]Consol_TP!$B$30:$CS$30/1000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1.8E-3</v>
      </c>
      <c r="AA90" s="270">
        <v>0.18015</v>
      </c>
      <c r="AB90" s="270">
        <v>1.1851399999999999</v>
      </c>
      <c r="AC90" s="270">
        <v>3.2328600000000001</v>
      </c>
      <c r="AD90" s="270">
        <v>6.3021499999999993</v>
      </c>
      <c r="AE90" s="270">
        <v>10.79644</v>
      </c>
      <c r="AF90" s="270">
        <v>16.513690000000004</v>
      </c>
      <c r="AG90" s="270">
        <v>22.529430000000001</v>
      </c>
      <c r="AH90" s="270">
        <v>28.576740000000001</v>
      </c>
      <c r="AI90" s="270">
        <v>34.590170000000001</v>
      </c>
      <c r="AJ90" s="270">
        <v>39.604800000000004</v>
      </c>
      <c r="AK90" s="270">
        <v>44.524329999999999</v>
      </c>
      <c r="AL90" s="270">
        <v>49.660220000000002</v>
      </c>
      <c r="AM90" s="270">
        <v>51.33511</v>
      </c>
      <c r="AN90" s="270">
        <v>55.802019999999999</v>
      </c>
      <c r="AO90" s="270">
        <v>62.340060000000008</v>
      </c>
      <c r="AP90" s="270">
        <v>66.111059999999995</v>
      </c>
      <c r="AQ90" s="270">
        <v>70.331190000000007</v>
      </c>
      <c r="AR90" s="270">
        <v>73.880539999999996</v>
      </c>
      <c r="AS90" s="270">
        <v>76.300450000000012</v>
      </c>
      <c r="AT90" s="270">
        <v>78.319429999999997</v>
      </c>
      <c r="AU90" s="270">
        <v>79.633399999999995</v>
      </c>
      <c r="AV90" s="270">
        <v>80.749570000000006</v>
      </c>
      <c r="AW90" s="270">
        <v>81.535820000000001</v>
      </c>
      <c r="AX90" s="270">
        <v>81.898939999999996</v>
      </c>
      <c r="AY90" s="270">
        <v>81.941070000000011</v>
      </c>
      <c r="AZ90" s="270">
        <v>81.761739999999989</v>
      </c>
      <c r="BA90" s="270">
        <v>81.491</v>
      </c>
      <c r="BB90" s="270">
        <v>82.011300000000006</v>
      </c>
      <c r="BC90" s="270">
        <v>80.844210000000004</v>
      </c>
      <c r="BD90" s="270">
        <v>79.487220000000008</v>
      </c>
      <c r="BE90" s="270">
        <v>77.441720000000004</v>
      </c>
      <c r="BF90" s="270">
        <v>74.142540000000011</v>
      </c>
      <c r="BG90" s="270">
        <v>72.492809999999992</v>
      </c>
      <c r="BH90" s="270">
        <v>67.979420000000005</v>
      </c>
      <c r="BI90" s="270">
        <v>65.688239999999993</v>
      </c>
      <c r="BJ90" s="270">
        <v>61.626810000000006</v>
      </c>
      <c r="BK90" s="270">
        <v>54.960589999999996</v>
      </c>
      <c r="BL90" s="270">
        <v>52.341549999999998</v>
      </c>
      <c r="BM90" s="270">
        <v>47.557789999999997</v>
      </c>
      <c r="BN90" s="270">
        <v>40.871389999999998</v>
      </c>
      <c r="BO90" s="270">
        <v>37.073190000000004</v>
      </c>
      <c r="BP90" s="270">
        <v>31.370180000000001</v>
      </c>
      <c r="BQ90" s="270">
        <v>25.452169999999999</v>
      </c>
      <c r="BR90" s="270">
        <v>19.548449999999999</v>
      </c>
      <c r="BS90" s="270">
        <v>13.77613</v>
      </c>
      <c r="BT90" s="270">
        <v>9.0509599999999999</v>
      </c>
      <c r="BU90" s="270">
        <v>5.1487700000000007</v>
      </c>
      <c r="BV90" s="270">
        <v>2.3273800000000002</v>
      </c>
      <c r="BW90" s="270">
        <v>0.67947999999999997</v>
      </c>
      <c r="BX90" s="270">
        <v>0.1704</v>
      </c>
      <c r="BY90" s="270">
        <v>1.6E-2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9"/>
        <v>2363.1880199999996</v>
      </c>
    </row>
    <row r="91" spans="1:98">
      <c r="A91" s="159" t="s">
        <v>58</v>
      </c>
      <c r="B91" s="169">
        <f t="shared" ref="B91:AG91" si="80">SUM(B84,B88)</f>
        <v>0</v>
      </c>
      <c r="C91" s="92">
        <f t="shared" si="80"/>
        <v>0</v>
      </c>
      <c r="D91" s="92">
        <f t="shared" si="80"/>
        <v>0</v>
      </c>
      <c r="E91" s="92">
        <f t="shared" si="80"/>
        <v>0</v>
      </c>
      <c r="F91" s="92">
        <f t="shared" si="80"/>
        <v>0</v>
      </c>
      <c r="G91" s="92">
        <f t="shared" si="80"/>
        <v>0</v>
      </c>
      <c r="H91" s="92">
        <f t="shared" si="80"/>
        <v>0</v>
      </c>
      <c r="I91" s="92">
        <f t="shared" si="80"/>
        <v>0</v>
      </c>
      <c r="J91" s="92">
        <f t="shared" si="80"/>
        <v>0</v>
      </c>
      <c r="K91" s="92">
        <f t="shared" si="80"/>
        <v>0</v>
      </c>
      <c r="L91" s="92">
        <f t="shared" si="80"/>
        <v>0</v>
      </c>
      <c r="M91" s="92">
        <f t="shared" si="80"/>
        <v>0</v>
      </c>
      <c r="N91" s="92">
        <f t="shared" si="80"/>
        <v>0</v>
      </c>
      <c r="O91" s="92">
        <f t="shared" si="80"/>
        <v>0</v>
      </c>
      <c r="P91" s="92">
        <f t="shared" si="80"/>
        <v>0</v>
      </c>
      <c r="Q91" s="92">
        <f t="shared" si="80"/>
        <v>0</v>
      </c>
      <c r="R91" s="92">
        <f t="shared" si="80"/>
        <v>0</v>
      </c>
      <c r="S91" s="92">
        <f t="shared" si="80"/>
        <v>0</v>
      </c>
      <c r="T91" s="92">
        <f t="shared" si="80"/>
        <v>0</v>
      </c>
      <c r="U91" s="92">
        <f t="shared" si="80"/>
        <v>0</v>
      </c>
      <c r="V91" s="92">
        <f t="shared" si="80"/>
        <v>0</v>
      </c>
      <c r="W91" s="92">
        <f t="shared" si="80"/>
        <v>0</v>
      </c>
      <c r="X91" s="92">
        <f t="shared" si="80"/>
        <v>0</v>
      </c>
      <c r="Y91" s="92">
        <f t="shared" si="80"/>
        <v>0</v>
      </c>
      <c r="Z91" s="92">
        <f t="shared" si="80"/>
        <v>5.0840000000000003E-2</v>
      </c>
      <c r="AA91" s="92">
        <f t="shared" si="80"/>
        <v>1.09181152</v>
      </c>
      <c r="AB91" s="92">
        <f t="shared" si="80"/>
        <v>4.4050692799999993</v>
      </c>
      <c r="AC91" s="92">
        <f t="shared" si="80"/>
        <v>10.722735399999998</v>
      </c>
      <c r="AD91" s="92">
        <f t="shared" si="80"/>
        <v>18.309064200000002</v>
      </c>
      <c r="AE91" s="92">
        <f t="shared" si="80"/>
        <v>27.406479899999997</v>
      </c>
      <c r="AF91" s="92">
        <f t="shared" si="80"/>
        <v>37.170338899999997</v>
      </c>
      <c r="AG91" s="92">
        <f t="shared" si="80"/>
        <v>165.858328</v>
      </c>
      <c r="AH91" s="92">
        <f t="shared" ref="AH91:BM91" si="81">SUM(AH84,AH88)</f>
        <v>57.699534</v>
      </c>
      <c r="AI91" s="92">
        <f t="shared" si="81"/>
        <v>68.29061999999999</v>
      </c>
      <c r="AJ91" s="92">
        <f t="shared" si="81"/>
        <v>79.348600000000005</v>
      </c>
      <c r="AK91" s="92">
        <f t="shared" si="81"/>
        <v>89.917731999999987</v>
      </c>
      <c r="AL91" s="92">
        <f t="shared" si="81"/>
        <v>101.753117</v>
      </c>
      <c r="AM91" s="92">
        <f t="shared" si="81"/>
        <v>140.64326</v>
      </c>
      <c r="AN91" s="92">
        <f t="shared" si="81"/>
        <v>149.53145000000001</v>
      </c>
      <c r="AO91" s="92">
        <f t="shared" si="81"/>
        <v>157.83005299999999</v>
      </c>
      <c r="AP91" s="92">
        <f t="shared" si="81"/>
        <v>133.07145499999999</v>
      </c>
      <c r="AQ91" s="92">
        <f t="shared" si="81"/>
        <v>140.626734</v>
      </c>
      <c r="AR91" s="92">
        <f t="shared" si="81"/>
        <v>146.23159900000002</v>
      </c>
      <c r="AS91" s="92">
        <f t="shared" si="81"/>
        <v>150.484296</v>
      </c>
      <c r="AT91" s="92">
        <f t="shared" si="81"/>
        <v>154.35739599999999</v>
      </c>
      <c r="AU91" s="92">
        <f t="shared" si="81"/>
        <v>157.314403</v>
      </c>
      <c r="AV91" s="92">
        <f t="shared" si="81"/>
        <v>159.09899299999998</v>
      </c>
      <c r="AW91" s="92">
        <f t="shared" si="81"/>
        <v>159.670399</v>
      </c>
      <c r="AX91" s="92">
        <f t="shared" si="81"/>
        <v>160.26837400000002</v>
      </c>
      <c r="AY91" s="92">
        <f t="shared" si="81"/>
        <v>159.95391900000001</v>
      </c>
      <c r="AZ91" s="92">
        <f t="shared" si="81"/>
        <v>158.91035699999998</v>
      </c>
      <c r="BA91" s="92">
        <f t="shared" si="81"/>
        <v>157.08263300000002</v>
      </c>
      <c r="BB91" s="92">
        <f t="shared" si="81"/>
        <v>158.02961499999998</v>
      </c>
      <c r="BC91" s="92">
        <f t="shared" si="81"/>
        <v>154.19600500000001</v>
      </c>
      <c r="BD91" s="92">
        <f t="shared" si="81"/>
        <v>151.55853900000002</v>
      </c>
      <c r="BE91" s="92">
        <f t="shared" si="81"/>
        <v>148.027649</v>
      </c>
      <c r="BF91" s="92">
        <f t="shared" si="81"/>
        <v>137.61447099999998</v>
      </c>
      <c r="BG91" s="92">
        <f t="shared" si="81"/>
        <v>133.189818</v>
      </c>
      <c r="BH91" s="92">
        <f t="shared" si="81"/>
        <v>127.16707900000002</v>
      </c>
      <c r="BI91" s="92">
        <f t="shared" si="81"/>
        <v>121.115324</v>
      </c>
      <c r="BJ91" s="92">
        <f t="shared" si="81"/>
        <v>113.80450399999999</v>
      </c>
      <c r="BK91" s="92">
        <f t="shared" si="81"/>
        <v>104.90859099999999</v>
      </c>
      <c r="BL91" s="92">
        <f t="shared" si="81"/>
        <v>96.08505000000001</v>
      </c>
      <c r="BM91" s="92">
        <f t="shared" si="81"/>
        <v>87.073845000000006</v>
      </c>
      <c r="BN91" s="92">
        <f t="shared" ref="BN91:CS91" si="82">SUM(BN84,BN88)</f>
        <v>76.334024999999997</v>
      </c>
      <c r="BO91" s="92">
        <f t="shared" si="82"/>
        <v>65.544291000000001</v>
      </c>
      <c r="BP91" s="92">
        <f t="shared" si="82"/>
        <v>53.905753000000004</v>
      </c>
      <c r="BQ91" s="92">
        <f t="shared" si="82"/>
        <v>42.709845000000001</v>
      </c>
      <c r="BR91" s="92">
        <f t="shared" si="82"/>
        <v>31.577965199999998</v>
      </c>
      <c r="BS91" s="92">
        <f t="shared" si="82"/>
        <v>22.020684599999999</v>
      </c>
      <c r="BT91" s="92">
        <f t="shared" si="82"/>
        <v>13.905759100000001</v>
      </c>
      <c r="BU91" s="92">
        <f t="shared" si="82"/>
        <v>7.393623100000001</v>
      </c>
      <c r="BV91" s="92">
        <f t="shared" si="82"/>
        <v>2.81728208</v>
      </c>
      <c r="BW91" s="92">
        <f t="shared" si="82"/>
        <v>0.69446000000000008</v>
      </c>
      <c r="BX91" s="92">
        <f t="shared" si="82"/>
        <v>5.5E-2</v>
      </c>
      <c r="BY91" s="92">
        <f t="shared" si="82"/>
        <v>0</v>
      </c>
      <c r="BZ91" s="92">
        <f t="shared" si="82"/>
        <v>0</v>
      </c>
      <c r="CA91" s="92">
        <f t="shared" si="82"/>
        <v>0</v>
      </c>
      <c r="CB91" s="92">
        <f t="shared" si="82"/>
        <v>4.0000000000000003E-5</v>
      </c>
      <c r="CC91" s="92">
        <f t="shared" si="82"/>
        <v>0</v>
      </c>
      <c r="CD91" s="92">
        <f t="shared" si="82"/>
        <v>0</v>
      </c>
      <c r="CE91" s="92">
        <f t="shared" si="82"/>
        <v>0</v>
      </c>
      <c r="CF91" s="92">
        <f t="shared" si="82"/>
        <v>0</v>
      </c>
      <c r="CG91" s="92">
        <f t="shared" si="82"/>
        <v>0</v>
      </c>
      <c r="CH91" s="92">
        <f t="shared" si="82"/>
        <v>0</v>
      </c>
      <c r="CI91" s="92">
        <f t="shared" si="82"/>
        <v>0</v>
      </c>
      <c r="CJ91" s="92">
        <f t="shared" si="82"/>
        <v>0</v>
      </c>
      <c r="CK91" s="92">
        <f t="shared" si="82"/>
        <v>0</v>
      </c>
      <c r="CL91" s="92">
        <f t="shared" si="82"/>
        <v>0</v>
      </c>
      <c r="CM91" s="92">
        <f t="shared" si="82"/>
        <v>0</v>
      </c>
      <c r="CN91" s="92">
        <f t="shared" si="82"/>
        <v>0</v>
      </c>
      <c r="CO91" s="92">
        <f t="shared" si="82"/>
        <v>0</v>
      </c>
      <c r="CP91" s="92">
        <f t="shared" si="82"/>
        <v>0</v>
      </c>
      <c r="CQ91" s="92">
        <f t="shared" si="82"/>
        <v>0</v>
      </c>
      <c r="CR91" s="92">
        <f t="shared" si="82"/>
        <v>0</v>
      </c>
      <c r="CS91" s="170">
        <f t="shared" si="82"/>
        <v>0</v>
      </c>
      <c r="CT91" s="161">
        <f t="shared" si="79"/>
        <v>4796.8288092800003</v>
      </c>
    </row>
    <row r="92" spans="1:98">
      <c r="A92" s="158" t="s">
        <v>18</v>
      </c>
      <c r="B92" s="169">
        <f>SUM(B93:B95)</f>
        <v>23.4</v>
      </c>
      <c r="C92" s="169">
        <f t="shared" ref="C92:BN92" si="83">SUM(C93:C95)</f>
        <v>23.4</v>
      </c>
      <c r="D92" s="169">
        <f t="shared" si="83"/>
        <v>23.4</v>
      </c>
      <c r="E92" s="169">
        <f t="shared" si="83"/>
        <v>23.4</v>
      </c>
      <c r="F92" s="169">
        <f t="shared" si="83"/>
        <v>23.4</v>
      </c>
      <c r="G92" s="169">
        <f t="shared" si="83"/>
        <v>23.4</v>
      </c>
      <c r="H92" s="169">
        <f t="shared" si="83"/>
        <v>23.4</v>
      </c>
      <c r="I92" s="169">
        <f t="shared" si="83"/>
        <v>23.4</v>
      </c>
      <c r="J92" s="169">
        <f t="shared" si="83"/>
        <v>23.4</v>
      </c>
      <c r="K92" s="169">
        <f t="shared" si="83"/>
        <v>23.4</v>
      </c>
      <c r="L92" s="169">
        <f t="shared" si="83"/>
        <v>23.4</v>
      </c>
      <c r="M92" s="169">
        <f t="shared" si="83"/>
        <v>23.4</v>
      </c>
      <c r="N92" s="169">
        <f t="shared" si="83"/>
        <v>23.4</v>
      </c>
      <c r="O92" s="169">
        <f t="shared" si="83"/>
        <v>23.4</v>
      </c>
      <c r="P92" s="169">
        <f t="shared" si="83"/>
        <v>23.4</v>
      </c>
      <c r="Q92" s="169">
        <f t="shared" si="83"/>
        <v>23.4</v>
      </c>
      <c r="R92" s="169">
        <f t="shared" si="83"/>
        <v>23.4</v>
      </c>
      <c r="S92" s="169">
        <f t="shared" si="83"/>
        <v>23.4</v>
      </c>
      <c r="T92" s="169">
        <f t="shared" si="83"/>
        <v>23.4</v>
      </c>
      <c r="U92" s="169">
        <f t="shared" si="83"/>
        <v>23.4</v>
      </c>
      <c r="V92" s="169">
        <f t="shared" si="83"/>
        <v>23.4</v>
      </c>
      <c r="W92" s="169">
        <f t="shared" si="83"/>
        <v>23.4</v>
      </c>
      <c r="X92" s="169">
        <f t="shared" si="83"/>
        <v>23.4</v>
      </c>
      <c r="Y92" s="169">
        <f t="shared" si="83"/>
        <v>23.4</v>
      </c>
      <c r="Z92" s="169">
        <f t="shared" si="83"/>
        <v>23.4</v>
      </c>
      <c r="AA92" s="169">
        <f t="shared" si="83"/>
        <v>23.4</v>
      </c>
      <c r="AB92" s="169">
        <f t="shared" si="83"/>
        <v>23.4</v>
      </c>
      <c r="AC92" s="169">
        <f t="shared" si="83"/>
        <v>23.4</v>
      </c>
      <c r="AD92" s="169">
        <f t="shared" si="83"/>
        <v>23.4</v>
      </c>
      <c r="AE92" s="169">
        <f t="shared" si="83"/>
        <v>23.4</v>
      </c>
      <c r="AF92" s="169">
        <f t="shared" si="83"/>
        <v>23.4</v>
      </c>
      <c r="AG92" s="169">
        <f t="shared" si="83"/>
        <v>23.4</v>
      </c>
      <c r="AH92" s="169">
        <f t="shared" si="83"/>
        <v>23.4</v>
      </c>
      <c r="AI92" s="169">
        <f t="shared" si="83"/>
        <v>23.4</v>
      </c>
      <c r="AJ92" s="169">
        <f t="shared" si="83"/>
        <v>23.4</v>
      </c>
      <c r="AK92" s="169">
        <f t="shared" si="83"/>
        <v>23.4</v>
      </c>
      <c r="AL92" s="169">
        <f t="shared" si="83"/>
        <v>23.4</v>
      </c>
      <c r="AM92" s="169">
        <f t="shared" si="83"/>
        <v>23.4</v>
      </c>
      <c r="AN92" s="169">
        <f t="shared" si="83"/>
        <v>23.4</v>
      </c>
      <c r="AO92" s="169">
        <f t="shared" si="83"/>
        <v>23.4</v>
      </c>
      <c r="AP92" s="169">
        <f t="shared" si="83"/>
        <v>23.4</v>
      </c>
      <c r="AQ92" s="169">
        <f t="shared" si="83"/>
        <v>23.4</v>
      </c>
      <c r="AR92" s="169">
        <f t="shared" si="83"/>
        <v>23.4</v>
      </c>
      <c r="AS92" s="169">
        <f t="shared" si="83"/>
        <v>23.4</v>
      </c>
      <c r="AT92" s="169">
        <f t="shared" si="83"/>
        <v>23.4</v>
      </c>
      <c r="AU92" s="169">
        <f t="shared" si="83"/>
        <v>23.4</v>
      </c>
      <c r="AV92" s="169">
        <f t="shared" si="83"/>
        <v>23.4</v>
      </c>
      <c r="AW92" s="169">
        <f t="shared" si="83"/>
        <v>23.4</v>
      </c>
      <c r="AX92" s="169">
        <f t="shared" si="83"/>
        <v>23.4</v>
      </c>
      <c r="AY92" s="169">
        <f t="shared" si="83"/>
        <v>23.4</v>
      </c>
      <c r="AZ92" s="169">
        <f t="shared" si="83"/>
        <v>23.4</v>
      </c>
      <c r="BA92" s="169">
        <f t="shared" si="83"/>
        <v>23.4</v>
      </c>
      <c r="BB92" s="169">
        <f t="shared" si="83"/>
        <v>23.4</v>
      </c>
      <c r="BC92" s="169">
        <f t="shared" si="83"/>
        <v>23.4</v>
      </c>
      <c r="BD92" s="169">
        <f t="shared" si="83"/>
        <v>23.4</v>
      </c>
      <c r="BE92" s="169">
        <f t="shared" si="83"/>
        <v>23.4</v>
      </c>
      <c r="BF92" s="169">
        <f t="shared" si="83"/>
        <v>23.4</v>
      </c>
      <c r="BG92" s="169">
        <f t="shared" si="83"/>
        <v>23.4</v>
      </c>
      <c r="BH92" s="169">
        <f t="shared" si="83"/>
        <v>23.4</v>
      </c>
      <c r="BI92" s="169">
        <f t="shared" si="83"/>
        <v>23.4</v>
      </c>
      <c r="BJ92" s="169">
        <f t="shared" si="83"/>
        <v>23.4</v>
      </c>
      <c r="BK92" s="169">
        <f t="shared" si="83"/>
        <v>23.4</v>
      </c>
      <c r="BL92" s="169">
        <f t="shared" si="83"/>
        <v>23.4</v>
      </c>
      <c r="BM92" s="169">
        <f t="shared" si="83"/>
        <v>23.4</v>
      </c>
      <c r="BN92" s="169">
        <f t="shared" si="83"/>
        <v>23.4</v>
      </c>
      <c r="BO92" s="169">
        <f t="shared" ref="BO92:CS92" si="84">SUM(BO93:BO95)</f>
        <v>23.4</v>
      </c>
      <c r="BP92" s="169">
        <f t="shared" si="84"/>
        <v>23.4</v>
      </c>
      <c r="BQ92" s="169">
        <f t="shared" si="84"/>
        <v>23.4</v>
      </c>
      <c r="BR92" s="169">
        <f t="shared" si="84"/>
        <v>23.4</v>
      </c>
      <c r="BS92" s="169">
        <f t="shared" si="84"/>
        <v>23.4</v>
      </c>
      <c r="BT92" s="169">
        <f t="shared" si="84"/>
        <v>23.4</v>
      </c>
      <c r="BU92" s="169">
        <f t="shared" si="84"/>
        <v>23.4</v>
      </c>
      <c r="BV92" s="169">
        <f t="shared" si="84"/>
        <v>23.4</v>
      </c>
      <c r="BW92" s="169">
        <f t="shared" si="84"/>
        <v>23.4</v>
      </c>
      <c r="BX92" s="169">
        <f t="shared" si="84"/>
        <v>23.4</v>
      </c>
      <c r="BY92" s="169">
        <f t="shared" si="84"/>
        <v>23.4</v>
      </c>
      <c r="BZ92" s="169">
        <f t="shared" si="84"/>
        <v>23.4</v>
      </c>
      <c r="CA92" s="169">
        <f t="shared" si="84"/>
        <v>23.4</v>
      </c>
      <c r="CB92" s="169">
        <f t="shared" si="84"/>
        <v>23.4</v>
      </c>
      <c r="CC92" s="169">
        <f t="shared" si="84"/>
        <v>23.4</v>
      </c>
      <c r="CD92" s="169">
        <f t="shared" si="84"/>
        <v>23.4</v>
      </c>
      <c r="CE92" s="169">
        <f t="shared" si="84"/>
        <v>23.4</v>
      </c>
      <c r="CF92" s="169">
        <f t="shared" si="84"/>
        <v>23.4</v>
      </c>
      <c r="CG92" s="169">
        <f t="shared" si="84"/>
        <v>23.4</v>
      </c>
      <c r="CH92" s="169">
        <f t="shared" si="84"/>
        <v>23.4</v>
      </c>
      <c r="CI92" s="169">
        <f t="shared" si="84"/>
        <v>23.4</v>
      </c>
      <c r="CJ92" s="169">
        <f t="shared" si="84"/>
        <v>23.4</v>
      </c>
      <c r="CK92" s="169">
        <f t="shared" si="84"/>
        <v>23.4</v>
      </c>
      <c r="CL92" s="169">
        <f t="shared" si="84"/>
        <v>23.4</v>
      </c>
      <c r="CM92" s="169">
        <f t="shared" si="84"/>
        <v>23.4</v>
      </c>
      <c r="CN92" s="169">
        <f t="shared" si="84"/>
        <v>23.4</v>
      </c>
      <c r="CO92" s="169">
        <f t="shared" si="84"/>
        <v>23.4</v>
      </c>
      <c r="CP92" s="169">
        <f t="shared" si="84"/>
        <v>23.4</v>
      </c>
      <c r="CQ92" s="169">
        <f t="shared" si="84"/>
        <v>23.4</v>
      </c>
      <c r="CR92" s="169">
        <f t="shared" si="84"/>
        <v>23.4</v>
      </c>
      <c r="CS92" s="169">
        <f t="shared" si="84"/>
        <v>23.4</v>
      </c>
      <c r="CT92" s="161">
        <f t="shared" si="79"/>
        <v>2246.4000000000042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5">SUM(B93:CS93)</f>
        <v>0</v>
      </c>
    </row>
    <row r="94" spans="1:98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5"/>
        <v>0</v>
      </c>
    </row>
    <row r="95" spans="1:98" ht="15.75" thickBot="1">
      <c r="A95" s="33" t="s">
        <v>70</v>
      </c>
      <c r="B95" s="214" cm="1">
        <f t="array" ref="B95:CS95">TRANSPOSE('[10]1903'!$C$14:$C$109)</f>
        <v>23.4</v>
      </c>
      <c r="C95" s="215">
        <v>23.4</v>
      </c>
      <c r="D95" s="215">
        <v>23.4</v>
      </c>
      <c r="E95" s="215">
        <v>23.4</v>
      </c>
      <c r="F95" s="215">
        <v>23.4</v>
      </c>
      <c r="G95" s="215">
        <v>23.4</v>
      </c>
      <c r="H95" s="215">
        <v>23.4</v>
      </c>
      <c r="I95" s="215">
        <v>23.4</v>
      </c>
      <c r="J95" s="215">
        <v>23.4</v>
      </c>
      <c r="K95" s="215">
        <v>23.4</v>
      </c>
      <c r="L95" s="215">
        <v>23.4</v>
      </c>
      <c r="M95" s="215">
        <v>23.4</v>
      </c>
      <c r="N95" s="215">
        <v>23.4</v>
      </c>
      <c r="O95" s="215">
        <v>23.4</v>
      </c>
      <c r="P95" s="215">
        <v>23.4</v>
      </c>
      <c r="Q95" s="215">
        <v>23.4</v>
      </c>
      <c r="R95" s="215">
        <v>23.4</v>
      </c>
      <c r="S95" s="215">
        <v>23.4</v>
      </c>
      <c r="T95" s="215">
        <v>23.4</v>
      </c>
      <c r="U95" s="215">
        <v>23.4</v>
      </c>
      <c r="V95" s="215">
        <v>23.4</v>
      </c>
      <c r="W95" s="215">
        <v>23.4</v>
      </c>
      <c r="X95" s="215">
        <v>23.4</v>
      </c>
      <c r="Y95" s="215">
        <v>23.4</v>
      </c>
      <c r="Z95" s="215">
        <v>23.4</v>
      </c>
      <c r="AA95" s="215">
        <v>23.4</v>
      </c>
      <c r="AB95" s="215">
        <v>23.4</v>
      </c>
      <c r="AC95" s="215">
        <v>23.4</v>
      </c>
      <c r="AD95" s="215">
        <v>23.4</v>
      </c>
      <c r="AE95" s="215">
        <v>23.4</v>
      </c>
      <c r="AF95" s="215">
        <v>23.4</v>
      </c>
      <c r="AG95" s="215">
        <v>23.4</v>
      </c>
      <c r="AH95" s="215">
        <v>23.4</v>
      </c>
      <c r="AI95" s="215">
        <v>23.4</v>
      </c>
      <c r="AJ95" s="215">
        <v>23.4</v>
      </c>
      <c r="AK95" s="215">
        <v>23.4</v>
      </c>
      <c r="AL95" s="215">
        <v>23.4</v>
      </c>
      <c r="AM95" s="215">
        <v>23.4</v>
      </c>
      <c r="AN95" s="215">
        <v>23.4</v>
      </c>
      <c r="AO95" s="215">
        <v>23.4</v>
      </c>
      <c r="AP95" s="215">
        <v>23.4</v>
      </c>
      <c r="AQ95" s="215">
        <v>23.4</v>
      </c>
      <c r="AR95" s="215">
        <v>23.4</v>
      </c>
      <c r="AS95" s="215">
        <v>23.4</v>
      </c>
      <c r="AT95" s="215">
        <v>23.4</v>
      </c>
      <c r="AU95" s="215">
        <v>23.4</v>
      </c>
      <c r="AV95" s="215">
        <v>23.4</v>
      </c>
      <c r="AW95" s="215">
        <v>23.4</v>
      </c>
      <c r="AX95" s="215">
        <v>23.4</v>
      </c>
      <c r="AY95" s="215">
        <v>23.4</v>
      </c>
      <c r="AZ95" s="215">
        <v>23.4</v>
      </c>
      <c r="BA95" s="215">
        <v>23.4</v>
      </c>
      <c r="BB95" s="215">
        <v>23.4</v>
      </c>
      <c r="BC95" s="215">
        <v>23.4</v>
      </c>
      <c r="BD95" s="215">
        <v>23.4</v>
      </c>
      <c r="BE95" s="215">
        <v>23.4</v>
      </c>
      <c r="BF95" s="215">
        <v>23.4</v>
      </c>
      <c r="BG95" s="215">
        <v>23.4</v>
      </c>
      <c r="BH95" s="215">
        <v>23.4</v>
      </c>
      <c r="BI95" s="215">
        <v>23.4</v>
      </c>
      <c r="BJ95" s="215">
        <v>23.4</v>
      </c>
      <c r="BK95" s="215">
        <v>23.4</v>
      </c>
      <c r="BL95" s="215">
        <v>23.4</v>
      </c>
      <c r="BM95" s="215">
        <v>23.4</v>
      </c>
      <c r="BN95" s="215">
        <v>23.4</v>
      </c>
      <c r="BO95" s="215">
        <v>23.4</v>
      </c>
      <c r="BP95" s="215">
        <v>23.4</v>
      </c>
      <c r="BQ95" s="215">
        <v>23.4</v>
      </c>
      <c r="BR95" s="215">
        <v>23.4</v>
      </c>
      <c r="BS95" s="215">
        <v>23.4</v>
      </c>
      <c r="BT95" s="215">
        <v>23.4</v>
      </c>
      <c r="BU95" s="215">
        <v>23.4</v>
      </c>
      <c r="BV95" s="215">
        <v>23.4</v>
      </c>
      <c r="BW95" s="215">
        <v>23.4</v>
      </c>
      <c r="BX95" s="215">
        <v>23.4</v>
      </c>
      <c r="BY95" s="215">
        <v>23.4</v>
      </c>
      <c r="BZ95" s="215">
        <v>23.4</v>
      </c>
      <c r="CA95" s="215">
        <v>23.4</v>
      </c>
      <c r="CB95" s="215">
        <v>23.4</v>
      </c>
      <c r="CC95" s="215">
        <v>23.4</v>
      </c>
      <c r="CD95" s="215">
        <v>23.4</v>
      </c>
      <c r="CE95" s="215">
        <v>23.4</v>
      </c>
      <c r="CF95" s="215">
        <v>23.4</v>
      </c>
      <c r="CG95" s="215">
        <v>23.4</v>
      </c>
      <c r="CH95" s="215">
        <v>23.4</v>
      </c>
      <c r="CI95" s="215">
        <v>23.4</v>
      </c>
      <c r="CJ95" s="215">
        <v>23.4</v>
      </c>
      <c r="CK95" s="215">
        <v>23.4</v>
      </c>
      <c r="CL95" s="215">
        <v>23.4</v>
      </c>
      <c r="CM95" s="215">
        <v>23.4</v>
      </c>
      <c r="CN95" s="215">
        <v>23.4</v>
      </c>
      <c r="CO95" s="215">
        <v>23.4</v>
      </c>
      <c r="CP95" s="215">
        <v>23.4</v>
      </c>
      <c r="CQ95" s="215">
        <v>23.4</v>
      </c>
      <c r="CR95" s="215">
        <v>23.4</v>
      </c>
      <c r="CS95" s="216">
        <v>23.4</v>
      </c>
      <c r="CT95" s="285">
        <f>SUM(B95:CS95)</f>
        <v>2246.4000000000042</v>
      </c>
    </row>
    <row r="96" spans="1:98" ht="15.75" thickBot="1">
      <c r="A96" s="160" t="s">
        <v>61</v>
      </c>
      <c r="B96" s="171">
        <f t="shared" ref="B96:AG96" si="86">B91+B92</f>
        <v>23.4</v>
      </c>
      <c r="C96" s="121">
        <f t="shared" si="86"/>
        <v>23.4</v>
      </c>
      <c r="D96" s="121">
        <f t="shared" si="86"/>
        <v>23.4</v>
      </c>
      <c r="E96" s="121">
        <f t="shared" si="86"/>
        <v>23.4</v>
      </c>
      <c r="F96" s="121">
        <f t="shared" si="86"/>
        <v>23.4</v>
      </c>
      <c r="G96" s="121">
        <f t="shared" si="86"/>
        <v>23.4</v>
      </c>
      <c r="H96" s="121">
        <f t="shared" si="86"/>
        <v>23.4</v>
      </c>
      <c r="I96" s="121">
        <f t="shared" si="86"/>
        <v>23.4</v>
      </c>
      <c r="J96" s="121">
        <f t="shared" si="86"/>
        <v>23.4</v>
      </c>
      <c r="K96" s="121">
        <f t="shared" si="86"/>
        <v>23.4</v>
      </c>
      <c r="L96" s="121">
        <f t="shared" si="86"/>
        <v>23.4</v>
      </c>
      <c r="M96" s="121">
        <f t="shared" si="86"/>
        <v>23.4</v>
      </c>
      <c r="N96" s="121">
        <f t="shared" si="86"/>
        <v>23.4</v>
      </c>
      <c r="O96" s="121">
        <f t="shared" si="86"/>
        <v>23.4</v>
      </c>
      <c r="P96" s="121">
        <f t="shared" si="86"/>
        <v>23.4</v>
      </c>
      <c r="Q96" s="121">
        <f t="shared" si="86"/>
        <v>23.4</v>
      </c>
      <c r="R96" s="121">
        <f t="shared" si="86"/>
        <v>23.4</v>
      </c>
      <c r="S96" s="121">
        <f t="shared" si="86"/>
        <v>23.4</v>
      </c>
      <c r="T96" s="121">
        <f t="shared" si="86"/>
        <v>23.4</v>
      </c>
      <c r="U96" s="121">
        <f t="shared" si="86"/>
        <v>23.4</v>
      </c>
      <c r="V96" s="121">
        <f t="shared" si="86"/>
        <v>23.4</v>
      </c>
      <c r="W96" s="121">
        <f t="shared" si="86"/>
        <v>23.4</v>
      </c>
      <c r="X96" s="121">
        <f t="shared" si="86"/>
        <v>23.4</v>
      </c>
      <c r="Y96" s="121">
        <f t="shared" si="86"/>
        <v>23.4</v>
      </c>
      <c r="Z96" s="121">
        <f t="shared" si="86"/>
        <v>23.450839999999999</v>
      </c>
      <c r="AA96" s="121">
        <f t="shared" si="86"/>
        <v>24.491811519999999</v>
      </c>
      <c r="AB96" s="121">
        <f t="shared" si="86"/>
        <v>27.805069279999998</v>
      </c>
      <c r="AC96" s="121">
        <f t="shared" si="86"/>
        <v>34.122735399999996</v>
      </c>
      <c r="AD96" s="121">
        <f t="shared" si="86"/>
        <v>41.7090642</v>
      </c>
      <c r="AE96" s="121">
        <f t="shared" si="86"/>
        <v>50.806479899999999</v>
      </c>
      <c r="AF96" s="121">
        <f t="shared" si="86"/>
        <v>60.570338899999996</v>
      </c>
      <c r="AG96" s="121">
        <f t="shared" si="86"/>
        <v>189.25832800000001</v>
      </c>
      <c r="AH96" s="121">
        <f t="shared" ref="AH96:BM96" si="87">AH91+AH92</f>
        <v>81.099534000000006</v>
      </c>
      <c r="AI96" s="121">
        <f t="shared" si="87"/>
        <v>91.690619999999996</v>
      </c>
      <c r="AJ96" s="121">
        <f t="shared" si="87"/>
        <v>102.74860000000001</v>
      </c>
      <c r="AK96" s="121">
        <f t="shared" si="87"/>
        <v>113.31773199999998</v>
      </c>
      <c r="AL96" s="121">
        <f t="shared" si="87"/>
        <v>125.15311700000001</v>
      </c>
      <c r="AM96" s="121">
        <f t="shared" si="87"/>
        <v>164.04326</v>
      </c>
      <c r="AN96" s="121">
        <f t="shared" si="87"/>
        <v>172.93145000000001</v>
      </c>
      <c r="AO96" s="121">
        <f t="shared" si="87"/>
        <v>181.230053</v>
      </c>
      <c r="AP96" s="121">
        <f t="shared" si="87"/>
        <v>156.47145499999999</v>
      </c>
      <c r="AQ96" s="121">
        <f t="shared" si="87"/>
        <v>164.026734</v>
      </c>
      <c r="AR96" s="121">
        <f t="shared" si="87"/>
        <v>169.63159900000002</v>
      </c>
      <c r="AS96" s="121">
        <f t="shared" si="87"/>
        <v>173.88429600000001</v>
      </c>
      <c r="AT96" s="121">
        <f t="shared" si="87"/>
        <v>177.757396</v>
      </c>
      <c r="AU96" s="121">
        <f t="shared" si="87"/>
        <v>180.714403</v>
      </c>
      <c r="AV96" s="121">
        <f t="shared" si="87"/>
        <v>182.49899299999998</v>
      </c>
      <c r="AW96" s="121">
        <f t="shared" si="87"/>
        <v>183.07039900000001</v>
      </c>
      <c r="AX96" s="121">
        <f t="shared" si="87"/>
        <v>183.66837400000003</v>
      </c>
      <c r="AY96" s="121">
        <f t="shared" si="87"/>
        <v>183.35391900000002</v>
      </c>
      <c r="AZ96" s="121">
        <f t="shared" si="87"/>
        <v>182.31035699999998</v>
      </c>
      <c r="BA96" s="121">
        <f t="shared" si="87"/>
        <v>180.48263300000002</v>
      </c>
      <c r="BB96" s="121">
        <f t="shared" si="87"/>
        <v>181.42961499999998</v>
      </c>
      <c r="BC96" s="121">
        <f t="shared" si="87"/>
        <v>177.59600500000002</v>
      </c>
      <c r="BD96" s="121">
        <f t="shared" si="87"/>
        <v>174.95853900000003</v>
      </c>
      <c r="BE96" s="121">
        <f t="shared" si="87"/>
        <v>171.427649</v>
      </c>
      <c r="BF96" s="121">
        <f t="shared" si="87"/>
        <v>161.01447099999999</v>
      </c>
      <c r="BG96" s="121">
        <f t="shared" si="87"/>
        <v>156.58981800000001</v>
      </c>
      <c r="BH96" s="121">
        <f t="shared" si="87"/>
        <v>150.56707900000001</v>
      </c>
      <c r="BI96" s="121">
        <f t="shared" si="87"/>
        <v>144.51532399999999</v>
      </c>
      <c r="BJ96" s="121">
        <f t="shared" si="87"/>
        <v>137.20450399999999</v>
      </c>
      <c r="BK96" s="121">
        <f t="shared" si="87"/>
        <v>128.30859099999998</v>
      </c>
      <c r="BL96" s="121">
        <f t="shared" si="87"/>
        <v>119.48505</v>
      </c>
      <c r="BM96" s="121">
        <f t="shared" si="87"/>
        <v>110.47384500000001</v>
      </c>
      <c r="BN96" s="121">
        <f t="shared" ref="BN96:CS96" si="88">BN91+BN92</f>
        <v>99.734025000000003</v>
      </c>
      <c r="BO96" s="121">
        <f t="shared" si="88"/>
        <v>88.944290999999993</v>
      </c>
      <c r="BP96" s="121">
        <f t="shared" si="88"/>
        <v>77.30575300000001</v>
      </c>
      <c r="BQ96" s="121">
        <f t="shared" si="88"/>
        <v>66.109845000000007</v>
      </c>
      <c r="BR96" s="121">
        <f t="shared" si="88"/>
        <v>54.9779652</v>
      </c>
      <c r="BS96" s="121">
        <f t="shared" si="88"/>
        <v>45.420684600000001</v>
      </c>
      <c r="BT96" s="121">
        <f t="shared" si="88"/>
        <v>37.305759100000003</v>
      </c>
      <c r="BU96" s="121">
        <f t="shared" si="88"/>
        <v>30.793623099999998</v>
      </c>
      <c r="BV96" s="121">
        <f t="shared" si="88"/>
        <v>26.217282079999997</v>
      </c>
      <c r="BW96" s="121">
        <f t="shared" si="88"/>
        <v>24.094459999999998</v>
      </c>
      <c r="BX96" s="121">
        <f t="shared" si="88"/>
        <v>23.454999999999998</v>
      </c>
      <c r="BY96" s="121">
        <f t="shared" si="88"/>
        <v>23.4</v>
      </c>
      <c r="BZ96" s="121">
        <f t="shared" si="88"/>
        <v>23.4</v>
      </c>
      <c r="CA96" s="121">
        <f t="shared" si="88"/>
        <v>23.4</v>
      </c>
      <c r="CB96" s="121">
        <f t="shared" si="88"/>
        <v>23.400039999999997</v>
      </c>
      <c r="CC96" s="121">
        <f t="shared" si="88"/>
        <v>23.4</v>
      </c>
      <c r="CD96" s="121">
        <f t="shared" si="88"/>
        <v>23.4</v>
      </c>
      <c r="CE96" s="121">
        <f t="shared" si="88"/>
        <v>23.4</v>
      </c>
      <c r="CF96" s="121">
        <f t="shared" si="88"/>
        <v>23.4</v>
      </c>
      <c r="CG96" s="121">
        <f t="shared" si="88"/>
        <v>23.4</v>
      </c>
      <c r="CH96" s="121">
        <f t="shared" si="88"/>
        <v>23.4</v>
      </c>
      <c r="CI96" s="121">
        <f t="shared" si="88"/>
        <v>23.4</v>
      </c>
      <c r="CJ96" s="121">
        <f t="shared" si="88"/>
        <v>23.4</v>
      </c>
      <c r="CK96" s="121">
        <f t="shared" si="88"/>
        <v>23.4</v>
      </c>
      <c r="CL96" s="121">
        <f t="shared" si="88"/>
        <v>23.4</v>
      </c>
      <c r="CM96" s="121">
        <f t="shared" si="88"/>
        <v>23.4</v>
      </c>
      <c r="CN96" s="121">
        <f t="shared" si="88"/>
        <v>23.4</v>
      </c>
      <c r="CO96" s="121">
        <f t="shared" si="88"/>
        <v>23.4</v>
      </c>
      <c r="CP96" s="121">
        <f t="shared" si="88"/>
        <v>23.4</v>
      </c>
      <c r="CQ96" s="121">
        <f t="shared" si="88"/>
        <v>23.4</v>
      </c>
      <c r="CR96" s="121">
        <f t="shared" si="88"/>
        <v>23.4</v>
      </c>
      <c r="CS96" s="172">
        <f t="shared" si="88"/>
        <v>23.4</v>
      </c>
      <c r="CT96" s="96">
        <f t="shared" si="85"/>
        <v>7043.2288092799945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9">IF(B57&lt;0,0,MIN(B57,B96))</f>
        <v>0</v>
      </c>
      <c r="C99" s="94">
        <f t="shared" si="89"/>
        <v>0</v>
      </c>
      <c r="D99" s="94">
        <f t="shared" si="89"/>
        <v>0</v>
      </c>
      <c r="E99" s="94">
        <f t="shared" si="89"/>
        <v>0</v>
      </c>
      <c r="F99" s="94">
        <f t="shared" si="89"/>
        <v>0</v>
      </c>
      <c r="G99" s="94">
        <f t="shared" si="89"/>
        <v>0</v>
      </c>
      <c r="H99" s="94">
        <f t="shared" si="89"/>
        <v>0</v>
      </c>
      <c r="I99" s="94">
        <f t="shared" si="89"/>
        <v>0</v>
      </c>
      <c r="J99" s="94">
        <f t="shared" si="89"/>
        <v>0</v>
      </c>
      <c r="K99" s="94">
        <f t="shared" si="89"/>
        <v>0</v>
      </c>
      <c r="L99" s="94">
        <f t="shared" si="89"/>
        <v>0</v>
      </c>
      <c r="M99" s="94">
        <f t="shared" si="89"/>
        <v>0</v>
      </c>
      <c r="N99" s="94">
        <f t="shared" si="89"/>
        <v>0</v>
      </c>
      <c r="O99" s="94">
        <f t="shared" si="89"/>
        <v>0</v>
      </c>
      <c r="P99" s="94">
        <f t="shared" si="89"/>
        <v>0</v>
      </c>
      <c r="Q99" s="94">
        <f t="shared" si="89"/>
        <v>0</v>
      </c>
      <c r="R99" s="94">
        <f t="shared" si="89"/>
        <v>0</v>
      </c>
      <c r="S99" s="94">
        <f t="shared" si="89"/>
        <v>0</v>
      </c>
      <c r="T99" s="94">
        <f t="shared" si="89"/>
        <v>0</v>
      </c>
      <c r="U99" s="94">
        <f t="shared" si="89"/>
        <v>0</v>
      </c>
      <c r="V99" s="94">
        <f t="shared" si="89"/>
        <v>0</v>
      </c>
      <c r="W99" s="94">
        <f t="shared" si="89"/>
        <v>0</v>
      </c>
      <c r="X99" s="94">
        <f t="shared" si="89"/>
        <v>0</v>
      </c>
      <c r="Y99" s="94">
        <f t="shared" si="89"/>
        <v>0</v>
      </c>
      <c r="Z99" s="94">
        <f t="shared" si="89"/>
        <v>0</v>
      </c>
      <c r="AA99" s="94">
        <f t="shared" si="89"/>
        <v>0</v>
      </c>
      <c r="AB99" s="94">
        <f t="shared" si="89"/>
        <v>0</v>
      </c>
      <c r="AC99" s="94">
        <f t="shared" si="89"/>
        <v>0</v>
      </c>
      <c r="AD99" s="94">
        <f t="shared" si="89"/>
        <v>0</v>
      </c>
      <c r="AE99" s="94">
        <f t="shared" si="89"/>
        <v>0</v>
      </c>
      <c r="AF99" s="94">
        <f t="shared" si="89"/>
        <v>0</v>
      </c>
      <c r="AG99" s="94">
        <f t="shared" si="89"/>
        <v>0</v>
      </c>
      <c r="AH99" s="94">
        <f t="shared" ref="AH99:BM99" si="90">IF(AH57&lt;0,0,MIN(AH57,AH96))</f>
        <v>0</v>
      </c>
      <c r="AI99" s="94">
        <f t="shared" si="90"/>
        <v>0</v>
      </c>
      <c r="AJ99" s="94">
        <f t="shared" si="90"/>
        <v>0</v>
      </c>
      <c r="AK99" s="94">
        <f t="shared" si="90"/>
        <v>0</v>
      </c>
      <c r="AL99" s="94">
        <f t="shared" si="90"/>
        <v>0</v>
      </c>
      <c r="AM99" s="94">
        <f t="shared" si="90"/>
        <v>164.04326</v>
      </c>
      <c r="AN99" s="94">
        <f t="shared" si="90"/>
        <v>172.93145000000001</v>
      </c>
      <c r="AO99" s="94">
        <f t="shared" si="90"/>
        <v>181.230053</v>
      </c>
      <c r="AP99" s="94">
        <f t="shared" si="90"/>
        <v>156.47145499999999</v>
      </c>
      <c r="AQ99" s="94">
        <f t="shared" si="90"/>
        <v>164.026734</v>
      </c>
      <c r="AR99" s="94">
        <f t="shared" si="90"/>
        <v>169.63159900000002</v>
      </c>
      <c r="AS99" s="94">
        <f t="shared" si="90"/>
        <v>173.88429600000001</v>
      </c>
      <c r="AT99" s="94">
        <f t="shared" si="90"/>
        <v>177.757396</v>
      </c>
      <c r="AU99" s="94">
        <f t="shared" si="90"/>
        <v>180.714403</v>
      </c>
      <c r="AV99" s="94">
        <f t="shared" si="90"/>
        <v>182.49899299999998</v>
      </c>
      <c r="AW99" s="94">
        <f t="shared" si="90"/>
        <v>183.07039900000001</v>
      </c>
      <c r="AX99" s="94">
        <f t="shared" si="90"/>
        <v>183.66837400000003</v>
      </c>
      <c r="AY99" s="94">
        <f t="shared" si="90"/>
        <v>183.35391900000002</v>
      </c>
      <c r="AZ99" s="94">
        <f t="shared" si="90"/>
        <v>182.31035699999998</v>
      </c>
      <c r="BA99" s="94">
        <f t="shared" si="90"/>
        <v>180.48263300000002</v>
      </c>
      <c r="BB99" s="94">
        <f t="shared" si="90"/>
        <v>181.42961499999998</v>
      </c>
      <c r="BC99" s="94">
        <f t="shared" si="90"/>
        <v>177.59600500000002</v>
      </c>
      <c r="BD99" s="94">
        <f t="shared" si="90"/>
        <v>174.95853900000003</v>
      </c>
      <c r="BE99" s="94">
        <f t="shared" si="90"/>
        <v>171.427649</v>
      </c>
      <c r="BF99" s="94">
        <f t="shared" si="90"/>
        <v>161.01447099999999</v>
      </c>
      <c r="BG99" s="94">
        <f t="shared" si="90"/>
        <v>156.58981800000001</v>
      </c>
      <c r="BH99" s="94">
        <f t="shared" si="90"/>
        <v>150.56707900000001</v>
      </c>
      <c r="BI99" s="94">
        <f t="shared" si="90"/>
        <v>144.51532399999999</v>
      </c>
      <c r="BJ99" s="94">
        <f t="shared" si="90"/>
        <v>137.20450399999999</v>
      </c>
      <c r="BK99" s="94">
        <f t="shared" si="90"/>
        <v>128.30859099999998</v>
      </c>
      <c r="BL99" s="94">
        <f t="shared" si="90"/>
        <v>119.48505</v>
      </c>
      <c r="BM99" s="94">
        <f t="shared" si="90"/>
        <v>0</v>
      </c>
      <c r="BN99" s="94">
        <f t="shared" ref="BN99:CS99" si="91">IF(BN57&lt;0,0,MIN(BN57,BN96))</f>
        <v>0</v>
      </c>
      <c r="BO99" s="94">
        <f t="shared" si="91"/>
        <v>0</v>
      </c>
      <c r="BP99" s="94">
        <f t="shared" si="91"/>
        <v>0</v>
      </c>
      <c r="BQ99" s="94">
        <f t="shared" si="91"/>
        <v>0</v>
      </c>
      <c r="BR99" s="94">
        <f t="shared" si="91"/>
        <v>0</v>
      </c>
      <c r="BS99" s="94">
        <f t="shared" si="91"/>
        <v>45.420684600000001</v>
      </c>
      <c r="BT99" s="94">
        <f t="shared" si="91"/>
        <v>37.305759100000003</v>
      </c>
      <c r="BU99" s="94">
        <f t="shared" si="91"/>
        <v>30.793623099999998</v>
      </c>
      <c r="BV99" s="94">
        <f t="shared" si="91"/>
        <v>26.217282079999997</v>
      </c>
      <c r="BW99" s="94">
        <f t="shared" si="91"/>
        <v>24.094459999999998</v>
      </c>
      <c r="BX99" s="94">
        <f t="shared" si="91"/>
        <v>23.454999999999998</v>
      </c>
      <c r="BY99" s="94">
        <f t="shared" si="91"/>
        <v>23.4</v>
      </c>
      <c r="BZ99" s="94">
        <f t="shared" si="91"/>
        <v>23.4</v>
      </c>
      <c r="CA99" s="94">
        <f t="shared" si="91"/>
        <v>23.4</v>
      </c>
      <c r="CB99" s="94">
        <f t="shared" si="91"/>
        <v>23.400039999999997</v>
      </c>
      <c r="CC99" s="94">
        <f t="shared" si="91"/>
        <v>23.4</v>
      </c>
      <c r="CD99" s="94">
        <f t="shared" si="91"/>
        <v>23.4</v>
      </c>
      <c r="CE99" s="94">
        <f t="shared" si="91"/>
        <v>23.4</v>
      </c>
      <c r="CF99" s="94">
        <f t="shared" si="91"/>
        <v>23.4</v>
      </c>
      <c r="CG99" s="94">
        <f t="shared" si="91"/>
        <v>23.4</v>
      </c>
      <c r="CH99" s="94">
        <f t="shared" si="91"/>
        <v>23.4</v>
      </c>
      <c r="CI99" s="94">
        <f t="shared" si="91"/>
        <v>23.4</v>
      </c>
      <c r="CJ99" s="94">
        <f t="shared" si="91"/>
        <v>23.4</v>
      </c>
      <c r="CK99" s="94">
        <f t="shared" si="91"/>
        <v>23.4</v>
      </c>
      <c r="CL99" s="94">
        <f t="shared" si="91"/>
        <v>23.4</v>
      </c>
      <c r="CM99" s="94">
        <f t="shared" si="91"/>
        <v>23.4</v>
      </c>
      <c r="CN99" s="94">
        <f t="shared" si="91"/>
        <v>23.4</v>
      </c>
      <c r="CO99" s="94">
        <f t="shared" si="91"/>
        <v>23.4</v>
      </c>
      <c r="CP99" s="94">
        <f t="shared" si="91"/>
        <v>0</v>
      </c>
      <c r="CQ99" s="94">
        <f t="shared" si="91"/>
        <v>0</v>
      </c>
      <c r="CR99" s="94">
        <f t="shared" si="91"/>
        <v>0</v>
      </c>
      <c r="CS99" s="94">
        <f t="shared" si="91"/>
        <v>0</v>
      </c>
      <c r="CT99" s="96">
        <f>SUM(B99:CS99)</f>
        <v>4924.2588148799941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28">
    <tabColor rgb="FFFFFF99"/>
  </sheetPr>
  <dimension ref="A1:CZ125"/>
  <sheetViews>
    <sheetView showGridLines="0" tabSelected="1" workbookViewId="0">
      <pane xSplit="1" topLeftCell="CR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3521.42</v>
      </c>
      <c r="C3" s="13">
        <f t="shared" si="0"/>
        <v>3521.42</v>
      </c>
      <c r="D3" s="13">
        <f t="shared" si="0"/>
        <v>3521.42</v>
      </c>
      <c r="E3" s="13">
        <f t="shared" si="0"/>
        <v>3521.42</v>
      </c>
      <c r="F3" s="13">
        <f t="shared" si="0"/>
        <v>3521.42</v>
      </c>
      <c r="G3" s="13">
        <f t="shared" si="0"/>
        <v>3521.42</v>
      </c>
      <c r="H3" s="13">
        <f t="shared" si="0"/>
        <v>3521.42</v>
      </c>
      <c r="I3" s="13">
        <f t="shared" si="0"/>
        <v>3521.42</v>
      </c>
      <c r="J3" s="13">
        <f t="shared" si="0"/>
        <v>3521.42</v>
      </c>
      <c r="K3" s="13">
        <f t="shared" si="0"/>
        <v>3521.42</v>
      </c>
      <c r="L3" s="13">
        <f t="shared" si="0"/>
        <v>3521.42</v>
      </c>
      <c r="M3" s="13">
        <f t="shared" si="0"/>
        <v>3521.42</v>
      </c>
      <c r="N3" s="13">
        <f t="shared" si="0"/>
        <v>3521.42</v>
      </c>
      <c r="O3" s="13">
        <f t="shared" si="0"/>
        <v>3521.42</v>
      </c>
      <c r="P3" s="13">
        <f t="shared" si="0"/>
        <v>3521.42</v>
      </c>
      <c r="Q3" s="13">
        <f t="shared" si="0"/>
        <v>3521.42</v>
      </c>
      <c r="R3" s="13">
        <f t="shared" si="0"/>
        <v>3521.42</v>
      </c>
      <c r="S3" s="13">
        <f t="shared" si="0"/>
        <v>3521.42</v>
      </c>
      <c r="T3" s="13">
        <f t="shared" si="0"/>
        <v>3521.42</v>
      </c>
      <c r="U3" s="13">
        <f t="shared" si="0"/>
        <v>3521.42</v>
      </c>
      <c r="V3" s="13">
        <f t="shared" si="0"/>
        <v>3521.42</v>
      </c>
      <c r="W3" s="13">
        <f t="shared" si="0"/>
        <v>3521.42</v>
      </c>
      <c r="X3" s="13">
        <f t="shared" si="0"/>
        <v>3521.42</v>
      </c>
      <c r="Y3" s="13">
        <f t="shared" si="0"/>
        <v>3521.42</v>
      </c>
      <c r="Z3" s="13">
        <f t="shared" si="0"/>
        <v>3521.42</v>
      </c>
      <c r="AA3" s="13">
        <f t="shared" si="0"/>
        <v>3521.42</v>
      </c>
      <c r="AB3" s="13">
        <f t="shared" si="0"/>
        <v>3521.42</v>
      </c>
      <c r="AC3" s="13">
        <f t="shared" si="0"/>
        <v>3521.42</v>
      </c>
      <c r="AD3" s="13">
        <f t="shared" si="0"/>
        <v>3521.42</v>
      </c>
      <c r="AE3" s="13">
        <f t="shared" si="0"/>
        <v>3521.42</v>
      </c>
      <c r="AF3" s="13">
        <f t="shared" si="0"/>
        <v>3521.42</v>
      </c>
      <c r="AG3" s="13">
        <f t="shared" si="0"/>
        <v>3521.42</v>
      </c>
      <c r="AH3" s="13">
        <f t="shared" si="0"/>
        <v>3521.42</v>
      </c>
      <c r="AI3" s="13">
        <f t="shared" si="0"/>
        <v>3521.42</v>
      </c>
      <c r="AJ3" s="13">
        <f t="shared" si="0"/>
        <v>3521.42</v>
      </c>
      <c r="AK3" s="13">
        <f t="shared" si="0"/>
        <v>3521.42</v>
      </c>
      <c r="AL3" s="13">
        <f t="shared" si="0"/>
        <v>3521.42</v>
      </c>
      <c r="AM3" s="13">
        <f t="shared" si="0"/>
        <v>3521.42</v>
      </c>
      <c r="AN3" s="13">
        <f t="shared" si="0"/>
        <v>3521.42</v>
      </c>
      <c r="AO3" s="13">
        <f t="shared" si="0"/>
        <v>3521.42</v>
      </c>
      <c r="AP3" s="13">
        <f t="shared" si="0"/>
        <v>3521.42</v>
      </c>
      <c r="AQ3" s="13">
        <f t="shared" si="0"/>
        <v>3521.42</v>
      </c>
      <c r="AR3" s="13">
        <f t="shared" si="0"/>
        <v>3521.42</v>
      </c>
      <c r="AS3" s="13">
        <f t="shared" si="0"/>
        <v>3521.42</v>
      </c>
      <c r="AT3" s="13">
        <f t="shared" si="0"/>
        <v>3521.42</v>
      </c>
      <c r="AU3" s="13">
        <f t="shared" si="0"/>
        <v>3521.42</v>
      </c>
      <c r="AV3" s="13">
        <f t="shared" si="0"/>
        <v>3521.42</v>
      </c>
      <c r="AW3" s="13">
        <f t="shared" si="0"/>
        <v>3521.42</v>
      </c>
      <c r="AX3" s="13">
        <f t="shared" si="0"/>
        <v>3521.42</v>
      </c>
      <c r="AY3" s="13">
        <f t="shared" si="0"/>
        <v>3521.42</v>
      </c>
      <c r="AZ3" s="13">
        <f t="shared" si="0"/>
        <v>3521.42</v>
      </c>
      <c r="BA3" s="13">
        <f t="shared" si="0"/>
        <v>3521.42</v>
      </c>
      <c r="BB3" s="13">
        <f t="shared" si="0"/>
        <v>3521.42</v>
      </c>
      <c r="BC3" s="13">
        <f t="shared" si="0"/>
        <v>3521.42</v>
      </c>
      <c r="BD3" s="13">
        <f t="shared" si="0"/>
        <v>3521.42</v>
      </c>
      <c r="BE3" s="13">
        <f t="shared" si="0"/>
        <v>3521.42</v>
      </c>
      <c r="BF3" s="13">
        <f t="shared" si="0"/>
        <v>3521.42</v>
      </c>
      <c r="BG3" s="13">
        <f t="shared" si="0"/>
        <v>3521.42</v>
      </c>
      <c r="BH3" s="13">
        <f t="shared" si="0"/>
        <v>3521.42</v>
      </c>
      <c r="BI3" s="13">
        <f t="shared" si="0"/>
        <v>3521.42</v>
      </c>
      <c r="BJ3" s="13">
        <f t="shared" si="0"/>
        <v>3521.42</v>
      </c>
      <c r="BK3" s="13">
        <f t="shared" si="0"/>
        <v>3521.42</v>
      </c>
      <c r="BL3" s="13">
        <f t="shared" si="0"/>
        <v>3521.42</v>
      </c>
      <c r="BM3" s="13">
        <f t="shared" si="0"/>
        <v>3521.42</v>
      </c>
      <c r="BN3" s="13">
        <f t="shared" ref="BN3:CS3" si="1">BN4+BN12</f>
        <v>3521.42</v>
      </c>
      <c r="BO3" s="13">
        <f t="shared" si="1"/>
        <v>3521.42</v>
      </c>
      <c r="BP3" s="13">
        <f t="shared" si="1"/>
        <v>3521.42</v>
      </c>
      <c r="BQ3" s="13">
        <f t="shared" si="1"/>
        <v>3521.42</v>
      </c>
      <c r="BR3" s="13">
        <f t="shared" si="1"/>
        <v>3521.42</v>
      </c>
      <c r="BS3" s="13">
        <f t="shared" si="1"/>
        <v>3521.42</v>
      </c>
      <c r="BT3" s="13">
        <f t="shared" si="1"/>
        <v>3521.42</v>
      </c>
      <c r="BU3" s="13">
        <f t="shared" si="1"/>
        <v>3521.42</v>
      </c>
      <c r="BV3" s="13">
        <f t="shared" si="1"/>
        <v>3521.42</v>
      </c>
      <c r="BW3" s="13">
        <f t="shared" si="1"/>
        <v>3521.42</v>
      </c>
      <c r="BX3" s="13">
        <f t="shared" si="1"/>
        <v>3521.42</v>
      </c>
      <c r="BY3" s="13">
        <f t="shared" si="1"/>
        <v>3521.42</v>
      </c>
      <c r="BZ3" s="13">
        <f t="shared" si="1"/>
        <v>3521.42</v>
      </c>
      <c r="CA3" s="13">
        <f t="shared" si="1"/>
        <v>3521.42</v>
      </c>
      <c r="CB3" s="13">
        <f t="shared" si="1"/>
        <v>3521.42</v>
      </c>
      <c r="CC3" s="13">
        <f t="shared" si="1"/>
        <v>3521.42</v>
      </c>
      <c r="CD3" s="13">
        <f t="shared" si="1"/>
        <v>3521.42</v>
      </c>
      <c r="CE3" s="13">
        <f t="shared" si="1"/>
        <v>3521.42</v>
      </c>
      <c r="CF3" s="13">
        <f t="shared" si="1"/>
        <v>3521.42</v>
      </c>
      <c r="CG3" s="13">
        <f t="shared" si="1"/>
        <v>3521.42</v>
      </c>
      <c r="CH3" s="13">
        <f t="shared" si="1"/>
        <v>3521.42</v>
      </c>
      <c r="CI3" s="13">
        <f t="shared" si="1"/>
        <v>3521.42</v>
      </c>
      <c r="CJ3" s="13">
        <f t="shared" si="1"/>
        <v>3521.42</v>
      </c>
      <c r="CK3" s="13">
        <f t="shared" si="1"/>
        <v>3521.42</v>
      </c>
      <c r="CL3" s="13">
        <f t="shared" si="1"/>
        <v>3521.42</v>
      </c>
      <c r="CM3" s="13">
        <f t="shared" si="1"/>
        <v>3521.42</v>
      </c>
      <c r="CN3" s="13">
        <f t="shared" si="1"/>
        <v>3521.42</v>
      </c>
      <c r="CO3" s="13">
        <f t="shared" si="1"/>
        <v>3521.42</v>
      </c>
      <c r="CP3" s="13">
        <f t="shared" si="1"/>
        <v>3521.42</v>
      </c>
      <c r="CQ3" s="13">
        <f t="shared" si="1"/>
        <v>3521.42</v>
      </c>
      <c r="CR3" s="13">
        <f t="shared" si="1"/>
        <v>3521.42</v>
      </c>
      <c r="CS3" s="14">
        <f t="shared" si="1"/>
        <v>3521.42</v>
      </c>
      <c r="CT3" s="46">
        <f t="shared" ref="CT3:CT19" si="2">SUM(B3:CS3)</f>
        <v>338056.32000000007</v>
      </c>
    </row>
    <row r="4" spans="1:98">
      <c r="A4" s="238" t="s">
        <v>31</v>
      </c>
      <c r="B4" s="28">
        <f>SUM(B5:B11)</f>
        <v>3485</v>
      </c>
      <c r="C4" s="28">
        <f t="shared" ref="C4:BN4" si="3">SUM(C5:C11)</f>
        <v>3485</v>
      </c>
      <c r="D4" s="28">
        <f t="shared" si="3"/>
        <v>3485</v>
      </c>
      <c r="E4" s="28">
        <f t="shared" si="3"/>
        <v>3485</v>
      </c>
      <c r="F4" s="28">
        <f t="shared" si="3"/>
        <v>3485</v>
      </c>
      <c r="G4" s="28">
        <f t="shared" si="3"/>
        <v>3485</v>
      </c>
      <c r="H4" s="28">
        <f t="shared" si="3"/>
        <v>3485</v>
      </c>
      <c r="I4" s="28">
        <f t="shared" si="3"/>
        <v>3485</v>
      </c>
      <c r="J4" s="28">
        <f t="shared" si="3"/>
        <v>3485</v>
      </c>
      <c r="K4" s="28">
        <f t="shared" si="3"/>
        <v>3485</v>
      </c>
      <c r="L4" s="28">
        <f t="shared" si="3"/>
        <v>3485</v>
      </c>
      <c r="M4" s="28">
        <f t="shared" si="3"/>
        <v>3485</v>
      </c>
      <c r="N4" s="28">
        <f t="shared" si="3"/>
        <v>3485</v>
      </c>
      <c r="O4" s="28">
        <f t="shared" si="3"/>
        <v>3485</v>
      </c>
      <c r="P4" s="28">
        <f t="shared" si="3"/>
        <v>3485</v>
      </c>
      <c r="Q4" s="28">
        <f t="shared" si="3"/>
        <v>3485</v>
      </c>
      <c r="R4" s="28">
        <f t="shared" si="3"/>
        <v>3485</v>
      </c>
      <c r="S4" s="28">
        <f t="shared" si="3"/>
        <v>3485</v>
      </c>
      <c r="T4" s="28">
        <f t="shared" si="3"/>
        <v>3485</v>
      </c>
      <c r="U4" s="28">
        <f t="shared" si="3"/>
        <v>3485</v>
      </c>
      <c r="V4" s="28">
        <f t="shared" si="3"/>
        <v>3485</v>
      </c>
      <c r="W4" s="28">
        <f t="shared" si="3"/>
        <v>3485</v>
      </c>
      <c r="X4" s="28">
        <f t="shared" si="3"/>
        <v>3485</v>
      </c>
      <c r="Y4" s="28">
        <f t="shared" si="3"/>
        <v>3485</v>
      </c>
      <c r="Z4" s="28">
        <f t="shared" si="3"/>
        <v>3485</v>
      </c>
      <c r="AA4" s="28">
        <f t="shared" si="3"/>
        <v>3485</v>
      </c>
      <c r="AB4" s="28">
        <f t="shared" si="3"/>
        <v>3485</v>
      </c>
      <c r="AC4" s="28">
        <f t="shared" si="3"/>
        <v>3485</v>
      </c>
      <c r="AD4" s="28">
        <f t="shared" si="3"/>
        <v>3485</v>
      </c>
      <c r="AE4" s="28">
        <f t="shared" si="3"/>
        <v>3485</v>
      </c>
      <c r="AF4" s="28">
        <f t="shared" si="3"/>
        <v>3485</v>
      </c>
      <c r="AG4" s="28">
        <f t="shared" si="3"/>
        <v>3485</v>
      </c>
      <c r="AH4" s="28">
        <f t="shared" si="3"/>
        <v>3485</v>
      </c>
      <c r="AI4" s="28">
        <f t="shared" si="3"/>
        <v>3485</v>
      </c>
      <c r="AJ4" s="28">
        <f t="shared" si="3"/>
        <v>3485</v>
      </c>
      <c r="AK4" s="28">
        <f t="shared" si="3"/>
        <v>3485</v>
      </c>
      <c r="AL4" s="28">
        <f t="shared" si="3"/>
        <v>3485</v>
      </c>
      <c r="AM4" s="28">
        <f t="shared" si="3"/>
        <v>3485</v>
      </c>
      <c r="AN4" s="28">
        <f t="shared" si="3"/>
        <v>3485</v>
      </c>
      <c r="AO4" s="28">
        <f t="shared" si="3"/>
        <v>3485</v>
      </c>
      <c r="AP4" s="28">
        <f t="shared" si="3"/>
        <v>3485</v>
      </c>
      <c r="AQ4" s="28">
        <f t="shared" si="3"/>
        <v>3485</v>
      </c>
      <c r="AR4" s="28">
        <f t="shared" si="3"/>
        <v>3485</v>
      </c>
      <c r="AS4" s="28">
        <f t="shared" si="3"/>
        <v>3485</v>
      </c>
      <c r="AT4" s="28">
        <f t="shared" si="3"/>
        <v>3485</v>
      </c>
      <c r="AU4" s="28">
        <f t="shared" si="3"/>
        <v>3485</v>
      </c>
      <c r="AV4" s="28">
        <f t="shared" si="3"/>
        <v>3485</v>
      </c>
      <c r="AW4" s="28">
        <f t="shared" si="3"/>
        <v>3485</v>
      </c>
      <c r="AX4" s="28">
        <f t="shared" si="3"/>
        <v>3485</v>
      </c>
      <c r="AY4" s="28">
        <f t="shared" si="3"/>
        <v>3485</v>
      </c>
      <c r="AZ4" s="28">
        <f t="shared" si="3"/>
        <v>3485</v>
      </c>
      <c r="BA4" s="28">
        <f t="shared" si="3"/>
        <v>3485</v>
      </c>
      <c r="BB4" s="28">
        <f t="shared" si="3"/>
        <v>3485</v>
      </c>
      <c r="BC4" s="28">
        <f t="shared" si="3"/>
        <v>3485</v>
      </c>
      <c r="BD4" s="28">
        <f t="shared" si="3"/>
        <v>3485</v>
      </c>
      <c r="BE4" s="28">
        <f t="shared" si="3"/>
        <v>3485</v>
      </c>
      <c r="BF4" s="28">
        <f t="shared" si="3"/>
        <v>3485</v>
      </c>
      <c r="BG4" s="28">
        <f t="shared" si="3"/>
        <v>3485</v>
      </c>
      <c r="BH4" s="28">
        <f t="shared" si="3"/>
        <v>3485</v>
      </c>
      <c r="BI4" s="28">
        <f t="shared" si="3"/>
        <v>3485</v>
      </c>
      <c r="BJ4" s="28">
        <f t="shared" si="3"/>
        <v>3485</v>
      </c>
      <c r="BK4" s="28">
        <f t="shared" si="3"/>
        <v>3485</v>
      </c>
      <c r="BL4" s="28">
        <f t="shared" si="3"/>
        <v>3485</v>
      </c>
      <c r="BM4" s="28">
        <f t="shared" si="3"/>
        <v>3485</v>
      </c>
      <c r="BN4" s="28">
        <f t="shared" si="3"/>
        <v>3485</v>
      </c>
      <c r="BO4" s="28">
        <f t="shared" ref="BO4:CS4" si="4">SUM(BO5:BO11)</f>
        <v>3485</v>
      </c>
      <c r="BP4" s="28">
        <f t="shared" si="4"/>
        <v>3485</v>
      </c>
      <c r="BQ4" s="28">
        <f t="shared" si="4"/>
        <v>3485</v>
      </c>
      <c r="BR4" s="28">
        <f t="shared" si="4"/>
        <v>3485</v>
      </c>
      <c r="BS4" s="28">
        <f t="shared" si="4"/>
        <v>3485</v>
      </c>
      <c r="BT4" s="28">
        <f t="shared" si="4"/>
        <v>3485</v>
      </c>
      <c r="BU4" s="28">
        <f t="shared" si="4"/>
        <v>3485</v>
      </c>
      <c r="BV4" s="28">
        <f t="shared" si="4"/>
        <v>3485</v>
      </c>
      <c r="BW4" s="28">
        <f t="shared" si="4"/>
        <v>3485</v>
      </c>
      <c r="BX4" s="28">
        <f t="shared" si="4"/>
        <v>3485</v>
      </c>
      <c r="BY4" s="28">
        <f t="shared" si="4"/>
        <v>3485</v>
      </c>
      <c r="BZ4" s="28">
        <f t="shared" si="4"/>
        <v>3485</v>
      </c>
      <c r="CA4" s="28">
        <f t="shared" si="4"/>
        <v>3485</v>
      </c>
      <c r="CB4" s="28">
        <f t="shared" si="4"/>
        <v>3485</v>
      </c>
      <c r="CC4" s="28">
        <f t="shared" si="4"/>
        <v>3485</v>
      </c>
      <c r="CD4" s="28">
        <f t="shared" si="4"/>
        <v>3485</v>
      </c>
      <c r="CE4" s="28">
        <f t="shared" si="4"/>
        <v>3485</v>
      </c>
      <c r="CF4" s="28">
        <f t="shared" si="4"/>
        <v>3485</v>
      </c>
      <c r="CG4" s="28">
        <f t="shared" si="4"/>
        <v>3485</v>
      </c>
      <c r="CH4" s="28">
        <f t="shared" si="4"/>
        <v>3485</v>
      </c>
      <c r="CI4" s="28">
        <f t="shared" si="4"/>
        <v>3485</v>
      </c>
      <c r="CJ4" s="28">
        <f t="shared" si="4"/>
        <v>3485</v>
      </c>
      <c r="CK4" s="28">
        <f t="shared" si="4"/>
        <v>3485</v>
      </c>
      <c r="CL4" s="28">
        <f t="shared" si="4"/>
        <v>3485</v>
      </c>
      <c r="CM4" s="28">
        <f t="shared" si="4"/>
        <v>3485</v>
      </c>
      <c r="CN4" s="28">
        <f t="shared" si="4"/>
        <v>3485</v>
      </c>
      <c r="CO4" s="28">
        <f t="shared" si="4"/>
        <v>3485</v>
      </c>
      <c r="CP4" s="28">
        <f t="shared" si="4"/>
        <v>3485</v>
      </c>
      <c r="CQ4" s="28">
        <f t="shared" si="4"/>
        <v>3485</v>
      </c>
      <c r="CR4" s="28">
        <f t="shared" si="4"/>
        <v>3485</v>
      </c>
      <c r="CS4" s="28">
        <f t="shared" si="4"/>
        <v>3485</v>
      </c>
      <c r="CT4" s="162">
        <f t="shared" si="2"/>
        <v>334560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2"/>
        <v>54720</v>
      </c>
    </row>
    <row r="7" spans="1:98">
      <c r="A7" s="17" t="s">
        <v>34</v>
      </c>
      <c r="B7" s="222">
        <v>818</v>
      </c>
      <c r="C7" s="222">
        <v>818</v>
      </c>
      <c r="D7" s="222">
        <v>818</v>
      </c>
      <c r="E7" s="222">
        <v>818</v>
      </c>
      <c r="F7" s="222">
        <v>818</v>
      </c>
      <c r="G7" s="222">
        <v>818</v>
      </c>
      <c r="H7" s="222">
        <v>818</v>
      </c>
      <c r="I7" s="222">
        <v>818</v>
      </c>
      <c r="J7" s="222">
        <v>818</v>
      </c>
      <c r="K7" s="222">
        <v>818</v>
      </c>
      <c r="L7" s="222">
        <v>818</v>
      </c>
      <c r="M7" s="222">
        <v>818</v>
      </c>
      <c r="N7" s="222">
        <v>818</v>
      </c>
      <c r="O7" s="222">
        <v>818</v>
      </c>
      <c r="P7" s="222">
        <v>818</v>
      </c>
      <c r="Q7" s="222">
        <v>818</v>
      </c>
      <c r="R7" s="222">
        <v>818</v>
      </c>
      <c r="S7" s="222">
        <v>818</v>
      </c>
      <c r="T7" s="222">
        <v>818</v>
      </c>
      <c r="U7" s="222">
        <v>818</v>
      </c>
      <c r="V7" s="222">
        <v>818</v>
      </c>
      <c r="W7" s="222">
        <v>818</v>
      </c>
      <c r="X7" s="222">
        <v>818</v>
      </c>
      <c r="Y7" s="222">
        <v>818</v>
      </c>
      <c r="Z7" s="222">
        <v>818</v>
      </c>
      <c r="AA7" s="222">
        <v>818</v>
      </c>
      <c r="AB7" s="222">
        <v>818</v>
      </c>
      <c r="AC7" s="222">
        <v>818</v>
      </c>
      <c r="AD7" s="222">
        <v>818</v>
      </c>
      <c r="AE7" s="222">
        <v>818</v>
      </c>
      <c r="AF7" s="222">
        <v>818</v>
      </c>
      <c r="AG7" s="222">
        <v>818</v>
      </c>
      <c r="AH7" s="222">
        <v>818</v>
      </c>
      <c r="AI7" s="222">
        <v>818</v>
      </c>
      <c r="AJ7" s="222">
        <v>818</v>
      </c>
      <c r="AK7" s="222">
        <v>818</v>
      </c>
      <c r="AL7" s="222">
        <v>818</v>
      </c>
      <c r="AM7" s="222">
        <v>818</v>
      </c>
      <c r="AN7" s="222">
        <v>818</v>
      </c>
      <c r="AO7" s="222">
        <v>818</v>
      </c>
      <c r="AP7" s="222">
        <v>818</v>
      </c>
      <c r="AQ7" s="222">
        <v>818</v>
      </c>
      <c r="AR7" s="222">
        <v>818</v>
      </c>
      <c r="AS7" s="222">
        <v>818</v>
      </c>
      <c r="AT7" s="222">
        <v>818</v>
      </c>
      <c r="AU7" s="222">
        <v>818</v>
      </c>
      <c r="AV7" s="222">
        <v>818</v>
      </c>
      <c r="AW7" s="222">
        <v>818</v>
      </c>
      <c r="AX7" s="222">
        <v>818</v>
      </c>
      <c r="AY7" s="222">
        <v>818</v>
      </c>
      <c r="AZ7" s="222">
        <v>818</v>
      </c>
      <c r="BA7" s="222">
        <v>818</v>
      </c>
      <c r="BB7" s="222">
        <v>818</v>
      </c>
      <c r="BC7" s="222">
        <v>818</v>
      </c>
      <c r="BD7" s="222">
        <v>818</v>
      </c>
      <c r="BE7" s="222">
        <v>818</v>
      </c>
      <c r="BF7" s="222">
        <v>818</v>
      </c>
      <c r="BG7" s="222">
        <v>818</v>
      </c>
      <c r="BH7" s="222">
        <v>818</v>
      </c>
      <c r="BI7" s="222">
        <v>818</v>
      </c>
      <c r="BJ7" s="222">
        <v>818</v>
      </c>
      <c r="BK7" s="222">
        <v>818</v>
      </c>
      <c r="BL7" s="222">
        <v>818</v>
      </c>
      <c r="BM7" s="222">
        <v>818</v>
      </c>
      <c r="BN7" s="222">
        <v>818</v>
      </c>
      <c r="BO7" s="222">
        <v>818</v>
      </c>
      <c r="BP7" s="222">
        <v>818</v>
      </c>
      <c r="BQ7" s="222">
        <v>818</v>
      </c>
      <c r="BR7" s="222">
        <v>818</v>
      </c>
      <c r="BS7" s="222">
        <v>818</v>
      </c>
      <c r="BT7" s="222">
        <v>818</v>
      </c>
      <c r="BU7" s="222">
        <v>818</v>
      </c>
      <c r="BV7" s="222">
        <v>818</v>
      </c>
      <c r="BW7" s="222">
        <v>818</v>
      </c>
      <c r="BX7" s="222">
        <v>818</v>
      </c>
      <c r="BY7" s="222">
        <v>818</v>
      </c>
      <c r="BZ7" s="222">
        <v>818</v>
      </c>
      <c r="CA7" s="222">
        <v>818</v>
      </c>
      <c r="CB7" s="222">
        <v>818</v>
      </c>
      <c r="CC7" s="222">
        <v>818</v>
      </c>
      <c r="CD7" s="222">
        <v>818</v>
      </c>
      <c r="CE7" s="222">
        <v>818</v>
      </c>
      <c r="CF7" s="222">
        <v>818</v>
      </c>
      <c r="CG7" s="222">
        <v>818</v>
      </c>
      <c r="CH7" s="222">
        <v>818</v>
      </c>
      <c r="CI7" s="222">
        <v>818</v>
      </c>
      <c r="CJ7" s="222">
        <v>818</v>
      </c>
      <c r="CK7" s="222">
        <v>818</v>
      </c>
      <c r="CL7" s="222">
        <v>818</v>
      </c>
      <c r="CM7" s="222">
        <v>818</v>
      </c>
      <c r="CN7" s="222">
        <v>818</v>
      </c>
      <c r="CO7" s="222">
        <v>818</v>
      </c>
      <c r="CP7" s="222">
        <v>818</v>
      </c>
      <c r="CQ7" s="222">
        <v>818</v>
      </c>
      <c r="CR7" s="222">
        <v>818</v>
      </c>
      <c r="CS7" s="222">
        <v>818</v>
      </c>
      <c r="CT7" s="162">
        <f t="shared" si="2"/>
        <v>78528</v>
      </c>
    </row>
    <row r="8" spans="1:98">
      <c r="A8" s="17" t="s">
        <v>35</v>
      </c>
      <c r="B8" s="222">
        <v>410</v>
      </c>
      <c r="C8" s="222">
        <v>410</v>
      </c>
      <c r="D8" s="222">
        <v>410</v>
      </c>
      <c r="E8" s="222">
        <v>410</v>
      </c>
      <c r="F8" s="222">
        <v>410</v>
      </c>
      <c r="G8" s="222">
        <v>410</v>
      </c>
      <c r="H8" s="222">
        <v>410</v>
      </c>
      <c r="I8" s="222">
        <v>410</v>
      </c>
      <c r="J8" s="222">
        <v>410</v>
      </c>
      <c r="K8" s="222">
        <v>410</v>
      </c>
      <c r="L8" s="222">
        <v>410</v>
      </c>
      <c r="M8" s="222">
        <v>410</v>
      </c>
      <c r="N8" s="222">
        <v>410</v>
      </c>
      <c r="O8" s="222">
        <v>410</v>
      </c>
      <c r="P8" s="222">
        <v>410</v>
      </c>
      <c r="Q8" s="222">
        <v>410</v>
      </c>
      <c r="R8" s="222">
        <v>410</v>
      </c>
      <c r="S8" s="222">
        <v>410</v>
      </c>
      <c r="T8" s="222">
        <v>410</v>
      </c>
      <c r="U8" s="222">
        <v>410</v>
      </c>
      <c r="V8" s="222">
        <v>410</v>
      </c>
      <c r="W8" s="222">
        <v>410</v>
      </c>
      <c r="X8" s="222">
        <v>410</v>
      </c>
      <c r="Y8" s="222">
        <v>410</v>
      </c>
      <c r="Z8" s="222">
        <v>410</v>
      </c>
      <c r="AA8" s="222">
        <v>410</v>
      </c>
      <c r="AB8" s="222">
        <v>410</v>
      </c>
      <c r="AC8" s="222">
        <v>410</v>
      </c>
      <c r="AD8" s="222">
        <v>410</v>
      </c>
      <c r="AE8" s="222">
        <v>410</v>
      </c>
      <c r="AF8" s="222">
        <v>410</v>
      </c>
      <c r="AG8" s="222">
        <v>410</v>
      </c>
      <c r="AH8" s="222">
        <v>410</v>
      </c>
      <c r="AI8" s="222">
        <v>410</v>
      </c>
      <c r="AJ8" s="222">
        <v>410</v>
      </c>
      <c r="AK8" s="222">
        <v>410</v>
      </c>
      <c r="AL8" s="222">
        <v>410</v>
      </c>
      <c r="AM8" s="222">
        <v>410</v>
      </c>
      <c r="AN8" s="222">
        <v>410</v>
      </c>
      <c r="AO8" s="222">
        <v>410</v>
      </c>
      <c r="AP8" s="222">
        <v>410</v>
      </c>
      <c r="AQ8" s="222">
        <v>410</v>
      </c>
      <c r="AR8" s="222">
        <v>410</v>
      </c>
      <c r="AS8" s="222">
        <v>410</v>
      </c>
      <c r="AT8" s="222">
        <v>410</v>
      </c>
      <c r="AU8" s="222">
        <v>410</v>
      </c>
      <c r="AV8" s="222">
        <v>410</v>
      </c>
      <c r="AW8" s="222">
        <v>410</v>
      </c>
      <c r="AX8" s="222">
        <v>410</v>
      </c>
      <c r="AY8" s="222">
        <v>410</v>
      </c>
      <c r="AZ8" s="222">
        <v>410</v>
      </c>
      <c r="BA8" s="222">
        <v>410</v>
      </c>
      <c r="BB8" s="222">
        <v>410</v>
      </c>
      <c r="BC8" s="222">
        <v>410</v>
      </c>
      <c r="BD8" s="222">
        <v>410</v>
      </c>
      <c r="BE8" s="222">
        <v>410</v>
      </c>
      <c r="BF8" s="222">
        <v>410</v>
      </c>
      <c r="BG8" s="222">
        <v>410</v>
      </c>
      <c r="BH8" s="222">
        <v>410</v>
      </c>
      <c r="BI8" s="222">
        <v>410</v>
      </c>
      <c r="BJ8" s="222">
        <v>410</v>
      </c>
      <c r="BK8" s="222">
        <v>410</v>
      </c>
      <c r="BL8" s="222">
        <v>410</v>
      </c>
      <c r="BM8" s="222">
        <v>410</v>
      </c>
      <c r="BN8" s="222">
        <v>410</v>
      </c>
      <c r="BO8" s="222">
        <v>410</v>
      </c>
      <c r="BP8" s="222">
        <v>410</v>
      </c>
      <c r="BQ8" s="222">
        <v>410</v>
      </c>
      <c r="BR8" s="222">
        <v>410</v>
      </c>
      <c r="BS8" s="222">
        <v>410</v>
      </c>
      <c r="BT8" s="222">
        <v>410</v>
      </c>
      <c r="BU8" s="222">
        <v>410</v>
      </c>
      <c r="BV8" s="222">
        <v>410</v>
      </c>
      <c r="BW8" s="222">
        <v>410</v>
      </c>
      <c r="BX8" s="222">
        <v>410</v>
      </c>
      <c r="BY8" s="222">
        <v>410</v>
      </c>
      <c r="BZ8" s="222">
        <v>410</v>
      </c>
      <c r="CA8" s="222">
        <v>410</v>
      </c>
      <c r="CB8" s="222">
        <v>410</v>
      </c>
      <c r="CC8" s="222">
        <v>410</v>
      </c>
      <c r="CD8" s="222">
        <v>410</v>
      </c>
      <c r="CE8" s="222">
        <v>410</v>
      </c>
      <c r="CF8" s="222">
        <v>410</v>
      </c>
      <c r="CG8" s="222">
        <v>410</v>
      </c>
      <c r="CH8" s="222">
        <v>410</v>
      </c>
      <c r="CI8" s="222">
        <v>410</v>
      </c>
      <c r="CJ8" s="222">
        <v>410</v>
      </c>
      <c r="CK8" s="222">
        <v>410</v>
      </c>
      <c r="CL8" s="222">
        <v>410</v>
      </c>
      <c r="CM8" s="222">
        <v>410</v>
      </c>
      <c r="CN8" s="222">
        <v>410</v>
      </c>
      <c r="CO8" s="222">
        <v>410</v>
      </c>
      <c r="CP8" s="222">
        <v>410</v>
      </c>
      <c r="CQ8" s="222">
        <v>410</v>
      </c>
      <c r="CR8" s="222">
        <v>410</v>
      </c>
      <c r="CS8" s="222">
        <v>410</v>
      </c>
      <c r="CT8" s="162">
        <f t="shared" si="2"/>
        <v>39360</v>
      </c>
    </row>
    <row r="9" spans="1:98">
      <c r="A9" s="17" t="s">
        <v>36</v>
      </c>
      <c r="B9" s="222">
        <v>455</v>
      </c>
      <c r="C9" s="222">
        <v>455</v>
      </c>
      <c r="D9" s="222">
        <v>455</v>
      </c>
      <c r="E9" s="222">
        <v>455</v>
      </c>
      <c r="F9" s="222">
        <v>455</v>
      </c>
      <c r="G9" s="222">
        <v>455</v>
      </c>
      <c r="H9" s="222">
        <v>455</v>
      </c>
      <c r="I9" s="222">
        <v>455</v>
      </c>
      <c r="J9" s="222">
        <v>455</v>
      </c>
      <c r="K9" s="222">
        <v>455</v>
      </c>
      <c r="L9" s="222">
        <v>455</v>
      </c>
      <c r="M9" s="222">
        <v>455</v>
      </c>
      <c r="N9" s="222">
        <v>455</v>
      </c>
      <c r="O9" s="222">
        <v>455</v>
      </c>
      <c r="P9" s="222">
        <v>455</v>
      </c>
      <c r="Q9" s="222">
        <v>455</v>
      </c>
      <c r="R9" s="222">
        <v>455</v>
      </c>
      <c r="S9" s="222">
        <v>455</v>
      </c>
      <c r="T9" s="222">
        <v>455</v>
      </c>
      <c r="U9" s="222">
        <v>455</v>
      </c>
      <c r="V9" s="222">
        <v>455</v>
      </c>
      <c r="W9" s="222">
        <v>455</v>
      </c>
      <c r="X9" s="222">
        <v>455</v>
      </c>
      <c r="Y9" s="222">
        <v>455</v>
      </c>
      <c r="Z9" s="222">
        <v>455</v>
      </c>
      <c r="AA9" s="222">
        <v>455</v>
      </c>
      <c r="AB9" s="222">
        <v>455</v>
      </c>
      <c r="AC9" s="222">
        <v>455</v>
      </c>
      <c r="AD9" s="222">
        <v>455</v>
      </c>
      <c r="AE9" s="222">
        <v>455</v>
      </c>
      <c r="AF9" s="222">
        <v>455</v>
      </c>
      <c r="AG9" s="222">
        <v>455</v>
      </c>
      <c r="AH9" s="222">
        <v>455</v>
      </c>
      <c r="AI9" s="222">
        <v>455</v>
      </c>
      <c r="AJ9" s="222">
        <v>455</v>
      </c>
      <c r="AK9" s="222">
        <v>455</v>
      </c>
      <c r="AL9" s="222">
        <v>455</v>
      </c>
      <c r="AM9" s="222">
        <v>455</v>
      </c>
      <c r="AN9" s="222">
        <v>455</v>
      </c>
      <c r="AO9" s="222">
        <v>455</v>
      </c>
      <c r="AP9" s="222">
        <v>455</v>
      </c>
      <c r="AQ9" s="222">
        <v>455</v>
      </c>
      <c r="AR9" s="222">
        <v>455</v>
      </c>
      <c r="AS9" s="222">
        <v>455</v>
      </c>
      <c r="AT9" s="222">
        <v>455</v>
      </c>
      <c r="AU9" s="222">
        <v>455</v>
      </c>
      <c r="AV9" s="222">
        <v>455</v>
      </c>
      <c r="AW9" s="222">
        <v>455</v>
      </c>
      <c r="AX9" s="222">
        <v>455</v>
      </c>
      <c r="AY9" s="222">
        <v>455</v>
      </c>
      <c r="AZ9" s="222">
        <v>455</v>
      </c>
      <c r="BA9" s="222">
        <v>455</v>
      </c>
      <c r="BB9" s="222">
        <v>455</v>
      </c>
      <c r="BC9" s="222">
        <v>455</v>
      </c>
      <c r="BD9" s="222">
        <v>455</v>
      </c>
      <c r="BE9" s="222">
        <v>455</v>
      </c>
      <c r="BF9" s="222">
        <v>455</v>
      </c>
      <c r="BG9" s="222">
        <v>455</v>
      </c>
      <c r="BH9" s="222">
        <v>455</v>
      </c>
      <c r="BI9" s="222">
        <v>455</v>
      </c>
      <c r="BJ9" s="222">
        <v>455</v>
      </c>
      <c r="BK9" s="222">
        <v>455</v>
      </c>
      <c r="BL9" s="222">
        <v>455</v>
      </c>
      <c r="BM9" s="222">
        <v>455</v>
      </c>
      <c r="BN9" s="222">
        <v>455</v>
      </c>
      <c r="BO9" s="222">
        <v>455</v>
      </c>
      <c r="BP9" s="222">
        <v>455</v>
      </c>
      <c r="BQ9" s="222">
        <v>455</v>
      </c>
      <c r="BR9" s="222">
        <v>455</v>
      </c>
      <c r="BS9" s="222">
        <v>455</v>
      </c>
      <c r="BT9" s="222">
        <v>455</v>
      </c>
      <c r="BU9" s="222">
        <v>455</v>
      </c>
      <c r="BV9" s="222">
        <v>455</v>
      </c>
      <c r="BW9" s="222">
        <v>455</v>
      </c>
      <c r="BX9" s="222">
        <v>455</v>
      </c>
      <c r="BY9" s="222">
        <v>455</v>
      </c>
      <c r="BZ9" s="222">
        <v>455</v>
      </c>
      <c r="CA9" s="222">
        <v>455</v>
      </c>
      <c r="CB9" s="222">
        <v>455</v>
      </c>
      <c r="CC9" s="222">
        <v>455</v>
      </c>
      <c r="CD9" s="222">
        <v>455</v>
      </c>
      <c r="CE9" s="222">
        <v>455</v>
      </c>
      <c r="CF9" s="222">
        <v>455</v>
      </c>
      <c r="CG9" s="222">
        <v>455</v>
      </c>
      <c r="CH9" s="222">
        <v>455</v>
      </c>
      <c r="CI9" s="222">
        <v>455</v>
      </c>
      <c r="CJ9" s="222">
        <v>455</v>
      </c>
      <c r="CK9" s="222">
        <v>455</v>
      </c>
      <c r="CL9" s="222">
        <v>455</v>
      </c>
      <c r="CM9" s="222">
        <v>455</v>
      </c>
      <c r="CN9" s="222">
        <v>455</v>
      </c>
      <c r="CO9" s="222">
        <v>455</v>
      </c>
      <c r="CP9" s="222">
        <v>455</v>
      </c>
      <c r="CQ9" s="222">
        <v>455</v>
      </c>
      <c r="CR9" s="222">
        <v>455</v>
      </c>
      <c r="CS9" s="222">
        <v>455</v>
      </c>
      <c r="CT9" s="162">
        <f t="shared" si="2"/>
        <v>43680</v>
      </c>
    </row>
    <row r="10" spans="1:98">
      <c r="A10" s="17" t="s">
        <v>37</v>
      </c>
      <c r="B10" s="222">
        <v>720</v>
      </c>
      <c r="C10" s="222">
        <v>720</v>
      </c>
      <c r="D10" s="222">
        <v>720</v>
      </c>
      <c r="E10" s="222">
        <v>720</v>
      </c>
      <c r="F10" s="222">
        <v>720</v>
      </c>
      <c r="G10" s="222">
        <v>720</v>
      </c>
      <c r="H10" s="222">
        <v>720</v>
      </c>
      <c r="I10" s="222">
        <v>720</v>
      </c>
      <c r="J10" s="222">
        <v>720</v>
      </c>
      <c r="K10" s="222">
        <v>720</v>
      </c>
      <c r="L10" s="222">
        <v>720</v>
      </c>
      <c r="M10" s="222">
        <v>720</v>
      </c>
      <c r="N10" s="222">
        <v>720</v>
      </c>
      <c r="O10" s="222">
        <v>720</v>
      </c>
      <c r="P10" s="222">
        <v>720</v>
      </c>
      <c r="Q10" s="222">
        <v>720</v>
      </c>
      <c r="R10" s="222">
        <v>720</v>
      </c>
      <c r="S10" s="222">
        <v>720</v>
      </c>
      <c r="T10" s="222">
        <v>720</v>
      </c>
      <c r="U10" s="222">
        <v>720</v>
      </c>
      <c r="V10" s="222">
        <v>720</v>
      </c>
      <c r="W10" s="222">
        <v>720</v>
      </c>
      <c r="X10" s="222">
        <v>720</v>
      </c>
      <c r="Y10" s="222">
        <v>720</v>
      </c>
      <c r="Z10" s="222">
        <v>720</v>
      </c>
      <c r="AA10" s="222">
        <v>720</v>
      </c>
      <c r="AB10" s="222">
        <v>720</v>
      </c>
      <c r="AC10" s="222">
        <v>720</v>
      </c>
      <c r="AD10" s="222">
        <v>720</v>
      </c>
      <c r="AE10" s="222">
        <v>720</v>
      </c>
      <c r="AF10" s="222">
        <v>720</v>
      </c>
      <c r="AG10" s="222">
        <v>720</v>
      </c>
      <c r="AH10" s="222">
        <v>720</v>
      </c>
      <c r="AI10" s="222">
        <v>720</v>
      </c>
      <c r="AJ10" s="222">
        <v>720</v>
      </c>
      <c r="AK10" s="222">
        <v>720</v>
      </c>
      <c r="AL10" s="222">
        <v>720</v>
      </c>
      <c r="AM10" s="222">
        <v>720</v>
      </c>
      <c r="AN10" s="222">
        <v>720</v>
      </c>
      <c r="AO10" s="222">
        <v>720</v>
      </c>
      <c r="AP10" s="222">
        <v>720</v>
      </c>
      <c r="AQ10" s="222">
        <v>720</v>
      </c>
      <c r="AR10" s="222">
        <v>720</v>
      </c>
      <c r="AS10" s="222">
        <v>720</v>
      </c>
      <c r="AT10" s="222">
        <v>720</v>
      </c>
      <c r="AU10" s="222">
        <v>720</v>
      </c>
      <c r="AV10" s="222">
        <v>720</v>
      </c>
      <c r="AW10" s="222">
        <v>720</v>
      </c>
      <c r="AX10" s="222">
        <v>720</v>
      </c>
      <c r="AY10" s="222">
        <v>720</v>
      </c>
      <c r="AZ10" s="222">
        <v>720</v>
      </c>
      <c r="BA10" s="222">
        <v>720</v>
      </c>
      <c r="BB10" s="222">
        <v>720</v>
      </c>
      <c r="BC10" s="222">
        <v>720</v>
      </c>
      <c r="BD10" s="222">
        <v>720</v>
      </c>
      <c r="BE10" s="222">
        <v>720</v>
      </c>
      <c r="BF10" s="222">
        <v>720</v>
      </c>
      <c r="BG10" s="222">
        <v>720</v>
      </c>
      <c r="BH10" s="222">
        <v>720</v>
      </c>
      <c r="BI10" s="222">
        <v>720</v>
      </c>
      <c r="BJ10" s="222">
        <v>720</v>
      </c>
      <c r="BK10" s="222">
        <v>720</v>
      </c>
      <c r="BL10" s="222">
        <v>720</v>
      </c>
      <c r="BM10" s="222">
        <v>720</v>
      </c>
      <c r="BN10" s="222">
        <v>720</v>
      </c>
      <c r="BO10" s="222">
        <v>720</v>
      </c>
      <c r="BP10" s="222">
        <v>720</v>
      </c>
      <c r="BQ10" s="222">
        <v>720</v>
      </c>
      <c r="BR10" s="222">
        <v>720</v>
      </c>
      <c r="BS10" s="222">
        <v>720</v>
      </c>
      <c r="BT10" s="222">
        <v>720</v>
      </c>
      <c r="BU10" s="222">
        <v>720</v>
      </c>
      <c r="BV10" s="222">
        <v>720</v>
      </c>
      <c r="BW10" s="222">
        <v>720</v>
      </c>
      <c r="BX10" s="222">
        <v>720</v>
      </c>
      <c r="BY10" s="222">
        <v>720</v>
      </c>
      <c r="BZ10" s="222">
        <v>720</v>
      </c>
      <c r="CA10" s="222">
        <v>720</v>
      </c>
      <c r="CB10" s="222">
        <v>720</v>
      </c>
      <c r="CC10" s="222">
        <v>720</v>
      </c>
      <c r="CD10" s="222">
        <v>720</v>
      </c>
      <c r="CE10" s="222">
        <v>720</v>
      </c>
      <c r="CF10" s="222">
        <v>720</v>
      </c>
      <c r="CG10" s="222">
        <v>720</v>
      </c>
      <c r="CH10" s="222">
        <v>720</v>
      </c>
      <c r="CI10" s="222">
        <v>720</v>
      </c>
      <c r="CJ10" s="222">
        <v>720</v>
      </c>
      <c r="CK10" s="222">
        <v>720</v>
      </c>
      <c r="CL10" s="222">
        <v>720</v>
      </c>
      <c r="CM10" s="222">
        <v>720</v>
      </c>
      <c r="CN10" s="222">
        <v>720</v>
      </c>
      <c r="CO10" s="222">
        <v>720</v>
      </c>
      <c r="CP10" s="222">
        <v>720</v>
      </c>
      <c r="CQ10" s="222">
        <v>720</v>
      </c>
      <c r="CR10" s="222">
        <v>720</v>
      </c>
      <c r="CS10" s="222">
        <v>720</v>
      </c>
      <c r="CT10" s="162">
        <f t="shared" si="2"/>
        <v>69120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2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5">SUM(B14:B14)</f>
        <v>3537.28</v>
      </c>
      <c r="C13" s="230">
        <f t="shared" si="5"/>
        <v>3537.28</v>
      </c>
      <c r="D13" s="230">
        <f t="shared" si="5"/>
        <v>3537.28</v>
      </c>
      <c r="E13" s="230">
        <f t="shared" si="5"/>
        <v>3537.28</v>
      </c>
      <c r="F13" s="230">
        <f t="shared" si="5"/>
        <v>3537.28</v>
      </c>
      <c r="G13" s="230">
        <f t="shared" si="5"/>
        <v>3537.28</v>
      </c>
      <c r="H13" s="230">
        <f t="shared" si="5"/>
        <v>3537.28</v>
      </c>
      <c r="I13" s="230">
        <f t="shared" si="5"/>
        <v>3537.28</v>
      </c>
      <c r="J13" s="230">
        <f t="shared" si="5"/>
        <v>3536.97</v>
      </c>
      <c r="K13" s="230">
        <f t="shared" si="5"/>
        <v>3536.97</v>
      </c>
      <c r="L13" s="230">
        <f t="shared" si="5"/>
        <v>3536.85</v>
      </c>
      <c r="M13" s="230">
        <f t="shared" si="5"/>
        <v>3536.85</v>
      </c>
      <c r="N13" s="230">
        <f t="shared" si="5"/>
        <v>3536.85</v>
      </c>
      <c r="O13" s="230">
        <f t="shared" si="5"/>
        <v>3536.85</v>
      </c>
      <c r="P13" s="230">
        <f t="shared" si="5"/>
        <v>3536.85</v>
      </c>
      <c r="Q13" s="230">
        <f t="shared" si="5"/>
        <v>3536.85</v>
      </c>
      <c r="R13" s="230">
        <f t="shared" si="5"/>
        <v>3536.99</v>
      </c>
      <c r="S13" s="230">
        <f t="shared" si="5"/>
        <v>3536.99</v>
      </c>
      <c r="T13" s="230">
        <f t="shared" si="5"/>
        <v>3536.99</v>
      </c>
      <c r="U13" s="230">
        <f t="shared" si="5"/>
        <v>3536.99</v>
      </c>
      <c r="V13" s="230">
        <f t="shared" si="5"/>
        <v>3536.72</v>
      </c>
      <c r="W13" s="230">
        <f t="shared" si="5"/>
        <v>3536.72</v>
      </c>
      <c r="X13" s="230">
        <f t="shared" si="5"/>
        <v>3536.99</v>
      </c>
      <c r="Y13" s="230">
        <f t="shared" si="5"/>
        <v>3537.17</v>
      </c>
      <c r="Z13" s="230">
        <f t="shared" si="5"/>
        <v>3535.86</v>
      </c>
      <c r="AA13" s="230">
        <f t="shared" si="5"/>
        <v>3535.86</v>
      </c>
      <c r="AB13" s="230">
        <f t="shared" si="5"/>
        <v>3535.86</v>
      </c>
      <c r="AC13" s="230">
        <f t="shared" si="5"/>
        <v>3535.86</v>
      </c>
      <c r="AD13" s="230">
        <f t="shared" si="5"/>
        <v>3535.74</v>
      </c>
      <c r="AE13" s="230">
        <f t="shared" si="5"/>
        <v>3535.74</v>
      </c>
      <c r="AF13" s="230">
        <f t="shared" si="5"/>
        <v>3535.74</v>
      </c>
      <c r="AG13" s="230">
        <f t="shared" si="5"/>
        <v>3535.74</v>
      </c>
      <c r="AH13" s="230">
        <f t="shared" ref="AH13:BM13" si="6">SUM(AH14:AH14)</f>
        <v>3533.05</v>
      </c>
      <c r="AI13" s="230">
        <f t="shared" si="6"/>
        <v>3533.05</v>
      </c>
      <c r="AJ13" s="230">
        <f t="shared" si="6"/>
        <v>3533.05</v>
      </c>
      <c r="AK13" s="230">
        <f t="shared" si="6"/>
        <v>3533.05</v>
      </c>
      <c r="AL13" s="230">
        <f t="shared" si="6"/>
        <v>3533.05</v>
      </c>
      <c r="AM13" s="230">
        <f t="shared" si="6"/>
        <v>3533.05</v>
      </c>
      <c r="AN13" s="230">
        <f t="shared" si="6"/>
        <v>3528.85</v>
      </c>
      <c r="AO13" s="230">
        <f t="shared" si="6"/>
        <v>3528.97</v>
      </c>
      <c r="AP13" s="230">
        <f t="shared" si="6"/>
        <v>3528.97</v>
      </c>
      <c r="AQ13" s="230">
        <f t="shared" si="6"/>
        <v>3529.19</v>
      </c>
      <c r="AR13" s="230">
        <f t="shared" si="6"/>
        <v>3530.51</v>
      </c>
      <c r="AS13" s="230">
        <f t="shared" si="6"/>
        <v>3530.51</v>
      </c>
      <c r="AT13" s="230">
        <f t="shared" si="6"/>
        <v>3531.23</v>
      </c>
      <c r="AU13" s="230">
        <f t="shared" si="6"/>
        <v>3509.44</v>
      </c>
      <c r="AV13" s="230">
        <f t="shared" si="6"/>
        <v>3509.92</v>
      </c>
      <c r="AW13" s="230">
        <f t="shared" si="6"/>
        <v>3510.28</v>
      </c>
      <c r="AX13" s="230">
        <f t="shared" si="6"/>
        <v>3488.32</v>
      </c>
      <c r="AY13" s="230">
        <f t="shared" si="6"/>
        <v>3488.32</v>
      </c>
      <c r="AZ13" s="230">
        <f t="shared" si="6"/>
        <v>3468.89</v>
      </c>
      <c r="BA13" s="230">
        <f t="shared" si="6"/>
        <v>3468.64</v>
      </c>
      <c r="BB13" s="230">
        <f t="shared" si="6"/>
        <v>3469.14</v>
      </c>
      <c r="BC13" s="230">
        <f t="shared" si="6"/>
        <v>3469.63</v>
      </c>
      <c r="BD13" s="230">
        <f t="shared" si="6"/>
        <v>3469.92</v>
      </c>
      <c r="BE13" s="230">
        <f t="shared" si="6"/>
        <v>3469.92</v>
      </c>
      <c r="BF13" s="230">
        <f t="shared" si="6"/>
        <v>3469.92</v>
      </c>
      <c r="BG13" s="230">
        <f t="shared" si="6"/>
        <v>3469.92</v>
      </c>
      <c r="BH13" s="230">
        <f t="shared" si="6"/>
        <v>3469.92</v>
      </c>
      <c r="BI13" s="230">
        <f t="shared" si="6"/>
        <v>3469.77</v>
      </c>
      <c r="BJ13" s="230">
        <f t="shared" si="6"/>
        <v>3469.77</v>
      </c>
      <c r="BK13" s="230">
        <f t="shared" si="6"/>
        <v>3469.77</v>
      </c>
      <c r="BL13" s="230">
        <f t="shared" si="6"/>
        <v>3469.77</v>
      </c>
      <c r="BM13" s="230">
        <f t="shared" si="6"/>
        <v>3469.77</v>
      </c>
      <c r="BN13" s="230">
        <f t="shared" ref="BN13:CS13" si="7">SUM(BN14:BN14)</f>
        <v>3469.77</v>
      </c>
      <c r="BO13" s="230">
        <f t="shared" si="7"/>
        <v>3469.77</v>
      </c>
      <c r="BP13" s="230">
        <f t="shared" si="7"/>
        <v>3469.77</v>
      </c>
      <c r="BQ13" s="230">
        <f t="shared" si="7"/>
        <v>3469.77</v>
      </c>
      <c r="BR13" s="230">
        <f t="shared" si="7"/>
        <v>3469.77</v>
      </c>
      <c r="BS13" s="230">
        <f t="shared" si="7"/>
        <v>3469.77</v>
      </c>
      <c r="BT13" s="230">
        <f t="shared" si="7"/>
        <v>3469.84</v>
      </c>
      <c r="BU13" s="230">
        <f t="shared" si="7"/>
        <v>3469.84</v>
      </c>
      <c r="BV13" s="230">
        <f t="shared" si="7"/>
        <v>3469.84</v>
      </c>
      <c r="BW13" s="230">
        <f t="shared" si="7"/>
        <v>3469.84</v>
      </c>
      <c r="BX13" s="230">
        <f t="shared" si="7"/>
        <v>3469.84</v>
      </c>
      <c r="BY13" s="230">
        <f t="shared" si="7"/>
        <v>3469.84</v>
      </c>
      <c r="BZ13" s="230">
        <f t="shared" si="7"/>
        <v>3469.84</v>
      </c>
      <c r="CA13" s="230">
        <f t="shared" si="7"/>
        <v>3469.84</v>
      </c>
      <c r="CB13" s="230">
        <f t="shared" si="7"/>
        <v>3469.84</v>
      </c>
      <c r="CC13" s="230">
        <f t="shared" si="7"/>
        <v>3469.84</v>
      </c>
      <c r="CD13" s="230">
        <f t="shared" si="7"/>
        <v>3469.51</v>
      </c>
      <c r="CE13" s="230">
        <f t="shared" si="7"/>
        <v>3469.51</v>
      </c>
      <c r="CF13" s="230">
        <f t="shared" si="7"/>
        <v>3469.51</v>
      </c>
      <c r="CG13" s="230">
        <f t="shared" si="7"/>
        <v>3469.51</v>
      </c>
      <c r="CH13" s="230">
        <f t="shared" si="7"/>
        <v>3469.51</v>
      </c>
      <c r="CI13" s="230">
        <f t="shared" si="7"/>
        <v>3469.51</v>
      </c>
      <c r="CJ13" s="230">
        <f t="shared" si="7"/>
        <v>3469.51</v>
      </c>
      <c r="CK13" s="230">
        <f t="shared" si="7"/>
        <v>3469.51</v>
      </c>
      <c r="CL13" s="230">
        <f t="shared" si="7"/>
        <v>3470.02</v>
      </c>
      <c r="CM13" s="230">
        <f t="shared" si="7"/>
        <v>3470.02</v>
      </c>
      <c r="CN13" s="230">
        <f t="shared" si="7"/>
        <v>3470.02</v>
      </c>
      <c r="CO13" s="230">
        <f t="shared" si="7"/>
        <v>3469.87</v>
      </c>
      <c r="CP13" s="230">
        <f t="shared" si="7"/>
        <v>3469.87</v>
      </c>
      <c r="CQ13" s="230">
        <f t="shared" si="7"/>
        <v>3469.87</v>
      </c>
      <c r="CR13" s="230">
        <f t="shared" si="7"/>
        <v>3469.6</v>
      </c>
      <c r="CS13" s="230">
        <f t="shared" si="7"/>
        <v>3469.6</v>
      </c>
      <c r="CT13" s="170">
        <f t="shared" si="2"/>
        <v>336194.77000000031</v>
      </c>
    </row>
    <row r="14" spans="1:98">
      <c r="A14" s="17" t="s">
        <v>12</v>
      </c>
      <c r="B14" s="1" cm="1">
        <f t="array" ref="B14:CS14">TRANSPOSE('[1]2803'!$AC$9:$AC$104)</f>
        <v>3537.28</v>
      </c>
      <c r="C14" s="1">
        <v>3537.28</v>
      </c>
      <c r="D14" s="1">
        <v>3537.28</v>
      </c>
      <c r="E14" s="1">
        <v>3537.28</v>
      </c>
      <c r="F14" s="1">
        <v>3537.28</v>
      </c>
      <c r="G14" s="1">
        <v>3537.28</v>
      </c>
      <c r="H14" s="1">
        <v>3537.28</v>
      </c>
      <c r="I14" s="1">
        <v>3537.28</v>
      </c>
      <c r="J14" s="1">
        <v>3536.97</v>
      </c>
      <c r="K14" s="1">
        <v>3536.97</v>
      </c>
      <c r="L14" s="1">
        <v>3536.85</v>
      </c>
      <c r="M14" s="1">
        <v>3536.85</v>
      </c>
      <c r="N14" s="1">
        <v>3536.85</v>
      </c>
      <c r="O14" s="1">
        <v>3536.85</v>
      </c>
      <c r="P14" s="1">
        <v>3536.85</v>
      </c>
      <c r="Q14" s="1">
        <v>3536.85</v>
      </c>
      <c r="R14" s="1">
        <v>3536.99</v>
      </c>
      <c r="S14" s="1">
        <v>3536.99</v>
      </c>
      <c r="T14" s="1">
        <v>3536.99</v>
      </c>
      <c r="U14" s="1">
        <v>3536.99</v>
      </c>
      <c r="V14" s="1">
        <v>3536.72</v>
      </c>
      <c r="W14" s="1">
        <v>3536.72</v>
      </c>
      <c r="X14" s="1">
        <v>3536.99</v>
      </c>
      <c r="Y14" s="1">
        <v>3537.17</v>
      </c>
      <c r="Z14" s="1">
        <v>3535.86</v>
      </c>
      <c r="AA14" s="1">
        <v>3535.86</v>
      </c>
      <c r="AB14" s="1">
        <v>3535.86</v>
      </c>
      <c r="AC14" s="1">
        <v>3535.86</v>
      </c>
      <c r="AD14" s="1">
        <v>3535.74</v>
      </c>
      <c r="AE14" s="1">
        <v>3535.74</v>
      </c>
      <c r="AF14" s="1">
        <v>3535.74</v>
      </c>
      <c r="AG14" s="1">
        <v>3535.74</v>
      </c>
      <c r="AH14" s="1">
        <v>3533.05</v>
      </c>
      <c r="AI14" s="1">
        <v>3533.05</v>
      </c>
      <c r="AJ14" s="1">
        <v>3533.05</v>
      </c>
      <c r="AK14" s="1">
        <v>3533.05</v>
      </c>
      <c r="AL14" s="1">
        <v>3533.05</v>
      </c>
      <c r="AM14" s="1">
        <v>3533.05</v>
      </c>
      <c r="AN14" s="1">
        <v>3528.85</v>
      </c>
      <c r="AO14" s="1">
        <v>3528.97</v>
      </c>
      <c r="AP14" s="1">
        <v>3528.97</v>
      </c>
      <c r="AQ14" s="1">
        <v>3529.19</v>
      </c>
      <c r="AR14" s="1">
        <v>3530.51</v>
      </c>
      <c r="AS14" s="1">
        <v>3530.51</v>
      </c>
      <c r="AT14" s="1">
        <v>3531.23</v>
      </c>
      <c r="AU14" s="1">
        <v>3509.44</v>
      </c>
      <c r="AV14" s="1">
        <v>3509.92</v>
      </c>
      <c r="AW14" s="1">
        <v>3510.28</v>
      </c>
      <c r="AX14" s="1">
        <v>3488.32</v>
      </c>
      <c r="AY14" s="1">
        <v>3488.32</v>
      </c>
      <c r="AZ14" s="1">
        <v>3468.89</v>
      </c>
      <c r="BA14" s="1">
        <v>3468.64</v>
      </c>
      <c r="BB14" s="1">
        <v>3469.14</v>
      </c>
      <c r="BC14" s="1">
        <v>3469.63</v>
      </c>
      <c r="BD14" s="1">
        <v>3469.92</v>
      </c>
      <c r="BE14" s="1">
        <v>3469.92</v>
      </c>
      <c r="BF14" s="1">
        <v>3469.92</v>
      </c>
      <c r="BG14" s="1">
        <v>3469.92</v>
      </c>
      <c r="BH14" s="1">
        <v>3469.92</v>
      </c>
      <c r="BI14" s="1">
        <v>3469.77</v>
      </c>
      <c r="BJ14" s="1">
        <v>3469.77</v>
      </c>
      <c r="BK14" s="1">
        <v>3469.77</v>
      </c>
      <c r="BL14" s="1">
        <v>3469.77</v>
      </c>
      <c r="BM14" s="1">
        <v>3469.77</v>
      </c>
      <c r="BN14" s="1">
        <v>3469.77</v>
      </c>
      <c r="BO14" s="1">
        <v>3469.77</v>
      </c>
      <c r="BP14" s="1">
        <v>3469.77</v>
      </c>
      <c r="BQ14" s="1">
        <v>3469.77</v>
      </c>
      <c r="BR14" s="1">
        <v>3469.77</v>
      </c>
      <c r="BS14" s="1">
        <v>3469.77</v>
      </c>
      <c r="BT14" s="1">
        <v>3469.84</v>
      </c>
      <c r="BU14" s="1">
        <v>3469.84</v>
      </c>
      <c r="BV14" s="1">
        <v>3469.84</v>
      </c>
      <c r="BW14" s="1">
        <v>3469.84</v>
      </c>
      <c r="BX14" s="1">
        <v>3469.84</v>
      </c>
      <c r="BY14" s="1">
        <v>3469.84</v>
      </c>
      <c r="BZ14" s="1">
        <v>3469.84</v>
      </c>
      <c r="CA14" s="1">
        <v>3469.84</v>
      </c>
      <c r="CB14" s="1">
        <v>3469.84</v>
      </c>
      <c r="CC14" s="1">
        <v>3469.84</v>
      </c>
      <c r="CD14" s="1">
        <v>3469.51</v>
      </c>
      <c r="CE14" s="1">
        <v>3469.51</v>
      </c>
      <c r="CF14" s="1">
        <v>3469.51</v>
      </c>
      <c r="CG14" s="1">
        <v>3469.51</v>
      </c>
      <c r="CH14" s="1">
        <v>3469.51</v>
      </c>
      <c r="CI14" s="1">
        <v>3469.51</v>
      </c>
      <c r="CJ14" s="1">
        <v>3469.51</v>
      </c>
      <c r="CK14" s="1">
        <v>3469.51</v>
      </c>
      <c r="CL14" s="1">
        <v>3470.02</v>
      </c>
      <c r="CM14" s="1">
        <v>3470.02</v>
      </c>
      <c r="CN14" s="1">
        <v>3470.02</v>
      </c>
      <c r="CO14" s="1">
        <v>3469.87</v>
      </c>
      <c r="CP14" s="1">
        <v>3469.87</v>
      </c>
      <c r="CQ14" s="1">
        <v>3469.87</v>
      </c>
      <c r="CR14" s="1">
        <v>3469.6</v>
      </c>
      <c r="CS14" s="1">
        <v>3469.6</v>
      </c>
      <c r="CT14" s="162">
        <f t="shared" si="2"/>
        <v>336194.77000000031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30">
        <f t="shared" si="9"/>
        <v>1970.45</v>
      </c>
      <c r="CE15" s="230">
        <f t="shared" si="9"/>
        <v>1970.45</v>
      </c>
      <c r="CF15" s="230">
        <f t="shared" si="9"/>
        <v>1970.45</v>
      </c>
      <c r="CG15" s="230">
        <f t="shared" si="9"/>
        <v>1970.45</v>
      </c>
      <c r="CH15" s="230">
        <f t="shared" si="9"/>
        <v>1970.45</v>
      </c>
      <c r="CI15" s="230">
        <f t="shared" si="9"/>
        <v>1970.45</v>
      </c>
      <c r="CJ15" s="230">
        <f t="shared" si="9"/>
        <v>1970.45</v>
      </c>
      <c r="CK15" s="230">
        <f t="shared" si="9"/>
        <v>1970.45</v>
      </c>
      <c r="CL15" s="230">
        <f t="shared" si="9"/>
        <v>1970.45</v>
      </c>
      <c r="CM15" s="230">
        <f t="shared" si="9"/>
        <v>1970.45</v>
      </c>
      <c r="CN15" s="230">
        <f t="shared" si="9"/>
        <v>1970.45</v>
      </c>
      <c r="CO15" s="230">
        <f t="shared" si="9"/>
        <v>1970.45</v>
      </c>
      <c r="CP15" s="230">
        <f t="shared" si="9"/>
        <v>1970.45</v>
      </c>
      <c r="CQ15" s="230">
        <f t="shared" si="9"/>
        <v>1970.45</v>
      </c>
      <c r="CR15" s="230">
        <f t="shared" si="9"/>
        <v>1970.45</v>
      </c>
      <c r="CS15" s="230">
        <f t="shared" si="9"/>
        <v>1970.45</v>
      </c>
      <c r="CT15" s="161">
        <f t="shared" si="2"/>
        <v>189163.20000000022</v>
      </c>
    </row>
    <row r="16" spans="1:98">
      <c r="A16" s="51" t="s">
        <v>42</v>
      </c>
      <c r="B16" s="267" cm="1">
        <f t="array" ref="B16:CS16">TRANSPOSE([15]MAR24!$BF$5:$BF$100)</f>
        <v>1131</v>
      </c>
      <c r="C16" s="267">
        <v>1131</v>
      </c>
      <c r="D16" s="267">
        <v>1131</v>
      </c>
      <c r="E16" s="267">
        <v>1131</v>
      </c>
      <c r="F16" s="267">
        <v>1131</v>
      </c>
      <c r="G16" s="267">
        <v>1131</v>
      </c>
      <c r="H16" s="267">
        <v>1131</v>
      </c>
      <c r="I16" s="267">
        <v>1131</v>
      </c>
      <c r="J16" s="267">
        <v>1131</v>
      </c>
      <c r="K16" s="267">
        <v>1131</v>
      </c>
      <c r="L16" s="267">
        <v>1131</v>
      </c>
      <c r="M16" s="267">
        <v>1131</v>
      </c>
      <c r="N16" s="267">
        <v>1131</v>
      </c>
      <c r="O16" s="267">
        <v>1131</v>
      </c>
      <c r="P16" s="267">
        <v>1131</v>
      </c>
      <c r="Q16" s="267">
        <v>1131</v>
      </c>
      <c r="R16" s="267">
        <v>1131</v>
      </c>
      <c r="S16" s="267">
        <v>1131</v>
      </c>
      <c r="T16" s="267">
        <v>1131</v>
      </c>
      <c r="U16" s="267">
        <v>1131</v>
      </c>
      <c r="V16" s="267">
        <v>1131</v>
      </c>
      <c r="W16" s="267">
        <v>1131</v>
      </c>
      <c r="X16" s="267">
        <v>1131</v>
      </c>
      <c r="Y16" s="267">
        <v>1131</v>
      </c>
      <c r="Z16" s="267">
        <v>1131</v>
      </c>
      <c r="AA16" s="267">
        <v>1131</v>
      </c>
      <c r="AB16" s="267">
        <v>1131</v>
      </c>
      <c r="AC16" s="267">
        <v>1131</v>
      </c>
      <c r="AD16" s="267">
        <v>1131</v>
      </c>
      <c r="AE16" s="267">
        <v>1131</v>
      </c>
      <c r="AF16" s="267">
        <v>1131</v>
      </c>
      <c r="AG16" s="267">
        <v>1131</v>
      </c>
      <c r="AH16" s="267">
        <v>1131</v>
      </c>
      <c r="AI16" s="267">
        <v>1131</v>
      </c>
      <c r="AJ16" s="267">
        <v>1131</v>
      </c>
      <c r="AK16" s="267">
        <v>1131</v>
      </c>
      <c r="AL16" s="267">
        <v>1131</v>
      </c>
      <c r="AM16" s="267">
        <v>1131</v>
      </c>
      <c r="AN16" s="267">
        <v>1131</v>
      </c>
      <c r="AO16" s="267">
        <v>1131</v>
      </c>
      <c r="AP16" s="267">
        <v>1131</v>
      </c>
      <c r="AQ16" s="267">
        <v>1131</v>
      </c>
      <c r="AR16" s="267">
        <v>1131</v>
      </c>
      <c r="AS16" s="267">
        <v>1131</v>
      </c>
      <c r="AT16" s="267">
        <v>1131</v>
      </c>
      <c r="AU16" s="267">
        <v>1131</v>
      </c>
      <c r="AV16" s="267">
        <v>1131</v>
      </c>
      <c r="AW16" s="267">
        <v>1131</v>
      </c>
      <c r="AX16" s="267">
        <v>1131</v>
      </c>
      <c r="AY16" s="267">
        <v>1131</v>
      </c>
      <c r="AZ16" s="267">
        <v>1131</v>
      </c>
      <c r="BA16" s="267">
        <v>1131</v>
      </c>
      <c r="BB16" s="267">
        <v>1131</v>
      </c>
      <c r="BC16" s="267">
        <v>1131</v>
      </c>
      <c r="BD16" s="267">
        <v>1131</v>
      </c>
      <c r="BE16" s="267">
        <v>1131</v>
      </c>
      <c r="BF16" s="267">
        <v>1131</v>
      </c>
      <c r="BG16" s="267">
        <v>1131</v>
      </c>
      <c r="BH16" s="267">
        <v>1131</v>
      </c>
      <c r="BI16" s="267">
        <v>1131</v>
      </c>
      <c r="BJ16" s="267">
        <v>1131</v>
      </c>
      <c r="BK16" s="267">
        <v>1131</v>
      </c>
      <c r="BL16" s="267">
        <v>1131</v>
      </c>
      <c r="BM16" s="267">
        <v>1131</v>
      </c>
      <c r="BN16" s="267">
        <v>1131</v>
      </c>
      <c r="BO16" s="267">
        <v>1131</v>
      </c>
      <c r="BP16" s="267">
        <v>1131</v>
      </c>
      <c r="BQ16" s="267">
        <v>1131</v>
      </c>
      <c r="BR16" s="267">
        <v>1131</v>
      </c>
      <c r="BS16" s="267">
        <v>1131</v>
      </c>
      <c r="BT16" s="267">
        <v>1131</v>
      </c>
      <c r="BU16" s="267">
        <v>1131</v>
      </c>
      <c r="BV16" s="267">
        <v>1131</v>
      </c>
      <c r="BW16" s="267">
        <v>1131</v>
      </c>
      <c r="BX16" s="267">
        <v>1131</v>
      </c>
      <c r="BY16" s="267">
        <v>1131</v>
      </c>
      <c r="BZ16" s="267">
        <v>1131</v>
      </c>
      <c r="CA16" s="267">
        <v>1131</v>
      </c>
      <c r="CB16" s="267">
        <v>1131</v>
      </c>
      <c r="CC16" s="267">
        <v>1131</v>
      </c>
      <c r="CD16" s="267">
        <v>1131</v>
      </c>
      <c r="CE16" s="267">
        <v>1131</v>
      </c>
      <c r="CF16" s="267">
        <v>1131</v>
      </c>
      <c r="CG16" s="267">
        <v>1131</v>
      </c>
      <c r="CH16" s="267">
        <v>1131</v>
      </c>
      <c r="CI16" s="267">
        <v>1131</v>
      </c>
      <c r="CJ16" s="267">
        <v>1131</v>
      </c>
      <c r="CK16" s="267">
        <v>1131</v>
      </c>
      <c r="CL16" s="267">
        <v>1131</v>
      </c>
      <c r="CM16" s="267">
        <v>1131</v>
      </c>
      <c r="CN16" s="267">
        <v>1131</v>
      </c>
      <c r="CO16" s="267">
        <v>1131</v>
      </c>
      <c r="CP16" s="267">
        <v>1131</v>
      </c>
      <c r="CQ16" s="267">
        <v>1131</v>
      </c>
      <c r="CR16" s="267">
        <v>1131</v>
      </c>
      <c r="CS16" s="267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101.3092</v>
      </c>
      <c r="C20" s="173">
        <f t="shared" si="10"/>
        <v>101.75435999999999</v>
      </c>
      <c r="D20" s="173">
        <f t="shared" si="10"/>
        <v>97.707600000000014</v>
      </c>
      <c r="E20" s="173">
        <f t="shared" si="10"/>
        <v>95.131159999999994</v>
      </c>
      <c r="F20" s="173">
        <f t="shared" si="10"/>
        <v>100.42896</v>
      </c>
      <c r="G20" s="173">
        <f t="shared" si="10"/>
        <v>95.236399999999989</v>
      </c>
      <c r="H20" s="173">
        <f t="shared" si="10"/>
        <v>89.712320000000005</v>
      </c>
      <c r="I20" s="173">
        <f t="shared" si="10"/>
        <v>87.018679999999989</v>
      </c>
      <c r="J20" s="173">
        <f t="shared" si="10"/>
        <v>85.720680000000002</v>
      </c>
      <c r="K20" s="173">
        <f t="shared" si="10"/>
        <v>83.648600000000002</v>
      </c>
      <c r="L20" s="173">
        <f t="shared" si="10"/>
        <v>81.674479999999988</v>
      </c>
      <c r="M20" s="173">
        <f t="shared" si="10"/>
        <v>87.79092</v>
      </c>
      <c r="N20" s="173">
        <f t="shared" si="10"/>
        <v>86.597200000000001</v>
      </c>
      <c r="O20" s="173">
        <f t="shared" si="10"/>
        <v>84.596119999999999</v>
      </c>
      <c r="P20" s="173">
        <f t="shared" si="10"/>
        <v>84.33547999999999</v>
      </c>
      <c r="Q20" s="173">
        <f t="shared" si="10"/>
        <v>84.374359999999996</v>
      </c>
      <c r="R20" s="173">
        <f t="shared" si="10"/>
        <v>83.358000000000004</v>
      </c>
      <c r="S20" s="173">
        <f t="shared" si="10"/>
        <v>80.9298</v>
      </c>
      <c r="T20" s="173">
        <f t="shared" si="10"/>
        <v>80.276880000000006</v>
      </c>
      <c r="U20" s="173">
        <f t="shared" si="10"/>
        <v>75.064639999999997</v>
      </c>
      <c r="V20" s="173">
        <f t="shared" si="10"/>
        <v>72.545360000000002</v>
      </c>
      <c r="W20" s="173">
        <f t="shared" si="10"/>
        <v>74.507999999999996</v>
      </c>
      <c r="X20" s="173">
        <f t="shared" si="10"/>
        <v>76.991399999999999</v>
      </c>
      <c r="Y20" s="173">
        <f t="shared" si="10"/>
        <v>79.220225259611098</v>
      </c>
      <c r="Z20" s="173">
        <f t="shared" si="10"/>
        <v>81.511136732454986</v>
      </c>
      <c r="AA20" s="173">
        <f t="shared" si="10"/>
        <v>87.323990051291972</v>
      </c>
      <c r="AB20" s="173">
        <f t="shared" si="10"/>
        <v>124.91495520616368</v>
      </c>
      <c r="AC20" s="173">
        <f t="shared" si="10"/>
        <v>225.64325756324857</v>
      </c>
      <c r="AD20" s="173">
        <f t="shared" si="10"/>
        <v>420.64155765355497</v>
      </c>
      <c r="AE20" s="173">
        <f t="shared" si="10"/>
        <v>662.9599304229672</v>
      </c>
      <c r="AF20" s="173">
        <f t="shared" si="10"/>
        <v>930.25493144694701</v>
      </c>
      <c r="AG20" s="173">
        <f t="shared" si="10"/>
        <v>1311.3126203224595</v>
      </c>
      <c r="AH20" s="173">
        <f t="shared" ref="AH20:BM20" si="11">SUM(AH21:AH24)</f>
        <v>1646.0194690436681</v>
      </c>
      <c r="AI20" s="173">
        <f t="shared" si="11"/>
        <v>1957.3340272791272</v>
      </c>
      <c r="AJ20" s="173">
        <f t="shared" si="11"/>
        <v>2404.6547433000669</v>
      </c>
      <c r="AK20" s="173">
        <f t="shared" si="11"/>
        <v>2740.6127875945817</v>
      </c>
      <c r="AL20" s="173">
        <f t="shared" si="11"/>
        <v>3058.4261961237662</v>
      </c>
      <c r="AM20" s="173">
        <f t="shared" si="11"/>
        <v>3333.9470909267898</v>
      </c>
      <c r="AN20" s="173">
        <f t="shared" si="11"/>
        <v>3580.0371826098835</v>
      </c>
      <c r="AO20" s="173">
        <f t="shared" si="11"/>
        <v>3771.5265907437988</v>
      </c>
      <c r="AP20" s="173">
        <f t="shared" si="11"/>
        <v>3940.2440386649619</v>
      </c>
      <c r="AQ20" s="173">
        <f t="shared" si="11"/>
        <v>4085.7190248482393</v>
      </c>
      <c r="AR20" s="173">
        <f t="shared" si="11"/>
        <v>4226.2765846786569</v>
      </c>
      <c r="AS20" s="173">
        <f t="shared" si="11"/>
        <v>4322.7274437088699</v>
      </c>
      <c r="AT20" s="173">
        <f t="shared" si="11"/>
        <v>4342.0143753695229</v>
      </c>
      <c r="AU20" s="173">
        <f t="shared" si="11"/>
        <v>4384.1888847311811</v>
      </c>
      <c r="AV20" s="173">
        <f t="shared" si="11"/>
        <v>4395.0230059305541</v>
      </c>
      <c r="AW20" s="173">
        <f t="shared" si="11"/>
        <v>4411.9331098958901</v>
      </c>
      <c r="AX20" s="173">
        <f t="shared" si="11"/>
        <v>4440.3160316563726</v>
      </c>
      <c r="AY20" s="173">
        <f t="shared" si="11"/>
        <v>4444.8504781504462</v>
      </c>
      <c r="AZ20" s="173">
        <f t="shared" si="11"/>
        <v>4437.0594787115569</v>
      </c>
      <c r="BA20" s="173">
        <f t="shared" si="11"/>
        <v>4427.5772607488552</v>
      </c>
      <c r="BB20" s="173">
        <f t="shared" si="11"/>
        <v>4414.2431593385982</v>
      </c>
      <c r="BC20" s="173">
        <f t="shared" si="11"/>
        <v>4373.6350998451562</v>
      </c>
      <c r="BD20" s="173">
        <f t="shared" si="11"/>
        <v>4351.7785636599301</v>
      </c>
      <c r="BE20" s="173">
        <f t="shared" si="11"/>
        <v>4298.4420422440617</v>
      </c>
      <c r="BF20" s="173">
        <f t="shared" si="11"/>
        <v>4225.1547838728411</v>
      </c>
      <c r="BG20" s="173">
        <f t="shared" si="11"/>
        <v>4149.349288663012</v>
      </c>
      <c r="BH20" s="173">
        <f t="shared" si="11"/>
        <v>4005.7510945001218</v>
      </c>
      <c r="BI20" s="173">
        <f t="shared" si="11"/>
        <v>3839.52298982514</v>
      </c>
      <c r="BJ20" s="173">
        <f t="shared" si="11"/>
        <v>3674.7870151934108</v>
      </c>
      <c r="BK20" s="173">
        <f t="shared" si="11"/>
        <v>3469.555382668651</v>
      </c>
      <c r="BL20" s="173">
        <f t="shared" si="11"/>
        <v>3184.1990397429327</v>
      </c>
      <c r="BM20" s="173">
        <f t="shared" si="11"/>
        <v>2898.9883768624154</v>
      </c>
      <c r="BN20" s="173">
        <f t="shared" ref="BN20:CS20" si="12">SUM(BN21:BN24)</f>
        <v>2602.5108192822081</v>
      </c>
      <c r="BO20" s="173">
        <f t="shared" si="12"/>
        <v>2299.138519685433</v>
      </c>
      <c r="BP20" s="173">
        <f t="shared" si="12"/>
        <v>1919.8085513370511</v>
      </c>
      <c r="BQ20" s="173">
        <f t="shared" si="12"/>
        <v>1587.435616375984</v>
      </c>
      <c r="BR20" s="173">
        <f t="shared" si="12"/>
        <v>1218.5936972160966</v>
      </c>
      <c r="BS20" s="173">
        <f t="shared" si="12"/>
        <v>903.78556814279125</v>
      </c>
      <c r="BT20" s="173">
        <f t="shared" si="12"/>
        <v>616.52553661789989</v>
      </c>
      <c r="BU20" s="173">
        <f t="shared" si="12"/>
        <v>338.87349167935366</v>
      </c>
      <c r="BV20" s="173">
        <f t="shared" si="12"/>
        <v>189.84991804172353</v>
      </c>
      <c r="BW20" s="173">
        <f t="shared" si="12"/>
        <v>111.80200068346322</v>
      </c>
      <c r="BX20" s="173">
        <f t="shared" si="12"/>
        <v>72.158339813586537</v>
      </c>
      <c r="BY20" s="173">
        <f t="shared" si="12"/>
        <v>42.053559999999997</v>
      </c>
      <c r="BZ20" s="173">
        <f t="shared" si="12"/>
        <v>30.27788</v>
      </c>
      <c r="CA20" s="173">
        <f t="shared" si="12"/>
        <v>32.345240000000004</v>
      </c>
      <c r="CB20" s="173">
        <f t="shared" si="12"/>
        <v>30.45064</v>
      </c>
      <c r="CC20" s="173">
        <f t="shared" si="12"/>
        <v>31.643280000000001</v>
      </c>
      <c r="CD20" s="173">
        <f t="shared" si="12"/>
        <v>34.307839999999999</v>
      </c>
      <c r="CE20" s="173">
        <f t="shared" si="12"/>
        <v>34.256</v>
      </c>
      <c r="CF20" s="173">
        <f t="shared" si="12"/>
        <v>32.741199999999999</v>
      </c>
      <c r="CG20" s="173">
        <f t="shared" si="12"/>
        <v>33.942239999999998</v>
      </c>
      <c r="CH20" s="173">
        <f t="shared" si="12"/>
        <v>32.498840000000001</v>
      </c>
      <c r="CI20" s="173">
        <f t="shared" si="12"/>
        <v>35.978360000000002</v>
      </c>
      <c r="CJ20" s="173">
        <f t="shared" si="12"/>
        <v>36.64752</v>
      </c>
      <c r="CK20" s="173">
        <f t="shared" si="12"/>
        <v>55.337400000000002</v>
      </c>
      <c r="CL20" s="173">
        <f t="shared" si="12"/>
        <v>63.763759999999998</v>
      </c>
      <c r="CM20" s="173">
        <f t="shared" si="12"/>
        <v>67.749719999999996</v>
      </c>
      <c r="CN20" s="173">
        <f t="shared" si="12"/>
        <v>72.314799999999991</v>
      </c>
      <c r="CO20" s="173">
        <f t="shared" si="12"/>
        <v>73.872799999999998</v>
      </c>
      <c r="CP20" s="173">
        <f t="shared" si="12"/>
        <v>73.702560000000005</v>
      </c>
      <c r="CQ20" s="173">
        <f t="shared" si="12"/>
        <v>74.770600000000002</v>
      </c>
      <c r="CR20" s="173">
        <f t="shared" si="12"/>
        <v>78.89152</v>
      </c>
      <c r="CS20" s="173">
        <f t="shared" si="12"/>
        <v>79.818240000000003</v>
      </c>
      <c r="CT20" s="161">
        <f>SUM(B20:CS20)</f>
        <v>140058.23390466732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0.27</v>
      </c>
      <c r="Y21" s="222">
        <v>0.28999999999999998</v>
      </c>
      <c r="Z21" s="222">
        <v>0.42</v>
      </c>
      <c r="AA21" s="222">
        <v>0.65999999999999992</v>
      </c>
      <c r="AB21" s="222">
        <v>1.8399999999999999</v>
      </c>
      <c r="AC21" s="222">
        <v>22.86</v>
      </c>
      <c r="AD21" s="222">
        <v>67.66</v>
      </c>
      <c r="AE21" s="222">
        <v>138.73000000000002</v>
      </c>
      <c r="AF21" s="222">
        <v>223.65</v>
      </c>
      <c r="AG21" s="222">
        <v>358.55</v>
      </c>
      <c r="AH21" s="222">
        <v>510.75</v>
      </c>
      <c r="AI21" s="222">
        <v>663.54000000000008</v>
      </c>
      <c r="AJ21" s="222">
        <v>800.92000000000007</v>
      </c>
      <c r="AK21" s="222">
        <v>934.04000000000008</v>
      </c>
      <c r="AL21" s="222">
        <v>1077.47</v>
      </c>
      <c r="AM21" s="222">
        <v>1219.29</v>
      </c>
      <c r="AN21" s="222">
        <v>1339.29</v>
      </c>
      <c r="AO21" s="222">
        <v>1441.86</v>
      </c>
      <c r="AP21" s="222">
        <v>1527.04</v>
      </c>
      <c r="AQ21" s="222">
        <v>1601.32</v>
      </c>
      <c r="AR21" s="222">
        <v>1666.8500000000001</v>
      </c>
      <c r="AS21" s="222">
        <v>1699.89</v>
      </c>
      <c r="AT21" s="222">
        <v>1688.9299999999998</v>
      </c>
      <c r="AU21" s="222">
        <v>1703.29</v>
      </c>
      <c r="AV21" s="222">
        <v>1699.09</v>
      </c>
      <c r="AW21" s="222">
        <v>1706.0800000000002</v>
      </c>
      <c r="AX21" s="222">
        <v>1726.12</v>
      </c>
      <c r="AY21" s="222">
        <v>1732.6000000000001</v>
      </c>
      <c r="AZ21" s="222">
        <v>1732.14</v>
      </c>
      <c r="BA21" s="222">
        <v>1735.46</v>
      </c>
      <c r="BB21" s="222">
        <v>1736.35</v>
      </c>
      <c r="BC21" s="222">
        <v>1733.85</v>
      </c>
      <c r="BD21" s="222">
        <v>1742.61</v>
      </c>
      <c r="BE21" s="222">
        <v>1728.34</v>
      </c>
      <c r="BF21" s="222">
        <v>1706.35</v>
      </c>
      <c r="BG21" s="222">
        <v>1699.57</v>
      </c>
      <c r="BH21" s="222">
        <v>1659.3</v>
      </c>
      <c r="BI21" s="222">
        <v>1631.44</v>
      </c>
      <c r="BJ21" s="222">
        <v>1569.3400000000001</v>
      </c>
      <c r="BK21" s="222">
        <v>1480.39</v>
      </c>
      <c r="BL21" s="222">
        <v>1371.2800000000002</v>
      </c>
      <c r="BM21" s="222">
        <v>1268.49</v>
      </c>
      <c r="BN21" s="222">
        <v>1149.3400000000001</v>
      </c>
      <c r="BO21" s="222">
        <v>1025.06</v>
      </c>
      <c r="BP21" s="222">
        <v>849.53000000000009</v>
      </c>
      <c r="BQ21" s="222">
        <v>721.49</v>
      </c>
      <c r="BR21" s="222">
        <v>569.40000000000009</v>
      </c>
      <c r="BS21" s="222">
        <v>451</v>
      </c>
      <c r="BT21" s="222">
        <v>315.19</v>
      </c>
      <c r="BU21" s="222">
        <v>197.14000000000001</v>
      </c>
      <c r="BV21" s="222">
        <v>113.38000000000001</v>
      </c>
      <c r="BW21" s="222">
        <v>66.45</v>
      </c>
      <c r="BX21" s="222">
        <v>35.51</v>
      </c>
      <c r="BY21" s="222">
        <v>11.45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3">SUM(B21:CS21)</f>
        <v>53853.14999999998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0</v>
      </c>
      <c r="Y22" s="118">
        <v>3.937265259611102</v>
      </c>
      <c r="Z22" s="118">
        <v>6.5158967324549932</v>
      </c>
      <c r="AA22" s="118">
        <v>11.636190051291967</v>
      </c>
      <c r="AB22" s="118">
        <v>44.067795206163701</v>
      </c>
      <c r="AC22" s="118">
        <v>121.11249756324855</v>
      </c>
      <c r="AD22" s="118">
        <v>267.73403765355499</v>
      </c>
      <c r="AE22" s="118">
        <v>432.91433042296717</v>
      </c>
      <c r="AF22" s="118">
        <v>613.58981144694701</v>
      </c>
      <c r="AG22" s="118">
        <v>864.52658032245949</v>
      </c>
      <c r="AH22" s="118">
        <v>1058.0720690436681</v>
      </c>
      <c r="AI22" s="118">
        <v>1230.1627872791273</v>
      </c>
      <c r="AJ22" s="118">
        <v>1555.4200633000667</v>
      </c>
      <c r="AK22" s="118">
        <v>1768.8687075945816</v>
      </c>
      <c r="AL22" s="118">
        <v>1943.6655161237661</v>
      </c>
      <c r="AM22" s="118">
        <v>2076.9012109267896</v>
      </c>
      <c r="AN22" s="118">
        <v>2203.7180226098835</v>
      </c>
      <c r="AO22" s="118">
        <v>2293.7486307437994</v>
      </c>
      <c r="AP22" s="118">
        <v>2376.4737186649618</v>
      </c>
      <c r="AQ22" s="118">
        <v>2447.2753848482398</v>
      </c>
      <c r="AR22" s="118">
        <v>2523.0643846786575</v>
      </c>
      <c r="AS22" s="118">
        <v>2586.1356837088701</v>
      </c>
      <c r="AT22" s="118">
        <v>2618.4148153695228</v>
      </c>
      <c r="AU22" s="118">
        <v>2645.5496047311808</v>
      </c>
      <c r="AV22" s="118">
        <v>2660.6870859305541</v>
      </c>
      <c r="AW22" s="118">
        <v>2672.6936298958894</v>
      </c>
      <c r="AX22" s="118">
        <v>2681.0520316563725</v>
      </c>
      <c r="AY22" s="118">
        <v>2678.3089981504463</v>
      </c>
      <c r="AZ22" s="118">
        <v>2671.5299187115565</v>
      </c>
      <c r="BA22" s="118">
        <v>2660.7425007488555</v>
      </c>
      <c r="BB22" s="118">
        <v>2646.1776393385985</v>
      </c>
      <c r="BC22" s="118">
        <v>2607.1378998451573</v>
      </c>
      <c r="BD22" s="118">
        <v>2577.5094436599297</v>
      </c>
      <c r="BE22" s="118">
        <v>2539.3101622440618</v>
      </c>
      <c r="BF22" s="118">
        <v>2486.712263872842</v>
      </c>
      <c r="BG22" s="118">
        <v>2417.6469286630117</v>
      </c>
      <c r="BH22" s="118">
        <v>2314.2059345001217</v>
      </c>
      <c r="BI22" s="118">
        <v>2177.1189098251402</v>
      </c>
      <c r="BJ22" s="118">
        <v>2074.0750551934107</v>
      </c>
      <c r="BK22" s="118">
        <v>1957.4268626686508</v>
      </c>
      <c r="BL22" s="118">
        <v>1781.4293997429324</v>
      </c>
      <c r="BM22" s="118">
        <v>1598.3018968624151</v>
      </c>
      <c r="BN22" s="118">
        <v>1420.9282992822084</v>
      </c>
      <c r="BO22" s="118">
        <v>1242.8989596854333</v>
      </c>
      <c r="BP22" s="118">
        <v>1039.5819913370512</v>
      </c>
      <c r="BQ22" s="118">
        <v>833.19873637598403</v>
      </c>
      <c r="BR22" s="118">
        <v>618.94657721609656</v>
      </c>
      <c r="BS22" s="118">
        <v>423.72940814279133</v>
      </c>
      <c r="BT22" s="118">
        <v>271.95745661789994</v>
      </c>
      <c r="BU22" s="118">
        <v>111.06053167935362</v>
      </c>
      <c r="BV22" s="118">
        <v>47.361198041723526</v>
      </c>
      <c r="BW22" s="118">
        <v>14.786520683463214</v>
      </c>
      <c r="BX22" s="118">
        <v>4.8857398135865342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3"/>
        <v>80924.906984667366</v>
      </c>
    </row>
    <row r="23" spans="1:98">
      <c r="A23" s="17" t="s">
        <v>24</v>
      </c>
      <c r="B23" s="118" cm="1">
        <f t="array" ref="B23:CS23">TRANSPOSE(TRANSPOSE(B50:CS50))</f>
        <v>70.06</v>
      </c>
      <c r="C23" s="118">
        <v>68.78</v>
      </c>
      <c r="D23" s="118">
        <v>66.790000000000006</v>
      </c>
      <c r="E23" s="118">
        <v>64.5</v>
      </c>
      <c r="F23" s="118">
        <v>67.81</v>
      </c>
      <c r="G23" s="118">
        <v>64.599999999999994</v>
      </c>
      <c r="H23" s="118">
        <v>59.32</v>
      </c>
      <c r="I23" s="118">
        <v>57.55</v>
      </c>
      <c r="J23" s="118">
        <v>56.83</v>
      </c>
      <c r="K23" s="118">
        <v>53.34</v>
      </c>
      <c r="L23" s="118">
        <v>52.41</v>
      </c>
      <c r="M23" s="118">
        <v>53.99</v>
      </c>
      <c r="N23" s="118">
        <v>55.17</v>
      </c>
      <c r="O23" s="118">
        <v>55.41</v>
      </c>
      <c r="P23" s="118">
        <v>52.26</v>
      </c>
      <c r="Q23" s="118">
        <v>50.03</v>
      </c>
      <c r="R23" s="118">
        <v>49.99</v>
      </c>
      <c r="S23" s="118">
        <v>48.96</v>
      </c>
      <c r="T23" s="118">
        <v>46.81</v>
      </c>
      <c r="U23" s="118">
        <v>44.89</v>
      </c>
      <c r="V23" s="118">
        <v>42.99</v>
      </c>
      <c r="W23" s="118">
        <v>42.93</v>
      </c>
      <c r="X23" s="118">
        <v>43.94</v>
      </c>
      <c r="Y23" s="118">
        <v>43.33</v>
      </c>
      <c r="Z23" s="118">
        <v>43.15</v>
      </c>
      <c r="AA23" s="118">
        <v>42.95</v>
      </c>
      <c r="AB23" s="118">
        <v>47.15</v>
      </c>
      <c r="AC23" s="118">
        <v>50.36</v>
      </c>
      <c r="AD23" s="118">
        <v>53.87</v>
      </c>
      <c r="AE23" s="118">
        <v>59.33</v>
      </c>
      <c r="AF23" s="118">
        <v>60.45</v>
      </c>
      <c r="AG23" s="118">
        <v>55.64</v>
      </c>
      <c r="AH23" s="118">
        <v>44.26</v>
      </c>
      <c r="AI23" s="118">
        <v>32.28</v>
      </c>
      <c r="AJ23" s="118">
        <v>16.010000000000002</v>
      </c>
      <c r="AK23" s="118">
        <v>5.6</v>
      </c>
      <c r="AL23" s="118">
        <v>5.92</v>
      </c>
      <c r="AM23" s="118">
        <v>5.05</v>
      </c>
      <c r="AN23" s="118">
        <v>4.38</v>
      </c>
      <c r="AO23" s="118">
        <v>4.18</v>
      </c>
      <c r="AP23" s="118">
        <v>4.55</v>
      </c>
      <c r="AQ23" s="118">
        <v>5.79</v>
      </c>
      <c r="AR23" s="118">
        <v>5.91</v>
      </c>
      <c r="AS23" s="118">
        <v>5.18</v>
      </c>
      <c r="AT23" s="118">
        <v>4.26</v>
      </c>
      <c r="AU23" s="118">
        <v>3.71</v>
      </c>
      <c r="AV23" s="118">
        <v>3.01</v>
      </c>
      <c r="AW23" s="118">
        <v>2.58</v>
      </c>
      <c r="AX23" s="118">
        <v>1.68</v>
      </c>
      <c r="AY23" s="118">
        <v>1.83</v>
      </c>
      <c r="AZ23" s="118">
        <v>1.3</v>
      </c>
      <c r="BA23" s="118">
        <v>0.59</v>
      </c>
      <c r="BB23" s="118">
        <v>0.4</v>
      </c>
      <c r="BC23" s="118">
        <v>0.15</v>
      </c>
      <c r="BD23" s="118">
        <v>0.16</v>
      </c>
      <c r="BE23" s="118">
        <v>0.17</v>
      </c>
      <c r="BF23" s="118">
        <v>0.19</v>
      </c>
      <c r="BG23" s="118">
        <v>0.05</v>
      </c>
      <c r="BH23" s="118">
        <v>0.04</v>
      </c>
      <c r="BI23" s="118">
        <v>0.04</v>
      </c>
      <c r="BJ23" s="118">
        <v>0.04</v>
      </c>
      <c r="BK23" s="118">
        <v>0.04</v>
      </c>
      <c r="BL23" s="118">
        <v>0.04</v>
      </c>
      <c r="BM23" s="118">
        <v>0.1</v>
      </c>
      <c r="BN23" s="118">
        <v>0.04</v>
      </c>
      <c r="BO23" s="118">
        <v>0.04</v>
      </c>
      <c r="BP23" s="118">
        <v>0.04</v>
      </c>
      <c r="BQ23" s="118">
        <v>0.04</v>
      </c>
      <c r="BR23" s="118">
        <v>0.04</v>
      </c>
      <c r="BS23" s="118">
        <v>0.04</v>
      </c>
      <c r="BT23" s="118">
        <v>0.04</v>
      </c>
      <c r="BU23" s="118">
        <v>0.04</v>
      </c>
      <c r="BV23" s="118">
        <v>0.04</v>
      </c>
      <c r="BW23" s="118">
        <v>0.04</v>
      </c>
      <c r="BX23" s="118">
        <v>0.04</v>
      </c>
      <c r="BY23" s="118">
        <v>0.1</v>
      </c>
      <c r="BZ23" s="118">
        <v>0.1</v>
      </c>
      <c r="CA23" s="118">
        <v>0.17</v>
      </c>
      <c r="CB23" s="118">
        <v>0.33</v>
      </c>
      <c r="CC23" s="118">
        <v>1</v>
      </c>
      <c r="CD23" s="118">
        <v>1.55</v>
      </c>
      <c r="CE23" s="118">
        <v>1.71</v>
      </c>
      <c r="CF23" s="118">
        <v>1.79</v>
      </c>
      <c r="CG23" s="118">
        <v>1.5</v>
      </c>
      <c r="CH23" s="118">
        <v>2.66</v>
      </c>
      <c r="CI23" s="118">
        <v>4.72</v>
      </c>
      <c r="CJ23" s="118">
        <v>6.37</v>
      </c>
      <c r="CK23" s="118">
        <v>23.86</v>
      </c>
      <c r="CL23" s="118">
        <v>31.36</v>
      </c>
      <c r="CM23" s="118">
        <v>35.31</v>
      </c>
      <c r="CN23" s="118">
        <v>39.39</v>
      </c>
      <c r="CO23" s="118">
        <v>42.15</v>
      </c>
      <c r="CP23" s="118">
        <v>42.27</v>
      </c>
      <c r="CQ23" s="118">
        <v>42.78</v>
      </c>
      <c r="CR23" s="118">
        <v>47.58</v>
      </c>
      <c r="CS23" s="118">
        <v>48.65</v>
      </c>
      <c r="CT23" s="162">
        <f t="shared" si="13"/>
        <v>2260.8699999999994</v>
      </c>
    </row>
    <row r="24" spans="1:98" ht="15.75" thickBot="1">
      <c r="A24" s="17" t="s">
        <v>41</v>
      </c>
      <c r="B24" s="1" cm="1">
        <f t="array" ref="B24:CS24">TRANSPOSE([3]Sheet1!$C$20067:$C$20162)</f>
        <v>31.249199999999998</v>
      </c>
      <c r="C24" s="1">
        <v>32.974359999999997</v>
      </c>
      <c r="D24" s="1">
        <v>30.9176</v>
      </c>
      <c r="E24" s="1">
        <v>30.631160000000001</v>
      </c>
      <c r="F24" s="1">
        <v>32.618960000000001</v>
      </c>
      <c r="G24" s="1">
        <v>30.636399999999998</v>
      </c>
      <c r="H24" s="1">
        <v>30.392320000000002</v>
      </c>
      <c r="I24" s="1">
        <v>29.468679999999999</v>
      </c>
      <c r="J24" s="1">
        <v>28.89068</v>
      </c>
      <c r="K24" s="1">
        <v>30.308599999999998</v>
      </c>
      <c r="L24" s="1">
        <v>29.264479999999999</v>
      </c>
      <c r="M24" s="1">
        <v>33.800919999999998</v>
      </c>
      <c r="N24" s="1">
        <v>31.427199999999999</v>
      </c>
      <c r="O24" s="1">
        <v>29.186119999999999</v>
      </c>
      <c r="P24" s="1">
        <v>32.075479999999999</v>
      </c>
      <c r="Q24" s="1">
        <v>34.344360000000002</v>
      </c>
      <c r="R24" s="1">
        <v>33.368000000000002</v>
      </c>
      <c r="S24" s="1">
        <v>31.969799999999999</v>
      </c>
      <c r="T24" s="1">
        <v>33.466880000000003</v>
      </c>
      <c r="U24" s="1">
        <v>30.17464</v>
      </c>
      <c r="V24" s="1">
        <v>29.55536</v>
      </c>
      <c r="W24" s="1">
        <v>31.577999999999999</v>
      </c>
      <c r="X24" s="1">
        <v>32.781399999999998</v>
      </c>
      <c r="Y24" s="1">
        <v>31.662960000000002</v>
      </c>
      <c r="Z24" s="1">
        <v>31.425239999999999</v>
      </c>
      <c r="AA24" s="1">
        <v>32.077800000000003</v>
      </c>
      <c r="AB24" s="1">
        <v>31.85716</v>
      </c>
      <c r="AC24" s="1">
        <v>31.310759999999998</v>
      </c>
      <c r="AD24" s="1">
        <v>31.377520000000001</v>
      </c>
      <c r="AE24" s="1">
        <v>31.985600000000002</v>
      </c>
      <c r="AF24" s="1">
        <v>32.56512</v>
      </c>
      <c r="AG24" s="1">
        <v>32.596040000000002</v>
      </c>
      <c r="AH24" s="1">
        <v>32.937399999999997</v>
      </c>
      <c r="AI24" s="1">
        <v>31.351240000000001</v>
      </c>
      <c r="AJ24" s="1">
        <v>32.304679999999998</v>
      </c>
      <c r="AK24" s="1">
        <v>32.104080000000003</v>
      </c>
      <c r="AL24" s="1">
        <v>31.37068</v>
      </c>
      <c r="AM24" s="1">
        <v>32.705880000000001</v>
      </c>
      <c r="AN24" s="1">
        <v>32.649160000000002</v>
      </c>
      <c r="AO24" s="1">
        <v>31.737960000000001</v>
      </c>
      <c r="AP24" s="1">
        <v>32.180320000000002</v>
      </c>
      <c r="AQ24" s="1">
        <v>31.333639999999999</v>
      </c>
      <c r="AR24" s="1">
        <v>30.452200000000001</v>
      </c>
      <c r="AS24" s="1">
        <v>31.52176</v>
      </c>
      <c r="AT24" s="1">
        <v>30.409559999999999</v>
      </c>
      <c r="AU24" s="1">
        <v>31.639279999999999</v>
      </c>
      <c r="AV24" s="1">
        <v>32.23592</v>
      </c>
      <c r="AW24" s="1">
        <v>30.57948</v>
      </c>
      <c r="AX24" s="1">
        <v>31.463999999999999</v>
      </c>
      <c r="AY24" s="1">
        <v>32.11148</v>
      </c>
      <c r="AZ24" s="1">
        <v>32.089559999999999</v>
      </c>
      <c r="BA24" s="1">
        <v>30.784759999999999</v>
      </c>
      <c r="BB24" s="1">
        <v>31.315519999999999</v>
      </c>
      <c r="BC24" s="1">
        <v>32.497199999999999</v>
      </c>
      <c r="BD24" s="1">
        <v>31.499120000000001</v>
      </c>
      <c r="BE24" s="1">
        <v>30.621880000000001</v>
      </c>
      <c r="BF24" s="1">
        <v>31.902519999999999</v>
      </c>
      <c r="BG24" s="1">
        <v>32.082360000000001</v>
      </c>
      <c r="BH24" s="1">
        <v>32.205159999999999</v>
      </c>
      <c r="BI24" s="1">
        <v>30.92408</v>
      </c>
      <c r="BJ24" s="1">
        <v>31.331959999999999</v>
      </c>
      <c r="BK24" s="1">
        <v>31.698519999999998</v>
      </c>
      <c r="BL24" s="1">
        <v>31.449639999999999</v>
      </c>
      <c r="BM24" s="1">
        <v>32.09648</v>
      </c>
      <c r="BN24" s="1">
        <v>32.20252</v>
      </c>
      <c r="BO24" s="1">
        <v>31.139559999999999</v>
      </c>
      <c r="BP24" s="1">
        <v>30.656559999999999</v>
      </c>
      <c r="BQ24" s="1">
        <v>32.706879999999998</v>
      </c>
      <c r="BR24" s="1">
        <v>30.20712</v>
      </c>
      <c r="BS24" s="1">
        <v>29.016159999999999</v>
      </c>
      <c r="BT24" s="1">
        <v>29.338080000000001</v>
      </c>
      <c r="BU24" s="1">
        <v>30.632960000000001</v>
      </c>
      <c r="BV24" s="1">
        <v>29.068719999999999</v>
      </c>
      <c r="BW24" s="1">
        <v>30.525480000000002</v>
      </c>
      <c r="BX24" s="1">
        <v>31.7226</v>
      </c>
      <c r="BY24" s="1">
        <v>30.50356</v>
      </c>
      <c r="BZ24" s="1">
        <v>30.177879999999998</v>
      </c>
      <c r="CA24" s="1">
        <v>32.175240000000002</v>
      </c>
      <c r="CB24" s="1">
        <v>30.120640000000002</v>
      </c>
      <c r="CC24" s="1">
        <v>30.643280000000001</v>
      </c>
      <c r="CD24" s="1">
        <v>32.757840000000002</v>
      </c>
      <c r="CE24" s="1">
        <v>32.545999999999999</v>
      </c>
      <c r="CF24" s="1">
        <v>30.9512</v>
      </c>
      <c r="CG24" s="1">
        <v>32.442239999999998</v>
      </c>
      <c r="CH24" s="1">
        <v>29.838840000000001</v>
      </c>
      <c r="CI24" s="1">
        <v>31.25836</v>
      </c>
      <c r="CJ24" s="1">
        <v>30.277519999999999</v>
      </c>
      <c r="CK24" s="1">
        <v>31.477399999999999</v>
      </c>
      <c r="CL24" s="1">
        <v>32.403759999999998</v>
      </c>
      <c r="CM24" s="1">
        <v>32.439720000000001</v>
      </c>
      <c r="CN24" s="1">
        <v>32.924799999999998</v>
      </c>
      <c r="CO24" s="1">
        <v>31.722799999999999</v>
      </c>
      <c r="CP24" s="1">
        <v>31.432559999999999</v>
      </c>
      <c r="CQ24" s="1">
        <v>31.990600000000001</v>
      </c>
      <c r="CR24" s="1">
        <v>31.311520000000002</v>
      </c>
      <c r="CS24" s="1">
        <v>31.168240000000001</v>
      </c>
      <c r="CT24" s="162">
        <f t="shared" si="13"/>
        <v>3019.3069200000004</v>
      </c>
    </row>
    <row r="25" spans="1:98" ht="15.75" thickBot="1">
      <c r="A25" s="234" t="s">
        <v>48</v>
      </c>
      <c r="B25" s="236">
        <f>SUM(B3,B13,B15,B20)</f>
        <v>9130.4592000000011</v>
      </c>
      <c r="C25" s="236">
        <f t="shared" ref="C25:BN25" si="14">SUM(C3,C13,C15,C20)</f>
        <v>9130.9043600000023</v>
      </c>
      <c r="D25" s="236">
        <f t="shared" si="14"/>
        <v>9126.8576000000012</v>
      </c>
      <c r="E25" s="236">
        <f t="shared" si="14"/>
        <v>9124.2811600000023</v>
      </c>
      <c r="F25" s="236">
        <f t="shared" si="14"/>
        <v>9129.5789600000007</v>
      </c>
      <c r="G25" s="236">
        <f t="shared" si="14"/>
        <v>9124.3864000000012</v>
      </c>
      <c r="H25" s="236">
        <f t="shared" si="14"/>
        <v>9118.862320000002</v>
      </c>
      <c r="I25" s="236">
        <f t="shared" si="14"/>
        <v>9116.1686800000007</v>
      </c>
      <c r="J25" s="236">
        <f t="shared" si="14"/>
        <v>9114.5606800000005</v>
      </c>
      <c r="K25" s="236">
        <f t="shared" si="14"/>
        <v>9112.4886000000006</v>
      </c>
      <c r="L25" s="236">
        <f t="shared" si="14"/>
        <v>9110.3944800000008</v>
      </c>
      <c r="M25" s="236">
        <f t="shared" si="14"/>
        <v>9116.5109200000006</v>
      </c>
      <c r="N25" s="236">
        <f t="shared" si="14"/>
        <v>9115.3172000000013</v>
      </c>
      <c r="O25" s="236">
        <f t="shared" si="14"/>
        <v>9113.3161200000013</v>
      </c>
      <c r="P25" s="236">
        <f t="shared" si="14"/>
        <v>9113.0554800000009</v>
      </c>
      <c r="Q25" s="236">
        <f t="shared" si="14"/>
        <v>9113.094360000001</v>
      </c>
      <c r="R25" s="236">
        <f t="shared" si="14"/>
        <v>9112.2180000000008</v>
      </c>
      <c r="S25" s="236">
        <f t="shared" si="14"/>
        <v>9109.7898000000005</v>
      </c>
      <c r="T25" s="236">
        <f t="shared" si="14"/>
        <v>9109.13688</v>
      </c>
      <c r="U25" s="236">
        <f t="shared" si="14"/>
        <v>9103.9246400000011</v>
      </c>
      <c r="V25" s="236">
        <f t="shared" si="14"/>
        <v>9101.1353600000002</v>
      </c>
      <c r="W25" s="236">
        <f t="shared" si="14"/>
        <v>9103.098</v>
      </c>
      <c r="X25" s="236">
        <f t="shared" si="14"/>
        <v>9105.8514000000014</v>
      </c>
      <c r="Y25" s="236">
        <f t="shared" si="14"/>
        <v>9108.2602252596116</v>
      </c>
      <c r="Z25" s="236">
        <f t="shared" si="14"/>
        <v>9109.2411367324567</v>
      </c>
      <c r="AA25" s="236">
        <f t="shared" si="14"/>
        <v>9115.053990051294</v>
      </c>
      <c r="AB25" s="236">
        <f t="shared" si="14"/>
        <v>9152.6449552061658</v>
      </c>
      <c r="AC25" s="236">
        <f t="shared" si="14"/>
        <v>9253.3732575632494</v>
      </c>
      <c r="AD25" s="236">
        <f t="shared" si="14"/>
        <v>9448.2515576535552</v>
      </c>
      <c r="AE25" s="236">
        <f t="shared" si="14"/>
        <v>9690.5699304229674</v>
      </c>
      <c r="AF25" s="236">
        <f t="shared" si="14"/>
        <v>9957.8649314469476</v>
      </c>
      <c r="AG25" s="236">
        <f t="shared" si="14"/>
        <v>10338.922620322461</v>
      </c>
      <c r="AH25" s="236">
        <f t="shared" si="14"/>
        <v>10670.939469043667</v>
      </c>
      <c r="AI25" s="236">
        <f t="shared" si="14"/>
        <v>10982.254027279127</v>
      </c>
      <c r="AJ25" s="236">
        <f t="shared" si="14"/>
        <v>11429.574743300067</v>
      </c>
      <c r="AK25" s="236">
        <f t="shared" si="14"/>
        <v>11765.532787594582</v>
      </c>
      <c r="AL25" s="236">
        <f t="shared" si="14"/>
        <v>12083.346196123766</v>
      </c>
      <c r="AM25" s="236">
        <f t="shared" si="14"/>
        <v>12358.867090926789</v>
      </c>
      <c r="AN25" s="236">
        <f t="shared" si="14"/>
        <v>12600.757182609885</v>
      </c>
      <c r="AO25" s="236">
        <f t="shared" si="14"/>
        <v>12792.366590743799</v>
      </c>
      <c r="AP25" s="236">
        <f t="shared" si="14"/>
        <v>12961.084038664962</v>
      </c>
      <c r="AQ25" s="236">
        <f t="shared" si="14"/>
        <v>13106.779024848242</v>
      </c>
      <c r="AR25" s="236">
        <f t="shared" si="14"/>
        <v>13248.656584678658</v>
      </c>
      <c r="AS25" s="236">
        <f t="shared" si="14"/>
        <v>13345.107443708872</v>
      </c>
      <c r="AT25" s="236">
        <f t="shared" si="14"/>
        <v>13365.114375369523</v>
      </c>
      <c r="AU25" s="236">
        <f t="shared" si="14"/>
        <v>13385.498884731183</v>
      </c>
      <c r="AV25" s="236">
        <f t="shared" si="14"/>
        <v>13396.813005930555</v>
      </c>
      <c r="AW25" s="236">
        <f t="shared" si="14"/>
        <v>13414.083109895892</v>
      </c>
      <c r="AX25" s="236">
        <f t="shared" si="14"/>
        <v>13420.506031656372</v>
      </c>
      <c r="AY25" s="236">
        <f t="shared" si="14"/>
        <v>13425.040478150448</v>
      </c>
      <c r="AZ25" s="236">
        <f t="shared" si="14"/>
        <v>13397.819478711557</v>
      </c>
      <c r="BA25" s="236">
        <f t="shared" si="14"/>
        <v>13388.087260748856</v>
      </c>
      <c r="BB25" s="236">
        <f t="shared" si="14"/>
        <v>13375.253159338597</v>
      </c>
      <c r="BC25" s="236">
        <f t="shared" si="14"/>
        <v>13335.135099845156</v>
      </c>
      <c r="BD25" s="236">
        <f t="shared" si="14"/>
        <v>13313.56856365993</v>
      </c>
      <c r="BE25" s="236">
        <f t="shared" si="14"/>
        <v>13260.232042244063</v>
      </c>
      <c r="BF25" s="236">
        <f t="shared" si="14"/>
        <v>13186.944783872841</v>
      </c>
      <c r="BG25" s="236">
        <f t="shared" si="14"/>
        <v>13111.139288663013</v>
      </c>
      <c r="BH25" s="236">
        <f t="shared" si="14"/>
        <v>12967.541094500122</v>
      </c>
      <c r="BI25" s="236">
        <f t="shared" si="14"/>
        <v>12801.162989825141</v>
      </c>
      <c r="BJ25" s="236">
        <f t="shared" si="14"/>
        <v>12636.427015193412</v>
      </c>
      <c r="BK25" s="236">
        <f t="shared" si="14"/>
        <v>12431.195382668651</v>
      </c>
      <c r="BL25" s="236">
        <f t="shared" si="14"/>
        <v>12145.839039742934</v>
      </c>
      <c r="BM25" s="236">
        <f t="shared" si="14"/>
        <v>11860.628376862416</v>
      </c>
      <c r="BN25" s="236">
        <f t="shared" si="14"/>
        <v>11564.150819282209</v>
      </c>
      <c r="BO25" s="236">
        <f t="shared" ref="BO25:CS25" si="15">SUM(BO3,BO13,BO15,BO20)</f>
        <v>11260.778519685435</v>
      </c>
      <c r="BP25" s="236">
        <f t="shared" si="15"/>
        <v>10881.448551337053</v>
      </c>
      <c r="BQ25" s="236">
        <f t="shared" si="15"/>
        <v>10549.075616375985</v>
      </c>
      <c r="BR25" s="236">
        <f t="shared" si="15"/>
        <v>10180.233697216097</v>
      </c>
      <c r="BS25" s="236">
        <f t="shared" si="15"/>
        <v>9865.4255681427931</v>
      </c>
      <c r="BT25" s="236">
        <f t="shared" si="15"/>
        <v>9578.2355366178999</v>
      </c>
      <c r="BU25" s="236">
        <f t="shared" si="15"/>
        <v>9300.5834916793538</v>
      </c>
      <c r="BV25" s="236">
        <f t="shared" si="15"/>
        <v>9151.5599180417248</v>
      </c>
      <c r="BW25" s="236">
        <f t="shared" si="15"/>
        <v>9073.5120006834641</v>
      </c>
      <c r="BX25" s="236">
        <f t="shared" si="15"/>
        <v>9033.8683398135872</v>
      </c>
      <c r="BY25" s="236">
        <f t="shared" si="15"/>
        <v>9003.7635600000012</v>
      </c>
      <c r="BZ25" s="236">
        <f t="shared" si="15"/>
        <v>8991.9878800000006</v>
      </c>
      <c r="CA25" s="236">
        <f t="shared" si="15"/>
        <v>8994.0552400000015</v>
      </c>
      <c r="CB25" s="236">
        <f t="shared" si="15"/>
        <v>8992.1606400000001</v>
      </c>
      <c r="CC25" s="236">
        <f t="shared" si="15"/>
        <v>8993.3532800000012</v>
      </c>
      <c r="CD25" s="236">
        <f t="shared" si="15"/>
        <v>8995.6878400000005</v>
      </c>
      <c r="CE25" s="236">
        <f t="shared" si="15"/>
        <v>8995.6360000000004</v>
      </c>
      <c r="CF25" s="236">
        <f t="shared" si="15"/>
        <v>8994.1212000000014</v>
      </c>
      <c r="CG25" s="236">
        <f t="shared" si="15"/>
        <v>8995.3222400000013</v>
      </c>
      <c r="CH25" s="236">
        <f t="shared" si="15"/>
        <v>8993.8788400000012</v>
      </c>
      <c r="CI25" s="236">
        <f t="shared" si="15"/>
        <v>8997.3583600000002</v>
      </c>
      <c r="CJ25" s="236">
        <f t="shared" si="15"/>
        <v>8998.0275200000015</v>
      </c>
      <c r="CK25" s="236">
        <f t="shared" si="15"/>
        <v>9016.7174000000014</v>
      </c>
      <c r="CL25" s="236">
        <f t="shared" si="15"/>
        <v>9025.6537600000011</v>
      </c>
      <c r="CM25" s="236">
        <f t="shared" si="15"/>
        <v>9029.639720000001</v>
      </c>
      <c r="CN25" s="236">
        <f t="shared" si="15"/>
        <v>9034.2048000000013</v>
      </c>
      <c r="CO25" s="236">
        <f t="shared" si="15"/>
        <v>9035.612799999999</v>
      </c>
      <c r="CP25" s="236">
        <f t="shared" si="15"/>
        <v>9035.4425599999995</v>
      </c>
      <c r="CQ25" s="236">
        <f t="shared" si="15"/>
        <v>9036.5105999999996</v>
      </c>
      <c r="CR25" s="236">
        <f t="shared" si="15"/>
        <v>9040.3615200000004</v>
      </c>
      <c r="CS25" s="236">
        <f t="shared" si="15"/>
        <v>9041.2882400000017</v>
      </c>
      <c r="CT25" s="235">
        <f t="shared" si="13"/>
        <v>1003472.5239046675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3487.0433000000003</v>
      </c>
      <c r="C30" s="44">
        <f t="shared" si="16"/>
        <v>3481.0433000000003</v>
      </c>
      <c r="D30" s="44">
        <f t="shared" si="16"/>
        <v>3480.0433000000003</v>
      </c>
      <c r="E30" s="44">
        <f t="shared" si="16"/>
        <v>3480.0433000000003</v>
      </c>
      <c r="F30" s="44">
        <f t="shared" si="16"/>
        <v>3480.0433000000003</v>
      </c>
      <c r="G30" s="44">
        <f t="shared" si="16"/>
        <v>3482.0433000000003</v>
      </c>
      <c r="H30" s="44">
        <f t="shared" si="16"/>
        <v>3484.0433000000003</v>
      </c>
      <c r="I30" s="44">
        <f t="shared" si="16"/>
        <v>3490.0433000000003</v>
      </c>
      <c r="J30" s="44">
        <f t="shared" si="16"/>
        <v>3489.0433000000003</v>
      </c>
      <c r="K30" s="44">
        <f t="shared" si="16"/>
        <v>3486.0433000000003</v>
      </c>
      <c r="L30" s="44">
        <f t="shared" si="16"/>
        <v>3485.0433000000003</v>
      </c>
      <c r="M30" s="44">
        <f t="shared" si="16"/>
        <v>3480.0433000000003</v>
      </c>
      <c r="N30" s="44">
        <f t="shared" si="16"/>
        <v>3478.0433000000003</v>
      </c>
      <c r="O30" s="44">
        <f t="shared" si="16"/>
        <v>3470.0433000000003</v>
      </c>
      <c r="P30" s="44">
        <f t="shared" si="16"/>
        <v>3480.0433000000003</v>
      </c>
      <c r="Q30" s="44">
        <f t="shared" si="16"/>
        <v>3480.0433000000003</v>
      </c>
      <c r="R30" s="44">
        <f t="shared" si="16"/>
        <v>3479.0433000000003</v>
      </c>
      <c r="S30" s="44">
        <f t="shared" si="16"/>
        <v>3482.0433000000003</v>
      </c>
      <c r="T30" s="44">
        <f t="shared" si="16"/>
        <v>3489.0433000000003</v>
      </c>
      <c r="U30" s="44">
        <f t="shared" si="16"/>
        <v>3486.0433000000003</v>
      </c>
      <c r="V30" s="44">
        <f t="shared" si="16"/>
        <v>3484.0433000000003</v>
      </c>
      <c r="W30" s="44">
        <f t="shared" si="16"/>
        <v>3483.0433000000003</v>
      </c>
      <c r="X30" s="44">
        <f t="shared" si="16"/>
        <v>3480.0433000000003</v>
      </c>
      <c r="Y30" s="44">
        <f t="shared" si="16"/>
        <v>3481.0433000000003</v>
      </c>
      <c r="Z30" s="44">
        <f t="shared" si="16"/>
        <v>3483.0433000000003</v>
      </c>
      <c r="AA30" s="44">
        <f t="shared" si="16"/>
        <v>3487.0433000000003</v>
      </c>
      <c r="AB30" s="44">
        <f t="shared" si="16"/>
        <v>3486.0433000000003</v>
      </c>
      <c r="AC30" s="44">
        <f t="shared" si="16"/>
        <v>3484.0433000000003</v>
      </c>
      <c r="AD30" s="44">
        <f t="shared" si="16"/>
        <v>3487.0433000000003</v>
      </c>
      <c r="AE30" s="44">
        <f t="shared" si="16"/>
        <v>3479.0433000000003</v>
      </c>
      <c r="AF30" s="44">
        <f t="shared" si="16"/>
        <v>3476.0433000000003</v>
      </c>
      <c r="AG30" s="44">
        <f t="shared" si="16"/>
        <v>3482.0433000000003</v>
      </c>
      <c r="AH30" s="44">
        <f t="shared" si="16"/>
        <v>3487.0433000000003</v>
      </c>
      <c r="AI30" s="44">
        <f t="shared" si="16"/>
        <v>3485.0433000000003</v>
      </c>
      <c r="AJ30" s="44">
        <f t="shared" si="16"/>
        <v>3375.0433000000003</v>
      </c>
      <c r="AK30" s="44">
        <f t="shared" si="16"/>
        <v>3345.0433000000003</v>
      </c>
      <c r="AL30" s="44">
        <f t="shared" si="16"/>
        <v>3320.0433000000003</v>
      </c>
      <c r="AM30" s="44">
        <f t="shared" si="16"/>
        <v>3290.0433000000003</v>
      </c>
      <c r="AN30" s="44">
        <f t="shared" si="16"/>
        <v>3260.0433000000003</v>
      </c>
      <c r="AO30" s="44">
        <f t="shared" si="16"/>
        <v>3260.0433000000003</v>
      </c>
      <c r="AP30" s="44">
        <f t="shared" si="16"/>
        <v>3260.0433000000003</v>
      </c>
      <c r="AQ30" s="44">
        <f t="shared" si="16"/>
        <v>3260.0433000000003</v>
      </c>
      <c r="AR30" s="44">
        <f t="shared" si="16"/>
        <v>3260.0433000000003</v>
      </c>
      <c r="AS30" s="44">
        <f t="shared" si="16"/>
        <v>3185.0433000000003</v>
      </c>
      <c r="AT30" s="44">
        <f t="shared" si="16"/>
        <v>3110.0433000000003</v>
      </c>
      <c r="AU30" s="44">
        <f t="shared" si="16"/>
        <v>3043.0433000000003</v>
      </c>
      <c r="AV30" s="44">
        <f t="shared" si="16"/>
        <v>3043.0433000000003</v>
      </c>
      <c r="AW30" s="44">
        <f t="shared" si="16"/>
        <v>3043.0433000000003</v>
      </c>
      <c r="AX30" s="44">
        <f t="shared" si="16"/>
        <v>3043.0433000000003</v>
      </c>
      <c r="AY30" s="44">
        <f t="shared" si="16"/>
        <v>3043.0433000000003</v>
      </c>
      <c r="AZ30" s="44">
        <f t="shared" si="16"/>
        <v>3043.0433000000003</v>
      </c>
      <c r="BA30" s="44">
        <f t="shared" si="16"/>
        <v>3043.0433000000003</v>
      </c>
      <c r="BB30" s="44">
        <f t="shared" si="16"/>
        <v>3043.0433000000003</v>
      </c>
      <c r="BC30" s="44">
        <f t="shared" si="16"/>
        <v>3043.0433000000003</v>
      </c>
      <c r="BD30" s="44">
        <f t="shared" si="16"/>
        <v>3043.0433000000003</v>
      </c>
      <c r="BE30" s="44">
        <f t="shared" si="16"/>
        <v>3043.0433000000003</v>
      </c>
      <c r="BF30" s="44">
        <f t="shared" si="16"/>
        <v>3043.0433000000003</v>
      </c>
      <c r="BG30" s="44">
        <f t="shared" si="16"/>
        <v>3043.0433000000003</v>
      </c>
      <c r="BH30" s="44">
        <f t="shared" si="16"/>
        <v>3043.0433000000003</v>
      </c>
      <c r="BI30" s="44">
        <f t="shared" si="16"/>
        <v>3043.0433000000003</v>
      </c>
      <c r="BJ30" s="44">
        <f t="shared" si="16"/>
        <v>3110.0433000000003</v>
      </c>
      <c r="BK30" s="44">
        <f t="shared" si="16"/>
        <v>3185.0433000000003</v>
      </c>
      <c r="BL30" s="44">
        <f t="shared" si="16"/>
        <v>3252.0433000000003</v>
      </c>
      <c r="BM30" s="44">
        <f t="shared" si="16"/>
        <v>3282.0433000000003</v>
      </c>
      <c r="BN30" s="44">
        <f t="shared" ref="BN30:CS30" si="17">BN31+BN39</f>
        <v>3317.0433000000003</v>
      </c>
      <c r="BO30" s="44">
        <f t="shared" si="17"/>
        <v>3345.0433000000003</v>
      </c>
      <c r="BP30" s="44">
        <f t="shared" si="17"/>
        <v>3373.0433000000003</v>
      </c>
      <c r="BQ30" s="44">
        <f t="shared" si="17"/>
        <v>3472.0433000000003</v>
      </c>
      <c r="BR30" s="44">
        <f t="shared" si="17"/>
        <v>3476.0433000000003</v>
      </c>
      <c r="BS30" s="44">
        <f t="shared" si="17"/>
        <v>3480.0433000000003</v>
      </c>
      <c r="BT30" s="44">
        <f t="shared" si="17"/>
        <v>3480.0433000000003</v>
      </c>
      <c r="BU30" s="44">
        <f t="shared" si="17"/>
        <v>3476.0433000000003</v>
      </c>
      <c r="BV30" s="44">
        <f t="shared" si="17"/>
        <v>3480.0433000000003</v>
      </c>
      <c r="BW30" s="44">
        <f t="shared" si="17"/>
        <v>3480.0333000000001</v>
      </c>
      <c r="BX30" s="44">
        <f t="shared" si="17"/>
        <v>3483.0333000000001</v>
      </c>
      <c r="BY30" s="44">
        <f t="shared" si="17"/>
        <v>3485.0333000000001</v>
      </c>
      <c r="BZ30" s="44">
        <f t="shared" si="17"/>
        <v>3485.0333000000001</v>
      </c>
      <c r="CA30" s="44">
        <f t="shared" si="17"/>
        <v>3487.0333000000001</v>
      </c>
      <c r="CB30" s="44">
        <f t="shared" si="17"/>
        <v>3490.0433000000003</v>
      </c>
      <c r="CC30" s="44">
        <f t="shared" si="17"/>
        <v>3486.0333000000001</v>
      </c>
      <c r="CD30" s="44">
        <f t="shared" si="17"/>
        <v>3484.0333000000001</v>
      </c>
      <c r="CE30" s="44">
        <f t="shared" si="17"/>
        <v>3484.0333000000001</v>
      </c>
      <c r="CF30" s="44">
        <f t="shared" si="17"/>
        <v>3482.0333000000001</v>
      </c>
      <c r="CG30" s="44">
        <f t="shared" si="17"/>
        <v>3482.0333000000001</v>
      </c>
      <c r="CH30" s="44">
        <f t="shared" si="17"/>
        <v>3485.0333000000001</v>
      </c>
      <c r="CI30" s="44">
        <f t="shared" si="17"/>
        <v>3485.5133000000001</v>
      </c>
      <c r="CJ30" s="44">
        <f t="shared" si="17"/>
        <v>3485.2333000000003</v>
      </c>
      <c r="CK30" s="44">
        <f t="shared" si="17"/>
        <v>3481.2333000000003</v>
      </c>
      <c r="CL30" s="44">
        <f t="shared" si="17"/>
        <v>3475.0333000000001</v>
      </c>
      <c r="CM30" s="44">
        <f t="shared" si="17"/>
        <v>3479.0333000000001</v>
      </c>
      <c r="CN30" s="44">
        <f t="shared" si="17"/>
        <v>3483.0333000000001</v>
      </c>
      <c r="CO30" s="44">
        <f t="shared" si="17"/>
        <v>3475.0333000000001</v>
      </c>
      <c r="CP30" s="44">
        <f t="shared" si="17"/>
        <v>3468.0333000000001</v>
      </c>
      <c r="CQ30" s="44">
        <f t="shared" si="17"/>
        <v>3466.0333000000001</v>
      </c>
      <c r="CR30" s="44">
        <f t="shared" si="17"/>
        <v>3459.0333000000001</v>
      </c>
      <c r="CS30" s="45">
        <f t="shared" si="17"/>
        <v>3455.0333000000001</v>
      </c>
      <c r="CT30" s="46">
        <f t="shared" ref="CT30:CT47" si="18">SUM(B30:CS30)</f>
        <v>323738.81679999997</v>
      </c>
    </row>
    <row r="31" spans="1:98">
      <c r="A31" s="47" t="s">
        <v>31</v>
      </c>
      <c r="B31" s="48">
        <f>SUM(B32:B38)</f>
        <v>3450.6233000000002</v>
      </c>
      <c r="C31" s="49">
        <f t="shared" ref="C31:BN31" si="19">SUM(C32:C38)</f>
        <v>3444.6233000000002</v>
      </c>
      <c r="D31" s="49">
        <f t="shared" si="19"/>
        <v>3443.6233000000002</v>
      </c>
      <c r="E31" s="49">
        <f t="shared" si="19"/>
        <v>3443.6233000000002</v>
      </c>
      <c r="F31" s="49">
        <f t="shared" si="19"/>
        <v>3443.6233000000002</v>
      </c>
      <c r="G31" s="49">
        <f t="shared" si="19"/>
        <v>3445.6233000000002</v>
      </c>
      <c r="H31" s="49">
        <f t="shared" si="19"/>
        <v>3447.6233000000002</v>
      </c>
      <c r="I31" s="49">
        <f t="shared" si="19"/>
        <v>3453.6233000000002</v>
      </c>
      <c r="J31" s="49">
        <f t="shared" si="19"/>
        <v>3452.6233000000002</v>
      </c>
      <c r="K31" s="49">
        <f t="shared" si="19"/>
        <v>3449.6233000000002</v>
      </c>
      <c r="L31" s="49">
        <f t="shared" si="19"/>
        <v>3448.6233000000002</v>
      </c>
      <c r="M31" s="49">
        <f t="shared" si="19"/>
        <v>3443.6233000000002</v>
      </c>
      <c r="N31" s="49">
        <f t="shared" si="19"/>
        <v>3441.6233000000002</v>
      </c>
      <c r="O31" s="49">
        <f t="shared" si="19"/>
        <v>3433.6233000000002</v>
      </c>
      <c r="P31" s="49">
        <f t="shared" si="19"/>
        <v>3443.6233000000002</v>
      </c>
      <c r="Q31" s="49">
        <f t="shared" si="19"/>
        <v>3443.6233000000002</v>
      </c>
      <c r="R31" s="49">
        <f t="shared" si="19"/>
        <v>3442.6233000000002</v>
      </c>
      <c r="S31" s="49">
        <f t="shared" si="19"/>
        <v>3445.6233000000002</v>
      </c>
      <c r="T31" s="49">
        <f t="shared" si="19"/>
        <v>3452.6233000000002</v>
      </c>
      <c r="U31" s="49">
        <f t="shared" si="19"/>
        <v>3449.6233000000002</v>
      </c>
      <c r="V31" s="49">
        <f t="shared" si="19"/>
        <v>3447.6233000000002</v>
      </c>
      <c r="W31" s="49">
        <f t="shared" si="19"/>
        <v>3446.6233000000002</v>
      </c>
      <c r="X31" s="49">
        <f t="shared" si="19"/>
        <v>3443.6233000000002</v>
      </c>
      <c r="Y31" s="49">
        <f t="shared" si="19"/>
        <v>3444.6233000000002</v>
      </c>
      <c r="Z31" s="49">
        <f t="shared" si="19"/>
        <v>3446.6233000000002</v>
      </c>
      <c r="AA31" s="49">
        <f t="shared" si="19"/>
        <v>3450.6233000000002</v>
      </c>
      <c r="AB31" s="49">
        <f t="shared" si="19"/>
        <v>3449.6233000000002</v>
      </c>
      <c r="AC31" s="49">
        <f t="shared" si="19"/>
        <v>3447.6233000000002</v>
      </c>
      <c r="AD31" s="49">
        <f t="shared" si="19"/>
        <v>3450.6233000000002</v>
      </c>
      <c r="AE31" s="49">
        <f t="shared" si="19"/>
        <v>3442.6233000000002</v>
      </c>
      <c r="AF31" s="49">
        <f t="shared" si="19"/>
        <v>3439.6233000000002</v>
      </c>
      <c r="AG31" s="49">
        <f t="shared" si="19"/>
        <v>3445.6233000000002</v>
      </c>
      <c r="AH31" s="49">
        <f t="shared" si="19"/>
        <v>3450.6233000000002</v>
      </c>
      <c r="AI31" s="49">
        <f t="shared" si="19"/>
        <v>3448.6233000000002</v>
      </c>
      <c r="AJ31" s="49">
        <f t="shared" si="19"/>
        <v>3338.6233000000002</v>
      </c>
      <c r="AK31" s="49">
        <f t="shared" si="19"/>
        <v>3308.6233000000002</v>
      </c>
      <c r="AL31" s="49">
        <f t="shared" si="19"/>
        <v>3283.6233000000002</v>
      </c>
      <c r="AM31" s="49">
        <f t="shared" si="19"/>
        <v>3253.6233000000002</v>
      </c>
      <c r="AN31" s="49">
        <f t="shared" si="19"/>
        <v>3223.6233000000002</v>
      </c>
      <c r="AO31" s="49">
        <f t="shared" si="19"/>
        <v>3223.6233000000002</v>
      </c>
      <c r="AP31" s="49">
        <f t="shared" si="19"/>
        <v>3223.6233000000002</v>
      </c>
      <c r="AQ31" s="49">
        <f t="shared" si="19"/>
        <v>3223.6233000000002</v>
      </c>
      <c r="AR31" s="49">
        <f t="shared" si="19"/>
        <v>3223.6233000000002</v>
      </c>
      <c r="AS31" s="49">
        <f t="shared" si="19"/>
        <v>3148.6233000000002</v>
      </c>
      <c r="AT31" s="49">
        <f t="shared" si="19"/>
        <v>3073.6233000000002</v>
      </c>
      <c r="AU31" s="49">
        <f t="shared" si="19"/>
        <v>3006.6233000000002</v>
      </c>
      <c r="AV31" s="49">
        <f t="shared" si="19"/>
        <v>3006.6233000000002</v>
      </c>
      <c r="AW31" s="49">
        <f t="shared" si="19"/>
        <v>3006.6233000000002</v>
      </c>
      <c r="AX31" s="49">
        <f t="shared" si="19"/>
        <v>3006.6233000000002</v>
      </c>
      <c r="AY31" s="49">
        <f t="shared" si="19"/>
        <v>3006.6233000000002</v>
      </c>
      <c r="AZ31" s="49">
        <f t="shared" si="19"/>
        <v>3006.6233000000002</v>
      </c>
      <c r="BA31" s="49">
        <f t="shared" si="19"/>
        <v>3006.6233000000002</v>
      </c>
      <c r="BB31" s="49">
        <f t="shared" si="19"/>
        <v>3006.6233000000002</v>
      </c>
      <c r="BC31" s="49">
        <f t="shared" si="19"/>
        <v>3006.6233000000002</v>
      </c>
      <c r="BD31" s="49">
        <f t="shared" si="19"/>
        <v>3006.6233000000002</v>
      </c>
      <c r="BE31" s="49">
        <f t="shared" si="19"/>
        <v>3006.6233000000002</v>
      </c>
      <c r="BF31" s="49">
        <f t="shared" si="19"/>
        <v>3006.6233000000002</v>
      </c>
      <c r="BG31" s="49">
        <f t="shared" si="19"/>
        <v>3006.6233000000002</v>
      </c>
      <c r="BH31" s="49">
        <f t="shared" si="19"/>
        <v>3006.6233000000002</v>
      </c>
      <c r="BI31" s="49">
        <f t="shared" si="19"/>
        <v>3006.6233000000002</v>
      </c>
      <c r="BJ31" s="49">
        <f t="shared" si="19"/>
        <v>3073.6233000000002</v>
      </c>
      <c r="BK31" s="49">
        <f t="shared" si="19"/>
        <v>3148.6233000000002</v>
      </c>
      <c r="BL31" s="49">
        <f t="shared" si="19"/>
        <v>3215.6233000000002</v>
      </c>
      <c r="BM31" s="49">
        <f t="shared" si="19"/>
        <v>3245.6233000000002</v>
      </c>
      <c r="BN31" s="49">
        <f t="shared" si="19"/>
        <v>3280.6233000000002</v>
      </c>
      <c r="BO31" s="49">
        <f t="shared" ref="BO31:CS31" si="20">SUM(BO32:BO38)</f>
        <v>3308.6233000000002</v>
      </c>
      <c r="BP31" s="49">
        <f t="shared" si="20"/>
        <v>3336.6233000000002</v>
      </c>
      <c r="BQ31" s="49">
        <f t="shared" si="20"/>
        <v>3435.6233000000002</v>
      </c>
      <c r="BR31" s="49">
        <f t="shared" si="20"/>
        <v>3439.6233000000002</v>
      </c>
      <c r="BS31" s="49">
        <f t="shared" si="20"/>
        <v>3443.6233000000002</v>
      </c>
      <c r="BT31" s="49">
        <f t="shared" si="20"/>
        <v>3443.6233000000002</v>
      </c>
      <c r="BU31" s="49">
        <f t="shared" si="20"/>
        <v>3439.6233000000002</v>
      </c>
      <c r="BV31" s="49">
        <f t="shared" si="20"/>
        <v>3443.6233000000002</v>
      </c>
      <c r="BW31" s="49">
        <f t="shared" si="20"/>
        <v>3443.6133</v>
      </c>
      <c r="BX31" s="49">
        <f t="shared" si="20"/>
        <v>3446.6133</v>
      </c>
      <c r="BY31" s="49">
        <f t="shared" si="20"/>
        <v>3448.6133</v>
      </c>
      <c r="BZ31" s="49">
        <f t="shared" si="20"/>
        <v>3448.6133</v>
      </c>
      <c r="CA31" s="49">
        <f t="shared" si="20"/>
        <v>3450.6133</v>
      </c>
      <c r="CB31" s="49">
        <f t="shared" si="20"/>
        <v>3453.6233000000002</v>
      </c>
      <c r="CC31" s="49">
        <f t="shared" si="20"/>
        <v>3449.6133</v>
      </c>
      <c r="CD31" s="49">
        <f t="shared" si="20"/>
        <v>3447.6133</v>
      </c>
      <c r="CE31" s="49">
        <f t="shared" si="20"/>
        <v>3447.6133</v>
      </c>
      <c r="CF31" s="49">
        <f t="shared" si="20"/>
        <v>3445.6133</v>
      </c>
      <c r="CG31" s="49">
        <f t="shared" si="20"/>
        <v>3445.6133</v>
      </c>
      <c r="CH31" s="49">
        <f t="shared" si="20"/>
        <v>3448.6133</v>
      </c>
      <c r="CI31" s="49">
        <f t="shared" si="20"/>
        <v>3449.0933</v>
      </c>
      <c r="CJ31" s="49">
        <f t="shared" si="20"/>
        <v>3448.8133000000003</v>
      </c>
      <c r="CK31" s="49">
        <f t="shared" si="20"/>
        <v>3444.8133000000003</v>
      </c>
      <c r="CL31" s="49">
        <f t="shared" si="20"/>
        <v>3438.6133</v>
      </c>
      <c r="CM31" s="49">
        <f t="shared" si="20"/>
        <v>3442.6133</v>
      </c>
      <c r="CN31" s="49">
        <f t="shared" si="20"/>
        <v>3446.6133</v>
      </c>
      <c r="CO31" s="49">
        <f t="shared" si="20"/>
        <v>3438.6133</v>
      </c>
      <c r="CP31" s="49">
        <f t="shared" si="20"/>
        <v>3431.6133</v>
      </c>
      <c r="CQ31" s="49">
        <f t="shared" si="20"/>
        <v>3429.6133</v>
      </c>
      <c r="CR31" s="49">
        <f t="shared" si="20"/>
        <v>3422.6133</v>
      </c>
      <c r="CS31" s="50">
        <f t="shared" si="20"/>
        <v>3418.6133</v>
      </c>
      <c r="CT31" s="19">
        <f t="shared" si="18"/>
        <v>320242.49680000066</v>
      </c>
    </row>
    <row r="32" spans="1:98">
      <c r="A32" s="51" t="s">
        <v>32</v>
      </c>
      <c r="B32" s="52">
        <f>B62-B73</f>
        <v>467</v>
      </c>
      <c r="C32" s="53">
        <f t="shared" ref="C32:BN32" si="21">C62-C73</f>
        <v>467</v>
      </c>
      <c r="D32" s="53">
        <f t="shared" si="21"/>
        <v>467</v>
      </c>
      <c r="E32" s="53">
        <f t="shared" si="21"/>
        <v>467</v>
      </c>
      <c r="F32" s="53">
        <f t="shared" si="21"/>
        <v>467</v>
      </c>
      <c r="G32" s="53">
        <f t="shared" si="21"/>
        <v>467</v>
      </c>
      <c r="H32" s="53">
        <f t="shared" si="21"/>
        <v>467</v>
      </c>
      <c r="I32" s="53">
        <f t="shared" si="21"/>
        <v>467</v>
      </c>
      <c r="J32" s="53">
        <f t="shared" si="21"/>
        <v>467</v>
      </c>
      <c r="K32" s="53">
        <f t="shared" si="21"/>
        <v>467</v>
      </c>
      <c r="L32" s="53">
        <f t="shared" si="21"/>
        <v>467</v>
      </c>
      <c r="M32" s="53">
        <f t="shared" si="21"/>
        <v>467</v>
      </c>
      <c r="N32" s="53">
        <f t="shared" si="21"/>
        <v>467</v>
      </c>
      <c r="O32" s="53">
        <f t="shared" si="21"/>
        <v>467</v>
      </c>
      <c r="P32" s="53">
        <f t="shared" si="21"/>
        <v>467</v>
      </c>
      <c r="Q32" s="53">
        <f t="shared" si="21"/>
        <v>467</v>
      </c>
      <c r="R32" s="53">
        <f t="shared" si="21"/>
        <v>467</v>
      </c>
      <c r="S32" s="53">
        <f t="shared" si="21"/>
        <v>467</v>
      </c>
      <c r="T32" s="53">
        <f t="shared" si="21"/>
        <v>467</v>
      </c>
      <c r="U32" s="53">
        <f t="shared" si="21"/>
        <v>467</v>
      </c>
      <c r="V32" s="53">
        <f t="shared" si="21"/>
        <v>467</v>
      </c>
      <c r="W32" s="53">
        <f t="shared" si="21"/>
        <v>467</v>
      </c>
      <c r="X32" s="53">
        <f t="shared" si="21"/>
        <v>467</v>
      </c>
      <c r="Y32" s="53">
        <f t="shared" si="21"/>
        <v>467</v>
      </c>
      <c r="Z32" s="53">
        <f t="shared" si="21"/>
        <v>467</v>
      </c>
      <c r="AA32" s="53">
        <f t="shared" si="21"/>
        <v>467</v>
      </c>
      <c r="AB32" s="53">
        <f t="shared" si="21"/>
        <v>467</v>
      </c>
      <c r="AC32" s="53">
        <f t="shared" si="21"/>
        <v>467</v>
      </c>
      <c r="AD32" s="53">
        <f t="shared" si="21"/>
        <v>467</v>
      </c>
      <c r="AE32" s="53">
        <f t="shared" si="21"/>
        <v>467</v>
      </c>
      <c r="AF32" s="53">
        <f t="shared" si="21"/>
        <v>467</v>
      </c>
      <c r="AG32" s="53">
        <f t="shared" si="21"/>
        <v>467</v>
      </c>
      <c r="AH32" s="53">
        <f t="shared" si="21"/>
        <v>467</v>
      </c>
      <c r="AI32" s="53">
        <f t="shared" si="21"/>
        <v>467</v>
      </c>
      <c r="AJ32" s="53">
        <f t="shared" si="21"/>
        <v>467</v>
      </c>
      <c r="AK32" s="53">
        <f t="shared" si="21"/>
        <v>467</v>
      </c>
      <c r="AL32" s="53">
        <f t="shared" si="21"/>
        <v>467</v>
      </c>
      <c r="AM32" s="53">
        <f t="shared" si="21"/>
        <v>467</v>
      </c>
      <c r="AN32" s="53">
        <f t="shared" si="21"/>
        <v>467</v>
      </c>
      <c r="AO32" s="53">
        <f t="shared" si="21"/>
        <v>467</v>
      </c>
      <c r="AP32" s="53">
        <f t="shared" si="21"/>
        <v>467</v>
      </c>
      <c r="AQ32" s="53">
        <f t="shared" si="21"/>
        <v>467</v>
      </c>
      <c r="AR32" s="53">
        <f t="shared" si="21"/>
        <v>467</v>
      </c>
      <c r="AS32" s="53">
        <f t="shared" si="21"/>
        <v>467</v>
      </c>
      <c r="AT32" s="53">
        <f t="shared" si="21"/>
        <v>467</v>
      </c>
      <c r="AU32" s="53">
        <f t="shared" si="21"/>
        <v>467</v>
      </c>
      <c r="AV32" s="53">
        <f t="shared" si="21"/>
        <v>467</v>
      </c>
      <c r="AW32" s="53">
        <f t="shared" si="21"/>
        <v>467</v>
      </c>
      <c r="AX32" s="53">
        <f t="shared" si="21"/>
        <v>467</v>
      </c>
      <c r="AY32" s="53">
        <f t="shared" si="21"/>
        <v>467</v>
      </c>
      <c r="AZ32" s="53">
        <f t="shared" si="21"/>
        <v>467</v>
      </c>
      <c r="BA32" s="53">
        <f t="shared" si="21"/>
        <v>467</v>
      </c>
      <c r="BB32" s="53">
        <f t="shared" si="21"/>
        <v>467</v>
      </c>
      <c r="BC32" s="53">
        <f t="shared" si="21"/>
        <v>467</v>
      </c>
      <c r="BD32" s="53">
        <f t="shared" si="21"/>
        <v>467</v>
      </c>
      <c r="BE32" s="53">
        <f t="shared" si="21"/>
        <v>467</v>
      </c>
      <c r="BF32" s="53">
        <f t="shared" si="21"/>
        <v>467</v>
      </c>
      <c r="BG32" s="53">
        <f t="shared" si="21"/>
        <v>467</v>
      </c>
      <c r="BH32" s="53">
        <f t="shared" si="21"/>
        <v>467</v>
      </c>
      <c r="BI32" s="53">
        <f t="shared" si="21"/>
        <v>467</v>
      </c>
      <c r="BJ32" s="53">
        <f t="shared" si="21"/>
        <v>467</v>
      </c>
      <c r="BK32" s="53">
        <f t="shared" si="21"/>
        <v>467</v>
      </c>
      <c r="BL32" s="53">
        <f t="shared" si="21"/>
        <v>467</v>
      </c>
      <c r="BM32" s="53">
        <f t="shared" si="21"/>
        <v>467</v>
      </c>
      <c r="BN32" s="53">
        <f t="shared" si="21"/>
        <v>467</v>
      </c>
      <c r="BO32" s="53">
        <f t="shared" ref="BO32:CS32" si="22">BO62-BO73</f>
        <v>467</v>
      </c>
      <c r="BP32" s="53">
        <f t="shared" si="22"/>
        <v>467</v>
      </c>
      <c r="BQ32" s="53">
        <f t="shared" si="22"/>
        <v>467</v>
      </c>
      <c r="BR32" s="53">
        <f t="shared" si="22"/>
        <v>467</v>
      </c>
      <c r="BS32" s="53">
        <f t="shared" si="22"/>
        <v>467</v>
      </c>
      <c r="BT32" s="53">
        <f t="shared" si="22"/>
        <v>467</v>
      </c>
      <c r="BU32" s="53">
        <f t="shared" si="22"/>
        <v>467</v>
      </c>
      <c r="BV32" s="53">
        <f t="shared" si="22"/>
        <v>467</v>
      </c>
      <c r="BW32" s="53">
        <f t="shared" si="22"/>
        <v>467</v>
      </c>
      <c r="BX32" s="53">
        <f t="shared" si="22"/>
        <v>467</v>
      </c>
      <c r="BY32" s="53">
        <f t="shared" si="22"/>
        <v>467</v>
      </c>
      <c r="BZ32" s="53">
        <f t="shared" si="22"/>
        <v>467</v>
      </c>
      <c r="CA32" s="53">
        <f t="shared" si="22"/>
        <v>467</v>
      </c>
      <c r="CB32" s="53">
        <f t="shared" si="22"/>
        <v>467</v>
      </c>
      <c r="CC32" s="53">
        <f t="shared" si="22"/>
        <v>467</v>
      </c>
      <c r="CD32" s="53">
        <f t="shared" si="22"/>
        <v>467</v>
      </c>
      <c r="CE32" s="53">
        <f t="shared" si="22"/>
        <v>467</v>
      </c>
      <c r="CF32" s="53">
        <f t="shared" si="22"/>
        <v>467</v>
      </c>
      <c r="CG32" s="53">
        <f t="shared" si="22"/>
        <v>467</v>
      </c>
      <c r="CH32" s="53">
        <f t="shared" si="22"/>
        <v>467</v>
      </c>
      <c r="CI32" s="53">
        <f t="shared" si="22"/>
        <v>467</v>
      </c>
      <c r="CJ32" s="53">
        <f t="shared" si="22"/>
        <v>467</v>
      </c>
      <c r="CK32" s="53">
        <f t="shared" si="22"/>
        <v>467</v>
      </c>
      <c r="CL32" s="53">
        <f t="shared" si="22"/>
        <v>467</v>
      </c>
      <c r="CM32" s="53">
        <f t="shared" si="22"/>
        <v>467</v>
      </c>
      <c r="CN32" s="53">
        <f t="shared" si="22"/>
        <v>467</v>
      </c>
      <c r="CO32" s="53">
        <f t="shared" si="22"/>
        <v>467</v>
      </c>
      <c r="CP32" s="53">
        <f t="shared" si="22"/>
        <v>467</v>
      </c>
      <c r="CQ32" s="53">
        <f t="shared" si="22"/>
        <v>467</v>
      </c>
      <c r="CR32" s="53">
        <f t="shared" si="22"/>
        <v>467</v>
      </c>
      <c r="CS32" s="54">
        <f t="shared" si="22"/>
        <v>467</v>
      </c>
      <c r="CT32" s="19">
        <f t="shared" si="18"/>
        <v>44832</v>
      </c>
    </row>
    <row r="33" spans="1:98">
      <c r="A33" s="17" t="s">
        <v>33</v>
      </c>
      <c r="B33" s="55">
        <f t="shared" ref="B33:Q38" si="23">B63-B74</f>
        <v>532</v>
      </c>
      <c r="C33" s="2">
        <f t="shared" si="23"/>
        <v>532</v>
      </c>
      <c r="D33" s="2">
        <f t="shared" si="23"/>
        <v>532</v>
      </c>
      <c r="E33" s="2">
        <f t="shared" si="23"/>
        <v>532</v>
      </c>
      <c r="F33" s="2">
        <f t="shared" si="23"/>
        <v>532</v>
      </c>
      <c r="G33" s="2">
        <f t="shared" si="23"/>
        <v>532</v>
      </c>
      <c r="H33" s="2">
        <f t="shared" si="23"/>
        <v>532</v>
      </c>
      <c r="I33" s="2">
        <f t="shared" si="23"/>
        <v>532</v>
      </c>
      <c r="J33" s="2">
        <f t="shared" si="23"/>
        <v>532</v>
      </c>
      <c r="K33" s="2">
        <f t="shared" si="23"/>
        <v>532</v>
      </c>
      <c r="L33" s="2">
        <f t="shared" si="23"/>
        <v>532</v>
      </c>
      <c r="M33" s="2">
        <f t="shared" si="23"/>
        <v>532</v>
      </c>
      <c r="N33" s="2">
        <f t="shared" si="23"/>
        <v>532</v>
      </c>
      <c r="O33" s="2">
        <f t="shared" si="23"/>
        <v>532</v>
      </c>
      <c r="P33" s="2">
        <f t="shared" si="23"/>
        <v>532</v>
      </c>
      <c r="Q33" s="2">
        <f t="shared" si="23"/>
        <v>532</v>
      </c>
      <c r="R33" s="2">
        <f t="shared" ref="R33:CC33" si="24">R63-R74</f>
        <v>532</v>
      </c>
      <c r="S33" s="2">
        <f t="shared" si="24"/>
        <v>532</v>
      </c>
      <c r="T33" s="2">
        <f t="shared" si="24"/>
        <v>532</v>
      </c>
      <c r="U33" s="2">
        <f t="shared" si="24"/>
        <v>532</v>
      </c>
      <c r="V33" s="2">
        <f t="shared" si="24"/>
        <v>532</v>
      </c>
      <c r="W33" s="2">
        <f t="shared" si="24"/>
        <v>532</v>
      </c>
      <c r="X33" s="2">
        <f t="shared" si="24"/>
        <v>532</v>
      </c>
      <c r="Y33" s="2">
        <f t="shared" si="24"/>
        <v>532</v>
      </c>
      <c r="Z33" s="2">
        <f t="shared" si="24"/>
        <v>532</v>
      </c>
      <c r="AA33" s="2">
        <f t="shared" si="24"/>
        <v>532</v>
      </c>
      <c r="AB33" s="2">
        <f t="shared" si="24"/>
        <v>532</v>
      </c>
      <c r="AC33" s="2">
        <f t="shared" si="24"/>
        <v>532</v>
      </c>
      <c r="AD33" s="2">
        <f t="shared" si="24"/>
        <v>532</v>
      </c>
      <c r="AE33" s="2">
        <f t="shared" si="24"/>
        <v>532</v>
      </c>
      <c r="AF33" s="2">
        <f t="shared" si="24"/>
        <v>532</v>
      </c>
      <c r="AG33" s="2">
        <f t="shared" si="24"/>
        <v>532</v>
      </c>
      <c r="AH33" s="2">
        <f t="shared" si="24"/>
        <v>532</v>
      </c>
      <c r="AI33" s="2">
        <f t="shared" si="24"/>
        <v>532</v>
      </c>
      <c r="AJ33" s="2">
        <f t="shared" si="24"/>
        <v>532</v>
      </c>
      <c r="AK33" s="2">
        <f t="shared" si="24"/>
        <v>532</v>
      </c>
      <c r="AL33" s="2">
        <f t="shared" si="24"/>
        <v>532</v>
      </c>
      <c r="AM33" s="2">
        <f t="shared" si="24"/>
        <v>532</v>
      </c>
      <c r="AN33" s="2">
        <f t="shared" si="24"/>
        <v>532</v>
      </c>
      <c r="AO33" s="2">
        <f t="shared" si="24"/>
        <v>532</v>
      </c>
      <c r="AP33" s="2">
        <f t="shared" si="24"/>
        <v>532</v>
      </c>
      <c r="AQ33" s="2">
        <f t="shared" si="24"/>
        <v>532</v>
      </c>
      <c r="AR33" s="2">
        <f t="shared" si="24"/>
        <v>532</v>
      </c>
      <c r="AS33" s="2">
        <f t="shared" si="24"/>
        <v>532</v>
      </c>
      <c r="AT33" s="2">
        <f t="shared" si="24"/>
        <v>532</v>
      </c>
      <c r="AU33" s="2">
        <f t="shared" si="24"/>
        <v>532</v>
      </c>
      <c r="AV33" s="2">
        <f t="shared" si="24"/>
        <v>532</v>
      </c>
      <c r="AW33" s="2">
        <f t="shared" si="24"/>
        <v>532</v>
      </c>
      <c r="AX33" s="2">
        <f t="shared" si="24"/>
        <v>532</v>
      </c>
      <c r="AY33" s="2">
        <f t="shared" si="24"/>
        <v>532</v>
      </c>
      <c r="AZ33" s="2">
        <f t="shared" si="24"/>
        <v>532</v>
      </c>
      <c r="BA33" s="2">
        <f t="shared" si="24"/>
        <v>532</v>
      </c>
      <c r="BB33" s="2">
        <f t="shared" si="24"/>
        <v>532</v>
      </c>
      <c r="BC33" s="2">
        <f t="shared" si="24"/>
        <v>532</v>
      </c>
      <c r="BD33" s="2">
        <f t="shared" si="24"/>
        <v>532</v>
      </c>
      <c r="BE33" s="2">
        <f t="shared" si="24"/>
        <v>532</v>
      </c>
      <c r="BF33" s="2">
        <f t="shared" si="24"/>
        <v>532</v>
      </c>
      <c r="BG33" s="2">
        <f t="shared" si="24"/>
        <v>532</v>
      </c>
      <c r="BH33" s="2">
        <f t="shared" si="24"/>
        <v>532</v>
      </c>
      <c r="BI33" s="2">
        <f t="shared" si="24"/>
        <v>532</v>
      </c>
      <c r="BJ33" s="2">
        <f t="shared" si="24"/>
        <v>532</v>
      </c>
      <c r="BK33" s="2">
        <f t="shared" si="24"/>
        <v>532</v>
      </c>
      <c r="BL33" s="2">
        <f t="shared" si="24"/>
        <v>532</v>
      </c>
      <c r="BM33" s="2">
        <f t="shared" si="24"/>
        <v>532</v>
      </c>
      <c r="BN33" s="2">
        <f t="shared" si="24"/>
        <v>532</v>
      </c>
      <c r="BO33" s="2">
        <f t="shared" si="24"/>
        <v>532</v>
      </c>
      <c r="BP33" s="2">
        <f t="shared" si="24"/>
        <v>532</v>
      </c>
      <c r="BQ33" s="2">
        <f t="shared" si="24"/>
        <v>532</v>
      </c>
      <c r="BR33" s="2">
        <f t="shared" si="24"/>
        <v>532</v>
      </c>
      <c r="BS33" s="2">
        <f t="shared" si="24"/>
        <v>532</v>
      </c>
      <c r="BT33" s="2">
        <f t="shared" si="24"/>
        <v>532</v>
      </c>
      <c r="BU33" s="2">
        <f t="shared" si="24"/>
        <v>532</v>
      </c>
      <c r="BV33" s="2">
        <f t="shared" si="24"/>
        <v>532</v>
      </c>
      <c r="BW33" s="2">
        <f t="shared" si="24"/>
        <v>532</v>
      </c>
      <c r="BX33" s="2">
        <f t="shared" si="24"/>
        <v>532</v>
      </c>
      <c r="BY33" s="2">
        <f t="shared" si="24"/>
        <v>532</v>
      </c>
      <c r="BZ33" s="2">
        <f t="shared" si="24"/>
        <v>532</v>
      </c>
      <c r="CA33" s="2">
        <f t="shared" si="24"/>
        <v>532</v>
      </c>
      <c r="CB33" s="2">
        <f t="shared" si="24"/>
        <v>532</v>
      </c>
      <c r="CC33" s="2">
        <f t="shared" si="24"/>
        <v>532</v>
      </c>
      <c r="CD33" s="2">
        <f t="shared" ref="CD33:CS33" si="25">CD63-CD74</f>
        <v>532</v>
      </c>
      <c r="CE33" s="2">
        <f t="shared" si="25"/>
        <v>532</v>
      </c>
      <c r="CF33" s="2">
        <f t="shared" si="25"/>
        <v>532</v>
      </c>
      <c r="CG33" s="2">
        <f t="shared" si="25"/>
        <v>532</v>
      </c>
      <c r="CH33" s="2">
        <f t="shared" si="25"/>
        <v>532</v>
      </c>
      <c r="CI33" s="2">
        <f t="shared" si="25"/>
        <v>532</v>
      </c>
      <c r="CJ33" s="2">
        <f t="shared" si="25"/>
        <v>532</v>
      </c>
      <c r="CK33" s="2">
        <f t="shared" si="25"/>
        <v>532</v>
      </c>
      <c r="CL33" s="2">
        <f t="shared" si="25"/>
        <v>532</v>
      </c>
      <c r="CM33" s="2">
        <f t="shared" si="25"/>
        <v>532</v>
      </c>
      <c r="CN33" s="2">
        <f t="shared" si="25"/>
        <v>532</v>
      </c>
      <c r="CO33" s="2">
        <f t="shared" si="25"/>
        <v>532</v>
      </c>
      <c r="CP33" s="2">
        <f t="shared" si="25"/>
        <v>532</v>
      </c>
      <c r="CQ33" s="2">
        <f t="shared" si="25"/>
        <v>532</v>
      </c>
      <c r="CR33" s="2">
        <f t="shared" si="25"/>
        <v>532</v>
      </c>
      <c r="CS33" s="56">
        <f t="shared" si="25"/>
        <v>532</v>
      </c>
      <c r="CT33" s="19">
        <f t="shared" si="18"/>
        <v>51072</v>
      </c>
    </row>
    <row r="34" spans="1:98">
      <c r="A34" s="17" t="s">
        <v>34</v>
      </c>
      <c r="B34" s="55">
        <f t="shared" si="23"/>
        <v>806.24329999999998</v>
      </c>
      <c r="C34" s="2">
        <f t="shared" si="23"/>
        <v>806.24329999999998</v>
      </c>
      <c r="D34" s="2">
        <f t="shared" si="23"/>
        <v>806.24329999999998</v>
      </c>
      <c r="E34" s="2">
        <f t="shared" si="23"/>
        <v>806.24329999999998</v>
      </c>
      <c r="F34" s="2">
        <f t="shared" si="23"/>
        <v>806.24329999999998</v>
      </c>
      <c r="G34" s="2">
        <f t="shared" si="23"/>
        <v>806.24329999999998</v>
      </c>
      <c r="H34" s="2">
        <f t="shared" si="23"/>
        <v>806.24329999999998</v>
      </c>
      <c r="I34" s="2">
        <f t="shared" si="23"/>
        <v>806.24329999999998</v>
      </c>
      <c r="J34" s="2">
        <f t="shared" si="23"/>
        <v>806.24329999999998</v>
      </c>
      <c r="K34" s="2">
        <f t="shared" si="23"/>
        <v>806.24329999999998</v>
      </c>
      <c r="L34" s="2">
        <f t="shared" si="23"/>
        <v>806.24329999999998</v>
      </c>
      <c r="M34" s="2">
        <f t="shared" si="23"/>
        <v>806.24329999999998</v>
      </c>
      <c r="N34" s="2">
        <f t="shared" si="23"/>
        <v>806.24329999999998</v>
      </c>
      <c r="O34" s="2">
        <f t="shared" si="23"/>
        <v>806.24329999999998</v>
      </c>
      <c r="P34" s="2">
        <f t="shared" si="23"/>
        <v>806.24329999999998</v>
      </c>
      <c r="Q34" s="2">
        <f t="shared" si="23"/>
        <v>806.24329999999998</v>
      </c>
      <c r="R34" s="2">
        <f t="shared" ref="R34:CC34" si="26">R64-R75</f>
        <v>806.24329999999998</v>
      </c>
      <c r="S34" s="2">
        <f t="shared" si="26"/>
        <v>806.24329999999998</v>
      </c>
      <c r="T34" s="2">
        <f t="shared" si="26"/>
        <v>806.24329999999998</v>
      </c>
      <c r="U34" s="2">
        <f t="shared" si="26"/>
        <v>806.24329999999998</v>
      </c>
      <c r="V34" s="2">
        <f t="shared" si="26"/>
        <v>806.24329999999998</v>
      </c>
      <c r="W34" s="2">
        <f t="shared" si="26"/>
        <v>806.24329999999998</v>
      </c>
      <c r="X34" s="2">
        <f t="shared" si="26"/>
        <v>806.24329999999998</v>
      </c>
      <c r="Y34" s="2">
        <f t="shared" si="26"/>
        <v>806.24329999999998</v>
      </c>
      <c r="Z34" s="2">
        <f t="shared" si="26"/>
        <v>806.24329999999998</v>
      </c>
      <c r="AA34" s="2">
        <f t="shared" si="26"/>
        <v>806.24329999999998</v>
      </c>
      <c r="AB34" s="2">
        <f t="shared" si="26"/>
        <v>806.24329999999998</v>
      </c>
      <c r="AC34" s="2">
        <f t="shared" si="26"/>
        <v>806.24329999999998</v>
      </c>
      <c r="AD34" s="2">
        <f t="shared" si="26"/>
        <v>806.24329999999998</v>
      </c>
      <c r="AE34" s="2">
        <f t="shared" si="26"/>
        <v>806.24329999999998</v>
      </c>
      <c r="AF34" s="2">
        <f t="shared" si="26"/>
        <v>806.24329999999998</v>
      </c>
      <c r="AG34" s="2">
        <f t="shared" si="26"/>
        <v>806.24329999999998</v>
      </c>
      <c r="AH34" s="2">
        <f t="shared" si="26"/>
        <v>806.24329999999998</v>
      </c>
      <c r="AI34" s="2">
        <f t="shared" si="26"/>
        <v>806.24329999999998</v>
      </c>
      <c r="AJ34" s="2">
        <f t="shared" si="26"/>
        <v>806.24329999999998</v>
      </c>
      <c r="AK34" s="2">
        <f t="shared" si="26"/>
        <v>806.24329999999998</v>
      </c>
      <c r="AL34" s="2">
        <f t="shared" si="26"/>
        <v>806.24329999999998</v>
      </c>
      <c r="AM34" s="2">
        <f t="shared" si="26"/>
        <v>806.24329999999998</v>
      </c>
      <c r="AN34" s="2">
        <f t="shared" si="26"/>
        <v>806.24329999999998</v>
      </c>
      <c r="AO34" s="2">
        <f t="shared" si="26"/>
        <v>806.24329999999998</v>
      </c>
      <c r="AP34" s="2">
        <f t="shared" si="26"/>
        <v>806.24329999999998</v>
      </c>
      <c r="AQ34" s="2">
        <f t="shared" si="26"/>
        <v>806.24329999999998</v>
      </c>
      <c r="AR34" s="2">
        <f t="shared" si="26"/>
        <v>806.24329999999998</v>
      </c>
      <c r="AS34" s="2">
        <f t="shared" si="26"/>
        <v>806.24329999999998</v>
      </c>
      <c r="AT34" s="2">
        <f t="shared" si="26"/>
        <v>806.24329999999998</v>
      </c>
      <c r="AU34" s="2">
        <f t="shared" si="26"/>
        <v>806.24329999999998</v>
      </c>
      <c r="AV34" s="2">
        <f t="shared" si="26"/>
        <v>806.24329999999998</v>
      </c>
      <c r="AW34" s="2">
        <f t="shared" si="26"/>
        <v>806.24329999999998</v>
      </c>
      <c r="AX34" s="2">
        <f t="shared" si="26"/>
        <v>806.24329999999998</v>
      </c>
      <c r="AY34" s="2">
        <f t="shared" si="26"/>
        <v>806.24329999999998</v>
      </c>
      <c r="AZ34" s="2">
        <f t="shared" si="26"/>
        <v>806.24329999999998</v>
      </c>
      <c r="BA34" s="2">
        <f t="shared" si="26"/>
        <v>806.24329999999998</v>
      </c>
      <c r="BB34" s="2">
        <f t="shared" si="26"/>
        <v>806.24329999999998</v>
      </c>
      <c r="BC34" s="2">
        <f t="shared" si="26"/>
        <v>806.24329999999998</v>
      </c>
      <c r="BD34" s="2">
        <f t="shared" si="26"/>
        <v>806.24329999999998</v>
      </c>
      <c r="BE34" s="2">
        <f t="shared" si="26"/>
        <v>806.24329999999998</v>
      </c>
      <c r="BF34" s="2">
        <f t="shared" si="26"/>
        <v>806.24329999999998</v>
      </c>
      <c r="BG34" s="2">
        <f t="shared" si="26"/>
        <v>806.24329999999998</v>
      </c>
      <c r="BH34" s="2">
        <f t="shared" si="26"/>
        <v>806.24329999999998</v>
      </c>
      <c r="BI34" s="2">
        <f t="shared" si="26"/>
        <v>806.24329999999998</v>
      </c>
      <c r="BJ34" s="2">
        <f t="shared" si="26"/>
        <v>806.24329999999998</v>
      </c>
      <c r="BK34" s="2">
        <f t="shared" si="26"/>
        <v>806.24329999999998</v>
      </c>
      <c r="BL34" s="2">
        <f t="shared" si="26"/>
        <v>806.24329999999998</v>
      </c>
      <c r="BM34" s="2">
        <f t="shared" si="26"/>
        <v>806.24329999999998</v>
      </c>
      <c r="BN34" s="2">
        <f t="shared" si="26"/>
        <v>806.24329999999998</v>
      </c>
      <c r="BO34" s="2">
        <f t="shared" si="26"/>
        <v>806.24329999999998</v>
      </c>
      <c r="BP34" s="2">
        <f t="shared" si="26"/>
        <v>806.24329999999998</v>
      </c>
      <c r="BQ34" s="2">
        <f t="shared" si="26"/>
        <v>806.24329999999998</v>
      </c>
      <c r="BR34" s="2">
        <f t="shared" si="26"/>
        <v>806.24329999999998</v>
      </c>
      <c r="BS34" s="2">
        <f t="shared" si="26"/>
        <v>806.24329999999998</v>
      </c>
      <c r="BT34" s="2">
        <f t="shared" si="26"/>
        <v>806.24329999999998</v>
      </c>
      <c r="BU34" s="2">
        <f t="shared" si="26"/>
        <v>806.24329999999998</v>
      </c>
      <c r="BV34" s="2">
        <f t="shared" si="26"/>
        <v>806.24329999999998</v>
      </c>
      <c r="BW34" s="2">
        <f t="shared" si="26"/>
        <v>806.23329999999999</v>
      </c>
      <c r="BX34" s="2">
        <f t="shared" si="26"/>
        <v>806.23329999999999</v>
      </c>
      <c r="BY34" s="2">
        <f t="shared" si="26"/>
        <v>806.23329999999999</v>
      </c>
      <c r="BZ34" s="2">
        <f t="shared" si="26"/>
        <v>806.23329999999999</v>
      </c>
      <c r="CA34" s="2">
        <f t="shared" si="26"/>
        <v>806.23329999999999</v>
      </c>
      <c r="CB34" s="2">
        <f t="shared" si="26"/>
        <v>806.24329999999998</v>
      </c>
      <c r="CC34" s="2">
        <f t="shared" si="26"/>
        <v>806.23329999999999</v>
      </c>
      <c r="CD34" s="2">
        <f t="shared" ref="CD34:CS34" si="27">CD64-CD75</f>
        <v>806.23329999999999</v>
      </c>
      <c r="CE34" s="2">
        <f t="shared" si="27"/>
        <v>806.23329999999999</v>
      </c>
      <c r="CF34" s="2">
        <f t="shared" si="27"/>
        <v>806.23329999999999</v>
      </c>
      <c r="CG34" s="2">
        <f t="shared" si="27"/>
        <v>806.23329999999999</v>
      </c>
      <c r="CH34" s="2">
        <f t="shared" si="27"/>
        <v>806.23329999999999</v>
      </c>
      <c r="CI34" s="2">
        <f t="shared" si="27"/>
        <v>806.7133</v>
      </c>
      <c r="CJ34" s="2">
        <f t="shared" si="27"/>
        <v>806.43330000000003</v>
      </c>
      <c r="CK34" s="2">
        <f t="shared" si="27"/>
        <v>806.43330000000003</v>
      </c>
      <c r="CL34" s="2">
        <f t="shared" si="27"/>
        <v>806.23329999999999</v>
      </c>
      <c r="CM34" s="2">
        <f t="shared" si="27"/>
        <v>806.23329999999999</v>
      </c>
      <c r="CN34" s="2">
        <f t="shared" si="27"/>
        <v>806.23329999999999</v>
      </c>
      <c r="CO34" s="2">
        <f t="shared" si="27"/>
        <v>806.23329999999999</v>
      </c>
      <c r="CP34" s="2">
        <f t="shared" si="27"/>
        <v>806.23329999999999</v>
      </c>
      <c r="CQ34" s="2">
        <f t="shared" si="27"/>
        <v>806.23329999999999</v>
      </c>
      <c r="CR34" s="2">
        <f t="shared" si="27"/>
        <v>806.23329999999999</v>
      </c>
      <c r="CS34" s="56">
        <f t="shared" si="27"/>
        <v>806.23329999999999</v>
      </c>
      <c r="CT34" s="19">
        <f t="shared" si="18"/>
        <v>77400.016800000129</v>
      </c>
    </row>
    <row r="35" spans="1:98">
      <c r="A35" s="17" t="s">
        <v>35</v>
      </c>
      <c r="B35" s="55">
        <f t="shared" si="23"/>
        <v>408</v>
      </c>
      <c r="C35" s="2">
        <f t="shared" si="23"/>
        <v>408</v>
      </c>
      <c r="D35" s="2">
        <f t="shared" si="23"/>
        <v>408</v>
      </c>
      <c r="E35" s="2">
        <f t="shared" si="23"/>
        <v>408</v>
      </c>
      <c r="F35" s="2">
        <f t="shared" si="23"/>
        <v>408</v>
      </c>
      <c r="G35" s="2">
        <f t="shared" si="23"/>
        <v>408</v>
      </c>
      <c r="H35" s="2">
        <f t="shared" si="23"/>
        <v>408</v>
      </c>
      <c r="I35" s="2">
        <f t="shared" si="23"/>
        <v>408</v>
      </c>
      <c r="J35" s="2">
        <f t="shared" si="23"/>
        <v>408</v>
      </c>
      <c r="K35" s="2">
        <f t="shared" si="23"/>
        <v>408</v>
      </c>
      <c r="L35" s="2">
        <f t="shared" si="23"/>
        <v>408</v>
      </c>
      <c r="M35" s="2">
        <f t="shared" si="23"/>
        <v>408</v>
      </c>
      <c r="N35" s="2">
        <f t="shared" si="23"/>
        <v>408</v>
      </c>
      <c r="O35" s="2">
        <f t="shared" si="23"/>
        <v>408</v>
      </c>
      <c r="P35" s="2">
        <f t="shared" si="23"/>
        <v>408</v>
      </c>
      <c r="Q35" s="2">
        <f t="shared" si="23"/>
        <v>408</v>
      </c>
      <c r="R35" s="2">
        <f t="shared" ref="R35:CC35" si="28">R65-R76</f>
        <v>408</v>
      </c>
      <c r="S35" s="2">
        <f t="shared" si="28"/>
        <v>408</v>
      </c>
      <c r="T35" s="2">
        <f t="shared" si="28"/>
        <v>408</v>
      </c>
      <c r="U35" s="2">
        <f t="shared" si="28"/>
        <v>408</v>
      </c>
      <c r="V35" s="2">
        <f t="shared" si="28"/>
        <v>408</v>
      </c>
      <c r="W35" s="2">
        <f t="shared" si="28"/>
        <v>408</v>
      </c>
      <c r="X35" s="2">
        <f t="shared" si="28"/>
        <v>408</v>
      </c>
      <c r="Y35" s="2">
        <f t="shared" si="28"/>
        <v>408</v>
      </c>
      <c r="Z35" s="2">
        <f t="shared" si="28"/>
        <v>408</v>
      </c>
      <c r="AA35" s="2">
        <f t="shared" si="28"/>
        <v>408</v>
      </c>
      <c r="AB35" s="2">
        <f t="shared" si="28"/>
        <v>408</v>
      </c>
      <c r="AC35" s="2">
        <f t="shared" si="28"/>
        <v>408</v>
      </c>
      <c r="AD35" s="2">
        <f t="shared" si="28"/>
        <v>408</v>
      </c>
      <c r="AE35" s="2">
        <f t="shared" si="28"/>
        <v>408</v>
      </c>
      <c r="AF35" s="2">
        <f t="shared" si="28"/>
        <v>408</v>
      </c>
      <c r="AG35" s="2">
        <f t="shared" si="28"/>
        <v>408</v>
      </c>
      <c r="AH35" s="2">
        <f t="shared" si="28"/>
        <v>408</v>
      </c>
      <c r="AI35" s="2">
        <f t="shared" si="28"/>
        <v>408</v>
      </c>
      <c r="AJ35" s="2">
        <f t="shared" si="28"/>
        <v>333</v>
      </c>
      <c r="AK35" s="2">
        <f t="shared" si="28"/>
        <v>333</v>
      </c>
      <c r="AL35" s="2">
        <f t="shared" si="28"/>
        <v>333</v>
      </c>
      <c r="AM35" s="2">
        <f t="shared" si="28"/>
        <v>333</v>
      </c>
      <c r="AN35" s="2">
        <f t="shared" si="28"/>
        <v>333</v>
      </c>
      <c r="AO35" s="2">
        <f t="shared" si="28"/>
        <v>333</v>
      </c>
      <c r="AP35" s="2">
        <f t="shared" si="28"/>
        <v>333</v>
      </c>
      <c r="AQ35" s="2">
        <f t="shared" si="28"/>
        <v>333</v>
      </c>
      <c r="AR35" s="2">
        <f t="shared" si="28"/>
        <v>333</v>
      </c>
      <c r="AS35" s="2">
        <f t="shared" si="28"/>
        <v>333</v>
      </c>
      <c r="AT35" s="2">
        <f t="shared" si="28"/>
        <v>333</v>
      </c>
      <c r="AU35" s="2">
        <f t="shared" si="28"/>
        <v>333</v>
      </c>
      <c r="AV35" s="2">
        <f t="shared" si="28"/>
        <v>333</v>
      </c>
      <c r="AW35" s="2">
        <f t="shared" si="28"/>
        <v>333</v>
      </c>
      <c r="AX35" s="2">
        <f t="shared" si="28"/>
        <v>333</v>
      </c>
      <c r="AY35" s="2">
        <f t="shared" si="28"/>
        <v>333</v>
      </c>
      <c r="AZ35" s="2">
        <f t="shared" si="28"/>
        <v>333</v>
      </c>
      <c r="BA35" s="2">
        <f t="shared" si="28"/>
        <v>333</v>
      </c>
      <c r="BB35" s="2">
        <f t="shared" si="28"/>
        <v>333</v>
      </c>
      <c r="BC35" s="2">
        <f t="shared" si="28"/>
        <v>333</v>
      </c>
      <c r="BD35" s="2">
        <f t="shared" si="28"/>
        <v>333</v>
      </c>
      <c r="BE35" s="2">
        <f t="shared" si="28"/>
        <v>333</v>
      </c>
      <c r="BF35" s="2">
        <f t="shared" si="28"/>
        <v>333</v>
      </c>
      <c r="BG35" s="2">
        <f t="shared" si="28"/>
        <v>333</v>
      </c>
      <c r="BH35" s="2">
        <f t="shared" si="28"/>
        <v>333</v>
      </c>
      <c r="BI35" s="2">
        <f t="shared" si="28"/>
        <v>333</v>
      </c>
      <c r="BJ35" s="2">
        <f t="shared" si="28"/>
        <v>333</v>
      </c>
      <c r="BK35" s="2">
        <f t="shared" si="28"/>
        <v>333</v>
      </c>
      <c r="BL35" s="2">
        <f t="shared" si="28"/>
        <v>333</v>
      </c>
      <c r="BM35" s="2">
        <f t="shared" si="28"/>
        <v>333</v>
      </c>
      <c r="BN35" s="2">
        <f t="shared" si="28"/>
        <v>333</v>
      </c>
      <c r="BO35" s="2">
        <f t="shared" si="28"/>
        <v>333</v>
      </c>
      <c r="BP35" s="2">
        <f t="shared" si="28"/>
        <v>333</v>
      </c>
      <c r="BQ35" s="2">
        <f t="shared" si="28"/>
        <v>408</v>
      </c>
      <c r="BR35" s="2">
        <f t="shared" si="28"/>
        <v>408</v>
      </c>
      <c r="BS35" s="2">
        <f t="shared" si="28"/>
        <v>408</v>
      </c>
      <c r="BT35" s="2">
        <f t="shared" si="28"/>
        <v>408</v>
      </c>
      <c r="BU35" s="2">
        <f t="shared" si="28"/>
        <v>408</v>
      </c>
      <c r="BV35" s="2">
        <f t="shared" si="28"/>
        <v>408</v>
      </c>
      <c r="BW35" s="2">
        <f t="shared" si="28"/>
        <v>408</v>
      </c>
      <c r="BX35" s="2">
        <f t="shared" si="28"/>
        <v>408</v>
      </c>
      <c r="BY35" s="2">
        <f t="shared" si="28"/>
        <v>408</v>
      </c>
      <c r="BZ35" s="2">
        <f t="shared" si="28"/>
        <v>408</v>
      </c>
      <c r="CA35" s="2">
        <f t="shared" si="28"/>
        <v>408</v>
      </c>
      <c r="CB35" s="2">
        <f t="shared" si="28"/>
        <v>408</v>
      </c>
      <c r="CC35" s="2">
        <f t="shared" si="28"/>
        <v>408</v>
      </c>
      <c r="CD35" s="2">
        <f t="shared" ref="CD35:CS35" si="29">CD65-CD76</f>
        <v>408</v>
      </c>
      <c r="CE35" s="2">
        <f t="shared" si="29"/>
        <v>408</v>
      </c>
      <c r="CF35" s="2">
        <f t="shared" si="29"/>
        <v>408</v>
      </c>
      <c r="CG35" s="2">
        <f t="shared" si="29"/>
        <v>408</v>
      </c>
      <c r="CH35" s="2">
        <f t="shared" si="29"/>
        <v>408</v>
      </c>
      <c r="CI35" s="2">
        <f t="shared" si="29"/>
        <v>408</v>
      </c>
      <c r="CJ35" s="2">
        <f t="shared" si="29"/>
        <v>408</v>
      </c>
      <c r="CK35" s="2">
        <f t="shared" si="29"/>
        <v>408</v>
      </c>
      <c r="CL35" s="2">
        <f t="shared" si="29"/>
        <v>408</v>
      </c>
      <c r="CM35" s="2">
        <f t="shared" si="29"/>
        <v>408</v>
      </c>
      <c r="CN35" s="2">
        <f t="shared" si="29"/>
        <v>408</v>
      </c>
      <c r="CO35" s="2">
        <f t="shared" si="29"/>
        <v>408</v>
      </c>
      <c r="CP35" s="2">
        <f t="shared" si="29"/>
        <v>408</v>
      </c>
      <c r="CQ35" s="2">
        <f t="shared" si="29"/>
        <v>408</v>
      </c>
      <c r="CR35" s="2">
        <f t="shared" si="29"/>
        <v>408</v>
      </c>
      <c r="CS35" s="56">
        <f t="shared" si="29"/>
        <v>408</v>
      </c>
      <c r="CT35" s="19">
        <f t="shared" si="18"/>
        <v>36693</v>
      </c>
    </row>
    <row r="36" spans="1:98">
      <c r="A36" s="17" t="s">
        <v>36</v>
      </c>
      <c r="B36" s="55">
        <f t="shared" si="23"/>
        <v>477.38</v>
      </c>
      <c r="C36" s="2">
        <f t="shared" si="23"/>
        <v>477.38</v>
      </c>
      <c r="D36" s="2">
        <f t="shared" si="23"/>
        <v>477.38</v>
      </c>
      <c r="E36" s="2">
        <f t="shared" si="23"/>
        <v>477.38</v>
      </c>
      <c r="F36" s="2">
        <f t="shared" si="23"/>
        <v>477.38</v>
      </c>
      <c r="G36" s="2">
        <f t="shared" si="23"/>
        <v>477.38</v>
      </c>
      <c r="H36" s="2">
        <f t="shared" si="23"/>
        <v>477.38</v>
      </c>
      <c r="I36" s="2">
        <f t="shared" si="23"/>
        <v>477.38</v>
      </c>
      <c r="J36" s="2">
        <f t="shared" si="23"/>
        <v>477.38</v>
      </c>
      <c r="K36" s="2">
        <f t="shared" si="23"/>
        <v>477.38</v>
      </c>
      <c r="L36" s="2">
        <f t="shared" si="23"/>
        <v>477.38</v>
      </c>
      <c r="M36" s="2">
        <f t="shared" si="23"/>
        <v>477.38</v>
      </c>
      <c r="N36" s="2">
        <f t="shared" si="23"/>
        <v>477.38</v>
      </c>
      <c r="O36" s="2">
        <f t="shared" si="23"/>
        <v>477.38</v>
      </c>
      <c r="P36" s="2">
        <f t="shared" si="23"/>
        <v>477.38</v>
      </c>
      <c r="Q36" s="2">
        <f t="shared" si="23"/>
        <v>477.38</v>
      </c>
      <c r="R36" s="2">
        <f t="shared" ref="R36:CC36" si="30">R66-R77</f>
        <v>477.38</v>
      </c>
      <c r="S36" s="2">
        <f t="shared" si="30"/>
        <v>477.38</v>
      </c>
      <c r="T36" s="2">
        <f t="shared" si="30"/>
        <v>477.38</v>
      </c>
      <c r="U36" s="2">
        <f t="shared" si="30"/>
        <v>477.38</v>
      </c>
      <c r="V36" s="2">
        <f t="shared" si="30"/>
        <v>477.38</v>
      </c>
      <c r="W36" s="2">
        <f t="shared" si="30"/>
        <v>477.38</v>
      </c>
      <c r="X36" s="2">
        <f t="shared" si="30"/>
        <v>477.38</v>
      </c>
      <c r="Y36" s="2">
        <f t="shared" si="30"/>
        <v>477.38</v>
      </c>
      <c r="Z36" s="2">
        <f t="shared" si="30"/>
        <v>477.38</v>
      </c>
      <c r="AA36" s="2">
        <f t="shared" si="30"/>
        <v>477.38</v>
      </c>
      <c r="AB36" s="2">
        <f t="shared" si="30"/>
        <v>477.38</v>
      </c>
      <c r="AC36" s="2">
        <f t="shared" si="30"/>
        <v>477.38</v>
      </c>
      <c r="AD36" s="2">
        <f t="shared" si="30"/>
        <v>477.38</v>
      </c>
      <c r="AE36" s="2">
        <f t="shared" si="30"/>
        <v>477.38</v>
      </c>
      <c r="AF36" s="2">
        <f t="shared" si="30"/>
        <v>477.38</v>
      </c>
      <c r="AG36" s="2">
        <f t="shared" si="30"/>
        <v>477.38</v>
      </c>
      <c r="AH36" s="2">
        <f t="shared" si="30"/>
        <v>477.38</v>
      </c>
      <c r="AI36" s="2">
        <f t="shared" si="30"/>
        <v>477.38</v>
      </c>
      <c r="AJ36" s="2">
        <f t="shared" si="30"/>
        <v>447.38</v>
      </c>
      <c r="AK36" s="2">
        <f t="shared" si="30"/>
        <v>417.38</v>
      </c>
      <c r="AL36" s="2">
        <f t="shared" si="30"/>
        <v>387.38</v>
      </c>
      <c r="AM36" s="2">
        <f t="shared" si="30"/>
        <v>357.38</v>
      </c>
      <c r="AN36" s="2">
        <f t="shared" si="30"/>
        <v>327.38</v>
      </c>
      <c r="AO36" s="2">
        <f t="shared" si="30"/>
        <v>327.38</v>
      </c>
      <c r="AP36" s="2">
        <f t="shared" si="30"/>
        <v>327.38</v>
      </c>
      <c r="AQ36" s="2">
        <f t="shared" si="30"/>
        <v>327.38</v>
      </c>
      <c r="AR36" s="2">
        <f t="shared" si="30"/>
        <v>327.38</v>
      </c>
      <c r="AS36" s="2">
        <f t="shared" si="30"/>
        <v>327.38</v>
      </c>
      <c r="AT36" s="2">
        <f t="shared" si="30"/>
        <v>327.38</v>
      </c>
      <c r="AU36" s="2">
        <f t="shared" si="30"/>
        <v>327.38</v>
      </c>
      <c r="AV36" s="2">
        <f t="shared" si="30"/>
        <v>327.38</v>
      </c>
      <c r="AW36" s="2">
        <f t="shared" si="30"/>
        <v>327.38</v>
      </c>
      <c r="AX36" s="2">
        <f t="shared" si="30"/>
        <v>327.38</v>
      </c>
      <c r="AY36" s="2">
        <f t="shared" si="30"/>
        <v>327.38</v>
      </c>
      <c r="AZ36" s="2">
        <f t="shared" si="30"/>
        <v>327.38</v>
      </c>
      <c r="BA36" s="2">
        <f t="shared" si="30"/>
        <v>327.38</v>
      </c>
      <c r="BB36" s="2">
        <f t="shared" si="30"/>
        <v>327.38</v>
      </c>
      <c r="BC36" s="2">
        <f t="shared" si="30"/>
        <v>327.38</v>
      </c>
      <c r="BD36" s="2">
        <f t="shared" si="30"/>
        <v>327.38</v>
      </c>
      <c r="BE36" s="2">
        <f t="shared" si="30"/>
        <v>327.38</v>
      </c>
      <c r="BF36" s="2">
        <f t="shared" si="30"/>
        <v>327.38</v>
      </c>
      <c r="BG36" s="2">
        <f t="shared" si="30"/>
        <v>327.38</v>
      </c>
      <c r="BH36" s="2">
        <f t="shared" si="30"/>
        <v>327.38</v>
      </c>
      <c r="BI36" s="2">
        <f t="shared" si="30"/>
        <v>327.38</v>
      </c>
      <c r="BJ36" s="2">
        <f t="shared" si="30"/>
        <v>327.38</v>
      </c>
      <c r="BK36" s="2">
        <f t="shared" si="30"/>
        <v>327.38</v>
      </c>
      <c r="BL36" s="2">
        <f t="shared" si="30"/>
        <v>327.38</v>
      </c>
      <c r="BM36" s="2">
        <f t="shared" si="30"/>
        <v>357.38</v>
      </c>
      <c r="BN36" s="2">
        <f t="shared" si="30"/>
        <v>387.38</v>
      </c>
      <c r="BO36" s="2">
        <f t="shared" si="30"/>
        <v>417.38</v>
      </c>
      <c r="BP36" s="2">
        <f t="shared" si="30"/>
        <v>447.38</v>
      </c>
      <c r="BQ36" s="2">
        <f t="shared" si="30"/>
        <v>477.38</v>
      </c>
      <c r="BR36" s="2">
        <f t="shared" si="30"/>
        <v>477.38</v>
      </c>
      <c r="BS36" s="2">
        <f t="shared" si="30"/>
        <v>477.38</v>
      </c>
      <c r="BT36" s="2">
        <f t="shared" si="30"/>
        <v>477.38</v>
      </c>
      <c r="BU36" s="2">
        <f t="shared" si="30"/>
        <v>477.38</v>
      </c>
      <c r="BV36" s="2">
        <f t="shared" si="30"/>
        <v>477.38</v>
      </c>
      <c r="BW36" s="2">
        <f t="shared" si="30"/>
        <v>477.38</v>
      </c>
      <c r="BX36" s="2">
        <f t="shared" si="30"/>
        <v>477.38</v>
      </c>
      <c r="BY36" s="2">
        <f t="shared" si="30"/>
        <v>477.38</v>
      </c>
      <c r="BZ36" s="2">
        <f t="shared" si="30"/>
        <v>477.38</v>
      </c>
      <c r="CA36" s="2">
        <f t="shared" si="30"/>
        <v>477.38</v>
      </c>
      <c r="CB36" s="2">
        <f t="shared" si="30"/>
        <v>477.38</v>
      </c>
      <c r="CC36" s="2">
        <f t="shared" si="30"/>
        <v>477.38</v>
      </c>
      <c r="CD36" s="2">
        <f t="shared" ref="CD36:CS36" si="31">CD66-CD77</f>
        <v>477.38</v>
      </c>
      <c r="CE36" s="2">
        <f t="shared" si="31"/>
        <v>477.38</v>
      </c>
      <c r="CF36" s="2">
        <f t="shared" si="31"/>
        <v>477.38</v>
      </c>
      <c r="CG36" s="2">
        <f t="shared" si="31"/>
        <v>477.38</v>
      </c>
      <c r="CH36" s="2">
        <f t="shared" si="31"/>
        <v>477.38</v>
      </c>
      <c r="CI36" s="2">
        <f t="shared" si="31"/>
        <v>477.38</v>
      </c>
      <c r="CJ36" s="2">
        <f t="shared" si="31"/>
        <v>477.38</v>
      </c>
      <c r="CK36" s="2">
        <f t="shared" si="31"/>
        <v>477.38</v>
      </c>
      <c r="CL36" s="2">
        <f t="shared" si="31"/>
        <v>477.38</v>
      </c>
      <c r="CM36" s="2">
        <f t="shared" si="31"/>
        <v>477.38</v>
      </c>
      <c r="CN36" s="2">
        <f t="shared" si="31"/>
        <v>477.38</v>
      </c>
      <c r="CO36" s="2">
        <f t="shared" si="31"/>
        <v>477.38</v>
      </c>
      <c r="CP36" s="2">
        <f t="shared" si="31"/>
        <v>477.38</v>
      </c>
      <c r="CQ36" s="2">
        <f t="shared" si="31"/>
        <v>477.38</v>
      </c>
      <c r="CR36" s="2">
        <f t="shared" si="31"/>
        <v>477.38</v>
      </c>
      <c r="CS36" s="56">
        <f t="shared" si="31"/>
        <v>477.38</v>
      </c>
      <c r="CT36" s="19">
        <f t="shared" si="18"/>
        <v>41478.479999999981</v>
      </c>
    </row>
    <row r="37" spans="1:98">
      <c r="A37" s="17" t="s">
        <v>37</v>
      </c>
      <c r="B37" s="55">
        <f t="shared" si="23"/>
        <v>760</v>
      </c>
      <c r="C37" s="2">
        <f t="shared" si="23"/>
        <v>754</v>
      </c>
      <c r="D37" s="2">
        <f t="shared" si="23"/>
        <v>753</v>
      </c>
      <c r="E37" s="2">
        <f t="shared" si="23"/>
        <v>753</v>
      </c>
      <c r="F37" s="2">
        <f t="shared" si="23"/>
        <v>753</v>
      </c>
      <c r="G37" s="2">
        <f t="shared" si="23"/>
        <v>755</v>
      </c>
      <c r="H37" s="2">
        <f t="shared" si="23"/>
        <v>757</v>
      </c>
      <c r="I37" s="2">
        <f t="shared" si="23"/>
        <v>763</v>
      </c>
      <c r="J37" s="2">
        <f t="shared" si="23"/>
        <v>762</v>
      </c>
      <c r="K37" s="2">
        <f t="shared" si="23"/>
        <v>759</v>
      </c>
      <c r="L37" s="2">
        <f t="shared" si="23"/>
        <v>758</v>
      </c>
      <c r="M37" s="2">
        <f t="shared" si="23"/>
        <v>753</v>
      </c>
      <c r="N37" s="2">
        <f t="shared" si="23"/>
        <v>751</v>
      </c>
      <c r="O37" s="2">
        <f t="shared" si="23"/>
        <v>743</v>
      </c>
      <c r="P37" s="2">
        <f t="shared" si="23"/>
        <v>753</v>
      </c>
      <c r="Q37" s="2">
        <f t="shared" si="23"/>
        <v>753</v>
      </c>
      <c r="R37" s="2">
        <f t="shared" ref="R37:CC37" si="32">R67-R78</f>
        <v>752</v>
      </c>
      <c r="S37" s="2">
        <f t="shared" si="32"/>
        <v>755</v>
      </c>
      <c r="T37" s="2">
        <f t="shared" si="32"/>
        <v>762</v>
      </c>
      <c r="U37" s="2">
        <f t="shared" si="32"/>
        <v>759</v>
      </c>
      <c r="V37" s="2">
        <f t="shared" si="32"/>
        <v>757</v>
      </c>
      <c r="W37" s="2">
        <f t="shared" si="32"/>
        <v>756</v>
      </c>
      <c r="X37" s="2">
        <f t="shared" si="32"/>
        <v>753</v>
      </c>
      <c r="Y37" s="2">
        <f t="shared" si="32"/>
        <v>754</v>
      </c>
      <c r="Z37" s="2">
        <f t="shared" si="32"/>
        <v>756</v>
      </c>
      <c r="AA37" s="2">
        <f t="shared" si="32"/>
        <v>760</v>
      </c>
      <c r="AB37" s="2">
        <f t="shared" si="32"/>
        <v>759</v>
      </c>
      <c r="AC37" s="2">
        <f t="shared" si="32"/>
        <v>757</v>
      </c>
      <c r="AD37" s="2">
        <f t="shared" si="32"/>
        <v>760</v>
      </c>
      <c r="AE37" s="2">
        <f t="shared" si="32"/>
        <v>752</v>
      </c>
      <c r="AF37" s="2">
        <f t="shared" si="32"/>
        <v>749</v>
      </c>
      <c r="AG37" s="2">
        <f t="shared" si="32"/>
        <v>755</v>
      </c>
      <c r="AH37" s="2">
        <f t="shared" si="32"/>
        <v>760</v>
      </c>
      <c r="AI37" s="2">
        <f t="shared" si="32"/>
        <v>758</v>
      </c>
      <c r="AJ37" s="2">
        <f t="shared" si="32"/>
        <v>753</v>
      </c>
      <c r="AK37" s="2">
        <f t="shared" si="32"/>
        <v>753</v>
      </c>
      <c r="AL37" s="2">
        <f t="shared" si="32"/>
        <v>758</v>
      </c>
      <c r="AM37" s="2">
        <f t="shared" si="32"/>
        <v>758</v>
      </c>
      <c r="AN37" s="2">
        <f t="shared" si="32"/>
        <v>758</v>
      </c>
      <c r="AO37" s="2">
        <f t="shared" si="32"/>
        <v>758</v>
      </c>
      <c r="AP37" s="2">
        <f t="shared" si="32"/>
        <v>758</v>
      </c>
      <c r="AQ37" s="2">
        <f t="shared" si="32"/>
        <v>758</v>
      </c>
      <c r="AR37" s="2">
        <f t="shared" si="32"/>
        <v>758</v>
      </c>
      <c r="AS37" s="2">
        <f t="shared" si="32"/>
        <v>683</v>
      </c>
      <c r="AT37" s="2">
        <f t="shared" si="32"/>
        <v>608</v>
      </c>
      <c r="AU37" s="2">
        <f t="shared" si="32"/>
        <v>541</v>
      </c>
      <c r="AV37" s="2">
        <f t="shared" si="32"/>
        <v>541</v>
      </c>
      <c r="AW37" s="2">
        <f t="shared" si="32"/>
        <v>541</v>
      </c>
      <c r="AX37" s="2">
        <f t="shared" si="32"/>
        <v>541</v>
      </c>
      <c r="AY37" s="2">
        <f t="shared" si="32"/>
        <v>541</v>
      </c>
      <c r="AZ37" s="2">
        <f t="shared" si="32"/>
        <v>541</v>
      </c>
      <c r="BA37" s="2">
        <f t="shared" si="32"/>
        <v>541</v>
      </c>
      <c r="BB37" s="2">
        <f t="shared" si="32"/>
        <v>541</v>
      </c>
      <c r="BC37" s="2">
        <f t="shared" si="32"/>
        <v>541</v>
      </c>
      <c r="BD37" s="2">
        <f t="shared" si="32"/>
        <v>541</v>
      </c>
      <c r="BE37" s="2">
        <f t="shared" si="32"/>
        <v>541</v>
      </c>
      <c r="BF37" s="2">
        <f t="shared" si="32"/>
        <v>541</v>
      </c>
      <c r="BG37" s="2">
        <f t="shared" si="32"/>
        <v>541</v>
      </c>
      <c r="BH37" s="2">
        <f t="shared" si="32"/>
        <v>541</v>
      </c>
      <c r="BI37" s="2">
        <f t="shared" si="32"/>
        <v>541</v>
      </c>
      <c r="BJ37" s="2">
        <f t="shared" si="32"/>
        <v>608</v>
      </c>
      <c r="BK37" s="2">
        <f t="shared" si="32"/>
        <v>683</v>
      </c>
      <c r="BL37" s="2">
        <f t="shared" si="32"/>
        <v>750</v>
      </c>
      <c r="BM37" s="2">
        <f t="shared" si="32"/>
        <v>750</v>
      </c>
      <c r="BN37" s="2">
        <f t="shared" si="32"/>
        <v>755</v>
      </c>
      <c r="BO37" s="2">
        <f t="shared" si="32"/>
        <v>753</v>
      </c>
      <c r="BP37" s="2">
        <f t="shared" si="32"/>
        <v>751</v>
      </c>
      <c r="BQ37" s="2">
        <f t="shared" si="32"/>
        <v>745</v>
      </c>
      <c r="BR37" s="2">
        <f t="shared" si="32"/>
        <v>749</v>
      </c>
      <c r="BS37" s="2">
        <f t="shared" si="32"/>
        <v>753</v>
      </c>
      <c r="BT37" s="2">
        <f t="shared" si="32"/>
        <v>753</v>
      </c>
      <c r="BU37" s="2">
        <f t="shared" si="32"/>
        <v>749</v>
      </c>
      <c r="BV37" s="2">
        <f t="shared" si="32"/>
        <v>753</v>
      </c>
      <c r="BW37" s="2">
        <f t="shared" si="32"/>
        <v>753</v>
      </c>
      <c r="BX37" s="2">
        <f t="shared" si="32"/>
        <v>756</v>
      </c>
      <c r="BY37" s="2">
        <f t="shared" si="32"/>
        <v>758</v>
      </c>
      <c r="BZ37" s="2">
        <f t="shared" si="32"/>
        <v>758</v>
      </c>
      <c r="CA37" s="2">
        <f t="shared" si="32"/>
        <v>760</v>
      </c>
      <c r="CB37" s="2">
        <f t="shared" si="32"/>
        <v>763</v>
      </c>
      <c r="CC37" s="2">
        <f t="shared" si="32"/>
        <v>759</v>
      </c>
      <c r="CD37" s="2">
        <f t="shared" ref="CD37:CS37" si="33">CD67-CD78</f>
        <v>757</v>
      </c>
      <c r="CE37" s="2">
        <f t="shared" si="33"/>
        <v>757</v>
      </c>
      <c r="CF37" s="2">
        <f t="shared" si="33"/>
        <v>755</v>
      </c>
      <c r="CG37" s="2">
        <f t="shared" si="33"/>
        <v>755</v>
      </c>
      <c r="CH37" s="2">
        <f t="shared" si="33"/>
        <v>758</v>
      </c>
      <c r="CI37" s="2">
        <f t="shared" si="33"/>
        <v>758</v>
      </c>
      <c r="CJ37" s="2">
        <f t="shared" si="33"/>
        <v>758</v>
      </c>
      <c r="CK37" s="2">
        <f t="shared" si="33"/>
        <v>754</v>
      </c>
      <c r="CL37" s="2">
        <f t="shared" si="33"/>
        <v>748</v>
      </c>
      <c r="CM37" s="2">
        <f t="shared" si="33"/>
        <v>752</v>
      </c>
      <c r="CN37" s="2">
        <f t="shared" si="33"/>
        <v>756</v>
      </c>
      <c r="CO37" s="2">
        <f t="shared" si="33"/>
        <v>748</v>
      </c>
      <c r="CP37" s="2">
        <f t="shared" si="33"/>
        <v>741</v>
      </c>
      <c r="CQ37" s="2">
        <f t="shared" si="33"/>
        <v>739</v>
      </c>
      <c r="CR37" s="2">
        <f t="shared" si="33"/>
        <v>732</v>
      </c>
      <c r="CS37" s="56">
        <f t="shared" si="33"/>
        <v>728</v>
      </c>
      <c r="CT37" s="19">
        <f t="shared" si="18"/>
        <v>68767</v>
      </c>
    </row>
    <row r="38" spans="1:98">
      <c r="A38" s="33" t="s">
        <v>38</v>
      </c>
      <c r="B38" s="57">
        <f t="shared" si="23"/>
        <v>0</v>
      </c>
      <c r="C38" s="58">
        <f t="shared" si="23"/>
        <v>0</v>
      </c>
      <c r="D38" s="58">
        <f t="shared" si="23"/>
        <v>0</v>
      </c>
      <c r="E38" s="58">
        <f t="shared" si="23"/>
        <v>0</v>
      </c>
      <c r="F38" s="58">
        <f t="shared" si="23"/>
        <v>0</v>
      </c>
      <c r="G38" s="58">
        <f t="shared" si="23"/>
        <v>0</v>
      </c>
      <c r="H38" s="58">
        <f t="shared" si="23"/>
        <v>0</v>
      </c>
      <c r="I38" s="58">
        <f t="shared" si="23"/>
        <v>0</v>
      </c>
      <c r="J38" s="58">
        <f t="shared" si="23"/>
        <v>0</v>
      </c>
      <c r="K38" s="58">
        <f t="shared" si="23"/>
        <v>0</v>
      </c>
      <c r="L38" s="58">
        <f t="shared" si="23"/>
        <v>0</v>
      </c>
      <c r="M38" s="58">
        <f t="shared" si="23"/>
        <v>0</v>
      </c>
      <c r="N38" s="58">
        <f t="shared" si="23"/>
        <v>0</v>
      </c>
      <c r="O38" s="58">
        <f t="shared" si="23"/>
        <v>0</v>
      </c>
      <c r="P38" s="58">
        <f t="shared" si="23"/>
        <v>0</v>
      </c>
      <c r="Q38" s="58">
        <f t="shared" si="23"/>
        <v>0</v>
      </c>
      <c r="R38" s="58">
        <f t="shared" ref="R38:CC38" si="34">R68-R79</f>
        <v>0</v>
      </c>
      <c r="S38" s="58">
        <f t="shared" si="34"/>
        <v>0</v>
      </c>
      <c r="T38" s="58">
        <f t="shared" si="34"/>
        <v>0</v>
      </c>
      <c r="U38" s="58">
        <f t="shared" si="34"/>
        <v>0</v>
      </c>
      <c r="V38" s="58">
        <f t="shared" si="34"/>
        <v>0</v>
      </c>
      <c r="W38" s="58">
        <f t="shared" si="34"/>
        <v>0</v>
      </c>
      <c r="X38" s="58">
        <f t="shared" si="34"/>
        <v>0</v>
      </c>
      <c r="Y38" s="58">
        <f t="shared" si="34"/>
        <v>0</v>
      </c>
      <c r="Z38" s="58">
        <f t="shared" si="34"/>
        <v>0</v>
      </c>
      <c r="AA38" s="58">
        <f t="shared" si="34"/>
        <v>0</v>
      </c>
      <c r="AB38" s="58">
        <f t="shared" si="34"/>
        <v>0</v>
      </c>
      <c r="AC38" s="58">
        <f t="shared" si="34"/>
        <v>0</v>
      </c>
      <c r="AD38" s="58">
        <f t="shared" si="34"/>
        <v>0</v>
      </c>
      <c r="AE38" s="58">
        <f t="shared" si="34"/>
        <v>0</v>
      </c>
      <c r="AF38" s="58">
        <f t="shared" si="34"/>
        <v>0</v>
      </c>
      <c r="AG38" s="58">
        <f t="shared" si="34"/>
        <v>0</v>
      </c>
      <c r="AH38" s="58">
        <f t="shared" si="34"/>
        <v>0</v>
      </c>
      <c r="AI38" s="58">
        <f t="shared" si="34"/>
        <v>0</v>
      </c>
      <c r="AJ38" s="58">
        <f t="shared" si="34"/>
        <v>0</v>
      </c>
      <c r="AK38" s="58">
        <f t="shared" si="34"/>
        <v>0</v>
      </c>
      <c r="AL38" s="58">
        <f t="shared" si="34"/>
        <v>0</v>
      </c>
      <c r="AM38" s="58">
        <f t="shared" si="34"/>
        <v>0</v>
      </c>
      <c r="AN38" s="58">
        <f t="shared" si="34"/>
        <v>0</v>
      </c>
      <c r="AO38" s="58">
        <f t="shared" si="34"/>
        <v>0</v>
      </c>
      <c r="AP38" s="58">
        <f t="shared" si="34"/>
        <v>0</v>
      </c>
      <c r="AQ38" s="58">
        <f t="shared" si="34"/>
        <v>0</v>
      </c>
      <c r="AR38" s="58">
        <f t="shared" si="34"/>
        <v>0</v>
      </c>
      <c r="AS38" s="58">
        <f t="shared" si="34"/>
        <v>0</v>
      </c>
      <c r="AT38" s="58">
        <f t="shared" si="34"/>
        <v>0</v>
      </c>
      <c r="AU38" s="58">
        <f t="shared" si="34"/>
        <v>0</v>
      </c>
      <c r="AV38" s="58">
        <f t="shared" si="34"/>
        <v>0</v>
      </c>
      <c r="AW38" s="58">
        <f t="shared" si="34"/>
        <v>0</v>
      </c>
      <c r="AX38" s="58">
        <f t="shared" si="34"/>
        <v>0</v>
      </c>
      <c r="AY38" s="58">
        <f t="shared" si="34"/>
        <v>0</v>
      </c>
      <c r="AZ38" s="58">
        <f t="shared" si="34"/>
        <v>0</v>
      </c>
      <c r="BA38" s="58">
        <f t="shared" si="34"/>
        <v>0</v>
      </c>
      <c r="BB38" s="58">
        <f t="shared" si="34"/>
        <v>0</v>
      </c>
      <c r="BC38" s="58">
        <f t="shared" si="34"/>
        <v>0</v>
      </c>
      <c r="BD38" s="58">
        <f t="shared" si="34"/>
        <v>0</v>
      </c>
      <c r="BE38" s="58">
        <f t="shared" si="34"/>
        <v>0</v>
      </c>
      <c r="BF38" s="58">
        <f t="shared" si="34"/>
        <v>0</v>
      </c>
      <c r="BG38" s="58">
        <f t="shared" si="34"/>
        <v>0</v>
      </c>
      <c r="BH38" s="58">
        <f t="shared" si="34"/>
        <v>0</v>
      </c>
      <c r="BI38" s="58">
        <f t="shared" si="34"/>
        <v>0</v>
      </c>
      <c r="BJ38" s="58">
        <f t="shared" si="34"/>
        <v>0</v>
      </c>
      <c r="BK38" s="58">
        <f t="shared" si="34"/>
        <v>0</v>
      </c>
      <c r="BL38" s="58">
        <f t="shared" si="34"/>
        <v>0</v>
      </c>
      <c r="BM38" s="58">
        <f t="shared" si="34"/>
        <v>0</v>
      </c>
      <c r="BN38" s="58">
        <f t="shared" si="34"/>
        <v>0</v>
      </c>
      <c r="BO38" s="58">
        <f t="shared" si="34"/>
        <v>0</v>
      </c>
      <c r="BP38" s="58">
        <f t="shared" si="34"/>
        <v>0</v>
      </c>
      <c r="BQ38" s="58">
        <f t="shared" si="34"/>
        <v>0</v>
      </c>
      <c r="BR38" s="58">
        <f t="shared" si="34"/>
        <v>0</v>
      </c>
      <c r="BS38" s="58">
        <f t="shared" si="34"/>
        <v>0</v>
      </c>
      <c r="BT38" s="58">
        <f t="shared" si="34"/>
        <v>0</v>
      </c>
      <c r="BU38" s="58">
        <f t="shared" si="34"/>
        <v>0</v>
      </c>
      <c r="BV38" s="58">
        <f t="shared" si="34"/>
        <v>0</v>
      </c>
      <c r="BW38" s="58">
        <f t="shared" si="34"/>
        <v>0</v>
      </c>
      <c r="BX38" s="58">
        <f t="shared" si="34"/>
        <v>0</v>
      </c>
      <c r="BY38" s="58">
        <f t="shared" si="34"/>
        <v>0</v>
      </c>
      <c r="BZ38" s="58">
        <f t="shared" si="34"/>
        <v>0</v>
      </c>
      <c r="CA38" s="58">
        <f t="shared" si="34"/>
        <v>0</v>
      </c>
      <c r="CB38" s="58">
        <f t="shared" si="34"/>
        <v>0</v>
      </c>
      <c r="CC38" s="58">
        <f t="shared" si="34"/>
        <v>0</v>
      </c>
      <c r="CD38" s="58">
        <f t="shared" ref="CD38:CS38" si="35">CD68-CD79</f>
        <v>0</v>
      </c>
      <c r="CE38" s="58">
        <f t="shared" si="35"/>
        <v>0</v>
      </c>
      <c r="CF38" s="58">
        <f t="shared" si="35"/>
        <v>0</v>
      </c>
      <c r="CG38" s="58">
        <f t="shared" si="35"/>
        <v>0</v>
      </c>
      <c r="CH38" s="58">
        <f t="shared" si="35"/>
        <v>0</v>
      </c>
      <c r="CI38" s="58">
        <f t="shared" si="35"/>
        <v>0</v>
      </c>
      <c r="CJ38" s="58">
        <f t="shared" si="35"/>
        <v>0</v>
      </c>
      <c r="CK38" s="58">
        <f t="shared" si="35"/>
        <v>0</v>
      </c>
      <c r="CL38" s="58">
        <f t="shared" si="35"/>
        <v>0</v>
      </c>
      <c r="CM38" s="58">
        <f t="shared" si="35"/>
        <v>0</v>
      </c>
      <c r="CN38" s="58">
        <f t="shared" si="35"/>
        <v>0</v>
      </c>
      <c r="CO38" s="58">
        <f t="shared" si="35"/>
        <v>0</v>
      </c>
      <c r="CP38" s="58">
        <f t="shared" si="35"/>
        <v>0</v>
      </c>
      <c r="CQ38" s="58">
        <f t="shared" si="35"/>
        <v>0</v>
      </c>
      <c r="CR38" s="58">
        <f t="shared" si="35"/>
        <v>0</v>
      </c>
      <c r="CS38" s="59">
        <f t="shared" si="35"/>
        <v>0</v>
      </c>
      <c r="CT38" s="19">
        <f t="shared" si="18"/>
        <v>0</v>
      </c>
    </row>
    <row r="39" spans="1:98">
      <c r="A39" s="60" t="s">
        <v>39</v>
      </c>
      <c r="B39" s="61">
        <f t="shared" ref="B39:AG39" si="36">B12</f>
        <v>36.42</v>
      </c>
      <c r="C39" s="62">
        <f t="shared" si="36"/>
        <v>36.42</v>
      </c>
      <c r="D39" s="62">
        <f t="shared" si="36"/>
        <v>36.42</v>
      </c>
      <c r="E39" s="62">
        <f t="shared" si="36"/>
        <v>36.42</v>
      </c>
      <c r="F39" s="62">
        <f t="shared" si="36"/>
        <v>36.42</v>
      </c>
      <c r="G39" s="62">
        <f t="shared" si="36"/>
        <v>36.42</v>
      </c>
      <c r="H39" s="62">
        <f t="shared" si="36"/>
        <v>36.42</v>
      </c>
      <c r="I39" s="62">
        <f t="shared" si="36"/>
        <v>36.42</v>
      </c>
      <c r="J39" s="62">
        <f t="shared" si="36"/>
        <v>36.42</v>
      </c>
      <c r="K39" s="62">
        <f t="shared" si="36"/>
        <v>36.42</v>
      </c>
      <c r="L39" s="62">
        <f t="shared" si="36"/>
        <v>36.42</v>
      </c>
      <c r="M39" s="62">
        <f t="shared" si="36"/>
        <v>36.42</v>
      </c>
      <c r="N39" s="62">
        <f t="shared" si="36"/>
        <v>36.42</v>
      </c>
      <c r="O39" s="62">
        <f t="shared" si="36"/>
        <v>36.42</v>
      </c>
      <c r="P39" s="62">
        <f t="shared" si="36"/>
        <v>36.42</v>
      </c>
      <c r="Q39" s="62">
        <f t="shared" si="36"/>
        <v>36.42</v>
      </c>
      <c r="R39" s="62">
        <f t="shared" si="36"/>
        <v>36.42</v>
      </c>
      <c r="S39" s="62">
        <f t="shared" si="36"/>
        <v>36.42</v>
      </c>
      <c r="T39" s="62">
        <f t="shared" si="36"/>
        <v>36.42</v>
      </c>
      <c r="U39" s="62">
        <f t="shared" si="36"/>
        <v>36.42</v>
      </c>
      <c r="V39" s="62">
        <f t="shared" si="36"/>
        <v>36.42</v>
      </c>
      <c r="W39" s="62">
        <f t="shared" si="36"/>
        <v>36.42</v>
      </c>
      <c r="X39" s="62">
        <f t="shared" si="36"/>
        <v>36.42</v>
      </c>
      <c r="Y39" s="62">
        <f t="shared" si="36"/>
        <v>36.42</v>
      </c>
      <c r="Z39" s="62">
        <f t="shared" si="36"/>
        <v>36.42</v>
      </c>
      <c r="AA39" s="62">
        <f t="shared" si="36"/>
        <v>36.42</v>
      </c>
      <c r="AB39" s="62">
        <f t="shared" si="36"/>
        <v>36.42</v>
      </c>
      <c r="AC39" s="62">
        <f t="shared" si="36"/>
        <v>36.42</v>
      </c>
      <c r="AD39" s="62">
        <f t="shared" si="36"/>
        <v>36.42</v>
      </c>
      <c r="AE39" s="62">
        <f t="shared" si="36"/>
        <v>36.42</v>
      </c>
      <c r="AF39" s="62">
        <f t="shared" si="36"/>
        <v>36.42</v>
      </c>
      <c r="AG39" s="62">
        <f t="shared" si="36"/>
        <v>36.42</v>
      </c>
      <c r="AH39" s="62">
        <f t="shared" ref="AH39:BM39" si="37">AH12</f>
        <v>36.42</v>
      </c>
      <c r="AI39" s="62">
        <f t="shared" si="37"/>
        <v>36.42</v>
      </c>
      <c r="AJ39" s="62">
        <f t="shared" si="37"/>
        <v>36.42</v>
      </c>
      <c r="AK39" s="62">
        <f t="shared" si="37"/>
        <v>36.42</v>
      </c>
      <c r="AL39" s="62">
        <f t="shared" si="37"/>
        <v>36.42</v>
      </c>
      <c r="AM39" s="62">
        <f t="shared" si="37"/>
        <v>36.42</v>
      </c>
      <c r="AN39" s="62">
        <f t="shared" si="37"/>
        <v>36.42</v>
      </c>
      <c r="AO39" s="62">
        <f t="shared" si="37"/>
        <v>36.42</v>
      </c>
      <c r="AP39" s="62">
        <f t="shared" si="37"/>
        <v>36.42</v>
      </c>
      <c r="AQ39" s="62">
        <f t="shared" si="37"/>
        <v>36.42</v>
      </c>
      <c r="AR39" s="62">
        <f t="shared" si="37"/>
        <v>36.42</v>
      </c>
      <c r="AS39" s="62">
        <f t="shared" si="37"/>
        <v>36.42</v>
      </c>
      <c r="AT39" s="62">
        <f t="shared" si="37"/>
        <v>36.42</v>
      </c>
      <c r="AU39" s="62">
        <f t="shared" si="37"/>
        <v>36.42</v>
      </c>
      <c r="AV39" s="62">
        <f t="shared" si="37"/>
        <v>36.42</v>
      </c>
      <c r="AW39" s="62">
        <f t="shared" si="37"/>
        <v>36.42</v>
      </c>
      <c r="AX39" s="62">
        <f t="shared" si="37"/>
        <v>36.42</v>
      </c>
      <c r="AY39" s="62">
        <f t="shared" si="37"/>
        <v>36.42</v>
      </c>
      <c r="AZ39" s="62">
        <f t="shared" si="37"/>
        <v>36.42</v>
      </c>
      <c r="BA39" s="62">
        <f t="shared" si="37"/>
        <v>36.42</v>
      </c>
      <c r="BB39" s="62">
        <f t="shared" si="37"/>
        <v>36.42</v>
      </c>
      <c r="BC39" s="62">
        <f t="shared" si="37"/>
        <v>36.42</v>
      </c>
      <c r="BD39" s="62">
        <f t="shared" si="37"/>
        <v>36.42</v>
      </c>
      <c r="BE39" s="62">
        <f t="shared" si="37"/>
        <v>36.42</v>
      </c>
      <c r="BF39" s="62">
        <f t="shared" si="37"/>
        <v>36.42</v>
      </c>
      <c r="BG39" s="62">
        <f t="shared" si="37"/>
        <v>36.42</v>
      </c>
      <c r="BH39" s="62">
        <f t="shared" si="37"/>
        <v>36.42</v>
      </c>
      <c r="BI39" s="62">
        <f t="shared" si="37"/>
        <v>36.42</v>
      </c>
      <c r="BJ39" s="62">
        <f t="shared" si="37"/>
        <v>36.42</v>
      </c>
      <c r="BK39" s="62">
        <f t="shared" si="37"/>
        <v>36.42</v>
      </c>
      <c r="BL39" s="62">
        <f t="shared" si="37"/>
        <v>36.42</v>
      </c>
      <c r="BM39" s="62">
        <f t="shared" si="37"/>
        <v>36.42</v>
      </c>
      <c r="BN39" s="62">
        <f t="shared" ref="BN39:CS39" si="38">BN12</f>
        <v>36.42</v>
      </c>
      <c r="BO39" s="62">
        <f t="shared" si="38"/>
        <v>36.42</v>
      </c>
      <c r="BP39" s="62">
        <f t="shared" si="38"/>
        <v>36.42</v>
      </c>
      <c r="BQ39" s="62">
        <f t="shared" si="38"/>
        <v>36.42</v>
      </c>
      <c r="BR39" s="62">
        <f t="shared" si="38"/>
        <v>36.42</v>
      </c>
      <c r="BS39" s="62">
        <f t="shared" si="38"/>
        <v>36.42</v>
      </c>
      <c r="BT39" s="62">
        <f t="shared" si="38"/>
        <v>36.42</v>
      </c>
      <c r="BU39" s="62">
        <f t="shared" si="38"/>
        <v>36.42</v>
      </c>
      <c r="BV39" s="62">
        <f t="shared" si="38"/>
        <v>36.42</v>
      </c>
      <c r="BW39" s="62">
        <f t="shared" si="38"/>
        <v>36.42</v>
      </c>
      <c r="BX39" s="62">
        <f t="shared" si="38"/>
        <v>36.42</v>
      </c>
      <c r="BY39" s="62">
        <f t="shared" si="38"/>
        <v>36.42</v>
      </c>
      <c r="BZ39" s="62">
        <f t="shared" si="38"/>
        <v>36.42</v>
      </c>
      <c r="CA39" s="62">
        <f t="shared" si="38"/>
        <v>36.42</v>
      </c>
      <c r="CB39" s="62">
        <f t="shared" si="38"/>
        <v>36.42</v>
      </c>
      <c r="CC39" s="62">
        <f t="shared" si="38"/>
        <v>36.42</v>
      </c>
      <c r="CD39" s="62">
        <f t="shared" si="38"/>
        <v>36.42</v>
      </c>
      <c r="CE39" s="62">
        <f t="shared" si="38"/>
        <v>36.42</v>
      </c>
      <c r="CF39" s="62">
        <f t="shared" si="38"/>
        <v>36.42</v>
      </c>
      <c r="CG39" s="62">
        <f t="shared" si="38"/>
        <v>36.42</v>
      </c>
      <c r="CH39" s="62">
        <f t="shared" si="38"/>
        <v>36.42</v>
      </c>
      <c r="CI39" s="62">
        <f t="shared" si="38"/>
        <v>36.42</v>
      </c>
      <c r="CJ39" s="62">
        <f t="shared" si="38"/>
        <v>36.42</v>
      </c>
      <c r="CK39" s="62">
        <f t="shared" si="38"/>
        <v>36.42</v>
      </c>
      <c r="CL39" s="62">
        <f t="shared" si="38"/>
        <v>36.42</v>
      </c>
      <c r="CM39" s="62">
        <f t="shared" si="38"/>
        <v>36.42</v>
      </c>
      <c r="CN39" s="62">
        <f t="shared" si="38"/>
        <v>36.42</v>
      </c>
      <c r="CO39" s="62">
        <f t="shared" si="38"/>
        <v>36.42</v>
      </c>
      <c r="CP39" s="62">
        <f t="shared" si="38"/>
        <v>36.42</v>
      </c>
      <c r="CQ39" s="62">
        <f t="shared" si="38"/>
        <v>36.42</v>
      </c>
      <c r="CR39" s="62">
        <f t="shared" si="38"/>
        <v>36.42</v>
      </c>
      <c r="CS39" s="63">
        <f t="shared" si="38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39">SUM(B41:B41)</f>
        <v>3418.9</v>
      </c>
      <c r="C40" s="24">
        <f t="shared" si="39"/>
        <v>3273.68</v>
      </c>
      <c r="D40" s="24">
        <f t="shared" si="39"/>
        <v>3301.41</v>
      </c>
      <c r="E40" s="24">
        <f t="shared" si="39"/>
        <v>3537.28</v>
      </c>
      <c r="F40" s="24">
        <f t="shared" si="39"/>
        <v>3509.15</v>
      </c>
      <c r="G40" s="24">
        <f t="shared" si="39"/>
        <v>3311.52</v>
      </c>
      <c r="H40" s="24">
        <f t="shared" si="39"/>
        <v>3308.06</v>
      </c>
      <c r="I40" s="24">
        <f t="shared" si="39"/>
        <v>3308.06</v>
      </c>
      <c r="J40" s="24">
        <f t="shared" si="39"/>
        <v>3307.75</v>
      </c>
      <c r="K40" s="24">
        <f t="shared" si="39"/>
        <v>3307.75</v>
      </c>
      <c r="L40" s="24">
        <f t="shared" si="39"/>
        <v>3262.27</v>
      </c>
      <c r="M40" s="24">
        <f t="shared" si="39"/>
        <v>3258.95</v>
      </c>
      <c r="N40" s="24">
        <f t="shared" si="39"/>
        <v>3252.49</v>
      </c>
      <c r="O40" s="24">
        <f t="shared" si="39"/>
        <v>3252.49</v>
      </c>
      <c r="P40" s="24">
        <f t="shared" si="39"/>
        <v>3252.49</v>
      </c>
      <c r="Q40" s="24">
        <f t="shared" si="39"/>
        <v>3252.49</v>
      </c>
      <c r="R40" s="24">
        <f t="shared" si="39"/>
        <v>3252.63</v>
      </c>
      <c r="S40" s="24">
        <f t="shared" si="39"/>
        <v>3252.63</v>
      </c>
      <c r="T40" s="24">
        <f t="shared" si="39"/>
        <v>3252.63</v>
      </c>
      <c r="U40" s="24">
        <f t="shared" si="39"/>
        <v>3252.63</v>
      </c>
      <c r="V40" s="24">
        <f t="shared" si="39"/>
        <v>3466.66</v>
      </c>
      <c r="W40" s="24">
        <f t="shared" si="39"/>
        <v>3565.95</v>
      </c>
      <c r="X40" s="24">
        <f t="shared" si="39"/>
        <v>3581.13</v>
      </c>
      <c r="Y40" s="24">
        <f t="shared" si="39"/>
        <v>3644.81</v>
      </c>
      <c r="Z40" s="24">
        <f t="shared" si="39"/>
        <v>3718.32</v>
      </c>
      <c r="AA40" s="24">
        <f t="shared" si="39"/>
        <v>3723.02</v>
      </c>
      <c r="AB40" s="24">
        <f t="shared" si="39"/>
        <v>3729.9</v>
      </c>
      <c r="AC40" s="24">
        <f t="shared" si="39"/>
        <v>3738.64</v>
      </c>
      <c r="AD40" s="24">
        <f t="shared" si="39"/>
        <v>3751.61</v>
      </c>
      <c r="AE40" s="24">
        <f t="shared" si="39"/>
        <v>3844.61</v>
      </c>
      <c r="AF40" s="24">
        <f t="shared" si="39"/>
        <v>3742.51</v>
      </c>
      <c r="AG40" s="24">
        <f t="shared" si="39"/>
        <v>3719.21</v>
      </c>
      <c r="AH40" s="24">
        <f t="shared" ref="AH40:BM40" si="40">SUM(AH41:AH41)</f>
        <v>3690.86</v>
      </c>
      <c r="AI40" s="24">
        <f t="shared" si="40"/>
        <v>3679.81</v>
      </c>
      <c r="AJ40" s="24">
        <f t="shared" si="40"/>
        <v>3576.07</v>
      </c>
      <c r="AK40" s="24">
        <f t="shared" si="40"/>
        <v>3462.61</v>
      </c>
      <c r="AL40" s="24">
        <f t="shared" si="40"/>
        <v>3244.18</v>
      </c>
      <c r="AM40" s="24">
        <f t="shared" si="40"/>
        <v>3141.4</v>
      </c>
      <c r="AN40" s="24">
        <f t="shared" si="40"/>
        <v>2978.28</v>
      </c>
      <c r="AO40" s="24">
        <f t="shared" si="40"/>
        <v>2978.38</v>
      </c>
      <c r="AP40" s="24">
        <f t="shared" si="40"/>
        <v>2711.6</v>
      </c>
      <c r="AQ40" s="24">
        <f t="shared" si="40"/>
        <v>2578.88</v>
      </c>
      <c r="AR40" s="24">
        <f t="shared" si="40"/>
        <v>2628.24</v>
      </c>
      <c r="AS40" s="24">
        <f t="shared" si="40"/>
        <v>2690.09</v>
      </c>
      <c r="AT40" s="24">
        <f t="shared" si="40"/>
        <v>2762.35</v>
      </c>
      <c r="AU40" s="24">
        <f t="shared" si="40"/>
        <v>2768.85</v>
      </c>
      <c r="AV40" s="24">
        <f t="shared" si="40"/>
        <v>2656.63</v>
      </c>
      <c r="AW40" s="24">
        <f t="shared" si="40"/>
        <v>2533.3200000000002</v>
      </c>
      <c r="AX40" s="24">
        <f t="shared" si="40"/>
        <v>2453.29</v>
      </c>
      <c r="AY40" s="24">
        <f t="shared" si="40"/>
        <v>2453.5500000000002</v>
      </c>
      <c r="AZ40" s="24">
        <f t="shared" si="40"/>
        <v>2352.23</v>
      </c>
      <c r="BA40" s="24">
        <f t="shared" si="40"/>
        <v>2212.81</v>
      </c>
      <c r="BB40" s="24">
        <f t="shared" si="40"/>
        <v>1984.89</v>
      </c>
      <c r="BC40" s="24">
        <f t="shared" si="40"/>
        <v>1847.41</v>
      </c>
      <c r="BD40" s="24">
        <f t="shared" si="40"/>
        <v>1831.82</v>
      </c>
      <c r="BE40" s="24">
        <f t="shared" si="40"/>
        <v>1837.31</v>
      </c>
      <c r="BF40" s="24">
        <f t="shared" si="40"/>
        <v>2059.2800000000002</v>
      </c>
      <c r="BG40" s="24">
        <f t="shared" si="40"/>
        <v>2266.33</v>
      </c>
      <c r="BH40" s="24">
        <f t="shared" si="40"/>
        <v>2428.64</v>
      </c>
      <c r="BI40" s="24">
        <f t="shared" si="40"/>
        <v>2524.9499999999998</v>
      </c>
      <c r="BJ40" s="24">
        <f t="shared" si="40"/>
        <v>2786.74</v>
      </c>
      <c r="BK40" s="24">
        <f t="shared" si="40"/>
        <v>3062.28</v>
      </c>
      <c r="BL40" s="24">
        <f t="shared" si="40"/>
        <v>3088.53</v>
      </c>
      <c r="BM40" s="24">
        <f t="shared" si="40"/>
        <v>3088.88</v>
      </c>
      <c r="BN40" s="24">
        <f t="shared" ref="BN40:CS40" si="41">SUM(BN41:BN41)</f>
        <v>3141.13</v>
      </c>
      <c r="BO40" s="24">
        <f t="shared" si="41"/>
        <v>3194</v>
      </c>
      <c r="BP40" s="24">
        <f t="shared" si="41"/>
        <v>3196.84</v>
      </c>
      <c r="BQ40" s="24">
        <f t="shared" si="41"/>
        <v>3196.84</v>
      </c>
      <c r="BR40" s="24">
        <f t="shared" si="41"/>
        <v>3470.8</v>
      </c>
      <c r="BS40" s="24">
        <f t="shared" si="41"/>
        <v>3513.85</v>
      </c>
      <c r="BT40" s="24">
        <f t="shared" si="41"/>
        <v>3470.87</v>
      </c>
      <c r="BU40" s="24">
        <f t="shared" si="41"/>
        <v>3470.87</v>
      </c>
      <c r="BV40" s="24">
        <f t="shared" si="41"/>
        <v>3435.19</v>
      </c>
      <c r="BW40" s="24">
        <f t="shared" si="41"/>
        <v>3613.42</v>
      </c>
      <c r="BX40" s="24">
        <f t="shared" si="41"/>
        <v>3470.87</v>
      </c>
      <c r="BY40" s="24">
        <f t="shared" si="41"/>
        <v>3470.87</v>
      </c>
      <c r="BZ40" s="24">
        <f t="shared" si="41"/>
        <v>3471.09</v>
      </c>
      <c r="CA40" s="24">
        <f t="shared" si="41"/>
        <v>3471.09</v>
      </c>
      <c r="CB40" s="24">
        <f t="shared" si="41"/>
        <v>3471.09</v>
      </c>
      <c r="CC40" s="24">
        <f t="shared" si="41"/>
        <v>3473.69</v>
      </c>
      <c r="CD40" s="24">
        <f t="shared" si="41"/>
        <v>3475.96</v>
      </c>
      <c r="CE40" s="24">
        <f t="shared" si="41"/>
        <v>3475.96</v>
      </c>
      <c r="CF40" s="24">
        <f t="shared" si="41"/>
        <v>3484.55</v>
      </c>
      <c r="CG40" s="24">
        <f t="shared" si="41"/>
        <v>3482.95</v>
      </c>
      <c r="CH40" s="24">
        <f t="shared" si="41"/>
        <v>3480.2</v>
      </c>
      <c r="CI40" s="24">
        <f t="shared" si="41"/>
        <v>3480.2</v>
      </c>
      <c r="CJ40" s="24">
        <f t="shared" si="41"/>
        <v>3480.2</v>
      </c>
      <c r="CK40" s="24">
        <f t="shared" si="41"/>
        <v>3480.2</v>
      </c>
      <c r="CL40" s="24">
        <f t="shared" si="41"/>
        <v>3480.58</v>
      </c>
      <c r="CM40" s="24">
        <f t="shared" si="41"/>
        <v>3480.71</v>
      </c>
      <c r="CN40" s="24">
        <f t="shared" si="41"/>
        <v>3480.71</v>
      </c>
      <c r="CO40" s="24">
        <f t="shared" si="41"/>
        <v>3480.56</v>
      </c>
      <c r="CP40" s="24">
        <f t="shared" si="41"/>
        <v>3480.56</v>
      </c>
      <c r="CQ40" s="24">
        <f t="shared" si="41"/>
        <v>3480.56</v>
      </c>
      <c r="CR40" s="24">
        <f t="shared" si="41"/>
        <v>3480.29</v>
      </c>
      <c r="CS40" s="64">
        <f t="shared" si="41"/>
        <v>3480.29</v>
      </c>
      <c r="CT40" s="22">
        <f t="shared" si="18"/>
        <v>306929.11000000004</v>
      </c>
    </row>
    <row r="41" spans="1:98">
      <c r="A41" s="17" t="s">
        <v>12</v>
      </c>
      <c r="B41" s="25" cm="1">
        <f t="array" ref="B41:CS41">TRANSPOSE('[1]2803'!$AC$110:$AC$205)</f>
        <v>3418.9</v>
      </c>
      <c r="C41" s="26">
        <v>3273.68</v>
      </c>
      <c r="D41" s="26">
        <v>3301.41</v>
      </c>
      <c r="E41" s="26">
        <v>3537.28</v>
      </c>
      <c r="F41" s="26">
        <v>3509.15</v>
      </c>
      <c r="G41" s="26">
        <v>3311.52</v>
      </c>
      <c r="H41" s="26">
        <v>3308.06</v>
      </c>
      <c r="I41" s="26">
        <v>3308.06</v>
      </c>
      <c r="J41" s="26">
        <v>3307.75</v>
      </c>
      <c r="K41" s="26">
        <v>3307.75</v>
      </c>
      <c r="L41" s="26">
        <v>3262.27</v>
      </c>
      <c r="M41" s="26">
        <v>3258.95</v>
      </c>
      <c r="N41" s="26">
        <v>3252.49</v>
      </c>
      <c r="O41" s="26">
        <v>3252.49</v>
      </c>
      <c r="P41" s="26">
        <v>3252.49</v>
      </c>
      <c r="Q41" s="26">
        <v>3252.49</v>
      </c>
      <c r="R41" s="26">
        <v>3252.63</v>
      </c>
      <c r="S41" s="26">
        <v>3252.63</v>
      </c>
      <c r="T41" s="26">
        <v>3252.63</v>
      </c>
      <c r="U41" s="26">
        <v>3252.63</v>
      </c>
      <c r="V41" s="26">
        <v>3466.66</v>
      </c>
      <c r="W41" s="26">
        <v>3565.95</v>
      </c>
      <c r="X41" s="26">
        <v>3581.13</v>
      </c>
      <c r="Y41" s="26">
        <v>3644.81</v>
      </c>
      <c r="Z41" s="26">
        <v>3718.32</v>
      </c>
      <c r="AA41" s="26">
        <v>3723.02</v>
      </c>
      <c r="AB41" s="26">
        <v>3729.9</v>
      </c>
      <c r="AC41" s="26">
        <v>3738.64</v>
      </c>
      <c r="AD41" s="26">
        <v>3751.61</v>
      </c>
      <c r="AE41" s="26">
        <v>3844.61</v>
      </c>
      <c r="AF41" s="26">
        <v>3742.51</v>
      </c>
      <c r="AG41" s="26">
        <v>3719.21</v>
      </c>
      <c r="AH41" s="26">
        <v>3690.86</v>
      </c>
      <c r="AI41" s="26">
        <v>3679.81</v>
      </c>
      <c r="AJ41" s="26">
        <v>3576.07</v>
      </c>
      <c r="AK41" s="26">
        <v>3462.61</v>
      </c>
      <c r="AL41" s="26">
        <v>3244.18</v>
      </c>
      <c r="AM41" s="26">
        <v>3141.4</v>
      </c>
      <c r="AN41" s="26">
        <v>2978.28</v>
      </c>
      <c r="AO41" s="26">
        <v>2978.38</v>
      </c>
      <c r="AP41" s="26">
        <v>2711.6</v>
      </c>
      <c r="AQ41" s="26">
        <v>2578.88</v>
      </c>
      <c r="AR41" s="26">
        <v>2628.24</v>
      </c>
      <c r="AS41" s="26">
        <v>2690.09</v>
      </c>
      <c r="AT41" s="26">
        <v>2762.35</v>
      </c>
      <c r="AU41" s="26">
        <v>2768.85</v>
      </c>
      <c r="AV41" s="26">
        <v>2656.63</v>
      </c>
      <c r="AW41" s="26">
        <v>2533.3200000000002</v>
      </c>
      <c r="AX41" s="26">
        <v>2453.29</v>
      </c>
      <c r="AY41" s="26">
        <v>2453.5500000000002</v>
      </c>
      <c r="AZ41" s="26">
        <v>2352.23</v>
      </c>
      <c r="BA41" s="26">
        <v>2212.81</v>
      </c>
      <c r="BB41" s="26">
        <v>1984.89</v>
      </c>
      <c r="BC41" s="26">
        <v>1847.41</v>
      </c>
      <c r="BD41" s="26">
        <v>1831.82</v>
      </c>
      <c r="BE41" s="26">
        <v>1837.31</v>
      </c>
      <c r="BF41" s="26">
        <v>2059.2800000000002</v>
      </c>
      <c r="BG41" s="26">
        <v>2266.33</v>
      </c>
      <c r="BH41" s="26">
        <v>2428.64</v>
      </c>
      <c r="BI41" s="26">
        <v>2524.9499999999998</v>
      </c>
      <c r="BJ41" s="26">
        <v>2786.74</v>
      </c>
      <c r="BK41" s="26">
        <v>3062.28</v>
      </c>
      <c r="BL41" s="26">
        <v>3088.53</v>
      </c>
      <c r="BM41" s="26">
        <v>3088.88</v>
      </c>
      <c r="BN41" s="26">
        <v>3141.13</v>
      </c>
      <c r="BO41" s="26">
        <v>3194</v>
      </c>
      <c r="BP41" s="26">
        <v>3196.84</v>
      </c>
      <c r="BQ41" s="26">
        <v>3196.84</v>
      </c>
      <c r="BR41" s="26">
        <v>3470.8</v>
      </c>
      <c r="BS41" s="26">
        <v>3513.85</v>
      </c>
      <c r="BT41" s="26">
        <v>3470.87</v>
      </c>
      <c r="BU41" s="26">
        <v>3470.87</v>
      </c>
      <c r="BV41" s="26">
        <v>3435.19</v>
      </c>
      <c r="BW41" s="26">
        <v>3613.42</v>
      </c>
      <c r="BX41" s="26">
        <v>3470.87</v>
      </c>
      <c r="BY41" s="26">
        <v>3470.87</v>
      </c>
      <c r="BZ41" s="26">
        <v>3471.09</v>
      </c>
      <c r="CA41" s="26">
        <v>3471.09</v>
      </c>
      <c r="CB41" s="26">
        <v>3471.09</v>
      </c>
      <c r="CC41" s="26">
        <v>3473.69</v>
      </c>
      <c r="CD41" s="26">
        <v>3475.96</v>
      </c>
      <c r="CE41" s="26">
        <v>3475.96</v>
      </c>
      <c r="CF41" s="26">
        <v>3484.55</v>
      </c>
      <c r="CG41" s="26">
        <v>3482.95</v>
      </c>
      <c r="CH41" s="26">
        <v>3480.2</v>
      </c>
      <c r="CI41" s="26">
        <v>3480.2</v>
      </c>
      <c r="CJ41" s="26">
        <v>3480.2</v>
      </c>
      <c r="CK41" s="26">
        <v>3480.2</v>
      </c>
      <c r="CL41" s="26">
        <v>3480.58</v>
      </c>
      <c r="CM41" s="26">
        <v>3480.71</v>
      </c>
      <c r="CN41" s="26">
        <v>3480.71</v>
      </c>
      <c r="CO41" s="26">
        <v>3480.56</v>
      </c>
      <c r="CP41" s="26">
        <v>3480.56</v>
      </c>
      <c r="CQ41" s="26">
        <v>3480.56</v>
      </c>
      <c r="CR41" s="26">
        <v>3480.29</v>
      </c>
      <c r="CS41" s="65">
        <v>3480.29</v>
      </c>
      <c r="CT41" s="19">
        <f t="shared" si="18"/>
        <v>306929.11000000004</v>
      </c>
    </row>
    <row r="42" spans="1:98">
      <c r="A42" s="68" t="s">
        <v>41</v>
      </c>
      <c r="B42" s="231">
        <f t="shared" ref="B42:AG42" si="42">SUM(B43:B46)</f>
        <v>1970.45</v>
      </c>
      <c r="C42" s="232">
        <f t="shared" si="42"/>
        <v>1970.45</v>
      </c>
      <c r="D42" s="232">
        <f t="shared" si="42"/>
        <v>1970.45</v>
      </c>
      <c r="E42" s="232">
        <f t="shared" si="42"/>
        <v>1970.45</v>
      </c>
      <c r="F42" s="232">
        <f t="shared" si="42"/>
        <v>1970.45</v>
      </c>
      <c r="G42" s="232">
        <f t="shared" si="42"/>
        <v>1970.45</v>
      </c>
      <c r="H42" s="232">
        <f t="shared" si="42"/>
        <v>1970.45</v>
      </c>
      <c r="I42" s="232">
        <f t="shared" si="42"/>
        <v>1970.45</v>
      </c>
      <c r="J42" s="232">
        <f t="shared" si="42"/>
        <v>1970.45</v>
      </c>
      <c r="K42" s="232">
        <f t="shared" si="42"/>
        <v>1970.45</v>
      </c>
      <c r="L42" s="232">
        <f t="shared" si="42"/>
        <v>1970.45</v>
      </c>
      <c r="M42" s="232">
        <f t="shared" si="42"/>
        <v>1970.45</v>
      </c>
      <c r="N42" s="232">
        <f t="shared" si="42"/>
        <v>1970.45</v>
      </c>
      <c r="O42" s="232">
        <f t="shared" si="42"/>
        <v>1970.45</v>
      </c>
      <c r="P42" s="232">
        <f t="shared" si="42"/>
        <v>1970.45</v>
      </c>
      <c r="Q42" s="232">
        <f t="shared" si="42"/>
        <v>1970.45</v>
      </c>
      <c r="R42" s="232">
        <f t="shared" si="42"/>
        <v>1970.45</v>
      </c>
      <c r="S42" s="232">
        <f t="shared" si="42"/>
        <v>1970.45</v>
      </c>
      <c r="T42" s="232">
        <f t="shared" si="42"/>
        <v>1970.45</v>
      </c>
      <c r="U42" s="232">
        <f t="shared" si="42"/>
        <v>1970.45</v>
      </c>
      <c r="V42" s="232">
        <f t="shared" si="42"/>
        <v>1970.45</v>
      </c>
      <c r="W42" s="232">
        <f t="shared" si="42"/>
        <v>1970.45</v>
      </c>
      <c r="X42" s="232">
        <f t="shared" si="42"/>
        <v>1970.45</v>
      </c>
      <c r="Y42" s="232">
        <f t="shared" si="42"/>
        <v>1970.45</v>
      </c>
      <c r="Z42" s="232">
        <f t="shared" si="42"/>
        <v>1970.45</v>
      </c>
      <c r="AA42" s="232">
        <f t="shared" si="42"/>
        <v>1970.45</v>
      </c>
      <c r="AB42" s="232">
        <f t="shared" si="42"/>
        <v>1970.45</v>
      </c>
      <c r="AC42" s="232">
        <f t="shared" si="42"/>
        <v>1970.45</v>
      </c>
      <c r="AD42" s="232">
        <f t="shared" si="42"/>
        <v>1970.45</v>
      </c>
      <c r="AE42" s="232">
        <f t="shared" si="42"/>
        <v>1970.45</v>
      </c>
      <c r="AF42" s="232">
        <f t="shared" si="42"/>
        <v>1970.45</v>
      </c>
      <c r="AG42" s="232">
        <f t="shared" si="42"/>
        <v>1970.45</v>
      </c>
      <c r="AH42" s="232">
        <f t="shared" ref="AH42:BM42" si="43">SUM(AH43:AH46)</f>
        <v>1970.45</v>
      </c>
      <c r="AI42" s="232">
        <f t="shared" si="43"/>
        <v>1970.45</v>
      </c>
      <c r="AJ42" s="232">
        <f t="shared" si="43"/>
        <v>1970.45</v>
      </c>
      <c r="AK42" s="232">
        <f t="shared" si="43"/>
        <v>1906.45</v>
      </c>
      <c r="AL42" s="232">
        <f t="shared" si="43"/>
        <v>1842.45</v>
      </c>
      <c r="AM42" s="232">
        <f t="shared" si="43"/>
        <v>1778.45</v>
      </c>
      <c r="AN42" s="232">
        <f t="shared" si="43"/>
        <v>1714.45</v>
      </c>
      <c r="AO42" s="232">
        <f t="shared" si="43"/>
        <v>1650.45</v>
      </c>
      <c r="AP42" s="232">
        <f t="shared" si="43"/>
        <v>1647.45</v>
      </c>
      <c r="AQ42" s="232">
        <f t="shared" si="43"/>
        <v>1647.45</v>
      </c>
      <c r="AR42" s="232">
        <f t="shared" si="43"/>
        <v>1647.45</v>
      </c>
      <c r="AS42" s="232">
        <f t="shared" si="43"/>
        <v>1647.45</v>
      </c>
      <c r="AT42" s="232">
        <f t="shared" si="43"/>
        <v>1647.45</v>
      </c>
      <c r="AU42" s="232">
        <f t="shared" si="43"/>
        <v>1647.45</v>
      </c>
      <c r="AV42" s="232">
        <f t="shared" si="43"/>
        <v>1647.45</v>
      </c>
      <c r="AW42" s="232">
        <f t="shared" si="43"/>
        <v>1647.45</v>
      </c>
      <c r="AX42" s="232">
        <f t="shared" si="43"/>
        <v>1647.45</v>
      </c>
      <c r="AY42" s="232">
        <f t="shared" si="43"/>
        <v>1647.45</v>
      </c>
      <c r="AZ42" s="232">
        <f t="shared" si="43"/>
        <v>1647.45</v>
      </c>
      <c r="BA42" s="232">
        <f t="shared" si="43"/>
        <v>1647.45</v>
      </c>
      <c r="BB42" s="232">
        <f t="shared" si="43"/>
        <v>1647.45</v>
      </c>
      <c r="BC42" s="232">
        <f t="shared" si="43"/>
        <v>1647.45</v>
      </c>
      <c r="BD42" s="232">
        <f t="shared" si="43"/>
        <v>1647.45</v>
      </c>
      <c r="BE42" s="232">
        <f t="shared" si="43"/>
        <v>1647.45</v>
      </c>
      <c r="BF42" s="232">
        <f t="shared" si="43"/>
        <v>1647.45</v>
      </c>
      <c r="BG42" s="232">
        <f t="shared" si="43"/>
        <v>1647.45</v>
      </c>
      <c r="BH42" s="232">
        <f t="shared" si="43"/>
        <v>1647.45</v>
      </c>
      <c r="BI42" s="232">
        <f t="shared" si="43"/>
        <v>1647.45</v>
      </c>
      <c r="BJ42" s="232">
        <f t="shared" si="43"/>
        <v>1711.45</v>
      </c>
      <c r="BK42" s="232">
        <f t="shared" si="43"/>
        <v>1775.45</v>
      </c>
      <c r="BL42" s="232">
        <f t="shared" si="43"/>
        <v>1839.45</v>
      </c>
      <c r="BM42" s="232">
        <f t="shared" si="43"/>
        <v>1903.45</v>
      </c>
      <c r="BN42" s="232">
        <f t="shared" ref="BN42:CS42" si="44">SUM(BN43:BN46)</f>
        <v>1967.45</v>
      </c>
      <c r="BO42" s="232">
        <f t="shared" si="44"/>
        <v>1970.45</v>
      </c>
      <c r="BP42" s="232">
        <f t="shared" si="44"/>
        <v>1970.45</v>
      </c>
      <c r="BQ42" s="232">
        <f t="shared" si="44"/>
        <v>1970.45</v>
      </c>
      <c r="BR42" s="232">
        <f t="shared" si="44"/>
        <v>1970.45</v>
      </c>
      <c r="BS42" s="232">
        <f t="shared" si="44"/>
        <v>1970.45</v>
      </c>
      <c r="BT42" s="232">
        <f t="shared" si="44"/>
        <v>1970.45</v>
      </c>
      <c r="BU42" s="232">
        <f t="shared" si="44"/>
        <v>1970.45</v>
      </c>
      <c r="BV42" s="232">
        <f t="shared" si="44"/>
        <v>1970.45</v>
      </c>
      <c r="BW42" s="232">
        <f t="shared" si="44"/>
        <v>1970.45</v>
      </c>
      <c r="BX42" s="232">
        <f t="shared" si="44"/>
        <v>1970.45</v>
      </c>
      <c r="BY42" s="232">
        <f t="shared" si="44"/>
        <v>1970.45</v>
      </c>
      <c r="BZ42" s="232">
        <f t="shared" si="44"/>
        <v>1970.45</v>
      </c>
      <c r="CA42" s="232">
        <f t="shared" si="44"/>
        <v>1970.45</v>
      </c>
      <c r="CB42" s="232">
        <f t="shared" si="44"/>
        <v>1970.45</v>
      </c>
      <c r="CC42" s="232">
        <f t="shared" si="44"/>
        <v>1970.45</v>
      </c>
      <c r="CD42" s="232">
        <f t="shared" si="44"/>
        <v>1970.45</v>
      </c>
      <c r="CE42" s="232">
        <f t="shared" si="44"/>
        <v>1970.45</v>
      </c>
      <c r="CF42" s="232">
        <f t="shared" si="44"/>
        <v>1970.45</v>
      </c>
      <c r="CG42" s="232">
        <f t="shared" si="44"/>
        <v>1970.45</v>
      </c>
      <c r="CH42" s="232">
        <f t="shared" si="44"/>
        <v>1970.45</v>
      </c>
      <c r="CI42" s="232">
        <f t="shared" si="44"/>
        <v>1970.45</v>
      </c>
      <c r="CJ42" s="232">
        <f t="shared" si="44"/>
        <v>1970.45</v>
      </c>
      <c r="CK42" s="232">
        <f t="shared" si="44"/>
        <v>1970.45</v>
      </c>
      <c r="CL42" s="232">
        <f t="shared" si="44"/>
        <v>1970.45</v>
      </c>
      <c r="CM42" s="232">
        <f t="shared" si="44"/>
        <v>1970.45</v>
      </c>
      <c r="CN42" s="232">
        <f t="shared" si="44"/>
        <v>1970.45</v>
      </c>
      <c r="CO42" s="232">
        <f t="shared" si="44"/>
        <v>1970.45</v>
      </c>
      <c r="CP42" s="232">
        <f t="shared" si="44"/>
        <v>1970.45</v>
      </c>
      <c r="CQ42" s="232">
        <f t="shared" si="44"/>
        <v>1970.45</v>
      </c>
      <c r="CR42" s="232">
        <f t="shared" si="44"/>
        <v>1970.45</v>
      </c>
      <c r="CS42" s="233">
        <f t="shared" si="44"/>
        <v>1970.45</v>
      </c>
      <c r="CT42" s="22">
        <f t="shared" si="18"/>
        <v>181088.20000000016</v>
      </c>
    </row>
    <row r="43" spans="1:98">
      <c r="A43" s="51" t="s">
        <v>42</v>
      </c>
      <c r="B43" s="222" cm="1">
        <f t="array" ref="B43:CS43">TRANSPOSE([15]MAR24!$BG$5:$BG$100)</f>
        <v>1131</v>
      </c>
      <c r="C43" s="222">
        <v>1131</v>
      </c>
      <c r="D43" s="222">
        <v>1131</v>
      </c>
      <c r="E43" s="222">
        <v>1131</v>
      </c>
      <c r="F43" s="222">
        <v>1131</v>
      </c>
      <c r="G43" s="222">
        <v>1131</v>
      </c>
      <c r="H43" s="222">
        <v>1131</v>
      </c>
      <c r="I43" s="222">
        <v>1131</v>
      </c>
      <c r="J43" s="222">
        <v>1131</v>
      </c>
      <c r="K43" s="222">
        <v>1131</v>
      </c>
      <c r="L43" s="222">
        <v>1131</v>
      </c>
      <c r="M43" s="222">
        <v>1131</v>
      </c>
      <c r="N43" s="222">
        <v>1131</v>
      </c>
      <c r="O43" s="222">
        <v>1131</v>
      </c>
      <c r="P43" s="222">
        <v>1131</v>
      </c>
      <c r="Q43" s="222">
        <v>1131</v>
      </c>
      <c r="R43" s="222">
        <v>1131</v>
      </c>
      <c r="S43" s="222">
        <v>1131</v>
      </c>
      <c r="T43" s="222">
        <v>1131</v>
      </c>
      <c r="U43" s="222">
        <v>1131</v>
      </c>
      <c r="V43" s="222">
        <v>1131</v>
      </c>
      <c r="W43" s="222">
        <v>1131</v>
      </c>
      <c r="X43" s="222">
        <v>1131</v>
      </c>
      <c r="Y43" s="222">
        <v>1131</v>
      </c>
      <c r="Z43" s="222">
        <v>1131</v>
      </c>
      <c r="AA43" s="222">
        <v>1131</v>
      </c>
      <c r="AB43" s="222">
        <v>1131</v>
      </c>
      <c r="AC43" s="222">
        <v>1131</v>
      </c>
      <c r="AD43" s="222">
        <v>1131</v>
      </c>
      <c r="AE43" s="222">
        <v>1131</v>
      </c>
      <c r="AF43" s="222">
        <v>1131</v>
      </c>
      <c r="AG43" s="222">
        <v>1131</v>
      </c>
      <c r="AH43" s="222">
        <v>1131</v>
      </c>
      <c r="AI43" s="222">
        <v>1131</v>
      </c>
      <c r="AJ43" s="222">
        <v>1131</v>
      </c>
      <c r="AK43" s="222">
        <v>1067</v>
      </c>
      <c r="AL43" s="222">
        <v>1003</v>
      </c>
      <c r="AM43" s="222">
        <v>939</v>
      </c>
      <c r="AN43" s="222">
        <v>875</v>
      </c>
      <c r="AO43" s="222">
        <v>811</v>
      </c>
      <c r="AP43" s="222">
        <v>808</v>
      </c>
      <c r="AQ43" s="222">
        <v>808</v>
      </c>
      <c r="AR43" s="222">
        <v>808</v>
      </c>
      <c r="AS43" s="222">
        <v>808</v>
      </c>
      <c r="AT43" s="222">
        <v>808</v>
      </c>
      <c r="AU43" s="222">
        <v>808</v>
      </c>
      <c r="AV43" s="222">
        <v>808</v>
      </c>
      <c r="AW43" s="222">
        <v>808</v>
      </c>
      <c r="AX43" s="222">
        <v>808</v>
      </c>
      <c r="AY43" s="222">
        <v>808</v>
      </c>
      <c r="AZ43" s="222">
        <v>808</v>
      </c>
      <c r="BA43" s="222">
        <v>808</v>
      </c>
      <c r="BB43" s="222">
        <v>808</v>
      </c>
      <c r="BC43" s="222">
        <v>808</v>
      </c>
      <c r="BD43" s="222">
        <v>808</v>
      </c>
      <c r="BE43" s="222">
        <v>808</v>
      </c>
      <c r="BF43" s="222">
        <v>808</v>
      </c>
      <c r="BG43" s="222">
        <v>808</v>
      </c>
      <c r="BH43" s="222">
        <v>808</v>
      </c>
      <c r="BI43" s="222">
        <v>808</v>
      </c>
      <c r="BJ43" s="222">
        <v>872</v>
      </c>
      <c r="BK43" s="222">
        <v>936</v>
      </c>
      <c r="BL43" s="222">
        <v>1000</v>
      </c>
      <c r="BM43" s="222">
        <v>1064</v>
      </c>
      <c r="BN43" s="222">
        <v>1128</v>
      </c>
      <c r="BO43" s="222">
        <v>1131</v>
      </c>
      <c r="BP43" s="222">
        <v>1131</v>
      </c>
      <c r="BQ43" s="222">
        <v>1131</v>
      </c>
      <c r="BR43" s="222">
        <v>1131</v>
      </c>
      <c r="BS43" s="222">
        <v>1131</v>
      </c>
      <c r="BT43" s="222">
        <v>1131</v>
      </c>
      <c r="BU43" s="222">
        <v>1131</v>
      </c>
      <c r="BV43" s="222">
        <v>1131</v>
      </c>
      <c r="BW43" s="222">
        <v>1131</v>
      </c>
      <c r="BX43" s="222">
        <v>1131</v>
      </c>
      <c r="BY43" s="222">
        <v>1131</v>
      </c>
      <c r="BZ43" s="222">
        <v>1131</v>
      </c>
      <c r="CA43" s="222">
        <v>1131</v>
      </c>
      <c r="CB43" s="222">
        <v>1131</v>
      </c>
      <c r="CC43" s="222">
        <v>1131</v>
      </c>
      <c r="CD43" s="222">
        <v>1131</v>
      </c>
      <c r="CE43" s="222">
        <v>1131</v>
      </c>
      <c r="CF43" s="222">
        <v>1131</v>
      </c>
      <c r="CG43" s="222">
        <v>1131</v>
      </c>
      <c r="CH43" s="222">
        <v>1131</v>
      </c>
      <c r="CI43" s="222">
        <v>1131</v>
      </c>
      <c r="CJ43" s="222">
        <v>1131</v>
      </c>
      <c r="CK43" s="222">
        <v>1131</v>
      </c>
      <c r="CL43" s="222">
        <v>1131</v>
      </c>
      <c r="CM43" s="222">
        <v>1131</v>
      </c>
      <c r="CN43" s="222">
        <v>1131</v>
      </c>
      <c r="CO43" s="222">
        <v>1131</v>
      </c>
      <c r="CP43" s="222">
        <v>1131</v>
      </c>
      <c r="CQ43" s="222">
        <v>1131</v>
      </c>
      <c r="CR43" s="222">
        <v>1131</v>
      </c>
      <c r="CS43" s="222">
        <v>1131</v>
      </c>
      <c r="CT43" s="162">
        <f t="shared" si="18"/>
        <v>100501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8"/>
        <v>25867.200000000044</v>
      </c>
    </row>
    <row r="45" spans="1:98">
      <c r="A45" s="17" t="s">
        <v>44</v>
      </c>
      <c r="B45" s="222">
        <f t="shared" ref="B45" si="45">B18</f>
        <v>570</v>
      </c>
      <c r="C45" s="222">
        <f t="shared" ref="C45:BN45" si="46">C18</f>
        <v>570</v>
      </c>
      <c r="D45" s="222">
        <f t="shared" si="46"/>
        <v>570</v>
      </c>
      <c r="E45" s="222">
        <f t="shared" si="46"/>
        <v>570</v>
      </c>
      <c r="F45" s="222">
        <f t="shared" si="46"/>
        <v>570</v>
      </c>
      <c r="G45" s="222">
        <f t="shared" si="46"/>
        <v>570</v>
      </c>
      <c r="H45" s="222">
        <f t="shared" si="46"/>
        <v>570</v>
      </c>
      <c r="I45" s="222">
        <f t="shared" si="46"/>
        <v>570</v>
      </c>
      <c r="J45" s="222">
        <f t="shared" si="46"/>
        <v>570</v>
      </c>
      <c r="K45" s="222">
        <f t="shared" si="46"/>
        <v>570</v>
      </c>
      <c r="L45" s="222">
        <f t="shared" si="46"/>
        <v>570</v>
      </c>
      <c r="M45" s="222">
        <f t="shared" si="46"/>
        <v>570</v>
      </c>
      <c r="N45" s="222">
        <f t="shared" si="46"/>
        <v>570</v>
      </c>
      <c r="O45" s="222">
        <f t="shared" si="46"/>
        <v>570</v>
      </c>
      <c r="P45" s="222">
        <f t="shared" si="46"/>
        <v>570</v>
      </c>
      <c r="Q45" s="222">
        <f t="shared" si="46"/>
        <v>570</v>
      </c>
      <c r="R45" s="222">
        <f t="shared" si="46"/>
        <v>570</v>
      </c>
      <c r="S45" s="222">
        <f t="shared" si="46"/>
        <v>570</v>
      </c>
      <c r="T45" s="222">
        <f t="shared" si="46"/>
        <v>570</v>
      </c>
      <c r="U45" s="222">
        <f t="shared" si="46"/>
        <v>570</v>
      </c>
      <c r="V45" s="222">
        <f t="shared" si="46"/>
        <v>570</v>
      </c>
      <c r="W45" s="222">
        <f t="shared" si="46"/>
        <v>570</v>
      </c>
      <c r="X45" s="222">
        <f t="shared" si="46"/>
        <v>570</v>
      </c>
      <c r="Y45" s="222">
        <f t="shared" si="46"/>
        <v>570</v>
      </c>
      <c r="Z45" s="222">
        <f t="shared" si="46"/>
        <v>570</v>
      </c>
      <c r="AA45" s="222">
        <f t="shared" si="46"/>
        <v>570</v>
      </c>
      <c r="AB45" s="222">
        <f t="shared" si="46"/>
        <v>570</v>
      </c>
      <c r="AC45" s="222">
        <f t="shared" si="46"/>
        <v>570</v>
      </c>
      <c r="AD45" s="222">
        <f t="shared" si="46"/>
        <v>570</v>
      </c>
      <c r="AE45" s="222">
        <f t="shared" si="46"/>
        <v>570</v>
      </c>
      <c r="AF45" s="222">
        <f t="shared" si="46"/>
        <v>570</v>
      </c>
      <c r="AG45" s="222">
        <f t="shared" si="46"/>
        <v>570</v>
      </c>
      <c r="AH45" s="222">
        <f t="shared" si="46"/>
        <v>570</v>
      </c>
      <c r="AI45" s="222">
        <f t="shared" si="46"/>
        <v>570</v>
      </c>
      <c r="AJ45" s="222">
        <f t="shared" si="46"/>
        <v>570</v>
      </c>
      <c r="AK45" s="222">
        <f t="shared" si="46"/>
        <v>570</v>
      </c>
      <c r="AL45" s="222">
        <f t="shared" si="46"/>
        <v>570</v>
      </c>
      <c r="AM45" s="222">
        <f t="shared" si="46"/>
        <v>570</v>
      </c>
      <c r="AN45" s="222">
        <f t="shared" si="46"/>
        <v>570</v>
      </c>
      <c r="AO45" s="222">
        <f t="shared" si="46"/>
        <v>570</v>
      </c>
      <c r="AP45" s="222">
        <f t="shared" si="46"/>
        <v>570</v>
      </c>
      <c r="AQ45" s="222">
        <f t="shared" si="46"/>
        <v>570</v>
      </c>
      <c r="AR45" s="222">
        <f t="shared" si="46"/>
        <v>570</v>
      </c>
      <c r="AS45" s="222">
        <f t="shared" si="46"/>
        <v>570</v>
      </c>
      <c r="AT45" s="222">
        <f t="shared" si="46"/>
        <v>570</v>
      </c>
      <c r="AU45" s="222">
        <f t="shared" si="46"/>
        <v>570</v>
      </c>
      <c r="AV45" s="222">
        <f t="shared" si="46"/>
        <v>570</v>
      </c>
      <c r="AW45" s="222">
        <f t="shared" si="46"/>
        <v>570</v>
      </c>
      <c r="AX45" s="222">
        <f t="shared" si="46"/>
        <v>570</v>
      </c>
      <c r="AY45" s="222">
        <f t="shared" si="46"/>
        <v>570</v>
      </c>
      <c r="AZ45" s="222">
        <f t="shared" si="46"/>
        <v>570</v>
      </c>
      <c r="BA45" s="222">
        <f t="shared" si="46"/>
        <v>570</v>
      </c>
      <c r="BB45" s="222">
        <f t="shared" si="46"/>
        <v>570</v>
      </c>
      <c r="BC45" s="222">
        <f t="shared" si="46"/>
        <v>570</v>
      </c>
      <c r="BD45" s="222">
        <f t="shared" si="46"/>
        <v>570</v>
      </c>
      <c r="BE45" s="222">
        <f t="shared" si="46"/>
        <v>570</v>
      </c>
      <c r="BF45" s="222">
        <f t="shared" si="46"/>
        <v>570</v>
      </c>
      <c r="BG45" s="222">
        <f t="shared" si="46"/>
        <v>570</v>
      </c>
      <c r="BH45" s="222">
        <f t="shared" si="46"/>
        <v>570</v>
      </c>
      <c r="BI45" s="222">
        <f t="shared" si="46"/>
        <v>570</v>
      </c>
      <c r="BJ45" s="222">
        <f t="shared" si="46"/>
        <v>570</v>
      </c>
      <c r="BK45" s="222">
        <f t="shared" si="46"/>
        <v>570</v>
      </c>
      <c r="BL45" s="222">
        <f t="shared" si="46"/>
        <v>570</v>
      </c>
      <c r="BM45" s="222">
        <f t="shared" si="46"/>
        <v>570</v>
      </c>
      <c r="BN45" s="222">
        <f t="shared" si="46"/>
        <v>570</v>
      </c>
      <c r="BO45" s="222">
        <f t="shared" ref="BO45:CS45" si="47">BO18</f>
        <v>570</v>
      </c>
      <c r="BP45" s="222">
        <f t="shared" si="47"/>
        <v>570</v>
      </c>
      <c r="BQ45" s="222">
        <f t="shared" si="47"/>
        <v>570</v>
      </c>
      <c r="BR45" s="222">
        <f t="shared" si="47"/>
        <v>570</v>
      </c>
      <c r="BS45" s="222">
        <f t="shared" si="47"/>
        <v>570</v>
      </c>
      <c r="BT45" s="222">
        <f t="shared" si="47"/>
        <v>570</v>
      </c>
      <c r="BU45" s="222">
        <f t="shared" si="47"/>
        <v>570</v>
      </c>
      <c r="BV45" s="222">
        <f t="shared" si="47"/>
        <v>570</v>
      </c>
      <c r="BW45" s="222">
        <f t="shared" si="47"/>
        <v>570</v>
      </c>
      <c r="BX45" s="222">
        <f t="shared" si="47"/>
        <v>570</v>
      </c>
      <c r="BY45" s="222">
        <f t="shared" si="47"/>
        <v>570</v>
      </c>
      <c r="BZ45" s="222">
        <f t="shared" si="47"/>
        <v>570</v>
      </c>
      <c r="CA45" s="222">
        <f t="shared" si="47"/>
        <v>570</v>
      </c>
      <c r="CB45" s="222">
        <f t="shared" si="47"/>
        <v>570</v>
      </c>
      <c r="CC45" s="222">
        <f t="shared" si="47"/>
        <v>570</v>
      </c>
      <c r="CD45" s="222">
        <f t="shared" si="47"/>
        <v>570</v>
      </c>
      <c r="CE45" s="222">
        <f t="shared" si="47"/>
        <v>570</v>
      </c>
      <c r="CF45" s="222">
        <f t="shared" si="47"/>
        <v>570</v>
      </c>
      <c r="CG45" s="222">
        <f t="shared" si="47"/>
        <v>570</v>
      </c>
      <c r="CH45" s="222">
        <f t="shared" si="47"/>
        <v>570</v>
      </c>
      <c r="CI45" s="222">
        <f t="shared" si="47"/>
        <v>570</v>
      </c>
      <c r="CJ45" s="222">
        <f t="shared" si="47"/>
        <v>570</v>
      </c>
      <c r="CK45" s="222">
        <f t="shared" si="47"/>
        <v>570</v>
      </c>
      <c r="CL45" s="222">
        <f t="shared" si="47"/>
        <v>570</v>
      </c>
      <c r="CM45" s="222">
        <f t="shared" si="47"/>
        <v>570</v>
      </c>
      <c r="CN45" s="222">
        <f t="shared" si="47"/>
        <v>570</v>
      </c>
      <c r="CO45" s="222">
        <f t="shared" si="47"/>
        <v>570</v>
      </c>
      <c r="CP45" s="222">
        <f t="shared" si="47"/>
        <v>570</v>
      </c>
      <c r="CQ45" s="222">
        <f t="shared" si="47"/>
        <v>570</v>
      </c>
      <c r="CR45" s="222">
        <f t="shared" si="47"/>
        <v>570</v>
      </c>
      <c r="CS45" s="222">
        <f t="shared" si="47"/>
        <v>570</v>
      </c>
      <c r="CT45" s="162">
        <f t="shared" si="18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48">SUM(B48:B51)</f>
        <v>101.3092</v>
      </c>
      <c r="C47" s="31">
        <f t="shared" si="48"/>
        <v>101.75435999999999</v>
      </c>
      <c r="D47" s="31">
        <f t="shared" si="48"/>
        <v>97.707600000000014</v>
      </c>
      <c r="E47" s="31">
        <f t="shared" si="48"/>
        <v>95.131159999999994</v>
      </c>
      <c r="F47" s="31">
        <f t="shared" si="48"/>
        <v>100.42896</v>
      </c>
      <c r="G47" s="31">
        <f t="shared" si="48"/>
        <v>95.236399999999989</v>
      </c>
      <c r="H47" s="31">
        <f t="shared" si="48"/>
        <v>89.712320000000005</v>
      </c>
      <c r="I47" s="31">
        <f t="shared" si="48"/>
        <v>87.018679999999989</v>
      </c>
      <c r="J47" s="31">
        <f t="shared" si="48"/>
        <v>85.720680000000002</v>
      </c>
      <c r="K47" s="31">
        <f t="shared" si="48"/>
        <v>83.648600000000002</v>
      </c>
      <c r="L47" s="31">
        <f t="shared" si="48"/>
        <v>81.674479999999988</v>
      </c>
      <c r="M47" s="31">
        <f t="shared" si="48"/>
        <v>87.79092</v>
      </c>
      <c r="N47" s="31">
        <f t="shared" si="48"/>
        <v>86.597200000000001</v>
      </c>
      <c r="O47" s="31">
        <f t="shared" si="48"/>
        <v>84.596119999999999</v>
      </c>
      <c r="P47" s="31">
        <f t="shared" si="48"/>
        <v>84.33547999999999</v>
      </c>
      <c r="Q47" s="31">
        <f t="shared" si="48"/>
        <v>84.374359999999996</v>
      </c>
      <c r="R47" s="31">
        <f t="shared" si="48"/>
        <v>83.358000000000004</v>
      </c>
      <c r="S47" s="31">
        <f t="shared" si="48"/>
        <v>80.9298</v>
      </c>
      <c r="T47" s="31">
        <f t="shared" si="48"/>
        <v>80.276880000000006</v>
      </c>
      <c r="U47" s="31">
        <f t="shared" si="48"/>
        <v>75.064639999999997</v>
      </c>
      <c r="V47" s="31">
        <f t="shared" si="48"/>
        <v>72.545360000000002</v>
      </c>
      <c r="W47" s="31">
        <f t="shared" si="48"/>
        <v>74.507999999999996</v>
      </c>
      <c r="X47" s="31">
        <f t="shared" si="48"/>
        <v>76.991399999999999</v>
      </c>
      <c r="Y47" s="31">
        <f t="shared" si="48"/>
        <v>79.220225259611098</v>
      </c>
      <c r="Z47" s="31">
        <f t="shared" si="48"/>
        <v>81.511136732454986</v>
      </c>
      <c r="AA47" s="31">
        <f t="shared" si="48"/>
        <v>87.323990051291972</v>
      </c>
      <c r="AB47" s="31">
        <f t="shared" si="48"/>
        <v>124.91495520616368</v>
      </c>
      <c r="AC47" s="31">
        <f t="shared" si="48"/>
        <v>225.64325756324857</v>
      </c>
      <c r="AD47" s="31">
        <f t="shared" si="48"/>
        <v>420.64155765355497</v>
      </c>
      <c r="AE47" s="31">
        <f t="shared" si="48"/>
        <v>662.9599304229672</v>
      </c>
      <c r="AF47" s="31">
        <f t="shared" si="48"/>
        <v>930.25493144694701</v>
      </c>
      <c r="AG47" s="31">
        <f t="shared" si="48"/>
        <v>1311.3126203224595</v>
      </c>
      <c r="AH47" s="31">
        <f t="shared" ref="AH47:BM47" si="49">SUM(AH48:AH51)</f>
        <v>1646.0194690436681</v>
      </c>
      <c r="AI47" s="31">
        <f t="shared" si="49"/>
        <v>1957.3340272791272</v>
      </c>
      <c r="AJ47" s="31">
        <f t="shared" si="49"/>
        <v>2404.6547433000669</v>
      </c>
      <c r="AK47" s="31">
        <f t="shared" si="49"/>
        <v>2740.6127875945817</v>
      </c>
      <c r="AL47" s="31">
        <f t="shared" si="49"/>
        <v>3058.4261961237662</v>
      </c>
      <c r="AM47" s="31">
        <f t="shared" si="49"/>
        <v>3333.9470909267898</v>
      </c>
      <c r="AN47" s="31">
        <f t="shared" si="49"/>
        <v>3580.0371826098835</v>
      </c>
      <c r="AO47" s="31">
        <f t="shared" si="49"/>
        <v>3771.5265907437988</v>
      </c>
      <c r="AP47" s="31">
        <f t="shared" si="49"/>
        <v>3940.2440386649619</v>
      </c>
      <c r="AQ47" s="31">
        <f t="shared" si="49"/>
        <v>4085.7190248482393</v>
      </c>
      <c r="AR47" s="31">
        <f t="shared" si="49"/>
        <v>4226.2765846786569</v>
      </c>
      <c r="AS47" s="31">
        <f t="shared" si="49"/>
        <v>4322.7274437088699</v>
      </c>
      <c r="AT47" s="31">
        <f t="shared" si="49"/>
        <v>4342.0143753695229</v>
      </c>
      <c r="AU47" s="31">
        <f t="shared" si="49"/>
        <v>4384.1888847311811</v>
      </c>
      <c r="AV47" s="31">
        <f t="shared" si="49"/>
        <v>4395.0230059305541</v>
      </c>
      <c r="AW47" s="31">
        <f t="shared" si="49"/>
        <v>4411.9331098958901</v>
      </c>
      <c r="AX47" s="31">
        <f t="shared" si="49"/>
        <v>4440.3160316563726</v>
      </c>
      <c r="AY47" s="31">
        <f t="shared" si="49"/>
        <v>4444.8504781504462</v>
      </c>
      <c r="AZ47" s="31">
        <f t="shared" si="49"/>
        <v>4437.0594787115569</v>
      </c>
      <c r="BA47" s="31">
        <f t="shared" si="49"/>
        <v>4427.5772607488552</v>
      </c>
      <c r="BB47" s="31">
        <f t="shared" si="49"/>
        <v>4414.2431593385982</v>
      </c>
      <c r="BC47" s="31">
        <f t="shared" si="49"/>
        <v>4373.6350998451562</v>
      </c>
      <c r="BD47" s="31">
        <f t="shared" si="49"/>
        <v>4351.7785636599301</v>
      </c>
      <c r="BE47" s="31">
        <f t="shared" si="49"/>
        <v>4298.4420422440617</v>
      </c>
      <c r="BF47" s="31">
        <f t="shared" si="49"/>
        <v>4225.1547838728411</v>
      </c>
      <c r="BG47" s="31">
        <f t="shared" si="49"/>
        <v>4149.349288663012</v>
      </c>
      <c r="BH47" s="31">
        <f t="shared" si="49"/>
        <v>4005.7510945001218</v>
      </c>
      <c r="BI47" s="31">
        <f t="shared" si="49"/>
        <v>3839.52298982514</v>
      </c>
      <c r="BJ47" s="31">
        <f t="shared" si="49"/>
        <v>3674.7870151934108</v>
      </c>
      <c r="BK47" s="31">
        <f t="shared" si="49"/>
        <v>3469.555382668651</v>
      </c>
      <c r="BL47" s="31">
        <f t="shared" si="49"/>
        <v>3184.1990397429327</v>
      </c>
      <c r="BM47" s="31">
        <f t="shared" si="49"/>
        <v>2898.9883768624154</v>
      </c>
      <c r="BN47" s="31">
        <f t="shared" ref="BN47:CS47" si="50">SUM(BN48:BN51)</f>
        <v>2602.5108192822081</v>
      </c>
      <c r="BO47" s="31">
        <f t="shared" si="50"/>
        <v>2299.138519685433</v>
      </c>
      <c r="BP47" s="31">
        <f t="shared" si="50"/>
        <v>1919.8085513370511</v>
      </c>
      <c r="BQ47" s="31">
        <f t="shared" si="50"/>
        <v>1587.435616375984</v>
      </c>
      <c r="BR47" s="31">
        <f t="shared" si="50"/>
        <v>1218.5936972160966</v>
      </c>
      <c r="BS47" s="31">
        <f t="shared" si="50"/>
        <v>903.78556814279125</v>
      </c>
      <c r="BT47" s="31">
        <f t="shared" si="50"/>
        <v>616.52553661789989</v>
      </c>
      <c r="BU47" s="31">
        <f t="shared" si="50"/>
        <v>338.87349167935366</v>
      </c>
      <c r="BV47" s="31">
        <f t="shared" si="50"/>
        <v>189.84991804172353</v>
      </c>
      <c r="BW47" s="31">
        <f t="shared" si="50"/>
        <v>111.80200068346322</v>
      </c>
      <c r="BX47" s="31">
        <f t="shared" si="50"/>
        <v>72.158339813586537</v>
      </c>
      <c r="BY47" s="31">
        <f t="shared" si="50"/>
        <v>42.053559999999997</v>
      </c>
      <c r="BZ47" s="31">
        <f t="shared" si="50"/>
        <v>30.27788</v>
      </c>
      <c r="CA47" s="31">
        <f t="shared" si="50"/>
        <v>32.345240000000004</v>
      </c>
      <c r="CB47" s="31">
        <f t="shared" si="50"/>
        <v>30.45064</v>
      </c>
      <c r="CC47" s="31">
        <f t="shared" si="50"/>
        <v>31.643280000000001</v>
      </c>
      <c r="CD47" s="31">
        <f t="shared" si="50"/>
        <v>34.307839999999999</v>
      </c>
      <c r="CE47" s="31">
        <f t="shared" si="50"/>
        <v>34.256</v>
      </c>
      <c r="CF47" s="31">
        <f t="shared" si="50"/>
        <v>32.741199999999999</v>
      </c>
      <c r="CG47" s="31">
        <f t="shared" si="50"/>
        <v>33.942239999999998</v>
      </c>
      <c r="CH47" s="31">
        <f t="shared" si="50"/>
        <v>32.498840000000001</v>
      </c>
      <c r="CI47" s="31">
        <f t="shared" si="50"/>
        <v>35.978360000000002</v>
      </c>
      <c r="CJ47" s="31">
        <f t="shared" si="50"/>
        <v>36.64752</v>
      </c>
      <c r="CK47" s="31">
        <f t="shared" si="50"/>
        <v>55.337400000000002</v>
      </c>
      <c r="CL47" s="31">
        <f t="shared" si="50"/>
        <v>63.763759999999998</v>
      </c>
      <c r="CM47" s="31">
        <f t="shared" si="50"/>
        <v>67.749719999999996</v>
      </c>
      <c r="CN47" s="31">
        <f t="shared" si="50"/>
        <v>72.314799999999991</v>
      </c>
      <c r="CO47" s="31">
        <f t="shared" si="50"/>
        <v>73.872799999999998</v>
      </c>
      <c r="CP47" s="31">
        <f t="shared" si="50"/>
        <v>73.702560000000005</v>
      </c>
      <c r="CQ47" s="31">
        <f t="shared" si="50"/>
        <v>74.770600000000002</v>
      </c>
      <c r="CR47" s="31">
        <f t="shared" si="50"/>
        <v>78.89152</v>
      </c>
      <c r="CS47" s="69">
        <f t="shared" si="50"/>
        <v>79.818240000000003</v>
      </c>
      <c r="CT47" s="22">
        <f t="shared" si="18"/>
        <v>140058.23390466732</v>
      </c>
    </row>
    <row r="48" spans="1:98">
      <c r="A48" s="18" t="s">
        <v>65</v>
      </c>
      <c r="B48" s="25">
        <f>B21</f>
        <v>0</v>
      </c>
      <c r="C48" s="25">
        <f t="shared" ref="C48:BN49" si="51">C21</f>
        <v>0</v>
      </c>
      <c r="D48" s="25">
        <f t="shared" si="51"/>
        <v>0</v>
      </c>
      <c r="E48" s="25">
        <f t="shared" si="51"/>
        <v>0</v>
      </c>
      <c r="F48" s="25">
        <f t="shared" si="51"/>
        <v>0</v>
      </c>
      <c r="G48" s="25">
        <f t="shared" si="51"/>
        <v>0</v>
      </c>
      <c r="H48" s="25">
        <f t="shared" si="51"/>
        <v>0</v>
      </c>
      <c r="I48" s="25">
        <f t="shared" si="51"/>
        <v>0</v>
      </c>
      <c r="J48" s="25">
        <f t="shared" si="51"/>
        <v>0</v>
      </c>
      <c r="K48" s="25">
        <f t="shared" si="51"/>
        <v>0</v>
      </c>
      <c r="L48" s="25">
        <f t="shared" si="51"/>
        <v>0</v>
      </c>
      <c r="M48" s="25">
        <f t="shared" si="51"/>
        <v>0</v>
      </c>
      <c r="N48" s="25">
        <f t="shared" si="51"/>
        <v>0</v>
      </c>
      <c r="O48" s="25">
        <f t="shared" si="51"/>
        <v>0</v>
      </c>
      <c r="P48" s="25">
        <f t="shared" si="51"/>
        <v>0</v>
      </c>
      <c r="Q48" s="25">
        <f t="shared" si="51"/>
        <v>0</v>
      </c>
      <c r="R48" s="25">
        <f t="shared" si="51"/>
        <v>0</v>
      </c>
      <c r="S48" s="25">
        <f t="shared" si="51"/>
        <v>0</v>
      </c>
      <c r="T48" s="25">
        <f t="shared" si="51"/>
        <v>0</v>
      </c>
      <c r="U48" s="25">
        <f t="shared" si="51"/>
        <v>0</v>
      </c>
      <c r="V48" s="25">
        <f t="shared" si="51"/>
        <v>0</v>
      </c>
      <c r="W48" s="25">
        <f t="shared" si="51"/>
        <v>0</v>
      </c>
      <c r="X48" s="25">
        <f t="shared" si="51"/>
        <v>0.27</v>
      </c>
      <c r="Y48" s="25">
        <f t="shared" si="51"/>
        <v>0.28999999999999998</v>
      </c>
      <c r="Z48" s="25">
        <f t="shared" si="51"/>
        <v>0.42</v>
      </c>
      <c r="AA48" s="25">
        <f t="shared" si="51"/>
        <v>0.65999999999999992</v>
      </c>
      <c r="AB48" s="25">
        <f t="shared" si="51"/>
        <v>1.8399999999999999</v>
      </c>
      <c r="AC48" s="25">
        <f t="shared" si="51"/>
        <v>22.86</v>
      </c>
      <c r="AD48" s="25">
        <f t="shared" si="51"/>
        <v>67.66</v>
      </c>
      <c r="AE48" s="25">
        <f t="shared" si="51"/>
        <v>138.73000000000002</v>
      </c>
      <c r="AF48" s="25">
        <f t="shared" si="51"/>
        <v>223.65</v>
      </c>
      <c r="AG48" s="25">
        <f t="shared" si="51"/>
        <v>358.55</v>
      </c>
      <c r="AH48" s="25">
        <f t="shared" si="51"/>
        <v>510.75</v>
      </c>
      <c r="AI48" s="25">
        <f t="shared" si="51"/>
        <v>663.54000000000008</v>
      </c>
      <c r="AJ48" s="25">
        <f t="shared" si="51"/>
        <v>800.92000000000007</v>
      </c>
      <c r="AK48" s="25">
        <f t="shared" si="51"/>
        <v>934.04000000000008</v>
      </c>
      <c r="AL48" s="25">
        <f t="shared" si="51"/>
        <v>1077.47</v>
      </c>
      <c r="AM48" s="25">
        <f t="shared" si="51"/>
        <v>1219.29</v>
      </c>
      <c r="AN48" s="25">
        <f t="shared" si="51"/>
        <v>1339.29</v>
      </c>
      <c r="AO48" s="25">
        <f t="shared" si="51"/>
        <v>1441.86</v>
      </c>
      <c r="AP48" s="25">
        <f t="shared" si="51"/>
        <v>1527.04</v>
      </c>
      <c r="AQ48" s="25">
        <f t="shared" si="51"/>
        <v>1601.32</v>
      </c>
      <c r="AR48" s="25">
        <f t="shared" si="51"/>
        <v>1666.8500000000001</v>
      </c>
      <c r="AS48" s="25">
        <f t="shared" si="51"/>
        <v>1699.89</v>
      </c>
      <c r="AT48" s="25">
        <f t="shared" si="51"/>
        <v>1688.9299999999998</v>
      </c>
      <c r="AU48" s="25">
        <f t="shared" si="51"/>
        <v>1703.29</v>
      </c>
      <c r="AV48" s="25">
        <f t="shared" si="51"/>
        <v>1699.09</v>
      </c>
      <c r="AW48" s="25">
        <f t="shared" si="51"/>
        <v>1706.0800000000002</v>
      </c>
      <c r="AX48" s="25">
        <f t="shared" si="51"/>
        <v>1726.12</v>
      </c>
      <c r="AY48" s="25">
        <f t="shared" si="51"/>
        <v>1732.6000000000001</v>
      </c>
      <c r="AZ48" s="25">
        <f t="shared" si="51"/>
        <v>1732.14</v>
      </c>
      <c r="BA48" s="25">
        <f t="shared" si="51"/>
        <v>1735.46</v>
      </c>
      <c r="BB48" s="25">
        <f t="shared" si="51"/>
        <v>1736.35</v>
      </c>
      <c r="BC48" s="25">
        <f t="shared" si="51"/>
        <v>1733.85</v>
      </c>
      <c r="BD48" s="25">
        <f t="shared" si="51"/>
        <v>1742.61</v>
      </c>
      <c r="BE48" s="25">
        <f t="shared" si="51"/>
        <v>1728.34</v>
      </c>
      <c r="BF48" s="25">
        <f t="shared" si="51"/>
        <v>1706.35</v>
      </c>
      <c r="BG48" s="25">
        <f t="shared" si="51"/>
        <v>1699.57</v>
      </c>
      <c r="BH48" s="25">
        <f t="shared" si="51"/>
        <v>1659.3</v>
      </c>
      <c r="BI48" s="25">
        <f t="shared" si="51"/>
        <v>1631.44</v>
      </c>
      <c r="BJ48" s="25">
        <f t="shared" si="51"/>
        <v>1569.3400000000001</v>
      </c>
      <c r="BK48" s="25">
        <f t="shared" si="51"/>
        <v>1480.39</v>
      </c>
      <c r="BL48" s="25">
        <f t="shared" si="51"/>
        <v>1371.2800000000002</v>
      </c>
      <c r="BM48" s="25">
        <f t="shared" si="51"/>
        <v>1268.49</v>
      </c>
      <c r="BN48" s="25">
        <f t="shared" si="51"/>
        <v>1149.3400000000001</v>
      </c>
      <c r="BO48" s="25">
        <f t="shared" ref="BO48:CS51" si="52">BO21</f>
        <v>1025.06</v>
      </c>
      <c r="BP48" s="25">
        <f t="shared" si="52"/>
        <v>849.53000000000009</v>
      </c>
      <c r="BQ48" s="25">
        <f t="shared" si="52"/>
        <v>721.49</v>
      </c>
      <c r="BR48" s="25">
        <f t="shared" si="52"/>
        <v>569.40000000000009</v>
      </c>
      <c r="BS48" s="25">
        <f t="shared" si="52"/>
        <v>451</v>
      </c>
      <c r="BT48" s="25">
        <f t="shared" si="52"/>
        <v>315.19</v>
      </c>
      <c r="BU48" s="25">
        <f t="shared" si="52"/>
        <v>197.14000000000001</v>
      </c>
      <c r="BV48" s="25">
        <f t="shared" si="52"/>
        <v>113.38000000000001</v>
      </c>
      <c r="BW48" s="25">
        <f t="shared" si="52"/>
        <v>66.45</v>
      </c>
      <c r="BX48" s="25">
        <f t="shared" si="52"/>
        <v>35.51</v>
      </c>
      <c r="BY48" s="25">
        <f t="shared" si="52"/>
        <v>11.45</v>
      </c>
      <c r="BZ48" s="25">
        <f t="shared" si="52"/>
        <v>0</v>
      </c>
      <c r="CA48" s="25">
        <f t="shared" si="52"/>
        <v>0</v>
      </c>
      <c r="CB48" s="25">
        <f t="shared" si="52"/>
        <v>0</v>
      </c>
      <c r="CC48" s="25">
        <f t="shared" si="52"/>
        <v>0</v>
      </c>
      <c r="CD48" s="25">
        <f t="shared" si="52"/>
        <v>0</v>
      </c>
      <c r="CE48" s="25">
        <f t="shared" si="52"/>
        <v>0</v>
      </c>
      <c r="CF48" s="25">
        <f t="shared" si="52"/>
        <v>0</v>
      </c>
      <c r="CG48" s="25">
        <f t="shared" si="52"/>
        <v>0</v>
      </c>
      <c r="CH48" s="25">
        <f t="shared" si="52"/>
        <v>0</v>
      </c>
      <c r="CI48" s="25">
        <f t="shared" si="52"/>
        <v>0</v>
      </c>
      <c r="CJ48" s="25">
        <f t="shared" si="52"/>
        <v>0</v>
      </c>
      <c r="CK48" s="25">
        <f t="shared" si="52"/>
        <v>0</v>
      </c>
      <c r="CL48" s="25">
        <f t="shared" si="52"/>
        <v>0</v>
      </c>
      <c r="CM48" s="25">
        <f t="shared" si="52"/>
        <v>0</v>
      </c>
      <c r="CN48" s="25">
        <f t="shared" si="52"/>
        <v>0</v>
      </c>
      <c r="CO48" s="25">
        <f t="shared" si="52"/>
        <v>0</v>
      </c>
      <c r="CP48" s="25">
        <f t="shared" si="52"/>
        <v>0</v>
      </c>
      <c r="CQ48" s="25">
        <f t="shared" si="52"/>
        <v>0</v>
      </c>
      <c r="CR48" s="25">
        <f t="shared" si="52"/>
        <v>0</v>
      </c>
      <c r="CS48" s="25">
        <f t="shared" si="52"/>
        <v>0</v>
      </c>
      <c r="CT48" s="19">
        <f t="shared" ref="CT48:CT51" si="53">SUM(B48:CS48)</f>
        <v>53853.14999999998</v>
      </c>
    </row>
    <row r="49" spans="1:98">
      <c r="A49" s="19" t="s">
        <v>66</v>
      </c>
      <c r="B49" s="25">
        <f t="shared" ref="B49:Q51" si="54">B22</f>
        <v>0</v>
      </c>
      <c r="C49" s="25">
        <f t="shared" si="54"/>
        <v>0</v>
      </c>
      <c r="D49" s="25">
        <f t="shared" si="54"/>
        <v>0</v>
      </c>
      <c r="E49" s="25">
        <f t="shared" si="54"/>
        <v>0</v>
      </c>
      <c r="F49" s="25">
        <f t="shared" si="54"/>
        <v>0</v>
      </c>
      <c r="G49" s="25">
        <f t="shared" si="54"/>
        <v>0</v>
      </c>
      <c r="H49" s="25">
        <f t="shared" si="54"/>
        <v>0</v>
      </c>
      <c r="I49" s="25">
        <f t="shared" si="54"/>
        <v>0</v>
      </c>
      <c r="J49" s="25">
        <f t="shared" si="54"/>
        <v>0</v>
      </c>
      <c r="K49" s="25">
        <f t="shared" si="54"/>
        <v>0</v>
      </c>
      <c r="L49" s="25">
        <f t="shared" si="54"/>
        <v>0</v>
      </c>
      <c r="M49" s="25">
        <f t="shared" si="54"/>
        <v>0</v>
      </c>
      <c r="N49" s="25">
        <f t="shared" si="54"/>
        <v>0</v>
      </c>
      <c r="O49" s="25">
        <f t="shared" si="54"/>
        <v>0</v>
      </c>
      <c r="P49" s="25">
        <f t="shared" si="54"/>
        <v>0</v>
      </c>
      <c r="Q49" s="25">
        <f t="shared" si="54"/>
        <v>0</v>
      </c>
      <c r="R49" s="25">
        <f t="shared" si="51"/>
        <v>0</v>
      </c>
      <c r="S49" s="25">
        <f t="shared" si="51"/>
        <v>0</v>
      </c>
      <c r="T49" s="25">
        <f t="shared" si="51"/>
        <v>0</v>
      </c>
      <c r="U49" s="25">
        <f t="shared" si="51"/>
        <v>0</v>
      </c>
      <c r="V49" s="25">
        <f t="shared" si="51"/>
        <v>0</v>
      </c>
      <c r="W49" s="25">
        <f t="shared" si="51"/>
        <v>0</v>
      </c>
      <c r="X49" s="25">
        <f t="shared" si="51"/>
        <v>0</v>
      </c>
      <c r="Y49" s="25">
        <f t="shared" si="51"/>
        <v>3.937265259611102</v>
      </c>
      <c r="Z49" s="25">
        <f t="shared" si="51"/>
        <v>6.5158967324549932</v>
      </c>
      <c r="AA49" s="25">
        <f t="shared" si="51"/>
        <v>11.636190051291967</v>
      </c>
      <c r="AB49" s="25">
        <f t="shared" si="51"/>
        <v>44.067795206163701</v>
      </c>
      <c r="AC49" s="25">
        <f t="shared" si="51"/>
        <v>121.11249756324855</v>
      </c>
      <c r="AD49" s="25">
        <f t="shared" si="51"/>
        <v>267.73403765355499</v>
      </c>
      <c r="AE49" s="25">
        <f t="shared" si="51"/>
        <v>432.91433042296717</v>
      </c>
      <c r="AF49" s="25">
        <f t="shared" si="51"/>
        <v>613.58981144694701</v>
      </c>
      <c r="AG49" s="25">
        <f t="shared" si="51"/>
        <v>864.52658032245949</v>
      </c>
      <c r="AH49" s="25">
        <f t="shared" si="51"/>
        <v>1058.0720690436681</v>
      </c>
      <c r="AI49" s="25">
        <f t="shared" si="51"/>
        <v>1230.1627872791273</v>
      </c>
      <c r="AJ49" s="25">
        <f t="shared" si="51"/>
        <v>1555.4200633000667</v>
      </c>
      <c r="AK49" s="25">
        <f t="shared" si="51"/>
        <v>1768.8687075945816</v>
      </c>
      <c r="AL49" s="25">
        <f t="shared" si="51"/>
        <v>1943.6655161237661</v>
      </c>
      <c r="AM49" s="25">
        <f t="shared" si="51"/>
        <v>2076.9012109267896</v>
      </c>
      <c r="AN49" s="25">
        <f t="shared" si="51"/>
        <v>2203.7180226098835</v>
      </c>
      <c r="AO49" s="25">
        <f t="shared" si="51"/>
        <v>2293.7486307437994</v>
      </c>
      <c r="AP49" s="25">
        <f t="shared" si="51"/>
        <v>2376.4737186649618</v>
      </c>
      <c r="AQ49" s="25">
        <f t="shared" si="51"/>
        <v>2447.2753848482398</v>
      </c>
      <c r="AR49" s="25">
        <f t="shared" si="51"/>
        <v>2523.0643846786575</v>
      </c>
      <c r="AS49" s="25">
        <f t="shared" si="51"/>
        <v>2586.1356837088701</v>
      </c>
      <c r="AT49" s="25">
        <f t="shared" si="51"/>
        <v>2618.4148153695228</v>
      </c>
      <c r="AU49" s="25">
        <f t="shared" si="51"/>
        <v>2645.5496047311808</v>
      </c>
      <c r="AV49" s="25">
        <f t="shared" si="51"/>
        <v>2660.6870859305541</v>
      </c>
      <c r="AW49" s="25">
        <f t="shared" si="51"/>
        <v>2672.6936298958894</v>
      </c>
      <c r="AX49" s="25">
        <f t="shared" si="51"/>
        <v>2681.0520316563725</v>
      </c>
      <c r="AY49" s="25">
        <f t="shared" si="51"/>
        <v>2678.3089981504463</v>
      </c>
      <c r="AZ49" s="25">
        <f t="shared" si="51"/>
        <v>2671.5299187115565</v>
      </c>
      <c r="BA49" s="25">
        <f t="shared" si="51"/>
        <v>2660.7425007488555</v>
      </c>
      <c r="BB49" s="25">
        <f t="shared" si="51"/>
        <v>2646.1776393385985</v>
      </c>
      <c r="BC49" s="25">
        <f t="shared" si="51"/>
        <v>2607.1378998451573</v>
      </c>
      <c r="BD49" s="25">
        <f t="shared" si="51"/>
        <v>2577.5094436599297</v>
      </c>
      <c r="BE49" s="25">
        <f t="shared" si="51"/>
        <v>2539.3101622440618</v>
      </c>
      <c r="BF49" s="25">
        <f t="shared" si="51"/>
        <v>2486.712263872842</v>
      </c>
      <c r="BG49" s="25">
        <f t="shared" si="51"/>
        <v>2417.6469286630117</v>
      </c>
      <c r="BH49" s="25">
        <f t="shared" si="51"/>
        <v>2314.2059345001217</v>
      </c>
      <c r="BI49" s="25">
        <f t="shared" si="51"/>
        <v>2177.1189098251402</v>
      </c>
      <c r="BJ49" s="25">
        <f t="shared" si="51"/>
        <v>2074.0750551934107</v>
      </c>
      <c r="BK49" s="25">
        <f t="shared" si="51"/>
        <v>1957.4268626686508</v>
      </c>
      <c r="BL49" s="25">
        <f t="shared" si="51"/>
        <v>1781.4293997429324</v>
      </c>
      <c r="BM49" s="25">
        <f t="shared" si="51"/>
        <v>1598.3018968624151</v>
      </c>
      <c r="BN49" s="25">
        <f t="shared" si="51"/>
        <v>1420.9282992822084</v>
      </c>
      <c r="BO49" s="25">
        <f t="shared" si="52"/>
        <v>1242.8989596854333</v>
      </c>
      <c r="BP49" s="25">
        <f t="shared" si="52"/>
        <v>1039.5819913370512</v>
      </c>
      <c r="BQ49" s="25">
        <f t="shared" si="52"/>
        <v>833.19873637598403</v>
      </c>
      <c r="BR49" s="25">
        <f t="shared" si="52"/>
        <v>618.94657721609656</v>
      </c>
      <c r="BS49" s="25">
        <f t="shared" si="52"/>
        <v>423.72940814279133</v>
      </c>
      <c r="BT49" s="25">
        <f t="shared" si="52"/>
        <v>271.95745661789994</v>
      </c>
      <c r="BU49" s="25">
        <f t="shared" si="52"/>
        <v>111.06053167935362</v>
      </c>
      <c r="BV49" s="25">
        <f t="shared" si="52"/>
        <v>47.361198041723526</v>
      </c>
      <c r="BW49" s="25">
        <f t="shared" si="52"/>
        <v>14.786520683463214</v>
      </c>
      <c r="BX49" s="25">
        <f t="shared" si="52"/>
        <v>4.8857398135865342</v>
      </c>
      <c r="BY49" s="25">
        <f t="shared" si="52"/>
        <v>0</v>
      </c>
      <c r="BZ49" s="25">
        <f t="shared" si="52"/>
        <v>0</v>
      </c>
      <c r="CA49" s="25">
        <f t="shared" si="52"/>
        <v>0</v>
      </c>
      <c r="CB49" s="25">
        <f t="shared" si="52"/>
        <v>0</v>
      </c>
      <c r="CC49" s="25">
        <f t="shared" si="52"/>
        <v>0</v>
      </c>
      <c r="CD49" s="25">
        <f t="shared" si="52"/>
        <v>0</v>
      </c>
      <c r="CE49" s="25">
        <f t="shared" si="52"/>
        <v>0</v>
      </c>
      <c r="CF49" s="25">
        <f t="shared" si="52"/>
        <v>0</v>
      </c>
      <c r="CG49" s="25">
        <f t="shared" si="52"/>
        <v>0</v>
      </c>
      <c r="CH49" s="25">
        <f t="shared" si="52"/>
        <v>0</v>
      </c>
      <c r="CI49" s="25">
        <f t="shared" si="52"/>
        <v>0</v>
      </c>
      <c r="CJ49" s="25">
        <f t="shared" si="52"/>
        <v>0</v>
      </c>
      <c r="CK49" s="25">
        <f t="shared" si="52"/>
        <v>0</v>
      </c>
      <c r="CL49" s="25">
        <f t="shared" si="52"/>
        <v>0</v>
      </c>
      <c r="CM49" s="25">
        <f t="shared" si="52"/>
        <v>0</v>
      </c>
      <c r="CN49" s="25">
        <f t="shared" si="52"/>
        <v>0</v>
      </c>
      <c r="CO49" s="25">
        <f t="shared" si="52"/>
        <v>0</v>
      </c>
      <c r="CP49" s="25">
        <f t="shared" si="52"/>
        <v>0</v>
      </c>
      <c r="CQ49" s="25">
        <f t="shared" si="52"/>
        <v>0</v>
      </c>
      <c r="CR49" s="25">
        <f t="shared" si="52"/>
        <v>0</v>
      </c>
      <c r="CS49" s="25">
        <f t="shared" si="52"/>
        <v>0</v>
      </c>
      <c r="CT49" s="19">
        <f t="shared" si="53"/>
        <v>80924.906984667366</v>
      </c>
    </row>
    <row r="50" spans="1:98">
      <c r="A50" s="19" t="s">
        <v>24</v>
      </c>
      <c r="B50" s="118">
        <v>70.06</v>
      </c>
      <c r="C50" s="118">
        <v>68.78</v>
      </c>
      <c r="D50" s="118">
        <v>66.790000000000006</v>
      </c>
      <c r="E50" s="118">
        <v>64.5</v>
      </c>
      <c r="F50" s="118">
        <v>67.81</v>
      </c>
      <c r="G50" s="118">
        <v>64.599999999999994</v>
      </c>
      <c r="H50" s="118">
        <v>59.32</v>
      </c>
      <c r="I50" s="118">
        <v>57.55</v>
      </c>
      <c r="J50" s="118">
        <v>56.83</v>
      </c>
      <c r="K50" s="118">
        <v>53.34</v>
      </c>
      <c r="L50" s="118">
        <v>52.41</v>
      </c>
      <c r="M50" s="118">
        <v>53.99</v>
      </c>
      <c r="N50" s="118">
        <v>55.17</v>
      </c>
      <c r="O50" s="118">
        <v>55.41</v>
      </c>
      <c r="P50" s="118">
        <v>52.26</v>
      </c>
      <c r="Q50" s="118">
        <v>50.03</v>
      </c>
      <c r="R50" s="118">
        <v>49.99</v>
      </c>
      <c r="S50" s="118">
        <v>48.96</v>
      </c>
      <c r="T50" s="118">
        <v>46.81</v>
      </c>
      <c r="U50" s="118">
        <v>44.89</v>
      </c>
      <c r="V50" s="118">
        <v>42.99</v>
      </c>
      <c r="W50" s="118">
        <v>42.93</v>
      </c>
      <c r="X50" s="118">
        <v>43.94</v>
      </c>
      <c r="Y50" s="118">
        <v>43.33</v>
      </c>
      <c r="Z50" s="118">
        <v>43.15</v>
      </c>
      <c r="AA50" s="118">
        <v>42.95</v>
      </c>
      <c r="AB50" s="118">
        <v>47.15</v>
      </c>
      <c r="AC50" s="118">
        <v>50.36</v>
      </c>
      <c r="AD50" s="118">
        <v>53.87</v>
      </c>
      <c r="AE50" s="118">
        <v>59.33</v>
      </c>
      <c r="AF50" s="118">
        <v>60.45</v>
      </c>
      <c r="AG50" s="118">
        <v>55.64</v>
      </c>
      <c r="AH50" s="118">
        <v>44.26</v>
      </c>
      <c r="AI50" s="118">
        <v>32.28</v>
      </c>
      <c r="AJ50" s="118">
        <v>16.010000000000002</v>
      </c>
      <c r="AK50" s="118">
        <v>5.6</v>
      </c>
      <c r="AL50" s="118">
        <v>5.92</v>
      </c>
      <c r="AM50" s="118">
        <v>5.05</v>
      </c>
      <c r="AN50" s="118">
        <v>4.38</v>
      </c>
      <c r="AO50" s="118">
        <v>4.18</v>
      </c>
      <c r="AP50" s="118">
        <v>4.55</v>
      </c>
      <c r="AQ50" s="118">
        <v>5.79</v>
      </c>
      <c r="AR50" s="118">
        <v>5.91</v>
      </c>
      <c r="AS50" s="118">
        <v>5.18</v>
      </c>
      <c r="AT50" s="118">
        <v>4.26</v>
      </c>
      <c r="AU50" s="118">
        <v>3.71</v>
      </c>
      <c r="AV50" s="118">
        <v>3.01</v>
      </c>
      <c r="AW50" s="118">
        <v>2.58</v>
      </c>
      <c r="AX50" s="118">
        <v>1.68</v>
      </c>
      <c r="AY50" s="118">
        <v>1.83</v>
      </c>
      <c r="AZ50" s="118">
        <v>1.3</v>
      </c>
      <c r="BA50" s="118">
        <v>0.59</v>
      </c>
      <c r="BB50" s="118">
        <v>0.4</v>
      </c>
      <c r="BC50" s="118">
        <v>0.15</v>
      </c>
      <c r="BD50" s="118">
        <v>0.16</v>
      </c>
      <c r="BE50" s="118">
        <v>0.17</v>
      </c>
      <c r="BF50" s="118">
        <v>0.19</v>
      </c>
      <c r="BG50" s="118">
        <v>0.05</v>
      </c>
      <c r="BH50" s="118">
        <v>0.04</v>
      </c>
      <c r="BI50" s="118">
        <v>0.04</v>
      </c>
      <c r="BJ50" s="118">
        <v>0.04</v>
      </c>
      <c r="BK50" s="118">
        <v>0.04</v>
      </c>
      <c r="BL50" s="118">
        <v>0.04</v>
      </c>
      <c r="BM50" s="118">
        <v>0.1</v>
      </c>
      <c r="BN50" s="118">
        <v>0.04</v>
      </c>
      <c r="BO50" s="118">
        <v>0.04</v>
      </c>
      <c r="BP50" s="118">
        <v>0.04</v>
      </c>
      <c r="BQ50" s="118">
        <v>0.04</v>
      </c>
      <c r="BR50" s="118">
        <v>0.04</v>
      </c>
      <c r="BS50" s="118">
        <v>0.04</v>
      </c>
      <c r="BT50" s="118">
        <v>0.04</v>
      </c>
      <c r="BU50" s="118">
        <v>0.04</v>
      </c>
      <c r="BV50" s="118">
        <v>0.04</v>
      </c>
      <c r="BW50" s="118">
        <v>0.04</v>
      </c>
      <c r="BX50" s="118">
        <v>0.04</v>
      </c>
      <c r="BY50" s="118">
        <v>0.1</v>
      </c>
      <c r="BZ50" s="118">
        <v>0.1</v>
      </c>
      <c r="CA50" s="118">
        <v>0.17</v>
      </c>
      <c r="CB50" s="118">
        <v>0.33</v>
      </c>
      <c r="CC50" s="118">
        <v>1</v>
      </c>
      <c r="CD50" s="118">
        <v>1.55</v>
      </c>
      <c r="CE50" s="118">
        <v>1.71</v>
      </c>
      <c r="CF50" s="118">
        <v>1.79</v>
      </c>
      <c r="CG50" s="118">
        <v>1.5</v>
      </c>
      <c r="CH50" s="118">
        <v>2.66</v>
      </c>
      <c r="CI50" s="118">
        <v>4.72</v>
      </c>
      <c r="CJ50" s="118">
        <v>6.37</v>
      </c>
      <c r="CK50" s="118">
        <v>23.86</v>
      </c>
      <c r="CL50" s="118">
        <v>31.36</v>
      </c>
      <c r="CM50" s="118">
        <v>35.31</v>
      </c>
      <c r="CN50" s="118">
        <v>39.39</v>
      </c>
      <c r="CO50" s="118">
        <v>42.15</v>
      </c>
      <c r="CP50" s="118">
        <v>42.27</v>
      </c>
      <c r="CQ50" s="118">
        <v>42.78</v>
      </c>
      <c r="CR50" s="118">
        <v>47.58</v>
      </c>
      <c r="CS50" s="118">
        <v>48.65</v>
      </c>
      <c r="CT50" s="19">
        <f t="shared" si="53"/>
        <v>2260.8699999999994</v>
      </c>
    </row>
    <row r="51" spans="1:98">
      <c r="A51" s="19" t="s">
        <v>41</v>
      </c>
      <c r="B51" s="25">
        <f t="shared" si="54"/>
        <v>31.249199999999998</v>
      </c>
      <c r="C51" s="25">
        <f t="shared" ref="C51:BN51" si="55">C24</f>
        <v>32.974359999999997</v>
      </c>
      <c r="D51" s="25">
        <f t="shared" si="55"/>
        <v>30.9176</v>
      </c>
      <c r="E51" s="25">
        <f t="shared" si="55"/>
        <v>30.631160000000001</v>
      </c>
      <c r="F51" s="25">
        <f t="shared" si="55"/>
        <v>32.618960000000001</v>
      </c>
      <c r="G51" s="25">
        <f t="shared" si="55"/>
        <v>30.636399999999998</v>
      </c>
      <c r="H51" s="25">
        <f t="shared" si="55"/>
        <v>30.392320000000002</v>
      </c>
      <c r="I51" s="25">
        <f t="shared" si="55"/>
        <v>29.468679999999999</v>
      </c>
      <c r="J51" s="25">
        <f t="shared" si="55"/>
        <v>28.89068</v>
      </c>
      <c r="K51" s="25">
        <f t="shared" si="55"/>
        <v>30.308599999999998</v>
      </c>
      <c r="L51" s="25">
        <f t="shared" si="55"/>
        <v>29.264479999999999</v>
      </c>
      <c r="M51" s="25">
        <f t="shared" si="55"/>
        <v>33.800919999999998</v>
      </c>
      <c r="N51" s="25">
        <f t="shared" si="55"/>
        <v>31.427199999999999</v>
      </c>
      <c r="O51" s="25">
        <f t="shared" si="55"/>
        <v>29.186119999999999</v>
      </c>
      <c r="P51" s="25">
        <f t="shared" si="55"/>
        <v>32.075479999999999</v>
      </c>
      <c r="Q51" s="25">
        <f t="shared" si="55"/>
        <v>34.344360000000002</v>
      </c>
      <c r="R51" s="25">
        <f t="shared" si="55"/>
        <v>33.368000000000002</v>
      </c>
      <c r="S51" s="25">
        <f t="shared" si="55"/>
        <v>31.969799999999999</v>
      </c>
      <c r="T51" s="25">
        <f t="shared" si="55"/>
        <v>33.466880000000003</v>
      </c>
      <c r="U51" s="25">
        <f t="shared" si="55"/>
        <v>30.17464</v>
      </c>
      <c r="V51" s="25">
        <f t="shared" si="55"/>
        <v>29.55536</v>
      </c>
      <c r="W51" s="25">
        <f t="shared" si="55"/>
        <v>31.577999999999999</v>
      </c>
      <c r="X51" s="25">
        <f t="shared" si="55"/>
        <v>32.781399999999998</v>
      </c>
      <c r="Y51" s="25">
        <f t="shared" si="55"/>
        <v>31.662960000000002</v>
      </c>
      <c r="Z51" s="25">
        <f t="shared" si="55"/>
        <v>31.425239999999999</v>
      </c>
      <c r="AA51" s="25">
        <f t="shared" si="55"/>
        <v>32.077800000000003</v>
      </c>
      <c r="AB51" s="25">
        <f t="shared" si="55"/>
        <v>31.85716</v>
      </c>
      <c r="AC51" s="25">
        <f t="shared" si="55"/>
        <v>31.310759999999998</v>
      </c>
      <c r="AD51" s="25">
        <f t="shared" si="55"/>
        <v>31.377520000000001</v>
      </c>
      <c r="AE51" s="25">
        <f t="shared" si="55"/>
        <v>31.985600000000002</v>
      </c>
      <c r="AF51" s="25">
        <f t="shared" si="55"/>
        <v>32.56512</v>
      </c>
      <c r="AG51" s="25">
        <f t="shared" si="55"/>
        <v>32.596040000000002</v>
      </c>
      <c r="AH51" s="25">
        <f t="shared" si="55"/>
        <v>32.937399999999997</v>
      </c>
      <c r="AI51" s="25">
        <f t="shared" si="55"/>
        <v>31.351240000000001</v>
      </c>
      <c r="AJ51" s="25">
        <f t="shared" si="55"/>
        <v>32.304679999999998</v>
      </c>
      <c r="AK51" s="25">
        <f t="shared" si="55"/>
        <v>32.104080000000003</v>
      </c>
      <c r="AL51" s="25">
        <f t="shared" si="55"/>
        <v>31.37068</v>
      </c>
      <c r="AM51" s="25">
        <f t="shared" si="55"/>
        <v>32.705880000000001</v>
      </c>
      <c r="AN51" s="25">
        <f t="shared" si="55"/>
        <v>32.649160000000002</v>
      </c>
      <c r="AO51" s="25">
        <f t="shared" si="55"/>
        <v>31.737960000000001</v>
      </c>
      <c r="AP51" s="25">
        <f t="shared" si="55"/>
        <v>32.180320000000002</v>
      </c>
      <c r="AQ51" s="25">
        <f t="shared" si="55"/>
        <v>31.333639999999999</v>
      </c>
      <c r="AR51" s="25">
        <f t="shared" si="55"/>
        <v>30.452200000000001</v>
      </c>
      <c r="AS51" s="25">
        <f t="shared" si="55"/>
        <v>31.52176</v>
      </c>
      <c r="AT51" s="25">
        <f t="shared" si="55"/>
        <v>30.409559999999999</v>
      </c>
      <c r="AU51" s="25">
        <f t="shared" si="55"/>
        <v>31.639279999999999</v>
      </c>
      <c r="AV51" s="25">
        <f t="shared" si="55"/>
        <v>32.23592</v>
      </c>
      <c r="AW51" s="25">
        <f t="shared" si="55"/>
        <v>30.57948</v>
      </c>
      <c r="AX51" s="25">
        <f t="shared" si="55"/>
        <v>31.463999999999999</v>
      </c>
      <c r="AY51" s="25">
        <f t="shared" si="55"/>
        <v>32.11148</v>
      </c>
      <c r="AZ51" s="25">
        <f t="shared" si="55"/>
        <v>32.089559999999999</v>
      </c>
      <c r="BA51" s="25">
        <f t="shared" si="55"/>
        <v>30.784759999999999</v>
      </c>
      <c r="BB51" s="25">
        <f t="shared" si="55"/>
        <v>31.315519999999999</v>
      </c>
      <c r="BC51" s="25">
        <f t="shared" si="55"/>
        <v>32.497199999999999</v>
      </c>
      <c r="BD51" s="25">
        <f t="shared" si="55"/>
        <v>31.499120000000001</v>
      </c>
      <c r="BE51" s="25">
        <f t="shared" si="55"/>
        <v>30.621880000000001</v>
      </c>
      <c r="BF51" s="25">
        <f t="shared" si="55"/>
        <v>31.902519999999999</v>
      </c>
      <c r="BG51" s="25">
        <f t="shared" si="55"/>
        <v>32.082360000000001</v>
      </c>
      <c r="BH51" s="25">
        <f t="shared" si="55"/>
        <v>32.205159999999999</v>
      </c>
      <c r="BI51" s="25">
        <f t="shared" si="55"/>
        <v>30.92408</v>
      </c>
      <c r="BJ51" s="25">
        <f t="shared" si="55"/>
        <v>31.331959999999999</v>
      </c>
      <c r="BK51" s="25">
        <f t="shared" si="55"/>
        <v>31.698519999999998</v>
      </c>
      <c r="BL51" s="25">
        <f t="shared" si="55"/>
        <v>31.449639999999999</v>
      </c>
      <c r="BM51" s="25">
        <f t="shared" si="55"/>
        <v>32.09648</v>
      </c>
      <c r="BN51" s="25">
        <f t="shared" si="55"/>
        <v>32.20252</v>
      </c>
      <c r="BO51" s="25">
        <f t="shared" si="52"/>
        <v>31.139559999999999</v>
      </c>
      <c r="BP51" s="25">
        <f t="shared" si="52"/>
        <v>30.656559999999999</v>
      </c>
      <c r="BQ51" s="25">
        <f t="shared" si="52"/>
        <v>32.706879999999998</v>
      </c>
      <c r="BR51" s="25">
        <f t="shared" si="52"/>
        <v>30.20712</v>
      </c>
      <c r="BS51" s="25">
        <f t="shared" si="52"/>
        <v>29.016159999999999</v>
      </c>
      <c r="BT51" s="25">
        <f t="shared" si="52"/>
        <v>29.338080000000001</v>
      </c>
      <c r="BU51" s="25">
        <f t="shared" si="52"/>
        <v>30.632960000000001</v>
      </c>
      <c r="BV51" s="25">
        <f t="shared" si="52"/>
        <v>29.068719999999999</v>
      </c>
      <c r="BW51" s="25">
        <f t="shared" si="52"/>
        <v>30.525480000000002</v>
      </c>
      <c r="BX51" s="25">
        <f t="shared" si="52"/>
        <v>31.7226</v>
      </c>
      <c r="BY51" s="25">
        <f t="shared" si="52"/>
        <v>30.50356</v>
      </c>
      <c r="BZ51" s="25">
        <f t="shared" si="52"/>
        <v>30.177879999999998</v>
      </c>
      <c r="CA51" s="25">
        <f t="shared" si="52"/>
        <v>32.175240000000002</v>
      </c>
      <c r="CB51" s="25">
        <f t="shared" si="52"/>
        <v>30.120640000000002</v>
      </c>
      <c r="CC51" s="25">
        <f t="shared" si="52"/>
        <v>30.643280000000001</v>
      </c>
      <c r="CD51" s="25">
        <f t="shared" si="52"/>
        <v>32.757840000000002</v>
      </c>
      <c r="CE51" s="25">
        <f t="shared" si="52"/>
        <v>32.545999999999999</v>
      </c>
      <c r="CF51" s="25">
        <f t="shared" si="52"/>
        <v>30.9512</v>
      </c>
      <c r="CG51" s="25">
        <f t="shared" si="52"/>
        <v>32.442239999999998</v>
      </c>
      <c r="CH51" s="25">
        <f t="shared" si="52"/>
        <v>29.838840000000001</v>
      </c>
      <c r="CI51" s="25">
        <f t="shared" si="52"/>
        <v>31.25836</v>
      </c>
      <c r="CJ51" s="25">
        <f t="shared" si="52"/>
        <v>30.277519999999999</v>
      </c>
      <c r="CK51" s="25">
        <f t="shared" si="52"/>
        <v>31.477399999999999</v>
      </c>
      <c r="CL51" s="25">
        <f t="shared" si="52"/>
        <v>32.403759999999998</v>
      </c>
      <c r="CM51" s="25">
        <f t="shared" si="52"/>
        <v>32.439720000000001</v>
      </c>
      <c r="CN51" s="25">
        <f t="shared" si="52"/>
        <v>32.924799999999998</v>
      </c>
      <c r="CO51" s="25">
        <f t="shared" si="52"/>
        <v>31.722799999999999</v>
      </c>
      <c r="CP51" s="25">
        <f t="shared" si="52"/>
        <v>31.432559999999999</v>
      </c>
      <c r="CQ51" s="25">
        <f t="shared" si="52"/>
        <v>31.990600000000001</v>
      </c>
      <c r="CR51" s="25">
        <f t="shared" si="52"/>
        <v>31.311520000000002</v>
      </c>
      <c r="CS51" s="25">
        <f t="shared" si="52"/>
        <v>31.168240000000001</v>
      </c>
      <c r="CT51" s="19">
        <f t="shared" si="53"/>
        <v>3019.3069200000004</v>
      </c>
    </row>
    <row r="52" spans="1:98" ht="15.75" thickBot="1">
      <c r="A52" s="70" t="s">
        <v>49</v>
      </c>
      <c r="B52" s="264">
        <v>250</v>
      </c>
      <c r="C52" s="264">
        <v>250</v>
      </c>
      <c r="D52" s="264">
        <v>150</v>
      </c>
      <c r="E52" s="264">
        <v>271.83999999999997</v>
      </c>
      <c r="F52" s="264">
        <v>150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50</v>
      </c>
      <c r="M52" s="264">
        <v>100</v>
      </c>
      <c r="N52" s="264">
        <v>100</v>
      </c>
      <c r="O52" s="264">
        <v>250</v>
      </c>
      <c r="P52" s="264">
        <v>300</v>
      </c>
      <c r="Q52" s="264">
        <v>350</v>
      </c>
      <c r="R52" s="264">
        <v>200</v>
      </c>
      <c r="S52" s="264">
        <v>200</v>
      </c>
      <c r="T52" s="264">
        <v>300</v>
      </c>
      <c r="U52" s="264">
        <v>300</v>
      </c>
      <c r="V52" s="264">
        <v>100</v>
      </c>
      <c r="W52" s="264">
        <v>100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100</v>
      </c>
      <c r="AI52" s="264">
        <v>100</v>
      </c>
      <c r="AJ52" s="264">
        <v>0</v>
      </c>
      <c r="AK52" s="264">
        <v>0</v>
      </c>
      <c r="AL52" s="264">
        <v>200</v>
      </c>
      <c r="AM52" s="264">
        <v>350</v>
      </c>
      <c r="AN52" s="264">
        <v>333.18</v>
      </c>
      <c r="AO52" s="264">
        <v>550</v>
      </c>
      <c r="AP52" s="264">
        <v>500</v>
      </c>
      <c r="AQ52" s="264">
        <v>450</v>
      </c>
      <c r="AR52" s="264">
        <v>437.6</v>
      </c>
      <c r="AS52" s="264">
        <v>512.74</v>
      </c>
      <c r="AT52" s="264">
        <v>400</v>
      </c>
      <c r="AU52" s="264">
        <v>400</v>
      </c>
      <c r="AV52" s="264">
        <v>400</v>
      </c>
      <c r="AW52" s="264">
        <v>350</v>
      </c>
      <c r="AX52" s="264">
        <v>300</v>
      </c>
      <c r="AY52" s="264">
        <v>400</v>
      </c>
      <c r="AZ52" s="264">
        <v>300</v>
      </c>
      <c r="BA52" s="264">
        <v>250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100</v>
      </c>
      <c r="BL52" s="264">
        <v>50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626</v>
      </c>
      <c r="BT52" s="264">
        <v>1501.78</v>
      </c>
      <c r="BU52" s="264">
        <v>1926</v>
      </c>
      <c r="BV52" s="264">
        <v>1026.3800000000001</v>
      </c>
      <c r="BW52" s="264">
        <v>1545</v>
      </c>
      <c r="BX52" s="264">
        <v>1595.04</v>
      </c>
      <c r="BY52" s="264">
        <v>1575.99</v>
      </c>
      <c r="BZ52" s="264">
        <v>1595</v>
      </c>
      <c r="CA52" s="264">
        <v>1595</v>
      </c>
      <c r="CB52" s="264">
        <v>1341.93</v>
      </c>
      <c r="CC52" s="264">
        <v>1405.04</v>
      </c>
      <c r="CD52" s="264">
        <v>1569.19</v>
      </c>
      <c r="CE52" s="264">
        <v>1571.09</v>
      </c>
      <c r="CF52" s="264">
        <v>1265.04</v>
      </c>
      <c r="CG52" s="264">
        <v>1116.03</v>
      </c>
      <c r="CH52" s="264">
        <v>960.08</v>
      </c>
      <c r="CI52" s="264">
        <v>865.02</v>
      </c>
      <c r="CJ52" s="264">
        <v>911.5</v>
      </c>
      <c r="CK52" s="264">
        <v>865.03</v>
      </c>
      <c r="CL52" s="264">
        <v>2151.17</v>
      </c>
      <c r="CM52" s="264">
        <v>2095</v>
      </c>
      <c r="CN52" s="264">
        <v>1595</v>
      </c>
      <c r="CO52" s="264">
        <v>1145.01</v>
      </c>
      <c r="CP52" s="264">
        <v>745</v>
      </c>
      <c r="CQ52" s="264">
        <v>445</v>
      </c>
      <c r="CR52" s="264">
        <v>200</v>
      </c>
      <c r="CS52" s="264">
        <v>200</v>
      </c>
      <c r="CT52" s="161">
        <f>SUM(B52:CS52)</f>
        <v>43337.68</v>
      </c>
    </row>
    <row r="53" spans="1:98" ht="15.75" thickBot="1">
      <c r="A53" s="73" t="s">
        <v>50</v>
      </c>
      <c r="B53" s="261">
        <f t="shared" ref="B53:AG53" si="56">SUM(B30,B40,B42,B47,-B52)</f>
        <v>8727.7025000000012</v>
      </c>
      <c r="C53" s="262">
        <f t="shared" si="56"/>
        <v>8576.9276600000012</v>
      </c>
      <c r="D53" s="262">
        <f t="shared" si="56"/>
        <v>8699.6108999999997</v>
      </c>
      <c r="E53" s="262">
        <f t="shared" si="56"/>
        <v>8811.0644600000014</v>
      </c>
      <c r="F53" s="262">
        <f t="shared" si="56"/>
        <v>8910.0722600000008</v>
      </c>
      <c r="G53" s="262">
        <f t="shared" si="56"/>
        <v>8859.2497000000003</v>
      </c>
      <c r="H53" s="262">
        <f t="shared" si="56"/>
        <v>8852.2656200000019</v>
      </c>
      <c r="I53" s="262">
        <f t="shared" si="56"/>
        <v>8855.5719800000006</v>
      </c>
      <c r="J53" s="262">
        <f t="shared" si="56"/>
        <v>8852.9639800000004</v>
      </c>
      <c r="K53" s="262">
        <f t="shared" si="56"/>
        <v>8847.8919000000005</v>
      </c>
      <c r="L53" s="262">
        <f t="shared" si="56"/>
        <v>8749.4377800000002</v>
      </c>
      <c r="M53" s="262">
        <f t="shared" si="56"/>
        <v>8697.2342200000003</v>
      </c>
      <c r="N53" s="262">
        <f t="shared" si="56"/>
        <v>8687.5805</v>
      </c>
      <c r="O53" s="262">
        <f t="shared" si="56"/>
        <v>8527.57942</v>
      </c>
      <c r="P53" s="262">
        <f t="shared" si="56"/>
        <v>8487.3187799999996</v>
      </c>
      <c r="Q53" s="262">
        <f t="shared" si="56"/>
        <v>8437.3576599999997</v>
      </c>
      <c r="R53" s="262">
        <f t="shared" si="56"/>
        <v>8585.4813000000013</v>
      </c>
      <c r="S53" s="262">
        <f t="shared" si="56"/>
        <v>8586.053100000001</v>
      </c>
      <c r="T53" s="262">
        <f t="shared" si="56"/>
        <v>8492.4001800000005</v>
      </c>
      <c r="U53" s="262">
        <f t="shared" si="56"/>
        <v>8484.1879400000016</v>
      </c>
      <c r="V53" s="262">
        <f t="shared" si="56"/>
        <v>8893.69866</v>
      </c>
      <c r="W53" s="262">
        <f t="shared" si="56"/>
        <v>8993.9513000000006</v>
      </c>
      <c r="X53" s="262">
        <f t="shared" si="56"/>
        <v>9108.6147000000019</v>
      </c>
      <c r="Y53" s="262">
        <f t="shared" si="56"/>
        <v>9175.5235252596121</v>
      </c>
      <c r="Z53" s="262">
        <f t="shared" si="56"/>
        <v>9253.3244367324569</v>
      </c>
      <c r="AA53" s="262">
        <f t="shared" si="56"/>
        <v>9267.8372900512932</v>
      </c>
      <c r="AB53" s="262">
        <f t="shared" si="56"/>
        <v>9311.308255206166</v>
      </c>
      <c r="AC53" s="262">
        <f t="shared" si="56"/>
        <v>9418.7765575632493</v>
      </c>
      <c r="AD53" s="262">
        <f t="shared" si="56"/>
        <v>9629.7448576535553</v>
      </c>
      <c r="AE53" s="262">
        <f t="shared" si="56"/>
        <v>9957.0632304229675</v>
      </c>
      <c r="AF53" s="262">
        <f t="shared" si="56"/>
        <v>10119.258231446947</v>
      </c>
      <c r="AG53" s="262">
        <f t="shared" si="56"/>
        <v>10483.015920322461</v>
      </c>
      <c r="AH53" s="262">
        <f t="shared" ref="AH53:BM53" si="57">SUM(AH30,AH40,AH42,AH47,-AH52)</f>
        <v>10694.372769043668</v>
      </c>
      <c r="AI53" s="262">
        <f t="shared" si="57"/>
        <v>10992.637327279128</v>
      </c>
      <c r="AJ53" s="262">
        <f t="shared" si="57"/>
        <v>11326.218043300069</v>
      </c>
      <c r="AK53" s="262">
        <f t="shared" si="57"/>
        <v>11454.716087594583</v>
      </c>
      <c r="AL53" s="262">
        <f t="shared" si="57"/>
        <v>11265.099496123767</v>
      </c>
      <c r="AM53" s="262">
        <f t="shared" si="57"/>
        <v>11193.840390926791</v>
      </c>
      <c r="AN53" s="262">
        <f t="shared" si="57"/>
        <v>11199.630482609882</v>
      </c>
      <c r="AO53" s="262">
        <f t="shared" si="57"/>
        <v>11110.3998907438</v>
      </c>
      <c r="AP53" s="262">
        <f t="shared" si="57"/>
        <v>11059.337338664962</v>
      </c>
      <c r="AQ53" s="262">
        <f t="shared" si="57"/>
        <v>11122.09232484824</v>
      </c>
      <c r="AR53" s="262">
        <f t="shared" si="57"/>
        <v>11324.409884678656</v>
      </c>
      <c r="AS53" s="262">
        <f t="shared" si="57"/>
        <v>11332.570743708869</v>
      </c>
      <c r="AT53" s="262">
        <f t="shared" si="57"/>
        <v>11461.857675369523</v>
      </c>
      <c r="AU53" s="262">
        <f t="shared" si="57"/>
        <v>11443.532184731181</v>
      </c>
      <c r="AV53" s="262">
        <f t="shared" si="57"/>
        <v>11342.146305930553</v>
      </c>
      <c r="AW53" s="262">
        <f t="shared" si="57"/>
        <v>11285.746409895892</v>
      </c>
      <c r="AX53" s="262">
        <f t="shared" si="57"/>
        <v>11284.099331656373</v>
      </c>
      <c r="AY53" s="262">
        <f t="shared" si="57"/>
        <v>11188.893778150446</v>
      </c>
      <c r="AZ53" s="262">
        <f t="shared" si="57"/>
        <v>11179.782778711557</v>
      </c>
      <c r="BA53" s="262">
        <f t="shared" si="57"/>
        <v>11080.880560748856</v>
      </c>
      <c r="BB53" s="262">
        <f t="shared" si="57"/>
        <v>11089.626459338599</v>
      </c>
      <c r="BC53" s="262">
        <f t="shared" si="57"/>
        <v>10911.538399845156</v>
      </c>
      <c r="BD53" s="262">
        <f t="shared" si="57"/>
        <v>10874.091863659931</v>
      </c>
      <c r="BE53" s="262">
        <f t="shared" si="57"/>
        <v>10826.245342244063</v>
      </c>
      <c r="BF53" s="262">
        <f t="shared" si="57"/>
        <v>10974.928083872841</v>
      </c>
      <c r="BG53" s="262">
        <f t="shared" si="57"/>
        <v>11106.172588663012</v>
      </c>
      <c r="BH53" s="262">
        <f t="shared" si="57"/>
        <v>11124.884394500123</v>
      </c>
      <c r="BI53" s="262">
        <f t="shared" si="57"/>
        <v>11054.966289825141</v>
      </c>
      <c r="BJ53" s="262">
        <f t="shared" si="57"/>
        <v>11283.020315193411</v>
      </c>
      <c r="BK53" s="262">
        <f t="shared" si="57"/>
        <v>11392.328682668651</v>
      </c>
      <c r="BL53" s="262">
        <f t="shared" si="57"/>
        <v>11314.222339742933</v>
      </c>
      <c r="BM53" s="262">
        <f t="shared" si="57"/>
        <v>11173.361676862416</v>
      </c>
      <c r="BN53" s="262">
        <f t="shared" ref="BN53:CS53" si="58">SUM(BN30,BN40,BN42,BN47,-BN52)</f>
        <v>11028.134119282209</v>
      </c>
      <c r="BO53" s="262">
        <f t="shared" si="58"/>
        <v>10808.631819685434</v>
      </c>
      <c r="BP53" s="262">
        <f t="shared" si="58"/>
        <v>10460.141851337052</v>
      </c>
      <c r="BQ53" s="262">
        <f t="shared" si="58"/>
        <v>10226.768916375984</v>
      </c>
      <c r="BR53" s="262">
        <f t="shared" si="58"/>
        <v>10135.886997216097</v>
      </c>
      <c r="BS53" s="262">
        <f t="shared" si="58"/>
        <v>9242.1288681427923</v>
      </c>
      <c r="BT53" s="262">
        <f t="shared" si="58"/>
        <v>8036.1088366179019</v>
      </c>
      <c r="BU53" s="262">
        <f t="shared" si="58"/>
        <v>7330.2367916793537</v>
      </c>
      <c r="BV53" s="262">
        <f t="shared" si="58"/>
        <v>8049.1532180417244</v>
      </c>
      <c r="BW53" s="262">
        <f t="shared" si="58"/>
        <v>7630.7053006834631</v>
      </c>
      <c r="BX53" s="262">
        <f t="shared" si="58"/>
        <v>7401.471639813587</v>
      </c>
      <c r="BY53" s="262">
        <f t="shared" si="58"/>
        <v>7392.4168600000012</v>
      </c>
      <c r="BZ53" s="262">
        <f t="shared" si="58"/>
        <v>7361.8511799999997</v>
      </c>
      <c r="CA53" s="262">
        <f t="shared" si="58"/>
        <v>7365.9185400000006</v>
      </c>
      <c r="CB53" s="262">
        <f t="shared" si="58"/>
        <v>7620.1039399999991</v>
      </c>
      <c r="CC53" s="262">
        <f t="shared" si="58"/>
        <v>7556.7765800000006</v>
      </c>
      <c r="CD53" s="262">
        <f t="shared" si="58"/>
        <v>7395.5611399999998</v>
      </c>
      <c r="CE53" s="262">
        <f t="shared" si="58"/>
        <v>7393.6093000000001</v>
      </c>
      <c r="CF53" s="262">
        <f t="shared" si="58"/>
        <v>7704.7345000000014</v>
      </c>
      <c r="CG53" s="262">
        <f t="shared" si="58"/>
        <v>7853.3455400000012</v>
      </c>
      <c r="CH53" s="262">
        <f t="shared" si="58"/>
        <v>8008.1021400000009</v>
      </c>
      <c r="CI53" s="262">
        <f t="shared" si="58"/>
        <v>8107.1216599999989</v>
      </c>
      <c r="CJ53" s="262">
        <f t="shared" si="58"/>
        <v>8061.0308200000018</v>
      </c>
      <c r="CK53" s="262">
        <f t="shared" si="58"/>
        <v>8122.1907000000019</v>
      </c>
      <c r="CL53" s="262">
        <f t="shared" si="58"/>
        <v>6838.6570599999995</v>
      </c>
      <c r="CM53" s="262">
        <f t="shared" si="58"/>
        <v>6902.9430200000006</v>
      </c>
      <c r="CN53" s="262">
        <f t="shared" si="58"/>
        <v>7411.5081000000009</v>
      </c>
      <c r="CO53" s="262">
        <f t="shared" si="58"/>
        <v>7854.9061000000002</v>
      </c>
      <c r="CP53" s="262">
        <f t="shared" si="58"/>
        <v>8247.7458600000009</v>
      </c>
      <c r="CQ53" s="262">
        <f t="shared" si="58"/>
        <v>8546.813900000001</v>
      </c>
      <c r="CR53" s="262">
        <f t="shared" si="58"/>
        <v>8788.66482</v>
      </c>
      <c r="CS53" s="263">
        <f t="shared" si="58"/>
        <v>8785.5915400000013</v>
      </c>
      <c r="CT53" s="76">
        <f>SUM(B53:CS53)</f>
        <v>908476.6807046677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59">B25-B53</f>
        <v>402.75669999999991</v>
      </c>
      <c r="C55" s="252">
        <f t="shared" si="59"/>
        <v>553.97670000000107</v>
      </c>
      <c r="D55" s="252">
        <f t="shared" si="59"/>
        <v>427.24670000000151</v>
      </c>
      <c r="E55" s="252">
        <f t="shared" si="59"/>
        <v>313.21670000000086</v>
      </c>
      <c r="F55" s="252">
        <f t="shared" si="59"/>
        <v>219.50669999999991</v>
      </c>
      <c r="G55" s="252">
        <f t="shared" si="59"/>
        <v>265.13670000000093</v>
      </c>
      <c r="H55" s="252">
        <f t="shared" si="59"/>
        <v>266.59670000000006</v>
      </c>
      <c r="I55" s="252">
        <f t="shared" si="59"/>
        <v>260.59670000000006</v>
      </c>
      <c r="J55" s="252">
        <f t="shared" si="59"/>
        <v>261.59670000000006</v>
      </c>
      <c r="K55" s="252">
        <f t="shared" si="59"/>
        <v>264.59670000000006</v>
      </c>
      <c r="L55" s="252">
        <f t="shared" si="59"/>
        <v>360.95670000000064</v>
      </c>
      <c r="M55" s="252">
        <f t="shared" si="59"/>
        <v>419.27670000000035</v>
      </c>
      <c r="N55" s="252">
        <f t="shared" si="59"/>
        <v>427.73670000000129</v>
      </c>
      <c r="O55" s="252">
        <f t="shared" si="59"/>
        <v>585.73670000000129</v>
      </c>
      <c r="P55" s="252">
        <f t="shared" si="59"/>
        <v>625.73670000000129</v>
      </c>
      <c r="Q55" s="252">
        <f t="shared" si="59"/>
        <v>675.73670000000129</v>
      </c>
      <c r="R55" s="252">
        <f t="shared" si="59"/>
        <v>526.73669999999947</v>
      </c>
      <c r="S55" s="252">
        <f t="shared" si="59"/>
        <v>523.73669999999947</v>
      </c>
      <c r="T55" s="252">
        <f t="shared" si="59"/>
        <v>616.73669999999947</v>
      </c>
      <c r="U55" s="252">
        <f t="shared" si="59"/>
        <v>619.73669999999947</v>
      </c>
      <c r="V55" s="252">
        <f t="shared" si="59"/>
        <v>207.4367000000002</v>
      </c>
      <c r="W55" s="252">
        <f t="shared" si="59"/>
        <v>109.14669999999933</v>
      </c>
      <c r="X55" s="252">
        <f t="shared" si="59"/>
        <v>-2.7633000000005268</v>
      </c>
      <c r="Y55" s="252">
        <f t="shared" si="59"/>
        <v>-67.263300000000527</v>
      </c>
      <c r="Z55" s="252">
        <f t="shared" si="59"/>
        <v>-144.08330000000024</v>
      </c>
      <c r="AA55" s="252">
        <f t="shared" si="59"/>
        <v>-152.78329999999914</v>
      </c>
      <c r="AB55" s="252">
        <f t="shared" si="59"/>
        <v>-158.66330000000016</v>
      </c>
      <c r="AC55" s="252">
        <f t="shared" si="59"/>
        <v>-165.40329999999994</v>
      </c>
      <c r="AD55" s="252">
        <f t="shared" si="59"/>
        <v>-181.49330000000009</v>
      </c>
      <c r="AE55" s="252">
        <f t="shared" si="59"/>
        <v>-266.49330000000009</v>
      </c>
      <c r="AF55" s="252">
        <f t="shared" si="59"/>
        <v>-161.39329999999973</v>
      </c>
      <c r="AG55" s="252">
        <f t="shared" si="59"/>
        <v>-144.09330000000045</v>
      </c>
      <c r="AH55" s="252">
        <f t="shared" ref="AH55:BM55" si="60">AH25-AH53</f>
        <v>-23.4333000000006</v>
      </c>
      <c r="AI55" s="252">
        <f t="shared" si="60"/>
        <v>-10.383300000001327</v>
      </c>
      <c r="AJ55" s="252">
        <f t="shared" si="60"/>
        <v>103.35669999999845</v>
      </c>
      <c r="AK55" s="252">
        <f t="shared" si="60"/>
        <v>310.8166999999994</v>
      </c>
      <c r="AL55" s="252">
        <f t="shared" si="60"/>
        <v>818.24669999999969</v>
      </c>
      <c r="AM55" s="252">
        <f t="shared" si="60"/>
        <v>1165.0266999999985</v>
      </c>
      <c r="AN55" s="252">
        <f t="shared" si="60"/>
        <v>1401.1267000000025</v>
      </c>
      <c r="AO55" s="252">
        <f t="shared" si="60"/>
        <v>1681.966699999999</v>
      </c>
      <c r="AP55" s="252">
        <f t="shared" si="60"/>
        <v>1901.7466999999997</v>
      </c>
      <c r="AQ55" s="252">
        <f t="shared" si="60"/>
        <v>1984.686700000002</v>
      </c>
      <c r="AR55" s="252">
        <f t="shared" si="60"/>
        <v>1924.2467000000015</v>
      </c>
      <c r="AS55" s="252">
        <f t="shared" si="60"/>
        <v>2012.5367000000024</v>
      </c>
      <c r="AT55" s="252">
        <f t="shared" si="60"/>
        <v>1903.2566999999999</v>
      </c>
      <c r="AU55" s="252">
        <f t="shared" si="60"/>
        <v>1941.9667000000027</v>
      </c>
      <c r="AV55" s="252">
        <f t="shared" si="60"/>
        <v>2054.6667000000016</v>
      </c>
      <c r="AW55" s="252">
        <f t="shared" si="60"/>
        <v>2128.3366999999998</v>
      </c>
      <c r="AX55" s="252">
        <f t="shared" si="60"/>
        <v>2136.4066999999995</v>
      </c>
      <c r="AY55" s="252">
        <f t="shared" si="60"/>
        <v>2236.1467000000011</v>
      </c>
      <c r="AZ55" s="252">
        <f t="shared" si="60"/>
        <v>2218.0367000000006</v>
      </c>
      <c r="BA55" s="252">
        <f t="shared" si="60"/>
        <v>2307.2067000000006</v>
      </c>
      <c r="BB55" s="252">
        <f t="shared" si="60"/>
        <v>2285.6266999999989</v>
      </c>
      <c r="BC55" s="252">
        <f t="shared" si="60"/>
        <v>2423.5967000000001</v>
      </c>
      <c r="BD55" s="252">
        <f t="shared" si="60"/>
        <v>2439.4766999999993</v>
      </c>
      <c r="BE55" s="252">
        <f t="shared" si="60"/>
        <v>2433.9866999999995</v>
      </c>
      <c r="BF55" s="252">
        <f t="shared" si="60"/>
        <v>2212.0167000000001</v>
      </c>
      <c r="BG55" s="252">
        <f t="shared" si="60"/>
        <v>2004.9667000000009</v>
      </c>
      <c r="BH55" s="252">
        <f t="shared" si="60"/>
        <v>1842.6566999999995</v>
      </c>
      <c r="BI55" s="252">
        <f t="shared" si="60"/>
        <v>1746.1967000000004</v>
      </c>
      <c r="BJ55" s="252">
        <f t="shared" si="60"/>
        <v>1353.4067000000014</v>
      </c>
      <c r="BK55" s="252">
        <f t="shared" si="60"/>
        <v>1038.8667000000005</v>
      </c>
      <c r="BL55" s="252">
        <f t="shared" si="60"/>
        <v>831.61670000000049</v>
      </c>
      <c r="BM55" s="252">
        <f t="shared" si="60"/>
        <v>687.26670000000013</v>
      </c>
      <c r="BN55" s="252">
        <f t="shared" ref="BN55:CS55" si="61">BN25-BN53</f>
        <v>536.01670000000013</v>
      </c>
      <c r="BO55" s="252">
        <f t="shared" si="61"/>
        <v>452.14670000000115</v>
      </c>
      <c r="BP55" s="252">
        <f t="shared" si="61"/>
        <v>421.306700000001</v>
      </c>
      <c r="BQ55" s="252">
        <f t="shared" si="61"/>
        <v>322.306700000001</v>
      </c>
      <c r="BR55" s="252">
        <f t="shared" si="61"/>
        <v>44.346700000000055</v>
      </c>
      <c r="BS55" s="252">
        <f t="shared" si="61"/>
        <v>623.29670000000078</v>
      </c>
      <c r="BT55" s="252">
        <f t="shared" si="61"/>
        <v>1542.126699999998</v>
      </c>
      <c r="BU55" s="252">
        <f t="shared" si="61"/>
        <v>1970.3467000000001</v>
      </c>
      <c r="BV55" s="252">
        <f t="shared" si="61"/>
        <v>1102.4067000000005</v>
      </c>
      <c r="BW55" s="252">
        <f t="shared" si="61"/>
        <v>1442.806700000001</v>
      </c>
      <c r="BX55" s="252">
        <f t="shared" si="61"/>
        <v>1632.3967000000002</v>
      </c>
      <c r="BY55" s="252">
        <f t="shared" si="61"/>
        <v>1611.3467000000001</v>
      </c>
      <c r="BZ55" s="252">
        <f t="shared" si="61"/>
        <v>1630.1367000000009</v>
      </c>
      <c r="CA55" s="252">
        <f t="shared" si="61"/>
        <v>1628.1367000000009</v>
      </c>
      <c r="CB55" s="252">
        <f t="shared" si="61"/>
        <v>1372.056700000001</v>
      </c>
      <c r="CC55" s="252">
        <f t="shared" si="61"/>
        <v>1436.5767000000005</v>
      </c>
      <c r="CD55" s="252">
        <f t="shared" si="61"/>
        <v>1600.1267000000007</v>
      </c>
      <c r="CE55" s="252">
        <f t="shared" si="61"/>
        <v>1602.0267000000003</v>
      </c>
      <c r="CF55" s="252">
        <f t="shared" si="61"/>
        <v>1289.3867</v>
      </c>
      <c r="CG55" s="252">
        <f t="shared" si="61"/>
        <v>1141.9767000000002</v>
      </c>
      <c r="CH55" s="252">
        <f t="shared" si="61"/>
        <v>985.77670000000035</v>
      </c>
      <c r="CI55" s="252">
        <f t="shared" si="61"/>
        <v>890.23670000000129</v>
      </c>
      <c r="CJ55" s="252">
        <f t="shared" si="61"/>
        <v>936.99669999999969</v>
      </c>
      <c r="CK55" s="252">
        <f t="shared" si="61"/>
        <v>894.52669999999944</v>
      </c>
      <c r="CL55" s="252">
        <f t="shared" si="61"/>
        <v>2186.9967000000015</v>
      </c>
      <c r="CM55" s="252">
        <f t="shared" si="61"/>
        <v>2126.6967000000004</v>
      </c>
      <c r="CN55" s="252">
        <f t="shared" si="61"/>
        <v>1622.6967000000004</v>
      </c>
      <c r="CO55" s="252">
        <f t="shared" si="61"/>
        <v>1180.7066999999988</v>
      </c>
      <c r="CP55" s="252">
        <f t="shared" si="61"/>
        <v>787.6966999999986</v>
      </c>
      <c r="CQ55" s="252">
        <f t="shared" si="61"/>
        <v>489.6966999999986</v>
      </c>
      <c r="CR55" s="252">
        <f t="shared" si="61"/>
        <v>251.69670000000042</v>
      </c>
      <c r="CS55" s="253">
        <f t="shared" si="61"/>
        <v>255.69670000000042</v>
      </c>
      <c r="CT55" s="79">
        <f>SUM(B55:CS55)</f>
        <v>94995.843200000061</v>
      </c>
    </row>
    <row r="56" spans="1:98" ht="15.75" thickBot="1">
      <c r="A56" s="251" t="s">
        <v>47</v>
      </c>
      <c r="B56" s="222">
        <v>2165.5</v>
      </c>
      <c r="C56" s="222">
        <v>2265.5</v>
      </c>
      <c r="D56" s="222">
        <v>2265.5</v>
      </c>
      <c r="E56" s="222">
        <v>2215.5</v>
      </c>
      <c r="F56" s="222">
        <v>2165.5</v>
      </c>
      <c r="G56" s="222">
        <v>2115.5</v>
      </c>
      <c r="H56" s="222">
        <v>2215.5</v>
      </c>
      <c r="I56" s="222">
        <v>2165.5</v>
      </c>
      <c r="J56" s="222">
        <v>2115.5</v>
      </c>
      <c r="K56" s="222">
        <v>2065.5</v>
      </c>
      <c r="L56" s="222">
        <v>2070.5</v>
      </c>
      <c r="M56" s="222">
        <v>2070.88</v>
      </c>
      <c r="N56" s="222">
        <v>2020.5</v>
      </c>
      <c r="O56" s="222">
        <v>2143.09</v>
      </c>
      <c r="P56" s="222">
        <v>2229.69</v>
      </c>
      <c r="Q56" s="222">
        <v>2330.4899999999998</v>
      </c>
      <c r="R56" s="222">
        <v>2158.1400000000003</v>
      </c>
      <c r="S56" s="222">
        <v>2134.81</v>
      </c>
      <c r="T56" s="222">
        <v>2300.4899999999998</v>
      </c>
      <c r="U56" s="222">
        <v>2331.42</v>
      </c>
      <c r="V56" s="222">
        <v>2120.5</v>
      </c>
      <c r="W56" s="222">
        <v>2111.3599999999997</v>
      </c>
      <c r="X56" s="222">
        <v>1965.5</v>
      </c>
      <c r="Y56" s="222">
        <v>2165.5</v>
      </c>
      <c r="Z56" s="222">
        <v>2315.5</v>
      </c>
      <c r="AA56" s="222">
        <v>2615.5</v>
      </c>
      <c r="AB56" s="222">
        <v>2715.5</v>
      </c>
      <c r="AC56" s="222">
        <v>2765.5</v>
      </c>
      <c r="AD56" s="222">
        <v>2765.5</v>
      </c>
      <c r="AE56" s="222">
        <v>2515.5</v>
      </c>
      <c r="AF56" s="222">
        <v>2115.5</v>
      </c>
      <c r="AG56" s="222">
        <v>2015.5</v>
      </c>
      <c r="AH56" s="222">
        <v>1565.5</v>
      </c>
      <c r="AI56" s="222">
        <v>1165.5</v>
      </c>
      <c r="AJ56" s="222">
        <v>1133.76</v>
      </c>
      <c r="AK56" s="222">
        <v>949.98</v>
      </c>
      <c r="AL56" s="222">
        <v>915.5</v>
      </c>
      <c r="AM56" s="222">
        <v>915.5</v>
      </c>
      <c r="AN56" s="222">
        <v>915.5</v>
      </c>
      <c r="AO56" s="222">
        <v>915.5</v>
      </c>
      <c r="AP56" s="222">
        <v>915.5</v>
      </c>
      <c r="AQ56" s="222">
        <v>915.5</v>
      </c>
      <c r="AR56" s="222">
        <v>915.5</v>
      </c>
      <c r="AS56" s="222">
        <v>915.5</v>
      </c>
      <c r="AT56" s="222">
        <v>915.5</v>
      </c>
      <c r="AU56" s="222">
        <v>915.5</v>
      </c>
      <c r="AV56" s="222">
        <v>915.5</v>
      </c>
      <c r="AW56" s="222">
        <v>915.5</v>
      </c>
      <c r="AX56" s="222">
        <v>915.5</v>
      </c>
      <c r="AY56" s="222">
        <v>915.5</v>
      </c>
      <c r="AZ56" s="222">
        <v>953.3</v>
      </c>
      <c r="BA56" s="222">
        <v>1010.5</v>
      </c>
      <c r="BB56" s="222">
        <v>1010.5</v>
      </c>
      <c r="BC56" s="222">
        <v>1113.82</v>
      </c>
      <c r="BD56" s="222">
        <v>1110.5</v>
      </c>
      <c r="BE56" s="222">
        <v>1257.5</v>
      </c>
      <c r="BF56" s="222">
        <v>1036.5</v>
      </c>
      <c r="BG56" s="222">
        <v>1014.5</v>
      </c>
      <c r="BH56" s="222">
        <v>989.93000000000006</v>
      </c>
      <c r="BI56" s="222">
        <v>969.56</v>
      </c>
      <c r="BJ56" s="222">
        <v>915.5</v>
      </c>
      <c r="BK56" s="222">
        <v>1028.5</v>
      </c>
      <c r="BL56" s="222">
        <v>1179.8800000000001</v>
      </c>
      <c r="BM56" s="222">
        <v>1330.5</v>
      </c>
      <c r="BN56" s="222">
        <v>1449.27</v>
      </c>
      <c r="BO56" s="222">
        <v>1630.5</v>
      </c>
      <c r="BP56" s="222">
        <v>1670.5</v>
      </c>
      <c r="BQ56" s="222">
        <v>1215.5</v>
      </c>
      <c r="BR56" s="222">
        <v>915.5</v>
      </c>
      <c r="BS56" s="222">
        <v>915.5</v>
      </c>
      <c r="BT56" s="222">
        <v>915.5</v>
      </c>
      <c r="BU56" s="222">
        <v>915.5</v>
      </c>
      <c r="BV56" s="222">
        <v>915.5</v>
      </c>
      <c r="BW56" s="222">
        <v>915.5</v>
      </c>
      <c r="BX56" s="222">
        <v>915.5</v>
      </c>
      <c r="BY56" s="222">
        <v>915.5</v>
      </c>
      <c r="BZ56" s="222">
        <v>915.5</v>
      </c>
      <c r="CA56" s="222">
        <v>915.5</v>
      </c>
      <c r="CB56" s="222">
        <v>915.5</v>
      </c>
      <c r="CC56" s="222">
        <v>915.5</v>
      </c>
      <c r="CD56" s="222">
        <v>915.5</v>
      </c>
      <c r="CE56" s="222">
        <v>915.5</v>
      </c>
      <c r="CF56" s="222">
        <v>915.5</v>
      </c>
      <c r="CG56" s="222">
        <v>915.5</v>
      </c>
      <c r="CH56" s="222">
        <v>915.5</v>
      </c>
      <c r="CI56" s="222">
        <v>915.5</v>
      </c>
      <c r="CJ56" s="222">
        <v>915.5</v>
      </c>
      <c r="CK56" s="222">
        <v>915.5</v>
      </c>
      <c r="CL56" s="222">
        <v>915.5</v>
      </c>
      <c r="CM56" s="222">
        <v>915.5</v>
      </c>
      <c r="CN56" s="222">
        <v>915.5</v>
      </c>
      <c r="CO56" s="222">
        <v>915.5</v>
      </c>
      <c r="CP56" s="222">
        <v>915.5</v>
      </c>
      <c r="CQ56" s="222">
        <v>915.5</v>
      </c>
      <c r="CR56" s="222">
        <v>1365.5</v>
      </c>
      <c r="CS56" s="222">
        <v>1915.5</v>
      </c>
      <c r="CT56" s="186">
        <f>SUM(B56:CS56)</f>
        <v>137334.37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62">IF(C56&gt;C55,0,C55-C56)</f>
        <v>0</v>
      </c>
      <c r="D57" s="254">
        <f t="shared" si="62"/>
        <v>0</v>
      </c>
      <c r="E57" s="254">
        <f t="shared" si="62"/>
        <v>0</v>
      </c>
      <c r="F57" s="254">
        <f t="shared" si="62"/>
        <v>0</v>
      </c>
      <c r="G57" s="254">
        <f t="shared" si="62"/>
        <v>0</v>
      </c>
      <c r="H57" s="254">
        <f t="shared" si="62"/>
        <v>0</v>
      </c>
      <c r="I57" s="254">
        <f t="shared" si="62"/>
        <v>0</v>
      </c>
      <c r="J57" s="254">
        <f t="shared" si="62"/>
        <v>0</v>
      </c>
      <c r="K57" s="254">
        <f t="shared" si="62"/>
        <v>0</v>
      </c>
      <c r="L57" s="254">
        <f t="shared" si="62"/>
        <v>0</v>
      </c>
      <c r="M57" s="254">
        <f t="shared" si="62"/>
        <v>0</v>
      </c>
      <c r="N57" s="254">
        <f t="shared" si="62"/>
        <v>0</v>
      </c>
      <c r="O57" s="254">
        <f t="shared" si="62"/>
        <v>0</v>
      </c>
      <c r="P57" s="254">
        <f t="shared" si="62"/>
        <v>0</v>
      </c>
      <c r="Q57" s="254">
        <f t="shared" si="62"/>
        <v>0</v>
      </c>
      <c r="R57" s="254">
        <f t="shared" si="62"/>
        <v>0</v>
      </c>
      <c r="S57" s="254">
        <f t="shared" si="62"/>
        <v>0</v>
      </c>
      <c r="T57" s="254">
        <f t="shared" si="62"/>
        <v>0</v>
      </c>
      <c r="U57" s="254">
        <f t="shared" si="62"/>
        <v>0</v>
      </c>
      <c r="V57" s="254">
        <f t="shared" si="62"/>
        <v>0</v>
      </c>
      <c r="W57" s="254">
        <f t="shared" si="62"/>
        <v>0</v>
      </c>
      <c r="X57" s="254">
        <f t="shared" si="62"/>
        <v>0</v>
      </c>
      <c r="Y57" s="254">
        <f t="shared" si="62"/>
        <v>0</v>
      </c>
      <c r="Z57" s="254">
        <f t="shared" si="62"/>
        <v>0</v>
      </c>
      <c r="AA57" s="254">
        <f t="shared" si="62"/>
        <v>0</v>
      </c>
      <c r="AB57" s="254">
        <f t="shared" si="62"/>
        <v>0</v>
      </c>
      <c r="AC57" s="254">
        <f t="shared" si="62"/>
        <v>0</v>
      </c>
      <c r="AD57" s="254">
        <f t="shared" si="62"/>
        <v>0</v>
      </c>
      <c r="AE57" s="254">
        <f t="shared" si="62"/>
        <v>0</v>
      </c>
      <c r="AF57" s="254">
        <f t="shared" si="62"/>
        <v>0</v>
      </c>
      <c r="AG57" s="254">
        <f t="shared" si="62"/>
        <v>0</v>
      </c>
      <c r="AH57" s="254">
        <f t="shared" si="62"/>
        <v>0</v>
      </c>
      <c r="AI57" s="254">
        <f t="shared" si="62"/>
        <v>0</v>
      </c>
      <c r="AJ57" s="254">
        <f t="shared" si="62"/>
        <v>0</v>
      </c>
      <c r="AK57" s="254">
        <f t="shared" si="62"/>
        <v>0</v>
      </c>
      <c r="AL57" s="254">
        <f t="shared" si="62"/>
        <v>0</v>
      </c>
      <c r="AM57" s="254">
        <f t="shared" si="62"/>
        <v>249.52669999999853</v>
      </c>
      <c r="AN57" s="254">
        <f t="shared" si="62"/>
        <v>485.62670000000253</v>
      </c>
      <c r="AO57" s="254">
        <f t="shared" si="62"/>
        <v>766.46669999999904</v>
      </c>
      <c r="AP57" s="254">
        <f t="shared" si="62"/>
        <v>986.24669999999969</v>
      </c>
      <c r="AQ57" s="254">
        <f t="shared" si="62"/>
        <v>1069.186700000002</v>
      </c>
      <c r="AR57" s="254">
        <f t="shared" si="62"/>
        <v>1008.7467000000015</v>
      </c>
      <c r="AS57" s="254">
        <f t="shared" si="62"/>
        <v>1097.0367000000024</v>
      </c>
      <c r="AT57" s="254">
        <f t="shared" si="62"/>
        <v>987.75669999999991</v>
      </c>
      <c r="AU57" s="254">
        <f t="shared" si="62"/>
        <v>1026.4667000000027</v>
      </c>
      <c r="AV57" s="254">
        <f t="shared" si="62"/>
        <v>1139.1667000000016</v>
      </c>
      <c r="AW57" s="254">
        <f t="shared" si="62"/>
        <v>1212.8366999999998</v>
      </c>
      <c r="AX57" s="254">
        <f t="shared" si="62"/>
        <v>1220.9066999999995</v>
      </c>
      <c r="AY57" s="254">
        <f t="shared" si="62"/>
        <v>1320.6467000000011</v>
      </c>
      <c r="AZ57" s="254">
        <f t="shared" si="62"/>
        <v>1264.7367000000006</v>
      </c>
      <c r="BA57" s="254">
        <f t="shared" si="62"/>
        <v>1296.7067000000006</v>
      </c>
      <c r="BB57" s="254">
        <f t="shared" si="62"/>
        <v>1275.1266999999989</v>
      </c>
      <c r="BC57" s="254">
        <f t="shared" si="62"/>
        <v>1309.7767000000001</v>
      </c>
      <c r="BD57" s="254">
        <f t="shared" si="62"/>
        <v>1328.9766999999993</v>
      </c>
      <c r="BE57" s="254">
        <f t="shared" si="62"/>
        <v>1176.4866999999995</v>
      </c>
      <c r="BF57" s="254">
        <f t="shared" si="62"/>
        <v>1175.5167000000001</v>
      </c>
      <c r="BG57" s="254">
        <f t="shared" si="62"/>
        <v>990.46670000000086</v>
      </c>
      <c r="BH57" s="254">
        <f t="shared" si="62"/>
        <v>852.72669999999948</v>
      </c>
      <c r="BI57" s="254">
        <f t="shared" si="62"/>
        <v>776.63670000000047</v>
      </c>
      <c r="BJ57" s="254">
        <f t="shared" si="62"/>
        <v>437.90670000000136</v>
      </c>
      <c r="BK57" s="254">
        <f t="shared" si="62"/>
        <v>10.366700000000492</v>
      </c>
      <c r="BL57" s="254">
        <f t="shared" si="62"/>
        <v>0</v>
      </c>
      <c r="BM57" s="254">
        <f t="shared" si="62"/>
        <v>0</v>
      </c>
      <c r="BN57" s="254">
        <f t="shared" si="62"/>
        <v>0</v>
      </c>
      <c r="BO57" s="254">
        <f t="shared" ref="BO57:CS57" si="63">IF(BO56&gt;BO55,0,BO55-BO56)</f>
        <v>0</v>
      </c>
      <c r="BP57" s="254">
        <f t="shared" si="63"/>
        <v>0</v>
      </c>
      <c r="BQ57" s="254">
        <f t="shared" si="63"/>
        <v>0</v>
      </c>
      <c r="BR57" s="254">
        <f t="shared" si="63"/>
        <v>0</v>
      </c>
      <c r="BS57" s="254">
        <f t="shared" si="63"/>
        <v>0</v>
      </c>
      <c r="BT57" s="254">
        <f t="shared" si="63"/>
        <v>626.62669999999798</v>
      </c>
      <c r="BU57" s="254">
        <f t="shared" si="63"/>
        <v>1054.8467000000001</v>
      </c>
      <c r="BV57" s="254">
        <f t="shared" si="63"/>
        <v>186.90670000000046</v>
      </c>
      <c r="BW57" s="254">
        <f t="shared" si="63"/>
        <v>527.306700000001</v>
      </c>
      <c r="BX57" s="254">
        <f t="shared" si="63"/>
        <v>716.89670000000024</v>
      </c>
      <c r="BY57" s="254">
        <f t="shared" si="63"/>
        <v>695.84670000000006</v>
      </c>
      <c r="BZ57" s="254">
        <f t="shared" si="63"/>
        <v>714.63670000000093</v>
      </c>
      <c r="CA57" s="254">
        <f t="shared" si="63"/>
        <v>712.63670000000093</v>
      </c>
      <c r="CB57" s="254">
        <f t="shared" si="63"/>
        <v>456.556700000001</v>
      </c>
      <c r="CC57" s="254">
        <f t="shared" si="63"/>
        <v>521.07670000000053</v>
      </c>
      <c r="CD57" s="254">
        <f t="shared" si="63"/>
        <v>684.62670000000071</v>
      </c>
      <c r="CE57" s="254">
        <f t="shared" si="63"/>
        <v>686.52670000000035</v>
      </c>
      <c r="CF57" s="254">
        <f t="shared" si="63"/>
        <v>373.88670000000002</v>
      </c>
      <c r="CG57" s="254">
        <f t="shared" si="63"/>
        <v>226.47670000000016</v>
      </c>
      <c r="CH57" s="254">
        <f t="shared" si="63"/>
        <v>70.276700000000346</v>
      </c>
      <c r="CI57" s="254">
        <f t="shared" si="63"/>
        <v>0</v>
      </c>
      <c r="CJ57" s="254">
        <f t="shared" si="63"/>
        <v>21.496699999999691</v>
      </c>
      <c r="CK57" s="254">
        <f t="shared" si="63"/>
        <v>0</v>
      </c>
      <c r="CL57" s="254">
        <f t="shared" si="63"/>
        <v>1271.4967000000015</v>
      </c>
      <c r="CM57" s="254">
        <f t="shared" si="63"/>
        <v>1211.1967000000004</v>
      </c>
      <c r="CN57" s="254">
        <f t="shared" si="63"/>
        <v>707.19670000000042</v>
      </c>
      <c r="CO57" s="254">
        <f t="shared" si="63"/>
        <v>265.20669999999882</v>
      </c>
      <c r="CP57" s="254">
        <f t="shared" si="63"/>
        <v>0</v>
      </c>
      <c r="CQ57" s="254">
        <f t="shared" si="63"/>
        <v>0</v>
      </c>
      <c r="CR57" s="254">
        <f t="shared" si="63"/>
        <v>0</v>
      </c>
      <c r="CS57" s="255">
        <f t="shared" si="63"/>
        <v>0</v>
      </c>
      <c r="CT57" s="79">
        <f>SUM(B57:CS57)</f>
        <v>36197.771500000003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3450.6233000000002</v>
      </c>
      <c r="C61" s="125">
        <f>SUM(C62:C68)</f>
        <v>3444.6233000000002</v>
      </c>
      <c r="D61" s="125">
        <f t="shared" ref="D61:BO61" si="64">SUM(D62:D68)</f>
        <v>3443.6233000000002</v>
      </c>
      <c r="E61" s="125">
        <f t="shared" si="64"/>
        <v>3443.6233000000002</v>
      </c>
      <c r="F61" s="125">
        <f t="shared" si="64"/>
        <v>3443.6233000000002</v>
      </c>
      <c r="G61" s="125">
        <f t="shared" si="64"/>
        <v>3445.6233000000002</v>
      </c>
      <c r="H61" s="125">
        <f t="shared" si="64"/>
        <v>3447.6233000000002</v>
      </c>
      <c r="I61" s="125">
        <f t="shared" si="64"/>
        <v>3453.6233000000002</v>
      </c>
      <c r="J61" s="125">
        <f t="shared" si="64"/>
        <v>3452.6233000000002</v>
      </c>
      <c r="K61" s="125">
        <f t="shared" si="64"/>
        <v>3449.6233000000002</v>
      </c>
      <c r="L61" s="125">
        <f t="shared" si="64"/>
        <v>3448.6233000000002</v>
      </c>
      <c r="M61" s="125">
        <f t="shared" si="64"/>
        <v>3443.6233000000002</v>
      </c>
      <c r="N61" s="125">
        <f t="shared" si="64"/>
        <v>3441.6233000000002</v>
      </c>
      <c r="O61" s="125">
        <f t="shared" si="64"/>
        <v>3433.6233000000002</v>
      </c>
      <c r="P61" s="125">
        <f t="shared" si="64"/>
        <v>3443.6233000000002</v>
      </c>
      <c r="Q61" s="125">
        <f t="shared" si="64"/>
        <v>3443.6233000000002</v>
      </c>
      <c r="R61" s="125">
        <f t="shared" si="64"/>
        <v>3442.6233000000002</v>
      </c>
      <c r="S61" s="125">
        <f t="shared" si="64"/>
        <v>3445.6233000000002</v>
      </c>
      <c r="T61" s="125">
        <f t="shared" si="64"/>
        <v>3452.6233000000002</v>
      </c>
      <c r="U61" s="125">
        <f t="shared" si="64"/>
        <v>3449.6233000000002</v>
      </c>
      <c r="V61" s="125">
        <f t="shared" si="64"/>
        <v>3447.6233000000002</v>
      </c>
      <c r="W61" s="125">
        <f t="shared" si="64"/>
        <v>3446.6233000000002</v>
      </c>
      <c r="X61" s="125">
        <f t="shared" si="64"/>
        <v>3443.6233000000002</v>
      </c>
      <c r="Y61" s="125">
        <f t="shared" si="64"/>
        <v>3444.6233000000002</v>
      </c>
      <c r="Z61" s="125">
        <f t="shared" si="64"/>
        <v>3446.6233000000002</v>
      </c>
      <c r="AA61" s="125">
        <f t="shared" si="64"/>
        <v>3450.6233000000002</v>
      </c>
      <c r="AB61" s="125">
        <f t="shared" si="64"/>
        <v>3449.6233000000002</v>
      </c>
      <c r="AC61" s="125">
        <f t="shared" si="64"/>
        <v>3447.6233000000002</v>
      </c>
      <c r="AD61" s="125">
        <f t="shared" si="64"/>
        <v>3450.6233000000002</v>
      </c>
      <c r="AE61" s="125">
        <f t="shared" si="64"/>
        <v>3442.6233000000002</v>
      </c>
      <c r="AF61" s="125">
        <f t="shared" si="64"/>
        <v>3439.6233000000002</v>
      </c>
      <c r="AG61" s="125">
        <f t="shared" si="64"/>
        <v>3445.6233000000002</v>
      </c>
      <c r="AH61" s="125">
        <f t="shared" si="64"/>
        <v>3450.6233000000002</v>
      </c>
      <c r="AI61" s="125">
        <f t="shared" si="64"/>
        <v>3448.6233000000002</v>
      </c>
      <c r="AJ61" s="125">
        <f t="shared" si="64"/>
        <v>3443.6233000000002</v>
      </c>
      <c r="AK61" s="125">
        <f t="shared" si="64"/>
        <v>3443.6233000000002</v>
      </c>
      <c r="AL61" s="125">
        <f t="shared" si="64"/>
        <v>3448.6233000000002</v>
      </c>
      <c r="AM61" s="125">
        <f t="shared" si="64"/>
        <v>3448.6233000000002</v>
      </c>
      <c r="AN61" s="125">
        <f t="shared" si="64"/>
        <v>3448.6233000000002</v>
      </c>
      <c r="AO61" s="125">
        <f t="shared" si="64"/>
        <v>3448.6233000000002</v>
      </c>
      <c r="AP61" s="125">
        <f t="shared" si="64"/>
        <v>3448.6233000000002</v>
      </c>
      <c r="AQ61" s="125">
        <f t="shared" si="64"/>
        <v>3448.6233000000002</v>
      </c>
      <c r="AR61" s="125">
        <f t="shared" si="64"/>
        <v>3448.6233000000002</v>
      </c>
      <c r="AS61" s="125">
        <f t="shared" si="64"/>
        <v>3448.6233000000002</v>
      </c>
      <c r="AT61" s="125">
        <f t="shared" si="64"/>
        <v>3448.6233000000002</v>
      </c>
      <c r="AU61" s="125">
        <f t="shared" si="64"/>
        <v>3448.6233000000002</v>
      </c>
      <c r="AV61" s="125">
        <f t="shared" si="64"/>
        <v>3448.6233000000002</v>
      </c>
      <c r="AW61" s="125">
        <f t="shared" si="64"/>
        <v>3448.6233000000002</v>
      </c>
      <c r="AX61" s="125">
        <f t="shared" si="64"/>
        <v>3448.6233000000002</v>
      </c>
      <c r="AY61" s="125">
        <f t="shared" si="64"/>
        <v>3448.6233000000002</v>
      </c>
      <c r="AZ61" s="125">
        <f t="shared" si="64"/>
        <v>3448.6233000000002</v>
      </c>
      <c r="BA61" s="125">
        <f t="shared" si="64"/>
        <v>3448.6233000000002</v>
      </c>
      <c r="BB61" s="125">
        <f t="shared" si="64"/>
        <v>3448.6233000000002</v>
      </c>
      <c r="BC61" s="125">
        <f t="shared" si="64"/>
        <v>3448.6233000000002</v>
      </c>
      <c r="BD61" s="125">
        <f t="shared" si="64"/>
        <v>3448.6233000000002</v>
      </c>
      <c r="BE61" s="125">
        <f t="shared" si="64"/>
        <v>3448.6233000000002</v>
      </c>
      <c r="BF61" s="125">
        <f t="shared" si="64"/>
        <v>3448.6233000000002</v>
      </c>
      <c r="BG61" s="125">
        <f t="shared" si="64"/>
        <v>3448.6233000000002</v>
      </c>
      <c r="BH61" s="125">
        <f t="shared" si="64"/>
        <v>3448.6233000000002</v>
      </c>
      <c r="BI61" s="125">
        <f t="shared" si="64"/>
        <v>3448.6233000000002</v>
      </c>
      <c r="BJ61" s="125">
        <f t="shared" si="64"/>
        <v>3440.6233000000002</v>
      </c>
      <c r="BK61" s="125">
        <f t="shared" si="64"/>
        <v>3440.6233000000002</v>
      </c>
      <c r="BL61" s="125">
        <f t="shared" si="64"/>
        <v>3440.6233000000002</v>
      </c>
      <c r="BM61" s="125">
        <f t="shared" si="64"/>
        <v>3440.6233000000002</v>
      </c>
      <c r="BN61" s="125">
        <f t="shared" si="64"/>
        <v>3445.6233000000002</v>
      </c>
      <c r="BO61" s="125">
        <f t="shared" si="64"/>
        <v>3443.6233000000002</v>
      </c>
      <c r="BP61" s="125">
        <f t="shared" ref="BP61:CS61" si="65">SUM(BP62:BP68)</f>
        <v>3441.6233000000002</v>
      </c>
      <c r="BQ61" s="125">
        <f t="shared" si="65"/>
        <v>3435.6233000000002</v>
      </c>
      <c r="BR61" s="125">
        <f t="shared" si="65"/>
        <v>3439.6233000000002</v>
      </c>
      <c r="BS61" s="125">
        <f t="shared" si="65"/>
        <v>3443.6233000000002</v>
      </c>
      <c r="BT61" s="125">
        <f t="shared" si="65"/>
        <v>3443.6233000000002</v>
      </c>
      <c r="BU61" s="125">
        <f t="shared" si="65"/>
        <v>3439.6233000000002</v>
      </c>
      <c r="BV61" s="125">
        <f t="shared" si="65"/>
        <v>3443.6233000000002</v>
      </c>
      <c r="BW61" s="125">
        <f t="shared" si="65"/>
        <v>3443.6133</v>
      </c>
      <c r="BX61" s="125">
        <f t="shared" si="65"/>
        <v>3446.6133</v>
      </c>
      <c r="BY61" s="125">
        <f t="shared" si="65"/>
        <v>3448.6133</v>
      </c>
      <c r="BZ61" s="125">
        <f t="shared" si="65"/>
        <v>3448.6133</v>
      </c>
      <c r="CA61" s="125">
        <f t="shared" si="65"/>
        <v>3450.6133</v>
      </c>
      <c r="CB61" s="125">
        <f t="shared" si="65"/>
        <v>3453.6233000000002</v>
      </c>
      <c r="CC61" s="125">
        <f t="shared" si="65"/>
        <v>3449.6133</v>
      </c>
      <c r="CD61" s="125">
        <f t="shared" si="65"/>
        <v>3447.6133</v>
      </c>
      <c r="CE61" s="125">
        <f t="shared" si="65"/>
        <v>3447.6133</v>
      </c>
      <c r="CF61" s="125">
        <f t="shared" si="65"/>
        <v>3445.6133</v>
      </c>
      <c r="CG61" s="125">
        <f t="shared" si="65"/>
        <v>3445.6133</v>
      </c>
      <c r="CH61" s="125">
        <f t="shared" si="65"/>
        <v>3448.6133</v>
      </c>
      <c r="CI61" s="125">
        <f t="shared" si="65"/>
        <v>3449.0933</v>
      </c>
      <c r="CJ61" s="125">
        <f t="shared" si="65"/>
        <v>3448.8133000000003</v>
      </c>
      <c r="CK61" s="125">
        <f t="shared" si="65"/>
        <v>3444.8133000000003</v>
      </c>
      <c r="CL61" s="125">
        <f t="shared" si="65"/>
        <v>3438.6133</v>
      </c>
      <c r="CM61" s="125">
        <f t="shared" si="65"/>
        <v>3442.6133</v>
      </c>
      <c r="CN61" s="125">
        <f t="shared" si="65"/>
        <v>3446.6133</v>
      </c>
      <c r="CO61" s="125">
        <f t="shared" si="65"/>
        <v>3438.6133</v>
      </c>
      <c r="CP61" s="125">
        <f t="shared" si="65"/>
        <v>3431.6133</v>
      </c>
      <c r="CQ61" s="125">
        <f t="shared" si="65"/>
        <v>3429.6133</v>
      </c>
      <c r="CR61" s="125">
        <f t="shared" si="65"/>
        <v>3422.6133</v>
      </c>
      <c r="CS61" s="126">
        <f t="shared" si="65"/>
        <v>3418.6133</v>
      </c>
      <c r="CT61" s="185">
        <f>SUM(B61:CS61)</f>
        <v>330756.49680000066</v>
      </c>
    </row>
    <row r="62" spans="1:98">
      <c r="A62" s="17" t="s">
        <v>32</v>
      </c>
      <c r="B62" s="222">
        <v>467</v>
      </c>
      <c r="C62" s="222">
        <v>467</v>
      </c>
      <c r="D62" s="222">
        <v>467</v>
      </c>
      <c r="E62" s="222">
        <v>467</v>
      </c>
      <c r="F62" s="222">
        <v>467</v>
      </c>
      <c r="G62" s="222">
        <v>467</v>
      </c>
      <c r="H62" s="222">
        <v>467</v>
      </c>
      <c r="I62" s="222">
        <v>467</v>
      </c>
      <c r="J62" s="222">
        <v>467</v>
      </c>
      <c r="K62" s="222">
        <v>467</v>
      </c>
      <c r="L62" s="222">
        <v>467</v>
      </c>
      <c r="M62" s="222">
        <v>467</v>
      </c>
      <c r="N62" s="222">
        <v>467</v>
      </c>
      <c r="O62" s="222">
        <v>467</v>
      </c>
      <c r="P62" s="222">
        <v>467</v>
      </c>
      <c r="Q62" s="222">
        <v>467</v>
      </c>
      <c r="R62" s="222">
        <v>467</v>
      </c>
      <c r="S62" s="222">
        <v>467</v>
      </c>
      <c r="T62" s="222">
        <v>467</v>
      </c>
      <c r="U62" s="222">
        <v>467</v>
      </c>
      <c r="V62" s="222">
        <v>467</v>
      </c>
      <c r="W62" s="222">
        <v>467</v>
      </c>
      <c r="X62" s="222">
        <v>467</v>
      </c>
      <c r="Y62" s="222">
        <v>467</v>
      </c>
      <c r="Z62" s="222">
        <v>467</v>
      </c>
      <c r="AA62" s="222">
        <v>467</v>
      </c>
      <c r="AB62" s="222">
        <v>467</v>
      </c>
      <c r="AC62" s="222">
        <v>467</v>
      </c>
      <c r="AD62" s="222">
        <v>467</v>
      </c>
      <c r="AE62" s="222">
        <v>467</v>
      </c>
      <c r="AF62" s="222">
        <v>467</v>
      </c>
      <c r="AG62" s="222">
        <v>467</v>
      </c>
      <c r="AH62" s="222">
        <v>467</v>
      </c>
      <c r="AI62" s="222">
        <v>467</v>
      </c>
      <c r="AJ62" s="222">
        <v>467</v>
      </c>
      <c r="AK62" s="222">
        <v>467</v>
      </c>
      <c r="AL62" s="222">
        <v>467</v>
      </c>
      <c r="AM62" s="222">
        <v>467</v>
      </c>
      <c r="AN62" s="222">
        <v>467</v>
      </c>
      <c r="AO62" s="222">
        <v>467</v>
      </c>
      <c r="AP62" s="222">
        <v>467</v>
      </c>
      <c r="AQ62" s="222">
        <v>467</v>
      </c>
      <c r="AR62" s="222">
        <v>467</v>
      </c>
      <c r="AS62" s="222">
        <v>467</v>
      </c>
      <c r="AT62" s="222">
        <v>467</v>
      </c>
      <c r="AU62" s="222">
        <v>467</v>
      </c>
      <c r="AV62" s="222">
        <v>467</v>
      </c>
      <c r="AW62" s="222">
        <v>467</v>
      </c>
      <c r="AX62" s="222">
        <v>467</v>
      </c>
      <c r="AY62" s="222">
        <v>467</v>
      </c>
      <c r="AZ62" s="222">
        <v>467</v>
      </c>
      <c r="BA62" s="222">
        <v>467</v>
      </c>
      <c r="BB62" s="222">
        <v>467</v>
      </c>
      <c r="BC62" s="222">
        <v>467</v>
      </c>
      <c r="BD62" s="222">
        <v>467</v>
      </c>
      <c r="BE62" s="222">
        <v>467</v>
      </c>
      <c r="BF62" s="222">
        <v>467</v>
      </c>
      <c r="BG62" s="222">
        <v>467</v>
      </c>
      <c r="BH62" s="222">
        <v>467</v>
      </c>
      <c r="BI62" s="222">
        <v>467</v>
      </c>
      <c r="BJ62" s="222">
        <v>467</v>
      </c>
      <c r="BK62" s="222">
        <v>467</v>
      </c>
      <c r="BL62" s="222">
        <v>467</v>
      </c>
      <c r="BM62" s="222">
        <v>467</v>
      </c>
      <c r="BN62" s="222">
        <v>467</v>
      </c>
      <c r="BO62" s="222">
        <v>467</v>
      </c>
      <c r="BP62" s="222">
        <v>467</v>
      </c>
      <c r="BQ62" s="222">
        <v>467</v>
      </c>
      <c r="BR62" s="222">
        <v>467</v>
      </c>
      <c r="BS62" s="222">
        <v>467</v>
      </c>
      <c r="BT62" s="222">
        <v>467</v>
      </c>
      <c r="BU62" s="222">
        <v>467</v>
      </c>
      <c r="BV62" s="222">
        <v>467</v>
      </c>
      <c r="BW62" s="222">
        <v>467</v>
      </c>
      <c r="BX62" s="222">
        <v>467</v>
      </c>
      <c r="BY62" s="222">
        <v>467</v>
      </c>
      <c r="BZ62" s="222">
        <v>467</v>
      </c>
      <c r="CA62" s="222">
        <v>467</v>
      </c>
      <c r="CB62" s="222">
        <v>467</v>
      </c>
      <c r="CC62" s="222">
        <v>467</v>
      </c>
      <c r="CD62" s="222">
        <v>467</v>
      </c>
      <c r="CE62" s="222">
        <v>467</v>
      </c>
      <c r="CF62" s="222">
        <v>467</v>
      </c>
      <c r="CG62" s="222">
        <v>467</v>
      </c>
      <c r="CH62" s="222">
        <v>467</v>
      </c>
      <c r="CI62" s="222">
        <v>467</v>
      </c>
      <c r="CJ62" s="222">
        <v>467</v>
      </c>
      <c r="CK62" s="222">
        <v>467</v>
      </c>
      <c r="CL62" s="222">
        <v>467</v>
      </c>
      <c r="CM62" s="222">
        <v>467</v>
      </c>
      <c r="CN62" s="222">
        <v>467</v>
      </c>
      <c r="CO62" s="222">
        <v>467</v>
      </c>
      <c r="CP62" s="222">
        <v>467</v>
      </c>
      <c r="CQ62" s="222">
        <v>467</v>
      </c>
      <c r="CR62" s="222">
        <v>467</v>
      </c>
      <c r="CS62" s="222">
        <v>467</v>
      </c>
      <c r="CT62" s="162">
        <f t="shared" ref="CT62:CT68" si="66">SUM(B62:CS62)</f>
        <v>44832</v>
      </c>
    </row>
    <row r="63" spans="1:98">
      <c r="A63" s="17" t="s">
        <v>33</v>
      </c>
      <c r="B63" s="222">
        <v>532</v>
      </c>
      <c r="C63" s="222">
        <v>532</v>
      </c>
      <c r="D63" s="222">
        <v>532</v>
      </c>
      <c r="E63" s="222">
        <v>532</v>
      </c>
      <c r="F63" s="222">
        <v>532</v>
      </c>
      <c r="G63" s="222">
        <v>532</v>
      </c>
      <c r="H63" s="222">
        <v>532</v>
      </c>
      <c r="I63" s="222">
        <v>532</v>
      </c>
      <c r="J63" s="222">
        <v>532</v>
      </c>
      <c r="K63" s="222">
        <v>532</v>
      </c>
      <c r="L63" s="222">
        <v>532</v>
      </c>
      <c r="M63" s="222">
        <v>532</v>
      </c>
      <c r="N63" s="222">
        <v>532</v>
      </c>
      <c r="O63" s="222">
        <v>532</v>
      </c>
      <c r="P63" s="222">
        <v>532</v>
      </c>
      <c r="Q63" s="222">
        <v>532</v>
      </c>
      <c r="R63" s="222">
        <v>532</v>
      </c>
      <c r="S63" s="222">
        <v>532</v>
      </c>
      <c r="T63" s="222">
        <v>532</v>
      </c>
      <c r="U63" s="222">
        <v>532</v>
      </c>
      <c r="V63" s="222">
        <v>532</v>
      </c>
      <c r="W63" s="222">
        <v>532</v>
      </c>
      <c r="X63" s="222">
        <v>532</v>
      </c>
      <c r="Y63" s="222">
        <v>532</v>
      </c>
      <c r="Z63" s="222">
        <v>532</v>
      </c>
      <c r="AA63" s="222">
        <v>532</v>
      </c>
      <c r="AB63" s="222">
        <v>532</v>
      </c>
      <c r="AC63" s="222">
        <v>532</v>
      </c>
      <c r="AD63" s="222">
        <v>532</v>
      </c>
      <c r="AE63" s="222">
        <v>532</v>
      </c>
      <c r="AF63" s="222">
        <v>532</v>
      </c>
      <c r="AG63" s="222">
        <v>532</v>
      </c>
      <c r="AH63" s="222">
        <v>532</v>
      </c>
      <c r="AI63" s="222">
        <v>532</v>
      </c>
      <c r="AJ63" s="222">
        <v>532</v>
      </c>
      <c r="AK63" s="222">
        <v>532</v>
      </c>
      <c r="AL63" s="222">
        <v>532</v>
      </c>
      <c r="AM63" s="222">
        <v>532</v>
      </c>
      <c r="AN63" s="222">
        <v>532</v>
      </c>
      <c r="AO63" s="222">
        <v>532</v>
      </c>
      <c r="AP63" s="222">
        <v>532</v>
      </c>
      <c r="AQ63" s="222">
        <v>532</v>
      </c>
      <c r="AR63" s="222">
        <v>532</v>
      </c>
      <c r="AS63" s="222">
        <v>532</v>
      </c>
      <c r="AT63" s="222">
        <v>532</v>
      </c>
      <c r="AU63" s="222">
        <v>532</v>
      </c>
      <c r="AV63" s="222">
        <v>532</v>
      </c>
      <c r="AW63" s="222">
        <v>532</v>
      </c>
      <c r="AX63" s="222">
        <v>532</v>
      </c>
      <c r="AY63" s="222">
        <v>532</v>
      </c>
      <c r="AZ63" s="222">
        <v>532</v>
      </c>
      <c r="BA63" s="222">
        <v>532</v>
      </c>
      <c r="BB63" s="222">
        <v>532</v>
      </c>
      <c r="BC63" s="222">
        <v>532</v>
      </c>
      <c r="BD63" s="222">
        <v>532</v>
      </c>
      <c r="BE63" s="222">
        <v>532</v>
      </c>
      <c r="BF63" s="222">
        <v>532</v>
      </c>
      <c r="BG63" s="222">
        <v>532</v>
      </c>
      <c r="BH63" s="222">
        <v>532</v>
      </c>
      <c r="BI63" s="222">
        <v>532</v>
      </c>
      <c r="BJ63" s="222">
        <v>532</v>
      </c>
      <c r="BK63" s="222">
        <v>532</v>
      </c>
      <c r="BL63" s="222">
        <v>532</v>
      </c>
      <c r="BM63" s="222">
        <v>532</v>
      </c>
      <c r="BN63" s="222">
        <v>532</v>
      </c>
      <c r="BO63" s="222">
        <v>532</v>
      </c>
      <c r="BP63" s="222">
        <v>532</v>
      </c>
      <c r="BQ63" s="222">
        <v>532</v>
      </c>
      <c r="BR63" s="222">
        <v>532</v>
      </c>
      <c r="BS63" s="222">
        <v>532</v>
      </c>
      <c r="BT63" s="222">
        <v>532</v>
      </c>
      <c r="BU63" s="222">
        <v>532</v>
      </c>
      <c r="BV63" s="222">
        <v>532</v>
      </c>
      <c r="BW63" s="222">
        <v>532</v>
      </c>
      <c r="BX63" s="222">
        <v>532</v>
      </c>
      <c r="BY63" s="222">
        <v>532</v>
      </c>
      <c r="BZ63" s="222">
        <v>532</v>
      </c>
      <c r="CA63" s="222">
        <v>532</v>
      </c>
      <c r="CB63" s="222">
        <v>532</v>
      </c>
      <c r="CC63" s="222">
        <v>532</v>
      </c>
      <c r="CD63" s="222">
        <v>532</v>
      </c>
      <c r="CE63" s="222">
        <v>532</v>
      </c>
      <c r="CF63" s="222">
        <v>532</v>
      </c>
      <c r="CG63" s="222">
        <v>532</v>
      </c>
      <c r="CH63" s="222">
        <v>532</v>
      </c>
      <c r="CI63" s="222">
        <v>532</v>
      </c>
      <c r="CJ63" s="222">
        <v>532</v>
      </c>
      <c r="CK63" s="222">
        <v>532</v>
      </c>
      <c r="CL63" s="222">
        <v>532</v>
      </c>
      <c r="CM63" s="222">
        <v>532</v>
      </c>
      <c r="CN63" s="222">
        <v>532</v>
      </c>
      <c r="CO63" s="222">
        <v>532</v>
      </c>
      <c r="CP63" s="222">
        <v>532</v>
      </c>
      <c r="CQ63" s="222">
        <v>532</v>
      </c>
      <c r="CR63" s="222">
        <v>532</v>
      </c>
      <c r="CS63" s="222">
        <v>532</v>
      </c>
      <c r="CT63" s="162">
        <f t="shared" si="66"/>
        <v>51072</v>
      </c>
    </row>
    <row r="64" spans="1:98">
      <c r="A64" s="17" t="s">
        <v>34</v>
      </c>
      <c r="B64" s="222">
        <v>806.24329999999998</v>
      </c>
      <c r="C64" s="222">
        <v>806.24329999999998</v>
      </c>
      <c r="D64" s="222">
        <v>806.24329999999998</v>
      </c>
      <c r="E64" s="222">
        <v>806.24329999999998</v>
      </c>
      <c r="F64" s="222">
        <v>806.24329999999998</v>
      </c>
      <c r="G64" s="222">
        <v>806.24329999999998</v>
      </c>
      <c r="H64" s="222">
        <v>806.24329999999998</v>
      </c>
      <c r="I64" s="222">
        <v>806.24329999999998</v>
      </c>
      <c r="J64" s="222">
        <v>806.24329999999998</v>
      </c>
      <c r="K64" s="222">
        <v>806.24329999999998</v>
      </c>
      <c r="L64" s="222">
        <v>806.24329999999998</v>
      </c>
      <c r="M64" s="222">
        <v>806.24329999999998</v>
      </c>
      <c r="N64" s="222">
        <v>806.24329999999998</v>
      </c>
      <c r="O64" s="222">
        <v>806.24329999999998</v>
      </c>
      <c r="P64" s="222">
        <v>806.24329999999998</v>
      </c>
      <c r="Q64" s="222">
        <v>806.24329999999998</v>
      </c>
      <c r="R64" s="222">
        <v>806.24329999999998</v>
      </c>
      <c r="S64" s="222">
        <v>806.24329999999998</v>
      </c>
      <c r="T64" s="222">
        <v>806.24329999999998</v>
      </c>
      <c r="U64" s="222">
        <v>806.24329999999998</v>
      </c>
      <c r="V64" s="222">
        <v>806.24329999999998</v>
      </c>
      <c r="W64" s="222">
        <v>806.24329999999998</v>
      </c>
      <c r="X64" s="222">
        <v>806.24329999999998</v>
      </c>
      <c r="Y64" s="222">
        <v>806.24329999999998</v>
      </c>
      <c r="Z64" s="222">
        <v>806.24329999999998</v>
      </c>
      <c r="AA64" s="222">
        <v>806.24329999999998</v>
      </c>
      <c r="AB64" s="222">
        <v>806.24329999999998</v>
      </c>
      <c r="AC64" s="222">
        <v>806.24329999999998</v>
      </c>
      <c r="AD64" s="222">
        <v>806.24329999999998</v>
      </c>
      <c r="AE64" s="222">
        <v>806.24329999999998</v>
      </c>
      <c r="AF64" s="222">
        <v>806.24329999999998</v>
      </c>
      <c r="AG64" s="222">
        <v>806.24329999999998</v>
      </c>
      <c r="AH64" s="222">
        <v>806.24329999999998</v>
      </c>
      <c r="AI64" s="222">
        <v>806.24329999999998</v>
      </c>
      <c r="AJ64" s="222">
        <v>806.24329999999998</v>
      </c>
      <c r="AK64" s="222">
        <v>806.24329999999998</v>
      </c>
      <c r="AL64" s="222">
        <v>806.24329999999998</v>
      </c>
      <c r="AM64" s="222">
        <v>806.24329999999998</v>
      </c>
      <c r="AN64" s="222">
        <v>806.24329999999998</v>
      </c>
      <c r="AO64" s="222">
        <v>806.24329999999998</v>
      </c>
      <c r="AP64" s="222">
        <v>806.24329999999998</v>
      </c>
      <c r="AQ64" s="222">
        <v>806.24329999999998</v>
      </c>
      <c r="AR64" s="222">
        <v>806.24329999999998</v>
      </c>
      <c r="AS64" s="222">
        <v>806.24329999999998</v>
      </c>
      <c r="AT64" s="222">
        <v>806.24329999999998</v>
      </c>
      <c r="AU64" s="222">
        <v>806.24329999999998</v>
      </c>
      <c r="AV64" s="222">
        <v>806.24329999999998</v>
      </c>
      <c r="AW64" s="222">
        <v>806.24329999999998</v>
      </c>
      <c r="AX64" s="222">
        <v>806.24329999999998</v>
      </c>
      <c r="AY64" s="222">
        <v>806.24329999999998</v>
      </c>
      <c r="AZ64" s="222">
        <v>806.24329999999998</v>
      </c>
      <c r="BA64" s="222">
        <v>806.24329999999998</v>
      </c>
      <c r="BB64" s="222">
        <v>806.24329999999998</v>
      </c>
      <c r="BC64" s="222">
        <v>806.24329999999998</v>
      </c>
      <c r="BD64" s="222">
        <v>806.24329999999998</v>
      </c>
      <c r="BE64" s="222">
        <v>806.24329999999998</v>
      </c>
      <c r="BF64" s="222">
        <v>806.24329999999998</v>
      </c>
      <c r="BG64" s="222">
        <v>806.24329999999998</v>
      </c>
      <c r="BH64" s="222">
        <v>806.24329999999998</v>
      </c>
      <c r="BI64" s="222">
        <v>806.24329999999998</v>
      </c>
      <c r="BJ64" s="222">
        <v>806.24329999999998</v>
      </c>
      <c r="BK64" s="222">
        <v>806.24329999999998</v>
      </c>
      <c r="BL64" s="222">
        <v>806.24329999999998</v>
      </c>
      <c r="BM64" s="222">
        <v>806.24329999999998</v>
      </c>
      <c r="BN64" s="222">
        <v>806.24329999999998</v>
      </c>
      <c r="BO64" s="222">
        <v>806.24329999999998</v>
      </c>
      <c r="BP64" s="222">
        <v>806.24329999999998</v>
      </c>
      <c r="BQ64" s="222">
        <v>806.24329999999998</v>
      </c>
      <c r="BR64" s="222">
        <v>806.24329999999998</v>
      </c>
      <c r="BS64" s="222">
        <v>806.24329999999998</v>
      </c>
      <c r="BT64" s="222">
        <v>806.24329999999998</v>
      </c>
      <c r="BU64" s="222">
        <v>806.24329999999998</v>
      </c>
      <c r="BV64" s="222">
        <v>806.24329999999998</v>
      </c>
      <c r="BW64" s="222">
        <v>806.23329999999999</v>
      </c>
      <c r="BX64" s="222">
        <v>806.23329999999999</v>
      </c>
      <c r="BY64" s="222">
        <v>806.23329999999999</v>
      </c>
      <c r="BZ64" s="222">
        <v>806.23329999999999</v>
      </c>
      <c r="CA64" s="222">
        <v>806.23329999999999</v>
      </c>
      <c r="CB64" s="222">
        <v>806.24329999999998</v>
      </c>
      <c r="CC64" s="222">
        <v>806.23329999999999</v>
      </c>
      <c r="CD64" s="222">
        <v>806.23329999999999</v>
      </c>
      <c r="CE64" s="222">
        <v>806.23329999999999</v>
      </c>
      <c r="CF64" s="222">
        <v>806.23329999999999</v>
      </c>
      <c r="CG64" s="222">
        <v>806.23329999999999</v>
      </c>
      <c r="CH64" s="222">
        <v>806.23329999999999</v>
      </c>
      <c r="CI64" s="222">
        <v>806.7133</v>
      </c>
      <c r="CJ64" s="222">
        <v>806.43330000000003</v>
      </c>
      <c r="CK64" s="222">
        <v>806.43330000000003</v>
      </c>
      <c r="CL64" s="222">
        <v>806.23329999999999</v>
      </c>
      <c r="CM64" s="222">
        <v>806.23329999999999</v>
      </c>
      <c r="CN64" s="222">
        <v>806.23329999999999</v>
      </c>
      <c r="CO64" s="222">
        <v>806.23329999999999</v>
      </c>
      <c r="CP64" s="222">
        <v>806.23329999999999</v>
      </c>
      <c r="CQ64" s="222">
        <v>806.23329999999999</v>
      </c>
      <c r="CR64" s="222">
        <v>806.23329999999999</v>
      </c>
      <c r="CS64" s="222">
        <v>806.23329999999999</v>
      </c>
      <c r="CT64" s="162">
        <f t="shared" si="66"/>
        <v>77400.016800000129</v>
      </c>
    </row>
    <row r="65" spans="1:98">
      <c r="A65" s="17" t="s">
        <v>35</v>
      </c>
      <c r="B65" s="222">
        <v>408</v>
      </c>
      <c r="C65" s="222">
        <v>408</v>
      </c>
      <c r="D65" s="222">
        <v>408</v>
      </c>
      <c r="E65" s="222">
        <v>408</v>
      </c>
      <c r="F65" s="222">
        <v>408</v>
      </c>
      <c r="G65" s="222">
        <v>408</v>
      </c>
      <c r="H65" s="222">
        <v>408</v>
      </c>
      <c r="I65" s="222">
        <v>408</v>
      </c>
      <c r="J65" s="222">
        <v>408</v>
      </c>
      <c r="K65" s="222">
        <v>408</v>
      </c>
      <c r="L65" s="222">
        <v>408</v>
      </c>
      <c r="M65" s="222">
        <v>408</v>
      </c>
      <c r="N65" s="222">
        <v>408</v>
      </c>
      <c r="O65" s="222">
        <v>408</v>
      </c>
      <c r="P65" s="222">
        <v>408</v>
      </c>
      <c r="Q65" s="222">
        <v>408</v>
      </c>
      <c r="R65" s="222">
        <v>408</v>
      </c>
      <c r="S65" s="222">
        <v>408</v>
      </c>
      <c r="T65" s="222">
        <v>408</v>
      </c>
      <c r="U65" s="222">
        <v>408</v>
      </c>
      <c r="V65" s="222">
        <v>408</v>
      </c>
      <c r="W65" s="222">
        <v>408</v>
      </c>
      <c r="X65" s="222">
        <v>408</v>
      </c>
      <c r="Y65" s="222">
        <v>408</v>
      </c>
      <c r="Z65" s="222">
        <v>408</v>
      </c>
      <c r="AA65" s="222">
        <v>408</v>
      </c>
      <c r="AB65" s="222">
        <v>408</v>
      </c>
      <c r="AC65" s="222">
        <v>408</v>
      </c>
      <c r="AD65" s="222">
        <v>408</v>
      </c>
      <c r="AE65" s="222">
        <v>408</v>
      </c>
      <c r="AF65" s="222">
        <v>408</v>
      </c>
      <c r="AG65" s="222">
        <v>408</v>
      </c>
      <c r="AH65" s="222">
        <v>408</v>
      </c>
      <c r="AI65" s="222">
        <v>408</v>
      </c>
      <c r="AJ65" s="222">
        <v>408</v>
      </c>
      <c r="AK65" s="222">
        <v>408</v>
      </c>
      <c r="AL65" s="222">
        <v>408</v>
      </c>
      <c r="AM65" s="222">
        <v>408</v>
      </c>
      <c r="AN65" s="222">
        <v>408</v>
      </c>
      <c r="AO65" s="222">
        <v>408</v>
      </c>
      <c r="AP65" s="222">
        <v>408</v>
      </c>
      <c r="AQ65" s="222">
        <v>408</v>
      </c>
      <c r="AR65" s="222">
        <v>408</v>
      </c>
      <c r="AS65" s="222">
        <v>408</v>
      </c>
      <c r="AT65" s="222">
        <v>408</v>
      </c>
      <c r="AU65" s="222">
        <v>408</v>
      </c>
      <c r="AV65" s="222">
        <v>408</v>
      </c>
      <c r="AW65" s="222">
        <v>408</v>
      </c>
      <c r="AX65" s="222">
        <v>408</v>
      </c>
      <c r="AY65" s="222">
        <v>408</v>
      </c>
      <c r="AZ65" s="222">
        <v>408</v>
      </c>
      <c r="BA65" s="222">
        <v>408</v>
      </c>
      <c r="BB65" s="222">
        <v>408</v>
      </c>
      <c r="BC65" s="222">
        <v>408</v>
      </c>
      <c r="BD65" s="222">
        <v>408</v>
      </c>
      <c r="BE65" s="222">
        <v>408</v>
      </c>
      <c r="BF65" s="222">
        <v>408</v>
      </c>
      <c r="BG65" s="222">
        <v>408</v>
      </c>
      <c r="BH65" s="222">
        <v>408</v>
      </c>
      <c r="BI65" s="222">
        <v>408</v>
      </c>
      <c r="BJ65" s="222">
        <v>408</v>
      </c>
      <c r="BK65" s="222">
        <v>408</v>
      </c>
      <c r="BL65" s="222">
        <v>408</v>
      </c>
      <c r="BM65" s="222">
        <v>408</v>
      </c>
      <c r="BN65" s="222">
        <v>408</v>
      </c>
      <c r="BO65" s="222">
        <v>408</v>
      </c>
      <c r="BP65" s="222">
        <v>408</v>
      </c>
      <c r="BQ65" s="222">
        <v>408</v>
      </c>
      <c r="BR65" s="222">
        <v>408</v>
      </c>
      <c r="BS65" s="222">
        <v>408</v>
      </c>
      <c r="BT65" s="222">
        <v>408</v>
      </c>
      <c r="BU65" s="222">
        <v>408</v>
      </c>
      <c r="BV65" s="222">
        <v>408</v>
      </c>
      <c r="BW65" s="222">
        <v>408</v>
      </c>
      <c r="BX65" s="222">
        <v>408</v>
      </c>
      <c r="BY65" s="222">
        <v>408</v>
      </c>
      <c r="BZ65" s="222">
        <v>408</v>
      </c>
      <c r="CA65" s="222">
        <v>408</v>
      </c>
      <c r="CB65" s="222">
        <v>408</v>
      </c>
      <c r="CC65" s="222">
        <v>408</v>
      </c>
      <c r="CD65" s="222">
        <v>408</v>
      </c>
      <c r="CE65" s="222">
        <v>408</v>
      </c>
      <c r="CF65" s="222">
        <v>408</v>
      </c>
      <c r="CG65" s="222">
        <v>408</v>
      </c>
      <c r="CH65" s="222">
        <v>408</v>
      </c>
      <c r="CI65" s="222">
        <v>408</v>
      </c>
      <c r="CJ65" s="222">
        <v>408</v>
      </c>
      <c r="CK65" s="222">
        <v>408</v>
      </c>
      <c r="CL65" s="222">
        <v>408</v>
      </c>
      <c r="CM65" s="222">
        <v>408</v>
      </c>
      <c r="CN65" s="222">
        <v>408</v>
      </c>
      <c r="CO65" s="222">
        <v>408</v>
      </c>
      <c r="CP65" s="222">
        <v>408</v>
      </c>
      <c r="CQ65" s="222">
        <v>408</v>
      </c>
      <c r="CR65" s="222">
        <v>408</v>
      </c>
      <c r="CS65" s="222">
        <v>408</v>
      </c>
      <c r="CT65" s="162">
        <f t="shared" si="66"/>
        <v>39168</v>
      </c>
    </row>
    <row r="66" spans="1:98">
      <c r="A66" s="17" t="s">
        <v>36</v>
      </c>
      <c r="B66" s="222">
        <v>477.38</v>
      </c>
      <c r="C66" s="222">
        <v>477.38</v>
      </c>
      <c r="D66" s="222">
        <v>477.38</v>
      </c>
      <c r="E66" s="222">
        <v>477.38</v>
      </c>
      <c r="F66" s="222">
        <v>477.38</v>
      </c>
      <c r="G66" s="222">
        <v>477.38</v>
      </c>
      <c r="H66" s="222">
        <v>477.38</v>
      </c>
      <c r="I66" s="222">
        <v>477.38</v>
      </c>
      <c r="J66" s="222">
        <v>477.38</v>
      </c>
      <c r="K66" s="222">
        <v>477.38</v>
      </c>
      <c r="L66" s="222">
        <v>477.38</v>
      </c>
      <c r="M66" s="222">
        <v>477.38</v>
      </c>
      <c r="N66" s="222">
        <v>477.38</v>
      </c>
      <c r="O66" s="222">
        <v>477.38</v>
      </c>
      <c r="P66" s="222">
        <v>477.38</v>
      </c>
      <c r="Q66" s="222">
        <v>477.38</v>
      </c>
      <c r="R66" s="222">
        <v>477.38</v>
      </c>
      <c r="S66" s="222">
        <v>477.38</v>
      </c>
      <c r="T66" s="222">
        <v>477.38</v>
      </c>
      <c r="U66" s="222">
        <v>477.38</v>
      </c>
      <c r="V66" s="222">
        <v>477.38</v>
      </c>
      <c r="W66" s="222">
        <v>477.38</v>
      </c>
      <c r="X66" s="222">
        <v>477.38</v>
      </c>
      <c r="Y66" s="222">
        <v>477.38</v>
      </c>
      <c r="Z66" s="222">
        <v>477.38</v>
      </c>
      <c r="AA66" s="222">
        <v>477.38</v>
      </c>
      <c r="AB66" s="222">
        <v>477.38</v>
      </c>
      <c r="AC66" s="222">
        <v>477.38</v>
      </c>
      <c r="AD66" s="222">
        <v>477.38</v>
      </c>
      <c r="AE66" s="222">
        <v>477.38</v>
      </c>
      <c r="AF66" s="222">
        <v>477.38</v>
      </c>
      <c r="AG66" s="222">
        <v>477.38</v>
      </c>
      <c r="AH66" s="222">
        <v>477.38</v>
      </c>
      <c r="AI66" s="222">
        <v>477.38</v>
      </c>
      <c r="AJ66" s="222">
        <v>477.38</v>
      </c>
      <c r="AK66" s="222">
        <v>477.38</v>
      </c>
      <c r="AL66" s="222">
        <v>477.38</v>
      </c>
      <c r="AM66" s="222">
        <v>477.38</v>
      </c>
      <c r="AN66" s="222">
        <v>477.38</v>
      </c>
      <c r="AO66" s="222">
        <v>477.38</v>
      </c>
      <c r="AP66" s="222">
        <v>477.38</v>
      </c>
      <c r="AQ66" s="222">
        <v>477.38</v>
      </c>
      <c r="AR66" s="222">
        <v>477.38</v>
      </c>
      <c r="AS66" s="222">
        <v>477.38</v>
      </c>
      <c r="AT66" s="222">
        <v>477.38</v>
      </c>
      <c r="AU66" s="222">
        <v>477.38</v>
      </c>
      <c r="AV66" s="222">
        <v>477.38</v>
      </c>
      <c r="AW66" s="222">
        <v>477.38</v>
      </c>
      <c r="AX66" s="222">
        <v>477.38</v>
      </c>
      <c r="AY66" s="222">
        <v>477.38</v>
      </c>
      <c r="AZ66" s="222">
        <v>477.38</v>
      </c>
      <c r="BA66" s="222">
        <v>477.38</v>
      </c>
      <c r="BB66" s="222">
        <v>477.38</v>
      </c>
      <c r="BC66" s="222">
        <v>477.38</v>
      </c>
      <c r="BD66" s="222">
        <v>477.38</v>
      </c>
      <c r="BE66" s="222">
        <v>477.38</v>
      </c>
      <c r="BF66" s="222">
        <v>477.38</v>
      </c>
      <c r="BG66" s="222">
        <v>477.38</v>
      </c>
      <c r="BH66" s="222">
        <v>477.38</v>
      </c>
      <c r="BI66" s="222">
        <v>477.38</v>
      </c>
      <c r="BJ66" s="222">
        <v>477.38</v>
      </c>
      <c r="BK66" s="222">
        <v>477.38</v>
      </c>
      <c r="BL66" s="222">
        <v>477.38</v>
      </c>
      <c r="BM66" s="222">
        <v>477.38</v>
      </c>
      <c r="BN66" s="222">
        <v>477.38</v>
      </c>
      <c r="BO66" s="222">
        <v>477.38</v>
      </c>
      <c r="BP66" s="222">
        <v>477.38</v>
      </c>
      <c r="BQ66" s="222">
        <v>477.38</v>
      </c>
      <c r="BR66" s="222">
        <v>477.38</v>
      </c>
      <c r="BS66" s="222">
        <v>477.38</v>
      </c>
      <c r="BT66" s="222">
        <v>477.38</v>
      </c>
      <c r="BU66" s="222">
        <v>477.38</v>
      </c>
      <c r="BV66" s="222">
        <v>477.38</v>
      </c>
      <c r="BW66" s="222">
        <v>477.38</v>
      </c>
      <c r="BX66" s="222">
        <v>477.38</v>
      </c>
      <c r="BY66" s="222">
        <v>477.38</v>
      </c>
      <c r="BZ66" s="222">
        <v>477.38</v>
      </c>
      <c r="CA66" s="222">
        <v>477.38</v>
      </c>
      <c r="CB66" s="222">
        <v>477.38</v>
      </c>
      <c r="CC66" s="222">
        <v>477.38</v>
      </c>
      <c r="CD66" s="222">
        <v>477.38</v>
      </c>
      <c r="CE66" s="222">
        <v>477.38</v>
      </c>
      <c r="CF66" s="222">
        <v>477.38</v>
      </c>
      <c r="CG66" s="222">
        <v>477.38</v>
      </c>
      <c r="CH66" s="222">
        <v>477.38</v>
      </c>
      <c r="CI66" s="222">
        <v>477.38</v>
      </c>
      <c r="CJ66" s="222">
        <v>477.38</v>
      </c>
      <c r="CK66" s="222">
        <v>477.38</v>
      </c>
      <c r="CL66" s="222">
        <v>477.38</v>
      </c>
      <c r="CM66" s="222">
        <v>477.38</v>
      </c>
      <c r="CN66" s="222">
        <v>477.38</v>
      </c>
      <c r="CO66" s="222">
        <v>477.38</v>
      </c>
      <c r="CP66" s="222">
        <v>477.38</v>
      </c>
      <c r="CQ66" s="222">
        <v>477.38</v>
      </c>
      <c r="CR66" s="222">
        <v>477.38</v>
      </c>
      <c r="CS66" s="222">
        <v>477.38</v>
      </c>
      <c r="CT66" s="162">
        <f t="shared" si="66"/>
        <v>45828.479999999952</v>
      </c>
    </row>
    <row r="67" spans="1:98">
      <c r="A67" s="17" t="s">
        <v>37</v>
      </c>
      <c r="B67" s="222">
        <v>760</v>
      </c>
      <c r="C67" s="222">
        <v>754</v>
      </c>
      <c r="D67" s="222">
        <v>753</v>
      </c>
      <c r="E67" s="222">
        <v>753</v>
      </c>
      <c r="F67" s="222">
        <v>753</v>
      </c>
      <c r="G67" s="222">
        <v>755</v>
      </c>
      <c r="H67" s="222">
        <v>757</v>
      </c>
      <c r="I67" s="222">
        <v>763</v>
      </c>
      <c r="J67" s="222">
        <v>762</v>
      </c>
      <c r="K67" s="222">
        <v>759</v>
      </c>
      <c r="L67" s="222">
        <v>758</v>
      </c>
      <c r="M67" s="222">
        <v>753</v>
      </c>
      <c r="N67" s="222">
        <v>751</v>
      </c>
      <c r="O67" s="222">
        <v>743</v>
      </c>
      <c r="P67" s="222">
        <v>753</v>
      </c>
      <c r="Q67" s="222">
        <v>753</v>
      </c>
      <c r="R67" s="222">
        <v>752</v>
      </c>
      <c r="S67" s="222">
        <v>755</v>
      </c>
      <c r="T67" s="222">
        <v>762</v>
      </c>
      <c r="U67" s="222">
        <v>759</v>
      </c>
      <c r="V67" s="222">
        <v>757</v>
      </c>
      <c r="W67" s="222">
        <v>756</v>
      </c>
      <c r="X67" s="222">
        <v>753</v>
      </c>
      <c r="Y67" s="222">
        <v>754</v>
      </c>
      <c r="Z67" s="222">
        <v>756</v>
      </c>
      <c r="AA67" s="222">
        <v>760</v>
      </c>
      <c r="AB67" s="222">
        <v>759</v>
      </c>
      <c r="AC67" s="222">
        <v>757</v>
      </c>
      <c r="AD67" s="222">
        <v>760</v>
      </c>
      <c r="AE67" s="222">
        <v>752</v>
      </c>
      <c r="AF67" s="222">
        <v>749</v>
      </c>
      <c r="AG67" s="222">
        <v>755</v>
      </c>
      <c r="AH67" s="222">
        <v>760</v>
      </c>
      <c r="AI67" s="222">
        <v>758</v>
      </c>
      <c r="AJ67" s="222">
        <v>753</v>
      </c>
      <c r="AK67" s="222">
        <v>753</v>
      </c>
      <c r="AL67" s="222">
        <v>758</v>
      </c>
      <c r="AM67" s="222">
        <v>758</v>
      </c>
      <c r="AN67" s="222">
        <v>758</v>
      </c>
      <c r="AO67" s="222">
        <v>758</v>
      </c>
      <c r="AP67" s="222">
        <v>758</v>
      </c>
      <c r="AQ67" s="222">
        <v>758</v>
      </c>
      <c r="AR67" s="222">
        <v>758</v>
      </c>
      <c r="AS67" s="222">
        <v>758</v>
      </c>
      <c r="AT67" s="222">
        <v>758</v>
      </c>
      <c r="AU67" s="222">
        <v>758</v>
      </c>
      <c r="AV67" s="222">
        <v>758</v>
      </c>
      <c r="AW67" s="222">
        <v>758</v>
      </c>
      <c r="AX67" s="222">
        <v>758</v>
      </c>
      <c r="AY67" s="222">
        <v>758</v>
      </c>
      <c r="AZ67" s="222">
        <v>758</v>
      </c>
      <c r="BA67" s="222">
        <v>758</v>
      </c>
      <c r="BB67" s="222">
        <v>758</v>
      </c>
      <c r="BC67" s="222">
        <v>758</v>
      </c>
      <c r="BD67" s="222">
        <v>758</v>
      </c>
      <c r="BE67" s="222">
        <v>758</v>
      </c>
      <c r="BF67" s="222">
        <v>758</v>
      </c>
      <c r="BG67" s="222">
        <v>758</v>
      </c>
      <c r="BH67" s="222">
        <v>758</v>
      </c>
      <c r="BI67" s="222">
        <v>758</v>
      </c>
      <c r="BJ67" s="222">
        <v>750</v>
      </c>
      <c r="BK67" s="222">
        <v>750</v>
      </c>
      <c r="BL67" s="222">
        <v>750</v>
      </c>
      <c r="BM67" s="222">
        <v>750</v>
      </c>
      <c r="BN67" s="222">
        <v>755</v>
      </c>
      <c r="BO67" s="222">
        <v>753</v>
      </c>
      <c r="BP67" s="222">
        <v>751</v>
      </c>
      <c r="BQ67" s="222">
        <v>745</v>
      </c>
      <c r="BR67" s="222">
        <v>749</v>
      </c>
      <c r="BS67" s="222">
        <v>753</v>
      </c>
      <c r="BT67" s="222">
        <v>753</v>
      </c>
      <c r="BU67" s="222">
        <v>749</v>
      </c>
      <c r="BV67" s="222">
        <v>753</v>
      </c>
      <c r="BW67" s="222">
        <v>753</v>
      </c>
      <c r="BX67" s="222">
        <v>756</v>
      </c>
      <c r="BY67" s="222">
        <v>758</v>
      </c>
      <c r="BZ67" s="222">
        <v>758</v>
      </c>
      <c r="CA67" s="222">
        <v>760</v>
      </c>
      <c r="CB67" s="222">
        <v>763</v>
      </c>
      <c r="CC67" s="222">
        <v>759</v>
      </c>
      <c r="CD67" s="222">
        <v>757</v>
      </c>
      <c r="CE67" s="222">
        <v>757</v>
      </c>
      <c r="CF67" s="222">
        <v>755</v>
      </c>
      <c r="CG67" s="222">
        <v>755</v>
      </c>
      <c r="CH67" s="222">
        <v>758</v>
      </c>
      <c r="CI67" s="222">
        <v>758</v>
      </c>
      <c r="CJ67" s="222">
        <v>758</v>
      </c>
      <c r="CK67" s="222">
        <v>754</v>
      </c>
      <c r="CL67" s="222">
        <v>748</v>
      </c>
      <c r="CM67" s="222">
        <v>752</v>
      </c>
      <c r="CN67" s="222">
        <v>756</v>
      </c>
      <c r="CO67" s="222">
        <v>748</v>
      </c>
      <c r="CP67" s="222">
        <v>741</v>
      </c>
      <c r="CQ67" s="222">
        <v>739</v>
      </c>
      <c r="CR67" s="222">
        <v>732</v>
      </c>
      <c r="CS67" s="222">
        <v>728</v>
      </c>
      <c r="CT67" s="162">
        <f t="shared" si="66"/>
        <v>72456</v>
      </c>
    </row>
    <row r="68" spans="1:98" ht="15.75" thickBot="1">
      <c r="A68" s="124" t="s">
        <v>38</v>
      </c>
      <c r="B68" s="222">
        <v>0</v>
      </c>
      <c r="C68" s="222">
        <v>0</v>
      </c>
      <c r="D68" s="222">
        <v>0</v>
      </c>
      <c r="E68" s="222">
        <v>0</v>
      </c>
      <c r="F68" s="222">
        <v>0</v>
      </c>
      <c r="G68" s="222">
        <v>0</v>
      </c>
      <c r="H68" s="222">
        <v>0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0</v>
      </c>
      <c r="BE68" s="222">
        <v>0</v>
      </c>
      <c r="BF68" s="222">
        <v>0</v>
      </c>
      <c r="BG68" s="222">
        <v>0</v>
      </c>
      <c r="BH68" s="222">
        <v>0</v>
      </c>
      <c r="BI68" s="222">
        <v>0</v>
      </c>
      <c r="BJ68" s="222">
        <v>0</v>
      </c>
      <c r="BK68" s="222">
        <v>0</v>
      </c>
      <c r="BL68" s="222">
        <v>0</v>
      </c>
      <c r="BM68" s="222">
        <v>0</v>
      </c>
      <c r="BN68" s="222">
        <v>0</v>
      </c>
      <c r="BO68" s="222">
        <v>0</v>
      </c>
      <c r="BP68" s="222">
        <v>0</v>
      </c>
      <c r="BQ68" s="222">
        <v>0</v>
      </c>
      <c r="BR68" s="222">
        <v>0</v>
      </c>
      <c r="BS68" s="222">
        <v>0</v>
      </c>
      <c r="BT68" s="222">
        <v>0</v>
      </c>
      <c r="BU68" s="222">
        <v>0</v>
      </c>
      <c r="BV68" s="222">
        <v>0</v>
      </c>
      <c r="BW68" s="222">
        <v>0</v>
      </c>
      <c r="BX68" s="222">
        <v>0</v>
      </c>
      <c r="BY68" s="222">
        <v>0</v>
      </c>
      <c r="BZ68" s="222">
        <v>0</v>
      </c>
      <c r="CA68" s="222">
        <v>0</v>
      </c>
      <c r="CB68" s="222">
        <v>0</v>
      </c>
      <c r="CC68" s="222">
        <v>0</v>
      </c>
      <c r="CD68" s="222">
        <v>0</v>
      </c>
      <c r="CE68" s="222">
        <v>0</v>
      </c>
      <c r="CF68" s="222">
        <v>0</v>
      </c>
      <c r="CG68" s="222">
        <v>0</v>
      </c>
      <c r="CH68" s="222">
        <v>0</v>
      </c>
      <c r="CI68" s="222">
        <v>0</v>
      </c>
      <c r="CJ68" s="222">
        <v>0</v>
      </c>
      <c r="CK68" s="222">
        <v>0</v>
      </c>
      <c r="CL68" s="222">
        <v>0</v>
      </c>
      <c r="CM68" s="222">
        <v>0</v>
      </c>
      <c r="CN68" s="222">
        <v>0</v>
      </c>
      <c r="CO68" s="222">
        <v>0</v>
      </c>
      <c r="CP68" s="222">
        <v>0</v>
      </c>
      <c r="CQ68" s="222">
        <v>0</v>
      </c>
      <c r="CR68" s="222">
        <v>0</v>
      </c>
      <c r="CS68" s="222">
        <v>0</v>
      </c>
      <c r="CT68" s="221">
        <f t="shared" si="66"/>
        <v>0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>
        <v>0</v>
      </c>
      <c r="BF73" s="222">
        <v>0</v>
      </c>
      <c r="BG73" s="222">
        <v>0</v>
      </c>
      <c r="BH73" s="222">
        <v>0</v>
      </c>
      <c r="BI73" s="222">
        <v>0</v>
      </c>
      <c r="BJ73" s="222">
        <v>0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0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7">SUM(B74:CS74)</f>
        <v>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7"/>
        <v>0</v>
      </c>
    </row>
    <row r="76" spans="1:98">
      <c r="A76" s="19" t="s">
        <v>35</v>
      </c>
      <c r="B76" s="222">
        <v>0</v>
      </c>
      <c r="C76" s="222">
        <v>0</v>
      </c>
      <c r="D76" s="222">
        <v>0</v>
      </c>
      <c r="E76" s="222">
        <v>0</v>
      </c>
      <c r="F76" s="222">
        <v>0</v>
      </c>
      <c r="G76" s="222">
        <v>0</v>
      </c>
      <c r="H76" s="222">
        <v>0</v>
      </c>
      <c r="I76" s="222">
        <v>0</v>
      </c>
      <c r="J76" s="222">
        <v>0</v>
      </c>
      <c r="K76" s="222">
        <v>0</v>
      </c>
      <c r="L76" s="222">
        <v>0</v>
      </c>
      <c r="M76" s="222">
        <v>0</v>
      </c>
      <c r="N76" s="222">
        <v>0</v>
      </c>
      <c r="O76" s="222">
        <v>0</v>
      </c>
      <c r="P76" s="222">
        <v>0</v>
      </c>
      <c r="Q76" s="222">
        <v>0</v>
      </c>
      <c r="R76" s="222">
        <v>0</v>
      </c>
      <c r="S76" s="222">
        <v>0</v>
      </c>
      <c r="T76" s="222">
        <v>0</v>
      </c>
      <c r="U76" s="222">
        <v>0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75</v>
      </c>
      <c r="AK76" s="222">
        <v>75</v>
      </c>
      <c r="AL76" s="222">
        <v>75</v>
      </c>
      <c r="AM76" s="222">
        <v>75</v>
      </c>
      <c r="AN76" s="222">
        <v>75</v>
      </c>
      <c r="AO76" s="222">
        <v>75</v>
      </c>
      <c r="AP76" s="222">
        <v>75</v>
      </c>
      <c r="AQ76" s="222">
        <v>75</v>
      </c>
      <c r="AR76" s="222">
        <v>75</v>
      </c>
      <c r="AS76" s="222">
        <v>75</v>
      </c>
      <c r="AT76" s="222">
        <v>75</v>
      </c>
      <c r="AU76" s="222">
        <v>75</v>
      </c>
      <c r="AV76" s="222">
        <v>75</v>
      </c>
      <c r="AW76" s="222">
        <v>75</v>
      </c>
      <c r="AX76" s="222">
        <v>75</v>
      </c>
      <c r="AY76" s="222">
        <v>75</v>
      </c>
      <c r="AZ76" s="222">
        <v>75</v>
      </c>
      <c r="BA76" s="222">
        <v>75</v>
      </c>
      <c r="BB76" s="222">
        <v>75</v>
      </c>
      <c r="BC76" s="222">
        <v>75</v>
      </c>
      <c r="BD76" s="222">
        <v>75</v>
      </c>
      <c r="BE76" s="222">
        <v>75</v>
      </c>
      <c r="BF76" s="222">
        <v>75</v>
      </c>
      <c r="BG76" s="222">
        <v>75</v>
      </c>
      <c r="BH76" s="222">
        <v>75</v>
      </c>
      <c r="BI76" s="222">
        <v>75</v>
      </c>
      <c r="BJ76" s="222">
        <v>75</v>
      </c>
      <c r="BK76" s="222">
        <v>75</v>
      </c>
      <c r="BL76" s="222">
        <v>75</v>
      </c>
      <c r="BM76" s="222">
        <v>75</v>
      </c>
      <c r="BN76" s="222">
        <v>75</v>
      </c>
      <c r="BO76" s="222">
        <v>75</v>
      </c>
      <c r="BP76" s="222">
        <v>75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0</v>
      </c>
      <c r="CN76" s="222">
        <v>0</v>
      </c>
      <c r="CO76" s="222">
        <v>0</v>
      </c>
      <c r="CP76" s="222">
        <v>0</v>
      </c>
      <c r="CQ76" s="222">
        <v>0</v>
      </c>
      <c r="CR76" s="222">
        <v>0</v>
      </c>
      <c r="CS76" s="222">
        <v>0</v>
      </c>
      <c r="CT76" s="19">
        <f t="shared" si="67"/>
        <v>2475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30</v>
      </c>
      <c r="AK77" s="222">
        <v>60</v>
      </c>
      <c r="AL77" s="222">
        <v>90</v>
      </c>
      <c r="AM77" s="222">
        <v>120</v>
      </c>
      <c r="AN77" s="222">
        <v>150</v>
      </c>
      <c r="AO77" s="222">
        <v>150</v>
      </c>
      <c r="AP77" s="222">
        <v>150</v>
      </c>
      <c r="AQ77" s="222">
        <v>150</v>
      </c>
      <c r="AR77" s="222">
        <v>150</v>
      </c>
      <c r="AS77" s="222">
        <v>150</v>
      </c>
      <c r="AT77" s="222">
        <v>150</v>
      </c>
      <c r="AU77" s="222">
        <v>150</v>
      </c>
      <c r="AV77" s="222">
        <v>150</v>
      </c>
      <c r="AW77" s="222">
        <v>150</v>
      </c>
      <c r="AX77" s="222">
        <v>150</v>
      </c>
      <c r="AY77" s="222">
        <v>150</v>
      </c>
      <c r="AZ77" s="222">
        <v>150</v>
      </c>
      <c r="BA77" s="222">
        <v>150</v>
      </c>
      <c r="BB77" s="222">
        <v>150</v>
      </c>
      <c r="BC77" s="222">
        <v>150</v>
      </c>
      <c r="BD77" s="222">
        <v>150</v>
      </c>
      <c r="BE77" s="222">
        <v>150</v>
      </c>
      <c r="BF77" s="222">
        <v>150</v>
      </c>
      <c r="BG77" s="222">
        <v>150</v>
      </c>
      <c r="BH77" s="222">
        <v>150</v>
      </c>
      <c r="BI77" s="222">
        <v>150</v>
      </c>
      <c r="BJ77" s="222">
        <v>150</v>
      </c>
      <c r="BK77" s="222">
        <v>150</v>
      </c>
      <c r="BL77" s="222">
        <v>150</v>
      </c>
      <c r="BM77" s="222">
        <v>120</v>
      </c>
      <c r="BN77" s="222">
        <v>90</v>
      </c>
      <c r="BO77" s="222">
        <v>60</v>
      </c>
      <c r="BP77" s="222">
        <v>30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67"/>
        <v>4350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75</v>
      </c>
      <c r="AT78" s="222">
        <v>150</v>
      </c>
      <c r="AU78" s="222">
        <v>217</v>
      </c>
      <c r="AV78" s="222">
        <v>217</v>
      </c>
      <c r="AW78" s="222">
        <v>217</v>
      </c>
      <c r="AX78" s="222">
        <v>217</v>
      </c>
      <c r="AY78" s="222">
        <v>217</v>
      </c>
      <c r="AZ78" s="222">
        <v>217</v>
      </c>
      <c r="BA78" s="222">
        <v>217</v>
      </c>
      <c r="BB78" s="222">
        <v>217</v>
      </c>
      <c r="BC78" s="222">
        <v>217</v>
      </c>
      <c r="BD78" s="222">
        <v>217</v>
      </c>
      <c r="BE78" s="222">
        <v>217</v>
      </c>
      <c r="BF78" s="222">
        <v>217</v>
      </c>
      <c r="BG78" s="222">
        <v>217</v>
      </c>
      <c r="BH78" s="222">
        <v>217</v>
      </c>
      <c r="BI78" s="222">
        <v>217</v>
      </c>
      <c r="BJ78" s="222">
        <v>142</v>
      </c>
      <c r="BK78" s="222">
        <v>67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7"/>
        <v>3689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7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68">SUM(C85:C87)</f>
        <v>0</v>
      </c>
      <c r="D84" s="164">
        <f t="shared" si="68"/>
        <v>0</v>
      </c>
      <c r="E84" s="164">
        <f t="shared" si="68"/>
        <v>0</v>
      </c>
      <c r="F84" s="164">
        <f t="shared" si="68"/>
        <v>0</v>
      </c>
      <c r="G84" s="164">
        <f t="shared" si="68"/>
        <v>0</v>
      </c>
      <c r="H84" s="164">
        <f t="shared" si="68"/>
        <v>0</v>
      </c>
      <c r="I84" s="164">
        <f t="shared" si="68"/>
        <v>0</v>
      </c>
      <c r="J84" s="164">
        <f t="shared" si="68"/>
        <v>0</v>
      </c>
      <c r="K84" s="164">
        <f t="shared" si="68"/>
        <v>0</v>
      </c>
      <c r="L84" s="164">
        <f t="shared" si="68"/>
        <v>0</v>
      </c>
      <c r="M84" s="164">
        <f t="shared" si="68"/>
        <v>0</v>
      </c>
      <c r="N84" s="164">
        <f t="shared" si="68"/>
        <v>0</v>
      </c>
      <c r="O84" s="164">
        <f t="shared" si="68"/>
        <v>0</v>
      </c>
      <c r="P84" s="164">
        <f t="shared" si="68"/>
        <v>0</v>
      </c>
      <c r="Q84" s="164">
        <f t="shared" si="68"/>
        <v>0</v>
      </c>
      <c r="R84" s="164">
        <f t="shared" si="68"/>
        <v>0</v>
      </c>
      <c r="S84" s="164">
        <f t="shared" si="68"/>
        <v>0</v>
      </c>
      <c r="T84" s="164">
        <f t="shared" si="68"/>
        <v>0</v>
      </c>
      <c r="U84" s="164">
        <f t="shared" si="68"/>
        <v>0</v>
      </c>
      <c r="V84" s="164">
        <f t="shared" si="68"/>
        <v>0</v>
      </c>
      <c r="W84" s="164">
        <f t="shared" si="68"/>
        <v>0</v>
      </c>
      <c r="X84" s="164">
        <f t="shared" si="68"/>
        <v>0</v>
      </c>
      <c r="Y84" s="164">
        <f t="shared" si="68"/>
        <v>0</v>
      </c>
      <c r="Z84" s="164">
        <f t="shared" si="68"/>
        <v>0</v>
      </c>
      <c r="AA84" s="164">
        <f t="shared" si="68"/>
        <v>0</v>
      </c>
      <c r="AB84" s="164">
        <f t="shared" si="68"/>
        <v>0</v>
      </c>
      <c r="AC84" s="164">
        <f t="shared" si="68"/>
        <v>0</v>
      </c>
      <c r="AD84" s="164">
        <f t="shared" si="68"/>
        <v>0</v>
      </c>
      <c r="AE84" s="164">
        <f t="shared" si="68"/>
        <v>0</v>
      </c>
      <c r="AF84" s="164">
        <f t="shared" si="68"/>
        <v>0</v>
      </c>
      <c r="AG84" s="164">
        <f t="shared" si="68"/>
        <v>0</v>
      </c>
      <c r="AH84" s="164">
        <f t="shared" si="68"/>
        <v>0</v>
      </c>
      <c r="AI84" s="164">
        <f t="shared" si="68"/>
        <v>0</v>
      </c>
      <c r="AJ84" s="164">
        <f t="shared" si="68"/>
        <v>0</v>
      </c>
      <c r="AK84" s="164">
        <f t="shared" si="68"/>
        <v>0</v>
      </c>
      <c r="AL84" s="164">
        <f t="shared" si="68"/>
        <v>0</v>
      </c>
      <c r="AM84" s="164">
        <f t="shared" si="68"/>
        <v>0</v>
      </c>
      <c r="AN84" s="164">
        <f t="shared" si="68"/>
        <v>0</v>
      </c>
      <c r="AO84" s="164">
        <f t="shared" si="68"/>
        <v>0</v>
      </c>
      <c r="AP84" s="164">
        <f t="shared" si="68"/>
        <v>0</v>
      </c>
      <c r="AQ84" s="164">
        <f t="shared" si="68"/>
        <v>0</v>
      </c>
      <c r="AR84" s="164">
        <f t="shared" si="68"/>
        <v>0</v>
      </c>
      <c r="AS84" s="164">
        <f t="shared" si="68"/>
        <v>0</v>
      </c>
      <c r="AT84" s="164">
        <f t="shared" si="68"/>
        <v>0</v>
      </c>
      <c r="AU84" s="164">
        <f t="shared" si="68"/>
        <v>0</v>
      </c>
      <c r="AV84" s="164">
        <f t="shared" si="68"/>
        <v>0</v>
      </c>
      <c r="AW84" s="164">
        <f t="shared" si="68"/>
        <v>0</v>
      </c>
      <c r="AX84" s="164">
        <f t="shared" si="68"/>
        <v>0</v>
      </c>
      <c r="AY84" s="164">
        <f t="shared" si="68"/>
        <v>0</v>
      </c>
      <c r="AZ84" s="164">
        <f t="shared" si="68"/>
        <v>0</v>
      </c>
      <c r="BA84" s="164">
        <f t="shared" si="68"/>
        <v>0</v>
      </c>
      <c r="BB84" s="164">
        <f t="shared" si="68"/>
        <v>0</v>
      </c>
      <c r="BC84" s="164">
        <f t="shared" si="68"/>
        <v>0</v>
      </c>
      <c r="BD84" s="164">
        <f t="shared" si="68"/>
        <v>0</v>
      </c>
      <c r="BE84" s="164">
        <f t="shared" si="68"/>
        <v>0</v>
      </c>
      <c r="BF84" s="164">
        <f t="shared" si="68"/>
        <v>0</v>
      </c>
      <c r="BG84" s="164">
        <f t="shared" si="68"/>
        <v>0</v>
      </c>
      <c r="BH84" s="164">
        <f t="shared" si="68"/>
        <v>0</v>
      </c>
      <c r="BI84" s="164">
        <f t="shared" si="68"/>
        <v>0</v>
      </c>
      <c r="BJ84" s="164">
        <f t="shared" si="68"/>
        <v>0</v>
      </c>
      <c r="BK84" s="164">
        <f t="shared" si="68"/>
        <v>0</v>
      </c>
      <c r="BL84" s="164">
        <f t="shared" si="68"/>
        <v>0</v>
      </c>
      <c r="BM84" s="164">
        <f t="shared" si="68"/>
        <v>0</v>
      </c>
      <c r="BN84" s="164">
        <f t="shared" si="68"/>
        <v>0</v>
      </c>
      <c r="BO84" s="164">
        <f t="shared" ref="BO84:CS84" si="69">SUM(BO85:BO87)</f>
        <v>0</v>
      </c>
      <c r="BP84" s="164">
        <f t="shared" si="69"/>
        <v>0</v>
      </c>
      <c r="BQ84" s="164">
        <f t="shared" si="69"/>
        <v>0</v>
      </c>
      <c r="BR84" s="164">
        <f t="shared" si="69"/>
        <v>0</v>
      </c>
      <c r="BS84" s="164">
        <f t="shared" si="69"/>
        <v>0</v>
      </c>
      <c r="BT84" s="164">
        <f t="shared" si="69"/>
        <v>0</v>
      </c>
      <c r="BU84" s="164">
        <f t="shared" si="69"/>
        <v>0</v>
      </c>
      <c r="BV84" s="164">
        <f t="shared" si="69"/>
        <v>0</v>
      </c>
      <c r="BW84" s="164">
        <f t="shared" si="69"/>
        <v>0</v>
      </c>
      <c r="BX84" s="164">
        <f t="shared" si="69"/>
        <v>0</v>
      </c>
      <c r="BY84" s="164">
        <f t="shared" si="69"/>
        <v>0</v>
      </c>
      <c r="BZ84" s="164">
        <f t="shared" si="69"/>
        <v>0</v>
      </c>
      <c r="CA84" s="164">
        <f t="shared" si="69"/>
        <v>0</v>
      </c>
      <c r="CB84" s="164">
        <f t="shared" si="69"/>
        <v>0</v>
      </c>
      <c r="CC84" s="164">
        <f t="shared" si="69"/>
        <v>0</v>
      </c>
      <c r="CD84" s="164">
        <f t="shared" si="69"/>
        <v>0</v>
      </c>
      <c r="CE84" s="164">
        <f t="shared" si="69"/>
        <v>0</v>
      </c>
      <c r="CF84" s="164">
        <f t="shared" si="69"/>
        <v>0</v>
      </c>
      <c r="CG84" s="164">
        <f t="shared" si="69"/>
        <v>0</v>
      </c>
      <c r="CH84" s="164">
        <f t="shared" si="69"/>
        <v>0</v>
      </c>
      <c r="CI84" s="164">
        <f t="shared" si="69"/>
        <v>0</v>
      </c>
      <c r="CJ84" s="164">
        <f t="shared" si="69"/>
        <v>0</v>
      </c>
      <c r="CK84" s="164">
        <f>SUM(CK85:CK87)</f>
        <v>0</v>
      </c>
      <c r="CL84" s="164">
        <f t="shared" si="69"/>
        <v>0</v>
      </c>
      <c r="CM84" s="164">
        <f t="shared" si="69"/>
        <v>0</v>
      </c>
      <c r="CN84" s="164">
        <f t="shared" si="69"/>
        <v>0</v>
      </c>
      <c r="CO84" s="164">
        <f t="shared" si="69"/>
        <v>0</v>
      </c>
      <c r="CP84" s="164">
        <f t="shared" si="69"/>
        <v>0</v>
      </c>
      <c r="CQ84" s="164">
        <f t="shared" si="69"/>
        <v>0</v>
      </c>
      <c r="CR84" s="164">
        <f t="shared" si="69"/>
        <v>0</v>
      </c>
      <c r="CS84" s="165">
        <f t="shared" si="69"/>
        <v>0</v>
      </c>
      <c r="CT84" s="161">
        <f>SUM(B84:CS84)</f>
        <v>0</v>
      </c>
    </row>
    <row r="85" spans="1:98">
      <c r="A85" s="17" t="s">
        <v>54</v>
      </c>
      <c r="B85" s="27" cm="1">
        <f t="array" ref="B85:CS85">[4]Sheet2!$B$29:$CS$29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98">
      <c r="A86" s="17" t="s">
        <v>55</v>
      </c>
      <c r="B86" s="27" cm="1">
        <f t="array" ref="B86:CS86">[5]Sheet2!$B$29:$CS$29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0">SUM(B86:CS86)</f>
        <v>0</v>
      </c>
    </row>
    <row r="87" spans="1:98">
      <c r="A87" s="17" t="s">
        <v>56</v>
      </c>
      <c r="B87" s="27" cm="1">
        <f t="array" ref="B87:CS87">[6]Sheet2!$B$29:$CS$29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0"/>
        <v>0</v>
      </c>
    </row>
    <row r="88" spans="1:98">
      <c r="A88" s="158" t="s">
        <v>57</v>
      </c>
      <c r="B88" s="166">
        <f t="shared" ref="B88:AG88" si="71">SUM(B89:B89)</f>
        <v>0</v>
      </c>
      <c r="C88" s="91">
        <f t="shared" si="71"/>
        <v>0</v>
      </c>
      <c r="D88" s="91">
        <f t="shared" si="71"/>
        <v>0</v>
      </c>
      <c r="E88" s="91">
        <f t="shared" si="71"/>
        <v>0</v>
      </c>
      <c r="F88" s="91">
        <f t="shared" si="71"/>
        <v>0</v>
      </c>
      <c r="G88" s="91">
        <f t="shared" si="71"/>
        <v>0</v>
      </c>
      <c r="H88" s="91">
        <f t="shared" si="71"/>
        <v>0</v>
      </c>
      <c r="I88" s="91">
        <f t="shared" si="71"/>
        <v>0</v>
      </c>
      <c r="J88" s="91">
        <f t="shared" si="71"/>
        <v>0</v>
      </c>
      <c r="K88" s="91">
        <f t="shared" si="71"/>
        <v>0</v>
      </c>
      <c r="L88" s="91">
        <f t="shared" si="71"/>
        <v>0</v>
      </c>
      <c r="M88" s="91">
        <f t="shared" si="71"/>
        <v>0</v>
      </c>
      <c r="N88" s="91">
        <f t="shared" si="71"/>
        <v>0</v>
      </c>
      <c r="O88" s="91">
        <f t="shared" si="71"/>
        <v>0</v>
      </c>
      <c r="P88" s="91">
        <f t="shared" si="71"/>
        <v>0</v>
      </c>
      <c r="Q88" s="91">
        <f t="shared" si="71"/>
        <v>0</v>
      </c>
      <c r="R88" s="91">
        <f t="shared" si="71"/>
        <v>0</v>
      </c>
      <c r="S88" s="91">
        <f t="shared" si="71"/>
        <v>0</v>
      </c>
      <c r="T88" s="91">
        <f t="shared" si="71"/>
        <v>0</v>
      </c>
      <c r="U88" s="91">
        <f t="shared" si="71"/>
        <v>0</v>
      </c>
      <c r="V88" s="91">
        <f t="shared" si="71"/>
        <v>0</v>
      </c>
      <c r="W88" s="91">
        <f t="shared" si="71"/>
        <v>0</v>
      </c>
      <c r="X88" s="91">
        <f t="shared" si="71"/>
        <v>0</v>
      </c>
      <c r="Y88" s="91">
        <f t="shared" si="71"/>
        <v>3.8399999999999997E-3</v>
      </c>
      <c r="Z88" s="91">
        <f t="shared" si="71"/>
        <v>0.10456</v>
      </c>
      <c r="AA88" s="91">
        <f t="shared" si="71"/>
        <v>1.3065894399999998</v>
      </c>
      <c r="AB88" s="91">
        <f t="shared" si="71"/>
        <v>4.6231646399999997</v>
      </c>
      <c r="AC88" s="91">
        <f t="shared" si="71"/>
        <v>10.153158100000001</v>
      </c>
      <c r="AD88" s="91">
        <f t="shared" si="71"/>
        <v>17.6351312</v>
      </c>
      <c r="AE88" s="91">
        <f t="shared" si="71"/>
        <v>28.056061499999998</v>
      </c>
      <c r="AF88" s="91">
        <f t="shared" si="71"/>
        <v>39.250903999999998</v>
      </c>
      <c r="AG88" s="91">
        <f t="shared" si="71"/>
        <v>49.939373999999994</v>
      </c>
      <c r="AH88" s="91">
        <f t="shared" ref="AH88:BM88" si="72">SUM(AH89:AH89)</f>
        <v>61.704014000000001</v>
      </c>
      <c r="AI88" s="91">
        <f t="shared" si="72"/>
        <v>73.052336999999994</v>
      </c>
      <c r="AJ88" s="91">
        <f t="shared" si="72"/>
        <v>84.404491000000007</v>
      </c>
      <c r="AK88" s="91">
        <f t="shared" si="72"/>
        <v>95.160973999999982</v>
      </c>
      <c r="AL88" s="91">
        <f t="shared" si="72"/>
        <v>104.91609699999999</v>
      </c>
      <c r="AM88" s="91">
        <f t="shared" si="72"/>
        <v>114.082216</v>
      </c>
      <c r="AN88" s="91">
        <f t="shared" si="72"/>
        <v>122.320138</v>
      </c>
      <c r="AO88" s="91">
        <f t="shared" si="72"/>
        <v>129.52110999999999</v>
      </c>
      <c r="AP88" s="91">
        <f t="shared" si="72"/>
        <v>136.200772</v>
      </c>
      <c r="AQ88" s="91">
        <f t="shared" si="72"/>
        <v>142.059946</v>
      </c>
      <c r="AR88" s="91">
        <f t="shared" si="72"/>
        <v>147.16131200000001</v>
      </c>
      <c r="AS88" s="91">
        <f t="shared" si="72"/>
        <v>151.47112900000002</v>
      </c>
      <c r="AT88" s="91">
        <f t="shared" si="72"/>
        <v>155.15363099999999</v>
      </c>
      <c r="AU88" s="91">
        <f t="shared" si="72"/>
        <v>157.65716499999999</v>
      </c>
      <c r="AV88" s="91">
        <f t="shared" si="72"/>
        <v>159.41798099999997</v>
      </c>
      <c r="AW88" s="91">
        <f t="shared" si="72"/>
        <v>160.39590500000003</v>
      </c>
      <c r="AX88" s="91">
        <f t="shared" si="72"/>
        <v>160.34254799999999</v>
      </c>
      <c r="AY88" s="91">
        <f t="shared" si="72"/>
        <v>159.834789</v>
      </c>
      <c r="AZ88" s="91">
        <f t="shared" si="72"/>
        <v>159.85835900000001</v>
      </c>
      <c r="BA88" s="91">
        <f t="shared" si="72"/>
        <v>157.89157999999998</v>
      </c>
      <c r="BB88" s="91">
        <f t="shared" si="72"/>
        <v>156.29429799999997</v>
      </c>
      <c r="BC88" s="91">
        <f t="shared" si="72"/>
        <v>153.29844299999999</v>
      </c>
      <c r="BD88" s="91">
        <f t="shared" si="72"/>
        <v>149.77954800000001</v>
      </c>
      <c r="BE88" s="91">
        <f t="shared" si="72"/>
        <v>144.505695</v>
      </c>
      <c r="BF88" s="91">
        <f t="shared" si="72"/>
        <v>138.605771</v>
      </c>
      <c r="BG88" s="91">
        <f t="shared" si="72"/>
        <v>131.69003000000001</v>
      </c>
      <c r="BH88" s="91">
        <f t="shared" si="72"/>
        <v>126.07512900000002</v>
      </c>
      <c r="BI88" s="91">
        <f t="shared" si="72"/>
        <v>117.92629799999999</v>
      </c>
      <c r="BJ88" s="91">
        <f t="shared" si="72"/>
        <v>111.553978</v>
      </c>
      <c r="BK88" s="91">
        <f t="shared" si="72"/>
        <v>101.32027599999999</v>
      </c>
      <c r="BL88" s="91">
        <f t="shared" si="72"/>
        <v>93.148114000000007</v>
      </c>
      <c r="BM88" s="91">
        <f t="shared" si="72"/>
        <v>83.567065999999997</v>
      </c>
      <c r="BN88" s="91">
        <f t="shared" ref="BN88:CS88" si="73">SUM(BN89:BN89)</f>
        <v>74.632843999999992</v>
      </c>
      <c r="BO88" s="91">
        <f t="shared" si="73"/>
        <v>63.078906000000003</v>
      </c>
      <c r="BP88" s="91">
        <f t="shared" si="73"/>
        <v>50.338374999999999</v>
      </c>
      <c r="BQ88" s="91">
        <f t="shared" si="73"/>
        <v>39.967191999999997</v>
      </c>
      <c r="BR88" s="91">
        <f t="shared" si="73"/>
        <v>29.315960400000005</v>
      </c>
      <c r="BS88" s="91">
        <f t="shared" si="73"/>
        <v>20.375451099999999</v>
      </c>
      <c r="BT88" s="91">
        <f t="shared" si="73"/>
        <v>12.917560999999999</v>
      </c>
      <c r="BU88" s="91">
        <f t="shared" si="73"/>
        <v>6.9102513999999999</v>
      </c>
      <c r="BV88" s="91">
        <f t="shared" si="73"/>
        <v>2.6775772799999999</v>
      </c>
      <c r="BW88" s="91">
        <f t="shared" si="73"/>
        <v>0.63736000000000004</v>
      </c>
      <c r="BX88" s="91">
        <f t="shared" si="73"/>
        <v>5.3480000000000007E-2</v>
      </c>
      <c r="BY88" s="91">
        <f t="shared" si="73"/>
        <v>0</v>
      </c>
      <c r="BZ88" s="91">
        <f t="shared" si="73"/>
        <v>4.0000000000000003E-5</v>
      </c>
      <c r="CA88" s="91">
        <f t="shared" si="73"/>
        <v>0</v>
      </c>
      <c r="CB88" s="91">
        <f t="shared" si="73"/>
        <v>0</v>
      </c>
      <c r="CC88" s="91">
        <f t="shared" si="73"/>
        <v>0</v>
      </c>
      <c r="CD88" s="91">
        <f t="shared" si="73"/>
        <v>0</v>
      </c>
      <c r="CE88" s="91">
        <f t="shared" si="73"/>
        <v>0</v>
      </c>
      <c r="CF88" s="91">
        <f t="shared" si="73"/>
        <v>0</v>
      </c>
      <c r="CG88" s="91">
        <f t="shared" si="73"/>
        <v>0</v>
      </c>
      <c r="CH88" s="91">
        <f t="shared" si="73"/>
        <v>0</v>
      </c>
      <c r="CI88" s="91">
        <f t="shared" si="73"/>
        <v>0</v>
      </c>
      <c r="CJ88" s="91">
        <f t="shared" si="73"/>
        <v>0</v>
      </c>
      <c r="CK88" s="91">
        <f t="shared" si="73"/>
        <v>0</v>
      </c>
      <c r="CL88" s="91">
        <f t="shared" si="73"/>
        <v>0</v>
      </c>
      <c r="CM88" s="91">
        <f t="shared" si="73"/>
        <v>0</v>
      </c>
      <c r="CN88" s="91">
        <f t="shared" si="73"/>
        <v>0</v>
      </c>
      <c r="CO88" s="91">
        <f t="shared" si="73"/>
        <v>0</v>
      </c>
      <c r="CP88" s="91">
        <f t="shared" si="73"/>
        <v>0</v>
      </c>
      <c r="CQ88" s="91">
        <f t="shared" si="73"/>
        <v>0</v>
      </c>
      <c r="CR88" s="91">
        <f t="shared" si="73"/>
        <v>0</v>
      </c>
      <c r="CS88" s="161">
        <f t="shared" si="73"/>
        <v>0</v>
      </c>
      <c r="CT88" s="161">
        <f>SUM(B88:CS88)</f>
        <v>4592.3489210599982</v>
      </c>
    </row>
    <row r="89" spans="1:98">
      <c r="A89" s="17" t="s">
        <v>71</v>
      </c>
      <c r="B89" s="167" cm="1">
        <f t="array" ref="B89:CS89">[7]Consol_Captive!$B$31:$CS$31/1000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3.8399999999999997E-3</v>
      </c>
      <c r="Z89" s="156">
        <v>0.10456</v>
      </c>
      <c r="AA89" s="156">
        <v>1.3065894399999998</v>
      </c>
      <c r="AB89" s="156">
        <v>4.6231646399999997</v>
      </c>
      <c r="AC89" s="156">
        <v>10.153158100000001</v>
      </c>
      <c r="AD89" s="156">
        <v>17.6351312</v>
      </c>
      <c r="AE89" s="156">
        <v>28.056061499999998</v>
      </c>
      <c r="AF89" s="156">
        <v>39.250903999999998</v>
      </c>
      <c r="AG89" s="156">
        <v>49.939373999999994</v>
      </c>
      <c r="AH89" s="156">
        <v>61.704014000000001</v>
      </c>
      <c r="AI89" s="156">
        <v>73.052336999999994</v>
      </c>
      <c r="AJ89" s="156">
        <v>84.404491000000007</v>
      </c>
      <c r="AK89" s="156">
        <v>95.160973999999982</v>
      </c>
      <c r="AL89" s="156">
        <v>104.91609699999999</v>
      </c>
      <c r="AM89" s="156">
        <v>114.082216</v>
      </c>
      <c r="AN89" s="156">
        <v>122.320138</v>
      </c>
      <c r="AO89" s="156">
        <v>129.52110999999999</v>
      </c>
      <c r="AP89" s="156">
        <v>136.200772</v>
      </c>
      <c r="AQ89" s="156">
        <v>142.059946</v>
      </c>
      <c r="AR89" s="156">
        <v>147.16131200000001</v>
      </c>
      <c r="AS89" s="156">
        <v>151.47112900000002</v>
      </c>
      <c r="AT89" s="156">
        <v>155.15363099999999</v>
      </c>
      <c r="AU89" s="156">
        <v>157.65716499999999</v>
      </c>
      <c r="AV89" s="156">
        <v>159.41798099999997</v>
      </c>
      <c r="AW89" s="156">
        <v>160.39590500000003</v>
      </c>
      <c r="AX89" s="156">
        <v>160.34254799999999</v>
      </c>
      <c r="AY89" s="156">
        <v>159.834789</v>
      </c>
      <c r="AZ89" s="156">
        <v>159.85835900000001</v>
      </c>
      <c r="BA89" s="156">
        <v>157.89157999999998</v>
      </c>
      <c r="BB89" s="156">
        <v>156.29429799999997</v>
      </c>
      <c r="BC89" s="156">
        <v>153.29844299999999</v>
      </c>
      <c r="BD89" s="156">
        <v>149.77954800000001</v>
      </c>
      <c r="BE89" s="156">
        <v>144.505695</v>
      </c>
      <c r="BF89" s="156">
        <v>138.605771</v>
      </c>
      <c r="BG89" s="156">
        <v>131.69003000000001</v>
      </c>
      <c r="BH89" s="156">
        <v>126.07512900000002</v>
      </c>
      <c r="BI89" s="156">
        <v>117.92629799999999</v>
      </c>
      <c r="BJ89" s="156">
        <v>111.553978</v>
      </c>
      <c r="BK89" s="156">
        <v>101.32027599999999</v>
      </c>
      <c r="BL89" s="156">
        <v>93.148114000000007</v>
      </c>
      <c r="BM89" s="156">
        <v>83.567065999999997</v>
      </c>
      <c r="BN89" s="156">
        <v>74.632843999999992</v>
      </c>
      <c r="BO89" s="156">
        <v>63.078906000000003</v>
      </c>
      <c r="BP89" s="156">
        <v>50.338374999999999</v>
      </c>
      <c r="BQ89" s="156">
        <v>39.967191999999997</v>
      </c>
      <c r="BR89" s="156">
        <v>29.315960400000005</v>
      </c>
      <c r="BS89" s="156">
        <v>20.375451099999999</v>
      </c>
      <c r="BT89" s="156">
        <v>12.917560999999999</v>
      </c>
      <c r="BU89" s="156">
        <v>6.9102513999999999</v>
      </c>
      <c r="BV89" s="156">
        <v>2.6775772799999999</v>
      </c>
      <c r="BW89" s="156">
        <v>0.63736000000000004</v>
      </c>
      <c r="BX89" s="156">
        <v>5.3480000000000007E-2</v>
      </c>
      <c r="BY89" s="156">
        <v>0</v>
      </c>
      <c r="BZ89" s="156">
        <v>4.0000000000000003E-5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2" si="74">SUM(B89:CS89)</f>
        <v>4592.3489210599982</v>
      </c>
    </row>
    <row r="90" spans="1:98">
      <c r="A90" s="17" t="s">
        <v>72</v>
      </c>
      <c r="B90" s="167" cm="1">
        <f t="array" ref="B90:CS90">[7]Consol_TP!$B$31:$CS$31/1000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0.21149999999999999</v>
      </c>
      <c r="AB90" s="270">
        <v>1.47505</v>
      </c>
      <c r="AC90" s="270">
        <v>3.6366000000000001</v>
      </c>
      <c r="AD90" s="270">
        <v>7.5775200000000007</v>
      </c>
      <c r="AE90" s="270">
        <v>12.43465</v>
      </c>
      <c r="AF90" s="270">
        <v>17.967009999999998</v>
      </c>
      <c r="AG90" s="270">
        <v>25.213940000000001</v>
      </c>
      <c r="AH90" s="270">
        <v>33.214169999999996</v>
      </c>
      <c r="AI90" s="270">
        <v>39.69135</v>
      </c>
      <c r="AJ90" s="270">
        <v>45.741590000000002</v>
      </c>
      <c r="AK90" s="270">
        <v>51.243169999999999</v>
      </c>
      <c r="AL90" s="270">
        <v>56.101930000000003</v>
      </c>
      <c r="AM90" s="270">
        <v>60.556570000000001</v>
      </c>
      <c r="AN90" s="270">
        <v>63.542760000000001</v>
      </c>
      <c r="AO90" s="270">
        <v>66.913169999999994</v>
      </c>
      <c r="AP90" s="270">
        <v>70.021990000000002</v>
      </c>
      <c r="AQ90" s="270">
        <v>72.828999999999994</v>
      </c>
      <c r="AR90" s="270">
        <v>75.124220000000008</v>
      </c>
      <c r="AS90" s="270">
        <v>76.88964</v>
      </c>
      <c r="AT90" s="270">
        <v>77.383560000000003</v>
      </c>
      <c r="AU90" s="270">
        <v>78.763660000000002</v>
      </c>
      <c r="AV90" s="270">
        <v>80.420500000000004</v>
      </c>
      <c r="AW90" s="270">
        <v>81.080300000000008</v>
      </c>
      <c r="AX90" s="270">
        <v>81.937089999999998</v>
      </c>
      <c r="AY90" s="270">
        <v>83.298059999999992</v>
      </c>
      <c r="AZ90" s="270">
        <v>82.892690000000002</v>
      </c>
      <c r="BA90" s="270">
        <v>82.475679999999997</v>
      </c>
      <c r="BB90" s="270">
        <v>80.488459999999989</v>
      </c>
      <c r="BC90" s="270">
        <v>75.095269999999999</v>
      </c>
      <c r="BD90" s="270">
        <v>71.915850000000006</v>
      </c>
      <c r="BE90" s="270">
        <v>74.835109999999986</v>
      </c>
      <c r="BF90" s="270">
        <v>71.767219999999995</v>
      </c>
      <c r="BG90" s="270">
        <v>69.21826999999999</v>
      </c>
      <c r="BH90" s="270">
        <v>66.331140000000005</v>
      </c>
      <c r="BI90" s="270">
        <v>63.423979999999993</v>
      </c>
      <c r="BJ90" s="270">
        <v>58.682549999999999</v>
      </c>
      <c r="BK90" s="270">
        <v>54.071289999999998</v>
      </c>
      <c r="BL90" s="270">
        <v>51.446559999999998</v>
      </c>
      <c r="BM90" s="270">
        <v>46.171530000000004</v>
      </c>
      <c r="BN90" s="270">
        <v>40.195439999999998</v>
      </c>
      <c r="BO90" s="270">
        <v>34.763520000000007</v>
      </c>
      <c r="BP90" s="270">
        <v>29.896510000000003</v>
      </c>
      <c r="BQ90" s="270">
        <v>23.882560000000002</v>
      </c>
      <c r="BR90" s="270">
        <v>18.533750000000001</v>
      </c>
      <c r="BS90" s="270">
        <v>13.334380000000001</v>
      </c>
      <c r="BT90" s="270">
        <v>8.9633599999999998</v>
      </c>
      <c r="BU90" s="270">
        <v>5.1234500000000001</v>
      </c>
      <c r="BV90" s="270">
        <v>2.2593800000000002</v>
      </c>
      <c r="BW90" s="270">
        <v>0.64802999999999999</v>
      </c>
      <c r="BX90" s="270">
        <v>0.16307999999999997</v>
      </c>
      <c r="BY90" s="270">
        <v>0.02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4"/>
        <v>2389.8680599999998</v>
      </c>
    </row>
    <row r="91" spans="1:98">
      <c r="A91" s="159" t="s">
        <v>58</v>
      </c>
      <c r="B91" s="169">
        <f t="shared" ref="B91:AG91" si="75">SUM(B84,B88)</f>
        <v>0</v>
      </c>
      <c r="C91" s="92">
        <f t="shared" si="75"/>
        <v>0</v>
      </c>
      <c r="D91" s="92">
        <f t="shared" si="75"/>
        <v>0</v>
      </c>
      <c r="E91" s="92">
        <f t="shared" si="75"/>
        <v>0</v>
      </c>
      <c r="F91" s="92">
        <f t="shared" si="75"/>
        <v>0</v>
      </c>
      <c r="G91" s="92">
        <f t="shared" si="75"/>
        <v>0</v>
      </c>
      <c r="H91" s="92">
        <f t="shared" si="75"/>
        <v>0</v>
      </c>
      <c r="I91" s="92">
        <f t="shared" si="75"/>
        <v>0</v>
      </c>
      <c r="J91" s="92">
        <f t="shared" si="75"/>
        <v>0</v>
      </c>
      <c r="K91" s="92">
        <f t="shared" si="75"/>
        <v>0</v>
      </c>
      <c r="L91" s="92">
        <f t="shared" si="75"/>
        <v>0</v>
      </c>
      <c r="M91" s="92">
        <f t="shared" si="75"/>
        <v>0</v>
      </c>
      <c r="N91" s="92">
        <f t="shared" si="75"/>
        <v>0</v>
      </c>
      <c r="O91" s="92">
        <f t="shared" si="75"/>
        <v>0</v>
      </c>
      <c r="P91" s="92">
        <f t="shared" si="75"/>
        <v>0</v>
      </c>
      <c r="Q91" s="92">
        <f t="shared" si="75"/>
        <v>0</v>
      </c>
      <c r="R91" s="92">
        <f t="shared" si="75"/>
        <v>0</v>
      </c>
      <c r="S91" s="92">
        <f t="shared" si="75"/>
        <v>0</v>
      </c>
      <c r="T91" s="92">
        <f t="shared" si="75"/>
        <v>0</v>
      </c>
      <c r="U91" s="92">
        <f t="shared" si="75"/>
        <v>0</v>
      </c>
      <c r="V91" s="92">
        <f t="shared" si="75"/>
        <v>0</v>
      </c>
      <c r="W91" s="92">
        <f t="shared" si="75"/>
        <v>0</v>
      </c>
      <c r="X91" s="92">
        <f t="shared" si="75"/>
        <v>0</v>
      </c>
      <c r="Y91" s="92">
        <f t="shared" si="75"/>
        <v>3.8399999999999997E-3</v>
      </c>
      <c r="Z91" s="92">
        <f t="shared" si="75"/>
        <v>0.10456</v>
      </c>
      <c r="AA91" s="92">
        <f t="shared" si="75"/>
        <v>1.3065894399999998</v>
      </c>
      <c r="AB91" s="92">
        <f t="shared" si="75"/>
        <v>4.6231646399999997</v>
      </c>
      <c r="AC91" s="92">
        <f t="shared" si="75"/>
        <v>10.153158100000001</v>
      </c>
      <c r="AD91" s="92">
        <f t="shared" si="75"/>
        <v>17.6351312</v>
      </c>
      <c r="AE91" s="92">
        <f t="shared" si="75"/>
        <v>28.056061499999998</v>
      </c>
      <c r="AF91" s="92">
        <f t="shared" si="75"/>
        <v>39.250903999999998</v>
      </c>
      <c r="AG91" s="92">
        <f t="shared" si="75"/>
        <v>49.939373999999994</v>
      </c>
      <c r="AH91" s="92">
        <f t="shared" ref="AH91:BM91" si="76">SUM(AH84,AH88)</f>
        <v>61.704014000000001</v>
      </c>
      <c r="AI91" s="92">
        <f t="shared" si="76"/>
        <v>73.052336999999994</v>
      </c>
      <c r="AJ91" s="92">
        <f t="shared" si="76"/>
        <v>84.404491000000007</v>
      </c>
      <c r="AK91" s="92">
        <f t="shared" si="76"/>
        <v>95.160973999999982</v>
      </c>
      <c r="AL91" s="92">
        <f t="shared" si="76"/>
        <v>104.91609699999999</v>
      </c>
      <c r="AM91" s="92">
        <f t="shared" si="76"/>
        <v>114.082216</v>
      </c>
      <c r="AN91" s="92">
        <f t="shared" si="76"/>
        <v>122.320138</v>
      </c>
      <c r="AO91" s="92">
        <f t="shared" si="76"/>
        <v>129.52110999999999</v>
      </c>
      <c r="AP91" s="92">
        <f t="shared" si="76"/>
        <v>136.200772</v>
      </c>
      <c r="AQ91" s="92">
        <f t="shared" si="76"/>
        <v>142.059946</v>
      </c>
      <c r="AR91" s="92">
        <f t="shared" si="76"/>
        <v>147.16131200000001</v>
      </c>
      <c r="AS91" s="92">
        <f t="shared" si="76"/>
        <v>151.47112900000002</v>
      </c>
      <c r="AT91" s="92">
        <f t="shared" si="76"/>
        <v>155.15363099999999</v>
      </c>
      <c r="AU91" s="92">
        <f t="shared" si="76"/>
        <v>157.65716499999999</v>
      </c>
      <c r="AV91" s="92">
        <f t="shared" si="76"/>
        <v>159.41798099999997</v>
      </c>
      <c r="AW91" s="92">
        <f t="shared" si="76"/>
        <v>160.39590500000003</v>
      </c>
      <c r="AX91" s="92">
        <f t="shared" si="76"/>
        <v>160.34254799999999</v>
      </c>
      <c r="AY91" s="92">
        <f t="shared" si="76"/>
        <v>159.834789</v>
      </c>
      <c r="AZ91" s="92">
        <f t="shared" si="76"/>
        <v>159.85835900000001</v>
      </c>
      <c r="BA91" s="92">
        <f t="shared" si="76"/>
        <v>157.89157999999998</v>
      </c>
      <c r="BB91" s="92">
        <f t="shared" si="76"/>
        <v>156.29429799999997</v>
      </c>
      <c r="BC91" s="92">
        <f t="shared" si="76"/>
        <v>153.29844299999999</v>
      </c>
      <c r="BD91" s="92">
        <f t="shared" si="76"/>
        <v>149.77954800000001</v>
      </c>
      <c r="BE91" s="92">
        <f t="shared" si="76"/>
        <v>144.505695</v>
      </c>
      <c r="BF91" s="92">
        <f t="shared" si="76"/>
        <v>138.605771</v>
      </c>
      <c r="BG91" s="92">
        <f t="shared" si="76"/>
        <v>131.69003000000001</v>
      </c>
      <c r="BH91" s="92">
        <f t="shared" si="76"/>
        <v>126.07512900000002</v>
      </c>
      <c r="BI91" s="92">
        <f t="shared" si="76"/>
        <v>117.92629799999999</v>
      </c>
      <c r="BJ91" s="92">
        <f t="shared" si="76"/>
        <v>111.553978</v>
      </c>
      <c r="BK91" s="92">
        <f t="shared" si="76"/>
        <v>101.32027599999999</v>
      </c>
      <c r="BL91" s="92">
        <f t="shared" si="76"/>
        <v>93.148114000000007</v>
      </c>
      <c r="BM91" s="92">
        <f t="shared" si="76"/>
        <v>83.567065999999997</v>
      </c>
      <c r="BN91" s="92">
        <f t="shared" ref="BN91:CS91" si="77">SUM(BN84,BN88)</f>
        <v>74.632843999999992</v>
      </c>
      <c r="BO91" s="92">
        <f t="shared" si="77"/>
        <v>63.078906000000003</v>
      </c>
      <c r="BP91" s="92">
        <f t="shared" si="77"/>
        <v>50.338374999999999</v>
      </c>
      <c r="BQ91" s="92">
        <f t="shared" si="77"/>
        <v>39.967191999999997</v>
      </c>
      <c r="BR91" s="92">
        <f t="shared" si="77"/>
        <v>29.315960400000005</v>
      </c>
      <c r="BS91" s="92">
        <f t="shared" si="77"/>
        <v>20.375451099999999</v>
      </c>
      <c r="BT91" s="92">
        <f t="shared" si="77"/>
        <v>12.917560999999999</v>
      </c>
      <c r="BU91" s="92">
        <f t="shared" si="77"/>
        <v>6.9102513999999999</v>
      </c>
      <c r="BV91" s="92">
        <f t="shared" si="77"/>
        <v>2.6775772799999999</v>
      </c>
      <c r="BW91" s="92">
        <f t="shared" si="77"/>
        <v>0.63736000000000004</v>
      </c>
      <c r="BX91" s="92">
        <f t="shared" si="77"/>
        <v>5.3480000000000007E-2</v>
      </c>
      <c r="BY91" s="92">
        <f t="shared" si="77"/>
        <v>0</v>
      </c>
      <c r="BZ91" s="92">
        <f t="shared" si="77"/>
        <v>4.0000000000000003E-5</v>
      </c>
      <c r="CA91" s="92">
        <f t="shared" si="77"/>
        <v>0</v>
      </c>
      <c r="CB91" s="92">
        <f t="shared" si="77"/>
        <v>0</v>
      </c>
      <c r="CC91" s="92">
        <f t="shared" si="77"/>
        <v>0</v>
      </c>
      <c r="CD91" s="92">
        <f t="shared" si="77"/>
        <v>0</v>
      </c>
      <c r="CE91" s="92">
        <f t="shared" si="77"/>
        <v>0</v>
      </c>
      <c r="CF91" s="92">
        <f t="shared" si="77"/>
        <v>0</v>
      </c>
      <c r="CG91" s="92">
        <f t="shared" si="77"/>
        <v>0</v>
      </c>
      <c r="CH91" s="92">
        <f t="shared" si="77"/>
        <v>0</v>
      </c>
      <c r="CI91" s="92">
        <f t="shared" si="77"/>
        <v>0</v>
      </c>
      <c r="CJ91" s="92">
        <f t="shared" si="77"/>
        <v>0</v>
      </c>
      <c r="CK91" s="92">
        <f t="shared" si="77"/>
        <v>0</v>
      </c>
      <c r="CL91" s="92">
        <f t="shared" si="77"/>
        <v>0</v>
      </c>
      <c r="CM91" s="92">
        <f t="shared" si="77"/>
        <v>0</v>
      </c>
      <c r="CN91" s="92">
        <f t="shared" si="77"/>
        <v>0</v>
      </c>
      <c r="CO91" s="92">
        <f t="shared" si="77"/>
        <v>0</v>
      </c>
      <c r="CP91" s="92">
        <f t="shared" si="77"/>
        <v>0</v>
      </c>
      <c r="CQ91" s="92">
        <f t="shared" si="77"/>
        <v>0</v>
      </c>
      <c r="CR91" s="92">
        <f t="shared" si="77"/>
        <v>0</v>
      </c>
      <c r="CS91" s="170">
        <f t="shared" si="77"/>
        <v>0</v>
      </c>
      <c r="CT91" s="161">
        <f t="shared" si="74"/>
        <v>4592.3489210599982</v>
      </c>
    </row>
    <row r="92" spans="1:98">
      <c r="A92" s="158" t="s">
        <v>18</v>
      </c>
      <c r="B92" s="169">
        <f>SUM(B93:B95)</f>
        <v>23.4</v>
      </c>
      <c r="C92" s="169">
        <f t="shared" ref="C92:BN92" si="78">SUM(C93:C95)</f>
        <v>23.4</v>
      </c>
      <c r="D92" s="169">
        <f t="shared" si="78"/>
        <v>23.4</v>
      </c>
      <c r="E92" s="169">
        <f t="shared" si="78"/>
        <v>23.4</v>
      </c>
      <c r="F92" s="169">
        <f t="shared" si="78"/>
        <v>23.4</v>
      </c>
      <c r="G92" s="169">
        <f t="shared" si="78"/>
        <v>23.4</v>
      </c>
      <c r="H92" s="169">
        <f t="shared" si="78"/>
        <v>23.4</v>
      </c>
      <c r="I92" s="169">
        <f t="shared" si="78"/>
        <v>23.4</v>
      </c>
      <c r="J92" s="169">
        <f t="shared" si="78"/>
        <v>23.4</v>
      </c>
      <c r="K92" s="169">
        <f t="shared" si="78"/>
        <v>23.4</v>
      </c>
      <c r="L92" s="169">
        <f t="shared" si="78"/>
        <v>23.4</v>
      </c>
      <c r="M92" s="169">
        <f t="shared" si="78"/>
        <v>23.4</v>
      </c>
      <c r="N92" s="169">
        <f t="shared" si="78"/>
        <v>23.4</v>
      </c>
      <c r="O92" s="169">
        <f t="shared" si="78"/>
        <v>23.4</v>
      </c>
      <c r="P92" s="169">
        <f t="shared" si="78"/>
        <v>23.4</v>
      </c>
      <c r="Q92" s="169">
        <f t="shared" si="78"/>
        <v>23.4</v>
      </c>
      <c r="R92" s="169">
        <f t="shared" si="78"/>
        <v>23.4</v>
      </c>
      <c r="S92" s="169">
        <f t="shared" si="78"/>
        <v>23.4</v>
      </c>
      <c r="T92" s="169">
        <f t="shared" si="78"/>
        <v>23.4</v>
      </c>
      <c r="U92" s="169">
        <f t="shared" si="78"/>
        <v>23.4</v>
      </c>
      <c r="V92" s="169">
        <f t="shared" si="78"/>
        <v>23.4</v>
      </c>
      <c r="W92" s="169">
        <f t="shared" si="78"/>
        <v>23.4</v>
      </c>
      <c r="X92" s="169">
        <f t="shared" si="78"/>
        <v>23.4</v>
      </c>
      <c r="Y92" s="169">
        <f t="shared" si="78"/>
        <v>23.4</v>
      </c>
      <c r="Z92" s="169">
        <f t="shared" si="78"/>
        <v>23.4</v>
      </c>
      <c r="AA92" s="169">
        <f t="shared" si="78"/>
        <v>23.4</v>
      </c>
      <c r="AB92" s="169">
        <f t="shared" si="78"/>
        <v>23.4</v>
      </c>
      <c r="AC92" s="169">
        <f t="shared" si="78"/>
        <v>23.4</v>
      </c>
      <c r="AD92" s="169">
        <f t="shared" si="78"/>
        <v>23.4</v>
      </c>
      <c r="AE92" s="169">
        <f t="shared" si="78"/>
        <v>23.4</v>
      </c>
      <c r="AF92" s="169">
        <f t="shared" si="78"/>
        <v>23.4</v>
      </c>
      <c r="AG92" s="169">
        <f t="shared" si="78"/>
        <v>23.4</v>
      </c>
      <c r="AH92" s="169">
        <f t="shared" si="78"/>
        <v>23.4</v>
      </c>
      <c r="AI92" s="169">
        <f t="shared" si="78"/>
        <v>23.4</v>
      </c>
      <c r="AJ92" s="169">
        <f t="shared" si="78"/>
        <v>23.4</v>
      </c>
      <c r="AK92" s="169">
        <f t="shared" si="78"/>
        <v>23.4</v>
      </c>
      <c r="AL92" s="169">
        <f t="shared" si="78"/>
        <v>23.4</v>
      </c>
      <c r="AM92" s="169">
        <f t="shared" si="78"/>
        <v>23.4</v>
      </c>
      <c r="AN92" s="169">
        <f t="shared" si="78"/>
        <v>23.4</v>
      </c>
      <c r="AO92" s="169">
        <f t="shared" si="78"/>
        <v>23.4</v>
      </c>
      <c r="AP92" s="169">
        <f t="shared" si="78"/>
        <v>23.4</v>
      </c>
      <c r="AQ92" s="169">
        <f t="shared" si="78"/>
        <v>23.4</v>
      </c>
      <c r="AR92" s="169">
        <f t="shared" si="78"/>
        <v>23.4</v>
      </c>
      <c r="AS92" s="169">
        <f t="shared" si="78"/>
        <v>23.4</v>
      </c>
      <c r="AT92" s="169">
        <f t="shared" si="78"/>
        <v>23.4</v>
      </c>
      <c r="AU92" s="169">
        <f t="shared" si="78"/>
        <v>23.4</v>
      </c>
      <c r="AV92" s="169">
        <f t="shared" si="78"/>
        <v>23.4</v>
      </c>
      <c r="AW92" s="169">
        <f t="shared" si="78"/>
        <v>23.4</v>
      </c>
      <c r="AX92" s="169">
        <f t="shared" si="78"/>
        <v>23.4</v>
      </c>
      <c r="AY92" s="169">
        <f t="shared" si="78"/>
        <v>23.4</v>
      </c>
      <c r="AZ92" s="169">
        <f t="shared" si="78"/>
        <v>23.4</v>
      </c>
      <c r="BA92" s="169">
        <f t="shared" si="78"/>
        <v>23.4</v>
      </c>
      <c r="BB92" s="169">
        <f t="shared" si="78"/>
        <v>23.4</v>
      </c>
      <c r="BC92" s="169">
        <f t="shared" si="78"/>
        <v>23.4</v>
      </c>
      <c r="BD92" s="169">
        <f t="shared" si="78"/>
        <v>23.4</v>
      </c>
      <c r="BE92" s="169">
        <f t="shared" si="78"/>
        <v>23.4</v>
      </c>
      <c r="BF92" s="169">
        <f t="shared" si="78"/>
        <v>23.4</v>
      </c>
      <c r="BG92" s="169">
        <f t="shared" si="78"/>
        <v>23.4</v>
      </c>
      <c r="BH92" s="169">
        <f t="shared" si="78"/>
        <v>23.4</v>
      </c>
      <c r="BI92" s="169">
        <f t="shared" si="78"/>
        <v>23.4</v>
      </c>
      <c r="BJ92" s="169">
        <f t="shared" si="78"/>
        <v>23.4</v>
      </c>
      <c r="BK92" s="169">
        <f t="shared" si="78"/>
        <v>23.4</v>
      </c>
      <c r="BL92" s="169">
        <f t="shared" si="78"/>
        <v>23.4</v>
      </c>
      <c r="BM92" s="169">
        <f t="shared" si="78"/>
        <v>23.4</v>
      </c>
      <c r="BN92" s="169">
        <f t="shared" si="78"/>
        <v>23.4</v>
      </c>
      <c r="BO92" s="169">
        <f t="shared" ref="BO92:CS92" si="79">SUM(BO93:BO95)</f>
        <v>23.4</v>
      </c>
      <c r="BP92" s="169">
        <f t="shared" si="79"/>
        <v>23.4</v>
      </c>
      <c r="BQ92" s="169">
        <f t="shared" si="79"/>
        <v>23.4</v>
      </c>
      <c r="BR92" s="169">
        <f t="shared" si="79"/>
        <v>23.4</v>
      </c>
      <c r="BS92" s="169">
        <f t="shared" si="79"/>
        <v>23.4</v>
      </c>
      <c r="BT92" s="169">
        <f t="shared" si="79"/>
        <v>23.4</v>
      </c>
      <c r="BU92" s="169">
        <f t="shared" si="79"/>
        <v>23.4</v>
      </c>
      <c r="BV92" s="169">
        <f t="shared" si="79"/>
        <v>23.4</v>
      </c>
      <c r="BW92" s="169">
        <f t="shared" si="79"/>
        <v>23.4</v>
      </c>
      <c r="BX92" s="169">
        <f t="shared" si="79"/>
        <v>23.4</v>
      </c>
      <c r="BY92" s="169">
        <f t="shared" si="79"/>
        <v>23.4</v>
      </c>
      <c r="BZ92" s="169">
        <f t="shared" si="79"/>
        <v>23.4</v>
      </c>
      <c r="CA92" s="169">
        <f t="shared" si="79"/>
        <v>23.4</v>
      </c>
      <c r="CB92" s="169">
        <f t="shared" si="79"/>
        <v>23.4</v>
      </c>
      <c r="CC92" s="169">
        <f t="shared" si="79"/>
        <v>23.4</v>
      </c>
      <c r="CD92" s="169">
        <f t="shared" si="79"/>
        <v>23.4</v>
      </c>
      <c r="CE92" s="169">
        <f t="shared" si="79"/>
        <v>23.4</v>
      </c>
      <c r="CF92" s="169">
        <f t="shared" si="79"/>
        <v>23.4</v>
      </c>
      <c r="CG92" s="169">
        <f t="shared" si="79"/>
        <v>23.4</v>
      </c>
      <c r="CH92" s="169">
        <f t="shared" si="79"/>
        <v>23.4</v>
      </c>
      <c r="CI92" s="169">
        <f t="shared" si="79"/>
        <v>23.4</v>
      </c>
      <c r="CJ92" s="169">
        <f t="shared" si="79"/>
        <v>23.4</v>
      </c>
      <c r="CK92" s="169">
        <f t="shared" si="79"/>
        <v>23.4</v>
      </c>
      <c r="CL92" s="169">
        <f t="shared" si="79"/>
        <v>23.4</v>
      </c>
      <c r="CM92" s="169">
        <f t="shared" si="79"/>
        <v>23.4</v>
      </c>
      <c r="CN92" s="169">
        <f t="shared" si="79"/>
        <v>23.4</v>
      </c>
      <c r="CO92" s="169">
        <f t="shared" si="79"/>
        <v>23.4</v>
      </c>
      <c r="CP92" s="169">
        <f t="shared" si="79"/>
        <v>23.4</v>
      </c>
      <c r="CQ92" s="169">
        <f t="shared" si="79"/>
        <v>23.4</v>
      </c>
      <c r="CR92" s="169">
        <f t="shared" si="79"/>
        <v>23.4</v>
      </c>
      <c r="CS92" s="169">
        <f t="shared" si="79"/>
        <v>23.4</v>
      </c>
      <c r="CT92" s="161">
        <f t="shared" si="74"/>
        <v>2246.4000000000042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0">SUM(B93:CS93)</f>
        <v>0</v>
      </c>
    </row>
    <row r="94" spans="1:98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0"/>
        <v>0</v>
      </c>
    </row>
    <row r="95" spans="1:98" ht="15.75" thickBot="1">
      <c r="A95" s="33" t="s">
        <v>70</v>
      </c>
      <c r="B95" s="214" cm="1">
        <f t="array" ref="B95:CS95">TRANSPOSE('[10]1903'!$C$14:$C$109)</f>
        <v>23.4</v>
      </c>
      <c r="C95" s="215">
        <v>23.4</v>
      </c>
      <c r="D95" s="215">
        <v>23.4</v>
      </c>
      <c r="E95" s="215">
        <v>23.4</v>
      </c>
      <c r="F95" s="215">
        <v>23.4</v>
      </c>
      <c r="G95" s="215">
        <v>23.4</v>
      </c>
      <c r="H95" s="215">
        <v>23.4</v>
      </c>
      <c r="I95" s="215">
        <v>23.4</v>
      </c>
      <c r="J95" s="215">
        <v>23.4</v>
      </c>
      <c r="K95" s="215">
        <v>23.4</v>
      </c>
      <c r="L95" s="215">
        <v>23.4</v>
      </c>
      <c r="M95" s="215">
        <v>23.4</v>
      </c>
      <c r="N95" s="215">
        <v>23.4</v>
      </c>
      <c r="O95" s="215">
        <v>23.4</v>
      </c>
      <c r="P95" s="215">
        <v>23.4</v>
      </c>
      <c r="Q95" s="215">
        <v>23.4</v>
      </c>
      <c r="R95" s="215">
        <v>23.4</v>
      </c>
      <c r="S95" s="215">
        <v>23.4</v>
      </c>
      <c r="T95" s="215">
        <v>23.4</v>
      </c>
      <c r="U95" s="215">
        <v>23.4</v>
      </c>
      <c r="V95" s="215">
        <v>23.4</v>
      </c>
      <c r="W95" s="215">
        <v>23.4</v>
      </c>
      <c r="X95" s="215">
        <v>23.4</v>
      </c>
      <c r="Y95" s="215">
        <v>23.4</v>
      </c>
      <c r="Z95" s="215">
        <v>23.4</v>
      </c>
      <c r="AA95" s="215">
        <v>23.4</v>
      </c>
      <c r="AB95" s="215">
        <v>23.4</v>
      </c>
      <c r="AC95" s="215">
        <v>23.4</v>
      </c>
      <c r="AD95" s="215">
        <v>23.4</v>
      </c>
      <c r="AE95" s="215">
        <v>23.4</v>
      </c>
      <c r="AF95" s="215">
        <v>23.4</v>
      </c>
      <c r="AG95" s="215">
        <v>23.4</v>
      </c>
      <c r="AH95" s="215">
        <v>23.4</v>
      </c>
      <c r="AI95" s="215">
        <v>23.4</v>
      </c>
      <c r="AJ95" s="215">
        <v>23.4</v>
      </c>
      <c r="AK95" s="215">
        <v>23.4</v>
      </c>
      <c r="AL95" s="215">
        <v>23.4</v>
      </c>
      <c r="AM95" s="215">
        <v>23.4</v>
      </c>
      <c r="AN95" s="215">
        <v>23.4</v>
      </c>
      <c r="AO95" s="215">
        <v>23.4</v>
      </c>
      <c r="AP95" s="215">
        <v>23.4</v>
      </c>
      <c r="AQ95" s="215">
        <v>23.4</v>
      </c>
      <c r="AR95" s="215">
        <v>23.4</v>
      </c>
      <c r="AS95" s="215">
        <v>23.4</v>
      </c>
      <c r="AT95" s="215">
        <v>23.4</v>
      </c>
      <c r="AU95" s="215">
        <v>23.4</v>
      </c>
      <c r="AV95" s="215">
        <v>23.4</v>
      </c>
      <c r="AW95" s="215">
        <v>23.4</v>
      </c>
      <c r="AX95" s="215">
        <v>23.4</v>
      </c>
      <c r="AY95" s="215">
        <v>23.4</v>
      </c>
      <c r="AZ95" s="215">
        <v>23.4</v>
      </c>
      <c r="BA95" s="215">
        <v>23.4</v>
      </c>
      <c r="BB95" s="215">
        <v>23.4</v>
      </c>
      <c r="BC95" s="215">
        <v>23.4</v>
      </c>
      <c r="BD95" s="215">
        <v>23.4</v>
      </c>
      <c r="BE95" s="215">
        <v>23.4</v>
      </c>
      <c r="BF95" s="215">
        <v>23.4</v>
      </c>
      <c r="BG95" s="215">
        <v>23.4</v>
      </c>
      <c r="BH95" s="215">
        <v>23.4</v>
      </c>
      <c r="BI95" s="215">
        <v>23.4</v>
      </c>
      <c r="BJ95" s="215">
        <v>23.4</v>
      </c>
      <c r="BK95" s="215">
        <v>23.4</v>
      </c>
      <c r="BL95" s="215">
        <v>23.4</v>
      </c>
      <c r="BM95" s="215">
        <v>23.4</v>
      </c>
      <c r="BN95" s="215">
        <v>23.4</v>
      </c>
      <c r="BO95" s="215">
        <v>23.4</v>
      </c>
      <c r="BP95" s="215">
        <v>23.4</v>
      </c>
      <c r="BQ95" s="215">
        <v>23.4</v>
      </c>
      <c r="BR95" s="215">
        <v>23.4</v>
      </c>
      <c r="BS95" s="215">
        <v>23.4</v>
      </c>
      <c r="BT95" s="215">
        <v>23.4</v>
      </c>
      <c r="BU95" s="215">
        <v>23.4</v>
      </c>
      <c r="BV95" s="215">
        <v>23.4</v>
      </c>
      <c r="BW95" s="215">
        <v>23.4</v>
      </c>
      <c r="BX95" s="215">
        <v>23.4</v>
      </c>
      <c r="BY95" s="215">
        <v>23.4</v>
      </c>
      <c r="BZ95" s="215">
        <v>23.4</v>
      </c>
      <c r="CA95" s="215">
        <v>23.4</v>
      </c>
      <c r="CB95" s="215">
        <v>23.4</v>
      </c>
      <c r="CC95" s="215">
        <v>23.4</v>
      </c>
      <c r="CD95" s="215">
        <v>23.4</v>
      </c>
      <c r="CE95" s="215">
        <v>23.4</v>
      </c>
      <c r="CF95" s="215">
        <v>23.4</v>
      </c>
      <c r="CG95" s="215">
        <v>23.4</v>
      </c>
      <c r="CH95" s="215">
        <v>23.4</v>
      </c>
      <c r="CI95" s="215">
        <v>23.4</v>
      </c>
      <c r="CJ95" s="215">
        <v>23.4</v>
      </c>
      <c r="CK95" s="215">
        <v>23.4</v>
      </c>
      <c r="CL95" s="215">
        <v>23.4</v>
      </c>
      <c r="CM95" s="215">
        <v>23.4</v>
      </c>
      <c r="CN95" s="215">
        <v>23.4</v>
      </c>
      <c r="CO95" s="215">
        <v>23.4</v>
      </c>
      <c r="CP95" s="215">
        <v>23.4</v>
      </c>
      <c r="CQ95" s="215">
        <v>23.4</v>
      </c>
      <c r="CR95" s="215">
        <v>23.4</v>
      </c>
      <c r="CS95" s="216">
        <v>23.4</v>
      </c>
      <c r="CT95" s="285">
        <f>SUM(B95:CS95)</f>
        <v>2246.4000000000042</v>
      </c>
    </row>
    <row r="96" spans="1:98" ht="15.75" thickBot="1">
      <c r="A96" s="160" t="s">
        <v>61</v>
      </c>
      <c r="B96" s="171">
        <f t="shared" ref="B96:AG96" si="81">B91+B92</f>
        <v>23.4</v>
      </c>
      <c r="C96" s="121">
        <f t="shared" si="81"/>
        <v>23.4</v>
      </c>
      <c r="D96" s="121">
        <f t="shared" si="81"/>
        <v>23.4</v>
      </c>
      <c r="E96" s="121">
        <f t="shared" si="81"/>
        <v>23.4</v>
      </c>
      <c r="F96" s="121">
        <f t="shared" si="81"/>
        <v>23.4</v>
      </c>
      <c r="G96" s="121">
        <f t="shared" si="81"/>
        <v>23.4</v>
      </c>
      <c r="H96" s="121">
        <f t="shared" si="81"/>
        <v>23.4</v>
      </c>
      <c r="I96" s="121">
        <f t="shared" si="81"/>
        <v>23.4</v>
      </c>
      <c r="J96" s="121">
        <f t="shared" si="81"/>
        <v>23.4</v>
      </c>
      <c r="K96" s="121">
        <f t="shared" si="81"/>
        <v>23.4</v>
      </c>
      <c r="L96" s="121">
        <f t="shared" si="81"/>
        <v>23.4</v>
      </c>
      <c r="M96" s="121">
        <f t="shared" si="81"/>
        <v>23.4</v>
      </c>
      <c r="N96" s="121">
        <f t="shared" si="81"/>
        <v>23.4</v>
      </c>
      <c r="O96" s="121">
        <f t="shared" si="81"/>
        <v>23.4</v>
      </c>
      <c r="P96" s="121">
        <f t="shared" si="81"/>
        <v>23.4</v>
      </c>
      <c r="Q96" s="121">
        <f t="shared" si="81"/>
        <v>23.4</v>
      </c>
      <c r="R96" s="121">
        <f t="shared" si="81"/>
        <v>23.4</v>
      </c>
      <c r="S96" s="121">
        <f t="shared" si="81"/>
        <v>23.4</v>
      </c>
      <c r="T96" s="121">
        <f t="shared" si="81"/>
        <v>23.4</v>
      </c>
      <c r="U96" s="121">
        <f t="shared" si="81"/>
        <v>23.4</v>
      </c>
      <c r="V96" s="121">
        <f t="shared" si="81"/>
        <v>23.4</v>
      </c>
      <c r="W96" s="121">
        <f t="shared" si="81"/>
        <v>23.4</v>
      </c>
      <c r="X96" s="121">
        <f t="shared" si="81"/>
        <v>23.4</v>
      </c>
      <c r="Y96" s="121">
        <f t="shared" si="81"/>
        <v>23.403839999999999</v>
      </c>
      <c r="Z96" s="121">
        <f t="shared" si="81"/>
        <v>23.504559999999998</v>
      </c>
      <c r="AA96" s="121">
        <f t="shared" si="81"/>
        <v>24.706589439999998</v>
      </c>
      <c r="AB96" s="121">
        <f t="shared" si="81"/>
        <v>28.023164639999997</v>
      </c>
      <c r="AC96" s="121">
        <f t="shared" si="81"/>
        <v>33.553158099999997</v>
      </c>
      <c r="AD96" s="121">
        <f t="shared" si="81"/>
        <v>41.035131199999995</v>
      </c>
      <c r="AE96" s="121">
        <f t="shared" si="81"/>
        <v>51.456061499999997</v>
      </c>
      <c r="AF96" s="121">
        <f t="shared" si="81"/>
        <v>62.650903999999997</v>
      </c>
      <c r="AG96" s="121">
        <f t="shared" si="81"/>
        <v>73.339373999999992</v>
      </c>
      <c r="AH96" s="121">
        <f t="shared" ref="AH96:BM96" si="82">AH91+AH92</f>
        <v>85.104014000000006</v>
      </c>
      <c r="AI96" s="121">
        <f t="shared" si="82"/>
        <v>96.452337</v>
      </c>
      <c r="AJ96" s="121">
        <f t="shared" si="82"/>
        <v>107.80449100000001</v>
      </c>
      <c r="AK96" s="121">
        <f t="shared" si="82"/>
        <v>118.56097399999999</v>
      </c>
      <c r="AL96" s="121">
        <f t="shared" si="82"/>
        <v>128.31609699999998</v>
      </c>
      <c r="AM96" s="121">
        <f t="shared" si="82"/>
        <v>137.48221599999999</v>
      </c>
      <c r="AN96" s="121">
        <f t="shared" si="82"/>
        <v>145.72013799999999</v>
      </c>
      <c r="AO96" s="121">
        <f t="shared" si="82"/>
        <v>152.92111</v>
      </c>
      <c r="AP96" s="121">
        <f t="shared" si="82"/>
        <v>159.60077200000001</v>
      </c>
      <c r="AQ96" s="121">
        <f t="shared" si="82"/>
        <v>165.459946</v>
      </c>
      <c r="AR96" s="121">
        <f t="shared" si="82"/>
        <v>170.56131200000002</v>
      </c>
      <c r="AS96" s="121">
        <f t="shared" si="82"/>
        <v>174.87112900000002</v>
      </c>
      <c r="AT96" s="121">
        <f t="shared" si="82"/>
        <v>178.553631</v>
      </c>
      <c r="AU96" s="121">
        <f t="shared" si="82"/>
        <v>181.057165</v>
      </c>
      <c r="AV96" s="121">
        <f t="shared" si="82"/>
        <v>182.81798099999997</v>
      </c>
      <c r="AW96" s="121">
        <f t="shared" si="82"/>
        <v>183.79590500000003</v>
      </c>
      <c r="AX96" s="121">
        <f t="shared" si="82"/>
        <v>183.742548</v>
      </c>
      <c r="AY96" s="121">
        <f t="shared" si="82"/>
        <v>183.23478900000001</v>
      </c>
      <c r="AZ96" s="121">
        <f t="shared" si="82"/>
        <v>183.25835900000001</v>
      </c>
      <c r="BA96" s="121">
        <f t="shared" si="82"/>
        <v>181.29157999999998</v>
      </c>
      <c r="BB96" s="121">
        <f t="shared" si="82"/>
        <v>179.69429799999997</v>
      </c>
      <c r="BC96" s="121">
        <f t="shared" si="82"/>
        <v>176.698443</v>
      </c>
      <c r="BD96" s="121">
        <f t="shared" si="82"/>
        <v>173.17954800000001</v>
      </c>
      <c r="BE96" s="121">
        <f t="shared" si="82"/>
        <v>167.90569500000001</v>
      </c>
      <c r="BF96" s="121">
        <f t="shared" si="82"/>
        <v>162.00577100000001</v>
      </c>
      <c r="BG96" s="121">
        <f t="shared" si="82"/>
        <v>155.09003000000001</v>
      </c>
      <c r="BH96" s="121">
        <f t="shared" si="82"/>
        <v>149.47512900000001</v>
      </c>
      <c r="BI96" s="121">
        <f t="shared" si="82"/>
        <v>141.32629799999998</v>
      </c>
      <c r="BJ96" s="121">
        <f t="shared" si="82"/>
        <v>134.95397800000001</v>
      </c>
      <c r="BK96" s="121">
        <f t="shared" si="82"/>
        <v>124.72027599999998</v>
      </c>
      <c r="BL96" s="121">
        <f t="shared" si="82"/>
        <v>116.548114</v>
      </c>
      <c r="BM96" s="121">
        <f t="shared" si="82"/>
        <v>106.96706599999999</v>
      </c>
      <c r="BN96" s="121">
        <f t="shared" ref="BN96:CS96" si="83">BN91+BN92</f>
        <v>98.032843999999983</v>
      </c>
      <c r="BO96" s="121">
        <f t="shared" si="83"/>
        <v>86.478905999999995</v>
      </c>
      <c r="BP96" s="121">
        <f t="shared" si="83"/>
        <v>73.738374999999991</v>
      </c>
      <c r="BQ96" s="121">
        <f t="shared" si="83"/>
        <v>63.367191999999996</v>
      </c>
      <c r="BR96" s="121">
        <f t="shared" si="83"/>
        <v>52.7159604</v>
      </c>
      <c r="BS96" s="121">
        <f t="shared" si="83"/>
        <v>43.775451099999998</v>
      </c>
      <c r="BT96" s="121">
        <f t="shared" si="83"/>
        <v>36.317560999999998</v>
      </c>
      <c r="BU96" s="121">
        <f t="shared" si="83"/>
        <v>30.310251399999999</v>
      </c>
      <c r="BV96" s="121">
        <f t="shared" si="83"/>
        <v>26.07757728</v>
      </c>
      <c r="BW96" s="121">
        <f t="shared" si="83"/>
        <v>24.03736</v>
      </c>
      <c r="BX96" s="121">
        <f t="shared" si="83"/>
        <v>23.453479999999999</v>
      </c>
      <c r="BY96" s="121">
        <f t="shared" si="83"/>
        <v>23.4</v>
      </c>
      <c r="BZ96" s="121">
        <f t="shared" si="83"/>
        <v>23.400039999999997</v>
      </c>
      <c r="CA96" s="121">
        <f t="shared" si="83"/>
        <v>23.4</v>
      </c>
      <c r="CB96" s="121">
        <f t="shared" si="83"/>
        <v>23.4</v>
      </c>
      <c r="CC96" s="121">
        <f t="shared" si="83"/>
        <v>23.4</v>
      </c>
      <c r="CD96" s="121">
        <f t="shared" si="83"/>
        <v>23.4</v>
      </c>
      <c r="CE96" s="121">
        <f t="shared" si="83"/>
        <v>23.4</v>
      </c>
      <c r="CF96" s="121">
        <f t="shared" si="83"/>
        <v>23.4</v>
      </c>
      <c r="CG96" s="121">
        <f t="shared" si="83"/>
        <v>23.4</v>
      </c>
      <c r="CH96" s="121">
        <f t="shared" si="83"/>
        <v>23.4</v>
      </c>
      <c r="CI96" s="121">
        <f t="shared" si="83"/>
        <v>23.4</v>
      </c>
      <c r="CJ96" s="121">
        <f t="shared" si="83"/>
        <v>23.4</v>
      </c>
      <c r="CK96" s="121">
        <f t="shared" si="83"/>
        <v>23.4</v>
      </c>
      <c r="CL96" s="121">
        <f t="shared" si="83"/>
        <v>23.4</v>
      </c>
      <c r="CM96" s="121">
        <f t="shared" si="83"/>
        <v>23.4</v>
      </c>
      <c r="CN96" s="121">
        <f t="shared" si="83"/>
        <v>23.4</v>
      </c>
      <c r="CO96" s="121">
        <f t="shared" si="83"/>
        <v>23.4</v>
      </c>
      <c r="CP96" s="121">
        <f t="shared" si="83"/>
        <v>23.4</v>
      </c>
      <c r="CQ96" s="121">
        <f t="shared" si="83"/>
        <v>23.4</v>
      </c>
      <c r="CR96" s="121">
        <f t="shared" si="83"/>
        <v>23.4</v>
      </c>
      <c r="CS96" s="172">
        <f t="shared" si="83"/>
        <v>23.4</v>
      </c>
      <c r="CT96" s="96">
        <f t="shared" si="80"/>
        <v>6838.7489210599961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4">IF(B57&lt;0,0,MIN(B57,B96))</f>
        <v>0</v>
      </c>
      <c r="C99" s="94">
        <f t="shared" si="84"/>
        <v>0</v>
      </c>
      <c r="D99" s="94">
        <f t="shared" si="84"/>
        <v>0</v>
      </c>
      <c r="E99" s="94">
        <f t="shared" si="84"/>
        <v>0</v>
      </c>
      <c r="F99" s="94">
        <f t="shared" si="84"/>
        <v>0</v>
      </c>
      <c r="G99" s="94">
        <f t="shared" si="84"/>
        <v>0</v>
      </c>
      <c r="H99" s="94">
        <f t="shared" si="84"/>
        <v>0</v>
      </c>
      <c r="I99" s="94">
        <f t="shared" si="84"/>
        <v>0</v>
      </c>
      <c r="J99" s="94">
        <f t="shared" si="84"/>
        <v>0</v>
      </c>
      <c r="K99" s="94">
        <f t="shared" si="84"/>
        <v>0</v>
      </c>
      <c r="L99" s="94">
        <f t="shared" si="84"/>
        <v>0</v>
      </c>
      <c r="M99" s="94">
        <f t="shared" si="84"/>
        <v>0</v>
      </c>
      <c r="N99" s="94">
        <f t="shared" si="84"/>
        <v>0</v>
      </c>
      <c r="O99" s="94">
        <f t="shared" si="84"/>
        <v>0</v>
      </c>
      <c r="P99" s="94">
        <f t="shared" si="84"/>
        <v>0</v>
      </c>
      <c r="Q99" s="94">
        <f t="shared" si="84"/>
        <v>0</v>
      </c>
      <c r="R99" s="94">
        <f t="shared" si="84"/>
        <v>0</v>
      </c>
      <c r="S99" s="94">
        <f t="shared" si="84"/>
        <v>0</v>
      </c>
      <c r="T99" s="94">
        <f t="shared" si="84"/>
        <v>0</v>
      </c>
      <c r="U99" s="94">
        <f t="shared" si="84"/>
        <v>0</v>
      </c>
      <c r="V99" s="94">
        <f t="shared" si="84"/>
        <v>0</v>
      </c>
      <c r="W99" s="94">
        <f t="shared" si="84"/>
        <v>0</v>
      </c>
      <c r="X99" s="94">
        <f t="shared" si="84"/>
        <v>0</v>
      </c>
      <c r="Y99" s="94">
        <f t="shared" si="84"/>
        <v>0</v>
      </c>
      <c r="Z99" s="94">
        <f t="shared" si="84"/>
        <v>0</v>
      </c>
      <c r="AA99" s="94">
        <f t="shared" si="84"/>
        <v>0</v>
      </c>
      <c r="AB99" s="94">
        <f t="shared" si="84"/>
        <v>0</v>
      </c>
      <c r="AC99" s="94">
        <f t="shared" si="84"/>
        <v>0</v>
      </c>
      <c r="AD99" s="94">
        <f t="shared" si="84"/>
        <v>0</v>
      </c>
      <c r="AE99" s="94">
        <f t="shared" si="84"/>
        <v>0</v>
      </c>
      <c r="AF99" s="94">
        <f t="shared" si="84"/>
        <v>0</v>
      </c>
      <c r="AG99" s="94">
        <f t="shared" si="84"/>
        <v>0</v>
      </c>
      <c r="AH99" s="94">
        <f t="shared" ref="AH99:BM99" si="85">IF(AH57&lt;0,0,MIN(AH57,AH96))</f>
        <v>0</v>
      </c>
      <c r="AI99" s="94">
        <f t="shared" si="85"/>
        <v>0</v>
      </c>
      <c r="AJ99" s="94">
        <f t="shared" si="85"/>
        <v>0</v>
      </c>
      <c r="AK99" s="94">
        <f t="shared" si="85"/>
        <v>0</v>
      </c>
      <c r="AL99" s="94">
        <f t="shared" si="85"/>
        <v>0</v>
      </c>
      <c r="AM99" s="94">
        <f t="shared" si="85"/>
        <v>137.48221599999999</v>
      </c>
      <c r="AN99" s="94">
        <f t="shared" si="85"/>
        <v>145.72013799999999</v>
      </c>
      <c r="AO99" s="94">
        <f t="shared" si="85"/>
        <v>152.92111</v>
      </c>
      <c r="AP99" s="94">
        <f t="shared" si="85"/>
        <v>159.60077200000001</v>
      </c>
      <c r="AQ99" s="94">
        <f t="shared" si="85"/>
        <v>165.459946</v>
      </c>
      <c r="AR99" s="94">
        <f t="shared" si="85"/>
        <v>170.56131200000002</v>
      </c>
      <c r="AS99" s="94">
        <f t="shared" si="85"/>
        <v>174.87112900000002</v>
      </c>
      <c r="AT99" s="94">
        <f t="shared" si="85"/>
        <v>178.553631</v>
      </c>
      <c r="AU99" s="94">
        <f t="shared" si="85"/>
        <v>181.057165</v>
      </c>
      <c r="AV99" s="94">
        <f t="shared" si="85"/>
        <v>182.81798099999997</v>
      </c>
      <c r="AW99" s="94">
        <f t="shared" si="85"/>
        <v>183.79590500000003</v>
      </c>
      <c r="AX99" s="94">
        <f t="shared" si="85"/>
        <v>183.742548</v>
      </c>
      <c r="AY99" s="94">
        <f t="shared" si="85"/>
        <v>183.23478900000001</v>
      </c>
      <c r="AZ99" s="94">
        <f t="shared" si="85"/>
        <v>183.25835900000001</v>
      </c>
      <c r="BA99" s="94">
        <f t="shared" si="85"/>
        <v>181.29157999999998</v>
      </c>
      <c r="BB99" s="94">
        <f t="shared" si="85"/>
        <v>179.69429799999997</v>
      </c>
      <c r="BC99" s="94">
        <f t="shared" si="85"/>
        <v>176.698443</v>
      </c>
      <c r="BD99" s="94">
        <f t="shared" si="85"/>
        <v>173.17954800000001</v>
      </c>
      <c r="BE99" s="94">
        <f t="shared" si="85"/>
        <v>167.90569500000001</v>
      </c>
      <c r="BF99" s="94">
        <f t="shared" si="85"/>
        <v>162.00577100000001</v>
      </c>
      <c r="BG99" s="94">
        <f t="shared" si="85"/>
        <v>155.09003000000001</v>
      </c>
      <c r="BH99" s="94">
        <f t="shared" si="85"/>
        <v>149.47512900000001</v>
      </c>
      <c r="BI99" s="94">
        <f t="shared" si="85"/>
        <v>141.32629799999998</v>
      </c>
      <c r="BJ99" s="94">
        <f t="shared" si="85"/>
        <v>134.95397800000001</v>
      </c>
      <c r="BK99" s="94">
        <f t="shared" si="85"/>
        <v>10.366700000000492</v>
      </c>
      <c r="BL99" s="94">
        <f t="shared" si="85"/>
        <v>0</v>
      </c>
      <c r="BM99" s="94">
        <f t="shared" si="85"/>
        <v>0</v>
      </c>
      <c r="BN99" s="94">
        <f t="shared" ref="BN99:CS99" si="86">IF(BN57&lt;0,0,MIN(BN57,BN96))</f>
        <v>0</v>
      </c>
      <c r="BO99" s="94">
        <f t="shared" si="86"/>
        <v>0</v>
      </c>
      <c r="BP99" s="94">
        <f t="shared" si="86"/>
        <v>0</v>
      </c>
      <c r="BQ99" s="94">
        <f t="shared" si="86"/>
        <v>0</v>
      </c>
      <c r="BR99" s="94">
        <f t="shared" si="86"/>
        <v>0</v>
      </c>
      <c r="BS99" s="94">
        <f t="shared" si="86"/>
        <v>0</v>
      </c>
      <c r="BT99" s="94">
        <f t="shared" si="86"/>
        <v>36.317560999999998</v>
      </c>
      <c r="BU99" s="94">
        <f t="shared" si="86"/>
        <v>30.310251399999999</v>
      </c>
      <c r="BV99" s="94">
        <f t="shared" si="86"/>
        <v>26.07757728</v>
      </c>
      <c r="BW99" s="94">
        <f t="shared" si="86"/>
        <v>24.03736</v>
      </c>
      <c r="BX99" s="94">
        <f t="shared" si="86"/>
        <v>23.453479999999999</v>
      </c>
      <c r="BY99" s="94">
        <f t="shared" si="86"/>
        <v>23.4</v>
      </c>
      <c r="BZ99" s="94">
        <f t="shared" si="86"/>
        <v>23.400039999999997</v>
      </c>
      <c r="CA99" s="94">
        <f t="shared" si="86"/>
        <v>23.4</v>
      </c>
      <c r="CB99" s="94">
        <f t="shared" si="86"/>
        <v>23.4</v>
      </c>
      <c r="CC99" s="94">
        <f t="shared" si="86"/>
        <v>23.4</v>
      </c>
      <c r="CD99" s="94">
        <f t="shared" si="86"/>
        <v>23.4</v>
      </c>
      <c r="CE99" s="94">
        <f t="shared" si="86"/>
        <v>23.4</v>
      </c>
      <c r="CF99" s="94">
        <f t="shared" si="86"/>
        <v>23.4</v>
      </c>
      <c r="CG99" s="94">
        <f t="shared" si="86"/>
        <v>23.4</v>
      </c>
      <c r="CH99" s="94">
        <f t="shared" si="86"/>
        <v>23.4</v>
      </c>
      <c r="CI99" s="94">
        <f t="shared" si="86"/>
        <v>0</v>
      </c>
      <c r="CJ99" s="94">
        <f t="shared" si="86"/>
        <v>21.496699999999691</v>
      </c>
      <c r="CK99" s="94">
        <f t="shared" si="86"/>
        <v>0</v>
      </c>
      <c r="CL99" s="94">
        <f t="shared" si="86"/>
        <v>23.4</v>
      </c>
      <c r="CM99" s="94">
        <f t="shared" si="86"/>
        <v>23.4</v>
      </c>
      <c r="CN99" s="94">
        <f t="shared" si="86"/>
        <v>23.4</v>
      </c>
      <c r="CO99" s="94">
        <f t="shared" si="86"/>
        <v>23.4</v>
      </c>
      <c r="CP99" s="94">
        <f t="shared" si="86"/>
        <v>0</v>
      </c>
      <c r="CQ99" s="94">
        <f t="shared" si="86"/>
        <v>0</v>
      </c>
      <c r="CR99" s="94">
        <f t="shared" si="86"/>
        <v>0</v>
      </c>
      <c r="CS99" s="94">
        <f t="shared" si="86"/>
        <v>0</v>
      </c>
      <c r="CT99" s="96">
        <f>SUM(B99:CS99)</f>
        <v>4504.3574406799953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29">
    <tabColor rgb="FFFFFF99"/>
  </sheetPr>
  <dimension ref="A1:FR125"/>
  <sheetViews>
    <sheetView showGridLines="0" tabSelected="1" workbookViewId="0">
      <pane xSplit="1" topLeftCell="CN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74" width="0" style="97" hidden="1" customWidth="1"/>
    <col min="175" max="16384" width="8.7109375" style="97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3548.42</v>
      </c>
      <c r="C3" s="13">
        <f t="shared" si="0"/>
        <v>3548.42</v>
      </c>
      <c r="D3" s="13">
        <f t="shared" si="0"/>
        <v>3548.42</v>
      </c>
      <c r="E3" s="13">
        <f t="shared" si="0"/>
        <v>3548.42</v>
      </c>
      <c r="F3" s="13">
        <f t="shared" si="0"/>
        <v>3548.42</v>
      </c>
      <c r="G3" s="13">
        <f t="shared" si="0"/>
        <v>3548.42</v>
      </c>
      <c r="H3" s="13">
        <f t="shared" si="0"/>
        <v>3548.42</v>
      </c>
      <c r="I3" s="13">
        <f t="shared" si="0"/>
        <v>3548.42</v>
      </c>
      <c r="J3" s="13">
        <f t="shared" si="0"/>
        <v>3548.42</v>
      </c>
      <c r="K3" s="13">
        <f t="shared" si="0"/>
        <v>3548.42</v>
      </c>
      <c r="L3" s="13">
        <f t="shared" si="0"/>
        <v>3548.42</v>
      </c>
      <c r="M3" s="13">
        <f t="shared" si="0"/>
        <v>3548.42</v>
      </c>
      <c r="N3" s="13">
        <f t="shared" si="0"/>
        <v>3548.42</v>
      </c>
      <c r="O3" s="13">
        <f t="shared" si="0"/>
        <v>3548.42</v>
      </c>
      <c r="P3" s="13">
        <f t="shared" si="0"/>
        <v>3548.42</v>
      </c>
      <c r="Q3" s="13">
        <f t="shared" si="0"/>
        <v>3548.42</v>
      </c>
      <c r="R3" s="13">
        <f t="shared" si="0"/>
        <v>3548.42</v>
      </c>
      <c r="S3" s="13">
        <f t="shared" si="0"/>
        <v>3548.42</v>
      </c>
      <c r="T3" s="13">
        <f t="shared" si="0"/>
        <v>3548.42</v>
      </c>
      <c r="U3" s="13">
        <f t="shared" si="0"/>
        <v>3548.42</v>
      </c>
      <c r="V3" s="13">
        <f t="shared" si="0"/>
        <v>3548.42</v>
      </c>
      <c r="W3" s="13">
        <f t="shared" si="0"/>
        <v>3548.42</v>
      </c>
      <c r="X3" s="13">
        <f t="shared" si="0"/>
        <v>3548.42</v>
      </c>
      <c r="Y3" s="13">
        <f t="shared" si="0"/>
        <v>3548.42</v>
      </c>
      <c r="Z3" s="13">
        <f t="shared" si="0"/>
        <v>3548.42</v>
      </c>
      <c r="AA3" s="13">
        <f t="shared" si="0"/>
        <v>3548.42</v>
      </c>
      <c r="AB3" s="13">
        <f t="shared" si="0"/>
        <v>3548.42</v>
      </c>
      <c r="AC3" s="13">
        <f t="shared" si="0"/>
        <v>3548.42</v>
      </c>
      <c r="AD3" s="13">
        <f t="shared" si="0"/>
        <v>3548.42</v>
      </c>
      <c r="AE3" s="13">
        <f t="shared" si="0"/>
        <v>3548.42</v>
      </c>
      <c r="AF3" s="13">
        <f t="shared" si="0"/>
        <v>3548.42</v>
      </c>
      <c r="AG3" s="13">
        <f t="shared" si="0"/>
        <v>3548.42</v>
      </c>
      <c r="AH3" s="13">
        <f t="shared" si="0"/>
        <v>3548.42</v>
      </c>
      <c r="AI3" s="13">
        <f t="shared" si="0"/>
        <v>3548.42</v>
      </c>
      <c r="AJ3" s="13">
        <f t="shared" si="0"/>
        <v>3548.42</v>
      </c>
      <c r="AK3" s="13">
        <f t="shared" si="0"/>
        <v>3548.42</v>
      </c>
      <c r="AL3" s="13">
        <f t="shared" si="0"/>
        <v>3548.42</v>
      </c>
      <c r="AM3" s="13">
        <f t="shared" si="0"/>
        <v>3548.42</v>
      </c>
      <c r="AN3" s="13">
        <f t="shared" si="0"/>
        <v>3548.42</v>
      </c>
      <c r="AO3" s="13">
        <f t="shared" si="0"/>
        <v>3548.42</v>
      </c>
      <c r="AP3" s="13">
        <f t="shared" si="0"/>
        <v>3548.42</v>
      </c>
      <c r="AQ3" s="13">
        <f t="shared" si="0"/>
        <v>3548.42</v>
      </c>
      <c r="AR3" s="13">
        <f t="shared" si="0"/>
        <v>3548.42</v>
      </c>
      <c r="AS3" s="13">
        <f t="shared" si="0"/>
        <v>3548.42</v>
      </c>
      <c r="AT3" s="13">
        <f t="shared" si="0"/>
        <v>3548.42</v>
      </c>
      <c r="AU3" s="13">
        <f t="shared" si="0"/>
        <v>3548.42</v>
      </c>
      <c r="AV3" s="13">
        <f t="shared" si="0"/>
        <v>3548.42</v>
      </c>
      <c r="AW3" s="13">
        <f t="shared" si="0"/>
        <v>3548.42</v>
      </c>
      <c r="AX3" s="13">
        <f t="shared" si="0"/>
        <v>3548.42</v>
      </c>
      <c r="AY3" s="13">
        <f t="shared" si="0"/>
        <v>3548.42</v>
      </c>
      <c r="AZ3" s="13">
        <f t="shared" si="0"/>
        <v>3548.42</v>
      </c>
      <c r="BA3" s="13">
        <f t="shared" si="0"/>
        <v>3548.42</v>
      </c>
      <c r="BB3" s="13">
        <f t="shared" si="0"/>
        <v>3548.42</v>
      </c>
      <c r="BC3" s="13">
        <f t="shared" si="0"/>
        <v>3548.42</v>
      </c>
      <c r="BD3" s="13">
        <f t="shared" si="0"/>
        <v>3548.42</v>
      </c>
      <c r="BE3" s="13">
        <f t="shared" si="0"/>
        <v>3548.42</v>
      </c>
      <c r="BF3" s="13">
        <f t="shared" si="0"/>
        <v>3548.42</v>
      </c>
      <c r="BG3" s="13">
        <f t="shared" si="0"/>
        <v>3548.42</v>
      </c>
      <c r="BH3" s="13">
        <f t="shared" si="0"/>
        <v>3548.42</v>
      </c>
      <c r="BI3" s="13">
        <f t="shared" si="0"/>
        <v>3548.42</v>
      </c>
      <c r="BJ3" s="13">
        <f t="shared" si="0"/>
        <v>3548.42</v>
      </c>
      <c r="BK3" s="13">
        <f t="shared" si="0"/>
        <v>3548.42</v>
      </c>
      <c r="BL3" s="13">
        <f t="shared" si="0"/>
        <v>3548.42</v>
      </c>
      <c r="BM3" s="13">
        <f t="shared" si="0"/>
        <v>3548.42</v>
      </c>
      <c r="BN3" s="13">
        <f t="shared" ref="BN3:CS3" si="1">BN4+BN12</f>
        <v>3548.42</v>
      </c>
      <c r="BO3" s="13">
        <f t="shared" si="1"/>
        <v>3548.42</v>
      </c>
      <c r="BP3" s="13">
        <f t="shared" si="1"/>
        <v>3548.42</v>
      </c>
      <c r="BQ3" s="13">
        <f t="shared" si="1"/>
        <v>3548.42</v>
      </c>
      <c r="BR3" s="13">
        <f t="shared" si="1"/>
        <v>3548.42</v>
      </c>
      <c r="BS3" s="13">
        <f t="shared" si="1"/>
        <v>3548.42</v>
      </c>
      <c r="BT3" s="13">
        <f t="shared" si="1"/>
        <v>3548.42</v>
      </c>
      <c r="BU3" s="13">
        <f t="shared" si="1"/>
        <v>3548.42</v>
      </c>
      <c r="BV3" s="13">
        <f t="shared" si="1"/>
        <v>3548.42</v>
      </c>
      <c r="BW3" s="13">
        <f t="shared" si="1"/>
        <v>3548.42</v>
      </c>
      <c r="BX3" s="13">
        <f t="shared" si="1"/>
        <v>3548.42</v>
      </c>
      <c r="BY3" s="13">
        <f t="shared" si="1"/>
        <v>3548.42</v>
      </c>
      <c r="BZ3" s="13">
        <f t="shared" si="1"/>
        <v>3548.42</v>
      </c>
      <c r="CA3" s="13">
        <f t="shared" si="1"/>
        <v>3548.42</v>
      </c>
      <c r="CB3" s="13">
        <f t="shared" si="1"/>
        <v>3548.42</v>
      </c>
      <c r="CC3" s="13">
        <f t="shared" si="1"/>
        <v>3548.42</v>
      </c>
      <c r="CD3" s="13">
        <f t="shared" si="1"/>
        <v>3548.42</v>
      </c>
      <c r="CE3" s="13">
        <f t="shared" si="1"/>
        <v>3548.42</v>
      </c>
      <c r="CF3" s="13">
        <f t="shared" si="1"/>
        <v>3548.42</v>
      </c>
      <c r="CG3" s="13">
        <f t="shared" si="1"/>
        <v>3548.42</v>
      </c>
      <c r="CH3" s="13">
        <f t="shared" si="1"/>
        <v>3548.42</v>
      </c>
      <c r="CI3" s="13">
        <f t="shared" si="1"/>
        <v>3548.42</v>
      </c>
      <c r="CJ3" s="13">
        <f t="shared" si="1"/>
        <v>3548.42</v>
      </c>
      <c r="CK3" s="13">
        <f t="shared" si="1"/>
        <v>3548.42</v>
      </c>
      <c r="CL3" s="13">
        <f t="shared" si="1"/>
        <v>3548.42</v>
      </c>
      <c r="CM3" s="13">
        <f t="shared" si="1"/>
        <v>3548.42</v>
      </c>
      <c r="CN3" s="13">
        <f t="shared" si="1"/>
        <v>3548.42</v>
      </c>
      <c r="CO3" s="13">
        <f t="shared" si="1"/>
        <v>3548.42</v>
      </c>
      <c r="CP3" s="13">
        <f t="shared" si="1"/>
        <v>3548.42</v>
      </c>
      <c r="CQ3" s="13">
        <f t="shared" si="1"/>
        <v>3548.42</v>
      </c>
      <c r="CR3" s="13">
        <f t="shared" si="1"/>
        <v>3548.42</v>
      </c>
      <c r="CS3" s="14">
        <f t="shared" si="1"/>
        <v>3548.42</v>
      </c>
      <c r="CT3" s="46">
        <f t="shared" ref="CT3:CT19" si="2">SUM(B3:CS3)</f>
        <v>340648.32000000007</v>
      </c>
    </row>
    <row r="4" spans="1:98">
      <c r="A4" s="238" t="s">
        <v>31</v>
      </c>
      <c r="B4" s="28">
        <f>SUM(B5:B11)</f>
        <v>3512</v>
      </c>
      <c r="C4" s="28">
        <f t="shared" ref="C4:BN4" si="3">SUM(C5:C11)</f>
        <v>3512</v>
      </c>
      <c r="D4" s="28">
        <f t="shared" si="3"/>
        <v>3512</v>
      </c>
      <c r="E4" s="28">
        <f t="shared" si="3"/>
        <v>3512</v>
      </c>
      <c r="F4" s="28">
        <f t="shared" si="3"/>
        <v>3512</v>
      </c>
      <c r="G4" s="28">
        <f t="shared" si="3"/>
        <v>3512</v>
      </c>
      <c r="H4" s="28">
        <f t="shared" si="3"/>
        <v>3512</v>
      </c>
      <c r="I4" s="28">
        <f t="shared" si="3"/>
        <v>3512</v>
      </c>
      <c r="J4" s="28">
        <f t="shared" si="3"/>
        <v>3512</v>
      </c>
      <c r="K4" s="28">
        <f t="shared" si="3"/>
        <v>3512</v>
      </c>
      <c r="L4" s="28">
        <f t="shared" si="3"/>
        <v>3512</v>
      </c>
      <c r="M4" s="28">
        <f t="shared" si="3"/>
        <v>3512</v>
      </c>
      <c r="N4" s="28">
        <f t="shared" si="3"/>
        <v>3512</v>
      </c>
      <c r="O4" s="28">
        <f t="shared" si="3"/>
        <v>3512</v>
      </c>
      <c r="P4" s="28">
        <f t="shared" si="3"/>
        <v>3512</v>
      </c>
      <c r="Q4" s="28">
        <f t="shared" si="3"/>
        <v>3512</v>
      </c>
      <c r="R4" s="28">
        <f t="shared" si="3"/>
        <v>3512</v>
      </c>
      <c r="S4" s="28">
        <f t="shared" si="3"/>
        <v>3512</v>
      </c>
      <c r="T4" s="28">
        <f t="shared" si="3"/>
        <v>3512</v>
      </c>
      <c r="U4" s="28">
        <f t="shared" si="3"/>
        <v>3512</v>
      </c>
      <c r="V4" s="28">
        <f t="shared" si="3"/>
        <v>3512</v>
      </c>
      <c r="W4" s="28">
        <f t="shared" si="3"/>
        <v>3512</v>
      </c>
      <c r="X4" s="28">
        <f t="shared" si="3"/>
        <v>3512</v>
      </c>
      <c r="Y4" s="28">
        <f t="shared" si="3"/>
        <v>3512</v>
      </c>
      <c r="Z4" s="28">
        <f t="shared" si="3"/>
        <v>3512</v>
      </c>
      <c r="AA4" s="28">
        <f t="shared" si="3"/>
        <v>3512</v>
      </c>
      <c r="AB4" s="28">
        <f t="shared" si="3"/>
        <v>3512</v>
      </c>
      <c r="AC4" s="28">
        <f t="shared" si="3"/>
        <v>3512</v>
      </c>
      <c r="AD4" s="28">
        <f t="shared" si="3"/>
        <v>3512</v>
      </c>
      <c r="AE4" s="28">
        <f t="shared" si="3"/>
        <v>3512</v>
      </c>
      <c r="AF4" s="28">
        <f t="shared" si="3"/>
        <v>3512</v>
      </c>
      <c r="AG4" s="28">
        <f t="shared" si="3"/>
        <v>3512</v>
      </c>
      <c r="AH4" s="28">
        <f t="shared" si="3"/>
        <v>3512</v>
      </c>
      <c r="AI4" s="28">
        <f t="shared" si="3"/>
        <v>3512</v>
      </c>
      <c r="AJ4" s="28">
        <f t="shared" si="3"/>
        <v>3512</v>
      </c>
      <c r="AK4" s="28">
        <f t="shared" si="3"/>
        <v>3512</v>
      </c>
      <c r="AL4" s="28">
        <f t="shared" si="3"/>
        <v>3512</v>
      </c>
      <c r="AM4" s="28">
        <f t="shared" si="3"/>
        <v>3512</v>
      </c>
      <c r="AN4" s="28">
        <f t="shared" si="3"/>
        <v>3512</v>
      </c>
      <c r="AO4" s="28">
        <f t="shared" si="3"/>
        <v>3512</v>
      </c>
      <c r="AP4" s="28">
        <f t="shared" si="3"/>
        <v>3512</v>
      </c>
      <c r="AQ4" s="28">
        <f t="shared" si="3"/>
        <v>3512</v>
      </c>
      <c r="AR4" s="28">
        <f t="shared" si="3"/>
        <v>3512</v>
      </c>
      <c r="AS4" s="28">
        <f t="shared" si="3"/>
        <v>3512</v>
      </c>
      <c r="AT4" s="28">
        <f t="shared" si="3"/>
        <v>3512</v>
      </c>
      <c r="AU4" s="28">
        <f t="shared" si="3"/>
        <v>3512</v>
      </c>
      <c r="AV4" s="28">
        <f t="shared" si="3"/>
        <v>3512</v>
      </c>
      <c r="AW4" s="28">
        <f t="shared" si="3"/>
        <v>3512</v>
      </c>
      <c r="AX4" s="28">
        <f t="shared" si="3"/>
        <v>3512</v>
      </c>
      <c r="AY4" s="28">
        <f t="shared" si="3"/>
        <v>3512</v>
      </c>
      <c r="AZ4" s="28">
        <f t="shared" si="3"/>
        <v>3512</v>
      </c>
      <c r="BA4" s="28">
        <f t="shared" si="3"/>
        <v>3512</v>
      </c>
      <c r="BB4" s="28">
        <f t="shared" si="3"/>
        <v>3512</v>
      </c>
      <c r="BC4" s="28">
        <f t="shared" si="3"/>
        <v>3512</v>
      </c>
      <c r="BD4" s="28">
        <f t="shared" si="3"/>
        <v>3512</v>
      </c>
      <c r="BE4" s="28">
        <f t="shared" si="3"/>
        <v>3512</v>
      </c>
      <c r="BF4" s="28">
        <f t="shared" si="3"/>
        <v>3512</v>
      </c>
      <c r="BG4" s="28">
        <f t="shared" si="3"/>
        <v>3512</v>
      </c>
      <c r="BH4" s="28">
        <f t="shared" si="3"/>
        <v>3512</v>
      </c>
      <c r="BI4" s="28">
        <f t="shared" si="3"/>
        <v>3512</v>
      </c>
      <c r="BJ4" s="28">
        <f t="shared" si="3"/>
        <v>3512</v>
      </c>
      <c r="BK4" s="28">
        <f t="shared" si="3"/>
        <v>3512</v>
      </c>
      <c r="BL4" s="28">
        <f t="shared" si="3"/>
        <v>3512</v>
      </c>
      <c r="BM4" s="28">
        <f t="shared" si="3"/>
        <v>3512</v>
      </c>
      <c r="BN4" s="28">
        <f t="shared" si="3"/>
        <v>3512</v>
      </c>
      <c r="BO4" s="28">
        <f t="shared" ref="BO4:CS4" si="4">SUM(BO5:BO11)</f>
        <v>3512</v>
      </c>
      <c r="BP4" s="28">
        <f t="shared" si="4"/>
        <v>3512</v>
      </c>
      <c r="BQ4" s="28">
        <f t="shared" si="4"/>
        <v>3512</v>
      </c>
      <c r="BR4" s="28">
        <f t="shared" si="4"/>
        <v>3512</v>
      </c>
      <c r="BS4" s="28">
        <f t="shared" si="4"/>
        <v>3512</v>
      </c>
      <c r="BT4" s="28">
        <f t="shared" si="4"/>
        <v>3512</v>
      </c>
      <c r="BU4" s="28">
        <f t="shared" si="4"/>
        <v>3512</v>
      </c>
      <c r="BV4" s="28">
        <f t="shared" si="4"/>
        <v>3512</v>
      </c>
      <c r="BW4" s="28">
        <f t="shared" si="4"/>
        <v>3512</v>
      </c>
      <c r="BX4" s="28">
        <f t="shared" si="4"/>
        <v>3512</v>
      </c>
      <c r="BY4" s="28">
        <f t="shared" si="4"/>
        <v>3512</v>
      </c>
      <c r="BZ4" s="28">
        <f t="shared" si="4"/>
        <v>3512</v>
      </c>
      <c r="CA4" s="28">
        <f t="shared" si="4"/>
        <v>3512</v>
      </c>
      <c r="CB4" s="28">
        <f t="shared" si="4"/>
        <v>3512</v>
      </c>
      <c r="CC4" s="28">
        <f t="shared" si="4"/>
        <v>3512</v>
      </c>
      <c r="CD4" s="28">
        <f t="shared" si="4"/>
        <v>3512</v>
      </c>
      <c r="CE4" s="28">
        <f t="shared" si="4"/>
        <v>3512</v>
      </c>
      <c r="CF4" s="28">
        <f t="shared" si="4"/>
        <v>3512</v>
      </c>
      <c r="CG4" s="28">
        <f t="shared" si="4"/>
        <v>3512</v>
      </c>
      <c r="CH4" s="28">
        <f t="shared" si="4"/>
        <v>3512</v>
      </c>
      <c r="CI4" s="28">
        <f t="shared" si="4"/>
        <v>3512</v>
      </c>
      <c r="CJ4" s="28">
        <f t="shared" si="4"/>
        <v>3512</v>
      </c>
      <c r="CK4" s="28">
        <f t="shared" si="4"/>
        <v>3512</v>
      </c>
      <c r="CL4" s="28">
        <f t="shared" si="4"/>
        <v>3512</v>
      </c>
      <c r="CM4" s="28">
        <f t="shared" si="4"/>
        <v>3512</v>
      </c>
      <c r="CN4" s="28">
        <f t="shared" si="4"/>
        <v>3512</v>
      </c>
      <c r="CO4" s="28">
        <f t="shared" si="4"/>
        <v>3512</v>
      </c>
      <c r="CP4" s="28">
        <f t="shared" si="4"/>
        <v>3512</v>
      </c>
      <c r="CQ4" s="28">
        <f t="shared" si="4"/>
        <v>3512</v>
      </c>
      <c r="CR4" s="28">
        <f t="shared" si="4"/>
        <v>3512</v>
      </c>
      <c r="CS4" s="28">
        <f t="shared" si="4"/>
        <v>3512</v>
      </c>
      <c r="CT4" s="162">
        <f t="shared" si="2"/>
        <v>337152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2"/>
        <v>54720</v>
      </c>
    </row>
    <row r="7" spans="1:98">
      <c r="A7" s="17" t="s">
        <v>34</v>
      </c>
      <c r="B7" s="222">
        <v>862</v>
      </c>
      <c r="C7" s="222">
        <v>862</v>
      </c>
      <c r="D7" s="222">
        <v>862</v>
      </c>
      <c r="E7" s="222">
        <v>862</v>
      </c>
      <c r="F7" s="222">
        <v>862</v>
      </c>
      <c r="G7" s="222">
        <v>862</v>
      </c>
      <c r="H7" s="222">
        <v>862</v>
      </c>
      <c r="I7" s="222">
        <v>862</v>
      </c>
      <c r="J7" s="222">
        <v>862</v>
      </c>
      <c r="K7" s="222">
        <v>862</v>
      </c>
      <c r="L7" s="222">
        <v>862</v>
      </c>
      <c r="M7" s="222">
        <v>862</v>
      </c>
      <c r="N7" s="222">
        <v>862</v>
      </c>
      <c r="O7" s="222">
        <v>862</v>
      </c>
      <c r="P7" s="222">
        <v>862</v>
      </c>
      <c r="Q7" s="222">
        <v>862</v>
      </c>
      <c r="R7" s="222">
        <v>862</v>
      </c>
      <c r="S7" s="222">
        <v>862</v>
      </c>
      <c r="T7" s="222">
        <v>862</v>
      </c>
      <c r="U7" s="222">
        <v>862</v>
      </c>
      <c r="V7" s="222">
        <v>862</v>
      </c>
      <c r="W7" s="222">
        <v>862</v>
      </c>
      <c r="X7" s="222">
        <v>862</v>
      </c>
      <c r="Y7" s="222">
        <v>862</v>
      </c>
      <c r="Z7" s="222">
        <v>862</v>
      </c>
      <c r="AA7" s="222">
        <v>862</v>
      </c>
      <c r="AB7" s="222">
        <v>862</v>
      </c>
      <c r="AC7" s="222">
        <v>862</v>
      </c>
      <c r="AD7" s="222">
        <v>862</v>
      </c>
      <c r="AE7" s="222">
        <v>862</v>
      </c>
      <c r="AF7" s="222">
        <v>862</v>
      </c>
      <c r="AG7" s="222">
        <v>862</v>
      </c>
      <c r="AH7" s="222">
        <v>862</v>
      </c>
      <c r="AI7" s="222">
        <v>862</v>
      </c>
      <c r="AJ7" s="222">
        <v>862</v>
      </c>
      <c r="AK7" s="222">
        <v>862</v>
      </c>
      <c r="AL7" s="222">
        <v>862</v>
      </c>
      <c r="AM7" s="222">
        <v>862</v>
      </c>
      <c r="AN7" s="222">
        <v>862</v>
      </c>
      <c r="AO7" s="222">
        <v>862</v>
      </c>
      <c r="AP7" s="222">
        <v>862</v>
      </c>
      <c r="AQ7" s="222">
        <v>862</v>
      </c>
      <c r="AR7" s="222">
        <v>862</v>
      </c>
      <c r="AS7" s="222">
        <v>862</v>
      </c>
      <c r="AT7" s="222">
        <v>862</v>
      </c>
      <c r="AU7" s="222">
        <v>862</v>
      </c>
      <c r="AV7" s="222">
        <v>862</v>
      </c>
      <c r="AW7" s="222">
        <v>862</v>
      </c>
      <c r="AX7" s="222">
        <v>862</v>
      </c>
      <c r="AY7" s="222">
        <v>862</v>
      </c>
      <c r="AZ7" s="222">
        <v>862</v>
      </c>
      <c r="BA7" s="222">
        <v>862</v>
      </c>
      <c r="BB7" s="222">
        <v>862</v>
      </c>
      <c r="BC7" s="222">
        <v>862</v>
      </c>
      <c r="BD7" s="222">
        <v>862</v>
      </c>
      <c r="BE7" s="222">
        <v>862</v>
      </c>
      <c r="BF7" s="222">
        <v>862</v>
      </c>
      <c r="BG7" s="222">
        <v>862</v>
      </c>
      <c r="BH7" s="222">
        <v>862</v>
      </c>
      <c r="BI7" s="222">
        <v>862</v>
      </c>
      <c r="BJ7" s="222">
        <v>862</v>
      </c>
      <c r="BK7" s="222">
        <v>862</v>
      </c>
      <c r="BL7" s="222">
        <v>862</v>
      </c>
      <c r="BM7" s="222">
        <v>862</v>
      </c>
      <c r="BN7" s="222">
        <v>862</v>
      </c>
      <c r="BO7" s="222">
        <v>862</v>
      </c>
      <c r="BP7" s="222">
        <v>862</v>
      </c>
      <c r="BQ7" s="222">
        <v>862</v>
      </c>
      <c r="BR7" s="222">
        <v>862</v>
      </c>
      <c r="BS7" s="222">
        <v>862</v>
      </c>
      <c r="BT7" s="222">
        <v>862</v>
      </c>
      <c r="BU7" s="222">
        <v>862</v>
      </c>
      <c r="BV7" s="222">
        <v>862</v>
      </c>
      <c r="BW7" s="222">
        <v>862</v>
      </c>
      <c r="BX7" s="222">
        <v>862</v>
      </c>
      <c r="BY7" s="222">
        <v>862</v>
      </c>
      <c r="BZ7" s="222">
        <v>862</v>
      </c>
      <c r="CA7" s="222">
        <v>862</v>
      </c>
      <c r="CB7" s="222">
        <v>862</v>
      </c>
      <c r="CC7" s="222">
        <v>862</v>
      </c>
      <c r="CD7" s="222">
        <v>862</v>
      </c>
      <c r="CE7" s="222">
        <v>862</v>
      </c>
      <c r="CF7" s="222">
        <v>862</v>
      </c>
      <c r="CG7" s="222">
        <v>862</v>
      </c>
      <c r="CH7" s="222">
        <v>862</v>
      </c>
      <c r="CI7" s="222">
        <v>862</v>
      </c>
      <c r="CJ7" s="222">
        <v>862</v>
      </c>
      <c r="CK7" s="222">
        <v>862</v>
      </c>
      <c r="CL7" s="222">
        <v>862</v>
      </c>
      <c r="CM7" s="222">
        <v>862</v>
      </c>
      <c r="CN7" s="222">
        <v>862</v>
      </c>
      <c r="CO7" s="222">
        <v>862</v>
      </c>
      <c r="CP7" s="222">
        <v>862</v>
      </c>
      <c r="CQ7" s="222">
        <v>862</v>
      </c>
      <c r="CR7" s="222">
        <v>862</v>
      </c>
      <c r="CS7" s="222">
        <v>862</v>
      </c>
      <c r="CT7" s="162">
        <f t="shared" si="2"/>
        <v>82752</v>
      </c>
    </row>
    <row r="8" spans="1:98">
      <c r="A8" s="17" t="s">
        <v>35</v>
      </c>
      <c r="B8" s="222">
        <v>400</v>
      </c>
      <c r="C8" s="222">
        <v>400</v>
      </c>
      <c r="D8" s="222">
        <v>400</v>
      </c>
      <c r="E8" s="222">
        <v>400</v>
      </c>
      <c r="F8" s="222">
        <v>400</v>
      </c>
      <c r="G8" s="222">
        <v>400</v>
      </c>
      <c r="H8" s="222">
        <v>400</v>
      </c>
      <c r="I8" s="222">
        <v>400</v>
      </c>
      <c r="J8" s="222">
        <v>400</v>
      </c>
      <c r="K8" s="222">
        <v>400</v>
      </c>
      <c r="L8" s="222">
        <v>400</v>
      </c>
      <c r="M8" s="222">
        <v>400</v>
      </c>
      <c r="N8" s="222">
        <v>400</v>
      </c>
      <c r="O8" s="222">
        <v>400</v>
      </c>
      <c r="P8" s="222">
        <v>400</v>
      </c>
      <c r="Q8" s="222">
        <v>400</v>
      </c>
      <c r="R8" s="222">
        <v>400</v>
      </c>
      <c r="S8" s="222">
        <v>400</v>
      </c>
      <c r="T8" s="222">
        <v>400</v>
      </c>
      <c r="U8" s="222">
        <v>400</v>
      </c>
      <c r="V8" s="222">
        <v>400</v>
      </c>
      <c r="W8" s="222">
        <v>400</v>
      </c>
      <c r="X8" s="222">
        <v>400</v>
      </c>
      <c r="Y8" s="222">
        <v>400</v>
      </c>
      <c r="Z8" s="222">
        <v>400</v>
      </c>
      <c r="AA8" s="222">
        <v>400</v>
      </c>
      <c r="AB8" s="222">
        <v>400</v>
      </c>
      <c r="AC8" s="222">
        <v>400</v>
      </c>
      <c r="AD8" s="222">
        <v>400</v>
      </c>
      <c r="AE8" s="222">
        <v>400</v>
      </c>
      <c r="AF8" s="222">
        <v>400</v>
      </c>
      <c r="AG8" s="222">
        <v>400</v>
      </c>
      <c r="AH8" s="222">
        <v>400</v>
      </c>
      <c r="AI8" s="222">
        <v>400</v>
      </c>
      <c r="AJ8" s="222">
        <v>400</v>
      </c>
      <c r="AK8" s="222">
        <v>400</v>
      </c>
      <c r="AL8" s="222">
        <v>400</v>
      </c>
      <c r="AM8" s="222">
        <v>400</v>
      </c>
      <c r="AN8" s="222">
        <v>400</v>
      </c>
      <c r="AO8" s="222">
        <v>400</v>
      </c>
      <c r="AP8" s="222">
        <v>400</v>
      </c>
      <c r="AQ8" s="222">
        <v>400</v>
      </c>
      <c r="AR8" s="222">
        <v>400</v>
      </c>
      <c r="AS8" s="222">
        <v>400</v>
      </c>
      <c r="AT8" s="222">
        <v>400</v>
      </c>
      <c r="AU8" s="222">
        <v>400</v>
      </c>
      <c r="AV8" s="222">
        <v>400</v>
      </c>
      <c r="AW8" s="222">
        <v>400</v>
      </c>
      <c r="AX8" s="222">
        <v>400</v>
      </c>
      <c r="AY8" s="222">
        <v>400</v>
      </c>
      <c r="AZ8" s="222">
        <v>400</v>
      </c>
      <c r="BA8" s="222">
        <v>400</v>
      </c>
      <c r="BB8" s="222">
        <v>400</v>
      </c>
      <c r="BC8" s="222">
        <v>400</v>
      </c>
      <c r="BD8" s="222">
        <v>400</v>
      </c>
      <c r="BE8" s="222">
        <v>400</v>
      </c>
      <c r="BF8" s="222">
        <v>400</v>
      </c>
      <c r="BG8" s="222">
        <v>400</v>
      </c>
      <c r="BH8" s="222">
        <v>400</v>
      </c>
      <c r="BI8" s="222">
        <v>400</v>
      </c>
      <c r="BJ8" s="222">
        <v>400</v>
      </c>
      <c r="BK8" s="222">
        <v>400</v>
      </c>
      <c r="BL8" s="222">
        <v>400</v>
      </c>
      <c r="BM8" s="222">
        <v>400</v>
      </c>
      <c r="BN8" s="222">
        <v>400</v>
      </c>
      <c r="BO8" s="222">
        <v>400</v>
      </c>
      <c r="BP8" s="222">
        <v>400</v>
      </c>
      <c r="BQ8" s="222">
        <v>400</v>
      </c>
      <c r="BR8" s="222">
        <v>400</v>
      </c>
      <c r="BS8" s="222">
        <v>400</v>
      </c>
      <c r="BT8" s="222">
        <v>400</v>
      </c>
      <c r="BU8" s="222">
        <v>400</v>
      </c>
      <c r="BV8" s="222">
        <v>400</v>
      </c>
      <c r="BW8" s="222">
        <v>400</v>
      </c>
      <c r="BX8" s="222">
        <v>400</v>
      </c>
      <c r="BY8" s="222">
        <v>400</v>
      </c>
      <c r="BZ8" s="222">
        <v>400</v>
      </c>
      <c r="CA8" s="222">
        <v>400</v>
      </c>
      <c r="CB8" s="222">
        <v>400</v>
      </c>
      <c r="CC8" s="222">
        <v>400</v>
      </c>
      <c r="CD8" s="222">
        <v>400</v>
      </c>
      <c r="CE8" s="222">
        <v>400</v>
      </c>
      <c r="CF8" s="222">
        <v>400</v>
      </c>
      <c r="CG8" s="222">
        <v>400</v>
      </c>
      <c r="CH8" s="222">
        <v>400</v>
      </c>
      <c r="CI8" s="222">
        <v>400</v>
      </c>
      <c r="CJ8" s="222">
        <v>400</v>
      </c>
      <c r="CK8" s="222">
        <v>400</v>
      </c>
      <c r="CL8" s="222">
        <v>400</v>
      </c>
      <c r="CM8" s="222">
        <v>400</v>
      </c>
      <c r="CN8" s="222">
        <v>400</v>
      </c>
      <c r="CO8" s="222">
        <v>400</v>
      </c>
      <c r="CP8" s="222">
        <v>400</v>
      </c>
      <c r="CQ8" s="222">
        <v>400</v>
      </c>
      <c r="CR8" s="222">
        <v>400</v>
      </c>
      <c r="CS8" s="222">
        <v>400</v>
      </c>
      <c r="CT8" s="162">
        <f t="shared" si="2"/>
        <v>38400</v>
      </c>
    </row>
    <row r="9" spans="1:98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2"/>
        <v>43200</v>
      </c>
    </row>
    <row r="10" spans="1:98">
      <c r="A10" s="17" t="s">
        <v>37</v>
      </c>
      <c r="B10" s="222">
        <v>755</v>
      </c>
      <c r="C10" s="222">
        <v>755</v>
      </c>
      <c r="D10" s="222">
        <v>755</v>
      </c>
      <c r="E10" s="222">
        <v>755</v>
      </c>
      <c r="F10" s="222">
        <v>755</v>
      </c>
      <c r="G10" s="222">
        <v>755</v>
      </c>
      <c r="H10" s="222">
        <v>755</v>
      </c>
      <c r="I10" s="222">
        <v>755</v>
      </c>
      <c r="J10" s="222">
        <v>755</v>
      </c>
      <c r="K10" s="222">
        <v>755</v>
      </c>
      <c r="L10" s="222">
        <v>755</v>
      </c>
      <c r="M10" s="222">
        <v>755</v>
      </c>
      <c r="N10" s="222">
        <v>755</v>
      </c>
      <c r="O10" s="222">
        <v>755</v>
      </c>
      <c r="P10" s="222">
        <v>755</v>
      </c>
      <c r="Q10" s="222">
        <v>755</v>
      </c>
      <c r="R10" s="222">
        <v>755</v>
      </c>
      <c r="S10" s="222">
        <v>755</v>
      </c>
      <c r="T10" s="222">
        <v>755</v>
      </c>
      <c r="U10" s="222">
        <v>755</v>
      </c>
      <c r="V10" s="222">
        <v>755</v>
      </c>
      <c r="W10" s="222">
        <v>755</v>
      </c>
      <c r="X10" s="222">
        <v>755</v>
      </c>
      <c r="Y10" s="222">
        <v>755</v>
      </c>
      <c r="Z10" s="222">
        <v>755</v>
      </c>
      <c r="AA10" s="222">
        <v>755</v>
      </c>
      <c r="AB10" s="222">
        <v>755</v>
      </c>
      <c r="AC10" s="222">
        <v>755</v>
      </c>
      <c r="AD10" s="222">
        <v>755</v>
      </c>
      <c r="AE10" s="222">
        <v>755</v>
      </c>
      <c r="AF10" s="222">
        <v>755</v>
      </c>
      <c r="AG10" s="222">
        <v>755</v>
      </c>
      <c r="AH10" s="222">
        <v>755</v>
      </c>
      <c r="AI10" s="222">
        <v>755</v>
      </c>
      <c r="AJ10" s="222">
        <v>755</v>
      </c>
      <c r="AK10" s="222">
        <v>755</v>
      </c>
      <c r="AL10" s="222">
        <v>755</v>
      </c>
      <c r="AM10" s="222">
        <v>755</v>
      </c>
      <c r="AN10" s="222">
        <v>755</v>
      </c>
      <c r="AO10" s="222">
        <v>755</v>
      </c>
      <c r="AP10" s="222">
        <v>755</v>
      </c>
      <c r="AQ10" s="222">
        <v>755</v>
      </c>
      <c r="AR10" s="222">
        <v>755</v>
      </c>
      <c r="AS10" s="222">
        <v>755</v>
      </c>
      <c r="AT10" s="222">
        <v>755</v>
      </c>
      <c r="AU10" s="222">
        <v>755</v>
      </c>
      <c r="AV10" s="222">
        <v>755</v>
      </c>
      <c r="AW10" s="222">
        <v>755</v>
      </c>
      <c r="AX10" s="222">
        <v>755</v>
      </c>
      <c r="AY10" s="222">
        <v>755</v>
      </c>
      <c r="AZ10" s="222">
        <v>755</v>
      </c>
      <c r="BA10" s="222">
        <v>755</v>
      </c>
      <c r="BB10" s="222">
        <v>755</v>
      </c>
      <c r="BC10" s="222">
        <v>755</v>
      </c>
      <c r="BD10" s="222">
        <v>755</v>
      </c>
      <c r="BE10" s="222">
        <v>755</v>
      </c>
      <c r="BF10" s="222">
        <v>755</v>
      </c>
      <c r="BG10" s="222">
        <v>755</v>
      </c>
      <c r="BH10" s="222">
        <v>755</v>
      </c>
      <c r="BI10" s="222">
        <v>755</v>
      </c>
      <c r="BJ10" s="222">
        <v>755</v>
      </c>
      <c r="BK10" s="222">
        <v>755</v>
      </c>
      <c r="BL10" s="222">
        <v>755</v>
      </c>
      <c r="BM10" s="222">
        <v>755</v>
      </c>
      <c r="BN10" s="222">
        <v>755</v>
      </c>
      <c r="BO10" s="222">
        <v>755</v>
      </c>
      <c r="BP10" s="222">
        <v>755</v>
      </c>
      <c r="BQ10" s="222">
        <v>755</v>
      </c>
      <c r="BR10" s="222">
        <v>755</v>
      </c>
      <c r="BS10" s="222">
        <v>755</v>
      </c>
      <c r="BT10" s="222">
        <v>755</v>
      </c>
      <c r="BU10" s="222">
        <v>755</v>
      </c>
      <c r="BV10" s="222">
        <v>755</v>
      </c>
      <c r="BW10" s="222">
        <v>755</v>
      </c>
      <c r="BX10" s="222">
        <v>755</v>
      </c>
      <c r="BY10" s="222">
        <v>755</v>
      </c>
      <c r="BZ10" s="222">
        <v>755</v>
      </c>
      <c r="CA10" s="222">
        <v>755</v>
      </c>
      <c r="CB10" s="222">
        <v>755</v>
      </c>
      <c r="CC10" s="222">
        <v>755</v>
      </c>
      <c r="CD10" s="222">
        <v>755</v>
      </c>
      <c r="CE10" s="222">
        <v>755</v>
      </c>
      <c r="CF10" s="222">
        <v>755</v>
      </c>
      <c r="CG10" s="222">
        <v>755</v>
      </c>
      <c r="CH10" s="222">
        <v>755</v>
      </c>
      <c r="CI10" s="222">
        <v>755</v>
      </c>
      <c r="CJ10" s="222">
        <v>755</v>
      </c>
      <c r="CK10" s="222">
        <v>755</v>
      </c>
      <c r="CL10" s="222">
        <v>755</v>
      </c>
      <c r="CM10" s="222">
        <v>755</v>
      </c>
      <c r="CN10" s="222">
        <v>755</v>
      </c>
      <c r="CO10" s="222">
        <v>755</v>
      </c>
      <c r="CP10" s="222">
        <v>755</v>
      </c>
      <c r="CQ10" s="222">
        <v>755</v>
      </c>
      <c r="CR10" s="222">
        <v>755</v>
      </c>
      <c r="CS10" s="222">
        <v>755</v>
      </c>
      <c r="CT10" s="162">
        <f t="shared" si="2"/>
        <v>72480</v>
      </c>
    </row>
    <row r="11" spans="1:98">
      <c r="A11" s="17" t="s">
        <v>38</v>
      </c>
      <c r="B11" s="222">
        <v>0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0</v>
      </c>
      <c r="I11" s="222">
        <v>0</v>
      </c>
      <c r="J11" s="222">
        <v>0</v>
      </c>
      <c r="K11" s="222">
        <v>0</v>
      </c>
      <c r="L11" s="222">
        <v>0</v>
      </c>
      <c r="M11" s="222">
        <v>0</v>
      </c>
      <c r="N11" s="222">
        <v>0</v>
      </c>
      <c r="O11" s="222">
        <v>0</v>
      </c>
      <c r="P11" s="222">
        <v>0</v>
      </c>
      <c r="Q11" s="222">
        <v>0</v>
      </c>
      <c r="R11" s="222">
        <v>0</v>
      </c>
      <c r="S11" s="222">
        <v>0</v>
      </c>
      <c r="T11" s="222">
        <v>0</v>
      </c>
      <c r="U11" s="222">
        <v>0</v>
      </c>
      <c r="V11" s="222">
        <v>0</v>
      </c>
      <c r="W11" s="222">
        <v>0</v>
      </c>
      <c r="X11" s="222">
        <v>0</v>
      </c>
      <c r="Y11" s="222">
        <v>0</v>
      </c>
      <c r="Z11" s="222">
        <v>0</v>
      </c>
      <c r="AA11" s="222">
        <v>0</v>
      </c>
      <c r="AB11" s="222">
        <v>0</v>
      </c>
      <c r="AC11" s="222">
        <v>0</v>
      </c>
      <c r="AD11" s="222">
        <v>0</v>
      </c>
      <c r="AE11" s="222">
        <v>0</v>
      </c>
      <c r="AF11" s="222">
        <v>0</v>
      </c>
      <c r="AG11" s="222">
        <v>0</v>
      </c>
      <c r="AH11" s="222">
        <v>0</v>
      </c>
      <c r="AI11" s="222">
        <v>0</v>
      </c>
      <c r="AJ11" s="222">
        <v>0</v>
      </c>
      <c r="AK11" s="222">
        <v>0</v>
      </c>
      <c r="AL11" s="222">
        <v>0</v>
      </c>
      <c r="AM11" s="222">
        <v>0</v>
      </c>
      <c r="AN11" s="222">
        <v>0</v>
      </c>
      <c r="AO11" s="222">
        <v>0</v>
      </c>
      <c r="AP11" s="222">
        <v>0</v>
      </c>
      <c r="AQ11" s="222">
        <v>0</v>
      </c>
      <c r="AR11" s="222">
        <v>0</v>
      </c>
      <c r="AS11" s="222">
        <v>0</v>
      </c>
      <c r="AT11" s="222">
        <v>0</v>
      </c>
      <c r="AU11" s="222">
        <v>0</v>
      </c>
      <c r="AV11" s="222">
        <v>0</v>
      </c>
      <c r="AW11" s="222">
        <v>0</v>
      </c>
      <c r="AX11" s="222">
        <v>0</v>
      </c>
      <c r="AY11" s="222">
        <v>0</v>
      </c>
      <c r="AZ11" s="222">
        <v>0</v>
      </c>
      <c r="BA11" s="222">
        <v>0</v>
      </c>
      <c r="BB11" s="222">
        <v>0</v>
      </c>
      <c r="BC11" s="222">
        <v>0</v>
      </c>
      <c r="BD11" s="222">
        <v>0</v>
      </c>
      <c r="BE11" s="222">
        <v>0</v>
      </c>
      <c r="BF11" s="222">
        <v>0</v>
      </c>
      <c r="BG11" s="222">
        <v>0</v>
      </c>
      <c r="BH11" s="222">
        <v>0</v>
      </c>
      <c r="BI11" s="222">
        <v>0</v>
      </c>
      <c r="BJ11" s="222">
        <v>0</v>
      </c>
      <c r="BK11" s="222">
        <v>0</v>
      </c>
      <c r="BL11" s="222">
        <v>0</v>
      </c>
      <c r="BM11" s="222">
        <v>0</v>
      </c>
      <c r="BN11" s="222">
        <v>0</v>
      </c>
      <c r="BO11" s="222">
        <v>0</v>
      </c>
      <c r="BP11" s="222">
        <v>0</v>
      </c>
      <c r="BQ11" s="222">
        <v>0</v>
      </c>
      <c r="BR11" s="222">
        <v>0</v>
      </c>
      <c r="BS11" s="222">
        <v>0</v>
      </c>
      <c r="BT11" s="222">
        <v>0</v>
      </c>
      <c r="BU11" s="222">
        <v>0</v>
      </c>
      <c r="BV11" s="222">
        <v>0</v>
      </c>
      <c r="BW11" s="222">
        <v>0</v>
      </c>
      <c r="BX11" s="222">
        <v>0</v>
      </c>
      <c r="BY11" s="222">
        <v>0</v>
      </c>
      <c r="BZ11" s="222">
        <v>0</v>
      </c>
      <c r="CA11" s="222">
        <v>0</v>
      </c>
      <c r="CB11" s="222">
        <v>0</v>
      </c>
      <c r="CC11" s="222">
        <v>0</v>
      </c>
      <c r="CD11" s="222">
        <v>0</v>
      </c>
      <c r="CE11" s="222">
        <v>0</v>
      </c>
      <c r="CF11" s="222">
        <v>0</v>
      </c>
      <c r="CG11" s="222">
        <v>0</v>
      </c>
      <c r="CH11" s="222">
        <v>0</v>
      </c>
      <c r="CI11" s="222">
        <v>0</v>
      </c>
      <c r="CJ11" s="222">
        <v>0</v>
      </c>
      <c r="CK11" s="222">
        <v>0</v>
      </c>
      <c r="CL11" s="222">
        <v>0</v>
      </c>
      <c r="CM11" s="222">
        <v>0</v>
      </c>
      <c r="CN11" s="222">
        <v>0</v>
      </c>
      <c r="CO11" s="222">
        <v>0</v>
      </c>
      <c r="CP11" s="222">
        <v>0</v>
      </c>
      <c r="CQ11" s="222">
        <v>0</v>
      </c>
      <c r="CR11" s="222">
        <v>0</v>
      </c>
      <c r="CS11" s="222">
        <v>0</v>
      </c>
      <c r="CT11" s="162">
        <f t="shared" si="2"/>
        <v>0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5">SUM(B14:B14)</f>
        <v>3469.62</v>
      </c>
      <c r="C13" s="230">
        <f t="shared" si="5"/>
        <v>3469.62</v>
      </c>
      <c r="D13" s="230">
        <f t="shared" si="5"/>
        <v>3469.62</v>
      </c>
      <c r="E13" s="230">
        <f t="shared" si="5"/>
        <v>3469.62</v>
      </c>
      <c r="F13" s="230">
        <f t="shared" si="5"/>
        <v>3469.62</v>
      </c>
      <c r="G13" s="230">
        <f t="shared" si="5"/>
        <v>3469.62</v>
      </c>
      <c r="H13" s="230">
        <f t="shared" si="5"/>
        <v>3469.62</v>
      </c>
      <c r="I13" s="230">
        <f t="shared" si="5"/>
        <v>3469.62</v>
      </c>
      <c r="J13" s="230">
        <f t="shared" si="5"/>
        <v>3469.62</v>
      </c>
      <c r="K13" s="230">
        <f t="shared" si="5"/>
        <v>3469.62</v>
      </c>
      <c r="L13" s="230">
        <f t="shared" si="5"/>
        <v>3469.62</v>
      </c>
      <c r="M13" s="230">
        <f t="shared" si="5"/>
        <v>3469.62</v>
      </c>
      <c r="N13" s="230">
        <f t="shared" si="5"/>
        <v>3469.62</v>
      </c>
      <c r="O13" s="230">
        <f t="shared" si="5"/>
        <v>3469.62</v>
      </c>
      <c r="P13" s="230">
        <f t="shared" si="5"/>
        <v>3469.62</v>
      </c>
      <c r="Q13" s="230">
        <f t="shared" si="5"/>
        <v>3469.62</v>
      </c>
      <c r="R13" s="230">
        <f t="shared" si="5"/>
        <v>3469.88</v>
      </c>
      <c r="S13" s="230">
        <f t="shared" si="5"/>
        <v>3469.99</v>
      </c>
      <c r="T13" s="230">
        <f t="shared" si="5"/>
        <v>3469.88</v>
      </c>
      <c r="U13" s="230">
        <f t="shared" si="5"/>
        <v>3469.88</v>
      </c>
      <c r="V13" s="230">
        <f t="shared" si="5"/>
        <v>3469.88</v>
      </c>
      <c r="W13" s="230">
        <f t="shared" si="5"/>
        <v>3469.88</v>
      </c>
      <c r="X13" s="230">
        <f t="shared" si="5"/>
        <v>3469.88</v>
      </c>
      <c r="Y13" s="230">
        <f t="shared" si="5"/>
        <v>3470.06</v>
      </c>
      <c r="Z13" s="230">
        <f t="shared" si="5"/>
        <v>3470.06</v>
      </c>
      <c r="AA13" s="230">
        <f t="shared" si="5"/>
        <v>3470.06</v>
      </c>
      <c r="AB13" s="230">
        <f t="shared" si="5"/>
        <v>3470.38</v>
      </c>
      <c r="AC13" s="230">
        <f t="shared" si="5"/>
        <v>3470.51</v>
      </c>
      <c r="AD13" s="230">
        <f t="shared" si="5"/>
        <v>3470.33</v>
      </c>
      <c r="AE13" s="230">
        <f t="shared" si="5"/>
        <v>3470.33</v>
      </c>
      <c r="AF13" s="230">
        <f t="shared" si="5"/>
        <v>3470.47</v>
      </c>
      <c r="AG13" s="230">
        <f t="shared" si="5"/>
        <v>3470.47</v>
      </c>
      <c r="AH13" s="230">
        <f t="shared" ref="AH13:BM13" si="6">SUM(AH14:AH14)</f>
        <v>3470.54</v>
      </c>
      <c r="AI13" s="230">
        <f t="shared" si="6"/>
        <v>3470.68</v>
      </c>
      <c r="AJ13" s="230">
        <f t="shared" si="6"/>
        <v>3470.79</v>
      </c>
      <c r="AK13" s="230">
        <f t="shared" si="6"/>
        <v>3470.91</v>
      </c>
      <c r="AL13" s="230">
        <f t="shared" si="6"/>
        <v>3471.2</v>
      </c>
      <c r="AM13" s="230">
        <f t="shared" si="6"/>
        <v>3471.33</v>
      </c>
      <c r="AN13" s="230">
        <f t="shared" si="6"/>
        <v>3471.62</v>
      </c>
      <c r="AO13" s="230">
        <f t="shared" si="6"/>
        <v>3472.02</v>
      </c>
      <c r="AP13" s="230">
        <f t="shared" si="6"/>
        <v>3472.6</v>
      </c>
      <c r="AQ13" s="230">
        <f t="shared" si="6"/>
        <v>3473.5</v>
      </c>
      <c r="AR13" s="230">
        <f t="shared" si="6"/>
        <v>3474.26</v>
      </c>
      <c r="AS13" s="230">
        <f t="shared" si="6"/>
        <v>3474.26</v>
      </c>
      <c r="AT13" s="230">
        <f t="shared" si="6"/>
        <v>3474.26</v>
      </c>
      <c r="AU13" s="230">
        <f t="shared" si="6"/>
        <v>3474.26</v>
      </c>
      <c r="AV13" s="230">
        <f t="shared" si="6"/>
        <v>3421.04</v>
      </c>
      <c r="AW13" s="230">
        <f t="shared" si="6"/>
        <v>3421.04</v>
      </c>
      <c r="AX13" s="230">
        <f t="shared" si="6"/>
        <v>3419.14</v>
      </c>
      <c r="AY13" s="230">
        <f t="shared" si="6"/>
        <v>3420.62</v>
      </c>
      <c r="AZ13" s="230">
        <f t="shared" si="6"/>
        <v>3419.96</v>
      </c>
      <c r="BA13" s="230">
        <f t="shared" si="6"/>
        <v>3419.08</v>
      </c>
      <c r="BB13" s="230">
        <f t="shared" si="6"/>
        <v>3419.08</v>
      </c>
      <c r="BC13" s="230">
        <f t="shared" si="6"/>
        <v>3419.08</v>
      </c>
      <c r="BD13" s="230">
        <f t="shared" si="6"/>
        <v>3419.36</v>
      </c>
      <c r="BE13" s="230">
        <f t="shared" si="6"/>
        <v>3419.52</v>
      </c>
      <c r="BF13" s="230">
        <f t="shared" si="6"/>
        <v>3419.47</v>
      </c>
      <c r="BG13" s="230">
        <f t="shared" si="6"/>
        <v>3419.67</v>
      </c>
      <c r="BH13" s="230">
        <f t="shared" si="6"/>
        <v>3419.84</v>
      </c>
      <c r="BI13" s="230">
        <f t="shared" si="6"/>
        <v>3419.88</v>
      </c>
      <c r="BJ13" s="230">
        <f t="shared" si="6"/>
        <v>3420</v>
      </c>
      <c r="BK13" s="230">
        <f t="shared" si="6"/>
        <v>3420</v>
      </c>
      <c r="BL13" s="230">
        <f t="shared" si="6"/>
        <v>3420.34</v>
      </c>
      <c r="BM13" s="230">
        <f t="shared" si="6"/>
        <v>3420.68</v>
      </c>
      <c r="BN13" s="230">
        <f t="shared" ref="BN13:CS13" si="7">SUM(BN14:BN14)</f>
        <v>3421.02</v>
      </c>
      <c r="BO13" s="230">
        <f t="shared" si="7"/>
        <v>3421.02</v>
      </c>
      <c r="BP13" s="230">
        <f t="shared" si="7"/>
        <v>3442.53</v>
      </c>
      <c r="BQ13" s="230">
        <f t="shared" si="7"/>
        <v>3450.11</v>
      </c>
      <c r="BR13" s="230">
        <f t="shared" si="7"/>
        <v>3458.04</v>
      </c>
      <c r="BS13" s="230">
        <f t="shared" si="7"/>
        <v>3458.04</v>
      </c>
      <c r="BT13" s="230">
        <f t="shared" si="7"/>
        <v>3465.02</v>
      </c>
      <c r="BU13" s="230">
        <f t="shared" si="7"/>
        <v>3470.43</v>
      </c>
      <c r="BV13" s="230">
        <f t="shared" si="7"/>
        <v>3475.53</v>
      </c>
      <c r="BW13" s="230">
        <f t="shared" si="7"/>
        <v>3475.86</v>
      </c>
      <c r="BX13" s="230">
        <f t="shared" si="7"/>
        <v>3475.86</v>
      </c>
      <c r="BY13" s="230">
        <f t="shared" si="7"/>
        <v>3476.2</v>
      </c>
      <c r="BZ13" s="230">
        <f t="shared" si="7"/>
        <v>3476.2</v>
      </c>
      <c r="CA13" s="230">
        <f t="shared" si="7"/>
        <v>3476.54</v>
      </c>
      <c r="CB13" s="230">
        <f t="shared" si="7"/>
        <v>3476.54</v>
      </c>
      <c r="CC13" s="230">
        <f t="shared" si="7"/>
        <v>3476.88</v>
      </c>
      <c r="CD13" s="230">
        <f t="shared" si="7"/>
        <v>3476.88</v>
      </c>
      <c r="CE13" s="230">
        <f t="shared" si="7"/>
        <v>3477.22</v>
      </c>
      <c r="CF13" s="230">
        <f t="shared" si="7"/>
        <v>3477.22</v>
      </c>
      <c r="CG13" s="230">
        <f t="shared" si="7"/>
        <v>3477.48</v>
      </c>
      <c r="CH13" s="230">
        <f t="shared" si="7"/>
        <v>3477.78</v>
      </c>
      <c r="CI13" s="230">
        <f t="shared" si="7"/>
        <v>3477.78</v>
      </c>
      <c r="CJ13" s="230">
        <f t="shared" si="7"/>
        <v>3477.78</v>
      </c>
      <c r="CK13" s="230">
        <f t="shared" si="7"/>
        <v>3477.78</v>
      </c>
      <c r="CL13" s="230">
        <f t="shared" si="7"/>
        <v>3477.97</v>
      </c>
      <c r="CM13" s="230">
        <f t="shared" si="7"/>
        <v>3477.97</v>
      </c>
      <c r="CN13" s="230">
        <f t="shared" si="7"/>
        <v>3477.97</v>
      </c>
      <c r="CO13" s="230">
        <f t="shared" si="7"/>
        <v>3477.81</v>
      </c>
      <c r="CP13" s="230">
        <f t="shared" si="7"/>
        <v>3477.81</v>
      </c>
      <c r="CQ13" s="230">
        <f t="shared" si="7"/>
        <v>3477.81</v>
      </c>
      <c r="CR13" s="230">
        <f t="shared" si="7"/>
        <v>3477.81</v>
      </c>
      <c r="CS13" s="230">
        <f t="shared" si="7"/>
        <v>3477.81</v>
      </c>
      <c r="CT13" s="170">
        <f t="shared" si="2"/>
        <v>332244.58999999985</v>
      </c>
    </row>
    <row r="14" spans="1:98">
      <c r="A14" s="17" t="s">
        <v>12</v>
      </c>
      <c r="B14" s="1" cm="1">
        <f t="array" ref="B14:CS14">TRANSPOSE('[1]2903'!$AC$9:$AC$104)</f>
        <v>3469.62</v>
      </c>
      <c r="C14" s="1">
        <v>3469.62</v>
      </c>
      <c r="D14" s="1">
        <v>3469.62</v>
      </c>
      <c r="E14" s="1">
        <v>3469.62</v>
      </c>
      <c r="F14" s="1">
        <v>3469.62</v>
      </c>
      <c r="G14" s="1">
        <v>3469.62</v>
      </c>
      <c r="H14" s="1">
        <v>3469.62</v>
      </c>
      <c r="I14" s="1">
        <v>3469.62</v>
      </c>
      <c r="J14" s="1">
        <v>3469.62</v>
      </c>
      <c r="K14" s="1">
        <v>3469.62</v>
      </c>
      <c r="L14" s="1">
        <v>3469.62</v>
      </c>
      <c r="M14" s="1">
        <v>3469.62</v>
      </c>
      <c r="N14" s="1">
        <v>3469.62</v>
      </c>
      <c r="O14" s="1">
        <v>3469.62</v>
      </c>
      <c r="P14" s="1">
        <v>3469.62</v>
      </c>
      <c r="Q14" s="1">
        <v>3469.62</v>
      </c>
      <c r="R14" s="1">
        <v>3469.88</v>
      </c>
      <c r="S14" s="1">
        <v>3469.99</v>
      </c>
      <c r="T14" s="1">
        <v>3469.88</v>
      </c>
      <c r="U14" s="1">
        <v>3469.88</v>
      </c>
      <c r="V14" s="1">
        <v>3469.88</v>
      </c>
      <c r="W14" s="1">
        <v>3469.88</v>
      </c>
      <c r="X14" s="1">
        <v>3469.88</v>
      </c>
      <c r="Y14" s="1">
        <v>3470.06</v>
      </c>
      <c r="Z14" s="1">
        <v>3470.06</v>
      </c>
      <c r="AA14" s="1">
        <v>3470.06</v>
      </c>
      <c r="AB14" s="1">
        <v>3470.38</v>
      </c>
      <c r="AC14" s="1">
        <v>3470.51</v>
      </c>
      <c r="AD14" s="1">
        <v>3470.33</v>
      </c>
      <c r="AE14" s="1">
        <v>3470.33</v>
      </c>
      <c r="AF14" s="1">
        <v>3470.47</v>
      </c>
      <c r="AG14" s="1">
        <v>3470.47</v>
      </c>
      <c r="AH14" s="1">
        <v>3470.54</v>
      </c>
      <c r="AI14" s="1">
        <v>3470.68</v>
      </c>
      <c r="AJ14" s="1">
        <v>3470.79</v>
      </c>
      <c r="AK14" s="1">
        <v>3470.91</v>
      </c>
      <c r="AL14" s="1">
        <v>3471.2</v>
      </c>
      <c r="AM14" s="1">
        <v>3471.33</v>
      </c>
      <c r="AN14" s="1">
        <v>3471.62</v>
      </c>
      <c r="AO14" s="1">
        <v>3472.02</v>
      </c>
      <c r="AP14" s="1">
        <v>3472.6</v>
      </c>
      <c r="AQ14" s="1">
        <v>3473.5</v>
      </c>
      <c r="AR14" s="1">
        <v>3474.26</v>
      </c>
      <c r="AS14" s="1">
        <v>3474.26</v>
      </c>
      <c r="AT14" s="1">
        <v>3474.26</v>
      </c>
      <c r="AU14" s="1">
        <v>3474.26</v>
      </c>
      <c r="AV14" s="1">
        <v>3421.04</v>
      </c>
      <c r="AW14" s="1">
        <v>3421.04</v>
      </c>
      <c r="AX14" s="1">
        <v>3419.14</v>
      </c>
      <c r="AY14" s="1">
        <v>3420.62</v>
      </c>
      <c r="AZ14" s="1">
        <v>3419.96</v>
      </c>
      <c r="BA14" s="1">
        <v>3419.08</v>
      </c>
      <c r="BB14" s="1">
        <v>3419.08</v>
      </c>
      <c r="BC14" s="1">
        <v>3419.08</v>
      </c>
      <c r="BD14" s="1">
        <v>3419.36</v>
      </c>
      <c r="BE14" s="1">
        <v>3419.52</v>
      </c>
      <c r="BF14" s="1">
        <v>3419.47</v>
      </c>
      <c r="BG14" s="1">
        <v>3419.67</v>
      </c>
      <c r="BH14" s="1">
        <v>3419.84</v>
      </c>
      <c r="BI14" s="1">
        <v>3419.88</v>
      </c>
      <c r="BJ14" s="1">
        <v>3420</v>
      </c>
      <c r="BK14" s="1">
        <v>3420</v>
      </c>
      <c r="BL14" s="1">
        <v>3420.34</v>
      </c>
      <c r="BM14" s="1">
        <v>3420.68</v>
      </c>
      <c r="BN14" s="1">
        <v>3421.02</v>
      </c>
      <c r="BO14" s="1">
        <v>3421.02</v>
      </c>
      <c r="BP14" s="1">
        <v>3442.53</v>
      </c>
      <c r="BQ14" s="1">
        <v>3450.11</v>
      </c>
      <c r="BR14" s="1">
        <v>3458.04</v>
      </c>
      <c r="BS14" s="1">
        <v>3458.04</v>
      </c>
      <c r="BT14" s="1">
        <v>3465.02</v>
      </c>
      <c r="BU14" s="1">
        <v>3470.43</v>
      </c>
      <c r="BV14" s="1">
        <v>3475.53</v>
      </c>
      <c r="BW14" s="1">
        <v>3475.86</v>
      </c>
      <c r="BX14" s="1">
        <v>3475.86</v>
      </c>
      <c r="BY14" s="1">
        <v>3476.2</v>
      </c>
      <c r="BZ14" s="1">
        <v>3476.2</v>
      </c>
      <c r="CA14" s="1">
        <v>3476.54</v>
      </c>
      <c r="CB14" s="1">
        <v>3476.54</v>
      </c>
      <c r="CC14" s="1">
        <v>3476.88</v>
      </c>
      <c r="CD14" s="1">
        <v>3476.88</v>
      </c>
      <c r="CE14" s="1">
        <v>3477.22</v>
      </c>
      <c r="CF14" s="1">
        <v>3477.22</v>
      </c>
      <c r="CG14" s="1">
        <v>3477.48</v>
      </c>
      <c r="CH14" s="1">
        <v>3477.78</v>
      </c>
      <c r="CI14" s="1">
        <v>3477.78</v>
      </c>
      <c r="CJ14" s="1">
        <v>3477.78</v>
      </c>
      <c r="CK14" s="1">
        <v>3477.78</v>
      </c>
      <c r="CL14" s="1">
        <v>3477.97</v>
      </c>
      <c r="CM14" s="1">
        <v>3477.97</v>
      </c>
      <c r="CN14" s="1">
        <v>3477.97</v>
      </c>
      <c r="CO14" s="1">
        <v>3477.81</v>
      </c>
      <c r="CP14" s="1">
        <v>3477.81</v>
      </c>
      <c r="CQ14" s="1">
        <v>3477.81</v>
      </c>
      <c r="CR14" s="1">
        <v>3477.81</v>
      </c>
      <c r="CS14" s="1">
        <v>3477.81</v>
      </c>
      <c r="CT14" s="162">
        <f t="shared" si="2"/>
        <v>332244.58999999985</v>
      </c>
    </row>
    <row r="15" spans="1:98">
      <c r="A15" s="158" t="s">
        <v>41</v>
      </c>
      <c r="B15" s="230">
        <f>SUM(B16:B19)</f>
        <v>1970.45</v>
      </c>
      <c r="C15" s="230">
        <f t="shared" ref="C15:BN15" si="8">SUM(C16:C19)</f>
        <v>1970.45</v>
      </c>
      <c r="D15" s="230">
        <f t="shared" si="8"/>
        <v>1970.45</v>
      </c>
      <c r="E15" s="230">
        <f t="shared" si="8"/>
        <v>1970.45</v>
      </c>
      <c r="F15" s="230">
        <f t="shared" si="8"/>
        <v>1970.45</v>
      </c>
      <c r="G15" s="230">
        <f t="shared" si="8"/>
        <v>1970.45</v>
      </c>
      <c r="H15" s="230">
        <f t="shared" si="8"/>
        <v>1970.45</v>
      </c>
      <c r="I15" s="230">
        <f t="shared" si="8"/>
        <v>1970.45</v>
      </c>
      <c r="J15" s="230">
        <f t="shared" si="8"/>
        <v>1970.45</v>
      </c>
      <c r="K15" s="230">
        <f t="shared" si="8"/>
        <v>1970.45</v>
      </c>
      <c r="L15" s="230">
        <f t="shared" si="8"/>
        <v>1970.45</v>
      </c>
      <c r="M15" s="230">
        <f t="shared" si="8"/>
        <v>1970.45</v>
      </c>
      <c r="N15" s="230">
        <f t="shared" si="8"/>
        <v>1970.45</v>
      </c>
      <c r="O15" s="230">
        <f t="shared" si="8"/>
        <v>1970.45</v>
      </c>
      <c r="P15" s="230">
        <f t="shared" si="8"/>
        <v>1970.45</v>
      </c>
      <c r="Q15" s="230">
        <f t="shared" si="8"/>
        <v>1970.45</v>
      </c>
      <c r="R15" s="230">
        <f t="shared" si="8"/>
        <v>1970.45</v>
      </c>
      <c r="S15" s="230">
        <f t="shared" si="8"/>
        <v>1970.45</v>
      </c>
      <c r="T15" s="230">
        <f t="shared" si="8"/>
        <v>1970.45</v>
      </c>
      <c r="U15" s="230">
        <f t="shared" si="8"/>
        <v>1970.45</v>
      </c>
      <c r="V15" s="230">
        <f t="shared" si="8"/>
        <v>1970.45</v>
      </c>
      <c r="W15" s="230">
        <f t="shared" si="8"/>
        <v>1970.45</v>
      </c>
      <c r="X15" s="230">
        <f t="shared" si="8"/>
        <v>1970.45</v>
      </c>
      <c r="Y15" s="230">
        <f t="shared" si="8"/>
        <v>1970.45</v>
      </c>
      <c r="Z15" s="230">
        <f t="shared" si="8"/>
        <v>1970.45</v>
      </c>
      <c r="AA15" s="230">
        <f t="shared" si="8"/>
        <v>1970.45</v>
      </c>
      <c r="AB15" s="230">
        <f t="shared" si="8"/>
        <v>1970.45</v>
      </c>
      <c r="AC15" s="230">
        <f t="shared" si="8"/>
        <v>1970.45</v>
      </c>
      <c r="AD15" s="230">
        <f t="shared" si="8"/>
        <v>1970.45</v>
      </c>
      <c r="AE15" s="230">
        <f t="shared" si="8"/>
        <v>1970.45</v>
      </c>
      <c r="AF15" s="230">
        <f t="shared" si="8"/>
        <v>1970.45</v>
      </c>
      <c r="AG15" s="230">
        <f t="shared" si="8"/>
        <v>1970.45</v>
      </c>
      <c r="AH15" s="230">
        <f t="shared" si="8"/>
        <v>1970.45</v>
      </c>
      <c r="AI15" s="230">
        <f t="shared" si="8"/>
        <v>1970.45</v>
      </c>
      <c r="AJ15" s="230">
        <f t="shared" si="8"/>
        <v>1970.45</v>
      </c>
      <c r="AK15" s="230">
        <f t="shared" si="8"/>
        <v>1970.45</v>
      </c>
      <c r="AL15" s="230">
        <f t="shared" si="8"/>
        <v>1970.45</v>
      </c>
      <c r="AM15" s="230">
        <f t="shared" si="8"/>
        <v>1970.45</v>
      </c>
      <c r="AN15" s="230">
        <f t="shared" si="8"/>
        <v>1970.45</v>
      </c>
      <c r="AO15" s="230">
        <f t="shared" si="8"/>
        <v>1970.45</v>
      </c>
      <c r="AP15" s="230">
        <f t="shared" si="8"/>
        <v>1970.45</v>
      </c>
      <c r="AQ15" s="230">
        <f t="shared" si="8"/>
        <v>1970.45</v>
      </c>
      <c r="AR15" s="230">
        <f t="shared" si="8"/>
        <v>1970.45</v>
      </c>
      <c r="AS15" s="230">
        <f t="shared" si="8"/>
        <v>1970.45</v>
      </c>
      <c r="AT15" s="230">
        <f t="shared" si="8"/>
        <v>1970.45</v>
      </c>
      <c r="AU15" s="230">
        <f t="shared" si="8"/>
        <v>1970.45</v>
      </c>
      <c r="AV15" s="230">
        <f t="shared" si="8"/>
        <v>1970.45</v>
      </c>
      <c r="AW15" s="230">
        <f t="shared" si="8"/>
        <v>1970.45</v>
      </c>
      <c r="AX15" s="230">
        <f t="shared" si="8"/>
        <v>1970.45</v>
      </c>
      <c r="AY15" s="230">
        <f t="shared" si="8"/>
        <v>1970.45</v>
      </c>
      <c r="AZ15" s="230">
        <f t="shared" si="8"/>
        <v>1970.45</v>
      </c>
      <c r="BA15" s="230">
        <f t="shared" si="8"/>
        <v>1970.45</v>
      </c>
      <c r="BB15" s="230">
        <f t="shared" si="8"/>
        <v>1970.45</v>
      </c>
      <c r="BC15" s="230">
        <f t="shared" si="8"/>
        <v>1970.45</v>
      </c>
      <c r="BD15" s="230">
        <f t="shared" si="8"/>
        <v>1970.45</v>
      </c>
      <c r="BE15" s="230">
        <f t="shared" si="8"/>
        <v>1970.45</v>
      </c>
      <c r="BF15" s="230">
        <f t="shared" si="8"/>
        <v>1970.45</v>
      </c>
      <c r="BG15" s="230">
        <f t="shared" si="8"/>
        <v>1970.45</v>
      </c>
      <c r="BH15" s="230">
        <f t="shared" si="8"/>
        <v>1970.45</v>
      </c>
      <c r="BI15" s="230">
        <f t="shared" si="8"/>
        <v>1970.45</v>
      </c>
      <c r="BJ15" s="230">
        <f t="shared" si="8"/>
        <v>1970.45</v>
      </c>
      <c r="BK15" s="230">
        <f t="shared" si="8"/>
        <v>1970.45</v>
      </c>
      <c r="BL15" s="230">
        <f t="shared" si="8"/>
        <v>1970.45</v>
      </c>
      <c r="BM15" s="230">
        <f t="shared" si="8"/>
        <v>1970.45</v>
      </c>
      <c r="BN15" s="230">
        <f t="shared" si="8"/>
        <v>1970.45</v>
      </c>
      <c r="BO15" s="230">
        <f t="shared" ref="BO15:CS15" si="9">SUM(BO16:BO19)</f>
        <v>1970.45</v>
      </c>
      <c r="BP15" s="230">
        <f t="shared" si="9"/>
        <v>1970.45</v>
      </c>
      <c r="BQ15" s="230">
        <f t="shared" si="9"/>
        <v>1970.45</v>
      </c>
      <c r="BR15" s="230">
        <f t="shared" si="9"/>
        <v>1970.45</v>
      </c>
      <c r="BS15" s="230">
        <f t="shared" si="9"/>
        <v>1970.45</v>
      </c>
      <c r="BT15" s="230">
        <f t="shared" si="9"/>
        <v>1970.45</v>
      </c>
      <c r="BU15" s="230">
        <f t="shared" si="9"/>
        <v>1970.45</v>
      </c>
      <c r="BV15" s="230">
        <f t="shared" si="9"/>
        <v>1970.45</v>
      </c>
      <c r="BW15" s="230">
        <f t="shared" si="9"/>
        <v>1970.45</v>
      </c>
      <c r="BX15" s="230">
        <f t="shared" si="9"/>
        <v>1970.45</v>
      </c>
      <c r="BY15" s="230">
        <f t="shared" si="9"/>
        <v>1970.45</v>
      </c>
      <c r="BZ15" s="230">
        <f t="shared" si="9"/>
        <v>1970.45</v>
      </c>
      <c r="CA15" s="230">
        <f t="shared" si="9"/>
        <v>1970.45</v>
      </c>
      <c r="CB15" s="230">
        <f t="shared" si="9"/>
        <v>1970.45</v>
      </c>
      <c r="CC15" s="230">
        <f t="shared" si="9"/>
        <v>1970.45</v>
      </c>
      <c r="CD15" s="230">
        <f t="shared" si="9"/>
        <v>1970.45</v>
      </c>
      <c r="CE15" s="230">
        <f t="shared" si="9"/>
        <v>1970.45</v>
      </c>
      <c r="CF15" s="230">
        <f t="shared" si="9"/>
        <v>1970.45</v>
      </c>
      <c r="CG15" s="230">
        <f t="shared" si="9"/>
        <v>1970.45</v>
      </c>
      <c r="CH15" s="230">
        <f t="shared" si="9"/>
        <v>1970.45</v>
      </c>
      <c r="CI15" s="230">
        <f t="shared" si="9"/>
        <v>1970.45</v>
      </c>
      <c r="CJ15" s="230">
        <f t="shared" si="9"/>
        <v>1970.45</v>
      </c>
      <c r="CK15" s="230">
        <f t="shared" si="9"/>
        <v>1970.45</v>
      </c>
      <c r="CL15" s="230">
        <f t="shared" si="9"/>
        <v>1970.45</v>
      </c>
      <c r="CM15" s="230">
        <f t="shared" si="9"/>
        <v>1970.45</v>
      </c>
      <c r="CN15" s="230">
        <f t="shared" si="9"/>
        <v>1970.45</v>
      </c>
      <c r="CO15" s="230">
        <f t="shared" si="9"/>
        <v>1970.45</v>
      </c>
      <c r="CP15" s="230">
        <f t="shared" si="9"/>
        <v>1970.45</v>
      </c>
      <c r="CQ15" s="230">
        <f t="shared" si="9"/>
        <v>1970.45</v>
      </c>
      <c r="CR15" s="230">
        <f t="shared" si="9"/>
        <v>1970.45</v>
      </c>
      <c r="CS15" s="230">
        <f t="shared" si="9"/>
        <v>1970.45</v>
      </c>
      <c r="CT15" s="161">
        <f t="shared" si="2"/>
        <v>189163.20000000022</v>
      </c>
    </row>
    <row r="16" spans="1:98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46">
        <v>570</v>
      </c>
      <c r="C18" s="246">
        <v>570</v>
      </c>
      <c r="D18" s="246">
        <v>570</v>
      </c>
      <c r="E18" s="246">
        <v>570</v>
      </c>
      <c r="F18" s="246">
        <v>570</v>
      </c>
      <c r="G18" s="246">
        <v>570</v>
      </c>
      <c r="H18" s="246">
        <v>570</v>
      </c>
      <c r="I18" s="246">
        <v>570</v>
      </c>
      <c r="J18" s="246">
        <v>570</v>
      </c>
      <c r="K18" s="246">
        <v>570</v>
      </c>
      <c r="L18" s="246">
        <v>570</v>
      </c>
      <c r="M18" s="246">
        <v>570</v>
      </c>
      <c r="N18" s="246">
        <v>570</v>
      </c>
      <c r="O18" s="246">
        <v>570</v>
      </c>
      <c r="P18" s="246">
        <v>570</v>
      </c>
      <c r="Q18" s="246">
        <v>570</v>
      </c>
      <c r="R18" s="246">
        <v>570</v>
      </c>
      <c r="S18" s="246">
        <v>570</v>
      </c>
      <c r="T18" s="246">
        <v>570</v>
      </c>
      <c r="U18" s="246">
        <v>570</v>
      </c>
      <c r="V18" s="246">
        <v>570</v>
      </c>
      <c r="W18" s="246">
        <v>570</v>
      </c>
      <c r="X18" s="246">
        <v>570</v>
      </c>
      <c r="Y18" s="246">
        <v>570</v>
      </c>
      <c r="Z18" s="246">
        <v>570</v>
      </c>
      <c r="AA18" s="246">
        <v>570</v>
      </c>
      <c r="AB18" s="246">
        <v>570</v>
      </c>
      <c r="AC18" s="246">
        <v>570</v>
      </c>
      <c r="AD18" s="246">
        <v>570</v>
      </c>
      <c r="AE18" s="246">
        <v>570</v>
      </c>
      <c r="AF18" s="246">
        <v>570</v>
      </c>
      <c r="AG18" s="246">
        <v>570</v>
      </c>
      <c r="AH18" s="246">
        <v>570</v>
      </c>
      <c r="AI18" s="246">
        <v>570</v>
      </c>
      <c r="AJ18" s="246">
        <v>570</v>
      </c>
      <c r="AK18" s="246">
        <v>570</v>
      </c>
      <c r="AL18" s="246">
        <v>570</v>
      </c>
      <c r="AM18" s="246">
        <v>570</v>
      </c>
      <c r="AN18" s="246">
        <v>570</v>
      </c>
      <c r="AO18" s="246">
        <v>570</v>
      </c>
      <c r="AP18" s="246">
        <v>570</v>
      </c>
      <c r="AQ18" s="246">
        <v>570</v>
      </c>
      <c r="AR18" s="246">
        <v>570</v>
      </c>
      <c r="AS18" s="246">
        <v>570</v>
      </c>
      <c r="AT18" s="246">
        <v>570</v>
      </c>
      <c r="AU18" s="246">
        <v>570</v>
      </c>
      <c r="AV18" s="246">
        <v>570</v>
      </c>
      <c r="AW18" s="246">
        <v>570</v>
      </c>
      <c r="AX18" s="246">
        <v>570</v>
      </c>
      <c r="AY18" s="246">
        <v>570</v>
      </c>
      <c r="AZ18" s="246">
        <v>570</v>
      </c>
      <c r="BA18" s="246">
        <v>570</v>
      </c>
      <c r="BB18" s="246">
        <v>570</v>
      </c>
      <c r="BC18" s="246">
        <v>570</v>
      </c>
      <c r="BD18" s="246">
        <v>570</v>
      </c>
      <c r="BE18" s="246">
        <v>570</v>
      </c>
      <c r="BF18" s="246">
        <v>570</v>
      </c>
      <c r="BG18" s="246">
        <v>570</v>
      </c>
      <c r="BH18" s="246">
        <v>570</v>
      </c>
      <c r="BI18" s="246">
        <v>570</v>
      </c>
      <c r="BJ18" s="246">
        <v>570</v>
      </c>
      <c r="BK18" s="246">
        <v>570</v>
      </c>
      <c r="BL18" s="246">
        <v>570</v>
      </c>
      <c r="BM18" s="246">
        <v>570</v>
      </c>
      <c r="BN18" s="246">
        <v>570</v>
      </c>
      <c r="BO18" s="246">
        <v>570</v>
      </c>
      <c r="BP18" s="246">
        <v>570</v>
      </c>
      <c r="BQ18" s="246">
        <v>570</v>
      </c>
      <c r="BR18" s="246">
        <v>570</v>
      </c>
      <c r="BS18" s="246">
        <v>570</v>
      </c>
      <c r="BT18" s="246">
        <v>570</v>
      </c>
      <c r="BU18" s="246">
        <v>570</v>
      </c>
      <c r="BV18" s="246">
        <v>570</v>
      </c>
      <c r="BW18" s="246">
        <v>570</v>
      </c>
      <c r="BX18" s="246">
        <v>570</v>
      </c>
      <c r="BY18" s="246">
        <v>570</v>
      </c>
      <c r="BZ18" s="246">
        <v>570</v>
      </c>
      <c r="CA18" s="246">
        <v>570</v>
      </c>
      <c r="CB18" s="246">
        <v>570</v>
      </c>
      <c r="CC18" s="246">
        <v>570</v>
      </c>
      <c r="CD18" s="246">
        <v>570</v>
      </c>
      <c r="CE18" s="246">
        <v>570</v>
      </c>
      <c r="CF18" s="246">
        <v>570</v>
      </c>
      <c r="CG18" s="246">
        <v>570</v>
      </c>
      <c r="CH18" s="246">
        <v>570</v>
      </c>
      <c r="CI18" s="246">
        <v>570</v>
      </c>
      <c r="CJ18" s="246">
        <v>570</v>
      </c>
      <c r="CK18" s="246">
        <v>570</v>
      </c>
      <c r="CL18" s="246">
        <v>570</v>
      </c>
      <c r="CM18" s="246">
        <v>570</v>
      </c>
      <c r="CN18" s="246">
        <v>570</v>
      </c>
      <c r="CO18" s="246">
        <v>570</v>
      </c>
      <c r="CP18" s="246">
        <v>570</v>
      </c>
      <c r="CQ18" s="246">
        <v>570</v>
      </c>
      <c r="CR18" s="246">
        <v>570</v>
      </c>
      <c r="CS18" s="246">
        <v>570</v>
      </c>
      <c r="CT18" s="162">
        <f t="shared" si="2"/>
        <v>54720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0">SUM(B21:B24)</f>
        <v>84.0886</v>
      </c>
      <c r="C20" s="173">
        <f t="shared" si="10"/>
        <v>88.968199999999996</v>
      </c>
      <c r="D20" s="173">
        <f t="shared" si="10"/>
        <v>93.221959999999996</v>
      </c>
      <c r="E20" s="173">
        <f t="shared" si="10"/>
        <v>94.833320000000001</v>
      </c>
      <c r="F20" s="173">
        <f t="shared" si="10"/>
        <v>94.566879999999998</v>
      </c>
      <c r="G20" s="173">
        <f t="shared" si="10"/>
        <v>88.18</v>
      </c>
      <c r="H20" s="173">
        <f t="shared" si="10"/>
        <v>84.072159999999997</v>
      </c>
      <c r="I20" s="173">
        <f t="shared" si="10"/>
        <v>83.839439999999996</v>
      </c>
      <c r="J20" s="173">
        <f t="shared" si="10"/>
        <v>84.920720000000003</v>
      </c>
      <c r="K20" s="173">
        <f t="shared" si="10"/>
        <v>82.736880000000014</v>
      </c>
      <c r="L20" s="173">
        <f t="shared" si="10"/>
        <v>82.862480000000005</v>
      </c>
      <c r="M20" s="173">
        <f t="shared" si="10"/>
        <v>82.396479999999997</v>
      </c>
      <c r="N20" s="173">
        <f t="shared" si="10"/>
        <v>80.743760000000009</v>
      </c>
      <c r="O20" s="173">
        <f t="shared" si="10"/>
        <v>78.536519999999996</v>
      </c>
      <c r="P20" s="173">
        <f t="shared" si="10"/>
        <v>79.831879999999998</v>
      </c>
      <c r="Q20" s="173">
        <f t="shared" si="10"/>
        <v>79.780360000000002</v>
      </c>
      <c r="R20" s="173">
        <f t="shared" si="10"/>
        <v>80.284319999999994</v>
      </c>
      <c r="S20" s="173">
        <f t="shared" si="10"/>
        <v>77.297240000000002</v>
      </c>
      <c r="T20" s="173">
        <f t="shared" si="10"/>
        <v>73.859160000000003</v>
      </c>
      <c r="U20" s="173">
        <f t="shared" si="10"/>
        <v>71.403480000000002</v>
      </c>
      <c r="V20" s="173">
        <f t="shared" si="10"/>
        <v>69.23124</v>
      </c>
      <c r="W20" s="173">
        <f t="shared" si="10"/>
        <v>68.2774</v>
      </c>
      <c r="X20" s="173">
        <f t="shared" si="10"/>
        <v>75.867081192484079</v>
      </c>
      <c r="Y20" s="173">
        <f t="shared" si="10"/>
        <v>85.015766862758454</v>
      </c>
      <c r="Z20" s="173">
        <f t="shared" si="10"/>
        <v>91.645019810437901</v>
      </c>
      <c r="AA20" s="173">
        <f t="shared" si="10"/>
        <v>102.01888549847351</v>
      </c>
      <c r="AB20" s="173">
        <f t="shared" si="10"/>
        <v>153.07939247759376</v>
      </c>
      <c r="AC20" s="173">
        <f t="shared" si="10"/>
        <v>289.85690101820018</v>
      </c>
      <c r="AD20" s="173">
        <f t="shared" si="10"/>
        <v>488.1519738843852</v>
      </c>
      <c r="AE20" s="173">
        <f t="shared" si="10"/>
        <v>738.67374097555648</v>
      </c>
      <c r="AF20" s="173">
        <f t="shared" si="10"/>
        <v>991.81856920998541</v>
      </c>
      <c r="AG20" s="173">
        <f t="shared" si="10"/>
        <v>1366.5654433613381</v>
      </c>
      <c r="AH20" s="173">
        <f t="shared" ref="AH20:BM20" si="11">SUM(AH21:AH24)</f>
        <v>1725.5041714799761</v>
      </c>
      <c r="AI20" s="173">
        <f t="shared" si="11"/>
        <v>2024.8746762528392</v>
      </c>
      <c r="AJ20" s="173">
        <f t="shared" si="11"/>
        <v>2333.3676951416805</v>
      </c>
      <c r="AK20" s="173">
        <f t="shared" si="11"/>
        <v>2601.6107238008567</v>
      </c>
      <c r="AL20" s="173">
        <f t="shared" si="11"/>
        <v>2840.1479937460676</v>
      </c>
      <c r="AM20" s="173">
        <f t="shared" si="11"/>
        <v>3113.5218435575462</v>
      </c>
      <c r="AN20" s="173">
        <f t="shared" si="11"/>
        <v>3415.1588816291919</v>
      </c>
      <c r="AO20" s="173">
        <f t="shared" si="11"/>
        <v>3639.1399299551322</v>
      </c>
      <c r="AP20" s="173">
        <f t="shared" si="11"/>
        <v>3815.578418608698</v>
      </c>
      <c r="AQ20" s="173">
        <f t="shared" si="11"/>
        <v>4001.1950802052102</v>
      </c>
      <c r="AR20" s="173">
        <f t="shared" si="11"/>
        <v>4182.4793328392316</v>
      </c>
      <c r="AS20" s="173">
        <f t="shared" si="11"/>
        <v>4247.975618661063</v>
      </c>
      <c r="AT20" s="173">
        <f t="shared" si="11"/>
        <v>4363.9386711594807</v>
      </c>
      <c r="AU20" s="173">
        <f t="shared" si="11"/>
        <v>4425.103204441275</v>
      </c>
      <c r="AV20" s="173">
        <f t="shared" si="11"/>
        <v>4426.3425467402685</v>
      </c>
      <c r="AW20" s="173">
        <f t="shared" si="11"/>
        <v>4456.0459043564842</v>
      </c>
      <c r="AX20" s="173">
        <f t="shared" si="11"/>
        <v>4436.4368242171404</v>
      </c>
      <c r="AY20" s="173">
        <f t="shared" si="11"/>
        <v>4415.0682131458107</v>
      </c>
      <c r="AZ20" s="173">
        <f t="shared" si="11"/>
        <v>4392.2217308901472</v>
      </c>
      <c r="BA20" s="173">
        <f t="shared" si="11"/>
        <v>4412.523580016451</v>
      </c>
      <c r="BB20" s="173">
        <f t="shared" si="11"/>
        <v>4379.5047699524694</v>
      </c>
      <c r="BC20" s="173">
        <f t="shared" si="11"/>
        <v>4349.2056132984017</v>
      </c>
      <c r="BD20" s="173">
        <f t="shared" si="11"/>
        <v>4314.3549744376141</v>
      </c>
      <c r="BE20" s="173">
        <f t="shared" si="11"/>
        <v>4248.5403170040718</v>
      </c>
      <c r="BF20" s="173">
        <f t="shared" si="11"/>
        <v>4154.439191777331</v>
      </c>
      <c r="BG20" s="173">
        <f t="shared" si="11"/>
        <v>4017.7213194615847</v>
      </c>
      <c r="BH20" s="173">
        <f t="shared" si="11"/>
        <v>3887.2346077841012</v>
      </c>
      <c r="BI20" s="173">
        <f t="shared" si="11"/>
        <v>3750.6090458166323</v>
      </c>
      <c r="BJ20" s="173">
        <f t="shared" si="11"/>
        <v>3561.1569215727704</v>
      </c>
      <c r="BK20" s="173">
        <f t="shared" si="11"/>
        <v>3332.3422142240988</v>
      </c>
      <c r="BL20" s="173">
        <f t="shared" si="11"/>
        <v>3032.2835951432335</v>
      </c>
      <c r="BM20" s="173">
        <f t="shared" si="11"/>
        <v>2773.8015147537335</v>
      </c>
      <c r="BN20" s="173">
        <f t="shared" ref="BN20:CS20" si="12">SUM(BN21:BN24)</f>
        <v>2521.8747478946307</v>
      </c>
      <c r="BO20" s="173">
        <f t="shared" si="12"/>
        <v>2201.5166941329367</v>
      </c>
      <c r="BP20" s="173">
        <f t="shared" si="12"/>
        <v>1868.7250931748454</v>
      </c>
      <c r="BQ20" s="173">
        <f t="shared" si="12"/>
        <v>1540.1348388483002</v>
      </c>
      <c r="BR20" s="173">
        <f t="shared" si="12"/>
        <v>1218.1260267077464</v>
      </c>
      <c r="BS20" s="173">
        <f t="shared" si="12"/>
        <v>893.38676867569097</v>
      </c>
      <c r="BT20" s="173">
        <f t="shared" si="12"/>
        <v>574.44936188625945</v>
      </c>
      <c r="BU20" s="173">
        <f t="shared" si="12"/>
        <v>353.03995081695757</v>
      </c>
      <c r="BV20" s="173">
        <f t="shared" si="12"/>
        <v>191.98678976643637</v>
      </c>
      <c r="BW20" s="173">
        <f t="shared" si="12"/>
        <v>107.42962141025701</v>
      </c>
      <c r="BX20" s="173">
        <f t="shared" si="12"/>
        <v>62.798332848804137</v>
      </c>
      <c r="BY20" s="173">
        <f t="shared" si="12"/>
        <v>41.977959999999996</v>
      </c>
      <c r="BZ20" s="173">
        <f t="shared" si="12"/>
        <v>59.200519999999997</v>
      </c>
      <c r="CA20" s="173">
        <f t="shared" si="12"/>
        <v>64.345039999999997</v>
      </c>
      <c r="CB20" s="173">
        <f t="shared" si="12"/>
        <v>68.090599999999995</v>
      </c>
      <c r="CC20" s="173">
        <f t="shared" si="12"/>
        <v>68.182199999999995</v>
      </c>
      <c r="CD20" s="173">
        <f t="shared" si="12"/>
        <v>67.227239999999995</v>
      </c>
      <c r="CE20" s="173">
        <f t="shared" si="12"/>
        <v>68.045439999999999</v>
      </c>
      <c r="CF20" s="173">
        <f t="shared" si="12"/>
        <v>75.112840000000006</v>
      </c>
      <c r="CG20" s="173">
        <f t="shared" si="12"/>
        <v>81.107920000000007</v>
      </c>
      <c r="CH20" s="173">
        <f t="shared" si="12"/>
        <v>87.629360000000005</v>
      </c>
      <c r="CI20" s="173">
        <f t="shared" si="12"/>
        <v>91.293360000000007</v>
      </c>
      <c r="CJ20" s="173">
        <f t="shared" si="12"/>
        <v>95.489640000000009</v>
      </c>
      <c r="CK20" s="173">
        <f t="shared" si="12"/>
        <v>93.254840000000002</v>
      </c>
      <c r="CL20" s="173">
        <f t="shared" si="12"/>
        <v>93.335759999999993</v>
      </c>
      <c r="CM20" s="173">
        <f t="shared" si="12"/>
        <v>96.95844000000001</v>
      </c>
      <c r="CN20" s="173">
        <f t="shared" si="12"/>
        <v>99.56016000000001</v>
      </c>
      <c r="CO20" s="173">
        <f t="shared" si="12"/>
        <v>104.84268</v>
      </c>
      <c r="CP20" s="173">
        <f t="shared" si="12"/>
        <v>106.31864</v>
      </c>
      <c r="CQ20" s="173">
        <f t="shared" si="12"/>
        <v>113.1534</v>
      </c>
      <c r="CR20" s="173">
        <f t="shared" si="12"/>
        <v>114.82868000000001</v>
      </c>
      <c r="CS20" s="173">
        <f t="shared" si="12"/>
        <v>114.72064</v>
      </c>
      <c r="CT20" s="161">
        <f>SUM(B20:CS20)</f>
        <v>138594.19796652469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0.28000000000000003</v>
      </c>
      <c r="Y21" s="222">
        <v>0.26</v>
      </c>
      <c r="Z21" s="222">
        <v>0.37</v>
      </c>
      <c r="AA21" s="222">
        <v>1.35</v>
      </c>
      <c r="AB21" s="222">
        <v>5.62</v>
      </c>
      <c r="AC21" s="222">
        <v>33.729999999999997</v>
      </c>
      <c r="AD21" s="222">
        <v>64.98</v>
      </c>
      <c r="AE21" s="222">
        <v>130.87</v>
      </c>
      <c r="AF21" s="222">
        <v>213.27</v>
      </c>
      <c r="AG21" s="222">
        <v>343.78</v>
      </c>
      <c r="AH21" s="222">
        <v>492.16</v>
      </c>
      <c r="AI21" s="222">
        <v>647.09</v>
      </c>
      <c r="AJ21" s="222">
        <v>800.1099999999999</v>
      </c>
      <c r="AK21" s="222">
        <v>939.56</v>
      </c>
      <c r="AL21" s="222">
        <v>1068.3699999999999</v>
      </c>
      <c r="AM21" s="222">
        <v>1199.9199999999998</v>
      </c>
      <c r="AN21" s="222">
        <v>1328.9099999999999</v>
      </c>
      <c r="AO21" s="222">
        <v>1443.8899999999999</v>
      </c>
      <c r="AP21" s="222">
        <v>1513.73</v>
      </c>
      <c r="AQ21" s="222">
        <v>1592.55</v>
      </c>
      <c r="AR21" s="222">
        <v>1696.13</v>
      </c>
      <c r="AS21" s="222">
        <v>1734.74</v>
      </c>
      <c r="AT21" s="222">
        <v>1742.6100000000001</v>
      </c>
      <c r="AU21" s="222">
        <v>1757.71</v>
      </c>
      <c r="AV21" s="222">
        <v>1758.8799999999999</v>
      </c>
      <c r="AW21" s="222">
        <v>1765.8999999999999</v>
      </c>
      <c r="AX21" s="222">
        <v>1746.15</v>
      </c>
      <c r="AY21" s="222">
        <v>1745.9299999999998</v>
      </c>
      <c r="AZ21" s="222">
        <v>1743.44</v>
      </c>
      <c r="BA21" s="222">
        <v>1741.2</v>
      </c>
      <c r="BB21" s="222">
        <v>1732.1200000000001</v>
      </c>
      <c r="BC21" s="222">
        <v>1730.79</v>
      </c>
      <c r="BD21" s="222">
        <v>1738.62</v>
      </c>
      <c r="BE21" s="222">
        <v>1726.44</v>
      </c>
      <c r="BF21" s="222">
        <v>1721.94</v>
      </c>
      <c r="BG21" s="222">
        <v>1709.15</v>
      </c>
      <c r="BH21" s="222">
        <v>1682.96</v>
      </c>
      <c r="BI21" s="222">
        <v>1637.73</v>
      </c>
      <c r="BJ21" s="222">
        <v>1545.46</v>
      </c>
      <c r="BK21" s="222">
        <v>1457.37</v>
      </c>
      <c r="BL21" s="222">
        <v>1335.28</v>
      </c>
      <c r="BM21" s="222">
        <v>1236.8900000000001</v>
      </c>
      <c r="BN21" s="222">
        <v>1136.8599999999999</v>
      </c>
      <c r="BO21" s="222">
        <v>1008.78</v>
      </c>
      <c r="BP21" s="222">
        <v>858.48</v>
      </c>
      <c r="BQ21" s="222">
        <v>731.04000000000008</v>
      </c>
      <c r="BR21" s="222">
        <v>586.44000000000005</v>
      </c>
      <c r="BS21" s="222">
        <v>465.08</v>
      </c>
      <c r="BT21" s="222">
        <v>300.79000000000002</v>
      </c>
      <c r="BU21" s="222">
        <v>186.62</v>
      </c>
      <c r="BV21" s="222">
        <v>104.94</v>
      </c>
      <c r="BW21" s="222">
        <v>59.27</v>
      </c>
      <c r="BX21" s="222">
        <v>31.28</v>
      </c>
      <c r="BY21" s="222">
        <v>9.6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3">SUM(B21:CS21)</f>
        <v>53987.420000000013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3.8448411924840817</v>
      </c>
      <c r="Y22" s="118">
        <v>7.24604686275846</v>
      </c>
      <c r="Z22" s="118">
        <v>7.4493798104379074</v>
      </c>
      <c r="AA22" s="118">
        <v>13.078005498473498</v>
      </c>
      <c r="AB22" s="118">
        <v>55.731712477593767</v>
      </c>
      <c r="AC22" s="118">
        <v>158.91394101820023</v>
      </c>
      <c r="AD22" s="118">
        <v>315.41561388438515</v>
      </c>
      <c r="AE22" s="118">
        <v>497.01042097555643</v>
      </c>
      <c r="AF22" s="118">
        <v>672.21868920998543</v>
      </c>
      <c r="AG22" s="118">
        <v>924.59624336133822</v>
      </c>
      <c r="AH22" s="118">
        <v>1147.8071314799759</v>
      </c>
      <c r="AI22" s="118">
        <v>1302.146636252839</v>
      </c>
      <c r="AJ22" s="118">
        <v>1461.0763351416804</v>
      </c>
      <c r="AK22" s="118">
        <v>1590.8486038008568</v>
      </c>
      <c r="AL22" s="118">
        <v>1705.7419937460677</v>
      </c>
      <c r="AM22" s="118">
        <v>1849.9036435575463</v>
      </c>
      <c r="AN22" s="118">
        <v>2023.3150816291923</v>
      </c>
      <c r="AO22" s="118">
        <v>2132.0943699551322</v>
      </c>
      <c r="AP22" s="118">
        <v>2238.2322186086981</v>
      </c>
      <c r="AQ22" s="118">
        <v>2346.0140402052102</v>
      </c>
      <c r="AR22" s="118">
        <v>2429.0808528392317</v>
      </c>
      <c r="AS22" s="118">
        <v>2458.8201386610626</v>
      </c>
      <c r="AT22" s="118">
        <v>2563.2770711594812</v>
      </c>
      <c r="AU22" s="118">
        <v>2609.5484444412746</v>
      </c>
      <c r="AV22" s="118">
        <v>2614.6927867402687</v>
      </c>
      <c r="AW22" s="118">
        <v>2647.4429443564836</v>
      </c>
      <c r="AX22" s="118">
        <v>2653.0767842171408</v>
      </c>
      <c r="AY22" s="118">
        <v>2634.0879731458103</v>
      </c>
      <c r="AZ22" s="118">
        <v>2613.935450890147</v>
      </c>
      <c r="BA22" s="118">
        <v>2637.3297400164515</v>
      </c>
      <c r="BB22" s="118">
        <v>2614.7297299524694</v>
      </c>
      <c r="BC22" s="118">
        <v>2585.4984132984023</v>
      </c>
      <c r="BD22" s="118">
        <v>2544.7408144376136</v>
      </c>
      <c r="BE22" s="118">
        <v>2491.3486370040714</v>
      </c>
      <c r="BF22" s="118">
        <v>2400.4313917773306</v>
      </c>
      <c r="BG22" s="118">
        <v>2275.3324394615847</v>
      </c>
      <c r="BH22" s="118">
        <v>2172.1500477841014</v>
      </c>
      <c r="BI22" s="118">
        <v>2082.0178458166324</v>
      </c>
      <c r="BJ22" s="118">
        <v>1983.1762815727704</v>
      </c>
      <c r="BK22" s="118">
        <v>1842.8382542240988</v>
      </c>
      <c r="BL22" s="118">
        <v>1665.1598751432334</v>
      </c>
      <c r="BM22" s="118">
        <v>1505.9253947537334</v>
      </c>
      <c r="BN22" s="118">
        <v>1353.7470678946308</v>
      </c>
      <c r="BO22" s="118">
        <v>1162.5012941329364</v>
      </c>
      <c r="BP22" s="118">
        <v>978.53333317484544</v>
      </c>
      <c r="BQ22" s="118">
        <v>778.3103588483001</v>
      </c>
      <c r="BR22" s="118">
        <v>601.05682670774661</v>
      </c>
      <c r="BS22" s="118">
        <v>396.880928675691</v>
      </c>
      <c r="BT22" s="118">
        <v>241.88568188625956</v>
      </c>
      <c r="BU22" s="118">
        <v>132.67231081695758</v>
      </c>
      <c r="BV22" s="118">
        <v>53.188989766436386</v>
      </c>
      <c r="BW22" s="118">
        <v>14.56486141025702</v>
      </c>
      <c r="BX22" s="118">
        <v>0.14777284880412958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3"/>
        <v>78190.815686524671</v>
      </c>
    </row>
    <row r="23" spans="1:98">
      <c r="A23" s="17" t="s">
        <v>24</v>
      </c>
      <c r="B23" s="118" cm="1">
        <f t="array" ref="B23:CS23">TRANSPOSE(TRANSPOSE(B50:CS50))</f>
        <v>51.07</v>
      </c>
      <c r="C23" s="118">
        <v>55.7</v>
      </c>
      <c r="D23" s="118">
        <v>61</v>
      </c>
      <c r="E23" s="118">
        <v>62.85</v>
      </c>
      <c r="F23" s="118">
        <v>63.56</v>
      </c>
      <c r="G23" s="118">
        <v>57.29</v>
      </c>
      <c r="H23" s="118">
        <v>51.58</v>
      </c>
      <c r="I23" s="118">
        <v>51.23</v>
      </c>
      <c r="J23" s="118">
        <v>52.71</v>
      </c>
      <c r="K23" s="118">
        <v>50.02</v>
      </c>
      <c r="L23" s="118">
        <v>50.23</v>
      </c>
      <c r="M23" s="118">
        <v>50.05</v>
      </c>
      <c r="N23" s="118">
        <v>47.68</v>
      </c>
      <c r="O23" s="118">
        <v>47.41</v>
      </c>
      <c r="P23" s="118">
        <v>48.4</v>
      </c>
      <c r="Q23" s="118">
        <v>47.57</v>
      </c>
      <c r="R23" s="118">
        <v>49.4</v>
      </c>
      <c r="S23" s="118">
        <v>47.34</v>
      </c>
      <c r="T23" s="118">
        <v>43.49</v>
      </c>
      <c r="U23" s="118">
        <v>39.96</v>
      </c>
      <c r="V23" s="118">
        <v>39.369999999999997</v>
      </c>
      <c r="W23" s="118">
        <v>37.92</v>
      </c>
      <c r="X23" s="118">
        <v>41.17</v>
      </c>
      <c r="Y23" s="118">
        <v>46.49</v>
      </c>
      <c r="Z23" s="118">
        <v>51.52</v>
      </c>
      <c r="AA23" s="118">
        <v>54.77</v>
      </c>
      <c r="AB23" s="118">
        <v>60.03</v>
      </c>
      <c r="AC23" s="118">
        <v>66.349999999999994</v>
      </c>
      <c r="AD23" s="118">
        <v>75.17</v>
      </c>
      <c r="AE23" s="118">
        <v>77.349999999999994</v>
      </c>
      <c r="AF23" s="118">
        <v>73.12</v>
      </c>
      <c r="AG23" s="118">
        <v>65.099999999999994</v>
      </c>
      <c r="AH23" s="118">
        <v>52.13</v>
      </c>
      <c r="AI23" s="118">
        <v>42.04</v>
      </c>
      <c r="AJ23" s="118">
        <v>38.85</v>
      </c>
      <c r="AK23" s="118">
        <v>38.119999999999997</v>
      </c>
      <c r="AL23" s="118">
        <v>33.01</v>
      </c>
      <c r="AM23" s="118">
        <v>30.18</v>
      </c>
      <c r="AN23" s="118">
        <v>29.7</v>
      </c>
      <c r="AO23" s="118">
        <v>32.44</v>
      </c>
      <c r="AP23" s="118">
        <v>32.17</v>
      </c>
      <c r="AQ23" s="118">
        <v>29.99</v>
      </c>
      <c r="AR23" s="118">
        <v>25.99</v>
      </c>
      <c r="AS23" s="118">
        <v>23.76</v>
      </c>
      <c r="AT23" s="118">
        <v>24.69</v>
      </c>
      <c r="AU23" s="118">
        <v>24.25</v>
      </c>
      <c r="AV23" s="118">
        <v>20.27</v>
      </c>
      <c r="AW23" s="118">
        <v>10.52</v>
      </c>
      <c r="AX23" s="118">
        <v>4.42</v>
      </c>
      <c r="AY23" s="118">
        <v>2.06</v>
      </c>
      <c r="AZ23" s="118">
        <v>2.41</v>
      </c>
      <c r="BA23" s="118">
        <v>2.19</v>
      </c>
      <c r="BB23" s="118">
        <v>1.53</v>
      </c>
      <c r="BC23" s="118">
        <v>0.55000000000000004</v>
      </c>
      <c r="BD23" s="118">
        <v>0.35</v>
      </c>
      <c r="BE23" s="118">
        <v>0.21</v>
      </c>
      <c r="BF23" s="118">
        <v>0.2</v>
      </c>
      <c r="BG23" s="118">
        <v>0.23</v>
      </c>
      <c r="BH23" s="118">
        <v>0.16</v>
      </c>
      <c r="BI23" s="118">
        <v>0.08</v>
      </c>
      <c r="BJ23" s="118">
        <v>0.08</v>
      </c>
      <c r="BK23" s="118">
        <v>0.15</v>
      </c>
      <c r="BL23" s="118">
        <v>0.24</v>
      </c>
      <c r="BM23" s="118">
        <v>0.12</v>
      </c>
      <c r="BN23" s="118">
        <v>0.14000000000000001</v>
      </c>
      <c r="BO23" s="118">
        <v>0.1</v>
      </c>
      <c r="BP23" s="118">
        <v>7.0000000000000007E-2</v>
      </c>
      <c r="BQ23" s="118">
        <v>0.25</v>
      </c>
      <c r="BR23" s="118">
        <v>0.56999999999999995</v>
      </c>
      <c r="BS23" s="118">
        <v>0.4</v>
      </c>
      <c r="BT23" s="118">
        <v>0.93</v>
      </c>
      <c r="BU23" s="118">
        <v>1.42</v>
      </c>
      <c r="BV23" s="118">
        <v>1.04</v>
      </c>
      <c r="BW23" s="118">
        <v>1.27</v>
      </c>
      <c r="BX23" s="118">
        <v>1.82</v>
      </c>
      <c r="BY23" s="118">
        <v>1.69</v>
      </c>
      <c r="BZ23" s="118">
        <v>25.3</v>
      </c>
      <c r="CA23" s="118">
        <v>31.96</v>
      </c>
      <c r="CB23" s="118">
        <v>35.31</v>
      </c>
      <c r="CC23" s="118">
        <v>36.46</v>
      </c>
      <c r="CD23" s="118">
        <v>33.39</v>
      </c>
      <c r="CE23" s="118">
        <v>34.979999999999997</v>
      </c>
      <c r="CF23" s="118">
        <v>42.2</v>
      </c>
      <c r="CG23" s="118">
        <v>46.94</v>
      </c>
      <c r="CH23" s="118">
        <v>52.52</v>
      </c>
      <c r="CI23" s="118">
        <v>57.49</v>
      </c>
      <c r="CJ23" s="118">
        <v>62.58</v>
      </c>
      <c r="CK23" s="118">
        <v>61.36</v>
      </c>
      <c r="CL23" s="118">
        <v>63.67</v>
      </c>
      <c r="CM23" s="118">
        <v>66.290000000000006</v>
      </c>
      <c r="CN23" s="118">
        <v>67.930000000000007</v>
      </c>
      <c r="CO23" s="118">
        <v>73.8</v>
      </c>
      <c r="CP23" s="118">
        <v>75.400000000000006</v>
      </c>
      <c r="CQ23" s="118">
        <v>81.040000000000006</v>
      </c>
      <c r="CR23" s="118">
        <v>82.2</v>
      </c>
      <c r="CS23" s="118">
        <v>81.95</v>
      </c>
      <c r="CT23" s="162">
        <f t="shared" si="13"/>
        <v>3342.4599999999991</v>
      </c>
    </row>
    <row r="24" spans="1:98" ht="15.75" thickBot="1">
      <c r="A24" s="17" t="s">
        <v>41</v>
      </c>
      <c r="B24" s="1" cm="1">
        <f t="array" ref="B24:CS24">TRANSPOSE([3]Sheet1!$C$20163:$C$20258)</f>
        <v>33.018599999999999</v>
      </c>
      <c r="C24" s="1">
        <v>33.2682</v>
      </c>
      <c r="D24" s="1">
        <v>32.221960000000003</v>
      </c>
      <c r="E24" s="1">
        <v>31.983319999999999</v>
      </c>
      <c r="F24" s="1">
        <v>31.006879999999999</v>
      </c>
      <c r="G24" s="1">
        <v>30.89</v>
      </c>
      <c r="H24" s="1">
        <v>32.492159999999998</v>
      </c>
      <c r="I24" s="1">
        <v>32.609439999999999</v>
      </c>
      <c r="J24" s="1">
        <v>32.210720000000002</v>
      </c>
      <c r="K24" s="1">
        <v>32.716880000000003</v>
      </c>
      <c r="L24" s="1">
        <v>32.632480000000001</v>
      </c>
      <c r="M24" s="1">
        <v>32.34648</v>
      </c>
      <c r="N24" s="1">
        <v>33.063760000000002</v>
      </c>
      <c r="O24" s="1">
        <v>31.126519999999999</v>
      </c>
      <c r="P24" s="1">
        <v>31.43188</v>
      </c>
      <c r="Q24" s="1">
        <v>32.210360000000001</v>
      </c>
      <c r="R24" s="1">
        <v>30.884319999999999</v>
      </c>
      <c r="S24" s="1">
        <v>29.957239999999999</v>
      </c>
      <c r="T24" s="1">
        <v>30.369160000000001</v>
      </c>
      <c r="U24" s="1">
        <v>31.443480000000001</v>
      </c>
      <c r="V24" s="1">
        <v>29.861239999999999</v>
      </c>
      <c r="W24" s="1">
        <v>30.357399999999998</v>
      </c>
      <c r="X24" s="1">
        <v>30.572240000000001</v>
      </c>
      <c r="Y24" s="1">
        <v>31.01972</v>
      </c>
      <c r="Z24" s="1">
        <v>32.305639999999997</v>
      </c>
      <c r="AA24" s="1">
        <v>32.820880000000002</v>
      </c>
      <c r="AB24" s="1">
        <v>31.697679999999998</v>
      </c>
      <c r="AC24" s="1">
        <v>30.862960000000001</v>
      </c>
      <c r="AD24" s="1">
        <v>32.586359999999999</v>
      </c>
      <c r="AE24" s="1">
        <v>33.44332</v>
      </c>
      <c r="AF24" s="1">
        <v>33.209879999999998</v>
      </c>
      <c r="AG24" s="1">
        <v>33.089199999999998</v>
      </c>
      <c r="AH24" s="1">
        <v>33.407040000000002</v>
      </c>
      <c r="AI24" s="1">
        <v>33.598039999999997</v>
      </c>
      <c r="AJ24" s="1">
        <v>33.331359999999997</v>
      </c>
      <c r="AK24" s="1">
        <v>33.082120000000003</v>
      </c>
      <c r="AL24" s="1">
        <v>33.026000000000003</v>
      </c>
      <c r="AM24" s="1">
        <v>33.5182</v>
      </c>
      <c r="AN24" s="1">
        <v>33.233800000000002</v>
      </c>
      <c r="AO24" s="1">
        <v>30.71556</v>
      </c>
      <c r="AP24" s="1">
        <v>31.446200000000001</v>
      </c>
      <c r="AQ24" s="1">
        <v>32.641039999999997</v>
      </c>
      <c r="AR24" s="1">
        <v>31.278479999999998</v>
      </c>
      <c r="AS24" s="1">
        <v>30.655480000000001</v>
      </c>
      <c r="AT24" s="1">
        <v>33.361600000000003</v>
      </c>
      <c r="AU24" s="1">
        <v>33.594760000000001</v>
      </c>
      <c r="AV24" s="1">
        <v>32.499760000000002</v>
      </c>
      <c r="AW24" s="1">
        <v>32.182960000000001</v>
      </c>
      <c r="AX24" s="1">
        <v>32.790039999999998</v>
      </c>
      <c r="AY24" s="1">
        <v>32.99024</v>
      </c>
      <c r="AZ24" s="1">
        <v>32.436279999999996</v>
      </c>
      <c r="BA24" s="1">
        <v>31.803840000000001</v>
      </c>
      <c r="BB24" s="1">
        <v>31.125039999999998</v>
      </c>
      <c r="BC24" s="1">
        <v>32.367199999999997</v>
      </c>
      <c r="BD24" s="1">
        <v>30.644159999999999</v>
      </c>
      <c r="BE24" s="1">
        <v>30.541679999999999</v>
      </c>
      <c r="BF24" s="1">
        <v>31.867799999999999</v>
      </c>
      <c r="BG24" s="1">
        <v>33.008879999999998</v>
      </c>
      <c r="BH24" s="1">
        <v>31.964559999999999</v>
      </c>
      <c r="BI24" s="1">
        <v>30.781199999999998</v>
      </c>
      <c r="BJ24" s="1">
        <v>32.440640000000002</v>
      </c>
      <c r="BK24" s="1">
        <v>31.98396</v>
      </c>
      <c r="BL24" s="1">
        <v>31.603719999999999</v>
      </c>
      <c r="BM24" s="1">
        <v>30.866119999999999</v>
      </c>
      <c r="BN24" s="1">
        <v>31.127680000000002</v>
      </c>
      <c r="BO24" s="1">
        <v>30.135400000000001</v>
      </c>
      <c r="BP24" s="1">
        <v>31.641760000000001</v>
      </c>
      <c r="BQ24" s="1">
        <v>30.534479999999999</v>
      </c>
      <c r="BR24" s="1">
        <v>30.059200000000001</v>
      </c>
      <c r="BS24" s="1">
        <v>31.025839999999999</v>
      </c>
      <c r="BT24" s="1">
        <v>30.843679999999999</v>
      </c>
      <c r="BU24" s="1">
        <v>32.327640000000002</v>
      </c>
      <c r="BV24" s="1">
        <v>32.817799999999998</v>
      </c>
      <c r="BW24" s="1">
        <v>32.324759999999998</v>
      </c>
      <c r="BX24" s="1">
        <v>29.550560000000001</v>
      </c>
      <c r="BY24" s="1">
        <v>30.68796</v>
      </c>
      <c r="BZ24" s="1">
        <v>33.90052</v>
      </c>
      <c r="CA24" s="1">
        <v>32.385039999999996</v>
      </c>
      <c r="CB24" s="1">
        <v>32.7806</v>
      </c>
      <c r="CC24" s="1">
        <v>31.722200000000001</v>
      </c>
      <c r="CD24" s="1">
        <v>33.837240000000001</v>
      </c>
      <c r="CE24" s="1">
        <v>33.065440000000002</v>
      </c>
      <c r="CF24" s="1">
        <v>32.912840000000003</v>
      </c>
      <c r="CG24" s="1">
        <v>34.167920000000002</v>
      </c>
      <c r="CH24" s="1">
        <v>35.109360000000002</v>
      </c>
      <c r="CI24" s="1">
        <v>33.803359999999998</v>
      </c>
      <c r="CJ24" s="1">
        <v>32.909640000000003</v>
      </c>
      <c r="CK24" s="1">
        <v>31.894839999999999</v>
      </c>
      <c r="CL24" s="1">
        <v>29.665759999999999</v>
      </c>
      <c r="CM24" s="1">
        <v>30.66844</v>
      </c>
      <c r="CN24" s="1">
        <v>31.63016</v>
      </c>
      <c r="CO24" s="1">
        <v>31.042680000000001</v>
      </c>
      <c r="CP24" s="1">
        <v>30.91864</v>
      </c>
      <c r="CQ24" s="1">
        <v>32.113399999999999</v>
      </c>
      <c r="CR24" s="1">
        <v>32.628680000000003</v>
      </c>
      <c r="CS24" s="1">
        <v>32.77064</v>
      </c>
      <c r="CT24" s="162">
        <f t="shared" si="13"/>
        <v>3073.5022799999992</v>
      </c>
    </row>
    <row r="25" spans="1:98" ht="15.75" thickBot="1">
      <c r="A25" s="234" t="s">
        <v>48</v>
      </c>
      <c r="B25" s="236">
        <f>SUM(B3,B13,B15,B20)</f>
        <v>9072.5785999999989</v>
      </c>
      <c r="C25" s="236">
        <f t="shared" ref="C25:BN25" si="14">SUM(C3,C13,C15,C20)</f>
        <v>9077.4581999999991</v>
      </c>
      <c r="D25" s="236">
        <f t="shared" si="14"/>
        <v>9081.7119600000005</v>
      </c>
      <c r="E25" s="236">
        <f t="shared" si="14"/>
        <v>9083.3233199999995</v>
      </c>
      <c r="F25" s="236">
        <f t="shared" si="14"/>
        <v>9083.0568800000001</v>
      </c>
      <c r="G25" s="236">
        <f t="shared" si="14"/>
        <v>9076.67</v>
      </c>
      <c r="H25" s="236">
        <f t="shared" si="14"/>
        <v>9072.5621599999995</v>
      </c>
      <c r="I25" s="236">
        <f t="shared" si="14"/>
        <v>9072.3294399999995</v>
      </c>
      <c r="J25" s="236">
        <f t="shared" si="14"/>
        <v>9073.4107199999999</v>
      </c>
      <c r="K25" s="236">
        <f t="shared" si="14"/>
        <v>9071.2268800000002</v>
      </c>
      <c r="L25" s="236">
        <f t="shared" si="14"/>
        <v>9071.3524799999996</v>
      </c>
      <c r="M25" s="236">
        <f t="shared" si="14"/>
        <v>9070.8864799999992</v>
      </c>
      <c r="N25" s="236">
        <f t="shared" si="14"/>
        <v>9069.2337599999992</v>
      </c>
      <c r="O25" s="236">
        <f t="shared" si="14"/>
        <v>9067.0265199999994</v>
      </c>
      <c r="P25" s="236">
        <f t="shared" si="14"/>
        <v>9068.3218799999995</v>
      </c>
      <c r="Q25" s="236">
        <f t="shared" si="14"/>
        <v>9068.2703600000004</v>
      </c>
      <c r="R25" s="236">
        <f t="shared" si="14"/>
        <v>9069.0343200000007</v>
      </c>
      <c r="S25" s="236">
        <f t="shared" si="14"/>
        <v>9066.1572400000005</v>
      </c>
      <c r="T25" s="236">
        <f t="shared" si="14"/>
        <v>9062.60916</v>
      </c>
      <c r="U25" s="236">
        <f t="shared" si="14"/>
        <v>9060.1534800000009</v>
      </c>
      <c r="V25" s="236">
        <f t="shared" si="14"/>
        <v>9057.9812399999992</v>
      </c>
      <c r="W25" s="236">
        <f t="shared" si="14"/>
        <v>9057.0274000000009</v>
      </c>
      <c r="X25" s="236">
        <f t="shared" si="14"/>
        <v>9064.617081192484</v>
      </c>
      <c r="Y25" s="236">
        <f t="shared" si="14"/>
        <v>9073.9457668627583</v>
      </c>
      <c r="Z25" s="236">
        <f t="shared" si="14"/>
        <v>9080.5750198104379</v>
      </c>
      <c r="AA25" s="236">
        <f t="shared" si="14"/>
        <v>9090.9488854984738</v>
      </c>
      <c r="AB25" s="236">
        <f t="shared" si="14"/>
        <v>9142.3293924775935</v>
      </c>
      <c r="AC25" s="236">
        <f t="shared" si="14"/>
        <v>9279.236901018201</v>
      </c>
      <c r="AD25" s="236">
        <f t="shared" si="14"/>
        <v>9477.3519738843861</v>
      </c>
      <c r="AE25" s="236">
        <f t="shared" si="14"/>
        <v>9727.8737409755577</v>
      </c>
      <c r="AF25" s="236">
        <f t="shared" si="14"/>
        <v>9981.1585692099852</v>
      </c>
      <c r="AG25" s="236">
        <f t="shared" si="14"/>
        <v>10355.905443361338</v>
      </c>
      <c r="AH25" s="236">
        <f t="shared" si="14"/>
        <v>10714.914171479975</v>
      </c>
      <c r="AI25" s="236">
        <f t="shared" si="14"/>
        <v>11014.42467625284</v>
      </c>
      <c r="AJ25" s="236">
        <f t="shared" si="14"/>
        <v>11323.02769514168</v>
      </c>
      <c r="AK25" s="236">
        <f t="shared" si="14"/>
        <v>11591.390723800858</v>
      </c>
      <c r="AL25" s="236">
        <f t="shared" si="14"/>
        <v>11830.217993746068</v>
      </c>
      <c r="AM25" s="236">
        <f t="shared" si="14"/>
        <v>12103.721843557547</v>
      </c>
      <c r="AN25" s="236">
        <f t="shared" si="14"/>
        <v>12405.648881629191</v>
      </c>
      <c r="AO25" s="236">
        <f t="shared" si="14"/>
        <v>12630.029929955133</v>
      </c>
      <c r="AP25" s="236">
        <f t="shared" si="14"/>
        <v>12807.0484186087</v>
      </c>
      <c r="AQ25" s="236">
        <f t="shared" si="14"/>
        <v>12993.565080205211</v>
      </c>
      <c r="AR25" s="236">
        <f t="shared" si="14"/>
        <v>13175.609332839233</v>
      </c>
      <c r="AS25" s="236">
        <f t="shared" si="14"/>
        <v>13241.105618661064</v>
      </c>
      <c r="AT25" s="236">
        <f t="shared" si="14"/>
        <v>13357.068671159483</v>
      </c>
      <c r="AU25" s="236">
        <f t="shared" si="14"/>
        <v>13418.233204441276</v>
      </c>
      <c r="AV25" s="236">
        <f t="shared" si="14"/>
        <v>13366.252546740268</v>
      </c>
      <c r="AW25" s="236">
        <f t="shared" si="14"/>
        <v>13395.955904356484</v>
      </c>
      <c r="AX25" s="236">
        <f t="shared" si="14"/>
        <v>13374.446824217141</v>
      </c>
      <c r="AY25" s="236">
        <f t="shared" si="14"/>
        <v>13354.55821314581</v>
      </c>
      <c r="AZ25" s="236">
        <f t="shared" si="14"/>
        <v>13331.051730890147</v>
      </c>
      <c r="BA25" s="236">
        <f t="shared" si="14"/>
        <v>13350.473580016453</v>
      </c>
      <c r="BB25" s="236">
        <f t="shared" si="14"/>
        <v>13317.45476995247</v>
      </c>
      <c r="BC25" s="236">
        <f t="shared" si="14"/>
        <v>13287.155613298402</v>
      </c>
      <c r="BD25" s="236">
        <f t="shared" si="14"/>
        <v>13252.584974437616</v>
      </c>
      <c r="BE25" s="236">
        <f t="shared" si="14"/>
        <v>13186.930317004073</v>
      </c>
      <c r="BF25" s="236">
        <f t="shared" si="14"/>
        <v>13092.779191777332</v>
      </c>
      <c r="BG25" s="236">
        <f t="shared" si="14"/>
        <v>12956.261319461586</v>
      </c>
      <c r="BH25" s="236">
        <f t="shared" si="14"/>
        <v>12825.944607784102</v>
      </c>
      <c r="BI25" s="236">
        <f t="shared" si="14"/>
        <v>12689.359045816633</v>
      </c>
      <c r="BJ25" s="236">
        <f t="shared" si="14"/>
        <v>12500.026921572771</v>
      </c>
      <c r="BK25" s="236">
        <f t="shared" si="14"/>
        <v>12271.212214224099</v>
      </c>
      <c r="BL25" s="236">
        <f t="shared" si="14"/>
        <v>11971.493595143234</v>
      </c>
      <c r="BM25" s="236">
        <f t="shared" si="14"/>
        <v>11713.351514753735</v>
      </c>
      <c r="BN25" s="236">
        <f t="shared" si="14"/>
        <v>11461.764747894631</v>
      </c>
      <c r="BO25" s="236">
        <f t="shared" ref="BO25:CS25" si="15">SUM(BO3,BO13,BO15,BO20)</f>
        <v>11141.406694132938</v>
      </c>
      <c r="BP25" s="236">
        <f t="shared" si="15"/>
        <v>10830.125093174847</v>
      </c>
      <c r="BQ25" s="236">
        <f t="shared" si="15"/>
        <v>10509.114838848302</v>
      </c>
      <c r="BR25" s="236">
        <f t="shared" si="15"/>
        <v>10195.036026707747</v>
      </c>
      <c r="BS25" s="236">
        <f t="shared" si="15"/>
        <v>9870.2967686756911</v>
      </c>
      <c r="BT25" s="236">
        <f t="shared" si="15"/>
        <v>9558.339361886261</v>
      </c>
      <c r="BU25" s="236">
        <f t="shared" si="15"/>
        <v>9342.3399508169587</v>
      </c>
      <c r="BV25" s="236">
        <f t="shared" si="15"/>
        <v>9186.3867897664386</v>
      </c>
      <c r="BW25" s="236">
        <f t="shared" si="15"/>
        <v>9102.1596214102592</v>
      </c>
      <c r="BX25" s="236">
        <f t="shared" si="15"/>
        <v>9057.5283328488058</v>
      </c>
      <c r="BY25" s="236">
        <f t="shared" si="15"/>
        <v>9037.0479599999999</v>
      </c>
      <c r="BZ25" s="236">
        <f t="shared" si="15"/>
        <v>9054.27052</v>
      </c>
      <c r="CA25" s="236">
        <f t="shared" si="15"/>
        <v>9059.75504</v>
      </c>
      <c r="CB25" s="236">
        <f t="shared" si="15"/>
        <v>9063.5005999999994</v>
      </c>
      <c r="CC25" s="236">
        <f t="shared" si="15"/>
        <v>9063.9321999999993</v>
      </c>
      <c r="CD25" s="236">
        <f t="shared" si="15"/>
        <v>9062.9772400000002</v>
      </c>
      <c r="CE25" s="236">
        <f t="shared" si="15"/>
        <v>9064.13544</v>
      </c>
      <c r="CF25" s="236">
        <f t="shared" si="15"/>
        <v>9071.2028399999999</v>
      </c>
      <c r="CG25" s="236">
        <f t="shared" si="15"/>
        <v>9077.4579200000007</v>
      </c>
      <c r="CH25" s="236">
        <f t="shared" si="15"/>
        <v>9084.2793600000023</v>
      </c>
      <c r="CI25" s="236">
        <f t="shared" si="15"/>
        <v>9087.9433600000011</v>
      </c>
      <c r="CJ25" s="236">
        <f t="shared" si="15"/>
        <v>9092.1396400000012</v>
      </c>
      <c r="CK25" s="236">
        <f t="shared" si="15"/>
        <v>9089.9048400000011</v>
      </c>
      <c r="CL25" s="236">
        <f t="shared" si="15"/>
        <v>9090.1757600000001</v>
      </c>
      <c r="CM25" s="236">
        <f t="shared" si="15"/>
        <v>9093.7984400000005</v>
      </c>
      <c r="CN25" s="236">
        <f t="shared" si="15"/>
        <v>9096.4001600000011</v>
      </c>
      <c r="CO25" s="236">
        <f t="shared" si="15"/>
        <v>9101.52268</v>
      </c>
      <c r="CP25" s="236">
        <f t="shared" si="15"/>
        <v>9102.9986399999998</v>
      </c>
      <c r="CQ25" s="236">
        <f t="shared" si="15"/>
        <v>9109.8333999999995</v>
      </c>
      <c r="CR25" s="236">
        <f t="shared" si="15"/>
        <v>9111.5086800000008</v>
      </c>
      <c r="CS25" s="236">
        <f t="shared" si="15"/>
        <v>9111.4006399999998</v>
      </c>
      <c r="CT25" s="235">
        <f t="shared" si="13"/>
        <v>1000650.3079665249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6">B31+B39</f>
        <v>3399.9549999999999</v>
      </c>
      <c r="C30" s="44">
        <f t="shared" si="16"/>
        <v>3402.9549999999999</v>
      </c>
      <c r="D30" s="44">
        <f t="shared" si="16"/>
        <v>3404.9549999999999</v>
      </c>
      <c r="E30" s="44">
        <f t="shared" si="16"/>
        <v>3399.9549999999999</v>
      </c>
      <c r="F30" s="44">
        <f t="shared" si="16"/>
        <v>3398.9549999999999</v>
      </c>
      <c r="G30" s="44">
        <f t="shared" si="16"/>
        <v>3398.9549999999999</v>
      </c>
      <c r="H30" s="44">
        <f t="shared" si="16"/>
        <v>3392.9549999999999</v>
      </c>
      <c r="I30" s="44">
        <f t="shared" si="16"/>
        <v>3392.9549999999999</v>
      </c>
      <c r="J30" s="44">
        <f t="shared" si="16"/>
        <v>3397.9549999999999</v>
      </c>
      <c r="K30" s="44">
        <f t="shared" si="16"/>
        <v>3396.9549999999999</v>
      </c>
      <c r="L30" s="44">
        <f t="shared" si="16"/>
        <v>3391.9549999999999</v>
      </c>
      <c r="M30" s="44">
        <f t="shared" si="16"/>
        <v>3388.9549999999999</v>
      </c>
      <c r="N30" s="44">
        <f t="shared" si="16"/>
        <v>3395.9549999999999</v>
      </c>
      <c r="O30" s="44">
        <f t="shared" si="16"/>
        <v>3399.9549999999999</v>
      </c>
      <c r="P30" s="44">
        <f t="shared" si="16"/>
        <v>3401.9549999999999</v>
      </c>
      <c r="Q30" s="44">
        <f t="shared" si="16"/>
        <v>3405.9549999999999</v>
      </c>
      <c r="R30" s="44">
        <f t="shared" si="16"/>
        <v>3404.9549999999999</v>
      </c>
      <c r="S30" s="44">
        <f t="shared" si="16"/>
        <v>3403.9549999999999</v>
      </c>
      <c r="T30" s="44">
        <f t="shared" si="16"/>
        <v>3407.9549999999999</v>
      </c>
      <c r="U30" s="44">
        <f t="shared" si="16"/>
        <v>3410.9549999999999</v>
      </c>
      <c r="V30" s="44">
        <f t="shared" si="16"/>
        <v>3409.9549999999999</v>
      </c>
      <c r="W30" s="44">
        <f t="shared" si="16"/>
        <v>3411.9549999999999</v>
      </c>
      <c r="X30" s="44">
        <f t="shared" si="16"/>
        <v>3413.9549999999999</v>
      </c>
      <c r="Y30" s="44">
        <f t="shared" si="16"/>
        <v>3415.9549999999999</v>
      </c>
      <c r="Z30" s="44">
        <f t="shared" si="16"/>
        <v>3419.9549999999999</v>
      </c>
      <c r="AA30" s="44">
        <f t="shared" si="16"/>
        <v>3419.9549999999999</v>
      </c>
      <c r="AB30" s="44">
        <f t="shared" si="16"/>
        <v>3424.9549999999999</v>
      </c>
      <c r="AC30" s="44">
        <f t="shared" si="16"/>
        <v>3434.9549999999999</v>
      </c>
      <c r="AD30" s="44">
        <f t="shared" si="16"/>
        <v>3437.9549999999999</v>
      </c>
      <c r="AE30" s="44">
        <f t="shared" si="16"/>
        <v>3434.9549999999999</v>
      </c>
      <c r="AF30" s="44">
        <f t="shared" si="16"/>
        <v>3434.9549999999999</v>
      </c>
      <c r="AG30" s="44">
        <f t="shared" si="16"/>
        <v>3439.9549999999999</v>
      </c>
      <c r="AH30" s="44">
        <f t="shared" si="16"/>
        <v>3438.9549999999999</v>
      </c>
      <c r="AI30" s="44">
        <f t="shared" si="16"/>
        <v>3437.9549999999999</v>
      </c>
      <c r="AJ30" s="44">
        <f t="shared" si="16"/>
        <v>3437.9549999999999</v>
      </c>
      <c r="AK30" s="44">
        <f t="shared" si="16"/>
        <v>3440.9549999999999</v>
      </c>
      <c r="AL30" s="44">
        <f t="shared" si="16"/>
        <v>3444.9549999999999</v>
      </c>
      <c r="AM30" s="44">
        <f t="shared" si="16"/>
        <v>3444.9549999999999</v>
      </c>
      <c r="AN30" s="44">
        <f t="shared" si="16"/>
        <v>3440.9549999999999</v>
      </c>
      <c r="AO30" s="44">
        <f t="shared" si="16"/>
        <v>3440.9549999999999</v>
      </c>
      <c r="AP30" s="44">
        <f t="shared" si="16"/>
        <v>3331.9549999999999</v>
      </c>
      <c r="AQ30" s="44">
        <f t="shared" si="16"/>
        <v>3300.9549999999999</v>
      </c>
      <c r="AR30" s="44">
        <f t="shared" si="16"/>
        <v>3274.9549999999999</v>
      </c>
      <c r="AS30" s="44">
        <f t="shared" si="16"/>
        <v>3247.9549999999999</v>
      </c>
      <c r="AT30" s="44">
        <f t="shared" si="16"/>
        <v>3217.9549999999999</v>
      </c>
      <c r="AU30" s="44">
        <f t="shared" si="16"/>
        <v>3215.9549999999999</v>
      </c>
      <c r="AV30" s="44">
        <f t="shared" si="16"/>
        <v>3210.9549999999999</v>
      </c>
      <c r="AW30" s="44">
        <f t="shared" si="16"/>
        <v>3204.9549999999999</v>
      </c>
      <c r="AX30" s="44">
        <f t="shared" si="16"/>
        <v>3208.9549999999999</v>
      </c>
      <c r="AY30" s="44">
        <f t="shared" si="16"/>
        <v>3208.9549999999999</v>
      </c>
      <c r="AZ30" s="44">
        <f t="shared" si="16"/>
        <v>3210.9549999999999</v>
      </c>
      <c r="BA30" s="44">
        <f t="shared" si="16"/>
        <v>3135.9549999999999</v>
      </c>
      <c r="BB30" s="44">
        <f t="shared" si="16"/>
        <v>3060.9549999999999</v>
      </c>
      <c r="BC30" s="44">
        <f t="shared" si="16"/>
        <v>2997.9549999999999</v>
      </c>
      <c r="BD30" s="44">
        <f t="shared" si="16"/>
        <v>2997.9549999999999</v>
      </c>
      <c r="BE30" s="44">
        <f t="shared" si="16"/>
        <v>2997.9549999999999</v>
      </c>
      <c r="BF30" s="44">
        <f t="shared" si="16"/>
        <v>2997.9549999999999</v>
      </c>
      <c r="BG30" s="44">
        <f t="shared" si="16"/>
        <v>2997.9549999999999</v>
      </c>
      <c r="BH30" s="44">
        <f t="shared" si="16"/>
        <v>3044.9549999999999</v>
      </c>
      <c r="BI30" s="44">
        <f t="shared" si="16"/>
        <v>3226.9549999999999</v>
      </c>
      <c r="BJ30" s="44">
        <f t="shared" si="16"/>
        <v>3319.9549999999999</v>
      </c>
      <c r="BK30" s="44">
        <f t="shared" si="16"/>
        <v>3349.9549999999999</v>
      </c>
      <c r="BL30" s="44">
        <f t="shared" si="16"/>
        <v>3379.9549999999999</v>
      </c>
      <c r="BM30" s="44">
        <f t="shared" si="16"/>
        <v>3409.9549999999999</v>
      </c>
      <c r="BN30" s="44">
        <f t="shared" ref="BN30:CS30" si="17">BN31+BN39</f>
        <v>3414.9549999999999</v>
      </c>
      <c r="BO30" s="44">
        <f t="shared" si="17"/>
        <v>3418.9549999999999</v>
      </c>
      <c r="BP30" s="44">
        <f t="shared" si="17"/>
        <v>3424.9549999999999</v>
      </c>
      <c r="BQ30" s="44">
        <f t="shared" si="17"/>
        <v>3424.9549999999999</v>
      </c>
      <c r="BR30" s="44">
        <f t="shared" si="17"/>
        <v>3429.9549999999999</v>
      </c>
      <c r="BS30" s="44">
        <f t="shared" si="17"/>
        <v>3429.9549999999999</v>
      </c>
      <c r="BT30" s="44">
        <f t="shared" si="17"/>
        <v>3429.9549999999999</v>
      </c>
      <c r="BU30" s="44">
        <f t="shared" si="17"/>
        <v>3429.9549999999999</v>
      </c>
      <c r="BV30" s="44">
        <f t="shared" si="17"/>
        <v>3436.9549999999999</v>
      </c>
      <c r="BW30" s="44">
        <f t="shared" si="17"/>
        <v>3436.9549999999999</v>
      </c>
      <c r="BX30" s="44">
        <f t="shared" si="17"/>
        <v>3434.9549999999999</v>
      </c>
      <c r="BY30" s="44">
        <f t="shared" si="17"/>
        <v>3434.9549999999999</v>
      </c>
      <c r="BZ30" s="44">
        <f t="shared" si="17"/>
        <v>3432.9549999999999</v>
      </c>
      <c r="CA30" s="44">
        <f t="shared" si="17"/>
        <v>3439.9549999999999</v>
      </c>
      <c r="CB30" s="44">
        <f t="shared" si="17"/>
        <v>3441.9549999999999</v>
      </c>
      <c r="CC30" s="44">
        <f t="shared" si="17"/>
        <v>3440.9549999999999</v>
      </c>
      <c r="CD30" s="44">
        <f t="shared" si="17"/>
        <v>3442.9549999999999</v>
      </c>
      <c r="CE30" s="44">
        <f t="shared" si="17"/>
        <v>3442.9549999999999</v>
      </c>
      <c r="CF30" s="44">
        <f t="shared" si="17"/>
        <v>3441.9549999999999</v>
      </c>
      <c r="CG30" s="44">
        <f t="shared" si="17"/>
        <v>3439.9549999999999</v>
      </c>
      <c r="CH30" s="44">
        <f t="shared" si="17"/>
        <v>3435.9549999999999</v>
      </c>
      <c r="CI30" s="44">
        <f t="shared" si="17"/>
        <v>3430.9549999999999</v>
      </c>
      <c r="CJ30" s="44">
        <f t="shared" si="17"/>
        <v>3431.9549999999999</v>
      </c>
      <c r="CK30" s="44">
        <f t="shared" si="17"/>
        <v>3436.9549999999999</v>
      </c>
      <c r="CL30" s="44">
        <f t="shared" si="17"/>
        <v>3439.9549999999999</v>
      </c>
      <c r="CM30" s="44">
        <f t="shared" si="17"/>
        <v>3439.9549999999999</v>
      </c>
      <c r="CN30" s="44">
        <f t="shared" si="17"/>
        <v>3440.9549999999999</v>
      </c>
      <c r="CO30" s="44">
        <f t="shared" si="17"/>
        <v>3442.9549999999999</v>
      </c>
      <c r="CP30" s="44">
        <f t="shared" si="17"/>
        <v>3436.9549999999999</v>
      </c>
      <c r="CQ30" s="44">
        <f t="shared" si="17"/>
        <v>3436.9549999999999</v>
      </c>
      <c r="CR30" s="44">
        <f t="shared" si="17"/>
        <v>3436.9549999999999</v>
      </c>
      <c r="CS30" s="45">
        <f t="shared" si="17"/>
        <v>3436.9549999999999</v>
      </c>
      <c r="CT30" s="46">
        <f t="shared" ref="CT30:CT47" si="18">SUM(B30:CS30)</f>
        <v>323097.67999999982</v>
      </c>
    </row>
    <row r="31" spans="1:98">
      <c r="A31" s="47" t="s">
        <v>31</v>
      </c>
      <c r="B31" s="48">
        <f>SUM(B32:B38)</f>
        <v>3363.5349999999999</v>
      </c>
      <c r="C31" s="49">
        <f t="shared" ref="C31:BN31" si="19">SUM(C32:C38)</f>
        <v>3366.5349999999999</v>
      </c>
      <c r="D31" s="49">
        <f t="shared" si="19"/>
        <v>3368.5349999999999</v>
      </c>
      <c r="E31" s="49">
        <f t="shared" si="19"/>
        <v>3363.5349999999999</v>
      </c>
      <c r="F31" s="49">
        <f t="shared" si="19"/>
        <v>3362.5349999999999</v>
      </c>
      <c r="G31" s="49">
        <f t="shared" si="19"/>
        <v>3362.5349999999999</v>
      </c>
      <c r="H31" s="49">
        <f t="shared" si="19"/>
        <v>3356.5349999999999</v>
      </c>
      <c r="I31" s="49">
        <f t="shared" si="19"/>
        <v>3356.5349999999999</v>
      </c>
      <c r="J31" s="49">
        <f t="shared" si="19"/>
        <v>3361.5349999999999</v>
      </c>
      <c r="K31" s="49">
        <f t="shared" si="19"/>
        <v>3360.5349999999999</v>
      </c>
      <c r="L31" s="49">
        <f t="shared" si="19"/>
        <v>3355.5349999999999</v>
      </c>
      <c r="M31" s="49">
        <f t="shared" si="19"/>
        <v>3352.5349999999999</v>
      </c>
      <c r="N31" s="49">
        <f t="shared" si="19"/>
        <v>3359.5349999999999</v>
      </c>
      <c r="O31" s="49">
        <f t="shared" si="19"/>
        <v>3363.5349999999999</v>
      </c>
      <c r="P31" s="49">
        <f t="shared" si="19"/>
        <v>3365.5349999999999</v>
      </c>
      <c r="Q31" s="49">
        <f t="shared" si="19"/>
        <v>3369.5349999999999</v>
      </c>
      <c r="R31" s="49">
        <f t="shared" si="19"/>
        <v>3368.5349999999999</v>
      </c>
      <c r="S31" s="49">
        <f t="shared" si="19"/>
        <v>3367.5349999999999</v>
      </c>
      <c r="T31" s="49">
        <f t="shared" si="19"/>
        <v>3371.5349999999999</v>
      </c>
      <c r="U31" s="49">
        <f t="shared" si="19"/>
        <v>3374.5349999999999</v>
      </c>
      <c r="V31" s="49">
        <f t="shared" si="19"/>
        <v>3373.5349999999999</v>
      </c>
      <c r="W31" s="49">
        <f t="shared" si="19"/>
        <v>3375.5349999999999</v>
      </c>
      <c r="X31" s="49">
        <f t="shared" si="19"/>
        <v>3377.5349999999999</v>
      </c>
      <c r="Y31" s="49">
        <f t="shared" si="19"/>
        <v>3379.5349999999999</v>
      </c>
      <c r="Z31" s="49">
        <f t="shared" si="19"/>
        <v>3383.5349999999999</v>
      </c>
      <c r="AA31" s="49">
        <f t="shared" si="19"/>
        <v>3383.5349999999999</v>
      </c>
      <c r="AB31" s="49">
        <f t="shared" si="19"/>
        <v>3388.5349999999999</v>
      </c>
      <c r="AC31" s="49">
        <f t="shared" si="19"/>
        <v>3398.5349999999999</v>
      </c>
      <c r="AD31" s="49">
        <f t="shared" si="19"/>
        <v>3401.5349999999999</v>
      </c>
      <c r="AE31" s="49">
        <f t="shared" si="19"/>
        <v>3398.5349999999999</v>
      </c>
      <c r="AF31" s="49">
        <f t="shared" si="19"/>
        <v>3398.5349999999999</v>
      </c>
      <c r="AG31" s="49">
        <f t="shared" si="19"/>
        <v>3403.5349999999999</v>
      </c>
      <c r="AH31" s="49">
        <f t="shared" si="19"/>
        <v>3402.5349999999999</v>
      </c>
      <c r="AI31" s="49">
        <f t="shared" si="19"/>
        <v>3401.5349999999999</v>
      </c>
      <c r="AJ31" s="49">
        <f t="shared" si="19"/>
        <v>3401.5349999999999</v>
      </c>
      <c r="AK31" s="49">
        <f t="shared" si="19"/>
        <v>3404.5349999999999</v>
      </c>
      <c r="AL31" s="49">
        <f t="shared" si="19"/>
        <v>3408.5349999999999</v>
      </c>
      <c r="AM31" s="49">
        <f t="shared" si="19"/>
        <v>3408.5349999999999</v>
      </c>
      <c r="AN31" s="49">
        <f t="shared" si="19"/>
        <v>3404.5349999999999</v>
      </c>
      <c r="AO31" s="49">
        <f t="shared" si="19"/>
        <v>3404.5349999999999</v>
      </c>
      <c r="AP31" s="49">
        <f t="shared" si="19"/>
        <v>3295.5349999999999</v>
      </c>
      <c r="AQ31" s="49">
        <f t="shared" si="19"/>
        <v>3264.5349999999999</v>
      </c>
      <c r="AR31" s="49">
        <f t="shared" si="19"/>
        <v>3238.5349999999999</v>
      </c>
      <c r="AS31" s="49">
        <f t="shared" si="19"/>
        <v>3211.5349999999999</v>
      </c>
      <c r="AT31" s="49">
        <f t="shared" si="19"/>
        <v>3181.5349999999999</v>
      </c>
      <c r="AU31" s="49">
        <f t="shared" si="19"/>
        <v>3179.5349999999999</v>
      </c>
      <c r="AV31" s="49">
        <f t="shared" si="19"/>
        <v>3174.5349999999999</v>
      </c>
      <c r="AW31" s="49">
        <f t="shared" si="19"/>
        <v>3168.5349999999999</v>
      </c>
      <c r="AX31" s="49">
        <f t="shared" si="19"/>
        <v>3172.5349999999999</v>
      </c>
      <c r="AY31" s="49">
        <f t="shared" si="19"/>
        <v>3172.5349999999999</v>
      </c>
      <c r="AZ31" s="49">
        <f t="shared" si="19"/>
        <v>3174.5349999999999</v>
      </c>
      <c r="BA31" s="49">
        <f t="shared" si="19"/>
        <v>3099.5349999999999</v>
      </c>
      <c r="BB31" s="49">
        <f t="shared" si="19"/>
        <v>3024.5349999999999</v>
      </c>
      <c r="BC31" s="49">
        <f t="shared" si="19"/>
        <v>2961.5349999999999</v>
      </c>
      <c r="BD31" s="49">
        <f t="shared" si="19"/>
        <v>2961.5349999999999</v>
      </c>
      <c r="BE31" s="49">
        <f t="shared" si="19"/>
        <v>2961.5349999999999</v>
      </c>
      <c r="BF31" s="49">
        <f t="shared" si="19"/>
        <v>2961.5349999999999</v>
      </c>
      <c r="BG31" s="49">
        <f t="shared" si="19"/>
        <v>2961.5349999999999</v>
      </c>
      <c r="BH31" s="49">
        <f t="shared" si="19"/>
        <v>3008.5349999999999</v>
      </c>
      <c r="BI31" s="49">
        <f t="shared" si="19"/>
        <v>3190.5349999999999</v>
      </c>
      <c r="BJ31" s="49">
        <f t="shared" si="19"/>
        <v>3283.5349999999999</v>
      </c>
      <c r="BK31" s="49">
        <f t="shared" si="19"/>
        <v>3313.5349999999999</v>
      </c>
      <c r="BL31" s="49">
        <f t="shared" si="19"/>
        <v>3343.5349999999999</v>
      </c>
      <c r="BM31" s="49">
        <f t="shared" si="19"/>
        <v>3373.5349999999999</v>
      </c>
      <c r="BN31" s="49">
        <f t="shared" si="19"/>
        <v>3378.5349999999999</v>
      </c>
      <c r="BO31" s="49">
        <f t="shared" ref="BO31:CS31" si="20">SUM(BO32:BO38)</f>
        <v>3382.5349999999999</v>
      </c>
      <c r="BP31" s="49">
        <f t="shared" si="20"/>
        <v>3388.5349999999999</v>
      </c>
      <c r="BQ31" s="49">
        <f t="shared" si="20"/>
        <v>3388.5349999999999</v>
      </c>
      <c r="BR31" s="49">
        <f t="shared" si="20"/>
        <v>3393.5349999999999</v>
      </c>
      <c r="BS31" s="49">
        <f t="shared" si="20"/>
        <v>3393.5349999999999</v>
      </c>
      <c r="BT31" s="49">
        <f t="shared" si="20"/>
        <v>3393.5349999999999</v>
      </c>
      <c r="BU31" s="49">
        <f t="shared" si="20"/>
        <v>3393.5349999999999</v>
      </c>
      <c r="BV31" s="49">
        <f t="shared" si="20"/>
        <v>3400.5349999999999</v>
      </c>
      <c r="BW31" s="49">
        <f t="shared" si="20"/>
        <v>3400.5349999999999</v>
      </c>
      <c r="BX31" s="49">
        <f t="shared" si="20"/>
        <v>3398.5349999999999</v>
      </c>
      <c r="BY31" s="49">
        <f t="shared" si="20"/>
        <v>3398.5349999999999</v>
      </c>
      <c r="BZ31" s="49">
        <f t="shared" si="20"/>
        <v>3396.5349999999999</v>
      </c>
      <c r="CA31" s="49">
        <f t="shared" si="20"/>
        <v>3403.5349999999999</v>
      </c>
      <c r="CB31" s="49">
        <f t="shared" si="20"/>
        <v>3405.5349999999999</v>
      </c>
      <c r="CC31" s="49">
        <f t="shared" si="20"/>
        <v>3404.5349999999999</v>
      </c>
      <c r="CD31" s="49">
        <f t="shared" si="20"/>
        <v>3406.5349999999999</v>
      </c>
      <c r="CE31" s="49">
        <f t="shared" si="20"/>
        <v>3406.5349999999999</v>
      </c>
      <c r="CF31" s="49">
        <f t="shared" si="20"/>
        <v>3405.5349999999999</v>
      </c>
      <c r="CG31" s="49">
        <f t="shared" si="20"/>
        <v>3403.5349999999999</v>
      </c>
      <c r="CH31" s="49">
        <f t="shared" si="20"/>
        <v>3399.5349999999999</v>
      </c>
      <c r="CI31" s="49">
        <f t="shared" si="20"/>
        <v>3394.5349999999999</v>
      </c>
      <c r="CJ31" s="49">
        <f t="shared" si="20"/>
        <v>3395.5349999999999</v>
      </c>
      <c r="CK31" s="49">
        <f t="shared" si="20"/>
        <v>3400.5349999999999</v>
      </c>
      <c r="CL31" s="49">
        <f t="shared" si="20"/>
        <v>3403.5349999999999</v>
      </c>
      <c r="CM31" s="49">
        <f t="shared" si="20"/>
        <v>3403.5349999999999</v>
      </c>
      <c r="CN31" s="49">
        <f t="shared" si="20"/>
        <v>3404.5349999999999</v>
      </c>
      <c r="CO31" s="49">
        <f t="shared" si="20"/>
        <v>3406.5349999999999</v>
      </c>
      <c r="CP31" s="49">
        <f t="shared" si="20"/>
        <v>3400.5349999999999</v>
      </c>
      <c r="CQ31" s="49">
        <f t="shared" si="20"/>
        <v>3400.5349999999999</v>
      </c>
      <c r="CR31" s="49">
        <f t="shared" si="20"/>
        <v>3400.5349999999999</v>
      </c>
      <c r="CS31" s="50">
        <f t="shared" si="20"/>
        <v>3400.5349999999999</v>
      </c>
      <c r="CT31" s="19">
        <f t="shared" si="18"/>
        <v>319601.35999999981</v>
      </c>
    </row>
    <row r="32" spans="1:98">
      <c r="A32" s="51" t="s">
        <v>32</v>
      </c>
      <c r="B32" s="52">
        <f>B62-B73</f>
        <v>463</v>
      </c>
      <c r="C32" s="53">
        <f t="shared" ref="C32:BN32" si="21">C62-C73</f>
        <v>463</v>
      </c>
      <c r="D32" s="53">
        <f t="shared" si="21"/>
        <v>463</v>
      </c>
      <c r="E32" s="53">
        <f t="shared" si="21"/>
        <v>463</v>
      </c>
      <c r="F32" s="53">
        <f t="shared" si="21"/>
        <v>463</v>
      </c>
      <c r="G32" s="53">
        <f t="shared" si="21"/>
        <v>463</v>
      </c>
      <c r="H32" s="53">
        <f t="shared" si="21"/>
        <v>463</v>
      </c>
      <c r="I32" s="53">
        <f t="shared" si="21"/>
        <v>463</v>
      </c>
      <c r="J32" s="53">
        <f t="shared" si="21"/>
        <v>463</v>
      </c>
      <c r="K32" s="53">
        <f t="shared" si="21"/>
        <v>463</v>
      </c>
      <c r="L32" s="53">
        <f t="shared" si="21"/>
        <v>463</v>
      </c>
      <c r="M32" s="53">
        <f t="shared" si="21"/>
        <v>463</v>
      </c>
      <c r="N32" s="53">
        <f t="shared" si="21"/>
        <v>463</v>
      </c>
      <c r="O32" s="53">
        <f t="shared" si="21"/>
        <v>463</v>
      </c>
      <c r="P32" s="53">
        <f t="shared" si="21"/>
        <v>463</v>
      </c>
      <c r="Q32" s="53">
        <f t="shared" si="21"/>
        <v>463</v>
      </c>
      <c r="R32" s="53">
        <f t="shared" si="21"/>
        <v>463</v>
      </c>
      <c r="S32" s="53">
        <f t="shared" si="21"/>
        <v>463</v>
      </c>
      <c r="T32" s="53">
        <f t="shared" si="21"/>
        <v>463</v>
      </c>
      <c r="U32" s="53">
        <f t="shared" si="21"/>
        <v>463</v>
      </c>
      <c r="V32" s="53">
        <f t="shared" si="21"/>
        <v>463</v>
      </c>
      <c r="W32" s="53">
        <f t="shared" si="21"/>
        <v>463</v>
      </c>
      <c r="X32" s="53">
        <f t="shared" si="21"/>
        <v>463</v>
      </c>
      <c r="Y32" s="53">
        <f t="shared" si="21"/>
        <v>463</v>
      </c>
      <c r="Z32" s="53">
        <f t="shared" si="21"/>
        <v>463</v>
      </c>
      <c r="AA32" s="53">
        <f t="shared" si="21"/>
        <v>463</v>
      </c>
      <c r="AB32" s="53">
        <f t="shared" si="21"/>
        <v>463</v>
      </c>
      <c r="AC32" s="53">
        <f t="shared" si="21"/>
        <v>463</v>
      </c>
      <c r="AD32" s="53">
        <f t="shared" si="21"/>
        <v>463</v>
      </c>
      <c r="AE32" s="53">
        <f t="shared" si="21"/>
        <v>463</v>
      </c>
      <c r="AF32" s="53">
        <f t="shared" si="21"/>
        <v>463</v>
      </c>
      <c r="AG32" s="53">
        <f t="shared" si="21"/>
        <v>463</v>
      </c>
      <c r="AH32" s="53">
        <f t="shared" si="21"/>
        <v>463</v>
      </c>
      <c r="AI32" s="53">
        <f t="shared" si="21"/>
        <v>463</v>
      </c>
      <c r="AJ32" s="53">
        <f t="shared" si="21"/>
        <v>463</v>
      </c>
      <c r="AK32" s="53">
        <f t="shared" si="21"/>
        <v>463</v>
      </c>
      <c r="AL32" s="53">
        <f t="shared" si="21"/>
        <v>463</v>
      </c>
      <c r="AM32" s="53">
        <f t="shared" si="21"/>
        <v>463</v>
      </c>
      <c r="AN32" s="53">
        <f t="shared" si="21"/>
        <v>463</v>
      </c>
      <c r="AO32" s="53">
        <f t="shared" si="21"/>
        <v>463</v>
      </c>
      <c r="AP32" s="53">
        <f t="shared" si="21"/>
        <v>463</v>
      </c>
      <c r="AQ32" s="53">
        <f t="shared" si="21"/>
        <v>463</v>
      </c>
      <c r="AR32" s="53">
        <f t="shared" si="21"/>
        <v>463</v>
      </c>
      <c r="AS32" s="53">
        <f t="shared" si="21"/>
        <v>463</v>
      </c>
      <c r="AT32" s="53">
        <f t="shared" si="21"/>
        <v>463</v>
      </c>
      <c r="AU32" s="53">
        <f t="shared" si="21"/>
        <v>463</v>
      </c>
      <c r="AV32" s="53">
        <f t="shared" si="21"/>
        <v>463</v>
      </c>
      <c r="AW32" s="53">
        <f t="shared" si="21"/>
        <v>463</v>
      </c>
      <c r="AX32" s="53">
        <f t="shared" si="21"/>
        <v>463</v>
      </c>
      <c r="AY32" s="53">
        <f t="shared" si="21"/>
        <v>463</v>
      </c>
      <c r="AZ32" s="53">
        <f t="shared" si="21"/>
        <v>463</v>
      </c>
      <c r="BA32" s="53">
        <f t="shared" si="21"/>
        <v>463</v>
      </c>
      <c r="BB32" s="53">
        <f t="shared" si="21"/>
        <v>463</v>
      </c>
      <c r="BC32" s="53">
        <f t="shared" si="21"/>
        <v>463</v>
      </c>
      <c r="BD32" s="53">
        <f t="shared" si="21"/>
        <v>463</v>
      </c>
      <c r="BE32" s="53">
        <f t="shared" si="21"/>
        <v>463</v>
      </c>
      <c r="BF32" s="53">
        <f t="shared" si="21"/>
        <v>463</v>
      </c>
      <c r="BG32" s="53">
        <f t="shared" si="21"/>
        <v>463</v>
      </c>
      <c r="BH32" s="53">
        <f t="shared" si="21"/>
        <v>463</v>
      </c>
      <c r="BI32" s="53">
        <f t="shared" si="21"/>
        <v>463</v>
      </c>
      <c r="BJ32" s="53">
        <f t="shared" si="21"/>
        <v>463</v>
      </c>
      <c r="BK32" s="53">
        <f t="shared" si="21"/>
        <v>463</v>
      </c>
      <c r="BL32" s="53">
        <f t="shared" si="21"/>
        <v>463</v>
      </c>
      <c r="BM32" s="53">
        <f t="shared" si="21"/>
        <v>463</v>
      </c>
      <c r="BN32" s="53">
        <f t="shared" si="21"/>
        <v>463</v>
      </c>
      <c r="BO32" s="53">
        <f t="shared" ref="BO32:CS32" si="22">BO62-BO73</f>
        <v>463</v>
      </c>
      <c r="BP32" s="53">
        <f t="shared" si="22"/>
        <v>463</v>
      </c>
      <c r="BQ32" s="53">
        <f t="shared" si="22"/>
        <v>463</v>
      </c>
      <c r="BR32" s="53">
        <f t="shared" si="22"/>
        <v>463</v>
      </c>
      <c r="BS32" s="53">
        <f t="shared" si="22"/>
        <v>463</v>
      </c>
      <c r="BT32" s="53">
        <f t="shared" si="22"/>
        <v>463</v>
      </c>
      <c r="BU32" s="53">
        <f t="shared" si="22"/>
        <v>463</v>
      </c>
      <c r="BV32" s="53">
        <f t="shared" si="22"/>
        <v>463</v>
      </c>
      <c r="BW32" s="53">
        <f t="shared" si="22"/>
        <v>463</v>
      </c>
      <c r="BX32" s="53">
        <f t="shared" si="22"/>
        <v>463</v>
      </c>
      <c r="BY32" s="53">
        <f t="shared" si="22"/>
        <v>463</v>
      </c>
      <c r="BZ32" s="53">
        <f t="shared" si="22"/>
        <v>463</v>
      </c>
      <c r="CA32" s="53">
        <f t="shared" si="22"/>
        <v>463</v>
      </c>
      <c r="CB32" s="53">
        <f t="shared" si="22"/>
        <v>463</v>
      </c>
      <c r="CC32" s="53">
        <f t="shared" si="22"/>
        <v>463</v>
      </c>
      <c r="CD32" s="53">
        <f t="shared" si="22"/>
        <v>463</v>
      </c>
      <c r="CE32" s="53">
        <f t="shared" si="22"/>
        <v>463</v>
      </c>
      <c r="CF32" s="53">
        <f t="shared" si="22"/>
        <v>463</v>
      </c>
      <c r="CG32" s="53">
        <f t="shared" si="22"/>
        <v>463</v>
      </c>
      <c r="CH32" s="53">
        <f t="shared" si="22"/>
        <v>463</v>
      </c>
      <c r="CI32" s="53">
        <f t="shared" si="22"/>
        <v>463</v>
      </c>
      <c r="CJ32" s="53">
        <f t="shared" si="22"/>
        <v>463</v>
      </c>
      <c r="CK32" s="53">
        <f t="shared" si="22"/>
        <v>463</v>
      </c>
      <c r="CL32" s="53">
        <f t="shared" si="22"/>
        <v>463</v>
      </c>
      <c r="CM32" s="53">
        <f t="shared" si="22"/>
        <v>463</v>
      </c>
      <c r="CN32" s="53">
        <f t="shared" si="22"/>
        <v>463</v>
      </c>
      <c r="CO32" s="53">
        <f t="shared" si="22"/>
        <v>463</v>
      </c>
      <c r="CP32" s="53">
        <f t="shared" si="22"/>
        <v>463</v>
      </c>
      <c r="CQ32" s="53">
        <f t="shared" si="22"/>
        <v>463</v>
      </c>
      <c r="CR32" s="53">
        <f t="shared" si="22"/>
        <v>463</v>
      </c>
      <c r="CS32" s="54">
        <f t="shared" si="22"/>
        <v>463</v>
      </c>
      <c r="CT32" s="19">
        <f t="shared" si="18"/>
        <v>44448</v>
      </c>
    </row>
    <row r="33" spans="1:98">
      <c r="A33" s="17" t="s">
        <v>33</v>
      </c>
      <c r="B33" s="55">
        <f t="shared" ref="B33:Q38" si="23">B63-B74</f>
        <v>526</v>
      </c>
      <c r="C33" s="2">
        <f t="shared" si="23"/>
        <v>526</v>
      </c>
      <c r="D33" s="2">
        <f t="shared" si="23"/>
        <v>526</v>
      </c>
      <c r="E33" s="2">
        <f t="shared" si="23"/>
        <v>526</v>
      </c>
      <c r="F33" s="2">
        <f t="shared" si="23"/>
        <v>526</v>
      </c>
      <c r="G33" s="2">
        <f t="shared" si="23"/>
        <v>526</v>
      </c>
      <c r="H33" s="2">
        <f t="shared" si="23"/>
        <v>526</v>
      </c>
      <c r="I33" s="2">
        <f t="shared" si="23"/>
        <v>526</v>
      </c>
      <c r="J33" s="2">
        <f t="shared" si="23"/>
        <v>526</v>
      </c>
      <c r="K33" s="2">
        <f t="shared" si="23"/>
        <v>526</v>
      </c>
      <c r="L33" s="2">
        <f t="shared" si="23"/>
        <v>526</v>
      </c>
      <c r="M33" s="2">
        <f t="shared" si="23"/>
        <v>526</v>
      </c>
      <c r="N33" s="2">
        <f t="shared" si="23"/>
        <v>526</v>
      </c>
      <c r="O33" s="2">
        <f t="shared" si="23"/>
        <v>526</v>
      </c>
      <c r="P33" s="2">
        <f t="shared" si="23"/>
        <v>526</v>
      </c>
      <c r="Q33" s="2">
        <f t="shared" si="23"/>
        <v>526</v>
      </c>
      <c r="R33" s="2">
        <f t="shared" ref="R33:CC33" si="24">R63-R74</f>
        <v>526</v>
      </c>
      <c r="S33" s="2">
        <f t="shared" si="24"/>
        <v>526</v>
      </c>
      <c r="T33" s="2">
        <f t="shared" si="24"/>
        <v>526</v>
      </c>
      <c r="U33" s="2">
        <f t="shared" si="24"/>
        <v>526</v>
      </c>
      <c r="V33" s="2">
        <f t="shared" si="24"/>
        <v>526</v>
      </c>
      <c r="W33" s="2">
        <f t="shared" si="24"/>
        <v>526</v>
      </c>
      <c r="X33" s="2">
        <f t="shared" si="24"/>
        <v>526</v>
      </c>
      <c r="Y33" s="2">
        <f t="shared" si="24"/>
        <v>526</v>
      </c>
      <c r="Z33" s="2">
        <f t="shared" si="24"/>
        <v>526</v>
      </c>
      <c r="AA33" s="2">
        <f t="shared" si="24"/>
        <v>526</v>
      </c>
      <c r="AB33" s="2">
        <f t="shared" si="24"/>
        <v>526</v>
      </c>
      <c r="AC33" s="2">
        <f t="shared" si="24"/>
        <v>526</v>
      </c>
      <c r="AD33" s="2">
        <f t="shared" si="24"/>
        <v>526</v>
      </c>
      <c r="AE33" s="2">
        <f t="shared" si="24"/>
        <v>526</v>
      </c>
      <c r="AF33" s="2">
        <f t="shared" si="24"/>
        <v>526</v>
      </c>
      <c r="AG33" s="2">
        <f t="shared" si="24"/>
        <v>526</v>
      </c>
      <c r="AH33" s="2">
        <f t="shared" si="24"/>
        <v>526</v>
      </c>
      <c r="AI33" s="2">
        <f t="shared" si="24"/>
        <v>526</v>
      </c>
      <c r="AJ33" s="2">
        <f t="shared" si="24"/>
        <v>526</v>
      </c>
      <c r="AK33" s="2">
        <f t="shared" si="24"/>
        <v>526</v>
      </c>
      <c r="AL33" s="2">
        <f t="shared" si="24"/>
        <v>526</v>
      </c>
      <c r="AM33" s="2">
        <f t="shared" si="24"/>
        <v>526</v>
      </c>
      <c r="AN33" s="2">
        <f t="shared" si="24"/>
        <v>526</v>
      </c>
      <c r="AO33" s="2">
        <f t="shared" si="24"/>
        <v>526</v>
      </c>
      <c r="AP33" s="2">
        <f t="shared" si="24"/>
        <v>526</v>
      </c>
      <c r="AQ33" s="2">
        <f t="shared" si="24"/>
        <v>526</v>
      </c>
      <c r="AR33" s="2">
        <f t="shared" si="24"/>
        <v>526</v>
      </c>
      <c r="AS33" s="2">
        <f t="shared" si="24"/>
        <v>526</v>
      </c>
      <c r="AT33" s="2">
        <f t="shared" si="24"/>
        <v>526</v>
      </c>
      <c r="AU33" s="2">
        <f t="shared" si="24"/>
        <v>526</v>
      </c>
      <c r="AV33" s="2">
        <f t="shared" si="24"/>
        <v>526</v>
      </c>
      <c r="AW33" s="2">
        <f t="shared" si="24"/>
        <v>526</v>
      </c>
      <c r="AX33" s="2">
        <f t="shared" si="24"/>
        <v>526</v>
      </c>
      <c r="AY33" s="2">
        <f t="shared" si="24"/>
        <v>526</v>
      </c>
      <c r="AZ33" s="2">
        <f t="shared" si="24"/>
        <v>526</v>
      </c>
      <c r="BA33" s="2">
        <f t="shared" si="24"/>
        <v>526</v>
      </c>
      <c r="BB33" s="2">
        <f t="shared" si="24"/>
        <v>526</v>
      </c>
      <c r="BC33" s="2">
        <f t="shared" si="24"/>
        <v>526</v>
      </c>
      <c r="BD33" s="2">
        <f t="shared" si="24"/>
        <v>526</v>
      </c>
      <c r="BE33" s="2">
        <f t="shared" si="24"/>
        <v>526</v>
      </c>
      <c r="BF33" s="2">
        <f t="shared" si="24"/>
        <v>526</v>
      </c>
      <c r="BG33" s="2">
        <f t="shared" si="24"/>
        <v>526</v>
      </c>
      <c r="BH33" s="2">
        <f t="shared" si="24"/>
        <v>526</v>
      </c>
      <c r="BI33" s="2">
        <f t="shared" si="24"/>
        <v>526</v>
      </c>
      <c r="BJ33" s="2">
        <f t="shared" si="24"/>
        <v>526</v>
      </c>
      <c r="BK33" s="2">
        <f t="shared" si="24"/>
        <v>526</v>
      </c>
      <c r="BL33" s="2">
        <f t="shared" si="24"/>
        <v>526</v>
      </c>
      <c r="BM33" s="2">
        <f t="shared" si="24"/>
        <v>526</v>
      </c>
      <c r="BN33" s="2">
        <f t="shared" si="24"/>
        <v>526</v>
      </c>
      <c r="BO33" s="2">
        <f t="shared" si="24"/>
        <v>526</v>
      </c>
      <c r="BP33" s="2">
        <f t="shared" si="24"/>
        <v>526</v>
      </c>
      <c r="BQ33" s="2">
        <f t="shared" si="24"/>
        <v>526</v>
      </c>
      <c r="BR33" s="2">
        <f t="shared" si="24"/>
        <v>526</v>
      </c>
      <c r="BS33" s="2">
        <f t="shared" si="24"/>
        <v>526</v>
      </c>
      <c r="BT33" s="2">
        <f t="shared" si="24"/>
        <v>526</v>
      </c>
      <c r="BU33" s="2">
        <f t="shared" si="24"/>
        <v>526</v>
      </c>
      <c r="BV33" s="2">
        <f t="shared" si="24"/>
        <v>526</v>
      </c>
      <c r="BW33" s="2">
        <f t="shared" si="24"/>
        <v>526</v>
      </c>
      <c r="BX33" s="2">
        <f t="shared" si="24"/>
        <v>526</v>
      </c>
      <c r="BY33" s="2">
        <f t="shared" si="24"/>
        <v>526</v>
      </c>
      <c r="BZ33" s="2">
        <f t="shared" si="24"/>
        <v>526</v>
      </c>
      <c r="CA33" s="2">
        <f t="shared" si="24"/>
        <v>526</v>
      </c>
      <c r="CB33" s="2">
        <f t="shared" si="24"/>
        <v>526</v>
      </c>
      <c r="CC33" s="2">
        <f t="shared" si="24"/>
        <v>526</v>
      </c>
      <c r="CD33" s="2">
        <f t="shared" ref="CD33:CS33" si="25">CD63-CD74</f>
        <v>526</v>
      </c>
      <c r="CE33" s="2">
        <f t="shared" si="25"/>
        <v>526</v>
      </c>
      <c r="CF33" s="2">
        <f t="shared" si="25"/>
        <v>526</v>
      </c>
      <c r="CG33" s="2">
        <f t="shared" si="25"/>
        <v>526</v>
      </c>
      <c r="CH33" s="2">
        <f t="shared" si="25"/>
        <v>526</v>
      </c>
      <c r="CI33" s="2">
        <f t="shared" si="25"/>
        <v>526</v>
      </c>
      <c r="CJ33" s="2">
        <f t="shared" si="25"/>
        <v>526</v>
      </c>
      <c r="CK33" s="2">
        <f t="shared" si="25"/>
        <v>526</v>
      </c>
      <c r="CL33" s="2">
        <f t="shared" si="25"/>
        <v>526</v>
      </c>
      <c r="CM33" s="2">
        <f t="shared" si="25"/>
        <v>526</v>
      </c>
      <c r="CN33" s="2">
        <f t="shared" si="25"/>
        <v>526</v>
      </c>
      <c r="CO33" s="2">
        <f t="shared" si="25"/>
        <v>526</v>
      </c>
      <c r="CP33" s="2">
        <f t="shared" si="25"/>
        <v>526</v>
      </c>
      <c r="CQ33" s="2">
        <f t="shared" si="25"/>
        <v>526</v>
      </c>
      <c r="CR33" s="2">
        <f t="shared" si="25"/>
        <v>526</v>
      </c>
      <c r="CS33" s="56">
        <f t="shared" si="25"/>
        <v>526</v>
      </c>
      <c r="CT33" s="19">
        <f t="shared" si="18"/>
        <v>50496</v>
      </c>
    </row>
    <row r="34" spans="1:98">
      <c r="A34" s="17" t="s">
        <v>34</v>
      </c>
      <c r="B34" s="55">
        <f t="shared" si="23"/>
        <v>785.16</v>
      </c>
      <c r="C34" s="2">
        <f t="shared" si="23"/>
        <v>785.16</v>
      </c>
      <c r="D34" s="2">
        <f t="shared" si="23"/>
        <v>785.16</v>
      </c>
      <c r="E34" s="2">
        <f t="shared" si="23"/>
        <v>785.16</v>
      </c>
      <c r="F34" s="2">
        <f t="shared" si="23"/>
        <v>785.16</v>
      </c>
      <c r="G34" s="2">
        <f t="shared" si="23"/>
        <v>785.16</v>
      </c>
      <c r="H34" s="2">
        <f t="shared" si="23"/>
        <v>785.16</v>
      </c>
      <c r="I34" s="2">
        <f t="shared" si="23"/>
        <v>785.16</v>
      </c>
      <c r="J34" s="2">
        <f t="shared" si="23"/>
        <v>785.16</v>
      </c>
      <c r="K34" s="2">
        <f t="shared" si="23"/>
        <v>785.16</v>
      </c>
      <c r="L34" s="2">
        <f t="shared" si="23"/>
        <v>785.16</v>
      </c>
      <c r="M34" s="2">
        <f t="shared" si="23"/>
        <v>785.16</v>
      </c>
      <c r="N34" s="2">
        <f t="shared" si="23"/>
        <v>785.16</v>
      </c>
      <c r="O34" s="2">
        <f t="shared" si="23"/>
        <v>785.16</v>
      </c>
      <c r="P34" s="2">
        <f t="shared" si="23"/>
        <v>785.16</v>
      </c>
      <c r="Q34" s="2">
        <f t="shared" si="23"/>
        <v>785.16</v>
      </c>
      <c r="R34" s="2">
        <f t="shared" ref="R34:CC34" si="26">R64-R75</f>
        <v>785.16</v>
      </c>
      <c r="S34" s="2">
        <f t="shared" si="26"/>
        <v>785.16</v>
      </c>
      <c r="T34" s="2">
        <f t="shared" si="26"/>
        <v>785.16</v>
      </c>
      <c r="U34" s="2">
        <f t="shared" si="26"/>
        <v>785.16</v>
      </c>
      <c r="V34" s="2">
        <f t="shared" si="26"/>
        <v>784.16</v>
      </c>
      <c r="W34" s="2">
        <f t="shared" si="26"/>
        <v>784.16</v>
      </c>
      <c r="X34" s="2">
        <f t="shared" si="26"/>
        <v>784.16</v>
      </c>
      <c r="Y34" s="2">
        <f t="shared" si="26"/>
        <v>784.16</v>
      </c>
      <c r="Z34" s="2">
        <f t="shared" si="26"/>
        <v>784.16</v>
      </c>
      <c r="AA34" s="2">
        <f t="shared" si="26"/>
        <v>784.16</v>
      </c>
      <c r="AB34" s="2">
        <f t="shared" si="26"/>
        <v>784.16</v>
      </c>
      <c r="AC34" s="2">
        <f t="shared" si="26"/>
        <v>784.16</v>
      </c>
      <c r="AD34" s="2">
        <f t="shared" si="26"/>
        <v>784.16</v>
      </c>
      <c r="AE34" s="2">
        <f t="shared" si="26"/>
        <v>784.16</v>
      </c>
      <c r="AF34" s="2">
        <f t="shared" si="26"/>
        <v>784.16</v>
      </c>
      <c r="AG34" s="2">
        <f t="shared" si="26"/>
        <v>784.16</v>
      </c>
      <c r="AH34" s="2">
        <f t="shared" si="26"/>
        <v>784.16</v>
      </c>
      <c r="AI34" s="2">
        <f t="shared" si="26"/>
        <v>784.16</v>
      </c>
      <c r="AJ34" s="2">
        <f t="shared" si="26"/>
        <v>784.16</v>
      </c>
      <c r="AK34" s="2">
        <f t="shared" si="26"/>
        <v>784.16</v>
      </c>
      <c r="AL34" s="2">
        <f t="shared" si="26"/>
        <v>784.16</v>
      </c>
      <c r="AM34" s="2">
        <f t="shared" si="26"/>
        <v>784.16</v>
      </c>
      <c r="AN34" s="2">
        <f t="shared" si="26"/>
        <v>784.16</v>
      </c>
      <c r="AO34" s="2">
        <f t="shared" si="26"/>
        <v>784.16</v>
      </c>
      <c r="AP34" s="2">
        <f t="shared" si="26"/>
        <v>784.16</v>
      </c>
      <c r="AQ34" s="2">
        <f t="shared" si="26"/>
        <v>784.16</v>
      </c>
      <c r="AR34" s="2">
        <f t="shared" si="26"/>
        <v>784.16</v>
      </c>
      <c r="AS34" s="2">
        <f t="shared" si="26"/>
        <v>784.16</v>
      </c>
      <c r="AT34" s="2">
        <f t="shared" si="26"/>
        <v>784.16</v>
      </c>
      <c r="AU34" s="2">
        <f t="shared" si="26"/>
        <v>784.16</v>
      </c>
      <c r="AV34" s="2">
        <f t="shared" si="26"/>
        <v>784.16</v>
      </c>
      <c r="AW34" s="2">
        <f t="shared" si="26"/>
        <v>784.16</v>
      </c>
      <c r="AX34" s="2">
        <f t="shared" si="26"/>
        <v>784.16</v>
      </c>
      <c r="AY34" s="2">
        <f t="shared" si="26"/>
        <v>784.16</v>
      </c>
      <c r="AZ34" s="2">
        <f t="shared" si="26"/>
        <v>784.16</v>
      </c>
      <c r="BA34" s="2">
        <f t="shared" si="26"/>
        <v>784.16</v>
      </c>
      <c r="BB34" s="2">
        <f t="shared" si="26"/>
        <v>784.16</v>
      </c>
      <c r="BC34" s="2">
        <f t="shared" si="26"/>
        <v>784.16</v>
      </c>
      <c r="BD34" s="2">
        <f t="shared" si="26"/>
        <v>784.16</v>
      </c>
      <c r="BE34" s="2">
        <f t="shared" si="26"/>
        <v>784.16</v>
      </c>
      <c r="BF34" s="2">
        <f t="shared" si="26"/>
        <v>784.16</v>
      </c>
      <c r="BG34" s="2">
        <f t="shared" si="26"/>
        <v>784.16</v>
      </c>
      <c r="BH34" s="2">
        <f t="shared" si="26"/>
        <v>784.16</v>
      </c>
      <c r="BI34" s="2">
        <f t="shared" si="26"/>
        <v>784.16</v>
      </c>
      <c r="BJ34" s="2">
        <f t="shared" si="26"/>
        <v>784.16</v>
      </c>
      <c r="BK34" s="2">
        <f t="shared" si="26"/>
        <v>784.16</v>
      </c>
      <c r="BL34" s="2">
        <f t="shared" si="26"/>
        <v>784.16</v>
      </c>
      <c r="BM34" s="2">
        <f t="shared" si="26"/>
        <v>784.16</v>
      </c>
      <c r="BN34" s="2">
        <f t="shared" si="26"/>
        <v>784.16</v>
      </c>
      <c r="BO34" s="2">
        <f t="shared" si="26"/>
        <v>784.16</v>
      </c>
      <c r="BP34" s="2">
        <f t="shared" si="26"/>
        <v>784.16</v>
      </c>
      <c r="BQ34" s="2">
        <f t="shared" si="26"/>
        <v>784.16</v>
      </c>
      <c r="BR34" s="2">
        <f t="shared" si="26"/>
        <v>784.16</v>
      </c>
      <c r="BS34" s="2">
        <f t="shared" si="26"/>
        <v>784.16</v>
      </c>
      <c r="BT34" s="2">
        <f t="shared" si="26"/>
        <v>784.16</v>
      </c>
      <c r="BU34" s="2">
        <f t="shared" si="26"/>
        <v>784.16</v>
      </c>
      <c r="BV34" s="2">
        <f t="shared" si="26"/>
        <v>785.16</v>
      </c>
      <c r="BW34" s="2">
        <f t="shared" si="26"/>
        <v>785.16</v>
      </c>
      <c r="BX34" s="2">
        <f t="shared" si="26"/>
        <v>785.16</v>
      </c>
      <c r="BY34" s="2">
        <f t="shared" si="26"/>
        <v>785.16</v>
      </c>
      <c r="BZ34" s="2">
        <f t="shared" si="26"/>
        <v>785.16</v>
      </c>
      <c r="CA34" s="2">
        <f t="shared" si="26"/>
        <v>785.16</v>
      </c>
      <c r="CB34" s="2">
        <f t="shared" si="26"/>
        <v>785.16</v>
      </c>
      <c r="CC34" s="2">
        <f t="shared" si="26"/>
        <v>785.16</v>
      </c>
      <c r="CD34" s="2">
        <f t="shared" ref="CD34:CS34" si="27">CD64-CD75</f>
        <v>785.16</v>
      </c>
      <c r="CE34" s="2">
        <f t="shared" si="27"/>
        <v>785.16</v>
      </c>
      <c r="CF34" s="2">
        <f t="shared" si="27"/>
        <v>785.16</v>
      </c>
      <c r="CG34" s="2">
        <f t="shared" si="27"/>
        <v>785.16</v>
      </c>
      <c r="CH34" s="2">
        <f t="shared" si="27"/>
        <v>785.16</v>
      </c>
      <c r="CI34" s="2">
        <f t="shared" si="27"/>
        <v>785.16</v>
      </c>
      <c r="CJ34" s="2">
        <f t="shared" si="27"/>
        <v>785.16</v>
      </c>
      <c r="CK34" s="2">
        <f t="shared" si="27"/>
        <v>785.16</v>
      </c>
      <c r="CL34" s="2">
        <f t="shared" si="27"/>
        <v>785.16</v>
      </c>
      <c r="CM34" s="2">
        <f t="shared" si="27"/>
        <v>785.16</v>
      </c>
      <c r="CN34" s="2">
        <f t="shared" si="27"/>
        <v>785.16</v>
      </c>
      <c r="CO34" s="2">
        <f t="shared" si="27"/>
        <v>785.16</v>
      </c>
      <c r="CP34" s="2">
        <f t="shared" si="27"/>
        <v>785.16</v>
      </c>
      <c r="CQ34" s="2">
        <f t="shared" si="27"/>
        <v>785.16</v>
      </c>
      <c r="CR34" s="2">
        <f t="shared" si="27"/>
        <v>785.16</v>
      </c>
      <c r="CS34" s="56">
        <f t="shared" si="27"/>
        <v>785.16</v>
      </c>
      <c r="CT34" s="19">
        <f t="shared" si="18"/>
        <v>75323.36000000019</v>
      </c>
    </row>
    <row r="35" spans="1:98">
      <c r="A35" s="17" t="s">
        <v>35</v>
      </c>
      <c r="B35" s="55">
        <f t="shared" si="23"/>
        <v>399</v>
      </c>
      <c r="C35" s="2">
        <f t="shared" si="23"/>
        <v>399</v>
      </c>
      <c r="D35" s="2">
        <f t="shared" si="23"/>
        <v>399</v>
      </c>
      <c r="E35" s="2">
        <f t="shared" si="23"/>
        <v>399</v>
      </c>
      <c r="F35" s="2">
        <f t="shared" si="23"/>
        <v>399</v>
      </c>
      <c r="G35" s="2">
        <f t="shared" si="23"/>
        <v>399</v>
      </c>
      <c r="H35" s="2">
        <f t="shared" si="23"/>
        <v>399</v>
      </c>
      <c r="I35" s="2">
        <f t="shared" si="23"/>
        <v>399</v>
      </c>
      <c r="J35" s="2">
        <f t="shared" si="23"/>
        <v>399</v>
      </c>
      <c r="K35" s="2">
        <f t="shared" si="23"/>
        <v>399</v>
      </c>
      <c r="L35" s="2">
        <f t="shared" si="23"/>
        <v>399</v>
      </c>
      <c r="M35" s="2">
        <f t="shared" si="23"/>
        <v>399</v>
      </c>
      <c r="N35" s="2">
        <f t="shared" si="23"/>
        <v>399</v>
      </c>
      <c r="O35" s="2">
        <f t="shared" si="23"/>
        <v>399</v>
      </c>
      <c r="P35" s="2">
        <f t="shared" si="23"/>
        <v>399</v>
      </c>
      <c r="Q35" s="2">
        <f t="shared" si="23"/>
        <v>399</v>
      </c>
      <c r="R35" s="2">
        <f t="shared" ref="R35:CC35" si="28">R65-R76</f>
        <v>399</v>
      </c>
      <c r="S35" s="2">
        <f t="shared" si="28"/>
        <v>399</v>
      </c>
      <c r="T35" s="2">
        <f t="shared" si="28"/>
        <v>399</v>
      </c>
      <c r="U35" s="2">
        <f t="shared" si="28"/>
        <v>399</v>
      </c>
      <c r="V35" s="2">
        <f t="shared" si="28"/>
        <v>399</v>
      </c>
      <c r="W35" s="2">
        <f t="shared" si="28"/>
        <v>399</v>
      </c>
      <c r="X35" s="2">
        <f t="shared" si="28"/>
        <v>399</v>
      </c>
      <c r="Y35" s="2">
        <f t="shared" si="28"/>
        <v>399</v>
      </c>
      <c r="Z35" s="2">
        <f t="shared" si="28"/>
        <v>399</v>
      </c>
      <c r="AA35" s="2">
        <f t="shared" si="28"/>
        <v>399</v>
      </c>
      <c r="AB35" s="2">
        <f t="shared" si="28"/>
        <v>399</v>
      </c>
      <c r="AC35" s="2">
        <f t="shared" si="28"/>
        <v>399</v>
      </c>
      <c r="AD35" s="2">
        <f t="shared" si="28"/>
        <v>399</v>
      </c>
      <c r="AE35" s="2">
        <f t="shared" si="28"/>
        <v>399</v>
      </c>
      <c r="AF35" s="2">
        <f t="shared" si="28"/>
        <v>399</v>
      </c>
      <c r="AG35" s="2">
        <f t="shared" si="28"/>
        <v>399</v>
      </c>
      <c r="AH35" s="2">
        <f t="shared" si="28"/>
        <v>399</v>
      </c>
      <c r="AI35" s="2">
        <f t="shared" si="28"/>
        <v>399</v>
      </c>
      <c r="AJ35" s="2">
        <f t="shared" si="28"/>
        <v>399</v>
      </c>
      <c r="AK35" s="2">
        <f t="shared" si="28"/>
        <v>399</v>
      </c>
      <c r="AL35" s="2">
        <f t="shared" si="28"/>
        <v>399</v>
      </c>
      <c r="AM35" s="2">
        <f t="shared" si="28"/>
        <v>399</v>
      </c>
      <c r="AN35" s="2">
        <f t="shared" si="28"/>
        <v>399</v>
      </c>
      <c r="AO35" s="2">
        <f t="shared" si="28"/>
        <v>399</v>
      </c>
      <c r="AP35" s="2">
        <f t="shared" si="28"/>
        <v>322</v>
      </c>
      <c r="AQ35" s="2">
        <f t="shared" si="28"/>
        <v>322</v>
      </c>
      <c r="AR35" s="2">
        <f t="shared" si="28"/>
        <v>322</v>
      </c>
      <c r="AS35" s="2">
        <f t="shared" si="28"/>
        <v>322</v>
      </c>
      <c r="AT35" s="2">
        <f t="shared" si="28"/>
        <v>322</v>
      </c>
      <c r="AU35" s="2">
        <f t="shared" si="28"/>
        <v>322</v>
      </c>
      <c r="AV35" s="2">
        <f t="shared" si="28"/>
        <v>322</v>
      </c>
      <c r="AW35" s="2">
        <f t="shared" si="28"/>
        <v>322</v>
      </c>
      <c r="AX35" s="2">
        <f t="shared" si="28"/>
        <v>322</v>
      </c>
      <c r="AY35" s="2">
        <f t="shared" si="28"/>
        <v>322</v>
      </c>
      <c r="AZ35" s="2">
        <f t="shared" si="28"/>
        <v>322</v>
      </c>
      <c r="BA35" s="2">
        <f t="shared" si="28"/>
        <v>322</v>
      </c>
      <c r="BB35" s="2">
        <f t="shared" si="28"/>
        <v>322</v>
      </c>
      <c r="BC35" s="2">
        <f t="shared" si="28"/>
        <v>322</v>
      </c>
      <c r="BD35" s="2">
        <f t="shared" si="28"/>
        <v>322</v>
      </c>
      <c r="BE35" s="2">
        <f t="shared" si="28"/>
        <v>322</v>
      </c>
      <c r="BF35" s="2">
        <f t="shared" si="28"/>
        <v>322</v>
      </c>
      <c r="BG35" s="2">
        <f t="shared" si="28"/>
        <v>322</v>
      </c>
      <c r="BH35" s="2">
        <f t="shared" si="28"/>
        <v>322</v>
      </c>
      <c r="BI35" s="2">
        <f t="shared" si="28"/>
        <v>399</v>
      </c>
      <c r="BJ35" s="2">
        <f t="shared" si="28"/>
        <v>399</v>
      </c>
      <c r="BK35" s="2">
        <f t="shared" si="28"/>
        <v>399</v>
      </c>
      <c r="BL35" s="2">
        <f t="shared" si="28"/>
        <v>399</v>
      </c>
      <c r="BM35" s="2">
        <f t="shared" si="28"/>
        <v>399</v>
      </c>
      <c r="BN35" s="2">
        <f t="shared" si="28"/>
        <v>399</v>
      </c>
      <c r="BO35" s="2">
        <f t="shared" si="28"/>
        <v>399</v>
      </c>
      <c r="BP35" s="2">
        <f t="shared" si="28"/>
        <v>399</v>
      </c>
      <c r="BQ35" s="2">
        <f t="shared" si="28"/>
        <v>399</v>
      </c>
      <c r="BR35" s="2">
        <f t="shared" si="28"/>
        <v>399</v>
      </c>
      <c r="BS35" s="2">
        <f t="shared" si="28"/>
        <v>399</v>
      </c>
      <c r="BT35" s="2">
        <f t="shared" si="28"/>
        <v>399</v>
      </c>
      <c r="BU35" s="2">
        <f t="shared" si="28"/>
        <v>399</v>
      </c>
      <c r="BV35" s="2">
        <f t="shared" si="28"/>
        <v>399</v>
      </c>
      <c r="BW35" s="2">
        <f t="shared" si="28"/>
        <v>399</v>
      </c>
      <c r="BX35" s="2">
        <f t="shared" si="28"/>
        <v>399</v>
      </c>
      <c r="BY35" s="2">
        <f t="shared" si="28"/>
        <v>399</v>
      </c>
      <c r="BZ35" s="2">
        <f t="shared" si="28"/>
        <v>399</v>
      </c>
      <c r="CA35" s="2">
        <f t="shared" si="28"/>
        <v>399</v>
      </c>
      <c r="CB35" s="2">
        <f t="shared" si="28"/>
        <v>399</v>
      </c>
      <c r="CC35" s="2">
        <f t="shared" si="28"/>
        <v>399</v>
      </c>
      <c r="CD35" s="2">
        <f t="shared" ref="CD35:CS35" si="29">CD65-CD76</f>
        <v>399</v>
      </c>
      <c r="CE35" s="2">
        <f t="shared" si="29"/>
        <v>399</v>
      </c>
      <c r="CF35" s="2">
        <f t="shared" si="29"/>
        <v>399</v>
      </c>
      <c r="CG35" s="2">
        <f t="shared" si="29"/>
        <v>399</v>
      </c>
      <c r="CH35" s="2">
        <f t="shared" si="29"/>
        <v>399</v>
      </c>
      <c r="CI35" s="2">
        <f t="shared" si="29"/>
        <v>399</v>
      </c>
      <c r="CJ35" s="2">
        <f t="shared" si="29"/>
        <v>399</v>
      </c>
      <c r="CK35" s="2">
        <f t="shared" si="29"/>
        <v>399</v>
      </c>
      <c r="CL35" s="2">
        <f t="shared" si="29"/>
        <v>399</v>
      </c>
      <c r="CM35" s="2">
        <f t="shared" si="29"/>
        <v>399</v>
      </c>
      <c r="CN35" s="2">
        <f t="shared" si="29"/>
        <v>399</v>
      </c>
      <c r="CO35" s="2">
        <f t="shared" si="29"/>
        <v>399</v>
      </c>
      <c r="CP35" s="2">
        <f t="shared" si="29"/>
        <v>399</v>
      </c>
      <c r="CQ35" s="2">
        <f t="shared" si="29"/>
        <v>399</v>
      </c>
      <c r="CR35" s="2">
        <f t="shared" si="29"/>
        <v>399</v>
      </c>
      <c r="CS35" s="56">
        <f t="shared" si="29"/>
        <v>399</v>
      </c>
      <c r="CT35" s="19">
        <f t="shared" si="18"/>
        <v>36841</v>
      </c>
    </row>
    <row r="36" spans="1:98">
      <c r="A36" s="17" t="s">
        <v>36</v>
      </c>
      <c r="B36" s="55">
        <f t="shared" si="23"/>
        <v>476.375</v>
      </c>
      <c r="C36" s="2">
        <f t="shared" si="23"/>
        <v>476.375</v>
      </c>
      <c r="D36" s="2">
        <f t="shared" si="23"/>
        <v>476.375</v>
      </c>
      <c r="E36" s="2">
        <f t="shared" si="23"/>
        <v>476.375</v>
      </c>
      <c r="F36" s="2">
        <f t="shared" si="23"/>
        <v>476.375</v>
      </c>
      <c r="G36" s="2">
        <f t="shared" si="23"/>
        <v>476.375</v>
      </c>
      <c r="H36" s="2">
        <f t="shared" si="23"/>
        <v>476.375</v>
      </c>
      <c r="I36" s="2">
        <f t="shared" si="23"/>
        <v>476.375</v>
      </c>
      <c r="J36" s="2">
        <f t="shared" si="23"/>
        <v>476.375</v>
      </c>
      <c r="K36" s="2">
        <f t="shared" si="23"/>
        <v>476.375</v>
      </c>
      <c r="L36" s="2">
        <f t="shared" si="23"/>
        <v>476.375</v>
      </c>
      <c r="M36" s="2">
        <f t="shared" si="23"/>
        <v>476.375</v>
      </c>
      <c r="N36" s="2">
        <f t="shared" si="23"/>
        <v>476.375</v>
      </c>
      <c r="O36" s="2">
        <f t="shared" si="23"/>
        <v>476.375</v>
      </c>
      <c r="P36" s="2">
        <f t="shared" si="23"/>
        <v>476.375</v>
      </c>
      <c r="Q36" s="2">
        <f t="shared" si="23"/>
        <v>476.375</v>
      </c>
      <c r="R36" s="2">
        <f t="shared" ref="R36:CC36" si="30">R66-R77</f>
        <v>476.375</v>
      </c>
      <c r="S36" s="2">
        <f t="shared" si="30"/>
        <v>476.375</v>
      </c>
      <c r="T36" s="2">
        <f t="shared" si="30"/>
        <v>476.375</v>
      </c>
      <c r="U36" s="2">
        <f t="shared" si="30"/>
        <v>476.375</v>
      </c>
      <c r="V36" s="2">
        <f t="shared" si="30"/>
        <v>476.375</v>
      </c>
      <c r="W36" s="2">
        <f t="shared" si="30"/>
        <v>476.375</v>
      </c>
      <c r="X36" s="2">
        <f t="shared" si="30"/>
        <v>476.375</v>
      </c>
      <c r="Y36" s="2">
        <f t="shared" si="30"/>
        <v>476.375</v>
      </c>
      <c r="Z36" s="2">
        <f t="shared" si="30"/>
        <v>476.375</v>
      </c>
      <c r="AA36" s="2">
        <f t="shared" si="30"/>
        <v>476.375</v>
      </c>
      <c r="AB36" s="2">
        <f t="shared" si="30"/>
        <v>476.375</v>
      </c>
      <c r="AC36" s="2">
        <f t="shared" si="30"/>
        <v>476.375</v>
      </c>
      <c r="AD36" s="2">
        <f t="shared" si="30"/>
        <v>476.375</v>
      </c>
      <c r="AE36" s="2">
        <f t="shared" si="30"/>
        <v>476.375</v>
      </c>
      <c r="AF36" s="2">
        <f t="shared" si="30"/>
        <v>476.375</v>
      </c>
      <c r="AG36" s="2">
        <f t="shared" si="30"/>
        <v>476.375</v>
      </c>
      <c r="AH36" s="2">
        <f t="shared" si="30"/>
        <v>476.375</v>
      </c>
      <c r="AI36" s="2">
        <f t="shared" si="30"/>
        <v>476.375</v>
      </c>
      <c r="AJ36" s="2">
        <f t="shared" si="30"/>
        <v>476.375</v>
      </c>
      <c r="AK36" s="2">
        <f t="shared" si="30"/>
        <v>476.375</v>
      </c>
      <c r="AL36" s="2">
        <f t="shared" si="30"/>
        <v>476.375</v>
      </c>
      <c r="AM36" s="2">
        <f t="shared" si="30"/>
        <v>476.375</v>
      </c>
      <c r="AN36" s="2">
        <f t="shared" si="30"/>
        <v>476.375</v>
      </c>
      <c r="AO36" s="2">
        <f t="shared" si="30"/>
        <v>476.375</v>
      </c>
      <c r="AP36" s="2">
        <f t="shared" si="30"/>
        <v>446.375</v>
      </c>
      <c r="AQ36" s="2">
        <f t="shared" si="30"/>
        <v>416.375</v>
      </c>
      <c r="AR36" s="2">
        <f t="shared" si="30"/>
        <v>386.375</v>
      </c>
      <c r="AS36" s="2">
        <f t="shared" si="30"/>
        <v>356.375</v>
      </c>
      <c r="AT36" s="2">
        <f t="shared" si="30"/>
        <v>326.375</v>
      </c>
      <c r="AU36" s="2">
        <f t="shared" si="30"/>
        <v>324.375</v>
      </c>
      <c r="AV36" s="2">
        <f t="shared" si="30"/>
        <v>324.375</v>
      </c>
      <c r="AW36" s="2">
        <f t="shared" si="30"/>
        <v>324.375</v>
      </c>
      <c r="AX36" s="2">
        <f t="shared" si="30"/>
        <v>324.375</v>
      </c>
      <c r="AY36" s="2">
        <f t="shared" si="30"/>
        <v>324.375</v>
      </c>
      <c r="AZ36" s="2">
        <f t="shared" si="30"/>
        <v>324.375</v>
      </c>
      <c r="BA36" s="2">
        <f t="shared" si="30"/>
        <v>324.375</v>
      </c>
      <c r="BB36" s="2">
        <f t="shared" si="30"/>
        <v>324.375</v>
      </c>
      <c r="BC36" s="2">
        <f t="shared" si="30"/>
        <v>324.375</v>
      </c>
      <c r="BD36" s="2">
        <f t="shared" si="30"/>
        <v>324.375</v>
      </c>
      <c r="BE36" s="2">
        <f t="shared" si="30"/>
        <v>324.375</v>
      </c>
      <c r="BF36" s="2">
        <f t="shared" si="30"/>
        <v>324.375</v>
      </c>
      <c r="BG36" s="2">
        <f t="shared" si="30"/>
        <v>324.375</v>
      </c>
      <c r="BH36" s="2">
        <f t="shared" si="30"/>
        <v>324.375</v>
      </c>
      <c r="BI36" s="2">
        <f t="shared" si="30"/>
        <v>354.375</v>
      </c>
      <c r="BJ36" s="2">
        <f t="shared" si="30"/>
        <v>384.375</v>
      </c>
      <c r="BK36" s="2">
        <f t="shared" si="30"/>
        <v>414.375</v>
      </c>
      <c r="BL36" s="2">
        <f t="shared" si="30"/>
        <v>444.375</v>
      </c>
      <c r="BM36" s="2">
        <f t="shared" si="30"/>
        <v>474.375</v>
      </c>
      <c r="BN36" s="2">
        <f t="shared" si="30"/>
        <v>476.375</v>
      </c>
      <c r="BO36" s="2">
        <f t="shared" si="30"/>
        <v>476.375</v>
      </c>
      <c r="BP36" s="2">
        <f t="shared" si="30"/>
        <v>476.375</v>
      </c>
      <c r="BQ36" s="2">
        <f t="shared" si="30"/>
        <v>476.375</v>
      </c>
      <c r="BR36" s="2">
        <f t="shared" si="30"/>
        <v>476.375</v>
      </c>
      <c r="BS36" s="2">
        <f t="shared" si="30"/>
        <v>476.375</v>
      </c>
      <c r="BT36" s="2">
        <f t="shared" si="30"/>
        <v>476.375</v>
      </c>
      <c r="BU36" s="2">
        <f t="shared" si="30"/>
        <v>476.375</v>
      </c>
      <c r="BV36" s="2">
        <f t="shared" si="30"/>
        <v>476.375</v>
      </c>
      <c r="BW36" s="2">
        <f t="shared" si="30"/>
        <v>476.375</v>
      </c>
      <c r="BX36" s="2">
        <f t="shared" si="30"/>
        <v>476.375</v>
      </c>
      <c r="BY36" s="2">
        <f t="shared" si="30"/>
        <v>476.375</v>
      </c>
      <c r="BZ36" s="2">
        <f t="shared" si="30"/>
        <v>476.375</v>
      </c>
      <c r="CA36" s="2">
        <f t="shared" si="30"/>
        <v>476.375</v>
      </c>
      <c r="CB36" s="2">
        <f t="shared" si="30"/>
        <v>476.375</v>
      </c>
      <c r="CC36" s="2">
        <f t="shared" si="30"/>
        <v>476.375</v>
      </c>
      <c r="CD36" s="2">
        <f t="shared" ref="CD36:CS36" si="31">CD66-CD77</f>
        <v>476.375</v>
      </c>
      <c r="CE36" s="2">
        <f t="shared" si="31"/>
        <v>476.375</v>
      </c>
      <c r="CF36" s="2">
        <f t="shared" si="31"/>
        <v>476.375</v>
      </c>
      <c r="CG36" s="2">
        <f t="shared" si="31"/>
        <v>476.375</v>
      </c>
      <c r="CH36" s="2">
        <f t="shared" si="31"/>
        <v>476.375</v>
      </c>
      <c r="CI36" s="2">
        <f t="shared" si="31"/>
        <v>476.375</v>
      </c>
      <c r="CJ36" s="2">
        <f t="shared" si="31"/>
        <v>476.375</v>
      </c>
      <c r="CK36" s="2">
        <f t="shared" si="31"/>
        <v>476.375</v>
      </c>
      <c r="CL36" s="2">
        <f t="shared" si="31"/>
        <v>476.375</v>
      </c>
      <c r="CM36" s="2">
        <f t="shared" si="31"/>
        <v>476.375</v>
      </c>
      <c r="CN36" s="2">
        <f t="shared" si="31"/>
        <v>476.375</v>
      </c>
      <c r="CO36" s="2">
        <f t="shared" si="31"/>
        <v>476.375</v>
      </c>
      <c r="CP36" s="2">
        <f t="shared" si="31"/>
        <v>476.375</v>
      </c>
      <c r="CQ36" s="2">
        <f t="shared" si="31"/>
        <v>476.375</v>
      </c>
      <c r="CR36" s="2">
        <f t="shared" si="31"/>
        <v>476.375</v>
      </c>
      <c r="CS36" s="56">
        <f t="shared" si="31"/>
        <v>476.375</v>
      </c>
      <c r="CT36" s="19">
        <f t="shared" si="18"/>
        <v>42844</v>
      </c>
    </row>
    <row r="37" spans="1:98">
      <c r="A37" s="17" t="s">
        <v>37</v>
      </c>
      <c r="B37" s="55">
        <f t="shared" si="23"/>
        <v>714</v>
      </c>
      <c r="C37" s="2">
        <f t="shared" si="23"/>
        <v>717</v>
      </c>
      <c r="D37" s="2">
        <f t="shared" si="23"/>
        <v>719</v>
      </c>
      <c r="E37" s="2">
        <f t="shared" si="23"/>
        <v>714</v>
      </c>
      <c r="F37" s="2">
        <f t="shared" si="23"/>
        <v>713</v>
      </c>
      <c r="G37" s="2">
        <f t="shared" si="23"/>
        <v>713</v>
      </c>
      <c r="H37" s="2">
        <f t="shared" si="23"/>
        <v>707</v>
      </c>
      <c r="I37" s="2">
        <f t="shared" si="23"/>
        <v>707</v>
      </c>
      <c r="J37" s="2">
        <f t="shared" si="23"/>
        <v>712</v>
      </c>
      <c r="K37" s="2">
        <f t="shared" si="23"/>
        <v>711</v>
      </c>
      <c r="L37" s="2">
        <f t="shared" si="23"/>
        <v>706</v>
      </c>
      <c r="M37" s="2">
        <f t="shared" si="23"/>
        <v>703</v>
      </c>
      <c r="N37" s="2">
        <f t="shared" si="23"/>
        <v>710</v>
      </c>
      <c r="O37" s="2">
        <f t="shared" si="23"/>
        <v>714</v>
      </c>
      <c r="P37" s="2">
        <f t="shared" si="23"/>
        <v>716</v>
      </c>
      <c r="Q37" s="2">
        <f t="shared" si="23"/>
        <v>720</v>
      </c>
      <c r="R37" s="2">
        <f t="shared" ref="R37:CC37" si="32">R67-R78</f>
        <v>719</v>
      </c>
      <c r="S37" s="2">
        <f t="shared" si="32"/>
        <v>718</v>
      </c>
      <c r="T37" s="2">
        <f t="shared" si="32"/>
        <v>722</v>
      </c>
      <c r="U37" s="2">
        <f t="shared" si="32"/>
        <v>725</v>
      </c>
      <c r="V37" s="2">
        <f t="shared" si="32"/>
        <v>725</v>
      </c>
      <c r="W37" s="2">
        <f t="shared" si="32"/>
        <v>727</v>
      </c>
      <c r="X37" s="2">
        <f t="shared" si="32"/>
        <v>729</v>
      </c>
      <c r="Y37" s="2">
        <f t="shared" si="32"/>
        <v>731</v>
      </c>
      <c r="Z37" s="2">
        <f t="shared" si="32"/>
        <v>735</v>
      </c>
      <c r="AA37" s="2">
        <f t="shared" si="32"/>
        <v>735</v>
      </c>
      <c r="AB37" s="2">
        <f t="shared" si="32"/>
        <v>740</v>
      </c>
      <c r="AC37" s="2">
        <f t="shared" si="32"/>
        <v>750</v>
      </c>
      <c r="AD37" s="2">
        <f t="shared" si="32"/>
        <v>753</v>
      </c>
      <c r="AE37" s="2">
        <f t="shared" si="32"/>
        <v>750</v>
      </c>
      <c r="AF37" s="2">
        <f t="shared" si="32"/>
        <v>750</v>
      </c>
      <c r="AG37" s="2">
        <f t="shared" si="32"/>
        <v>755</v>
      </c>
      <c r="AH37" s="2">
        <f t="shared" si="32"/>
        <v>754</v>
      </c>
      <c r="AI37" s="2">
        <f t="shared" si="32"/>
        <v>753</v>
      </c>
      <c r="AJ37" s="2">
        <f t="shared" si="32"/>
        <v>753</v>
      </c>
      <c r="AK37" s="2">
        <f t="shared" si="32"/>
        <v>756</v>
      </c>
      <c r="AL37" s="2">
        <f t="shared" si="32"/>
        <v>760</v>
      </c>
      <c r="AM37" s="2">
        <f t="shared" si="32"/>
        <v>760</v>
      </c>
      <c r="AN37" s="2">
        <f t="shared" si="32"/>
        <v>756</v>
      </c>
      <c r="AO37" s="2">
        <f t="shared" si="32"/>
        <v>756</v>
      </c>
      <c r="AP37" s="2">
        <f t="shared" si="32"/>
        <v>754</v>
      </c>
      <c r="AQ37" s="2">
        <f t="shared" si="32"/>
        <v>753</v>
      </c>
      <c r="AR37" s="2">
        <f t="shared" si="32"/>
        <v>757</v>
      </c>
      <c r="AS37" s="2">
        <f t="shared" si="32"/>
        <v>760</v>
      </c>
      <c r="AT37" s="2">
        <f t="shared" si="32"/>
        <v>760</v>
      </c>
      <c r="AU37" s="2">
        <f t="shared" si="32"/>
        <v>760</v>
      </c>
      <c r="AV37" s="2">
        <f t="shared" si="32"/>
        <v>755</v>
      </c>
      <c r="AW37" s="2">
        <f t="shared" si="32"/>
        <v>749</v>
      </c>
      <c r="AX37" s="2">
        <f t="shared" si="32"/>
        <v>753</v>
      </c>
      <c r="AY37" s="2">
        <f t="shared" si="32"/>
        <v>753</v>
      </c>
      <c r="AZ37" s="2">
        <f t="shared" si="32"/>
        <v>755</v>
      </c>
      <c r="BA37" s="2">
        <f t="shared" si="32"/>
        <v>680</v>
      </c>
      <c r="BB37" s="2">
        <f t="shared" si="32"/>
        <v>605</v>
      </c>
      <c r="BC37" s="2">
        <f t="shared" si="32"/>
        <v>542</v>
      </c>
      <c r="BD37" s="2">
        <f t="shared" si="32"/>
        <v>542</v>
      </c>
      <c r="BE37" s="2">
        <f t="shared" si="32"/>
        <v>542</v>
      </c>
      <c r="BF37" s="2">
        <f t="shared" si="32"/>
        <v>542</v>
      </c>
      <c r="BG37" s="2">
        <f t="shared" si="32"/>
        <v>542</v>
      </c>
      <c r="BH37" s="2">
        <f t="shared" si="32"/>
        <v>589</v>
      </c>
      <c r="BI37" s="2">
        <f t="shared" si="32"/>
        <v>664</v>
      </c>
      <c r="BJ37" s="2">
        <f t="shared" si="32"/>
        <v>727</v>
      </c>
      <c r="BK37" s="2">
        <f t="shared" si="32"/>
        <v>727</v>
      </c>
      <c r="BL37" s="2">
        <f t="shared" si="32"/>
        <v>727</v>
      </c>
      <c r="BM37" s="2">
        <f t="shared" si="32"/>
        <v>727</v>
      </c>
      <c r="BN37" s="2">
        <f t="shared" si="32"/>
        <v>730</v>
      </c>
      <c r="BO37" s="2">
        <f t="shared" si="32"/>
        <v>734</v>
      </c>
      <c r="BP37" s="2">
        <f t="shared" si="32"/>
        <v>740</v>
      </c>
      <c r="BQ37" s="2">
        <f t="shared" si="32"/>
        <v>740</v>
      </c>
      <c r="BR37" s="2">
        <f t="shared" si="32"/>
        <v>745</v>
      </c>
      <c r="BS37" s="2">
        <f t="shared" si="32"/>
        <v>745</v>
      </c>
      <c r="BT37" s="2">
        <f t="shared" si="32"/>
        <v>745</v>
      </c>
      <c r="BU37" s="2">
        <f t="shared" si="32"/>
        <v>745</v>
      </c>
      <c r="BV37" s="2">
        <f t="shared" si="32"/>
        <v>751</v>
      </c>
      <c r="BW37" s="2">
        <f t="shared" si="32"/>
        <v>751</v>
      </c>
      <c r="BX37" s="2">
        <f t="shared" si="32"/>
        <v>749</v>
      </c>
      <c r="BY37" s="2">
        <f t="shared" si="32"/>
        <v>749</v>
      </c>
      <c r="BZ37" s="2">
        <f t="shared" si="32"/>
        <v>747</v>
      </c>
      <c r="CA37" s="2">
        <f t="shared" si="32"/>
        <v>754</v>
      </c>
      <c r="CB37" s="2">
        <f t="shared" si="32"/>
        <v>756</v>
      </c>
      <c r="CC37" s="2">
        <f t="shared" si="32"/>
        <v>755</v>
      </c>
      <c r="CD37" s="2">
        <f t="shared" ref="CD37:CS37" si="33">CD67-CD78</f>
        <v>757</v>
      </c>
      <c r="CE37" s="2">
        <f t="shared" si="33"/>
        <v>757</v>
      </c>
      <c r="CF37" s="2">
        <f t="shared" si="33"/>
        <v>756</v>
      </c>
      <c r="CG37" s="2">
        <f t="shared" si="33"/>
        <v>754</v>
      </c>
      <c r="CH37" s="2">
        <f t="shared" si="33"/>
        <v>750</v>
      </c>
      <c r="CI37" s="2">
        <f t="shared" si="33"/>
        <v>745</v>
      </c>
      <c r="CJ37" s="2">
        <f t="shared" si="33"/>
        <v>746</v>
      </c>
      <c r="CK37" s="2">
        <f t="shared" si="33"/>
        <v>751</v>
      </c>
      <c r="CL37" s="2">
        <f t="shared" si="33"/>
        <v>754</v>
      </c>
      <c r="CM37" s="2">
        <f t="shared" si="33"/>
        <v>754</v>
      </c>
      <c r="CN37" s="2">
        <f t="shared" si="33"/>
        <v>755</v>
      </c>
      <c r="CO37" s="2">
        <f t="shared" si="33"/>
        <v>757</v>
      </c>
      <c r="CP37" s="2">
        <f t="shared" si="33"/>
        <v>751</v>
      </c>
      <c r="CQ37" s="2">
        <f t="shared" si="33"/>
        <v>751</v>
      </c>
      <c r="CR37" s="2">
        <f t="shared" si="33"/>
        <v>751</v>
      </c>
      <c r="CS37" s="56">
        <f t="shared" si="33"/>
        <v>751</v>
      </c>
      <c r="CT37" s="19">
        <f t="shared" si="18"/>
        <v>69649</v>
      </c>
    </row>
    <row r="38" spans="1:98">
      <c r="A38" s="33" t="s">
        <v>38</v>
      </c>
      <c r="B38" s="57">
        <f t="shared" si="23"/>
        <v>0</v>
      </c>
      <c r="C38" s="58">
        <f t="shared" si="23"/>
        <v>0</v>
      </c>
      <c r="D38" s="58">
        <f t="shared" si="23"/>
        <v>0</v>
      </c>
      <c r="E38" s="58">
        <f t="shared" si="23"/>
        <v>0</v>
      </c>
      <c r="F38" s="58">
        <f t="shared" si="23"/>
        <v>0</v>
      </c>
      <c r="G38" s="58">
        <f t="shared" si="23"/>
        <v>0</v>
      </c>
      <c r="H38" s="58">
        <f t="shared" si="23"/>
        <v>0</v>
      </c>
      <c r="I38" s="58">
        <f t="shared" si="23"/>
        <v>0</v>
      </c>
      <c r="J38" s="58">
        <f t="shared" si="23"/>
        <v>0</v>
      </c>
      <c r="K38" s="58">
        <f t="shared" si="23"/>
        <v>0</v>
      </c>
      <c r="L38" s="58">
        <f t="shared" si="23"/>
        <v>0</v>
      </c>
      <c r="M38" s="58">
        <f t="shared" si="23"/>
        <v>0</v>
      </c>
      <c r="N38" s="58">
        <f t="shared" si="23"/>
        <v>0</v>
      </c>
      <c r="O38" s="58">
        <f t="shared" si="23"/>
        <v>0</v>
      </c>
      <c r="P38" s="58">
        <f t="shared" si="23"/>
        <v>0</v>
      </c>
      <c r="Q38" s="58">
        <f t="shared" si="23"/>
        <v>0</v>
      </c>
      <c r="R38" s="58">
        <f t="shared" ref="R38:CC38" si="34">R68-R79</f>
        <v>0</v>
      </c>
      <c r="S38" s="58">
        <f t="shared" si="34"/>
        <v>0</v>
      </c>
      <c r="T38" s="58">
        <f t="shared" si="34"/>
        <v>0</v>
      </c>
      <c r="U38" s="58">
        <f t="shared" si="34"/>
        <v>0</v>
      </c>
      <c r="V38" s="58">
        <f t="shared" si="34"/>
        <v>0</v>
      </c>
      <c r="W38" s="58">
        <f t="shared" si="34"/>
        <v>0</v>
      </c>
      <c r="X38" s="58">
        <f t="shared" si="34"/>
        <v>0</v>
      </c>
      <c r="Y38" s="58">
        <f t="shared" si="34"/>
        <v>0</v>
      </c>
      <c r="Z38" s="58">
        <f t="shared" si="34"/>
        <v>0</v>
      </c>
      <c r="AA38" s="58">
        <f t="shared" si="34"/>
        <v>0</v>
      </c>
      <c r="AB38" s="58">
        <f t="shared" si="34"/>
        <v>0</v>
      </c>
      <c r="AC38" s="58">
        <f t="shared" si="34"/>
        <v>0</v>
      </c>
      <c r="AD38" s="58">
        <f t="shared" si="34"/>
        <v>0</v>
      </c>
      <c r="AE38" s="58">
        <f t="shared" si="34"/>
        <v>0</v>
      </c>
      <c r="AF38" s="58">
        <f t="shared" si="34"/>
        <v>0</v>
      </c>
      <c r="AG38" s="58">
        <f t="shared" si="34"/>
        <v>0</v>
      </c>
      <c r="AH38" s="58">
        <f t="shared" si="34"/>
        <v>0</v>
      </c>
      <c r="AI38" s="58">
        <f t="shared" si="34"/>
        <v>0</v>
      </c>
      <c r="AJ38" s="58">
        <f t="shared" si="34"/>
        <v>0</v>
      </c>
      <c r="AK38" s="58">
        <f t="shared" si="34"/>
        <v>0</v>
      </c>
      <c r="AL38" s="58">
        <f t="shared" si="34"/>
        <v>0</v>
      </c>
      <c r="AM38" s="58">
        <f t="shared" si="34"/>
        <v>0</v>
      </c>
      <c r="AN38" s="58">
        <f t="shared" si="34"/>
        <v>0</v>
      </c>
      <c r="AO38" s="58">
        <f t="shared" si="34"/>
        <v>0</v>
      </c>
      <c r="AP38" s="58">
        <f t="shared" si="34"/>
        <v>0</v>
      </c>
      <c r="AQ38" s="58">
        <f t="shared" si="34"/>
        <v>0</v>
      </c>
      <c r="AR38" s="58">
        <f t="shared" si="34"/>
        <v>0</v>
      </c>
      <c r="AS38" s="58">
        <f t="shared" si="34"/>
        <v>0</v>
      </c>
      <c r="AT38" s="58">
        <f t="shared" si="34"/>
        <v>0</v>
      </c>
      <c r="AU38" s="58">
        <f t="shared" si="34"/>
        <v>0</v>
      </c>
      <c r="AV38" s="58">
        <f t="shared" si="34"/>
        <v>0</v>
      </c>
      <c r="AW38" s="58">
        <f t="shared" si="34"/>
        <v>0</v>
      </c>
      <c r="AX38" s="58">
        <f t="shared" si="34"/>
        <v>0</v>
      </c>
      <c r="AY38" s="58">
        <f t="shared" si="34"/>
        <v>0</v>
      </c>
      <c r="AZ38" s="58">
        <f t="shared" si="34"/>
        <v>0</v>
      </c>
      <c r="BA38" s="58">
        <f t="shared" si="34"/>
        <v>0</v>
      </c>
      <c r="BB38" s="58">
        <f t="shared" si="34"/>
        <v>0</v>
      </c>
      <c r="BC38" s="58">
        <f t="shared" si="34"/>
        <v>0</v>
      </c>
      <c r="BD38" s="58">
        <f t="shared" si="34"/>
        <v>0</v>
      </c>
      <c r="BE38" s="58">
        <f t="shared" si="34"/>
        <v>0</v>
      </c>
      <c r="BF38" s="58">
        <f t="shared" si="34"/>
        <v>0</v>
      </c>
      <c r="BG38" s="58">
        <f t="shared" si="34"/>
        <v>0</v>
      </c>
      <c r="BH38" s="58">
        <f t="shared" si="34"/>
        <v>0</v>
      </c>
      <c r="BI38" s="58">
        <f t="shared" si="34"/>
        <v>0</v>
      </c>
      <c r="BJ38" s="58">
        <f t="shared" si="34"/>
        <v>0</v>
      </c>
      <c r="BK38" s="58">
        <f t="shared" si="34"/>
        <v>0</v>
      </c>
      <c r="BL38" s="58">
        <f t="shared" si="34"/>
        <v>0</v>
      </c>
      <c r="BM38" s="58">
        <f t="shared" si="34"/>
        <v>0</v>
      </c>
      <c r="BN38" s="58">
        <f t="shared" si="34"/>
        <v>0</v>
      </c>
      <c r="BO38" s="58">
        <f t="shared" si="34"/>
        <v>0</v>
      </c>
      <c r="BP38" s="58">
        <f t="shared" si="34"/>
        <v>0</v>
      </c>
      <c r="BQ38" s="58">
        <f t="shared" si="34"/>
        <v>0</v>
      </c>
      <c r="BR38" s="58">
        <f t="shared" si="34"/>
        <v>0</v>
      </c>
      <c r="BS38" s="58">
        <f t="shared" si="34"/>
        <v>0</v>
      </c>
      <c r="BT38" s="58">
        <f t="shared" si="34"/>
        <v>0</v>
      </c>
      <c r="BU38" s="58">
        <f t="shared" si="34"/>
        <v>0</v>
      </c>
      <c r="BV38" s="58">
        <f t="shared" si="34"/>
        <v>0</v>
      </c>
      <c r="BW38" s="58">
        <f t="shared" si="34"/>
        <v>0</v>
      </c>
      <c r="BX38" s="58">
        <f t="shared" si="34"/>
        <v>0</v>
      </c>
      <c r="BY38" s="58">
        <f t="shared" si="34"/>
        <v>0</v>
      </c>
      <c r="BZ38" s="58">
        <f t="shared" si="34"/>
        <v>0</v>
      </c>
      <c r="CA38" s="58">
        <f t="shared" si="34"/>
        <v>0</v>
      </c>
      <c r="CB38" s="58">
        <f t="shared" si="34"/>
        <v>0</v>
      </c>
      <c r="CC38" s="58">
        <f t="shared" si="34"/>
        <v>0</v>
      </c>
      <c r="CD38" s="58">
        <f t="shared" ref="CD38:CS38" si="35">CD68-CD79</f>
        <v>0</v>
      </c>
      <c r="CE38" s="58">
        <f t="shared" si="35"/>
        <v>0</v>
      </c>
      <c r="CF38" s="58">
        <f t="shared" si="35"/>
        <v>0</v>
      </c>
      <c r="CG38" s="58">
        <f t="shared" si="35"/>
        <v>0</v>
      </c>
      <c r="CH38" s="58">
        <f t="shared" si="35"/>
        <v>0</v>
      </c>
      <c r="CI38" s="58">
        <f t="shared" si="35"/>
        <v>0</v>
      </c>
      <c r="CJ38" s="58">
        <f t="shared" si="35"/>
        <v>0</v>
      </c>
      <c r="CK38" s="58">
        <f t="shared" si="35"/>
        <v>0</v>
      </c>
      <c r="CL38" s="58">
        <f t="shared" si="35"/>
        <v>0</v>
      </c>
      <c r="CM38" s="58">
        <f t="shared" si="35"/>
        <v>0</v>
      </c>
      <c r="CN38" s="58">
        <f t="shared" si="35"/>
        <v>0</v>
      </c>
      <c r="CO38" s="58">
        <f t="shared" si="35"/>
        <v>0</v>
      </c>
      <c r="CP38" s="58">
        <f t="shared" si="35"/>
        <v>0</v>
      </c>
      <c r="CQ38" s="58">
        <f t="shared" si="35"/>
        <v>0</v>
      </c>
      <c r="CR38" s="58">
        <f t="shared" si="35"/>
        <v>0</v>
      </c>
      <c r="CS38" s="59">
        <f t="shared" si="35"/>
        <v>0</v>
      </c>
      <c r="CT38" s="19">
        <f t="shared" si="18"/>
        <v>0</v>
      </c>
    </row>
    <row r="39" spans="1:98">
      <c r="A39" s="60" t="s">
        <v>39</v>
      </c>
      <c r="B39" s="61">
        <f t="shared" ref="B39:AG39" si="36">B12</f>
        <v>36.42</v>
      </c>
      <c r="C39" s="62">
        <f t="shared" si="36"/>
        <v>36.42</v>
      </c>
      <c r="D39" s="62">
        <f t="shared" si="36"/>
        <v>36.42</v>
      </c>
      <c r="E39" s="62">
        <f t="shared" si="36"/>
        <v>36.42</v>
      </c>
      <c r="F39" s="62">
        <f t="shared" si="36"/>
        <v>36.42</v>
      </c>
      <c r="G39" s="62">
        <f t="shared" si="36"/>
        <v>36.42</v>
      </c>
      <c r="H39" s="62">
        <f t="shared" si="36"/>
        <v>36.42</v>
      </c>
      <c r="I39" s="62">
        <f t="shared" si="36"/>
        <v>36.42</v>
      </c>
      <c r="J39" s="62">
        <f t="shared" si="36"/>
        <v>36.42</v>
      </c>
      <c r="K39" s="62">
        <f t="shared" si="36"/>
        <v>36.42</v>
      </c>
      <c r="L39" s="62">
        <f t="shared" si="36"/>
        <v>36.42</v>
      </c>
      <c r="M39" s="62">
        <f t="shared" si="36"/>
        <v>36.42</v>
      </c>
      <c r="N39" s="62">
        <f t="shared" si="36"/>
        <v>36.42</v>
      </c>
      <c r="O39" s="62">
        <f t="shared" si="36"/>
        <v>36.42</v>
      </c>
      <c r="P39" s="62">
        <f t="shared" si="36"/>
        <v>36.42</v>
      </c>
      <c r="Q39" s="62">
        <f t="shared" si="36"/>
        <v>36.42</v>
      </c>
      <c r="R39" s="62">
        <f t="shared" si="36"/>
        <v>36.42</v>
      </c>
      <c r="S39" s="62">
        <f t="shared" si="36"/>
        <v>36.42</v>
      </c>
      <c r="T39" s="62">
        <f t="shared" si="36"/>
        <v>36.42</v>
      </c>
      <c r="U39" s="62">
        <f t="shared" si="36"/>
        <v>36.42</v>
      </c>
      <c r="V39" s="62">
        <f t="shared" si="36"/>
        <v>36.42</v>
      </c>
      <c r="W39" s="62">
        <f t="shared" si="36"/>
        <v>36.42</v>
      </c>
      <c r="X39" s="62">
        <f t="shared" si="36"/>
        <v>36.42</v>
      </c>
      <c r="Y39" s="62">
        <f t="shared" si="36"/>
        <v>36.42</v>
      </c>
      <c r="Z39" s="62">
        <f t="shared" si="36"/>
        <v>36.42</v>
      </c>
      <c r="AA39" s="62">
        <f t="shared" si="36"/>
        <v>36.42</v>
      </c>
      <c r="AB39" s="62">
        <f t="shared" si="36"/>
        <v>36.42</v>
      </c>
      <c r="AC39" s="62">
        <f t="shared" si="36"/>
        <v>36.42</v>
      </c>
      <c r="AD39" s="62">
        <f t="shared" si="36"/>
        <v>36.42</v>
      </c>
      <c r="AE39" s="62">
        <f t="shared" si="36"/>
        <v>36.42</v>
      </c>
      <c r="AF39" s="62">
        <f t="shared" si="36"/>
        <v>36.42</v>
      </c>
      <c r="AG39" s="62">
        <f t="shared" si="36"/>
        <v>36.42</v>
      </c>
      <c r="AH39" s="62">
        <f t="shared" ref="AH39:BM39" si="37">AH12</f>
        <v>36.42</v>
      </c>
      <c r="AI39" s="62">
        <f t="shared" si="37"/>
        <v>36.42</v>
      </c>
      <c r="AJ39" s="62">
        <f t="shared" si="37"/>
        <v>36.42</v>
      </c>
      <c r="AK39" s="62">
        <f t="shared" si="37"/>
        <v>36.42</v>
      </c>
      <c r="AL39" s="62">
        <f t="shared" si="37"/>
        <v>36.42</v>
      </c>
      <c r="AM39" s="62">
        <f t="shared" si="37"/>
        <v>36.42</v>
      </c>
      <c r="AN39" s="62">
        <f t="shared" si="37"/>
        <v>36.42</v>
      </c>
      <c r="AO39" s="62">
        <f t="shared" si="37"/>
        <v>36.42</v>
      </c>
      <c r="AP39" s="62">
        <f t="shared" si="37"/>
        <v>36.42</v>
      </c>
      <c r="AQ39" s="62">
        <f t="shared" si="37"/>
        <v>36.42</v>
      </c>
      <c r="AR39" s="62">
        <f t="shared" si="37"/>
        <v>36.42</v>
      </c>
      <c r="AS39" s="62">
        <f t="shared" si="37"/>
        <v>36.42</v>
      </c>
      <c r="AT39" s="62">
        <f t="shared" si="37"/>
        <v>36.42</v>
      </c>
      <c r="AU39" s="62">
        <f t="shared" si="37"/>
        <v>36.42</v>
      </c>
      <c r="AV39" s="62">
        <f t="shared" si="37"/>
        <v>36.42</v>
      </c>
      <c r="AW39" s="62">
        <f t="shared" si="37"/>
        <v>36.42</v>
      </c>
      <c r="AX39" s="62">
        <f t="shared" si="37"/>
        <v>36.42</v>
      </c>
      <c r="AY39" s="62">
        <f t="shared" si="37"/>
        <v>36.42</v>
      </c>
      <c r="AZ39" s="62">
        <f t="shared" si="37"/>
        <v>36.42</v>
      </c>
      <c r="BA39" s="62">
        <f t="shared" si="37"/>
        <v>36.42</v>
      </c>
      <c r="BB39" s="62">
        <f t="shared" si="37"/>
        <v>36.42</v>
      </c>
      <c r="BC39" s="62">
        <f t="shared" si="37"/>
        <v>36.42</v>
      </c>
      <c r="BD39" s="62">
        <f t="shared" si="37"/>
        <v>36.42</v>
      </c>
      <c r="BE39" s="62">
        <f t="shared" si="37"/>
        <v>36.42</v>
      </c>
      <c r="BF39" s="62">
        <f t="shared" si="37"/>
        <v>36.42</v>
      </c>
      <c r="BG39" s="62">
        <f t="shared" si="37"/>
        <v>36.42</v>
      </c>
      <c r="BH39" s="62">
        <f t="shared" si="37"/>
        <v>36.42</v>
      </c>
      <c r="BI39" s="62">
        <f t="shared" si="37"/>
        <v>36.42</v>
      </c>
      <c r="BJ39" s="62">
        <f t="shared" si="37"/>
        <v>36.42</v>
      </c>
      <c r="BK39" s="62">
        <f t="shared" si="37"/>
        <v>36.42</v>
      </c>
      <c r="BL39" s="62">
        <f t="shared" si="37"/>
        <v>36.42</v>
      </c>
      <c r="BM39" s="62">
        <f t="shared" si="37"/>
        <v>36.42</v>
      </c>
      <c r="BN39" s="62">
        <f t="shared" ref="BN39:CS39" si="38">BN12</f>
        <v>36.42</v>
      </c>
      <c r="BO39" s="62">
        <f t="shared" si="38"/>
        <v>36.42</v>
      </c>
      <c r="BP39" s="62">
        <f t="shared" si="38"/>
        <v>36.42</v>
      </c>
      <c r="BQ39" s="62">
        <f t="shared" si="38"/>
        <v>36.42</v>
      </c>
      <c r="BR39" s="62">
        <f t="shared" si="38"/>
        <v>36.42</v>
      </c>
      <c r="BS39" s="62">
        <f t="shared" si="38"/>
        <v>36.42</v>
      </c>
      <c r="BT39" s="62">
        <f t="shared" si="38"/>
        <v>36.42</v>
      </c>
      <c r="BU39" s="62">
        <f t="shared" si="38"/>
        <v>36.42</v>
      </c>
      <c r="BV39" s="62">
        <f t="shared" si="38"/>
        <v>36.42</v>
      </c>
      <c r="BW39" s="62">
        <f t="shared" si="38"/>
        <v>36.42</v>
      </c>
      <c r="BX39" s="62">
        <f t="shared" si="38"/>
        <v>36.42</v>
      </c>
      <c r="BY39" s="62">
        <f t="shared" si="38"/>
        <v>36.42</v>
      </c>
      <c r="BZ39" s="62">
        <f t="shared" si="38"/>
        <v>36.42</v>
      </c>
      <c r="CA39" s="62">
        <f t="shared" si="38"/>
        <v>36.42</v>
      </c>
      <c r="CB39" s="62">
        <f t="shared" si="38"/>
        <v>36.42</v>
      </c>
      <c r="CC39" s="62">
        <f t="shared" si="38"/>
        <v>36.42</v>
      </c>
      <c r="CD39" s="62">
        <f t="shared" si="38"/>
        <v>36.42</v>
      </c>
      <c r="CE39" s="62">
        <f t="shared" si="38"/>
        <v>36.42</v>
      </c>
      <c r="CF39" s="62">
        <f t="shared" si="38"/>
        <v>36.42</v>
      </c>
      <c r="CG39" s="62">
        <f t="shared" si="38"/>
        <v>36.42</v>
      </c>
      <c r="CH39" s="62">
        <f t="shared" si="38"/>
        <v>36.42</v>
      </c>
      <c r="CI39" s="62">
        <f t="shared" si="38"/>
        <v>36.42</v>
      </c>
      <c r="CJ39" s="62">
        <f t="shared" si="38"/>
        <v>36.42</v>
      </c>
      <c r="CK39" s="62">
        <f t="shared" si="38"/>
        <v>36.42</v>
      </c>
      <c r="CL39" s="62">
        <f t="shared" si="38"/>
        <v>36.42</v>
      </c>
      <c r="CM39" s="62">
        <f t="shared" si="38"/>
        <v>36.42</v>
      </c>
      <c r="CN39" s="62">
        <f t="shared" si="38"/>
        <v>36.42</v>
      </c>
      <c r="CO39" s="62">
        <f t="shared" si="38"/>
        <v>36.42</v>
      </c>
      <c r="CP39" s="62">
        <f t="shared" si="38"/>
        <v>36.42</v>
      </c>
      <c r="CQ39" s="62">
        <f t="shared" si="38"/>
        <v>36.42</v>
      </c>
      <c r="CR39" s="62">
        <f t="shared" si="38"/>
        <v>36.42</v>
      </c>
      <c r="CS39" s="63">
        <f t="shared" si="38"/>
        <v>36.42</v>
      </c>
      <c r="CT39" s="19">
        <f t="shared" si="18"/>
        <v>3496.3200000000043</v>
      </c>
    </row>
    <row r="40" spans="1:98">
      <c r="A40" s="15" t="s">
        <v>40</v>
      </c>
      <c r="B40" s="23">
        <f t="shared" ref="B40:AG40" si="39">SUM(B41:B41)</f>
        <v>3469.8</v>
      </c>
      <c r="C40" s="24">
        <f t="shared" si="39"/>
        <v>3469.87</v>
      </c>
      <c r="D40" s="24">
        <f t="shared" si="39"/>
        <v>3470.07</v>
      </c>
      <c r="E40" s="24">
        <f t="shared" si="39"/>
        <v>3470.07</v>
      </c>
      <c r="F40" s="24">
        <f t="shared" si="39"/>
        <v>3470.16</v>
      </c>
      <c r="G40" s="24">
        <f t="shared" si="39"/>
        <v>3470.16</v>
      </c>
      <c r="H40" s="24">
        <f t="shared" si="39"/>
        <v>3385.47</v>
      </c>
      <c r="I40" s="24">
        <f t="shared" si="39"/>
        <v>3470.07</v>
      </c>
      <c r="J40" s="24">
        <f t="shared" si="39"/>
        <v>3185.8</v>
      </c>
      <c r="K40" s="24">
        <f t="shared" si="39"/>
        <v>3197.3</v>
      </c>
      <c r="L40" s="24">
        <f t="shared" si="39"/>
        <v>3455.54</v>
      </c>
      <c r="M40" s="24">
        <f t="shared" si="39"/>
        <v>3470.07</v>
      </c>
      <c r="N40" s="24">
        <f t="shared" si="39"/>
        <v>3469.87</v>
      </c>
      <c r="O40" s="24">
        <f t="shared" si="39"/>
        <v>3469.87</v>
      </c>
      <c r="P40" s="24">
        <f t="shared" si="39"/>
        <v>3469.87</v>
      </c>
      <c r="Q40" s="24">
        <f t="shared" si="39"/>
        <v>3469.87</v>
      </c>
      <c r="R40" s="24">
        <f t="shared" si="39"/>
        <v>3470.1</v>
      </c>
      <c r="S40" s="24">
        <f t="shared" si="39"/>
        <v>3470.24</v>
      </c>
      <c r="T40" s="24">
        <f t="shared" si="39"/>
        <v>3470.13</v>
      </c>
      <c r="U40" s="24">
        <f t="shared" si="39"/>
        <v>3470.13</v>
      </c>
      <c r="V40" s="24">
        <f t="shared" si="39"/>
        <v>3470.13</v>
      </c>
      <c r="W40" s="24">
        <f t="shared" si="39"/>
        <v>3470.13</v>
      </c>
      <c r="X40" s="24">
        <f t="shared" si="39"/>
        <v>3470.13</v>
      </c>
      <c r="Y40" s="24">
        <f t="shared" si="39"/>
        <v>3470.28</v>
      </c>
      <c r="Z40" s="24">
        <f t="shared" si="39"/>
        <v>3484.02</v>
      </c>
      <c r="AA40" s="24">
        <f t="shared" si="39"/>
        <v>3484.02</v>
      </c>
      <c r="AB40" s="24">
        <f t="shared" si="39"/>
        <v>3484.5</v>
      </c>
      <c r="AC40" s="24">
        <f t="shared" si="39"/>
        <v>3680.28</v>
      </c>
      <c r="AD40" s="24">
        <f t="shared" si="39"/>
        <v>3680.11</v>
      </c>
      <c r="AE40" s="24">
        <f t="shared" si="39"/>
        <v>3680.11</v>
      </c>
      <c r="AF40" s="24">
        <f t="shared" si="39"/>
        <v>3490.62</v>
      </c>
      <c r="AG40" s="24">
        <f t="shared" si="39"/>
        <v>3367.06</v>
      </c>
      <c r="AH40" s="24">
        <f t="shared" ref="AH40:BM40" si="40">SUM(AH41:AH41)</f>
        <v>3401.06</v>
      </c>
      <c r="AI40" s="24">
        <f t="shared" si="40"/>
        <v>3436.25</v>
      </c>
      <c r="AJ40" s="24">
        <f t="shared" si="40"/>
        <v>3434.53</v>
      </c>
      <c r="AK40" s="24">
        <f t="shared" si="40"/>
        <v>3315.72</v>
      </c>
      <c r="AL40" s="24">
        <f t="shared" si="40"/>
        <v>2844.17</v>
      </c>
      <c r="AM40" s="24">
        <f t="shared" si="40"/>
        <v>2712.17</v>
      </c>
      <c r="AN40" s="24">
        <f t="shared" si="40"/>
        <v>2638.93</v>
      </c>
      <c r="AO40" s="24">
        <f t="shared" si="40"/>
        <v>2642.2</v>
      </c>
      <c r="AP40" s="24">
        <f t="shared" si="40"/>
        <v>2553.91</v>
      </c>
      <c r="AQ40" s="24">
        <f t="shared" si="40"/>
        <v>2463.2800000000002</v>
      </c>
      <c r="AR40" s="24">
        <f t="shared" si="40"/>
        <v>2367.79</v>
      </c>
      <c r="AS40" s="24">
        <f t="shared" si="40"/>
        <v>2271.3000000000002</v>
      </c>
      <c r="AT40" s="24">
        <f t="shared" si="40"/>
        <v>1996.11</v>
      </c>
      <c r="AU40" s="24">
        <f t="shared" si="40"/>
        <v>1865.09</v>
      </c>
      <c r="AV40" s="24">
        <f t="shared" si="40"/>
        <v>1775.15</v>
      </c>
      <c r="AW40" s="24">
        <f t="shared" si="40"/>
        <v>1770.42</v>
      </c>
      <c r="AX40" s="24">
        <f t="shared" si="40"/>
        <v>1840.55</v>
      </c>
      <c r="AY40" s="24">
        <f t="shared" si="40"/>
        <v>1946.7</v>
      </c>
      <c r="AZ40" s="24">
        <f t="shared" si="40"/>
        <v>2143.6799999999998</v>
      </c>
      <c r="BA40" s="24">
        <f t="shared" si="40"/>
        <v>2242.8000000000002</v>
      </c>
      <c r="BB40" s="24">
        <f t="shared" si="40"/>
        <v>2342.8000000000002</v>
      </c>
      <c r="BC40" s="24">
        <f t="shared" si="40"/>
        <v>2429.15</v>
      </c>
      <c r="BD40" s="24">
        <f t="shared" si="40"/>
        <v>2429.38</v>
      </c>
      <c r="BE40" s="24">
        <f t="shared" si="40"/>
        <v>2429.58</v>
      </c>
      <c r="BF40" s="24">
        <f t="shared" si="40"/>
        <v>2429.5300000000002</v>
      </c>
      <c r="BG40" s="24">
        <f t="shared" si="40"/>
        <v>2429.71</v>
      </c>
      <c r="BH40" s="24">
        <f t="shared" si="40"/>
        <v>2429.7600000000002</v>
      </c>
      <c r="BI40" s="24">
        <f t="shared" si="40"/>
        <v>2429.79</v>
      </c>
      <c r="BJ40" s="24">
        <f t="shared" si="40"/>
        <v>2557.8200000000002</v>
      </c>
      <c r="BK40" s="24">
        <f t="shared" si="40"/>
        <v>2709.74</v>
      </c>
      <c r="BL40" s="24">
        <f t="shared" si="40"/>
        <v>3109.15</v>
      </c>
      <c r="BM40" s="24">
        <f t="shared" si="40"/>
        <v>3303.08</v>
      </c>
      <c r="BN40" s="24">
        <f t="shared" ref="BN40:CS40" si="41">SUM(BN41:BN41)</f>
        <v>3303.4</v>
      </c>
      <c r="BO40" s="24">
        <f t="shared" si="41"/>
        <v>3303.4</v>
      </c>
      <c r="BP40" s="24">
        <f t="shared" si="41"/>
        <v>3411.25</v>
      </c>
      <c r="BQ40" s="24">
        <f t="shared" si="41"/>
        <v>3332.49</v>
      </c>
      <c r="BR40" s="24">
        <f t="shared" si="41"/>
        <v>3496.47</v>
      </c>
      <c r="BS40" s="24">
        <f t="shared" si="41"/>
        <v>3334.49</v>
      </c>
      <c r="BT40" s="24">
        <f t="shared" si="41"/>
        <v>3341.46</v>
      </c>
      <c r="BU40" s="24">
        <f t="shared" si="41"/>
        <v>3353.1</v>
      </c>
      <c r="BV40" s="24">
        <f t="shared" si="41"/>
        <v>3372.24</v>
      </c>
      <c r="BW40" s="24">
        <f t="shared" si="41"/>
        <v>3508.19</v>
      </c>
      <c r="BX40" s="24">
        <f t="shared" si="41"/>
        <v>3458.74</v>
      </c>
      <c r="BY40" s="24">
        <f t="shared" si="41"/>
        <v>3476.68</v>
      </c>
      <c r="BZ40" s="24">
        <f t="shared" si="41"/>
        <v>3572.64</v>
      </c>
      <c r="CA40" s="24">
        <f t="shared" si="41"/>
        <v>3583.72</v>
      </c>
      <c r="CB40" s="24">
        <f t="shared" si="41"/>
        <v>3583.87</v>
      </c>
      <c r="CC40" s="24">
        <f t="shared" si="41"/>
        <v>3584.12</v>
      </c>
      <c r="CD40" s="24">
        <f t="shared" si="41"/>
        <v>3584.27</v>
      </c>
      <c r="CE40" s="24">
        <f t="shared" si="41"/>
        <v>3584.52</v>
      </c>
      <c r="CF40" s="24">
        <f t="shared" si="41"/>
        <v>3489.68</v>
      </c>
      <c r="CG40" s="24">
        <f t="shared" si="41"/>
        <v>3489.92</v>
      </c>
      <c r="CH40" s="24">
        <f t="shared" si="41"/>
        <v>3467.28</v>
      </c>
      <c r="CI40" s="24">
        <f t="shared" si="41"/>
        <v>3206</v>
      </c>
      <c r="CJ40" s="24">
        <f t="shared" si="41"/>
        <v>3215.66</v>
      </c>
      <c r="CK40" s="24">
        <f t="shared" si="41"/>
        <v>3206</v>
      </c>
      <c r="CL40" s="24">
        <f t="shared" si="41"/>
        <v>3376.48</v>
      </c>
      <c r="CM40" s="24">
        <f t="shared" si="41"/>
        <v>3467.49</v>
      </c>
      <c r="CN40" s="24">
        <f t="shared" si="41"/>
        <v>3291.19</v>
      </c>
      <c r="CO40" s="24">
        <f t="shared" si="41"/>
        <v>3471.03</v>
      </c>
      <c r="CP40" s="24">
        <f t="shared" si="41"/>
        <v>3963.37</v>
      </c>
      <c r="CQ40" s="24">
        <f t="shared" si="41"/>
        <v>3967.45</v>
      </c>
      <c r="CR40" s="24">
        <f t="shared" si="41"/>
        <v>3882.21</v>
      </c>
      <c r="CS40" s="64">
        <f t="shared" si="41"/>
        <v>3886.21</v>
      </c>
      <c r="CT40" s="22">
        <f t="shared" si="18"/>
        <v>303232.16999999993</v>
      </c>
    </row>
    <row r="41" spans="1:98">
      <c r="A41" s="17" t="s">
        <v>12</v>
      </c>
      <c r="B41" s="25" cm="1">
        <f t="array" ref="B41:CS41">TRANSPOSE('[1]2903'!$AC$110:$AC$205)</f>
        <v>3469.8</v>
      </c>
      <c r="C41" s="26">
        <v>3469.87</v>
      </c>
      <c r="D41" s="26">
        <v>3470.07</v>
      </c>
      <c r="E41" s="26">
        <v>3470.07</v>
      </c>
      <c r="F41" s="26">
        <v>3470.16</v>
      </c>
      <c r="G41" s="26">
        <v>3470.16</v>
      </c>
      <c r="H41" s="26">
        <v>3385.47</v>
      </c>
      <c r="I41" s="26">
        <v>3470.07</v>
      </c>
      <c r="J41" s="26">
        <v>3185.8</v>
      </c>
      <c r="K41" s="26">
        <v>3197.3</v>
      </c>
      <c r="L41" s="26">
        <v>3455.54</v>
      </c>
      <c r="M41" s="26">
        <v>3470.07</v>
      </c>
      <c r="N41" s="26">
        <v>3469.87</v>
      </c>
      <c r="O41" s="26">
        <v>3469.87</v>
      </c>
      <c r="P41" s="26">
        <v>3469.87</v>
      </c>
      <c r="Q41" s="26">
        <v>3469.87</v>
      </c>
      <c r="R41" s="26">
        <v>3470.1</v>
      </c>
      <c r="S41" s="26">
        <v>3470.24</v>
      </c>
      <c r="T41" s="26">
        <v>3470.13</v>
      </c>
      <c r="U41" s="26">
        <v>3470.13</v>
      </c>
      <c r="V41" s="26">
        <v>3470.13</v>
      </c>
      <c r="W41" s="26">
        <v>3470.13</v>
      </c>
      <c r="X41" s="26">
        <v>3470.13</v>
      </c>
      <c r="Y41" s="26">
        <v>3470.28</v>
      </c>
      <c r="Z41" s="26">
        <v>3484.02</v>
      </c>
      <c r="AA41" s="26">
        <v>3484.02</v>
      </c>
      <c r="AB41" s="26">
        <v>3484.5</v>
      </c>
      <c r="AC41" s="26">
        <v>3680.28</v>
      </c>
      <c r="AD41" s="26">
        <v>3680.11</v>
      </c>
      <c r="AE41" s="26">
        <v>3680.11</v>
      </c>
      <c r="AF41" s="26">
        <v>3490.62</v>
      </c>
      <c r="AG41" s="26">
        <v>3367.06</v>
      </c>
      <c r="AH41" s="26">
        <v>3401.06</v>
      </c>
      <c r="AI41" s="26">
        <v>3436.25</v>
      </c>
      <c r="AJ41" s="26">
        <v>3434.53</v>
      </c>
      <c r="AK41" s="26">
        <v>3315.72</v>
      </c>
      <c r="AL41" s="26">
        <v>2844.17</v>
      </c>
      <c r="AM41" s="26">
        <v>2712.17</v>
      </c>
      <c r="AN41" s="26">
        <v>2638.93</v>
      </c>
      <c r="AO41" s="26">
        <v>2642.2</v>
      </c>
      <c r="AP41" s="26">
        <v>2553.91</v>
      </c>
      <c r="AQ41" s="26">
        <v>2463.2800000000002</v>
      </c>
      <c r="AR41" s="26">
        <v>2367.79</v>
      </c>
      <c r="AS41" s="26">
        <v>2271.3000000000002</v>
      </c>
      <c r="AT41" s="26">
        <v>1996.11</v>
      </c>
      <c r="AU41" s="26">
        <v>1865.09</v>
      </c>
      <c r="AV41" s="26">
        <v>1775.15</v>
      </c>
      <c r="AW41" s="26">
        <v>1770.42</v>
      </c>
      <c r="AX41" s="26">
        <v>1840.55</v>
      </c>
      <c r="AY41" s="26">
        <v>1946.7</v>
      </c>
      <c r="AZ41" s="26">
        <v>2143.6799999999998</v>
      </c>
      <c r="BA41" s="26">
        <v>2242.8000000000002</v>
      </c>
      <c r="BB41" s="26">
        <v>2342.8000000000002</v>
      </c>
      <c r="BC41" s="26">
        <v>2429.15</v>
      </c>
      <c r="BD41" s="26">
        <v>2429.38</v>
      </c>
      <c r="BE41" s="26">
        <v>2429.58</v>
      </c>
      <c r="BF41" s="26">
        <v>2429.5300000000002</v>
      </c>
      <c r="BG41" s="26">
        <v>2429.71</v>
      </c>
      <c r="BH41" s="26">
        <v>2429.7600000000002</v>
      </c>
      <c r="BI41" s="26">
        <v>2429.79</v>
      </c>
      <c r="BJ41" s="26">
        <v>2557.8200000000002</v>
      </c>
      <c r="BK41" s="26">
        <v>2709.74</v>
      </c>
      <c r="BL41" s="26">
        <v>3109.15</v>
      </c>
      <c r="BM41" s="26">
        <v>3303.08</v>
      </c>
      <c r="BN41" s="26">
        <v>3303.4</v>
      </c>
      <c r="BO41" s="26">
        <v>3303.4</v>
      </c>
      <c r="BP41" s="26">
        <v>3411.25</v>
      </c>
      <c r="BQ41" s="26">
        <v>3332.49</v>
      </c>
      <c r="BR41" s="26">
        <v>3496.47</v>
      </c>
      <c r="BS41" s="26">
        <v>3334.49</v>
      </c>
      <c r="BT41" s="26">
        <v>3341.46</v>
      </c>
      <c r="BU41" s="26">
        <v>3353.1</v>
      </c>
      <c r="BV41" s="26">
        <v>3372.24</v>
      </c>
      <c r="BW41" s="26">
        <v>3508.19</v>
      </c>
      <c r="BX41" s="26">
        <v>3458.74</v>
      </c>
      <c r="BY41" s="26">
        <v>3476.68</v>
      </c>
      <c r="BZ41" s="26">
        <v>3572.64</v>
      </c>
      <c r="CA41" s="26">
        <v>3583.72</v>
      </c>
      <c r="CB41" s="26">
        <v>3583.87</v>
      </c>
      <c r="CC41" s="26">
        <v>3584.12</v>
      </c>
      <c r="CD41" s="26">
        <v>3584.27</v>
      </c>
      <c r="CE41" s="26">
        <v>3584.52</v>
      </c>
      <c r="CF41" s="26">
        <v>3489.68</v>
      </c>
      <c r="CG41" s="26">
        <v>3489.92</v>
      </c>
      <c r="CH41" s="26">
        <v>3467.28</v>
      </c>
      <c r="CI41" s="26">
        <v>3206</v>
      </c>
      <c r="CJ41" s="26">
        <v>3215.66</v>
      </c>
      <c r="CK41" s="26">
        <v>3206</v>
      </c>
      <c r="CL41" s="26">
        <v>3376.48</v>
      </c>
      <c r="CM41" s="26">
        <v>3467.49</v>
      </c>
      <c r="CN41" s="26">
        <v>3291.19</v>
      </c>
      <c r="CO41" s="26">
        <v>3471.03</v>
      </c>
      <c r="CP41" s="26">
        <v>3963.37</v>
      </c>
      <c r="CQ41" s="26">
        <v>3967.45</v>
      </c>
      <c r="CR41" s="26">
        <v>3882.21</v>
      </c>
      <c r="CS41" s="65">
        <v>3886.21</v>
      </c>
      <c r="CT41" s="19">
        <f t="shared" si="18"/>
        <v>303232.16999999993</v>
      </c>
    </row>
    <row r="42" spans="1:98">
      <c r="A42" s="68" t="s">
        <v>41</v>
      </c>
      <c r="B42" s="231">
        <f t="shared" ref="B42:AG42" si="42">SUM(B43:B46)</f>
        <v>1970.45</v>
      </c>
      <c r="C42" s="232">
        <f t="shared" si="42"/>
        <v>1970.45</v>
      </c>
      <c r="D42" s="232">
        <f t="shared" si="42"/>
        <v>1970.45</v>
      </c>
      <c r="E42" s="232">
        <f t="shared" si="42"/>
        <v>1970.45</v>
      </c>
      <c r="F42" s="232">
        <f t="shared" si="42"/>
        <v>1970.45</v>
      </c>
      <c r="G42" s="232">
        <f t="shared" si="42"/>
        <v>1970.45</v>
      </c>
      <c r="H42" s="232">
        <f t="shared" si="42"/>
        <v>1970.45</v>
      </c>
      <c r="I42" s="232">
        <f t="shared" si="42"/>
        <v>1970.45</v>
      </c>
      <c r="J42" s="232">
        <f t="shared" si="42"/>
        <v>1970.45</v>
      </c>
      <c r="K42" s="232">
        <f t="shared" si="42"/>
        <v>1970.45</v>
      </c>
      <c r="L42" s="232">
        <f t="shared" si="42"/>
        <v>1970.45</v>
      </c>
      <c r="M42" s="232">
        <f t="shared" si="42"/>
        <v>1970.45</v>
      </c>
      <c r="N42" s="232">
        <f t="shared" si="42"/>
        <v>1970.45</v>
      </c>
      <c r="O42" s="232">
        <f t="shared" si="42"/>
        <v>1970.45</v>
      </c>
      <c r="P42" s="232">
        <f t="shared" si="42"/>
        <v>1970.45</v>
      </c>
      <c r="Q42" s="232">
        <f t="shared" si="42"/>
        <v>1970.45</v>
      </c>
      <c r="R42" s="232">
        <f t="shared" si="42"/>
        <v>1970.45</v>
      </c>
      <c r="S42" s="232">
        <f t="shared" si="42"/>
        <v>1970.45</v>
      </c>
      <c r="T42" s="232">
        <f t="shared" si="42"/>
        <v>1970.45</v>
      </c>
      <c r="U42" s="232">
        <f t="shared" si="42"/>
        <v>1970.45</v>
      </c>
      <c r="V42" s="232">
        <f t="shared" si="42"/>
        <v>1970.45</v>
      </c>
      <c r="W42" s="232">
        <f t="shared" si="42"/>
        <v>1970.45</v>
      </c>
      <c r="X42" s="232">
        <f t="shared" si="42"/>
        <v>1970.45</v>
      </c>
      <c r="Y42" s="232">
        <f t="shared" si="42"/>
        <v>1970.45</v>
      </c>
      <c r="Z42" s="232">
        <f t="shared" si="42"/>
        <v>1970.45</v>
      </c>
      <c r="AA42" s="232">
        <f t="shared" si="42"/>
        <v>1970.45</v>
      </c>
      <c r="AB42" s="232">
        <f t="shared" si="42"/>
        <v>1970.45</v>
      </c>
      <c r="AC42" s="232">
        <f t="shared" si="42"/>
        <v>1970.45</v>
      </c>
      <c r="AD42" s="232">
        <f t="shared" si="42"/>
        <v>1970.45</v>
      </c>
      <c r="AE42" s="232">
        <f t="shared" si="42"/>
        <v>1970.45</v>
      </c>
      <c r="AF42" s="232">
        <f t="shared" si="42"/>
        <v>1970.45</v>
      </c>
      <c r="AG42" s="232">
        <f t="shared" si="42"/>
        <v>1970.45</v>
      </c>
      <c r="AH42" s="232">
        <f t="shared" ref="AH42:BM42" si="43">SUM(AH43:AH46)</f>
        <v>1970.45</v>
      </c>
      <c r="AI42" s="232">
        <f t="shared" si="43"/>
        <v>1970.45</v>
      </c>
      <c r="AJ42" s="232">
        <f t="shared" si="43"/>
        <v>1970.45</v>
      </c>
      <c r="AK42" s="232">
        <f t="shared" si="43"/>
        <v>1970.45</v>
      </c>
      <c r="AL42" s="232">
        <f t="shared" si="43"/>
        <v>1970.45</v>
      </c>
      <c r="AM42" s="232">
        <f t="shared" si="43"/>
        <v>1970.45</v>
      </c>
      <c r="AN42" s="232">
        <f t="shared" si="43"/>
        <v>1970.45</v>
      </c>
      <c r="AO42" s="232">
        <f t="shared" si="43"/>
        <v>1970.45</v>
      </c>
      <c r="AP42" s="232">
        <f t="shared" si="43"/>
        <v>1906.45</v>
      </c>
      <c r="AQ42" s="232">
        <f t="shared" si="43"/>
        <v>1842.45</v>
      </c>
      <c r="AR42" s="232">
        <f t="shared" si="43"/>
        <v>1839.45</v>
      </c>
      <c r="AS42" s="232">
        <f t="shared" si="43"/>
        <v>1839.45</v>
      </c>
      <c r="AT42" s="232">
        <f t="shared" si="43"/>
        <v>1839.45</v>
      </c>
      <c r="AU42" s="232">
        <f t="shared" si="43"/>
        <v>1839.45</v>
      </c>
      <c r="AV42" s="232">
        <f t="shared" si="43"/>
        <v>1903.45</v>
      </c>
      <c r="AW42" s="232">
        <f t="shared" si="43"/>
        <v>1967.45</v>
      </c>
      <c r="AX42" s="232">
        <f t="shared" si="43"/>
        <v>1970.45</v>
      </c>
      <c r="AY42" s="232">
        <f t="shared" si="43"/>
        <v>1970.45</v>
      </c>
      <c r="AZ42" s="232">
        <f t="shared" si="43"/>
        <v>1906.45</v>
      </c>
      <c r="BA42" s="232">
        <f t="shared" si="43"/>
        <v>1842.45</v>
      </c>
      <c r="BB42" s="232">
        <f t="shared" si="43"/>
        <v>1778.45</v>
      </c>
      <c r="BC42" s="232">
        <f t="shared" si="43"/>
        <v>1714.45</v>
      </c>
      <c r="BD42" s="232">
        <f t="shared" si="43"/>
        <v>1650.45</v>
      </c>
      <c r="BE42" s="232">
        <f t="shared" si="43"/>
        <v>1647.45</v>
      </c>
      <c r="BF42" s="232">
        <f t="shared" si="43"/>
        <v>1647.45</v>
      </c>
      <c r="BG42" s="232">
        <f t="shared" si="43"/>
        <v>1647.45</v>
      </c>
      <c r="BH42" s="232">
        <f t="shared" si="43"/>
        <v>1711.45</v>
      </c>
      <c r="BI42" s="232">
        <f t="shared" si="43"/>
        <v>1775.45</v>
      </c>
      <c r="BJ42" s="232">
        <f t="shared" si="43"/>
        <v>1839.45</v>
      </c>
      <c r="BK42" s="232">
        <f t="shared" si="43"/>
        <v>1903.45</v>
      </c>
      <c r="BL42" s="232">
        <f t="shared" si="43"/>
        <v>1967.45</v>
      </c>
      <c r="BM42" s="232">
        <f t="shared" si="43"/>
        <v>1970.45</v>
      </c>
      <c r="BN42" s="232">
        <f t="shared" ref="BN42:CS42" si="44">SUM(BN43:BN46)</f>
        <v>1970.45</v>
      </c>
      <c r="BO42" s="232">
        <f t="shared" si="44"/>
        <v>1970.45</v>
      </c>
      <c r="BP42" s="232">
        <f t="shared" si="44"/>
        <v>1970.45</v>
      </c>
      <c r="BQ42" s="232">
        <f t="shared" si="44"/>
        <v>1970.45</v>
      </c>
      <c r="BR42" s="232">
        <f t="shared" si="44"/>
        <v>1970.45</v>
      </c>
      <c r="BS42" s="232">
        <f t="shared" si="44"/>
        <v>1970.45</v>
      </c>
      <c r="BT42" s="232">
        <f t="shared" si="44"/>
        <v>1970.45</v>
      </c>
      <c r="BU42" s="232">
        <f t="shared" si="44"/>
        <v>1970.45</v>
      </c>
      <c r="BV42" s="232">
        <f t="shared" si="44"/>
        <v>1970.45</v>
      </c>
      <c r="BW42" s="232">
        <f t="shared" si="44"/>
        <v>1970.45</v>
      </c>
      <c r="BX42" s="232">
        <f t="shared" si="44"/>
        <v>1970.45</v>
      </c>
      <c r="BY42" s="232">
        <f t="shared" si="44"/>
        <v>1970.45</v>
      </c>
      <c r="BZ42" s="232">
        <f t="shared" si="44"/>
        <v>1970.45</v>
      </c>
      <c r="CA42" s="232">
        <f t="shared" si="44"/>
        <v>1970.45</v>
      </c>
      <c r="CB42" s="232">
        <f t="shared" si="44"/>
        <v>1970.45</v>
      </c>
      <c r="CC42" s="232">
        <f t="shared" si="44"/>
        <v>1970.45</v>
      </c>
      <c r="CD42" s="232">
        <f t="shared" si="44"/>
        <v>1970.45</v>
      </c>
      <c r="CE42" s="232">
        <f t="shared" si="44"/>
        <v>1970.45</v>
      </c>
      <c r="CF42" s="232">
        <f t="shared" si="44"/>
        <v>1970.45</v>
      </c>
      <c r="CG42" s="232">
        <f t="shared" si="44"/>
        <v>1970.45</v>
      </c>
      <c r="CH42" s="232">
        <f t="shared" si="44"/>
        <v>1970.45</v>
      </c>
      <c r="CI42" s="232">
        <f t="shared" si="44"/>
        <v>1970.45</v>
      </c>
      <c r="CJ42" s="232">
        <f t="shared" si="44"/>
        <v>1970.45</v>
      </c>
      <c r="CK42" s="232">
        <f t="shared" si="44"/>
        <v>1970.45</v>
      </c>
      <c r="CL42" s="232">
        <f t="shared" si="44"/>
        <v>1970.45</v>
      </c>
      <c r="CM42" s="232">
        <f t="shared" si="44"/>
        <v>1970.45</v>
      </c>
      <c r="CN42" s="232">
        <f t="shared" si="44"/>
        <v>1970.45</v>
      </c>
      <c r="CO42" s="232">
        <f t="shared" si="44"/>
        <v>1970.45</v>
      </c>
      <c r="CP42" s="232">
        <f t="shared" si="44"/>
        <v>1970.45</v>
      </c>
      <c r="CQ42" s="232">
        <f t="shared" si="44"/>
        <v>1970.45</v>
      </c>
      <c r="CR42" s="232">
        <f t="shared" si="44"/>
        <v>1970.45</v>
      </c>
      <c r="CS42" s="233">
        <f t="shared" si="44"/>
        <v>1970.45</v>
      </c>
      <c r="CT42" s="22">
        <f t="shared" si="18"/>
        <v>185793.20000000019</v>
      </c>
    </row>
    <row r="43" spans="1:98">
      <c r="A43" s="51" t="s">
        <v>42</v>
      </c>
      <c r="B43" s="267">
        <v>1131</v>
      </c>
      <c r="C43" s="267">
        <v>1131</v>
      </c>
      <c r="D43" s="267">
        <v>1131</v>
      </c>
      <c r="E43" s="267">
        <v>1131</v>
      </c>
      <c r="F43" s="267">
        <v>1131</v>
      </c>
      <c r="G43" s="267">
        <v>1131</v>
      </c>
      <c r="H43" s="267">
        <v>1131</v>
      </c>
      <c r="I43" s="267">
        <v>1131</v>
      </c>
      <c r="J43" s="267">
        <v>1131</v>
      </c>
      <c r="K43" s="267">
        <v>1131</v>
      </c>
      <c r="L43" s="267">
        <v>1131</v>
      </c>
      <c r="M43" s="267">
        <v>1131</v>
      </c>
      <c r="N43" s="267">
        <v>1131</v>
      </c>
      <c r="O43" s="267">
        <v>1131</v>
      </c>
      <c r="P43" s="267">
        <v>1131</v>
      </c>
      <c r="Q43" s="267">
        <v>1131</v>
      </c>
      <c r="R43" s="267">
        <v>1131</v>
      </c>
      <c r="S43" s="267">
        <v>1131</v>
      </c>
      <c r="T43" s="267">
        <v>1131</v>
      </c>
      <c r="U43" s="267">
        <v>1131</v>
      </c>
      <c r="V43" s="267">
        <v>1131</v>
      </c>
      <c r="W43" s="267">
        <v>1131</v>
      </c>
      <c r="X43" s="267">
        <v>1131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1131</v>
      </c>
      <c r="AI43" s="267">
        <v>1131</v>
      </c>
      <c r="AJ43" s="267">
        <v>1131</v>
      </c>
      <c r="AK43" s="267">
        <v>1131</v>
      </c>
      <c r="AL43" s="267">
        <v>1131</v>
      </c>
      <c r="AM43" s="267">
        <v>1131</v>
      </c>
      <c r="AN43" s="267">
        <v>1131</v>
      </c>
      <c r="AO43" s="267">
        <v>1131</v>
      </c>
      <c r="AP43" s="267">
        <v>1067</v>
      </c>
      <c r="AQ43" s="267">
        <v>1003</v>
      </c>
      <c r="AR43" s="267">
        <v>1000</v>
      </c>
      <c r="AS43" s="267">
        <v>1000</v>
      </c>
      <c r="AT43" s="267">
        <v>1000</v>
      </c>
      <c r="AU43" s="267">
        <v>1000</v>
      </c>
      <c r="AV43" s="267">
        <v>1064</v>
      </c>
      <c r="AW43" s="267">
        <v>1128</v>
      </c>
      <c r="AX43" s="267">
        <v>1131</v>
      </c>
      <c r="AY43" s="267">
        <v>1131</v>
      </c>
      <c r="AZ43" s="267">
        <v>1067</v>
      </c>
      <c r="BA43" s="267">
        <v>1003</v>
      </c>
      <c r="BB43" s="267">
        <v>939</v>
      </c>
      <c r="BC43" s="267">
        <v>875</v>
      </c>
      <c r="BD43" s="267">
        <v>811</v>
      </c>
      <c r="BE43" s="267">
        <v>808</v>
      </c>
      <c r="BF43" s="267">
        <v>808</v>
      </c>
      <c r="BG43" s="267">
        <v>808</v>
      </c>
      <c r="BH43" s="267">
        <v>872</v>
      </c>
      <c r="BI43" s="267">
        <v>936</v>
      </c>
      <c r="BJ43" s="267">
        <v>1000</v>
      </c>
      <c r="BK43" s="267">
        <v>1064</v>
      </c>
      <c r="BL43" s="267">
        <v>1128</v>
      </c>
      <c r="BM43" s="267">
        <v>1131</v>
      </c>
      <c r="BN43" s="267">
        <v>1131</v>
      </c>
      <c r="BO43" s="267">
        <v>1131</v>
      </c>
      <c r="BP43" s="267">
        <v>1131</v>
      </c>
      <c r="BQ43" s="267">
        <v>1131</v>
      </c>
      <c r="BR43" s="267">
        <v>1131</v>
      </c>
      <c r="BS43" s="267">
        <v>1131</v>
      </c>
      <c r="BT43" s="267">
        <v>1131</v>
      </c>
      <c r="BU43" s="267">
        <v>1131</v>
      </c>
      <c r="BV43" s="267">
        <v>1131</v>
      </c>
      <c r="BW43" s="267">
        <v>1131</v>
      </c>
      <c r="BX43" s="267">
        <v>1131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162">
        <f t="shared" si="18"/>
        <v>105206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8"/>
        <v>25867.200000000044</v>
      </c>
    </row>
    <row r="45" spans="1:98">
      <c r="A45" s="17" t="s">
        <v>44</v>
      </c>
      <c r="B45" s="222">
        <f t="shared" ref="B45" si="45">B18</f>
        <v>570</v>
      </c>
      <c r="C45" s="222">
        <f t="shared" ref="C45:BN45" si="46">C18</f>
        <v>570</v>
      </c>
      <c r="D45" s="222">
        <f t="shared" si="46"/>
        <v>570</v>
      </c>
      <c r="E45" s="222">
        <f t="shared" si="46"/>
        <v>570</v>
      </c>
      <c r="F45" s="222">
        <f t="shared" si="46"/>
        <v>570</v>
      </c>
      <c r="G45" s="222">
        <f t="shared" si="46"/>
        <v>570</v>
      </c>
      <c r="H45" s="222">
        <f t="shared" si="46"/>
        <v>570</v>
      </c>
      <c r="I45" s="222">
        <f t="shared" si="46"/>
        <v>570</v>
      </c>
      <c r="J45" s="222">
        <f t="shared" si="46"/>
        <v>570</v>
      </c>
      <c r="K45" s="222">
        <f t="shared" si="46"/>
        <v>570</v>
      </c>
      <c r="L45" s="222">
        <f t="shared" si="46"/>
        <v>570</v>
      </c>
      <c r="M45" s="222">
        <f t="shared" si="46"/>
        <v>570</v>
      </c>
      <c r="N45" s="222">
        <f t="shared" si="46"/>
        <v>570</v>
      </c>
      <c r="O45" s="222">
        <f t="shared" si="46"/>
        <v>570</v>
      </c>
      <c r="P45" s="222">
        <f t="shared" si="46"/>
        <v>570</v>
      </c>
      <c r="Q45" s="222">
        <f t="shared" si="46"/>
        <v>570</v>
      </c>
      <c r="R45" s="222">
        <f t="shared" si="46"/>
        <v>570</v>
      </c>
      <c r="S45" s="222">
        <f t="shared" si="46"/>
        <v>570</v>
      </c>
      <c r="T45" s="222">
        <f t="shared" si="46"/>
        <v>570</v>
      </c>
      <c r="U45" s="222">
        <f t="shared" si="46"/>
        <v>570</v>
      </c>
      <c r="V45" s="222">
        <f t="shared" si="46"/>
        <v>570</v>
      </c>
      <c r="W45" s="222">
        <f t="shared" si="46"/>
        <v>570</v>
      </c>
      <c r="X45" s="222">
        <f t="shared" si="46"/>
        <v>570</v>
      </c>
      <c r="Y45" s="222">
        <f t="shared" si="46"/>
        <v>570</v>
      </c>
      <c r="Z45" s="222">
        <f t="shared" si="46"/>
        <v>570</v>
      </c>
      <c r="AA45" s="222">
        <f t="shared" si="46"/>
        <v>570</v>
      </c>
      <c r="AB45" s="222">
        <f t="shared" si="46"/>
        <v>570</v>
      </c>
      <c r="AC45" s="222">
        <f t="shared" si="46"/>
        <v>570</v>
      </c>
      <c r="AD45" s="222">
        <f t="shared" si="46"/>
        <v>570</v>
      </c>
      <c r="AE45" s="222">
        <f t="shared" si="46"/>
        <v>570</v>
      </c>
      <c r="AF45" s="222">
        <f t="shared" si="46"/>
        <v>570</v>
      </c>
      <c r="AG45" s="222">
        <f t="shared" si="46"/>
        <v>570</v>
      </c>
      <c r="AH45" s="222">
        <f t="shared" si="46"/>
        <v>570</v>
      </c>
      <c r="AI45" s="222">
        <f t="shared" si="46"/>
        <v>570</v>
      </c>
      <c r="AJ45" s="222">
        <f t="shared" si="46"/>
        <v>570</v>
      </c>
      <c r="AK45" s="222">
        <f t="shared" si="46"/>
        <v>570</v>
      </c>
      <c r="AL45" s="222">
        <f t="shared" si="46"/>
        <v>570</v>
      </c>
      <c r="AM45" s="222">
        <f t="shared" si="46"/>
        <v>570</v>
      </c>
      <c r="AN45" s="222">
        <f t="shared" si="46"/>
        <v>570</v>
      </c>
      <c r="AO45" s="222">
        <f t="shared" si="46"/>
        <v>570</v>
      </c>
      <c r="AP45" s="222">
        <f t="shared" si="46"/>
        <v>570</v>
      </c>
      <c r="AQ45" s="222">
        <f t="shared" si="46"/>
        <v>570</v>
      </c>
      <c r="AR45" s="222">
        <f t="shared" si="46"/>
        <v>570</v>
      </c>
      <c r="AS45" s="222">
        <f t="shared" si="46"/>
        <v>570</v>
      </c>
      <c r="AT45" s="222">
        <f t="shared" si="46"/>
        <v>570</v>
      </c>
      <c r="AU45" s="222">
        <f t="shared" si="46"/>
        <v>570</v>
      </c>
      <c r="AV45" s="222">
        <f t="shared" si="46"/>
        <v>570</v>
      </c>
      <c r="AW45" s="222">
        <f t="shared" si="46"/>
        <v>570</v>
      </c>
      <c r="AX45" s="222">
        <f t="shared" si="46"/>
        <v>570</v>
      </c>
      <c r="AY45" s="222">
        <f t="shared" si="46"/>
        <v>570</v>
      </c>
      <c r="AZ45" s="222">
        <f t="shared" si="46"/>
        <v>570</v>
      </c>
      <c r="BA45" s="222">
        <f t="shared" si="46"/>
        <v>570</v>
      </c>
      <c r="BB45" s="222">
        <f t="shared" si="46"/>
        <v>570</v>
      </c>
      <c r="BC45" s="222">
        <f t="shared" si="46"/>
        <v>570</v>
      </c>
      <c r="BD45" s="222">
        <f t="shared" si="46"/>
        <v>570</v>
      </c>
      <c r="BE45" s="222">
        <f t="shared" si="46"/>
        <v>570</v>
      </c>
      <c r="BF45" s="222">
        <f t="shared" si="46"/>
        <v>570</v>
      </c>
      <c r="BG45" s="222">
        <f t="shared" si="46"/>
        <v>570</v>
      </c>
      <c r="BH45" s="222">
        <f t="shared" si="46"/>
        <v>570</v>
      </c>
      <c r="BI45" s="222">
        <f t="shared" si="46"/>
        <v>570</v>
      </c>
      <c r="BJ45" s="222">
        <f t="shared" si="46"/>
        <v>570</v>
      </c>
      <c r="BK45" s="222">
        <f t="shared" si="46"/>
        <v>570</v>
      </c>
      <c r="BL45" s="222">
        <f t="shared" si="46"/>
        <v>570</v>
      </c>
      <c r="BM45" s="222">
        <f t="shared" si="46"/>
        <v>570</v>
      </c>
      <c r="BN45" s="222">
        <f t="shared" si="46"/>
        <v>570</v>
      </c>
      <c r="BO45" s="222">
        <f t="shared" ref="BO45:CS45" si="47">BO18</f>
        <v>570</v>
      </c>
      <c r="BP45" s="222">
        <f t="shared" si="47"/>
        <v>570</v>
      </c>
      <c r="BQ45" s="222">
        <f t="shared" si="47"/>
        <v>570</v>
      </c>
      <c r="BR45" s="222">
        <f t="shared" si="47"/>
        <v>570</v>
      </c>
      <c r="BS45" s="222">
        <f t="shared" si="47"/>
        <v>570</v>
      </c>
      <c r="BT45" s="222">
        <f t="shared" si="47"/>
        <v>570</v>
      </c>
      <c r="BU45" s="222">
        <f t="shared" si="47"/>
        <v>570</v>
      </c>
      <c r="BV45" s="222">
        <f t="shared" si="47"/>
        <v>570</v>
      </c>
      <c r="BW45" s="222">
        <f t="shared" si="47"/>
        <v>570</v>
      </c>
      <c r="BX45" s="222">
        <f t="shared" si="47"/>
        <v>570</v>
      </c>
      <c r="BY45" s="222">
        <f t="shared" si="47"/>
        <v>570</v>
      </c>
      <c r="BZ45" s="222">
        <f t="shared" si="47"/>
        <v>570</v>
      </c>
      <c r="CA45" s="222">
        <f t="shared" si="47"/>
        <v>570</v>
      </c>
      <c r="CB45" s="222">
        <f t="shared" si="47"/>
        <v>570</v>
      </c>
      <c r="CC45" s="222">
        <f t="shared" si="47"/>
        <v>570</v>
      </c>
      <c r="CD45" s="222">
        <f t="shared" si="47"/>
        <v>570</v>
      </c>
      <c r="CE45" s="222">
        <f t="shared" si="47"/>
        <v>570</v>
      </c>
      <c r="CF45" s="222">
        <f t="shared" si="47"/>
        <v>570</v>
      </c>
      <c r="CG45" s="222">
        <f t="shared" si="47"/>
        <v>570</v>
      </c>
      <c r="CH45" s="222">
        <f t="shared" si="47"/>
        <v>570</v>
      </c>
      <c r="CI45" s="222">
        <f t="shared" si="47"/>
        <v>570</v>
      </c>
      <c r="CJ45" s="222">
        <f t="shared" si="47"/>
        <v>570</v>
      </c>
      <c r="CK45" s="222">
        <f t="shared" si="47"/>
        <v>570</v>
      </c>
      <c r="CL45" s="222">
        <f t="shared" si="47"/>
        <v>570</v>
      </c>
      <c r="CM45" s="222">
        <f t="shared" si="47"/>
        <v>570</v>
      </c>
      <c r="CN45" s="222">
        <f t="shared" si="47"/>
        <v>570</v>
      </c>
      <c r="CO45" s="222">
        <f t="shared" si="47"/>
        <v>570</v>
      </c>
      <c r="CP45" s="222">
        <f t="shared" si="47"/>
        <v>570</v>
      </c>
      <c r="CQ45" s="222">
        <f t="shared" si="47"/>
        <v>570</v>
      </c>
      <c r="CR45" s="222">
        <f t="shared" si="47"/>
        <v>570</v>
      </c>
      <c r="CS45" s="222">
        <f t="shared" si="47"/>
        <v>570</v>
      </c>
      <c r="CT45" s="162">
        <f t="shared" si="18"/>
        <v>54720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8"/>
        <v>0</v>
      </c>
    </row>
    <row r="47" spans="1:98">
      <c r="A47" s="68" t="s">
        <v>46</v>
      </c>
      <c r="B47" s="30">
        <f t="shared" ref="B47:AG47" si="48">SUM(B48:B51)</f>
        <v>84.0886</v>
      </c>
      <c r="C47" s="31">
        <f t="shared" si="48"/>
        <v>88.968199999999996</v>
      </c>
      <c r="D47" s="31">
        <f t="shared" si="48"/>
        <v>93.221959999999996</v>
      </c>
      <c r="E47" s="31">
        <f t="shared" si="48"/>
        <v>94.833320000000001</v>
      </c>
      <c r="F47" s="31">
        <f t="shared" si="48"/>
        <v>94.566879999999998</v>
      </c>
      <c r="G47" s="31">
        <f t="shared" si="48"/>
        <v>88.18</v>
      </c>
      <c r="H47" s="31">
        <f t="shared" si="48"/>
        <v>84.072159999999997</v>
      </c>
      <c r="I47" s="31">
        <f t="shared" si="48"/>
        <v>83.839439999999996</v>
      </c>
      <c r="J47" s="31">
        <f t="shared" si="48"/>
        <v>84.920720000000003</v>
      </c>
      <c r="K47" s="31">
        <f t="shared" si="48"/>
        <v>82.736880000000014</v>
      </c>
      <c r="L47" s="31">
        <f t="shared" si="48"/>
        <v>82.862480000000005</v>
      </c>
      <c r="M47" s="31">
        <f t="shared" si="48"/>
        <v>82.396479999999997</v>
      </c>
      <c r="N47" s="31">
        <f t="shared" si="48"/>
        <v>80.743760000000009</v>
      </c>
      <c r="O47" s="31">
        <f t="shared" si="48"/>
        <v>78.536519999999996</v>
      </c>
      <c r="P47" s="31">
        <f t="shared" si="48"/>
        <v>79.831879999999998</v>
      </c>
      <c r="Q47" s="31">
        <f t="shared" si="48"/>
        <v>79.780360000000002</v>
      </c>
      <c r="R47" s="31">
        <f t="shared" si="48"/>
        <v>80.284319999999994</v>
      </c>
      <c r="S47" s="31">
        <f t="shared" si="48"/>
        <v>77.297240000000002</v>
      </c>
      <c r="T47" s="31">
        <f t="shared" si="48"/>
        <v>73.859160000000003</v>
      </c>
      <c r="U47" s="31">
        <f t="shared" si="48"/>
        <v>71.403480000000002</v>
      </c>
      <c r="V47" s="31">
        <f t="shared" si="48"/>
        <v>69.23124</v>
      </c>
      <c r="W47" s="31">
        <f t="shared" si="48"/>
        <v>68.2774</v>
      </c>
      <c r="X47" s="31">
        <f t="shared" si="48"/>
        <v>75.867081192484079</v>
      </c>
      <c r="Y47" s="31">
        <f t="shared" si="48"/>
        <v>85.015766862758454</v>
      </c>
      <c r="Z47" s="31">
        <f t="shared" si="48"/>
        <v>91.645019810437901</v>
      </c>
      <c r="AA47" s="31">
        <f t="shared" si="48"/>
        <v>102.01888549847351</v>
      </c>
      <c r="AB47" s="31">
        <f t="shared" si="48"/>
        <v>153.07939247759376</v>
      </c>
      <c r="AC47" s="31">
        <f t="shared" si="48"/>
        <v>289.85690101820018</v>
      </c>
      <c r="AD47" s="31">
        <f t="shared" si="48"/>
        <v>488.1519738843852</v>
      </c>
      <c r="AE47" s="31">
        <f t="shared" si="48"/>
        <v>738.67374097555648</v>
      </c>
      <c r="AF47" s="31">
        <f t="shared" si="48"/>
        <v>991.81856920998541</v>
      </c>
      <c r="AG47" s="31">
        <f t="shared" si="48"/>
        <v>1366.5654433613381</v>
      </c>
      <c r="AH47" s="31">
        <f t="shared" ref="AH47:BM47" si="49">SUM(AH48:AH51)</f>
        <v>1725.5041714799761</v>
      </c>
      <c r="AI47" s="31">
        <f t="shared" si="49"/>
        <v>2024.8746762528392</v>
      </c>
      <c r="AJ47" s="31">
        <f t="shared" si="49"/>
        <v>2333.3676951416805</v>
      </c>
      <c r="AK47" s="31">
        <f t="shared" si="49"/>
        <v>2601.6107238008567</v>
      </c>
      <c r="AL47" s="31">
        <f t="shared" si="49"/>
        <v>2840.1479937460676</v>
      </c>
      <c r="AM47" s="31">
        <f t="shared" si="49"/>
        <v>3113.5218435575462</v>
      </c>
      <c r="AN47" s="31">
        <f t="shared" si="49"/>
        <v>3415.1588816291919</v>
      </c>
      <c r="AO47" s="31">
        <f t="shared" si="49"/>
        <v>3639.1399299551322</v>
      </c>
      <c r="AP47" s="31">
        <f t="shared" si="49"/>
        <v>3815.578418608698</v>
      </c>
      <c r="AQ47" s="31">
        <f t="shared" si="49"/>
        <v>4001.1950802052102</v>
      </c>
      <c r="AR47" s="31">
        <f t="shared" si="49"/>
        <v>4182.4793328392316</v>
      </c>
      <c r="AS47" s="31">
        <f t="shared" si="49"/>
        <v>4247.975618661063</v>
      </c>
      <c r="AT47" s="31">
        <f t="shared" si="49"/>
        <v>4363.9386711594807</v>
      </c>
      <c r="AU47" s="31">
        <f t="shared" si="49"/>
        <v>4425.103204441275</v>
      </c>
      <c r="AV47" s="31">
        <f t="shared" si="49"/>
        <v>4426.3425467402685</v>
      </c>
      <c r="AW47" s="31">
        <f t="shared" si="49"/>
        <v>4456.0459043564842</v>
      </c>
      <c r="AX47" s="31">
        <f t="shared" si="49"/>
        <v>4436.4368242171404</v>
      </c>
      <c r="AY47" s="31">
        <f t="shared" si="49"/>
        <v>4415.0682131458107</v>
      </c>
      <c r="AZ47" s="31">
        <f t="shared" si="49"/>
        <v>4392.2217308901472</v>
      </c>
      <c r="BA47" s="31">
        <f t="shared" si="49"/>
        <v>4412.523580016451</v>
      </c>
      <c r="BB47" s="31">
        <f t="shared" si="49"/>
        <v>4379.5047699524694</v>
      </c>
      <c r="BC47" s="31">
        <f t="shared" si="49"/>
        <v>4349.2056132984017</v>
      </c>
      <c r="BD47" s="31">
        <f t="shared" si="49"/>
        <v>4314.3549744376141</v>
      </c>
      <c r="BE47" s="31">
        <f t="shared" si="49"/>
        <v>4248.5403170040718</v>
      </c>
      <c r="BF47" s="31">
        <f t="shared" si="49"/>
        <v>4154.439191777331</v>
      </c>
      <c r="BG47" s="31">
        <f t="shared" si="49"/>
        <v>4017.7213194615847</v>
      </c>
      <c r="BH47" s="31">
        <f t="shared" si="49"/>
        <v>3887.2346077841012</v>
      </c>
      <c r="BI47" s="31">
        <f t="shared" si="49"/>
        <v>3750.6090458166323</v>
      </c>
      <c r="BJ47" s="31">
        <f t="shared" si="49"/>
        <v>3561.1569215727704</v>
      </c>
      <c r="BK47" s="31">
        <f t="shared" si="49"/>
        <v>3332.3422142240988</v>
      </c>
      <c r="BL47" s="31">
        <f t="shared" si="49"/>
        <v>3032.2835951432335</v>
      </c>
      <c r="BM47" s="31">
        <f t="shared" si="49"/>
        <v>2773.8015147537335</v>
      </c>
      <c r="BN47" s="31">
        <f t="shared" ref="BN47:CS47" si="50">SUM(BN48:BN51)</f>
        <v>2521.8747478946307</v>
      </c>
      <c r="BO47" s="31">
        <f t="shared" si="50"/>
        <v>2201.5166941329367</v>
      </c>
      <c r="BP47" s="31">
        <f t="shared" si="50"/>
        <v>1868.7250931748454</v>
      </c>
      <c r="BQ47" s="31">
        <f t="shared" si="50"/>
        <v>1540.1348388483002</v>
      </c>
      <c r="BR47" s="31">
        <f t="shared" si="50"/>
        <v>1218.1260267077464</v>
      </c>
      <c r="BS47" s="31">
        <f t="shared" si="50"/>
        <v>893.38676867569097</v>
      </c>
      <c r="BT47" s="31">
        <f t="shared" si="50"/>
        <v>574.44936188625945</v>
      </c>
      <c r="BU47" s="31">
        <f t="shared" si="50"/>
        <v>353.03995081695757</v>
      </c>
      <c r="BV47" s="31">
        <f t="shared" si="50"/>
        <v>191.98678976643637</v>
      </c>
      <c r="BW47" s="31">
        <f t="shared" si="50"/>
        <v>107.42962141025701</v>
      </c>
      <c r="BX47" s="31">
        <f t="shared" si="50"/>
        <v>62.798332848804137</v>
      </c>
      <c r="BY47" s="31">
        <f t="shared" si="50"/>
        <v>41.977959999999996</v>
      </c>
      <c r="BZ47" s="31">
        <f t="shared" si="50"/>
        <v>59.200519999999997</v>
      </c>
      <c r="CA47" s="31">
        <f t="shared" si="50"/>
        <v>64.345039999999997</v>
      </c>
      <c r="CB47" s="31">
        <f t="shared" si="50"/>
        <v>68.090599999999995</v>
      </c>
      <c r="CC47" s="31">
        <f t="shared" si="50"/>
        <v>68.182199999999995</v>
      </c>
      <c r="CD47" s="31">
        <f t="shared" si="50"/>
        <v>67.227239999999995</v>
      </c>
      <c r="CE47" s="31">
        <f t="shared" si="50"/>
        <v>68.045439999999999</v>
      </c>
      <c r="CF47" s="31">
        <f t="shared" si="50"/>
        <v>75.112840000000006</v>
      </c>
      <c r="CG47" s="31">
        <f t="shared" si="50"/>
        <v>81.107920000000007</v>
      </c>
      <c r="CH47" s="31">
        <f t="shared" si="50"/>
        <v>87.629360000000005</v>
      </c>
      <c r="CI47" s="31">
        <f t="shared" si="50"/>
        <v>91.293360000000007</v>
      </c>
      <c r="CJ47" s="31">
        <f t="shared" si="50"/>
        <v>95.489640000000009</v>
      </c>
      <c r="CK47" s="31">
        <f t="shared" si="50"/>
        <v>93.254840000000002</v>
      </c>
      <c r="CL47" s="31">
        <f t="shared" si="50"/>
        <v>93.335759999999993</v>
      </c>
      <c r="CM47" s="31">
        <f t="shared" si="50"/>
        <v>96.95844000000001</v>
      </c>
      <c r="CN47" s="31">
        <f t="shared" si="50"/>
        <v>99.56016000000001</v>
      </c>
      <c r="CO47" s="31">
        <f t="shared" si="50"/>
        <v>104.84268</v>
      </c>
      <c r="CP47" s="31">
        <f t="shared" si="50"/>
        <v>106.31864</v>
      </c>
      <c r="CQ47" s="31">
        <f t="shared" si="50"/>
        <v>113.1534</v>
      </c>
      <c r="CR47" s="31">
        <f t="shared" si="50"/>
        <v>114.82868000000001</v>
      </c>
      <c r="CS47" s="69">
        <f t="shared" si="50"/>
        <v>114.72064</v>
      </c>
      <c r="CT47" s="22">
        <f t="shared" si="18"/>
        <v>138594.19796652469</v>
      </c>
    </row>
    <row r="48" spans="1:98">
      <c r="A48" s="18" t="s">
        <v>65</v>
      </c>
      <c r="B48" s="25">
        <f>B21</f>
        <v>0</v>
      </c>
      <c r="C48" s="25">
        <f t="shared" ref="C48:BN49" si="51">C21</f>
        <v>0</v>
      </c>
      <c r="D48" s="25">
        <f t="shared" si="51"/>
        <v>0</v>
      </c>
      <c r="E48" s="25">
        <f t="shared" si="51"/>
        <v>0</v>
      </c>
      <c r="F48" s="25">
        <f t="shared" si="51"/>
        <v>0</v>
      </c>
      <c r="G48" s="25">
        <f t="shared" si="51"/>
        <v>0</v>
      </c>
      <c r="H48" s="25">
        <f t="shared" si="51"/>
        <v>0</v>
      </c>
      <c r="I48" s="25">
        <f t="shared" si="51"/>
        <v>0</v>
      </c>
      <c r="J48" s="25">
        <f t="shared" si="51"/>
        <v>0</v>
      </c>
      <c r="K48" s="25">
        <f t="shared" si="51"/>
        <v>0</v>
      </c>
      <c r="L48" s="25">
        <f t="shared" si="51"/>
        <v>0</v>
      </c>
      <c r="M48" s="25">
        <f t="shared" si="51"/>
        <v>0</v>
      </c>
      <c r="N48" s="25">
        <f t="shared" si="51"/>
        <v>0</v>
      </c>
      <c r="O48" s="25">
        <f t="shared" si="51"/>
        <v>0</v>
      </c>
      <c r="P48" s="25">
        <f t="shared" si="51"/>
        <v>0</v>
      </c>
      <c r="Q48" s="25">
        <f t="shared" si="51"/>
        <v>0</v>
      </c>
      <c r="R48" s="25">
        <f t="shared" si="51"/>
        <v>0</v>
      </c>
      <c r="S48" s="25">
        <f t="shared" si="51"/>
        <v>0</v>
      </c>
      <c r="T48" s="25">
        <f t="shared" si="51"/>
        <v>0</v>
      </c>
      <c r="U48" s="25">
        <f t="shared" si="51"/>
        <v>0</v>
      </c>
      <c r="V48" s="25">
        <f t="shared" si="51"/>
        <v>0</v>
      </c>
      <c r="W48" s="25">
        <f t="shared" si="51"/>
        <v>0</v>
      </c>
      <c r="X48" s="25">
        <f t="shared" si="51"/>
        <v>0.28000000000000003</v>
      </c>
      <c r="Y48" s="25">
        <f t="shared" si="51"/>
        <v>0.26</v>
      </c>
      <c r="Z48" s="25">
        <f t="shared" si="51"/>
        <v>0.37</v>
      </c>
      <c r="AA48" s="25">
        <f t="shared" si="51"/>
        <v>1.35</v>
      </c>
      <c r="AB48" s="25">
        <f t="shared" si="51"/>
        <v>5.62</v>
      </c>
      <c r="AC48" s="25">
        <f t="shared" si="51"/>
        <v>33.729999999999997</v>
      </c>
      <c r="AD48" s="25">
        <f t="shared" si="51"/>
        <v>64.98</v>
      </c>
      <c r="AE48" s="25">
        <f t="shared" si="51"/>
        <v>130.87</v>
      </c>
      <c r="AF48" s="25">
        <f t="shared" si="51"/>
        <v>213.27</v>
      </c>
      <c r="AG48" s="25">
        <f t="shared" si="51"/>
        <v>343.78</v>
      </c>
      <c r="AH48" s="25">
        <f t="shared" si="51"/>
        <v>492.16</v>
      </c>
      <c r="AI48" s="25">
        <f t="shared" si="51"/>
        <v>647.09</v>
      </c>
      <c r="AJ48" s="25">
        <f t="shared" si="51"/>
        <v>800.1099999999999</v>
      </c>
      <c r="AK48" s="25">
        <f t="shared" si="51"/>
        <v>939.56</v>
      </c>
      <c r="AL48" s="25">
        <f t="shared" si="51"/>
        <v>1068.3699999999999</v>
      </c>
      <c r="AM48" s="25">
        <f t="shared" si="51"/>
        <v>1199.9199999999998</v>
      </c>
      <c r="AN48" s="25">
        <f t="shared" si="51"/>
        <v>1328.9099999999999</v>
      </c>
      <c r="AO48" s="25">
        <f t="shared" si="51"/>
        <v>1443.8899999999999</v>
      </c>
      <c r="AP48" s="25">
        <f t="shared" si="51"/>
        <v>1513.73</v>
      </c>
      <c r="AQ48" s="25">
        <f t="shared" si="51"/>
        <v>1592.55</v>
      </c>
      <c r="AR48" s="25">
        <f t="shared" si="51"/>
        <v>1696.13</v>
      </c>
      <c r="AS48" s="25">
        <f t="shared" si="51"/>
        <v>1734.74</v>
      </c>
      <c r="AT48" s="25">
        <f t="shared" si="51"/>
        <v>1742.6100000000001</v>
      </c>
      <c r="AU48" s="25">
        <f t="shared" si="51"/>
        <v>1757.71</v>
      </c>
      <c r="AV48" s="25">
        <f t="shared" si="51"/>
        <v>1758.8799999999999</v>
      </c>
      <c r="AW48" s="25">
        <f t="shared" si="51"/>
        <v>1765.8999999999999</v>
      </c>
      <c r="AX48" s="25">
        <f t="shared" si="51"/>
        <v>1746.15</v>
      </c>
      <c r="AY48" s="25">
        <f t="shared" si="51"/>
        <v>1745.9299999999998</v>
      </c>
      <c r="AZ48" s="25">
        <f t="shared" si="51"/>
        <v>1743.44</v>
      </c>
      <c r="BA48" s="25">
        <f t="shared" si="51"/>
        <v>1741.2</v>
      </c>
      <c r="BB48" s="25">
        <f t="shared" si="51"/>
        <v>1732.1200000000001</v>
      </c>
      <c r="BC48" s="25">
        <f t="shared" si="51"/>
        <v>1730.79</v>
      </c>
      <c r="BD48" s="25">
        <f t="shared" si="51"/>
        <v>1738.62</v>
      </c>
      <c r="BE48" s="25">
        <f t="shared" si="51"/>
        <v>1726.44</v>
      </c>
      <c r="BF48" s="25">
        <f t="shared" si="51"/>
        <v>1721.94</v>
      </c>
      <c r="BG48" s="25">
        <f t="shared" si="51"/>
        <v>1709.15</v>
      </c>
      <c r="BH48" s="25">
        <f t="shared" si="51"/>
        <v>1682.96</v>
      </c>
      <c r="BI48" s="25">
        <f t="shared" si="51"/>
        <v>1637.73</v>
      </c>
      <c r="BJ48" s="25">
        <f t="shared" si="51"/>
        <v>1545.46</v>
      </c>
      <c r="BK48" s="25">
        <f t="shared" si="51"/>
        <v>1457.37</v>
      </c>
      <c r="BL48" s="25">
        <f t="shared" si="51"/>
        <v>1335.28</v>
      </c>
      <c r="BM48" s="25">
        <f t="shared" si="51"/>
        <v>1236.8900000000001</v>
      </c>
      <c r="BN48" s="25">
        <f t="shared" si="51"/>
        <v>1136.8599999999999</v>
      </c>
      <c r="BO48" s="25">
        <f t="shared" ref="BO48:CS51" si="52">BO21</f>
        <v>1008.78</v>
      </c>
      <c r="BP48" s="25">
        <f t="shared" si="52"/>
        <v>858.48</v>
      </c>
      <c r="BQ48" s="25">
        <f t="shared" si="52"/>
        <v>731.04000000000008</v>
      </c>
      <c r="BR48" s="25">
        <f t="shared" si="52"/>
        <v>586.44000000000005</v>
      </c>
      <c r="BS48" s="25">
        <f t="shared" si="52"/>
        <v>465.08</v>
      </c>
      <c r="BT48" s="25">
        <f t="shared" si="52"/>
        <v>300.79000000000002</v>
      </c>
      <c r="BU48" s="25">
        <f t="shared" si="52"/>
        <v>186.62</v>
      </c>
      <c r="BV48" s="25">
        <f t="shared" si="52"/>
        <v>104.94</v>
      </c>
      <c r="BW48" s="25">
        <f t="shared" si="52"/>
        <v>59.27</v>
      </c>
      <c r="BX48" s="25">
        <f t="shared" si="52"/>
        <v>31.28</v>
      </c>
      <c r="BY48" s="25">
        <f t="shared" si="52"/>
        <v>9.6</v>
      </c>
      <c r="BZ48" s="25">
        <f t="shared" si="52"/>
        <v>0</v>
      </c>
      <c r="CA48" s="25">
        <f t="shared" si="52"/>
        <v>0</v>
      </c>
      <c r="CB48" s="25">
        <f t="shared" si="52"/>
        <v>0</v>
      </c>
      <c r="CC48" s="25">
        <f t="shared" si="52"/>
        <v>0</v>
      </c>
      <c r="CD48" s="25">
        <f t="shared" si="52"/>
        <v>0</v>
      </c>
      <c r="CE48" s="25">
        <f t="shared" si="52"/>
        <v>0</v>
      </c>
      <c r="CF48" s="25">
        <f t="shared" si="52"/>
        <v>0</v>
      </c>
      <c r="CG48" s="25">
        <f t="shared" si="52"/>
        <v>0</v>
      </c>
      <c r="CH48" s="25">
        <f t="shared" si="52"/>
        <v>0</v>
      </c>
      <c r="CI48" s="25">
        <f t="shared" si="52"/>
        <v>0</v>
      </c>
      <c r="CJ48" s="25">
        <f t="shared" si="52"/>
        <v>0</v>
      </c>
      <c r="CK48" s="25">
        <f t="shared" si="52"/>
        <v>0</v>
      </c>
      <c r="CL48" s="25">
        <f t="shared" si="52"/>
        <v>0</v>
      </c>
      <c r="CM48" s="25">
        <f t="shared" si="52"/>
        <v>0</v>
      </c>
      <c r="CN48" s="25">
        <f t="shared" si="52"/>
        <v>0</v>
      </c>
      <c r="CO48" s="25">
        <f t="shared" si="52"/>
        <v>0</v>
      </c>
      <c r="CP48" s="25">
        <f t="shared" si="52"/>
        <v>0</v>
      </c>
      <c r="CQ48" s="25">
        <f t="shared" si="52"/>
        <v>0</v>
      </c>
      <c r="CR48" s="25">
        <f t="shared" si="52"/>
        <v>0</v>
      </c>
      <c r="CS48" s="25">
        <f t="shared" si="52"/>
        <v>0</v>
      </c>
      <c r="CT48" s="19">
        <f t="shared" ref="CT48:CT51" si="53">SUM(B48:CS48)</f>
        <v>53987.420000000013</v>
      </c>
    </row>
    <row r="49" spans="1:174">
      <c r="A49" s="19" t="s">
        <v>66</v>
      </c>
      <c r="B49" s="25">
        <f t="shared" ref="B49:Q51" si="54">B22</f>
        <v>0</v>
      </c>
      <c r="C49" s="25">
        <f t="shared" si="54"/>
        <v>0</v>
      </c>
      <c r="D49" s="25">
        <f t="shared" si="54"/>
        <v>0</v>
      </c>
      <c r="E49" s="25">
        <f t="shared" si="54"/>
        <v>0</v>
      </c>
      <c r="F49" s="25">
        <f t="shared" si="54"/>
        <v>0</v>
      </c>
      <c r="G49" s="25">
        <f t="shared" si="54"/>
        <v>0</v>
      </c>
      <c r="H49" s="25">
        <f t="shared" si="54"/>
        <v>0</v>
      </c>
      <c r="I49" s="25">
        <f t="shared" si="54"/>
        <v>0</v>
      </c>
      <c r="J49" s="25">
        <f t="shared" si="54"/>
        <v>0</v>
      </c>
      <c r="K49" s="25">
        <f t="shared" si="54"/>
        <v>0</v>
      </c>
      <c r="L49" s="25">
        <f t="shared" si="54"/>
        <v>0</v>
      </c>
      <c r="M49" s="25">
        <f t="shared" si="54"/>
        <v>0</v>
      </c>
      <c r="N49" s="25">
        <f t="shared" si="54"/>
        <v>0</v>
      </c>
      <c r="O49" s="25">
        <f t="shared" si="54"/>
        <v>0</v>
      </c>
      <c r="P49" s="25">
        <f t="shared" si="54"/>
        <v>0</v>
      </c>
      <c r="Q49" s="25">
        <f t="shared" si="54"/>
        <v>0</v>
      </c>
      <c r="R49" s="25">
        <f t="shared" si="51"/>
        <v>0</v>
      </c>
      <c r="S49" s="25">
        <f t="shared" si="51"/>
        <v>0</v>
      </c>
      <c r="T49" s="25">
        <f t="shared" si="51"/>
        <v>0</v>
      </c>
      <c r="U49" s="25">
        <f t="shared" si="51"/>
        <v>0</v>
      </c>
      <c r="V49" s="25">
        <f t="shared" si="51"/>
        <v>0</v>
      </c>
      <c r="W49" s="25">
        <f t="shared" si="51"/>
        <v>0</v>
      </c>
      <c r="X49" s="25">
        <f t="shared" si="51"/>
        <v>3.8448411924840817</v>
      </c>
      <c r="Y49" s="25">
        <f t="shared" si="51"/>
        <v>7.24604686275846</v>
      </c>
      <c r="Z49" s="25">
        <f t="shared" si="51"/>
        <v>7.4493798104379074</v>
      </c>
      <c r="AA49" s="25">
        <f t="shared" si="51"/>
        <v>13.078005498473498</v>
      </c>
      <c r="AB49" s="25">
        <f t="shared" si="51"/>
        <v>55.731712477593767</v>
      </c>
      <c r="AC49" s="25">
        <f t="shared" si="51"/>
        <v>158.91394101820023</v>
      </c>
      <c r="AD49" s="25">
        <f t="shared" si="51"/>
        <v>315.41561388438515</v>
      </c>
      <c r="AE49" s="25">
        <f t="shared" si="51"/>
        <v>497.01042097555643</v>
      </c>
      <c r="AF49" s="25">
        <f t="shared" si="51"/>
        <v>672.21868920998543</v>
      </c>
      <c r="AG49" s="25">
        <f t="shared" si="51"/>
        <v>924.59624336133822</v>
      </c>
      <c r="AH49" s="25">
        <f t="shared" si="51"/>
        <v>1147.8071314799759</v>
      </c>
      <c r="AI49" s="25">
        <f t="shared" si="51"/>
        <v>1302.146636252839</v>
      </c>
      <c r="AJ49" s="25">
        <f t="shared" si="51"/>
        <v>1461.0763351416804</v>
      </c>
      <c r="AK49" s="25">
        <f t="shared" si="51"/>
        <v>1590.8486038008568</v>
      </c>
      <c r="AL49" s="25">
        <f t="shared" si="51"/>
        <v>1705.7419937460677</v>
      </c>
      <c r="AM49" s="25">
        <f t="shared" si="51"/>
        <v>1849.9036435575463</v>
      </c>
      <c r="AN49" s="25">
        <f t="shared" si="51"/>
        <v>2023.3150816291923</v>
      </c>
      <c r="AO49" s="25">
        <f t="shared" si="51"/>
        <v>2132.0943699551322</v>
      </c>
      <c r="AP49" s="25">
        <f t="shared" si="51"/>
        <v>2238.2322186086981</v>
      </c>
      <c r="AQ49" s="25">
        <f t="shared" si="51"/>
        <v>2346.0140402052102</v>
      </c>
      <c r="AR49" s="25">
        <f t="shared" si="51"/>
        <v>2429.0808528392317</v>
      </c>
      <c r="AS49" s="25">
        <f t="shared" si="51"/>
        <v>2458.8201386610626</v>
      </c>
      <c r="AT49" s="25">
        <f t="shared" si="51"/>
        <v>2563.2770711594812</v>
      </c>
      <c r="AU49" s="25">
        <f t="shared" si="51"/>
        <v>2609.5484444412746</v>
      </c>
      <c r="AV49" s="25">
        <f t="shared" si="51"/>
        <v>2614.6927867402687</v>
      </c>
      <c r="AW49" s="25">
        <f t="shared" si="51"/>
        <v>2647.4429443564836</v>
      </c>
      <c r="AX49" s="25">
        <f t="shared" si="51"/>
        <v>2653.0767842171408</v>
      </c>
      <c r="AY49" s="25">
        <f t="shared" si="51"/>
        <v>2634.0879731458103</v>
      </c>
      <c r="AZ49" s="25">
        <f t="shared" si="51"/>
        <v>2613.935450890147</v>
      </c>
      <c r="BA49" s="25">
        <f t="shared" si="51"/>
        <v>2637.3297400164515</v>
      </c>
      <c r="BB49" s="25">
        <f t="shared" si="51"/>
        <v>2614.7297299524694</v>
      </c>
      <c r="BC49" s="25">
        <f t="shared" si="51"/>
        <v>2585.4984132984023</v>
      </c>
      <c r="BD49" s="25">
        <f t="shared" si="51"/>
        <v>2544.7408144376136</v>
      </c>
      <c r="BE49" s="25">
        <f t="shared" si="51"/>
        <v>2491.3486370040714</v>
      </c>
      <c r="BF49" s="25">
        <f t="shared" si="51"/>
        <v>2400.4313917773306</v>
      </c>
      <c r="BG49" s="25">
        <f t="shared" si="51"/>
        <v>2275.3324394615847</v>
      </c>
      <c r="BH49" s="25">
        <f t="shared" si="51"/>
        <v>2172.1500477841014</v>
      </c>
      <c r="BI49" s="25">
        <f t="shared" si="51"/>
        <v>2082.0178458166324</v>
      </c>
      <c r="BJ49" s="25">
        <f t="shared" si="51"/>
        <v>1983.1762815727704</v>
      </c>
      <c r="BK49" s="25">
        <f t="shared" si="51"/>
        <v>1842.8382542240988</v>
      </c>
      <c r="BL49" s="25">
        <f t="shared" si="51"/>
        <v>1665.1598751432334</v>
      </c>
      <c r="BM49" s="25">
        <f t="shared" si="51"/>
        <v>1505.9253947537334</v>
      </c>
      <c r="BN49" s="25">
        <f t="shared" si="51"/>
        <v>1353.7470678946308</v>
      </c>
      <c r="BO49" s="25">
        <f t="shared" si="52"/>
        <v>1162.5012941329364</v>
      </c>
      <c r="BP49" s="25">
        <f t="shared" si="52"/>
        <v>978.53333317484544</v>
      </c>
      <c r="BQ49" s="25">
        <f t="shared" si="52"/>
        <v>778.3103588483001</v>
      </c>
      <c r="BR49" s="25">
        <f t="shared" si="52"/>
        <v>601.05682670774661</v>
      </c>
      <c r="BS49" s="25">
        <f t="shared" si="52"/>
        <v>396.880928675691</v>
      </c>
      <c r="BT49" s="25">
        <f t="shared" si="52"/>
        <v>241.88568188625956</v>
      </c>
      <c r="BU49" s="25">
        <f t="shared" si="52"/>
        <v>132.67231081695758</v>
      </c>
      <c r="BV49" s="25">
        <f t="shared" si="52"/>
        <v>53.188989766436386</v>
      </c>
      <c r="BW49" s="25">
        <f t="shared" si="52"/>
        <v>14.56486141025702</v>
      </c>
      <c r="BX49" s="25">
        <f t="shared" si="52"/>
        <v>0.14777284880412958</v>
      </c>
      <c r="BY49" s="25">
        <f t="shared" si="52"/>
        <v>0</v>
      </c>
      <c r="BZ49" s="25">
        <f t="shared" si="52"/>
        <v>0</v>
      </c>
      <c r="CA49" s="25">
        <f t="shared" si="52"/>
        <v>0</v>
      </c>
      <c r="CB49" s="25">
        <f t="shared" si="52"/>
        <v>0</v>
      </c>
      <c r="CC49" s="25">
        <f t="shared" si="52"/>
        <v>0</v>
      </c>
      <c r="CD49" s="25">
        <f t="shared" si="52"/>
        <v>0</v>
      </c>
      <c r="CE49" s="25">
        <f t="shared" si="52"/>
        <v>0</v>
      </c>
      <c r="CF49" s="25">
        <f t="shared" si="52"/>
        <v>0</v>
      </c>
      <c r="CG49" s="25">
        <f t="shared" si="52"/>
        <v>0</v>
      </c>
      <c r="CH49" s="25">
        <f t="shared" si="52"/>
        <v>0</v>
      </c>
      <c r="CI49" s="25">
        <f t="shared" si="52"/>
        <v>0</v>
      </c>
      <c r="CJ49" s="25">
        <f t="shared" si="52"/>
        <v>0</v>
      </c>
      <c r="CK49" s="25">
        <f t="shared" si="52"/>
        <v>0</v>
      </c>
      <c r="CL49" s="25">
        <f t="shared" si="52"/>
        <v>0</v>
      </c>
      <c r="CM49" s="25">
        <f t="shared" si="52"/>
        <v>0</v>
      </c>
      <c r="CN49" s="25">
        <f t="shared" si="52"/>
        <v>0</v>
      </c>
      <c r="CO49" s="25">
        <f t="shared" si="52"/>
        <v>0</v>
      </c>
      <c r="CP49" s="25">
        <f t="shared" si="52"/>
        <v>0</v>
      </c>
      <c r="CQ49" s="25">
        <f t="shared" si="52"/>
        <v>0</v>
      </c>
      <c r="CR49" s="25">
        <f t="shared" si="52"/>
        <v>0</v>
      </c>
      <c r="CS49" s="25">
        <f t="shared" si="52"/>
        <v>0</v>
      </c>
      <c r="CT49" s="19">
        <f t="shared" si="53"/>
        <v>78190.815686524671</v>
      </c>
    </row>
    <row r="50" spans="1:174">
      <c r="A50" s="19" t="s">
        <v>24</v>
      </c>
      <c r="B50" s="118">
        <v>51.07</v>
      </c>
      <c r="C50" s="118">
        <v>55.7</v>
      </c>
      <c r="D50" s="118">
        <v>61</v>
      </c>
      <c r="E50" s="118">
        <v>62.85</v>
      </c>
      <c r="F50" s="118">
        <v>63.56</v>
      </c>
      <c r="G50" s="118">
        <v>57.29</v>
      </c>
      <c r="H50" s="118">
        <v>51.58</v>
      </c>
      <c r="I50" s="118">
        <v>51.23</v>
      </c>
      <c r="J50" s="118">
        <v>52.71</v>
      </c>
      <c r="K50" s="118">
        <v>50.02</v>
      </c>
      <c r="L50" s="118">
        <v>50.23</v>
      </c>
      <c r="M50" s="118">
        <v>50.05</v>
      </c>
      <c r="N50" s="118">
        <v>47.68</v>
      </c>
      <c r="O50" s="118">
        <v>47.41</v>
      </c>
      <c r="P50" s="118">
        <v>48.4</v>
      </c>
      <c r="Q50" s="118">
        <v>47.57</v>
      </c>
      <c r="R50" s="118">
        <v>49.4</v>
      </c>
      <c r="S50" s="118">
        <v>47.34</v>
      </c>
      <c r="T50" s="118">
        <v>43.49</v>
      </c>
      <c r="U50" s="118">
        <v>39.96</v>
      </c>
      <c r="V50" s="118">
        <v>39.369999999999997</v>
      </c>
      <c r="W50" s="118">
        <v>37.92</v>
      </c>
      <c r="X50" s="118">
        <v>41.17</v>
      </c>
      <c r="Y50" s="118">
        <v>46.49</v>
      </c>
      <c r="Z50" s="118">
        <v>51.52</v>
      </c>
      <c r="AA50" s="118">
        <v>54.77</v>
      </c>
      <c r="AB50" s="118">
        <v>60.03</v>
      </c>
      <c r="AC50" s="118">
        <v>66.349999999999994</v>
      </c>
      <c r="AD50" s="118">
        <v>75.17</v>
      </c>
      <c r="AE50" s="118">
        <v>77.349999999999994</v>
      </c>
      <c r="AF50" s="118">
        <v>73.12</v>
      </c>
      <c r="AG50" s="118">
        <v>65.099999999999994</v>
      </c>
      <c r="AH50" s="118">
        <v>52.13</v>
      </c>
      <c r="AI50" s="118">
        <v>42.04</v>
      </c>
      <c r="AJ50" s="118">
        <v>38.85</v>
      </c>
      <c r="AK50" s="118">
        <v>38.119999999999997</v>
      </c>
      <c r="AL50" s="118">
        <v>33.01</v>
      </c>
      <c r="AM50" s="118">
        <v>30.18</v>
      </c>
      <c r="AN50" s="118">
        <v>29.7</v>
      </c>
      <c r="AO50" s="118">
        <v>32.44</v>
      </c>
      <c r="AP50" s="118">
        <v>32.17</v>
      </c>
      <c r="AQ50" s="118">
        <v>29.99</v>
      </c>
      <c r="AR50" s="118">
        <v>25.99</v>
      </c>
      <c r="AS50" s="118">
        <v>23.76</v>
      </c>
      <c r="AT50" s="118">
        <v>24.69</v>
      </c>
      <c r="AU50" s="118">
        <v>24.25</v>
      </c>
      <c r="AV50" s="118">
        <v>20.27</v>
      </c>
      <c r="AW50" s="118">
        <v>10.52</v>
      </c>
      <c r="AX50" s="118">
        <v>4.42</v>
      </c>
      <c r="AY50" s="118">
        <v>2.06</v>
      </c>
      <c r="AZ50" s="118">
        <v>2.41</v>
      </c>
      <c r="BA50" s="118">
        <v>2.19</v>
      </c>
      <c r="BB50" s="118">
        <v>1.53</v>
      </c>
      <c r="BC50" s="118">
        <v>0.55000000000000004</v>
      </c>
      <c r="BD50" s="118">
        <v>0.35</v>
      </c>
      <c r="BE50" s="118">
        <v>0.21</v>
      </c>
      <c r="BF50" s="118">
        <v>0.2</v>
      </c>
      <c r="BG50" s="118">
        <v>0.23</v>
      </c>
      <c r="BH50" s="118">
        <v>0.16</v>
      </c>
      <c r="BI50" s="118">
        <v>0.08</v>
      </c>
      <c r="BJ50" s="118">
        <v>0.08</v>
      </c>
      <c r="BK50" s="118">
        <v>0.15</v>
      </c>
      <c r="BL50" s="118">
        <v>0.24</v>
      </c>
      <c r="BM50" s="118">
        <v>0.12</v>
      </c>
      <c r="BN50" s="118">
        <v>0.14000000000000001</v>
      </c>
      <c r="BO50" s="118">
        <v>0.1</v>
      </c>
      <c r="BP50" s="118">
        <v>7.0000000000000007E-2</v>
      </c>
      <c r="BQ50" s="118">
        <v>0.25</v>
      </c>
      <c r="BR50" s="118">
        <v>0.56999999999999995</v>
      </c>
      <c r="BS50" s="118">
        <v>0.4</v>
      </c>
      <c r="BT50" s="118">
        <v>0.93</v>
      </c>
      <c r="BU50" s="118">
        <v>1.42</v>
      </c>
      <c r="BV50" s="118">
        <v>1.04</v>
      </c>
      <c r="BW50" s="118">
        <v>1.27</v>
      </c>
      <c r="BX50" s="118">
        <v>1.82</v>
      </c>
      <c r="BY50" s="118">
        <v>1.69</v>
      </c>
      <c r="BZ50" s="118">
        <v>25.3</v>
      </c>
      <c r="CA50" s="118">
        <v>31.96</v>
      </c>
      <c r="CB50" s="118">
        <v>35.31</v>
      </c>
      <c r="CC50" s="118">
        <v>36.46</v>
      </c>
      <c r="CD50" s="118">
        <v>33.39</v>
      </c>
      <c r="CE50" s="118">
        <v>34.979999999999997</v>
      </c>
      <c r="CF50" s="118">
        <v>42.2</v>
      </c>
      <c r="CG50" s="118">
        <v>46.94</v>
      </c>
      <c r="CH50" s="118">
        <v>52.52</v>
      </c>
      <c r="CI50" s="118">
        <v>57.49</v>
      </c>
      <c r="CJ50" s="118">
        <v>62.58</v>
      </c>
      <c r="CK50" s="118">
        <v>61.36</v>
      </c>
      <c r="CL50" s="118">
        <v>63.67</v>
      </c>
      <c r="CM50" s="118">
        <v>66.290000000000006</v>
      </c>
      <c r="CN50" s="118">
        <v>67.930000000000007</v>
      </c>
      <c r="CO50" s="118">
        <v>73.8</v>
      </c>
      <c r="CP50" s="118">
        <v>75.400000000000006</v>
      </c>
      <c r="CQ50" s="118">
        <v>81.040000000000006</v>
      </c>
      <c r="CR50" s="118">
        <v>82.2</v>
      </c>
      <c r="CS50" s="118">
        <v>81.95</v>
      </c>
      <c r="CT50" s="19">
        <f t="shared" si="53"/>
        <v>3342.4599999999991</v>
      </c>
    </row>
    <row r="51" spans="1:174">
      <c r="A51" s="19" t="s">
        <v>41</v>
      </c>
      <c r="B51" s="25">
        <f t="shared" si="54"/>
        <v>33.018599999999999</v>
      </c>
      <c r="C51" s="25">
        <f t="shared" ref="C51:BN51" si="55">C24</f>
        <v>33.2682</v>
      </c>
      <c r="D51" s="25">
        <f t="shared" si="55"/>
        <v>32.221960000000003</v>
      </c>
      <c r="E51" s="25">
        <f t="shared" si="55"/>
        <v>31.983319999999999</v>
      </c>
      <c r="F51" s="25">
        <f t="shared" si="55"/>
        <v>31.006879999999999</v>
      </c>
      <c r="G51" s="25">
        <f t="shared" si="55"/>
        <v>30.89</v>
      </c>
      <c r="H51" s="25">
        <f t="shared" si="55"/>
        <v>32.492159999999998</v>
      </c>
      <c r="I51" s="25">
        <f t="shared" si="55"/>
        <v>32.609439999999999</v>
      </c>
      <c r="J51" s="25">
        <f t="shared" si="55"/>
        <v>32.210720000000002</v>
      </c>
      <c r="K51" s="25">
        <f t="shared" si="55"/>
        <v>32.716880000000003</v>
      </c>
      <c r="L51" s="25">
        <f t="shared" si="55"/>
        <v>32.632480000000001</v>
      </c>
      <c r="M51" s="25">
        <f t="shared" si="55"/>
        <v>32.34648</v>
      </c>
      <c r="N51" s="25">
        <f t="shared" si="55"/>
        <v>33.063760000000002</v>
      </c>
      <c r="O51" s="25">
        <f t="shared" si="55"/>
        <v>31.126519999999999</v>
      </c>
      <c r="P51" s="25">
        <f t="shared" si="55"/>
        <v>31.43188</v>
      </c>
      <c r="Q51" s="25">
        <f t="shared" si="55"/>
        <v>32.210360000000001</v>
      </c>
      <c r="R51" s="25">
        <f t="shared" si="55"/>
        <v>30.884319999999999</v>
      </c>
      <c r="S51" s="25">
        <f t="shared" si="55"/>
        <v>29.957239999999999</v>
      </c>
      <c r="T51" s="25">
        <f t="shared" si="55"/>
        <v>30.369160000000001</v>
      </c>
      <c r="U51" s="25">
        <f t="shared" si="55"/>
        <v>31.443480000000001</v>
      </c>
      <c r="V51" s="25">
        <f t="shared" si="55"/>
        <v>29.861239999999999</v>
      </c>
      <c r="W51" s="25">
        <f t="shared" si="55"/>
        <v>30.357399999999998</v>
      </c>
      <c r="X51" s="25">
        <f t="shared" si="55"/>
        <v>30.572240000000001</v>
      </c>
      <c r="Y51" s="25">
        <f t="shared" si="55"/>
        <v>31.01972</v>
      </c>
      <c r="Z51" s="25">
        <f t="shared" si="55"/>
        <v>32.305639999999997</v>
      </c>
      <c r="AA51" s="25">
        <f t="shared" si="55"/>
        <v>32.820880000000002</v>
      </c>
      <c r="AB51" s="25">
        <f t="shared" si="55"/>
        <v>31.697679999999998</v>
      </c>
      <c r="AC51" s="25">
        <f t="shared" si="55"/>
        <v>30.862960000000001</v>
      </c>
      <c r="AD51" s="25">
        <f t="shared" si="55"/>
        <v>32.586359999999999</v>
      </c>
      <c r="AE51" s="25">
        <f t="shared" si="55"/>
        <v>33.44332</v>
      </c>
      <c r="AF51" s="25">
        <f t="shared" si="55"/>
        <v>33.209879999999998</v>
      </c>
      <c r="AG51" s="25">
        <f t="shared" si="55"/>
        <v>33.089199999999998</v>
      </c>
      <c r="AH51" s="25">
        <f t="shared" si="55"/>
        <v>33.407040000000002</v>
      </c>
      <c r="AI51" s="25">
        <f t="shared" si="55"/>
        <v>33.598039999999997</v>
      </c>
      <c r="AJ51" s="25">
        <f t="shared" si="55"/>
        <v>33.331359999999997</v>
      </c>
      <c r="AK51" s="25">
        <f t="shared" si="55"/>
        <v>33.082120000000003</v>
      </c>
      <c r="AL51" s="25">
        <f t="shared" si="55"/>
        <v>33.026000000000003</v>
      </c>
      <c r="AM51" s="25">
        <f t="shared" si="55"/>
        <v>33.5182</v>
      </c>
      <c r="AN51" s="25">
        <f t="shared" si="55"/>
        <v>33.233800000000002</v>
      </c>
      <c r="AO51" s="25">
        <f t="shared" si="55"/>
        <v>30.71556</v>
      </c>
      <c r="AP51" s="25">
        <f t="shared" si="55"/>
        <v>31.446200000000001</v>
      </c>
      <c r="AQ51" s="25">
        <f t="shared" si="55"/>
        <v>32.641039999999997</v>
      </c>
      <c r="AR51" s="25">
        <f t="shared" si="55"/>
        <v>31.278479999999998</v>
      </c>
      <c r="AS51" s="25">
        <f t="shared" si="55"/>
        <v>30.655480000000001</v>
      </c>
      <c r="AT51" s="25">
        <f t="shared" si="55"/>
        <v>33.361600000000003</v>
      </c>
      <c r="AU51" s="25">
        <f t="shared" si="55"/>
        <v>33.594760000000001</v>
      </c>
      <c r="AV51" s="25">
        <f t="shared" si="55"/>
        <v>32.499760000000002</v>
      </c>
      <c r="AW51" s="25">
        <f t="shared" si="55"/>
        <v>32.182960000000001</v>
      </c>
      <c r="AX51" s="25">
        <f t="shared" si="55"/>
        <v>32.790039999999998</v>
      </c>
      <c r="AY51" s="25">
        <f t="shared" si="55"/>
        <v>32.99024</v>
      </c>
      <c r="AZ51" s="25">
        <f t="shared" si="55"/>
        <v>32.436279999999996</v>
      </c>
      <c r="BA51" s="25">
        <f t="shared" si="55"/>
        <v>31.803840000000001</v>
      </c>
      <c r="BB51" s="25">
        <f t="shared" si="55"/>
        <v>31.125039999999998</v>
      </c>
      <c r="BC51" s="25">
        <f t="shared" si="55"/>
        <v>32.367199999999997</v>
      </c>
      <c r="BD51" s="25">
        <f t="shared" si="55"/>
        <v>30.644159999999999</v>
      </c>
      <c r="BE51" s="25">
        <f t="shared" si="55"/>
        <v>30.541679999999999</v>
      </c>
      <c r="BF51" s="25">
        <f t="shared" si="55"/>
        <v>31.867799999999999</v>
      </c>
      <c r="BG51" s="25">
        <f t="shared" si="55"/>
        <v>33.008879999999998</v>
      </c>
      <c r="BH51" s="25">
        <f t="shared" si="55"/>
        <v>31.964559999999999</v>
      </c>
      <c r="BI51" s="25">
        <f t="shared" si="55"/>
        <v>30.781199999999998</v>
      </c>
      <c r="BJ51" s="25">
        <f t="shared" si="55"/>
        <v>32.440640000000002</v>
      </c>
      <c r="BK51" s="25">
        <f t="shared" si="55"/>
        <v>31.98396</v>
      </c>
      <c r="BL51" s="25">
        <f t="shared" si="55"/>
        <v>31.603719999999999</v>
      </c>
      <c r="BM51" s="25">
        <f t="shared" si="55"/>
        <v>30.866119999999999</v>
      </c>
      <c r="BN51" s="25">
        <f t="shared" si="55"/>
        <v>31.127680000000002</v>
      </c>
      <c r="BO51" s="25">
        <f t="shared" si="52"/>
        <v>30.135400000000001</v>
      </c>
      <c r="BP51" s="25">
        <f t="shared" si="52"/>
        <v>31.641760000000001</v>
      </c>
      <c r="BQ51" s="25">
        <f t="shared" si="52"/>
        <v>30.534479999999999</v>
      </c>
      <c r="BR51" s="25">
        <f t="shared" si="52"/>
        <v>30.059200000000001</v>
      </c>
      <c r="BS51" s="25">
        <f t="shared" si="52"/>
        <v>31.025839999999999</v>
      </c>
      <c r="BT51" s="25">
        <f t="shared" si="52"/>
        <v>30.843679999999999</v>
      </c>
      <c r="BU51" s="25">
        <f t="shared" si="52"/>
        <v>32.327640000000002</v>
      </c>
      <c r="BV51" s="25">
        <f t="shared" si="52"/>
        <v>32.817799999999998</v>
      </c>
      <c r="BW51" s="25">
        <f t="shared" si="52"/>
        <v>32.324759999999998</v>
      </c>
      <c r="BX51" s="25">
        <f t="shared" si="52"/>
        <v>29.550560000000001</v>
      </c>
      <c r="BY51" s="25">
        <f t="shared" si="52"/>
        <v>30.68796</v>
      </c>
      <c r="BZ51" s="25">
        <f t="shared" si="52"/>
        <v>33.90052</v>
      </c>
      <c r="CA51" s="25">
        <f t="shared" si="52"/>
        <v>32.385039999999996</v>
      </c>
      <c r="CB51" s="25">
        <f t="shared" si="52"/>
        <v>32.7806</v>
      </c>
      <c r="CC51" s="25">
        <f t="shared" si="52"/>
        <v>31.722200000000001</v>
      </c>
      <c r="CD51" s="25">
        <f t="shared" si="52"/>
        <v>33.837240000000001</v>
      </c>
      <c r="CE51" s="25">
        <f t="shared" si="52"/>
        <v>33.065440000000002</v>
      </c>
      <c r="CF51" s="25">
        <f t="shared" si="52"/>
        <v>32.912840000000003</v>
      </c>
      <c r="CG51" s="25">
        <f t="shared" si="52"/>
        <v>34.167920000000002</v>
      </c>
      <c r="CH51" s="25">
        <f t="shared" si="52"/>
        <v>35.109360000000002</v>
      </c>
      <c r="CI51" s="25">
        <f t="shared" si="52"/>
        <v>33.803359999999998</v>
      </c>
      <c r="CJ51" s="25">
        <f t="shared" si="52"/>
        <v>32.909640000000003</v>
      </c>
      <c r="CK51" s="25">
        <f t="shared" si="52"/>
        <v>31.894839999999999</v>
      </c>
      <c r="CL51" s="25">
        <f t="shared" si="52"/>
        <v>29.665759999999999</v>
      </c>
      <c r="CM51" s="25">
        <f t="shared" si="52"/>
        <v>30.66844</v>
      </c>
      <c r="CN51" s="25">
        <f t="shared" si="52"/>
        <v>31.63016</v>
      </c>
      <c r="CO51" s="25">
        <f t="shared" si="52"/>
        <v>31.042680000000001</v>
      </c>
      <c r="CP51" s="25">
        <f t="shared" si="52"/>
        <v>30.91864</v>
      </c>
      <c r="CQ51" s="25">
        <f t="shared" si="52"/>
        <v>32.113399999999999</v>
      </c>
      <c r="CR51" s="25">
        <f t="shared" si="52"/>
        <v>32.628680000000003</v>
      </c>
      <c r="CS51" s="25">
        <f t="shared" si="52"/>
        <v>32.77064</v>
      </c>
      <c r="CT51" s="19">
        <f t="shared" si="53"/>
        <v>3073.5022799999992</v>
      </c>
    </row>
    <row r="52" spans="1:174" s="98" customFormat="1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300</v>
      </c>
      <c r="AK52" s="264">
        <v>500</v>
      </c>
      <c r="AL52" s="264">
        <v>300</v>
      </c>
      <c r="AM52" s="264">
        <v>400</v>
      </c>
      <c r="AN52" s="264">
        <v>300</v>
      </c>
      <c r="AO52" s="264">
        <v>302.97000000000003</v>
      </c>
      <c r="AP52" s="264">
        <v>33.78</v>
      </c>
      <c r="AQ52" s="264">
        <v>0</v>
      </c>
      <c r="AR52" s="264">
        <v>0</v>
      </c>
      <c r="AS52" s="264">
        <v>0</v>
      </c>
      <c r="AT52" s="264">
        <v>0</v>
      </c>
      <c r="AU52" s="264">
        <v>0</v>
      </c>
      <c r="AV52" s="264">
        <v>0</v>
      </c>
      <c r="AW52" s="264">
        <v>0</v>
      </c>
      <c r="AX52" s="264">
        <v>0</v>
      </c>
      <c r="AY52" s="264">
        <v>0</v>
      </c>
      <c r="AZ52" s="264">
        <v>0</v>
      </c>
      <c r="BA52" s="264">
        <v>0</v>
      </c>
      <c r="BB52" s="264">
        <v>0</v>
      </c>
      <c r="BC52" s="264">
        <v>100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50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493.68</v>
      </c>
      <c r="BT52" s="264">
        <v>1255.4000000000001</v>
      </c>
      <c r="BU52" s="264">
        <v>1812.1</v>
      </c>
      <c r="BV52" s="264">
        <v>744</v>
      </c>
      <c r="BW52" s="264">
        <v>1445.27</v>
      </c>
      <c r="BX52" s="264">
        <v>1600</v>
      </c>
      <c r="BY52" s="264">
        <v>1400</v>
      </c>
      <c r="BZ52" s="264">
        <v>1350</v>
      </c>
      <c r="CA52" s="264">
        <v>1350</v>
      </c>
      <c r="CB52" s="264">
        <v>1400</v>
      </c>
      <c r="CC52" s="264">
        <v>1400</v>
      </c>
      <c r="CD52" s="264">
        <v>1436.32</v>
      </c>
      <c r="CE52" s="264">
        <v>1445.51</v>
      </c>
      <c r="CF52" s="264">
        <v>1238.33</v>
      </c>
      <c r="CG52" s="264">
        <v>1147.4000000000001</v>
      </c>
      <c r="CH52" s="264">
        <v>884.58</v>
      </c>
      <c r="CI52" s="264">
        <v>750</v>
      </c>
      <c r="CJ52" s="264">
        <v>600</v>
      </c>
      <c r="CK52" s="264">
        <v>550</v>
      </c>
      <c r="CL52" s="264">
        <v>1600</v>
      </c>
      <c r="CM52" s="264">
        <v>1600</v>
      </c>
      <c r="CN52" s="264">
        <v>1150</v>
      </c>
      <c r="CO52" s="264">
        <v>700</v>
      </c>
      <c r="CP52" s="264">
        <v>700</v>
      </c>
      <c r="CQ52" s="264">
        <v>400</v>
      </c>
      <c r="CR52" s="264">
        <v>50</v>
      </c>
      <c r="CS52" s="264">
        <v>250</v>
      </c>
      <c r="CT52" s="161">
        <f>SUM(B52:CS52)</f>
        <v>31039.340000000004</v>
      </c>
      <c r="CU52"/>
      <c r="CV52"/>
      <c r="CW52"/>
      <c r="CX52"/>
      <c r="CY52"/>
      <c r="CZ52"/>
    </row>
    <row r="53" spans="1:174" ht="15.75" thickBot="1">
      <c r="A53" s="73" t="s">
        <v>50</v>
      </c>
      <c r="B53" s="261">
        <f t="shared" ref="B53:AG53" si="56">SUM(B30,B40,B42,B47,-B52)</f>
        <v>8924.2935999999991</v>
      </c>
      <c r="C53" s="262">
        <f t="shared" si="56"/>
        <v>8932.243199999999</v>
      </c>
      <c r="D53" s="262">
        <f t="shared" si="56"/>
        <v>8938.6969600000011</v>
      </c>
      <c r="E53" s="262">
        <f t="shared" si="56"/>
        <v>8935.3083200000001</v>
      </c>
      <c r="F53" s="262">
        <f t="shared" si="56"/>
        <v>8934.1318800000008</v>
      </c>
      <c r="G53" s="262">
        <f t="shared" si="56"/>
        <v>8927.7450000000008</v>
      </c>
      <c r="H53" s="262">
        <f t="shared" si="56"/>
        <v>8832.9471599999997</v>
      </c>
      <c r="I53" s="262">
        <f t="shared" si="56"/>
        <v>8917.3144400000001</v>
      </c>
      <c r="J53" s="262">
        <f t="shared" si="56"/>
        <v>8639.12572</v>
      </c>
      <c r="K53" s="262">
        <f t="shared" si="56"/>
        <v>8647.4418800000003</v>
      </c>
      <c r="L53" s="262">
        <f t="shared" si="56"/>
        <v>8900.8074799999995</v>
      </c>
      <c r="M53" s="262">
        <f t="shared" si="56"/>
        <v>8911.8714799999998</v>
      </c>
      <c r="N53" s="262">
        <f t="shared" si="56"/>
        <v>8917.018759999999</v>
      </c>
      <c r="O53" s="262">
        <f t="shared" si="56"/>
        <v>8918.8115199999993</v>
      </c>
      <c r="P53" s="262">
        <f t="shared" si="56"/>
        <v>8922.1068799999994</v>
      </c>
      <c r="Q53" s="262">
        <f t="shared" si="56"/>
        <v>8926.0553600000003</v>
      </c>
      <c r="R53" s="262">
        <f t="shared" si="56"/>
        <v>8925.7893200000017</v>
      </c>
      <c r="S53" s="262">
        <f t="shared" si="56"/>
        <v>8921.9422400000003</v>
      </c>
      <c r="T53" s="262">
        <f t="shared" si="56"/>
        <v>8922.3941599999998</v>
      </c>
      <c r="U53" s="262">
        <f t="shared" si="56"/>
        <v>8922.9384800000007</v>
      </c>
      <c r="V53" s="262">
        <f t="shared" si="56"/>
        <v>8919.766239999999</v>
      </c>
      <c r="W53" s="262">
        <f t="shared" si="56"/>
        <v>8920.8124000000007</v>
      </c>
      <c r="X53" s="262">
        <f t="shared" si="56"/>
        <v>8930.4020811924838</v>
      </c>
      <c r="Y53" s="262">
        <f t="shared" si="56"/>
        <v>8941.7007668627593</v>
      </c>
      <c r="Z53" s="262">
        <f t="shared" si="56"/>
        <v>8966.0700198104387</v>
      </c>
      <c r="AA53" s="262">
        <f t="shared" si="56"/>
        <v>8976.4438854984746</v>
      </c>
      <c r="AB53" s="262">
        <f t="shared" si="56"/>
        <v>9032.9843924775942</v>
      </c>
      <c r="AC53" s="262">
        <f t="shared" si="56"/>
        <v>9375.5419010182013</v>
      </c>
      <c r="AD53" s="262">
        <f t="shared" si="56"/>
        <v>9576.6669738843866</v>
      </c>
      <c r="AE53" s="262">
        <f t="shared" si="56"/>
        <v>9824.1887409755582</v>
      </c>
      <c r="AF53" s="262">
        <f t="shared" si="56"/>
        <v>9887.8435692099847</v>
      </c>
      <c r="AG53" s="262">
        <f t="shared" si="56"/>
        <v>10144.030443361338</v>
      </c>
      <c r="AH53" s="262">
        <f t="shared" ref="AH53:BM53" si="57">SUM(AH30,AH40,AH42,AH47,-AH52)</f>
        <v>10535.969171479976</v>
      </c>
      <c r="AI53" s="262">
        <f t="shared" si="57"/>
        <v>10869.52967625284</v>
      </c>
      <c r="AJ53" s="262">
        <f t="shared" si="57"/>
        <v>10876.302695141681</v>
      </c>
      <c r="AK53" s="262">
        <f t="shared" si="57"/>
        <v>10828.735723800857</v>
      </c>
      <c r="AL53" s="262">
        <f t="shared" si="57"/>
        <v>10799.722993746069</v>
      </c>
      <c r="AM53" s="262">
        <f t="shared" si="57"/>
        <v>10841.096843557545</v>
      </c>
      <c r="AN53" s="262">
        <f t="shared" si="57"/>
        <v>11165.493881629192</v>
      </c>
      <c r="AO53" s="262">
        <f t="shared" si="57"/>
        <v>11389.774929955132</v>
      </c>
      <c r="AP53" s="262">
        <f t="shared" si="57"/>
        <v>11574.113418608697</v>
      </c>
      <c r="AQ53" s="262">
        <f t="shared" si="57"/>
        <v>11607.88008020521</v>
      </c>
      <c r="AR53" s="262">
        <f t="shared" si="57"/>
        <v>11664.674332839231</v>
      </c>
      <c r="AS53" s="262">
        <f t="shared" si="57"/>
        <v>11606.680618661063</v>
      </c>
      <c r="AT53" s="262">
        <f t="shared" si="57"/>
        <v>11417.453671159481</v>
      </c>
      <c r="AU53" s="262">
        <f t="shared" si="57"/>
        <v>11345.598204441274</v>
      </c>
      <c r="AV53" s="262">
        <f t="shared" si="57"/>
        <v>11315.897546740267</v>
      </c>
      <c r="AW53" s="262">
        <f t="shared" si="57"/>
        <v>11398.870904356485</v>
      </c>
      <c r="AX53" s="262">
        <f t="shared" si="57"/>
        <v>11456.39182421714</v>
      </c>
      <c r="AY53" s="262">
        <f t="shared" si="57"/>
        <v>11541.17321314581</v>
      </c>
      <c r="AZ53" s="262">
        <f t="shared" si="57"/>
        <v>11653.306730890148</v>
      </c>
      <c r="BA53" s="262">
        <f t="shared" si="57"/>
        <v>11633.72858001645</v>
      </c>
      <c r="BB53" s="262">
        <f t="shared" si="57"/>
        <v>11561.709769952469</v>
      </c>
      <c r="BC53" s="262">
        <f t="shared" si="57"/>
        <v>11390.7606132984</v>
      </c>
      <c r="BD53" s="262">
        <f t="shared" si="57"/>
        <v>11392.139974437614</v>
      </c>
      <c r="BE53" s="262">
        <f t="shared" si="57"/>
        <v>11323.525317004071</v>
      </c>
      <c r="BF53" s="262">
        <f t="shared" si="57"/>
        <v>11229.374191777331</v>
      </c>
      <c r="BG53" s="262">
        <f t="shared" si="57"/>
        <v>11092.836319461585</v>
      </c>
      <c r="BH53" s="262">
        <f t="shared" si="57"/>
        <v>11073.3996077841</v>
      </c>
      <c r="BI53" s="262">
        <f t="shared" si="57"/>
        <v>11182.804045816632</v>
      </c>
      <c r="BJ53" s="262">
        <f t="shared" si="57"/>
        <v>11278.381921572771</v>
      </c>
      <c r="BK53" s="262">
        <f t="shared" si="57"/>
        <v>11295.487214224098</v>
      </c>
      <c r="BL53" s="262">
        <f t="shared" si="57"/>
        <v>11488.838595143234</v>
      </c>
      <c r="BM53" s="262">
        <f t="shared" si="57"/>
        <v>11407.286514753734</v>
      </c>
      <c r="BN53" s="262">
        <f t="shared" ref="BN53:CS53" si="58">SUM(BN30,BN40,BN42,BN47,-BN52)</f>
        <v>11210.679747894632</v>
      </c>
      <c r="BO53" s="262">
        <f t="shared" si="58"/>
        <v>10894.321694132937</v>
      </c>
      <c r="BP53" s="262">
        <f t="shared" si="58"/>
        <v>10675.380093174846</v>
      </c>
      <c r="BQ53" s="262">
        <f t="shared" si="58"/>
        <v>10268.029838848301</v>
      </c>
      <c r="BR53" s="262">
        <f t="shared" si="58"/>
        <v>10115.001026707747</v>
      </c>
      <c r="BS53" s="262">
        <f t="shared" si="58"/>
        <v>9134.6017686756913</v>
      </c>
      <c r="BT53" s="262">
        <f t="shared" si="58"/>
        <v>8060.9143618862599</v>
      </c>
      <c r="BU53" s="262">
        <f t="shared" si="58"/>
        <v>7294.4449508169582</v>
      </c>
      <c r="BV53" s="262">
        <f t="shared" si="58"/>
        <v>8227.6317897664376</v>
      </c>
      <c r="BW53" s="262">
        <f t="shared" si="58"/>
        <v>7577.7546214102586</v>
      </c>
      <c r="BX53" s="262">
        <f t="shared" si="58"/>
        <v>7326.9433328488049</v>
      </c>
      <c r="BY53" s="262">
        <f t="shared" si="58"/>
        <v>7524.0629600000011</v>
      </c>
      <c r="BZ53" s="262">
        <f t="shared" si="58"/>
        <v>7685.2455200000004</v>
      </c>
      <c r="CA53" s="262">
        <f t="shared" si="58"/>
        <v>7708.4700400000002</v>
      </c>
      <c r="CB53" s="262">
        <f t="shared" si="58"/>
        <v>7664.3655999999992</v>
      </c>
      <c r="CC53" s="262">
        <f t="shared" si="58"/>
        <v>7663.7071999999989</v>
      </c>
      <c r="CD53" s="262">
        <f t="shared" si="58"/>
        <v>7628.5822400000015</v>
      </c>
      <c r="CE53" s="262">
        <f t="shared" si="58"/>
        <v>7620.4604400000007</v>
      </c>
      <c r="CF53" s="262">
        <f t="shared" si="58"/>
        <v>7738.8678400000008</v>
      </c>
      <c r="CG53" s="262">
        <f t="shared" si="58"/>
        <v>7834.0329200000015</v>
      </c>
      <c r="CH53" s="262">
        <f t="shared" si="58"/>
        <v>8076.7343600000022</v>
      </c>
      <c r="CI53" s="262">
        <f t="shared" si="58"/>
        <v>7948.6983600000003</v>
      </c>
      <c r="CJ53" s="262">
        <f t="shared" si="58"/>
        <v>8113.5546400000003</v>
      </c>
      <c r="CK53" s="262">
        <f t="shared" si="58"/>
        <v>8156.6598400000003</v>
      </c>
      <c r="CL53" s="262">
        <f t="shared" si="58"/>
        <v>7280.2207600000002</v>
      </c>
      <c r="CM53" s="262">
        <f t="shared" si="58"/>
        <v>7374.8534400000008</v>
      </c>
      <c r="CN53" s="262">
        <f t="shared" si="58"/>
        <v>7652.1551600000021</v>
      </c>
      <c r="CO53" s="262">
        <f t="shared" si="58"/>
        <v>8289.2776800000011</v>
      </c>
      <c r="CP53" s="262">
        <f t="shared" si="58"/>
        <v>8777.0936399999991</v>
      </c>
      <c r="CQ53" s="262">
        <f t="shared" si="58"/>
        <v>9088.0083999999988</v>
      </c>
      <c r="CR53" s="262">
        <f t="shared" si="58"/>
        <v>9354.4436800000003</v>
      </c>
      <c r="CS53" s="263">
        <f t="shared" si="58"/>
        <v>9158.3356399999993</v>
      </c>
      <c r="CT53" s="76">
        <f>SUM(B53:CS53)</f>
        <v>919677.90796652483</v>
      </c>
    </row>
    <row r="54" spans="1:174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174" ht="15.75" thickBot="1">
      <c r="A55" s="77" t="s">
        <v>67</v>
      </c>
      <c r="B55" s="252">
        <f t="shared" ref="B55:AG55" si="59">B25-B53</f>
        <v>148.28499999999985</v>
      </c>
      <c r="C55" s="252">
        <f t="shared" si="59"/>
        <v>145.21500000000015</v>
      </c>
      <c r="D55" s="252">
        <f t="shared" si="59"/>
        <v>143.01499999999942</v>
      </c>
      <c r="E55" s="252">
        <f t="shared" si="59"/>
        <v>148.01499999999942</v>
      </c>
      <c r="F55" s="252">
        <f t="shared" si="59"/>
        <v>148.92499999999927</v>
      </c>
      <c r="G55" s="252">
        <f t="shared" si="59"/>
        <v>148.92499999999927</v>
      </c>
      <c r="H55" s="252">
        <f t="shared" si="59"/>
        <v>239.61499999999978</v>
      </c>
      <c r="I55" s="252">
        <f t="shared" si="59"/>
        <v>155.01499999999942</v>
      </c>
      <c r="J55" s="252">
        <f t="shared" si="59"/>
        <v>434.28499999999985</v>
      </c>
      <c r="K55" s="252">
        <f t="shared" si="59"/>
        <v>423.78499999999985</v>
      </c>
      <c r="L55" s="252">
        <f t="shared" si="59"/>
        <v>170.54500000000007</v>
      </c>
      <c r="M55" s="252">
        <f t="shared" si="59"/>
        <v>159.01499999999942</v>
      </c>
      <c r="N55" s="252">
        <f t="shared" si="59"/>
        <v>152.21500000000015</v>
      </c>
      <c r="O55" s="252">
        <f t="shared" si="59"/>
        <v>148.21500000000015</v>
      </c>
      <c r="P55" s="252">
        <f t="shared" si="59"/>
        <v>146.21500000000015</v>
      </c>
      <c r="Q55" s="252">
        <f t="shared" si="59"/>
        <v>142.21500000000015</v>
      </c>
      <c r="R55" s="252">
        <f t="shared" si="59"/>
        <v>143.24499999999898</v>
      </c>
      <c r="S55" s="252">
        <f t="shared" si="59"/>
        <v>144.21500000000015</v>
      </c>
      <c r="T55" s="252">
        <f t="shared" si="59"/>
        <v>140.21500000000015</v>
      </c>
      <c r="U55" s="252">
        <f t="shared" si="59"/>
        <v>137.21500000000015</v>
      </c>
      <c r="V55" s="252">
        <f t="shared" si="59"/>
        <v>138.21500000000015</v>
      </c>
      <c r="W55" s="252">
        <f t="shared" si="59"/>
        <v>136.21500000000015</v>
      </c>
      <c r="X55" s="252">
        <f t="shared" si="59"/>
        <v>134.21500000000015</v>
      </c>
      <c r="Y55" s="252">
        <f t="shared" si="59"/>
        <v>132.24499999999898</v>
      </c>
      <c r="Z55" s="252">
        <f t="shared" si="59"/>
        <v>114.5049999999992</v>
      </c>
      <c r="AA55" s="252">
        <f t="shared" si="59"/>
        <v>114.5049999999992</v>
      </c>
      <c r="AB55" s="252">
        <f t="shared" si="59"/>
        <v>109.34499999999935</v>
      </c>
      <c r="AC55" s="252">
        <f t="shared" si="59"/>
        <v>-96.305000000000291</v>
      </c>
      <c r="AD55" s="252">
        <f t="shared" si="59"/>
        <v>-99.315000000000509</v>
      </c>
      <c r="AE55" s="252">
        <f t="shared" si="59"/>
        <v>-96.315000000000509</v>
      </c>
      <c r="AF55" s="252">
        <f t="shared" si="59"/>
        <v>93.315000000000509</v>
      </c>
      <c r="AG55" s="252">
        <f t="shared" si="59"/>
        <v>211.875</v>
      </c>
      <c r="AH55" s="252">
        <f t="shared" ref="AH55:BM55" si="60">AH25-AH53</f>
        <v>178.94499999999971</v>
      </c>
      <c r="AI55" s="252">
        <f t="shared" si="60"/>
        <v>144.89500000000044</v>
      </c>
      <c r="AJ55" s="252">
        <f t="shared" si="60"/>
        <v>446.72499999999854</v>
      </c>
      <c r="AK55" s="252">
        <f t="shared" si="60"/>
        <v>762.65500000000065</v>
      </c>
      <c r="AL55" s="252">
        <f t="shared" si="60"/>
        <v>1030.494999999999</v>
      </c>
      <c r="AM55" s="252">
        <f t="shared" si="60"/>
        <v>1262.6250000000018</v>
      </c>
      <c r="AN55" s="252">
        <f t="shared" si="60"/>
        <v>1240.1549999999988</v>
      </c>
      <c r="AO55" s="252">
        <f t="shared" si="60"/>
        <v>1240.255000000001</v>
      </c>
      <c r="AP55" s="252">
        <f t="shared" si="60"/>
        <v>1232.9350000000031</v>
      </c>
      <c r="AQ55" s="252">
        <f t="shared" si="60"/>
        <v>1385.6850000000013</v>
      </c>
      <c r="AR55" s="252">
        <f t="shared" si="60"/>
        <v>1510.9350000000013</v>
      </c>
      <c r="AS55" s="252">
        <f t="shared" si="60"/>
        <v>1634.4250000000011</v>
      </c>
      <c r="AT55" s="252">
        <f t="shared" si="60"/>
        <v>1939.6150000000016</v>
      </c>
      <c r="AU55" s="252">
        <f t="shared" si="60"/>
        <v>2072.635000000002</v>
      </c>
      <c r="AV55" s="252">
        <f t="shared" si="60"/>
        <v>2050.3550000000014</v>
      </c>
      <c r="AW55" s="252">
        <f t="shared" si="60"/>
        <v>1997.0849999999991</v>
      </c>
      <c r="AX55" s="252">
        <f t="shared" si="60"/>
        <v>1918.0550000000003</v>
      </c>
      <c r="AY55" s="252">
        <f t="shared" si="60"/>
        <v>1813.3850000000002</v>
      </c>
      <c r="AZ55" s="252">
        <f t="shared" si="60"/>
        <v>1677.744999999999</v>
      </c>
      <c r="BA55" s="252">
        <f t="shared" si="60"/>
        <v>1716.7450000000026</v>
      </c>
      <c r="BB55" s="252">
        <f t="shared" si="60"/>
        <v>1755.7450000000008</v>
      </c>
      <c r="BC55" s="252">
        <f t="shared" si="60"/>
        <v>1896.3950000000023</v>
      </c>
      <c r="BD55" s="252">
        <f t="shared" si="60"/>
        <v>1860.4450000000015</v>
      </c>
      <c r="BE55" s="252">
        <f t="shared" si="60"/>
        <v>1863.4050000000025</v>
      </c>
      <c r="BF55" s="252">
        <f t="shared" si="60"/>
        <v>1863.4050000000007</v>
      </c>
      <c r="BG55" s="252">
        <f t="shared" si="60"/>
        <v>1863.4250000000011</v>
      </c>
      <c r="BH55" s="252">
        <f t="shared" si="60"/>
        <v>1752.5450000000019</v>
      </c>
      <c r="BI55" s="252">
        <f t="shared" si="60"/>
        <v>1506.5550000000003</v>
      </c>
      <c r="BJ55" s="252">
        <f t="shared" si="60"/>
        <v>1221.6450000000004</v>
      </c>
      <c r="BK55" s="252">
        <f t="shared" si="60"/>
        <v>975.72500000000036</v>
      </c>
      <c r="BL55" s="252">
        <f t="shared" si="60"/>
        <v>482.65500000000065</v>
      </c>
      <c r="BM55" s="252">
        <f t="shared" si="60"/>
        <v>306.06500000000051</v>
      </c>
      <c r="BN55" s="252">
        <f t="shared" ref="BN55:CS55" si="61">BN25-BN53</f>
        <v>251.08499999999913</v>
      </c>
      <c r="BO55" s="252">
        <f t="shared" si="61"/>
        <v>247.08500000000095</v>
      </c>
      <c r="BP55" s="252">
        <f t="shared" si="61"/>
        <v>154.7450000000008</v>
      </c>
      <c r="BQ55" s="252">
        <f t="shared" si="61"/>
        <v>241.08500000000095</v>
      </c>
      <c r="BR55" s="252">
        <f t="shared" si="61"/>
        <v>80.034999999999854</v>
      </c>
      <c r="BS55" s="252">
        <f t="shared" si="61"/>
        <v>735.69499999999971</v>
      </c>
      <c r="BT55" s="252">
        <f t="shared" si="61"/>
        <v>1497.4250000000011</v>
      </c>
      <c r="BU55" s="252">
        <f t="shared" si="61"/>
        <v>2047.8950000000004</v>
      </c>
      <c r="BV55" s="252">
        <f t="shared" si="61"/>
        <v>958.75500000000102</v>
      </c>
      <c r="BW55" s="252">
        <f t="shared" si="61"/>
        <v>1524.4050000000007</v>
      </c>
      <c r="BX55" s="252">
        <f t="shared" si="61"/>
        <v>1730.5850000000009</v>
      </c>
      <c r="BY55" s="252">
        <f t="shared" si="61"/>
        <v>1512.9849999999988</v>
      </c>
      <c r="BZ55" s="252">
        <f t="shared" si="61"/>
        <v>1369.0249999999996</v>
      </c>
      <c r="CA55" s="252">
        <f t="shared" si="61"/>
        <v>1351.2849999999999</v>
      </c>
      <c r="CB55" s="252">
        <f t="shared" si="61"/>
        <v>1399.1350000000002</v>
      </c>
      <c r="CC55" s="252">
        <f t="shared" si="61"/>
        <v>1400.2250000000004</v>
      </c>
      <c r="CD55" s="252">
        <f t="shared" si="61"/>
        <v>1434.3949999999986</v>
      </c>
      <c r="CE55" s="252">
        <f t="shared" si="61"/>
        <v>1443.6749999999993</v>
      </c>
      <c r="CF55" s="252">
        <f t="shared" si="61"/>
        <v>1332.3349999999991</v>
      </c>
      <c r="CG55" s="252">
        <f t="shared" si="61"/>
        <v>1243.4249999999993</v>
      </c>
      <c r="CH55" s="252">
        <f t="shared" si="61"/>
        <v>1007.5450000000001</v>
      </c>
      <c r="CI55" s="252">
        <f t="shared" si="61"/>
        <v>1139.2450000000008</v>
      </c>
      <c r="CJ55" s="252">
        <f t="shared" si="61"/>
        <v>978.58500000000095</v>
      </c>
      <c r="CK55" s="252">
        <f t="shared" si="61"/>
        <v>933.2450000000008</v>
      </c>
      <c r="CL55" s="252">
        <f t="shared" si="61"/>
        <v>1809.9549999999999</v>
      </c>
      <c r="CM55" s="252">
        <f t="shared" si="61"/>
        <v>1718.9449999999997</v>
      </c>
      <c r="CN55" s="252">
        <f t="shared" si="61"/>
        <v>1444.244999999999</v>
      </c>
      <c r="CO55" s="252">
        <f t="shared" si="61"/>
        <v>812.24499999999898</v>
      </c>
      <c r="CP55" s="252">
        <f t="shared" si="61"/>
        <v>325.90500000000065</v>
      </c>
      <c r="CQ55" s="252">
        <f t="shared" si="61"/>
        <v>21.825000000000728</v>
      </c>
      <c r="CR55" s="252">
        <f t="shared" si="61"/>
        <v>-242.93499999999949</v>
      </c>
      <c r="CS55" s="253">
        <f t="shared" si="61"/>
        <v>-46.934999999999491</v>
      </c>
      <c r="CT55" s="79">
        <f>SUM(B55:CS55)</f>
        <v>80972.400000000009</v>
      </c>
    </row>
    <row r="56" spans="1:174" ht="15.75" thickBot="1">
      <c r="A56" s="251" t="s">
        <v>47</v>
      </c>
      <c r="B56" s="222">
        <v>2069.5200000000004</v>
      </c>
      <c r="C56" s="222">
        <v>2156.9300000000003</v>
      </c>
      <c r="D56" s="222">
        <v>2147.63</v>
      </c>
      <c r="E56" s="222">
        <v>2047.63</v>
      </c>
      <c r="F56" s="222">
        <v>1997.63</v>
      </c>
      <c r="G56" s="222">
        <v>1997.63</v>
      </c>
      <c r="H56" s="222">
        <v>2097.63</v>
      </c>
      <c r="I56" s="222">
        <v>2097.63</v>
      </c>
      <c r="J56" s="222">
        <v>2397.63</v>
      </c>
      <c r="K56" s="222">
        <v>2397.63</v>
      </c>
      <c r="L56" s="222">
        <v>2297.63</v>
      </c>
      <c r="M56" s="222">
        <v>2247.63</v>
      </c>
      <c r="N56" s="222">
        <v>2247.63</v>
      </c>
      <c r="O56" s="222">
        <v>2247.63</v>
      </c>
      <c r="P56" s="222">
        <v>2247.63</v>
      </c>
      <c r="Q56" s="222">
        <v>2247.63</v>
      </c>
      <c r="R56" s="222">
        <v>2197.63</v>
      </c>
      <c r="S56" s="222">
        <v>2197.63</v>
      </c>
      <c r="T56" s="222">
        <v>2197.63</v>
      </c>
      <c r="U56" s="222">
        <v>2197.63</v>
      </c>
      <c r="V56" s="222">
        <v>2297.63</v>
      </c>
      <c r="W56" s="222">
        <v>2213.63</v>
      </c>
      <c r="X56" s="222">
        <v>2306.83</v>
      </c>
      <c r="Y56" s="222">
        <v>2572.63</v>
      </c>
      <c r="Z56" s="222">
        <v>2497.63</v>
      </c>
      <c r="AA56" s="222">
        <v>2697.63</v>
      </c>
      <c r="AB56" s="222">
        <v>2947.63</v>
      </c>
      <c r="AC56" s="222">
        <v>2847.63</v>
      </c>
      <c r="AD56" s="222">
        <v>2797.63</v>
      </c>
      <c r="AE56" s="222">
        <v>2672.63</v>
      </c>
      <c r="AF56" s="222">
        <v>2497.63</v>
      </c>
      <c r="AG56" s="222">
        <v>2147.63</v>
      </c>
      <c r="AH56" s="222">
        <v>1697.63</v>
      </c>
      <c r="AI56" s="222">
        <v>1403.23</v>
      </c>
      <c r="AJ56" s="222">
        <v>1262.6300000000001</v>
      </c>
      <c r="AK56" s="222">
        <v>1176.23</v>
      </c>
      <c r="AL56" s="222">
        <v>847.63000000000011</v>
      </c>
      <c r="AM56" s="222">
        <v>847.63000000000011</v>
      </c>
      <c r="AN56" s="222">
        <v>847.63000000000011</v>
      </c>
      <c r="AO56" s="222">
        <v>847.63000000000011</v>
      </c>
      <c r="AP56" s="222">
        <v>858.45</v>
      </c>
      <c r="AQ56" s="222">
        <v>858.45</v>
      </c>
      <c r="AR56" s="222">
        <v>858.45</v>
      </c>
      <c r="AS56" s="222">
        <v>858.45</v>
      </c>
      <c r="AT56" s="222">
        <v>858.45</v>
      </c>
      <c r="AU56" s="222">
        <v>858.45</v>
      </c>
      <c r="AV56" s="222">
        <v>858.45</v>
      </c>
      <c r="AW56" s="222">
        <v>858.45</v>
      </c>
      <c r="AX56" s="222">
        <v>858.45</v>
      </c>
      <c r="AY56" s="222">
        <v>858.45</v>
      </c>
      <c r="AZ56" s="222">
        <v>858.45</v>
      </c>
      <c r="BA56" s="222">
        <v>858.45</v>
      </c>
      <c r="BB56" s="222">
        <v>858.45</v>
      </c>
      <c r="BC56" s="222">
        <v>917.17000000000007</v>
      </c>
      <c r="BD56" s="222">
        <v>882.74</v>
      </c>
      <c r="BE56" s="222">
        <v>1008.25</v>
      </c>
      <c r="BF56" s="222">
        <v>962.13000000000011</v>
      </c>
      <c r="BG56" s="222">
        <v>946.49</v>
      </c>
      <c r="BH56" s="222">
        <v>1108.45</v>
      </c>
      <c r="BI56" s="222">
        <v>1158.45</v>
      </c>
      <c r="BJ56" s="222">
        <v>1258.45</v>
      </c>
      <c r="BK56" s="222">
        <v>1258.45</v>
      </c>
      <c r="BL56" s="222">
        <v>858.45</v>
      </c>
      <c r="BM56" s="222">
        <v>971.63000000000011</v>
      </c>
      <c r="BN56" s="222">
        <v>1333.0900000000001</v>
      </c>
      <c r="BO56" s="222">
        <v>1662.63</v>
      </c>
      <c r="BP56" s="222">
        <v>1511.43</v>
      </c>
      <c r="BQ56" s="222">
        <v>1347.63</v>
      </c>
      <c r="BR56" s="222">
        <v>847.63000000000011</v>
      </c>
      <c r="BS56" s="222">
        <v>847.63000000000011</v>
      </c>
      <c r="BT56" s="222">
        <v>847.63000000000011</v>
      </c>
      <c r="BU56" s="222">
        <v>847.63000000000011</v>
      </c>
      <c r="BV56" s="222">
        <v>847.63000000000011</v>
      </c>
      <c r="BW56" s="222">
        <v>847.63000000000011</v>
      </c>
      <c r="BX56" s="222">
        <v>1097.6300000000001</v>
      </c>
      <c r="BY56" s="222">
        <v>847.63000000000011</v>
      </c>
      <c r="BZ56" s="222">
        <v>847.63000000000011</v>
      </c>
      <c r="CA56" s="222">
        <v>847.63000000000011</v>
      </c>
      <c r="CB56" s="222">
        <v>847.63000000000011</v>
      </c>
      <c r="CC56" s="222">
        <v>847.63000000000011</v>
      </c>
      <c r="CD56" s="222">
        <v>847.63000000000011</v>
      </c>
      <c r="CE56" s="222">
        <v>847.63000000000011</v>
      </c>
      <c r="CF56" s="222">
        <v>997.63000000000011</v>
      </c>
      <c r="CG56" s="222">
        <v>1047.6300000000001</v>
      </c>
      <c r="CH56" s="222">
        <v>947.63000000000011</v>
      </c>
      <c r="CI56" s="222">
        <v>1097.6300000000001</v>
      </c>
      <c r="CJ56" s="222">
        <v>947.63000000000011</v>
      </c>
      <c r="CK56" s="222">
        <v>947.63000000000011</v>
      </c>
      <c r="CL56" s="222">
        <v>947.63000000000011</v>
      </c>
      <c r="CM56" s="222">
        <v>847.63000000000011</v>
      </c>
      <c r="CN56" s="222">
        <v>847.63000000000011</v>
      </c>
      <c r="CO56" s="222">
        <v>847.63000000000011</v>
      </c>
      <c r="CP56" s="222">
        <v>847.63000000000011</v>
      </c>
      <c r="CQ56" s="222">
        <v>847.63000000000011</v>
      </c>
      <c r="CR56" s="222">
        <v>1320.65</v>
      </c>
      <c r="CS56" s="222">
        <v>1894.39</v>
      </c>
      <c r="CT56" s="186">
        <f>SUM(B56:CS56)</f>
        <v>138009.50000000012</v>
      </c>
    </row>
    <row r="57" spans="1:174" ht="15.75" thickBot="1">
      <c r="A57" s="208" t="s">
        <v>68</v>
      </c>
      <c r="B57" s="254">
        <f>IF(B56&gt;B55,0,B55-B56)</f>
        <v>0</v>
      </c>
      <c r="C57" s="254">
        <f t="shared" ref="C57:BN57" si="62">IF(C56&gt;C55,0,C55-C56)</f>
        <v>0</v>
      </c>
      <c r="D57" s="254">
        <f t="shared" si="62"/>
        <v>0</v>
      </c>
      <c r="E57" s="254">
        <f t="shared" si="62"/>
        <v>0</v>
      </c>
      <c r="F57" s="254">
        <f t="shared" si="62"/>
        <v>0</v>
      </c>
      <c r="G57" s="254">
        <f t="shared" si="62"/>
        <v>0</v>
      </c>
      <c r="H57" s="254">
        <f t="shared" si="62"/>
        <v>0</v>
      </c>
      <c r="I57" s="254">
        <f t="shared" si="62"/>
        <v>0</v>
      </c>
      <c r="J57" s="254">
        <f t="shared" si="62"/>
        <v>0</v>
      </c>
      <c r="K57" s="254">
        <f t="shared" si="62"/>
        <v>0</v>
      </c>
      <c r="L57" s="254">
        <f t="shared" si="62"/>
        <v>0</v>
      </c>
      <c r="M57" s="254">
        <f t="shared" si="62"/>
        <v>0</v>
      </c>
      <c r="N57" s="254">
        <f t="shared" si="62"/>
        <v>0</v>
      </c>
      <c r="O57" s="254">
        <f t="shared" si="62"/>
        <v>0</v>
      </c>
      <c r="P57" s="254">
        <f t="shared" si="62"/>
        <v>0</v>
      </c>
      <c r="Q57" s="254">
        <f t="shared" si="62"/>
        <v>0</v>
      </c>
      <c r="R57" s="254">
        <f t="shared" si="62"/>
        <v>0</v>
      </c>
      <c r="S57" s="254">
        <f t="shared" si="62"/>
        <v>0</v>
      </c>
      <c r="T57" s="254">
        <f t="shared" si="62"/>
        <v>0</v>
      </c>
      <c r="U57" s="254">
        <f t="shared" si="62"/>
        <v>0</v>
      </c>
      <c r="V57" s="254">
        <f t="shared" si="62"/>
        <v>0</v>
      </c>
      <c r="W57" s="254">
        <f t="shared" si="62"/>
        <v>0</v>
      </c>
      <c r="X57" s="254">
        <f t="shared" si="62"/>
        <v>0</v>
      </c>
      <c r="Y57" s="254">
        <f t="shared" si="62"/>
        <v>0</v>
      </c>
      <c r="Z57" s="254">
        <f t="shared" si="62"/>
        <v>0</v>
      </c>
      <c r="AA57" s="254">
        <f t="shared" si="62"/>
        <v>0</v>
      </c>
      <c r="AB57" s="254">
        <f t="shared" si="62"/>
        <v>0</v>
      </c>
      <c r="AC57" s="254">
        <f t="shared" si="62"/>
        <v>0</v>
      </c>
      <c r="AD57" s="254">
        <f t="shared" si="62"/>
        <v>0</v>
      </c>
      <c r="AE57" s="254">
        <f t="shared" si="62"/>
        <v>0</v>
      </c>
      <c r="AF57" s="254">
        <f t="shared" si="62"/>
        <v>0</v>
      </c>
      <c r="AG57" s="254">
        <f t="shared" si="62"/>
        <v>0</v>
      </c>
      <c r="AH57" s="254">
        <f t="shared" si="62"/>
        <v>0</v>
      </c>
      <c r="AI57" s="254">
        <f t="shared" si="62"/>
        <v>0</v>
      </c>
      <c r="AJ57" s="254">
        <f t="shared" si="62"/>
        <v>0</v>
      </c>
      <c r="AK57" s="254">
        <f t="shared" si="62"/>
        <v>0</v>
      </c>
      <c r="AL57" s="254">
        <f t="shared" si="62"/>
        <v>182.86499999999887</v>
      </c>
      <c r="AM57" s="254">
        <f t="shared" si="62"/>
        <v>414.99500000000171</v>
      </c>
      <c r="AN57" s="254">
        <f t="shared" si="62"/>
        <v>392.52499999999873</v>
      </c>
      <c r="AO57" s="254">
        <f t="shared" si="62"/>
        <v>392.62500000000091</v>
      </c>
      <c r="AP57" s="254">
        <f t="shared" si="62"/>
        <v>374.48500000000308</v>
      </c>
      <c r="AQ57" s="254">
        <f t="shared" si="62"/>
        <v>527.23500000000126</v>
      </c>
      <c r="AR57" s="254">
        <f t="shared" si="62"/>
        <v>652.48500000000126</v>
      </c>
      <c r="AS57" s="254">
        <f t="shared" si="62"/>
        <v>775.97500000000105</v>
      </c>
      <c r="AT57" s="254">
        <f t="shared" si="62"/>
        <v>1081.1650000000016</v>
      </c>
      <c r="AU57" s="254">
        <f t="shared" si="62"/>
        <v>1214.185000000002</v>
      </c>
      <c r="AV57" s="254">
        <f t="shared" si="62"/>
        <v>1191.9050000000013</v>
      </c>
      <c r="AW57" s="254">
        <f t="shared" si="62"/>
        <v>1138.6349999999991</v>
      </c>
      <c r="AX57" s="254">
        <f t="shared" si="62"/>
        <v>1059.6050000000002</v>
      </c>
      <c r="AY57" s="254">
        <f t="shared" si="62"/>
        <v>954.93500000000017</v>
      </c>
      <c r="AZ57" s="254">
        <f t="shared" si="62"/>
        <v>819.29499999999894</v>
      </c>
      <c r="BA57" s="254">
        <f t="shared" si="62"/>
        <v>858.29500000000257</v>
      </c>
      <c r="BB57" s="254">
        <f t="shared" si="62"/>
        <v>897.29500000000075</v>
      </c>
      <c r="BC57" s="254">
        <f t="shared" si="62"/>
        <v>979.22500000000218</v>
      </c>
      <c r="BD57" s="254">
        <f t="shared" si="62"/>
        <v>977.70500000000152</v>
      </c>
      <c r="BE57" s="254">
        <f t="shared" si="62"/>
        <v>855.15500000000247</v>
      </c>
      <c r="BF57" s="254">
        <f t="shared" si="62"/>
        <v>901.27500000000055</v>
      </c>
      <c r="BG57" s="254">
        <f t="shared" si="62"/>
        <v>916.93500000000108</v>
      </c>
      <c r="BH57" s="254">
        <f t="shared" si="62"/>
        <v>644.09500000000185</v>
      </c>
      <c r="BI57" s="254">
        <f t="shared" si="62"/>
        <v>348.10500000000025</v>
      </c>
      <c r="BJ57" s="254">
        <f t="shared" si="62"/>
        <v>0</v>
      </c>
      <c r="BK57" s="254">
        <f t="shared" si="62"/>
        <v>0</v>
      </c>
      <c r="BL57" s="254">
        <f t="shared" si="62"/>
        <v>0</v>
      </c>
      <c r="BM57" s="254">
        <f t="shared" si="62"/>
        <v>0</v>
      </c>
      <c r="BN57" s="254">
        <f t="shared" si="62"/>
        <v>0</v>
      </c>
      <c r="BO57" s="254">
        <f t="shared" ref="BO57:CS57" si="63">IF(BO56&gt;BO55,0,BO55-BO56)</f>
        <v>0</v>
      </c>
      <c r="BP57" s="254">
        <f t="shared" si="63"/>
        <v>0</v>
      </c>
      <c r="BQ57" s="254">
        <f t="shared" si="63"/>
        <v>0</v>
      </c>
      <c r="BR57" s="254">
        <f t="shared" si="63"/>
        <v>0</v>
      </c>
      <c r="BS57" s="254">
        <f t="shared" si="63"/>
        <v>0</v>
      </c>
      <c r="BT57" s="254">
        <f t="shared" si="63"/>
        <v>649.79500000000098</v>
      </c>
      <c r="BU57" s="254">
        <f t="shared" si="63"/>
        <v>1200.2650000000003</v>
      </c>
      <c r="BV57" s="254">
        <f t="shared" si="63"/>
        <v>111.12500000000091</v>
      </c>
      <c r="BW57" s="254">
        <f t="shared" si="63"/>
        <v>676.77500000000055</v>
      </c>
      <c r="BX57" s="254">
        <f t="shared" si="63"/>
        <v>632.95500000000084</v>
      </c>
      <c r="BY57" s="254">
        <f t="shared" si="63"/>
        <v>665.35499999999865</v>
      </c>
      <c r="BZ57" s="254">
        <f t="shared" si="63"/>
        <v>521.39499999999953</v>
      </c>
      <c r="CA57" s="254">
        <f t="shared" si="63"/>
        <v>503.65499999999975</v>
      </c>
      <c r="CB57" s="254">
        <f t="shared" si="63"/>
        <v>551.50500000000011</v>
      </c>
      <c r="CC57" s="254">
        <f t="shared" si="63"/>
        <v>552.59500000000025</v>
      </c>
      <c r="CD57" s="254">
        <f t="shared" si="63"/>
        <v>586.76499999999851</v>
      </c>
      <c r="CE57" s="254">
        <f t="shared" si="63"/>
        <v>596.04499999999916</v>
      </c>
      <c r="CF57" s="254">
        <f t="shared" si="63"/>
        <v>334.70499999999902</v>
      </c>
      <c r="CG57" s="254">
        <f t="shared" si="63"/>
        <v>195.79499999999916</v>
      </c>
      <c r="CH57" s="254">
        <f t="shared" si="63"/>
        <v>59.914999999999964</v>
      </c>
      <c r="CI57" s="254">
        <f t="shared" si="63"/>
        <v>41.615000000000691</v>
      </c>
      <c r="CJ57" s="254">
        <f t="shared" si="63"/>
        <v>30.955000000000837</v>
      </c>
      <c r="CK57" s="254">
        <f t="shared" si="63"/>
        <v>0</v>
      </c>
      <c r="CL57" s="254">
        <f t="shared" si="63"/>
        <v>862.32499999999982</v>
      </c>
      <c r="CM57" s="254">
        <f t="shared" si="63"/>
        <v>871.3149999999996</v>
      </c>
      <c r="CN57" s="254">
        <f t="shared" si="63"/>
        <v>596.61499999999887</v>
      </c>
      <c r="CO57" s="254">
        <f t="shared" si="63"/>
        <v>0</v>
      </c>
      <c r="CP57" s="254">
        <f t="shared" si="63"/>
        <v>0</v>
      </c>
      <c r="CQ57" s="254">
        <f t="shared" si="63"/>
        <v>0</v>
      </c>
      <c r="CR57" s="254">
        <f t="shared" si="63"/>
        <v>0</v>
      </c>
      <c r="CS57" s="255">
        <f t="shared" si="63"/>
        <v>0</v>
      </c>
      <c r="CT57" s="79">
        <f>SUM(B57:CS57)</f>
        <v>28792.470000000019</v>
      </c>
    </row>
    <row r="58" spans="1:174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174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174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174">
      <c r="A61" s="16" t="s">
        <v>31</v>
      </c>
      <c r="B61" s="125">
        <f>SUM(B62:B68)</f>
        <v>3363.5349999999999</v>
      </c>
      <c r="C61" s="125">
        <f>SUM(C62:C68)</f>
        <v>3366.5349999999999</v>
      </c>
      <c r="D61" s="125">
        <f t="shared" ref="D61:BO61" si="64">SUM(D62:D68)</f>
        <v>3368.5349999999999</v>
      </c>
      <c r="E61" s="125">
        <f t="shared" si="64"/>
        <v>3363.5349999999999</v>
      </c>
      <c r="F61" s="125">
        <f t="shared" si="64"/>
        <v>3362.5349999999999</v>
      </c>
      <c r="G61" s="125">
        <f t="shared" si="64"/>
        <v>3362.5349999999999</v>
      </c>
      <c r="H61" s="125">
        <f t="shared" si="64"/>
        <v>3356.5349999999999</v>
      </c>
      <c r="I61" s="125">
        <f t="shared" si="64"/>
        <v>3356.5349999999999</v>
      </c>
      <c r="J61" s="125">
        <f t="shared" si="64"/>
        <v>3361.5349999999999</v>
      </c>
      <c r="K61" s="125">
        <f t="shared" si="64"/>
        <v>3360.5349999999999</v>
      </c>
      <c r="L61" s="125">
        <f t="shared" si="64"/>
        <v>3355.5349999999999</v>
      </c>
      <c r="M61" s="125">
        <f t="shared" si="64"/>
        <v>3352.5349999999999</v>
      </c>
      <c r="N61" s="125">
        <f t="shared" si="64"/>
        <v>3359.5349999999999</v>
      </c>
      <c r="O61" s="125">
        <f t="shared" si="64"/>
        <v>3363.5349999999999</v>
      </c>
      <c r="P61" s="125">
        <f t="shared" si="64"/>
        <v>3365.5349999999999</v>
      </c>
      <c r="Q61" s="125">
        <f t="shared" si="64"/>
        <v>3369.5349999999999</v>
      </c>
      <c r="R61" s="125">
        <f t="shared" si="64"/>
        <v>3368.5349999999999</v>
      </c>
      <c r="S61" s="125">
        <f t="shared" si="64"/>
        <v>3367.5349999999999</v>
      </c>
      <c r="T61" s="125">
        <f t="shared" si="64"/>
        <v>3371.5349999999999</v>
      </c>
      <c r="U61" s="125">
        <f t="shared" si="64"/>
        <v>3374.5349999999999</v>
      </c>
      <c r="V61" s="125">
        <f t="shared" si="64"/>
        <v>3373.5349999999999</v>
      </c>
      <c r="W61" s="125">
        <f t="shared" si="64"/>
        <v>3375.5349999999999</v>
      </c>
      <c r="X61" s="125">
        <f t="shared" si="64"/>
        <v>3377.5349999999999</v>
      </c>
      <c r="Y61" s="125">
        <f t="shared" si="64"/>
        <v>3379.5349999999999</v>
      </c>
      <c r="Z61" s="125">
        <f t="shared" si="64"/>
        <v>3383.5349999999999</v>
      </c>
      <c r="AA61" s="125">
        <f t="shared" si="64"/>
        <v>3383.5349999999999</v>
      </c>
      <c r="AB61" s="125">
        <f t="shared" si="64"/>
        <v>3388.5349999999999</v>
      </c>
      <c r="AC61" s="125">
        <f t="shared" si="64"/>
        <v>3398.5349999999999</v>
      </c>
      <c r="AD61" s="125">
        <f t="shared" si="64"/>
        <v>3401.5349999999999</v>
      </c>
      <c r="AE61" s="125">
        <f t="shared" si="64"/>
        <v>3398.5349999999999</v>
      </c>
      <c r="AF61" s="125">
        <f t="shared" si="64"/>
        <v>3398.5349999999999</v>
      </c>
      <c r="AG61" s="125">
        <f t="shared" si="64"/>
        <v>3403.5349999999999</v>
      </c>
      <c r="AH61" s="125">
        <f t="shared" si="64"/>
        <v>3402.5349999999999</v>
      </c>
      <c r="AI61" s="125">
        <f t="shared" si="64"/>
        <v>3401.5349999999999</v>
      </c>
      <c r="AJ61" s="125">
        <f t="shared" si="64"/>
        <v>3401.5349999999999</v>
      </c>
      <c r="AK61" s="125">
        <f t="shared" si="64"/>
        <v>3404.5349999999999</v>
      </c>
      <c r="AL61" s="125">
        <f t="shared" si="64"/>
        <v>3408.5349999999999</v>
      </c>
      <c r="AM61" s="125">
        <f t="shared" si="64"/>
        <v>3408.5349999999999</v>
      </c>
      <c r="AN61" s="125">
        <f t="shared" si="64"/>
        <v>3404.5349999999999</v>
      </c>
      <c r="AO61" s="125">
        <f t="shared" si="64"/>
        <v>3404.5349999999999</v>
      </c>
      <c r="AP61" s="125">
        <f t="shared" si="64"/>
        <v>3402.5349999999999</v>
      </c>
      <c r="AQ61" s="125">
        <f t="shared" si="64"/>
        <v>3401.5349999999999</v>
      </c>
      <c r="AR61" s="125">
        <f t="shared" si="64"/>
        <v>3405.5349999999999</v>
      </c>
      <c r="AS61" s="125">
        <f t="shared" si="64"/>
        <v>3408.5349999999999</v>
      </c>
      <c r="AT61" s="125">
        <f t="shared" si="64"/>
        <v>3408.5349999999999</v>
      </c>
      <c r="AU61" s="125">
        <f t="shared" si="64"/>
        <v>3408.5349999999999</v>
      </c>
      <c r="AV61" s="125">
        <f t="shared" si="64"/>
        <v>3403.5349999999999</v>
      </c>
      <c r="AW61" s="125">
        <f t="shared" si="64"/>
        <v>3397.5349999999999</v>
      </c>
      <c r="AX61" s="125">
        <f t="shared" si="64"/>
        <v>3401.5349999999999</v>
      </c>
      <c r="AY61" s="125">
        <f t="shared" si="64"/>
        <v>3401.5349999999999</v>
      </c>
      <c r="AZ61" s="125">
        <f t="shared" si="64"/>
        <v>3403.5349999999999</v>
      </c>
      <c r="BA61" s="125">
        <f t="shared" si="64"/>
        <v>3403.5349999999999</v>
      </c>
      <c r="BB61" s="125">
        <f t="shared" si="64"/>
        <v>3403.5349999999999</v>
      </c>
      <c r="BC61" s="125">
        <f t="shared" si="64"/>
        <v>3403.5349999999999</v>
      </c>
      <c r="BD61" s="125">
        <f t="shared" si="64"/>
        <v>3403.5349999999999</v>
      </c>
      <c r="BE61" s="125">
        <f t="shared" si="64"/>
        <v>3403.5349999999999</v>
      </c>
      <c r="BF61" s="125">
        <f t="shared" si="64"/>
        <v>3403.5349999999999</v>
      </c>
      <c r="BG61" s="125">
        <f t="shared" si="64"/>
        <v>3403.5349999999999</v>
      </c>
      <c r="BH61" s="125">
        <f t="shared" si="64"/>
        <v>3375.5349999999999</v>
      </c>
      <c r="BI61" s="125">
        <f t="shared" si="64"/>
        <v>3375.5349999999999</v>
      </c>
      <c r="BJ61" s="125">
        <f t="shared" si="64"/>
        <v>3375.5349999999999</v>
      </c>
      <c r="BK61" s="125">
        <f t="shared" si="64"/>
        <v>3375.5349999999999</v>
      </c>
      <c r="BL61" s="125">
        <f t="shared" si="64"/>
        <v>3375.5349999999999</v>
      </c>
      <c r="BM61" s="125">
        <f t="shared" si="64"/>
        <v>3375.5349999999999</v>
      </c>
      <c r="BN61" s="125">
        <f t="shared" si="64"/>
        <v>3378.5349999999999</v>
      </c>
      <c r="BO61" s="125">
        <f t="shared" si="64"/>
        <v>3382.5349999999999</v>
      </c>
      <c r="BP61" s="125">
        <f t="shared" ref="BP61:CS61" si="65">SUM(BP62:BP68)</f>
        <v>3388.5349999999999</v>
      </c>
      <c r="BQ61" s="125">
        <f t="shared" si="65"/>
        <v>3388.5349999999999</v>
      </c>
      <c r="BR61" s="125">
        <f t="shared" si="65"/>
        <v>3393.5349999999999</v>
      </c>
      <c r="BS61" s="125">
        <f t="shared" si="65"/>
        <v>3393.5349999999999</v>
      </c>
      <c r="BT61" s="125">
        <f t="shared" si="65"/>
        <v>3393.5349999999999</v>
      </c>
      <c r="BU61" s="125">
        <f t="shared" si="65"/>
        <v>3393.5349999999999</v>
      </c>
      <c r="BV61" s="125">
        <f t="shared" si="65"/>
        <v>3400.5349999999999</v>
      </c>
      <c r="BW61" s="125">
        <f t="shared" si="65"/>
        <v>3400.5349999999999</v>
      </c>
      <c r="BX61" s="125">
        <f t="shared" si="65"/>
        <v>3398.5349999999999</v>
      </c>
      <c r="BY61" s="125">
        <f t="shared" si="65"/>
        <v>3398.5349999999999</v>
      </c>
      <c r="BZ61" s="125">
        <f t="shared" si="65"/>
        <v>3396.5349999999999</v>
      </c>
      <c r="CA61" s="125">
        <f t="shared" si="65"/>
        <v>3403.5349999999999</v>
      </c>
      <c r="CB61" s="125">
        <f t="shared" si="65"/>
        <v>3405.5349999999999</v>
      </c>
      <c r="CC61" s="125">
        <f t="shared" si="65"/>
        <v>3404.5349999999999</v>
      </c>
      <c r="CD61" s="125">
        <f t="shared" si="65"/>
        <v>3406.5349999999999</v>
      </c>
      <c r="CE61" s="125">
        <f t="shared" si="65"/>
        <v>3406.5349999999999</v>
      </c>
      <c r="CF61" s="125">
        <f t="shared" si="65"/>
        <v>3405.5349999999999</v>
      </c>
      <c r="CG61" s="125">
        <f t="shared" si="65"/>
        <v>3403.5349999999999</v>
      </c>
      <c r="CH61" s="125">
        <f t="shared" si="65"/>
        <v>3399.5349999999999</v>
      </c>
      <c r="CI61" s="125">
        <f t="shared" si="65"/>
        <v>3394.5349999999999</v>
      </c>
      <c r="CJ61" s="125">
        <f t="shared" si="65"/>
        <v>3395.5349999999999</v>
      </c>
      <c r="CK61" s="125">
        <f t="shared" si="65"/>
        <v>3400.5349999999999</v>
      </c>
      <c r="CL61" s="125">
        <f t="shared" si="65"/>
        <v>3403.5349999999999</v>
      </c>
      <c r="CM61" s="125">
        <f t="shared" si="65"/>
        <v>3403.5349999999999</v>
      </c>
      <c r="CN61" s="125">
        <f t="shared" si="65"/>
        <v>3404.5349999999999</v>
      </c>
      <c r="CO61" s="125">
        <f t="shared" si="65"/>
        <v>3406.5349999999999</v>
      </c>
      <c r="CP61" s="125">
        <f t="shared" si="65"/>
        <v>3400.5349999999999</v>
      </c>
      <c r="CQ61" s="125">
        <f t="shared" si="65"/>
        <v>3400.5349999999999</v>
      </c>
      <c r="CR61" s="125">
        <f t="shared" si="65"/>
        <v>3400.5349999999999</v>
      </c>
      <c r="CS61" s="126">
        <f t="shared" si="65"/>
        <v>3400.5349999999999</v>
      </c>
      <c r="CT61" s="185">
        <f>SUM(B61:CS61)</f>
        <v>325443.35999999975</v>
      </c>
      <c r="DA61" s="100"/>
      <c r="DB61" s="100"/>
      <c r="DC61" s="100"/>
      <c r="DD61" s="100"/>
      <c r="DE61" s="100"/>
      <c r="DF61" s="100"/>
      <c r="DG61" s="100"/>
      <c r="DH61" s="100"/>
      <c r="DI61" s="100"/>
      <c r="DJ61" s="100"/>
      <c r="DK61" s="100"/>
      <c r="DL61" s="100"/>
      <c r="DM61" s="100"/>
      <c r="DN61" s="100"/>
      <c r="DO61" s="100"/>
      <c r="DP61" s="100"/>
      <c r="DQ61" s="100"/>
      <c r="DR61" s="100"/>
      <c r="DS61" s="100"/>
      <c r="DT61" s="100"/>
      <c r="DU61" s="100"/>
      <c r="DV61" s="100"/>
      <c r="DW61" s="100"/>
      <c r="DX61" s="100"/>
      <c r="DY61" s="100"/>
      <c r="DZ61" s="100"/>
      <c r="EA61" s="100"/>
      <c r="EB61" s="100"/>
      <c r="EC61" s="100"/>
      <c r="ED61" s="100"/>
      <c r="EE61" s="100"/>
      <c r="EF61" s="100"/>
      <c r="EG61" s="100"/>
      <c r="EH61" s="100"/>
      <c r="EI61" s="100"/>
      <c r="EJ61" s="100"/>
      <c r="EK61" s="100"/>
      <c r="EL61" s="100"/>
      <c r="EM61" s="100"/>
      <c r="EN61" s="100"/>
      <c r="EO61" s="100"/>
      <c r="EP61" s="100"/>
      <c r="EQ61" s="100"/>
      <c r="ER61" s="100"/>
      <c r="ES61" s="100"/>
      <c r="ET61" s="100"/>
      <c r="EU61" s="100"/>
      <c r="EV61" s="100"/>
      <c r="EW61" s="100"/>
      <c r="EX61" s="100"/>
      <c r="EY61" s="100"/>
      <c r="EZ61" s="100"/>
      <c r="FA61" s="100"/>
      <c r="FB61" s="100"/>
      <c r="FC61" s="100"/>
      <c r="FD61" s="100"/>
      <c r="FE61" s="100"/>
      <c r="FF61" s="100"/>
      <c r="FG61" s="100"/>
      <c r="FH61" s="100"/>
      <c r="FI61" s="100"/>
      <c r="FJ61" s="100"/>
      <c r="FK61" s="100"/>
      <c r="FL61" s="100"/>
      <c r="FM61" s="100"/>
      <c r="FN61" s="100"/>
      <c r="FO61" s="100"/>
      <c r="FP61" s="100"/>
      <c r="FQ61" s="100"/>
      <c r="FR61" s="100"/>
    </row>
    <row r="62" spans="1:174">
      <c r="A62" s="17" t="s">
        <v>32</v>
      </c>
      <c r="B62" s="222">
        <v>463</v>
      </c>
      <c r="C62" s="222">
        <v>463</v>
      </c>
      <c r="D62" s="222">
        <v>463</v>
      </c>
      <c r="E62" s="222">
        <v>463</v>
      </c>
      <c r="F62" s="222">
        <v>463</v>
      </c>
      <c r="G62" s="222">
        <v>463</v>
      </c>
      <c r="H62" s="222">
        <v>463</v>
      </c>
      <c r="I62" s="222">
        <v>463</v>
      </c>
      <c r="J62" s="222">
        <v>463</v>
      </c>
      <c r="K62" s="222">
        <v>463</v>
      </c>
      <c r="L62" s="222">
        <v>463</v>
      </c>
      <c r="M62" s="222">
        <v>463</v>
      </c>
      <c r="N62" s="222">
        <v>463</v>
      </c>
      <c r="O62" s="222">
        <v>463</v>
      </c>
      <c r="P62" s="222">
        <v>463</v>
      </c>
      <c r="Q62" s="222">
        <v>463</v>
      </c>
      <c r="R62" s="222">
        <v>463</v>
      </c>
      <c r="S62" s="222">
        <v>463</v>
      </c>
      <c r="T62" s="222">
        <v>463</v>
      </c>
      <c r="U62" s="222">
        <v>463</v>
      </c>
      <c r="V62" s="222">
        <v>463</v>
      </c>
      <c r="W62" s="222">
        <v>463</v>
      </c>
      <c r="X62" s="222">
        <v>463</v>
      </c>
      <c r="Y62" s="222">
        <v>463</v>
      </c>
      <c r="Z62" s="222">
        <v>463</v>
      </c>
      <c r="AA62" s="222">
        <v>463</v>
      </c>
      <c r="AB62" s="222">
        <v>463</v>
      </c>
      <c r="AC62" s="222">
        <v>463</v>
      </c>
      <c r="AD62" s="222">
        <v>463</v>
      </c>
      <c r="AE62" s="222">
        <v>463</v>
      </c>
      <c r="AF62" s="222">
        <v>463</v>
      </c>
      <c r="AG62" s="222">
        <v>463</v>
      </c>
      <c r="AH62" s="222">
        <v>463</v>
      </c>
      <c r="AI62" s="222">
        <v>463</v>
      </c>
      <c r="AJ62" s="222">
        <v>463</v>
      </c>
      <c r="AK62" s="222">
        <v>463</v>
      </c>
      <c r="AL62" s="222">
        <v>463</v>
      </c>
      <c r="AM62" s="222">
        <v>463</v>
      </c>
      <c r="AN62" s="222">
        <v>463</v>
      </c>
      <c r="AO62" s="222">
        <v>463</v>
      </c>
      <c r="AP62" s="222">
        <v>463</v>
      </c>
      <c r="AQ62" s="222">
        <v>463</v>
      </c>
      <c r="AR62" s="222">
        <v>463</v>
      </c>
      <c r="AS62" s="222">
        <v>463</v>
      </c>
      <c r="AT62" s="222">
        <v>463</v>
      </c>
      <c r="AU62" s="222">
        <v>463</v>
      </c>
      <c r="AV62" s="222">
        <v>463</v>
      </c>
      <c r="AW62" s="222">
        <v>463</v>
      </c>
      <c r="AX62" s="222">
        <v>463</v>
      </c>
      <c r="AY62" s="222">
        <v>463</v>
      </c>
      <c r="AZ62" s="222">
        <v>463</v>
      </c>
      <c r="BA62" s="222">
        <v>463</v>
      </c>
      <c r="BB62" s="222">
        <v>463</v>
      </c>
      <c r="BC62" s="222">
        <v>463</v>
      </c>
      <c r="BD62" s="222">
        <v>463</v>
      </c>
      <c r="BE62" s="222">
        <v>463</v>
      </c>
      <c r="BF62" s="222">
        <v>463</v>
      </c>
      <c r="BG62" s="222">
        <v>463</v>
      </c>
      <c r="BH62" s="222">
        <v>463</v>
      </c>
      <c r="BI62" s="222">
        <v>463</v>
      </c>
      <c r="BJ62" s="222">
        <v>463</v>
      </c>
      <c r="BK62" s="222">
        <v>463</v>
      </c>
      <c r="BL62" s="222">
        <v>463</v>
      </c>
      <c r="BM62" s="222">
        <v>463</v>
      </c>
      <c r="BN62" s="222">
        <v>463</v>
      </c>
      <c r="BO62" s="222">
        <v>463</v>
      </c>
      <c r="BP62" s="222">
        <v>463</v>
      </c>
      <c r="BQ62" s="222">
        <v>463</v>
      </c>
      <c r="BR62" s="222">
        <v>463</v>
      </c>
      <c r="BS62" s="222">
        <v>463</v>
      </c>
      <c r="BT62" s="222">
        <v>463</v>
      </c>
      <c r="BU62" s="222">
        <v>463</v>
      </c>
      <c r="BV62" s="222">
        <v>463</v>
      </c>
      <c r="BW62" s="222">
        <v>463</v>
      </c>
      <c r="BX62" s="222">
        <v>463</v>
      </c>
      <c r="BY62" s="222">
        <v>463</v>
      </c>
      <c r="BZ62" s="222">
        <v>463</v>
      </c>
      <c r="CA62" s="222">
        <v>463</v>
      </c>
      <c r="CB62" s="222">
        <v>463</v>
      </c>
      <c r="CC62" s="222">
        <v>463</v>
      </c>
      <c r="CD62" s="222">
        <v>463</v>
      </c>
      <c r="CE62" s="222">
        <v>463</v>
      </c>
      <c r="CF62" s="222">
        <v>463</v>
      </c>
      <c r="CG62" s="222">
        <v>463</v>
      </c>
      <c r="CH62" s="222">
        <v>463</v>
      </c>
      <c r="CI62" s="222">
        <v>463</v>
      </c>
      <c r="CJ62" s="222">
        <v>463</v>
      </c>
      <c r="CK62" s="222">
        <v>463</v>
      </c>
      <c r="CL62" s="222">
        <v>463</v>
      </c>
      <c r="CM62" s="222">
        <v>463</v>
      </c>
      <c r="CN62" s="222">
        <v>463</v>
      </c>
      <c r="CO62" s="222">
        <v>463</v>
      </c>
      <c r="CP62" s="222">
        <v>463</v>
      </c>
      <c r="CQ62" s="222">
        <v>463</v>
      </c>
      <c r="CR62" s="222">
        <v>463</v>
      </c>
      <c r="CS62" s="222">
        <v>463</v>
      </c>
      <c r="CT62" s="162">
        <f t="shared" ref="CT62:CT68" si="66">SUM(B62:CS62)</f>
        <v>44448</v>
      </c>
      <c r="DA62" s="100"/>
      <c r="DB62" s="100"/>
      <c r="DC62" s="100"/>
      <c r="DD62" s="100"/>
      <c r="DE62" s="100"/>
      <c r="DF62" s="100"/>
      <c r="DG62" s="100"/>
      <c r="DH62" s="100"/>
      <c r="DI62" s="100"/>
      <c r="DJ62" s="100"/>
      <c r="DK62" s="100"/>
      <c r="DL62" s="100"/>
      <c r="DM62" s="100"/>
      <c r="DN62" s="100"/>
      <c r="DO62" s="100"/>
      <c r="DP62" s="100"/>
      <c r="DQ62" s="100"/>
      <c r="DR62" s="100"/>
      <c r="DS62" s="100"/>
      <c r="DT62" s="100"/>
      <c r="DU62" s="100"/>
      <c r="DV62" s="100"/>
      <c r="DW62" s="100"/>
      <c r="DX62" s="100"/>
      <c r="DY62" s="100"/>
      <c r="DZ62" s="100"/>
      <c r="EA62" s="100"/>
      <c r="EB62" s="100"/>
      <c r="EC62" s="100"/>
      <c r="ED62" s="100"/>
      <c r="EE62" s="100"/>
      <c r="EF62" s="100"/>
      <c r="EG62" s="100"/>
      <c r="EH62" s="100"/>
      <c r="EI62" s="100"/>
      <c r="EJ62" s="100"/>
      <c r="EK62" s="100"/>
      <c r="EL62" s="100"/>
      <c r="EM62" s="100"/>
      <c r="EN62" s="100"/>
      <c r="EO62" s="100"/>
      <c r="EP62" s="100"/>
      <c r="EQ62" s="100"/>
      <c r="ER62" s="100"/>
      <c r="ES62" s="100"/>
      <c r="ET62" s="100"/>
      <c r="EU62" s="100"/>
      <c r="EV62" s="100"/>
      <c r="EW62" s="100"/>
      <c r="EX62" s="100"/>
      <c r="EY62" s="100"/>
      <c r="EZ62" s="100"/>
      <c r="FA62" s="100"/>
      <c r="FB62" s="100"/>
      <c r="FC62" s="100"/>
      <c r="FD62" s="100"/>
      <c r="FE62" s="100"/>
      <c r="FF62" s="100"/>
      <c r="FG62" s="100"/>
      <c r="FH62" s="100"/>
      <c r="FI62" s="100"/>
      <c r="FJ62" s="100"/>
      <c r="FK62" s="100"/>
      <c r="FL62" s="100"/>
      <c r="FM62" s="100"/>
      <c r="FN62" s="100"/>
      <c r="FO62" s="100"/>
      <c r="FP62" s="100"/>
      <c r="FQ62" s="100"/>
      <c r="FR62" s="100"/>
    </row>
    <row r="63" spans="1:174">
      <c r="A63" s="17" t="s">
        <v>33</v>
      </c>
      <c r="B63" s="222">
        <v>526</v>
      </c>
      <c r="C63" s="222">
        <v>526</v>
      </c>
      <c r="D63" s="222">
        <v>526</v>
      </c>
      <c r="E63" s="222">
        <v>526</v>
      </c>
      <c r="F63" s="222">
        <v>526</v>
      </c>
      <c r="G63" s="222">
        <v>526</v>
      </c>
      <c r="H63" s="222">
        <v>526</v>
      </c>
      <c r="I63" s="222">
        <v>526</v>
      </c>
      <c r="J63" s="222">
        <v>526</v>
      </c>
      <c r="K63" s="222">
        <v>526</v>
      </c>
      <c r="L63" s="222">
        <v>526</v>
      </c>
      <c r="M63" s="222">
        <v>526</v>
      </c>
      <c r="N63" s="222">
        <v>526</v>
      </c>
      <c r="O63" s="222">
        <v>526</v>
      </c>
      <c r="P63" s="222">
        <v>526</v>
      </c>
      <c r="Q63" s="222">
        <v>526</v>
      </c>
      <c r="R63" s="222">
        <v>526</v>
      </c>
      <c r="S63" s="222">
        <v>526</v>
      </c>
      <c r="T63" s="222">
        <v>526</v>
      </c>
      <c r="U63" s="222">
        <v>526</v>
      </c>
      <c r="V63" s="222">
        <v>526</v>
      </c>
      <c r="W63" s="222">
        <v>526</v>
      </c>
      <c r="X63" s="222">
        <v>526</v>
      </c>
      <c r="Y63" s="222">
        <v>526</v>
      </c>
      <c r="Z63" s="222">
        <v>526</v>
      </c>
      <c r="AA63" s="222">
        <v>526</v>
      </c>
      <c r="AB63" s="222">
        <v>526</v>
      </c>
      <c r="AC63" s="222">
        <v>526</v>
      </c>
      <c r="AD63" s="222">
        <v>526</v>
      </c>
      <c r="AE63" s="222">
        <v>526</v>
      </c>
      <c r="AF63" s="222">
        <v>526</v>
      </c>
      <c r="AG63" s="222">
        <v>526</v>
      </c>
      <c r="AH63" s="222">
        <v>526</v>
      </c>
      <c r="AI63" s="222">
        <v>526</v>
      </c>
      <c r="AJ63" s="222">
        <v>526</v>
      </c>
      <c r="AK63" s="222">
        <v>526</v>
      </c>
      <c r="AL63" s="222">
        <v>526</v>
      </c>
      <c r="AM63" s="222">
        <v>526</v>
      </c>
      <c r="AN63" s="222">
        <v>526</v>
      </c>
      <c r="AO63" s="222">
        <v>526</v>
      </c>
      <c r="AP63" s="222">
        <v>526</v>
      </c>
      <c r="AQ63" s="222">
        <v>526</v>
      </c>
      <c r="AR63" s="222">
        <v>526</v>
      </c>
      <c r="AS63" s="222">
        <v>526</v>
      </c>
      <c r="AT63" s="222">
        <v>526</v>
      </c>
      <c r="AU63" s="222">
        <v>526</v>
      </c>
      <c r="AV63" s="222">
        <v>526</v>
      </c>
      <c r="AW63" s="222">
        <v>526</v>
      </c>
      <c r="AX63" s="222">
        <v>526</v>
      </c>
      <c r="AY63" s="222">
        <v>526</v>
      </c>
      <c r="AZ63" s="222">
        <v>526</v>
      </c>
      <c r="BA63" s="222">
        <v>526</v>
      </c>
      <c r="BB63" s="222">
        <v>526</v>
      </c>
      <c r="BC63" s="222">
        <v>526</v>
      </c>
      <c r="BD63" s="222">
        <v>526</v>
      </c>
      <c r="BE63" s="222">
        <v>526</v>
      </c>
      <c r="BF63" s="222">
        <v>526</v>
      </c>
      <c r="BG63" s="222">
        <v>526</v>
      </c>
      <c r="BH63" s="222">
        <v>526</v>
      </c>
      <c r="BI63" s="222">
        <v>526</v>
      </c>
      <c r="BJ63" s="222">
        <v>526</v>
      </c>
      <c r="BK63" s="222">
        <v>526</v>
      </c>
      <c r="BL63" s="222">
        <v>526</v>
      </c>
      <c r="BM63" s="222">
        <v>526</v>
      </c>
      <c r="BN63" s="222">
        <v>526</v>
      </c>
      <c r="BO63" s="222">
        <v>526</v>
      </c>
      <c r="BP63" s="222">
        <v>526</v>
      </c>
      <c r="BQ63" s="222">
        <v>526</v>
      </c>
      <c r="BR63" s="222">
        <v>526</v>
      </c>
      <c r="BS63" s="222">
        <v>526</v>
      </c>
      <c r="BT63" s="222">
        <v>526</v>
      </c>
      <c r="BU63" s="222">
        <v>526</v>
      </c>
      <c r="BV63" s="222">
        <v>526</v>
      </c>
      <c r="BW63" s="222">
        <v>526</v>
      </c>
      <c r="BX63" s="222">
        <v>526</v>
      </c>
      <c r="BY63" s="222">
        <v>526</v>
      </c>
      <c r="BZ63" s="222">
        <v>526</v>
      </c>
      <c r="CA63" s="222">
        <v>526</v>
      </c>
      <c r="CB63" s="222">
        <v>526</v>
      </c>
      <c r="CC63" s="222">
        <v>526</v>
      </c>
      <c r="CD63" s="222">
        <v>526</v>
      </c>
      <c r="CE63" s="222">
        <v>526</v>
      </c>
      <c r="CF63" s="222">
        <v>526</v>
      </c>
      <c r="CG63" s="222">
        <v>526</v>
      </c>
      <c r="CH63" s="222">
        <v>526</v>
      </c>
      <c r="CI63" s="222">
        <v>526</v>
      </c>
      <c r="CJ63" s="222">
        <v>526</v>
      </c>
      <c r="CK63" s="222">
        <v>526</v>
      </c>
      <c r="CL63" s="222">
        <v>526</v>
      </c>
      <c r="CM63" s="222">
        <v>526</v>
      </c>
      <c r="CN63" s="222">
        <v>526</v>
      </c>
      <c r="CO63" s="222">
        <v>526</v>
      </c>
      <c r="CP63" s="222">
        <v>526</v>
      </c>
      <c r="CQ63" s="222">
        <v>526</v>
      </c>
      <c r="CR63" s="222">
        <v>526</v>
      </c>
      <c r="CS63" s="222">
        <v>526</v>
      </c>
      <c r="CT63" s="162">
        <f t="shared" si="66"/>
        <v>50496</v>
      </c>
      <c r="DA63" s="101"/>
      <c r="DB63" s="101"/>
      <c r="DC63" s="101"/>
      <c r="DD63" s="101"/>
      <c r="DE63" s="101"/>
      <c r="DF63" s="101"/>
      <c r="DG63" s="101"/>
      <c r="DH63" s="101"/>
      <c r="DI63" s="101"/>
      <c r="DJ63" s="101"/>
      <c r="DK63" s="101"/>
      <c r="DL63" s="101"/>
      <c r="DM63" s="101"/>
      <c r="DN63" s="101"/>
      <c r="DO63" s="101"/>
      <c r="DP63" s="101"/>
      <c r="DQ63" s="101"/>
      <c r="DR63" s="101"/>
      <c r="DS63" s="101"/>
      <c r="DT63" s="101"/>
      <c r="DU63" s="101"/>
      <c r="DV63" s="101"/>
      <c r="DW63" s="101"/>
      <c r="DX63" s="101"/>
      <c r="DY63" s="101"/>
      <c r="DZ63" s="101"/>
      <c r="EA63" s="101"/>
      <c r="EB63" s="101"/>
      <c r="EC63" s="101"/>
      <c r="ED63" s="101"/>
      <c r="EE63" s="101"/>
      <c r="EF63" s="101"/>
      <c r="EG63" s="101"/>
      <c r="EH63" s="101"/>
      <c r="EI63" s="101"/>
      <c r="EJ63" s="101"/>
      <c r="EK63" s="101"/>
      <c r="EL63" s="101"/>
      <c r="EM63" s="101"/>
      <c r="EN63" s="101"/>
      <c r="EO63" s="101"/>
      <c r="EP63" s="101"/>
      <c r="EQ63" s="101"/>
      <c r="ER63" s="101"/>
      <c r="ES63" s="101"/>
      <c r="ET63" s="101"/>
      <c r="EU63" s="101"/>
      <c r="EV63" s="101"/>
      <c r="EW63" s="101"/>
      <c r="EX63" s="101"/>
      <c r="EY63" s="101"/>
      <c r="EZ63" s="101"/>
      <c r="FA63" s="101"/>
      <c r="FB63" s="101"/>
      <c r="FC63" s="101"/>
      <c r="FD63" s="101"/>
      <c r="FE63" s="101"/>
      <c r="FF63" s="101"/>
      <c r="FG63" s="101"/>
      <c r="FH63" s="101"/>
      <c r="FI63" s="101"/>
      <c r="FJ63" s="101"/>
      <c r="FK63" s="101"/>
      <c r="FL63" s="101"/>
      <c r="FM63" s="101"/>
      <c r="FN63" s="101"/>
      <c r="FO63" s="101"/>
      <c r="FP63" s="101"/>
      <c r="FQ63" s="101"/>
      <c r="FR63" s="101"/>
    </row>
    <row r="64" spans="1:174">
      <c r="A64" s="17" t="s">
        <v>34</v>
      </c>
      <c r="B64" s="222">
        <v>785.16</v>
      </c>
      <c r="C64" s="222">
        <v>785.16</v>
      </c>
      <c r="D64" s="222">
        <v>785.16</v>
      </c>
      <c r="E64" s="222">
        <v>785.16</v>
      </c>
      <c r="F64" s="222">
        <v>785.16</v>
      </c>
      <c r="G64" s="222">
        <v>785.16</v>
      </c>
      <c r="H64" s="222">
        <v>785.16</v>
      </c>
      <c r="I64" s="222">
        <v>785.16</v>
      </c>
      <c r="J64" s="222">
        <v>785.16</v>
      </c>
      <c r="K64" s="222">
        <v>785.16</v>
      </c>
      <c r="L64" s="222">
        <v>785.16</v>
      </c>
      <c r="M64" s="222">
        <v>785.16</v>
      </c>
      <c r="N64" s="222">
        <v>785.16</v>
      </c>
      <c r="O64" s="222">
        <v>785.16</v>
      </c>
      <c r="P64" s="222">
        <v>785.16</v>
      </c>
      <c r="Q64" s="222">
        <v>785.16</v>
      </c>
      <c r="R64" s="222">
        <v>785.16</v>
      </c>
      <c r="S64" s="222">
        <v>785.16</v>
      </c>
      <c r="T64" s="222">
        <v>785.16</v>
      </c>
      <c r="U64" s="222">
        <v>785.16</v>
      </c>
      <c r="V64" s="222">
        <v>784.16</v>
      </c>
      <c r="W64" s="222">
        <v>784.16</v>
      </c>
      <c r="X64" s="222">
        <v>784.16</v>
      </c>
      <c r="Y64" s="222">
        <v>784.16</v>
      </c>
      <c r="Z64" s="222">
        <v>784.16</v>
      </c>
      <c r="AA64" s="222">
        <v>784.16</v>
      </c>
      <c r="AB64" s="222">
        <v>784.16</v>
      </c>
      <c r="AC64" s="222">
        <v>784.16</v>
      </c>
      <c r="AD64" s="222">
        <v>784.16</v>
      </c>
      <c r="AE64" s="222">
        <v>784.16</v>
      </c>
      <c r="AF64" s="222">
        <v>784.16</v>
      </c>
      <c r="AG64" s="222">
        <v>784.16</v>
      </c>
      <c r="AH64" s="222">
        <v>784.16</v>
      </c>
      <c r="AI64" s="222">
        <v>784.16</v>
      </c>
      <c r="AJ64" s="222">
        <v>784.16</v>
      </c>
      <c r="AK64" s="222">
        <v>784.16</v>
      </c>
      <c r="AL64" s="222">
        <v>784.16</v>
      </c>
      <c r="AM64" s="222">
        <v>784.16</v>
      </c>
      <c r="AN64" s="222">
        <v>784.16</v>
      </c>
      <c r="AO64" s="222">
        <v>784.16</v>
      </c>
      <c r="AP64" s="222">
        <v>784.16</v>
      </c>
      <c r="AQ64" s="222">
        <v>784.16</v>
      </c>
      <c r="AR64" s="222">
        <v>784.16</v>
      </c>
      <c r="AS64" s="222">
        <v>784.16</v>
      </c>
      <c r="AT64" s="222">
        <v>784.16</v>
      </c>
      <c r="AU64" s="222">
        <v>784.16</v>
      </c>
      <c r="AV64" s="222">
        <v>784.16</v>
      </c>
      <c r="AW64" s="222">
        <v>784.16</v>
      </c>
      <c r="AX64" s="222">
        <v>784.16</v>
      </c>
      <c r="AY64" s="222">
        <v>784.16</v>
      </c>
      <c r="AZ64" s="222">
        <v>784.16</v>
      </c>
      <c r="BA64" s="222">
        <v>784.16</v>
      </c>
      <c r="BB64" s="222">
        <v>784.16</v>
      </c>
      <c r="BC64" s="222">
        <v>784.16</v>
      </c>
      <c r="BD64" s="222">
        <v>784.16</v>
      </c>
      <c r="BE64" s="222">
        <v>784.16</v>
      </c>
      <c r="BF64" s="222">
        <v>784.16</v>
      </c>
      <c r="BG64" s="222">
        <v>784.16</v>
      </c>
      <c r="BH64" s="222">
        <v>784.16</v>
      </c>
      <c r="BI64" s="222">
        <v>784.16</v>
      </c>
      <c r="BJ64" s="222">
        <v>784.16</v>
      </c>
      <c r="BK64" s="222">
        <v>784.16</v>
      </c>
      <c r="BL64" s="222">
        <v>784.16</v>
      </c>
      <c r="BM64" s="222">
        <v>784.16</v>
      </c>
      <c r="BN64" s="222">
        <v>784.16</v>
      </c>
      <c r="BO64" s="222">
        <v>784.16</v>
      </c>
      <c r="BP64" s="222">
        <v>784.16</v>
      </c>
      <c r="BQ64" s="222">
        <v>784.16</v>
      </c>
      <c r="BR64" s="222">
        <v>784.16</v>
      </c>
      <c r="BS64" s="222">
        <v>784.16</v>
      </c>
      <c r="BT64" s="222">
        <v>784.16</v>
      </c>
      <c r="BU64" s="222">
        <v>784.16</v>
      </c>
      <c r="BV64" s="222">
        <v>785.16</v>
      </c>
      <c r="BW64" s="222">
        <v>785.16</v>
      </c>
      <c r="BX64" s="222">
        <v>785.16</v>
      </c>
      <c r="BY64" s="222">
        <v>785.16</v>
      </c>
      <c r="BZ64" s="222">
        <v>785.16</v>
      </c>
      <c r="CA64" s="222">
        <v>785.16</v>
      </c>
      <c r="CB64" s="222">
        <v>785.16</v>
      </c>
      <c r="CC64" s="222">
        <v>785.16</v>
      </c>
      <c r="CD64" s="222">
        <v>785.16</v>
      </c>
      <c r="CE64" s="222">
        <v>785.16</v>
      </c>
      <c r="CF64" s="222">
        <v>785.16</v>
      </c>
      <c r="CG64" s="222">
        <v>785.16</v>
      </c>
      <c r="CH64" s="222">
        <v>785.16</v>
      </c>
      <c r="CI64" s="222">
        <v>785.16</v>
      </c>
      <c r="CJ64" s="222">
        <v>785.16</v>
      </c>
      <c r="CK64" s="222">
        <v>785.16</v>
      </c>
      <c r="CL64" s="222">
        <v>785.16</v>
      </c>
      <c r="CM64" s="222">
        <v>785.16</v>
      </c>
      <c r="CN64" s="222">
        <v>785.16</v>
      </c>
      <c r="CO64" s="222">
        <v>785.16</v>
      </c>
      <c r="CP64" s="222">
        <v>785.16</v>
      </c>
      <c r="CQ64" s="222">
        <v>785.16</v>
      </c>
      <c r="CR64" s="222">
        <v>785.16</v>
      </c>
      <c r="CS64" s="222">
        <v>785.16</v>
      </c>
      <c r="CT64" s="162">
        <f t="shared" si="66"/>
        <v>75323.36000000019</v>
      </c>
      <c r="DL64" s="102"/>
      <c r="DM64" s="102"/>
      <c r="DN64" s="102"/>
      <c r="DO64" s="102"/>
      <c r="DP64" s="102"/>
      <c r="DQ64" s="102"/>
      <c r="DR64" s="102"/>
      <c r="DS64" s="102"/>
      <c r="DT64" s="102"/>
      <c r="DU64" s="102"/>
      <c r="DV64" s="102"/>
      <c r="DW64" s="102"/>
      <c r="DX64" s="102"/>
      <c r="DY64" s="102"/>
      <c r="DZ64" s="102"/>
      <c r="EA64" s="102"/>
      <c r="EB64" s="102"/>
      <c r="EC64" s="102"/>
      <c r="ED64" s="102"/>
      <c r="EE64" s="102"/>
      <c r="EF64" s="102"/>
      <c r="EG64" s="102"/>
      <c r="EH64" s="102"/>
      <c r="EI64" s="102"/>
      <c r="EJ64" s="102"/>
      <c r="EK64" s="102"/>
      <c r="EL64" s="102"/>
      <c r="EM64" s="102"/>
      <c r="EN64" s="102"/>
      <c r="EO64" s="102"/>
      <c r="EP64" s="102"/>
      <c r="EQ64" s="102"/>
      <c r="ER64" s="102"/>
      <c r="ES64" s="102"/>
      <c r="ET64" s="102"/>
      <c r="EU64" s="102"/>
      <c r="EV64" s="102"/>
      <c r="EW64" s="102"/>
      <c r="EX64" s="102"/>
      <c r="EY64" s="102"/>
      <c r="EZ64" s="102"/>
      <c r="FA64" s="102"/>
      <c r="FB64" s="102"/>
      <c r="FC64" s="102"/>
      <c r="FD64" s="102"/>
      <c r="FE64" s="102"/>
      <c r="FF64" s="102"/>
      <c r="FG64" s="102"/>
      <c r="FH64" s="102"/>
      <c r="FI64" s="102"/>
      <c r="FJ64" s="102"/>
      <c r="FK64" s="102"/>
      <c r="FL64" s="102"/>
      <c r="FM64" s="102"/>
      <c r="FN64" s="102"/>
      <c r="FO64" s="102"/>
      <c r="FP64" s="102"/>
      <c r="FQ64" s="102"/>
      <c r="FR64" s="102"/>
    </row>
    <row r="65" spans="1:174">
      <c r="A65" s="17" t="s">
        <v>35</v>
      </c>
      <c r="B65" s="222">
        <v>399</v>
      </c>
      <c r="C65" s="222">
        <v>399</v>
      </c>
      <c r="D65" s="222">
        <v>399</v>
      </c>
      <c r="E65" s="222">
        <v>399</v>
      </c>
      <c r="F65" s="222">
        <v>399</v>
      </c>
      <c r="G65" s="222">
        <v>399</v>
      </c>
      <c r="H65" s="222">
        <v>399</v>
      </c>
      <c r="I65" s="222">
        <v>399</v>
      </c>
      <c r="J65" s="222">
        <v>399</v>
      </c>
      <c r="K65" s="222">
        <v>399</v>
      </c>
      <c r="L65" s="222">
        <v>399</v>
      </c>
      <c r="M65" s="222">
        <v>399</v>
      </c>
      <c r="N65" s="222">
        <v>399</v>
      </c>
      <c r="O65" s="222">
        <v>399</v>
      </c>
      <c r="P65" s="222">
        <v>399</v>
      </c>
      <c r="Q65" s="222">
        <v>399</v>
      </c>
      <c r="R65" s="222">
        <v>399</v>
      </c>
      <c r="S65" s="222">
        <v>399</v>
      </c>
      <c r="T65" s="222">
        <v>399</v>
      </c>
      <c r="U65" s="222">
        <v>399</v>
      </c>
      <c r="V65" s="222">
        <v>399</v>
      </c>
      <c r="W65" s="222">
        <v>399</v>
      </c>
      <c r="X65" s="222">
        <v>399</v>
      </c>
      <c r="Y65" s="222">
        <v>399</v>
      </c>
      <c r="Z65" s="222">
        <v>399</v>
      </c>
      <c r="AA65" s="222">
        <v>399</v>
      </c>
      <c r="AB65" s="222">
        <v>399</v>
      </c>
      <c r="AC65" s="222">
        <v>399</v>
      </c>
      <c r="AD65" s="222">
        <v>399</v>
      </c>
      <c r="AE65" s="222">
        <v>399</v>
      </c>
      <c r="AF65" s="222">
        <v>399</v>
      </c>
      <c r="AG65" s="222">
        <v>399</v>
      </c>
      <c r="AH65" s="222">
        <v>399</v>
      </c>
      <c r="AI65" s="222">
        <v>399</v>
      </c>
      <c r="AJ65" s="222">
        <v>399</v>
      </c>
      <c r="AK65" s="222">
        <v>399</v>
      </c>
      <c r="AL65" s="222">
        <v>399</v>
      </c>
      <c r="AM65" s="222">
        <v>399</v>
      </c>
      <c r="AN65" s="222">
        <v>399</v>
      </c>
      <c r="AO65" s="222">
        <v>399</v>
      </c>
      <c r="AP65" s="222">
        <v>399</v>
      </c>
      <c r="AQ65" s="222">
        <v>399</v>
      </c>
      <c r="AR65" s="222">
        <v>399</v>
      </c>
      <c r="AS65" s="222">
        <v>399</v>
      </c>
      <c r="AT65" s="222">
        <v>399</v>
      </c>
      <c r="AU65" s="222">
        <v>399</v>
      </c>
      <c r="AV65" s="222">
        <v>399</v>
      </c>
      <c r="AW65" s="222">
        <v>399</v>
      </c>
      <c r="AX65" s="222">
        <v>399</v>
      </c>
      <c r="AY65" s="222">
        <v>399</v>
      </c>
      <c r="AZ65" s="222">
        <v>399</v>
      </c>
      <c r="BA65" s="222">
        <v>399</v>
      </c>
      <c r="BB65" s="222">
        <v>399</v>
      </c>
      <c r="BC65" s="222">
        <v>399</v>
      </c>
      <c r="BD65" s="222">
        <v>399</v>
      </c>
      <c r="BE65" s="222">
        <v>399</v>
      </c>
      <c r="BF65" s="222">
        <v>399</v>
      </c>
      <c r="BG65" s="222">
        <v>399</v>
      </c>
      <c r="BH65" s="222">
        <v>399</v>
      </c>
      <c r="BI65" s="222">
        <v>399</v>
      </c>
      <c r="BJ65" s="222">
        <v>399</v>
      </c>
      <c r="BK65" s="222">
        <v>399</v>
      </c>
      <c r="BL65" s="222">
        <v>399</v>
      </c>
      <c r="BM65" s="222">
        <v>399</v>
      </c>
      <c r="BN65" s="222">
        <v>399</v>
      </c>
      <c r="BO65" s="222">
        <v>399</v>
      </c>
      <c r="BP65" s="222">
        <v>399</v>
      </c>
      <c r="BQ65" s="222">
        <v>399</v>
      </c>
      <c r="BR65" s="222">
        <v>399</v>
      </c>
      <c r="BS65" s="222">
        <v>399</v>
      </c>
      <c r="BT65" s="222">
        <v>399</v>
      </c>
      <c r="BU65" s="222">
        <v>399</v>
      </c>
      <c r="BV65" s="222">
        <v>399</v>
      </c>
      <c r="BW65" s="222">
        <v>399</v>
      </c>
      <c r="BX65" s="222">
        <v>399</v>
      </c>
      <c r="BY65" s="222">
        <v>399</v>
      </c>
      <c r="BZ65" s="222">
        <v>399</v>
      </c>
      <c r="CA65" s="222">
        <v>399</v>
      </c>
      <c r="CB65" s="222">
        <v>399</v>
      </c>
      <c r="CC65" s="222">
        <v>399</v>
      </c>
      <c r="CD65" s="222">
        <v>399</v>
      </c>
      <c r="CE65" s="222">
        <v>399</v>
      </c>
      <c r="CF65" s="222">
        <v>399</v>
      </c>
      <c r="CG65" s="222">
        <v>399</v>
      </c>
      <c r="CH65" s="222">
        <v>399</v>
      </c>
      <c r="CI65" s="222">
        <v>399</v>
      </c>
      <c r="CJ65" s="222">
        <v>399</v>
      </c>
      <c r="CK65" s="222">
        <v>399</v>
      </c>
      <c r="CL65" s="222">
        <v>399</v>
      </c>
      <c r="CM65" s="222">
        <v>399</v>
      </c>
      <c r="CN65" s="222">
        <v>399</v>
      </c>
      <c r="CO65" s="222">
        <v>399</v>
      </c>
      <c r="CP65" s="222">
        <v>399</v>
      </c>
      <c r="CQ65" s="222">
        <v>399</v>
      </c>
      <c r="CR65" s="222">
        <v>399</v>
      </c>
      <c r="CS65" s="222">
        <v>399</v>
      </c>
      <c r="CT65" s="162">
        <f t="shared" si="66"/>
        <v>38304</v>
      </c>
      <c r="DA65" s="100"/>
      <c r="DB65" s="100"/>
      <c r="DC65" s="100"/>
      <c r="DD65" s="100"/>
      <c r="DE65" s="100"/>
      <c r="DF65" s="100"/>
      <c r="DG65" s="100"/>
      <c r="DH65" s="100"/>
      <c r="DI65" s="100"/>
      <c r="DJ65" s="100"/>
      <c r="DK65" s="100"/>
      <c r="DL65" s="100"/>
      <c r="DM65" s="100"/>
      <c r="DN65" s="100"/>
      <c r="DO65" s="100"/>
      <c r="DP65" s="100"/>
      <c r="DQ65" s="100"/>
      <c r="DR65" s="100"/>
      <c r="DS65" s="100"/>
      <c r="DT65" s="100"/>
      <c r="DU65" s="100"/>
      <c r="DV65" s="100"/>
      <c r="DW65" s="100"/>
      <c r="DX65" s="100"/>
      <c r="DY65" s="100"/>
      <c r="DZ65" s="100"/>
      <c r="EA65" s="100"/>
      <c r="EB65" s="100"/>
      <c r="EC65" s="100"/>
      <c r="ED65" s="100"/>
      <c r="EE65" s="100"/>
      <c r="EF65" s="100"/>
      <c r="EG65" s="100"/>
      <c r="EH65" s="100"/>
      <c r="EI65" s="100"/>
      <c r="EJ65" s="100"/>
      <c r="EK65" s="100"/>
      <c r="EL65" s="100"/>
      <c r="EM65" s="100"/>
      <c r="EN65" s="100"/>
      <c r="EO65" s="100"/>
      <c r="EP65" s="100"/>
      <c r="EQ65" s="100"/>
      <c r="ER65" s="100"/>
      <c r="ES65" s="100"/>
      <c r="ET65" s="100"/>
      <c r="EU65" s="100"/>
      <c r="EV65" s="100"/>
      <c r="EW65" s="100"/>
      <c r="EX65" s="100"/>
      <c r="EY65" s="100"/>
      <c r="EZ65" s="100"/>
      <c r="FA65" s="100"/>
      <c r="FB65" s="100"/>
      <c r="FC65" s="100"/>
      <c r="FD65" s="100"/>
      <c r="FE65" s="100"/>
      <c r="FF65" s="100"/>
      <c r="FG65" s="100"/>
      <c r="FH65" s="100"/>
      <c r="FI65" s="100"/>
      <c r="FJ65" s="100"/>
      <c r="FK65" s="100"/>
      <c r="FL65" s="100"/>
      <c r="FM65" s="100"/>
      <c r="FN65" s="100"/>
      <c r="FO65" s="100"/>
      <c r="FP65" s="100"/>
      <c r="FQ65" s="100"/>
      <c r="FR65" s="100"/>
    </row>
    <row r="66" spans="1:174">
      <c r="A66" s="17" t="s">
        <v>36</v>
      </c>
      <c r="B66" s="222">
        <v>476.375</v>
      </c>
      <c r="C66" s="222">
        <v>476.375</v>
      </c>
      <c r="D66" s="222">
        <v>476.375</v>
      </c>
      <c r="E66" s="222">
        <v>476.375</v>
      </c>
      <c r="F66" s="222">
        <v>476.375</v>
      </c>
      <c r="G66" s="222">
        <v>476.375</v>
      </c>
      <c r="H66" s="222">
        <v>476.375</v>
      </c>
      <c r="I66" s="222">
        <v>476.375</v>
      </c>
      <c r="J66" s="222">
        <v>476.375</v>
      </c>
      <c r="K66" s="222">
        <v>476.375</v>
      </c>
      <c r="L66" s="222">
        <v>476.375</v>
      </c>
      <c r="M66" s="222">
        <v>476.375</v>
      </c>
      <c r="N66" s="222">
        <v>476.375</v>
      </c>
      <c r="O66" s="222">
        <v>476.375</v>
      </c>
      <c r="P66" s="222">
        <v>476.375</v>
      </c>
      <c r="Q66" s="222">
        <v>476.375</v>
      </c>
      <c r="R66" s="222">
        <v>476.375</v>
      </c>
      <c r="S66" s="222">
        <v>476.375</v>
      </c>
      <c r="T66" s="222">
        <v>476.375</v>
      </c>
      <c r="U66" s="222">
        <v>476.375</v>
      </c>
      <c r="V66" s="222">
        <v>476.375</v>
      </c>
      <c r="W66" s="222">
        <v>476.375</v>
      </c>
      <c r="X66" s="222">
        <v>476.375</v>
      </c>
      <c r="Y66" s="222">
        <v>476.375</v>
      </c>
      <c r="Z66" s="222">
        <v>476.375</v>
      </c>
      <c r="AA66" s="222">
        <v>476.375</v>
      </c>
      <c r="AB66" s="222">
        <v>476.375</v>
      </c>
      <c r="AC66" s="222">
        <v>476.375</v>
      </c>
      <c r="AD66" s="222">
        <v>476.375</v>
      </c>
      <c r="AE66" s="222">
        <v>476.375</v>
      </c>
      <c r="AF66" s="222">
        <v>476.375</v>
      </c>
      <c r="AG66" s="222">
        <v>476.375</v>
      </c>
      <c r="AH66" s="222">
        <v>476.375</v>
      </c>
      <c r="AI66" s="222">
        <v>476.375</v>
      </c>
      <c r="AJ66" s="222">
        <v>476.375</v>
      </c>
      <c r="AK66" s="222">
        <v>476.375</v>
      </c>
      <c r="AL66" s="222">
        <v>476.375</v>
      </c>
      <c r="AM66" s="222">
        <v>476.375</v>
      </c>
      <c r="AN66" s="222">
        <v>476.375</v>
      </c>
      <c r="AO66" s="222">
        <v>476.375</v>
      </c>
      <c r="AP66" s="222">
        <v>476.375</v>
      </c>
      <c r="AQ66" s="222">
        <v>476.375</v>
      </c>
      <c r="AR66" s="222">
        <v>476.375</v>
      </c>
      <c r="AS66" s="222">
        <v>476.375</v>
      </c>
      <c r="AT66" s="222">
        <v>476.375</v>
      </c>
      <c r="AU66" s="222">
        <v>476.375</v>
      </c>
      <c r="AV66" s="222">
        <v>476.375</v>
      </c>
      <c r="AW66" s="222">
        <v>476.375</v>
      </c>
      <c r="AX66" s="222">
        <v>476.375</v>
      </c>
      <c r="AY66" s="222">
        <v>476.375</v>
      </c>
      <c r="AZ66" s="222">
        <v>476.375</v>
      </c>
      <c r="BA66" s="222">
        <v>476.375</v>
      </c>
      <c r="BB66" s="222">
        <v>476.375</v>
      </c>
      <c r="BC66" s="222">
        <v>476.375</v>
      </c>
      <c r="BD66" s="222">
        <v>476.375</v>
      </c>
      <c r="BE66" s="222">
        <v>476.375</v>
      </c>
      <c r="BF66" s="222">
        <v>476.375</v>
      </c>
      <c r="BG66" s="222">
        <v>476.375</v>
      </c>
      <c r="BH66" s="222">
        <v>476.375</v>
      </c>
      <c r="BI66" s="222">
        <v>476.375</v>
      </c>
      <c r="BJ66" s="222">
        <v>476.375</v>
      </c>
      <c r="BK66" s="222">
        <v>476.375</v>
      </c>
      <c r="BL66" s="222">
        <v>476.375</v>
      </c>
      <c r="BM66" s="222">
        <v>476.375</v>
      </c>
      <c r="BN66" s="222">
        <v>476.375</v>
      </c>
      <c r="BO66" s="222">
        <v>476.375</v>
      </c>
      <c r="BP66" s="222">
        <v>476.375</v>
      </c>
      <c r="BQ66" s="222">
        <v>476.375</v>
      </c>
      <c r="BR66" s="222">
        <v>476.375</v>
      </c>
      <c r="BS66" s="222">
        <v>476.375</v>
      </c>
      <c r="BT66" s="222">
        <v>476.375</v>
      </c>
      <c r="BU66" s="222">
        <v>476.375</v>
      </c>
      <c r="BV66" s="222">
        <v>476.375</v>
      </c>
      <c r="BW66" s="222">
        <v>476.375</v>
      </c>
      <c r="BX66" s="222">
        <v>476.375</v>
      </c>
      <c r="BY66" s="222">
        <v>476.375</v>
      </c>
      <c r="BZ66" s="222">
        <v>476.375</v>
      </c>
      <c r="CA66" s="222">
        <v>476.375</v>
      </c>
      <c r="CB66" s="222">
        <v>476.375</v>
      </c>
      <c r="CC66" s="222">
        <v>476.375</v>
      </c>
      <c r="CD66" s="222">
        <v>476.375</v>
      </c>
      <c r="CE66" s="222">
        <v>476.375</v>
      </c>
      <c r="CF66" s="222">
        <v>476.375</v>
      </c>
      <c r="CG66" s="222">
        <v>476.375</v>
      </c>
      <c r="CH66" s="222">
        <v>476.375</v>
      </c>
      <c r="CI66" s="222">
        <v>476.375</v>
      </c>
      <c r="CJ66" s="222">
        <v>476.375</v>
      </c>
      <c r="CK66" s="222">
        <v>476.375</v>
      </c>
      <c r="CL66" s="222">
        <v>476.375</v>
      </c>
      <c r="CM66" s="222">
        <v>476.375</v>
      </c>
      <c r="CN66" s="222">
        <v>476.375</v>
      </c>
      <c r="CO66" s="222">
        <v>476.375</v>
      </c>
      <c r="CP66" s="222">
        <v>476.375</v>
      </c>
      <c r="CQ66" s="222">
        <v>476.375</v>
      </c>
      <c r="CR66" s="222">
        <v>476.375</v>
      </c>
      <c r="CS66" s="222">
        <v>476.375</v>
      </c>
      <c r="CT66" s="162">
        <f t="shared" si="66"/>
        <v>45732</v>
      </c>
      <c r="DA66" s="100"/>
      <c r="DB66" s="100"/>
      <c r="DC66" s="100"/>
      <c r="DD66" s="100"/>
      <c r="DE66" s="100"/>
      <c r="DF66" s="100"/>
      <c r="DG66" s="100"/>
      <c r="DH66" s="100"/>
      <c r="DI66" s="100"/>
      <c r="DJ66" s="100"/>
      <c r="DK66" s="100"/>
      <c r="DL66" s="100"/>
      <c r="DM66" s="100"/>
      <c r="DN66" s="100"/>
      <c r="DO66" s="100"/>
      <c r="DP66" s="100"/>
      <c r="DQ66" s="100"/>
      <c r="DR66" s="100"/>
      <c r="DS66" s="100"/>
      <c r="DT66" s="100"/>
      <c r="DU66" s="100"/>
      <c r="DV66" s="100"/>
      <c r="DW66" s="100"/>
      <c r="DX66" s="100"/>
      <c r="DY66" s="100"/>
      <c r="DZ66" s="100"/>
      <c r="EA66" s="100"/>
      <c r="EB66" s="100"/>
      <c r="EC66" s="100"/>
      <c r="ED66" s="100"/>
      <c r="EE66" s="100"/>
      <c r="EF66" s="100"/>
      <c r="EG66" s="100"/>
      <c r="EH66" s="100"/>
      <c r="EI66" s="100"/>
      <c r="EJ66" s="100"/>
      <c r="EK66" s="100"/>
      <c r="EL66" s="100"/>
      <c r="EM66" s="100"/>
      <c r="EN66" s="100"/>
      <c r="EO66" s="100"/>
      <c r="EP66" s="100"/>
      <c r="EQ66" s="100"/>
      <c r="ER66" s="100"/>
      <c r="ES66" s="100"/>
      <c r="ET66" s="100"/>
      <c r="EU66" s="100"/>
      <c r="EV66" s="100"/>
      <c r="EW66" s="100"/>
      <c r="EX66" s="100"/>
      <c r="EY66" s="100"/>
      <c r="EZ66" s="100"/>
      <c r="FA66" s="100"/>
      <c r="FB66" s="100"/>
      <c r="FC66" s="100"/>
      <c r="FD66" s="100"/>
      <c r="FE66" s="100"/>
      <c r="FF66" s="100"/>
      <c r="FG66" s="100"/>
      <c r="FH66" s="100"/>
      <c r="FI66" s="100"/>
      <c r="FJ66" s="100"/>
      <c r="FK66" s="100"/>
      <c r="FL66" s="100"/>
      <c r="FM66" s="100"/>
      <c r="FN66" s="100"/>
      <c r="FO66" s="100"/>
      <c r="FP66" s="100"/>
      <c r="FQ66" s="100"/>
      <c r="FR66" s="100"/>
    </row>
    <row r="67" spans="1:174">
      <c r="A67" s="17" t="s">
        <v>37</v>
      </c>
      <c r="B67" s="222">
        <v>714</v>
      </c>
      <c r="C67" s="222">
        <v>717</v>
      </c>
      <c r="D67" s="222">
        <v>719</v>
      </c>
      <c r="E67" s="222">
        <v>714</v>
      </c>
      <c r="F67" s="222">
        <v>713</v>
      </c>
      <c r="G67" s="222">
        <v>713</v>
      </c>
      <c r="H67" s="222">
        <v>707</v>
      </c>
      <c r="I67" s="222">
        <v>707</v>
      </c>
      <c r="J67" s="222">
        <v>712</v>
      </c>
      <c r="K67" s="222">
        <v>711</v>
      </c>
      <c r="L67" s="222">
        <v>706</v>
      </c>
      <c r="M67" s="222">
        <v>703</v>
      </c>
      <c r="N67" s="222">
        <v>710</v>
      </c>
      <c r="O67" s="222">
        <v>714</v>
      </c>
      <c r="P67" s="222">
        <v>716</v>
      </c>
      <c r="Q67" s="222">
        <v>720</v>
      </c>
      <c r="R67" s="222">
        <v>719</v>
      </c>
      <c r="S67" s="222">
        <v>718</v>
      </c>
      <c r="T67" s="222">
        <v>722</v>
      </c>
      <c r="U67" s="222">
        <v>725</v>
      </c>
      <c r="V67" s="222">
        <v>725</v>
      </c>
      <c r="W67" s="222">
        <v>727</v>
      </c>
      <c r="X67" s="222">
        <v>729</v>
      </c>
      <c r="Y67" s="222">
        <v>731</v>
      </c>
      <c r="Z67" s="222">
        <v>735</v>
      </c>
      <c r="AA67" s="222">
        <v>735</v>
      </c>
      <c r="AB67" s="222">
        <v>740</v>
      </c>
      <c r="AC67" s="222">
        <v>750</v>
      </c>
      <c r="AD67" s="222">
        <v>753</v>
      </c>
      <c r="AE67" s="222">
        <v>750</v>
      </c>
      <c r="AF67" s="222">
        <v>750</v>
      </c>
      <c r="AG67" s="222">
        <v>755</v>
      </c>
      <c r="AH67" s="222">
        <v>754</v>
      </c>
      <c r="AI67" s="222">
        <v>753</v>
      </c>
      <c r="AJ67" s="222">
        <v>753</v>
      </c>
      <c r="AK67" s="222">
        <v>756</v>
      </c>
      <c r="AL67" s="222">
        <v>760</v>
      </c>
      <c r="AM67" s="222">
        <v>760</v>
      </c>
      <c r="AN67" s="222">
        <v>756</v>
      </c>
      <c r="AO67" s="222">
        <v>756</v>
      </c>
      <c r="AP67" s="222">
        <v>754</v>
      </c>
      <c r="AQ67" s="222">
        <v>753</v>
      </c>
      <c r="AR67" s="222">
        <v>757</v>
      </c>
      <c r="AS67" s="222">
        <v>760</v>
      </c>
      <c r="AT67" s="222">
        <v>760</v>
      </c>
      <c r="AU67" s="222">
        <v>760</v>
      </c>
      <c r="AV67" s="222">
        <v>755</v>
      </c>
      <c r="AW67" s="222">
        <v>749</v>
      </c>
      <c r="AX67" s="222">
        <v>753</v>
      </c>
      <c r="AY67" s="222">
        <v>753</v>
      </c>
      <c r="AZ67" s="222">
        <v>755</v>
      </c>
      <c r="BA67" s="222">
        <v>755</v>
      </c>
      <c r="BB67" s="222">
        <v>755</v>
      </c>
      <c r="BC67" s="222">
        <v>755</v>
      </c>
      <c r="BD67" s="222">
        <v>755</v>
      </c>
      <c r="BE67" s="222">
        <v>755</v>
      </c>
      <c r="BF67" s="222">
        <v>755</v>
      </c>
      <c r="BG67" s="222">
        <v>755</v>
      </c>
      <c r="BH67" s="222">
        <v>727</v>
      </c>
      <c r="BI67" s="222">
        <v>727</v>
      </c>
      <c r="BJ67" s="222">
        <v>727</v>
      </c>
      <c r="BK67" s="222">
        <v>727</v>
      </c>
      <c r="BL67" s="222">
        <v>727</v>
      </c>
      <c r="BM67" s="222">
        <v>727</v>
      </c>
      <c r="BN67" s="222">
        <v>730</v>
      </c>
      <c r="BO67" s="222">
        <v>734</v>
      </c>
      <c r="BP67" s="222">
        <v>740</v>
      </c>
      <c r="BQ67" s="222">
        <v>740</v>
      </c>
      <c r="BR67" s="222">
        <v>745</v>
      </c>
      <c r="BS67" s="222">
        <v>745</v>
      </c>
      <c r="BT67" s="222">
        <v>745</v>
      </c>
      <c r="BU67" s="222">
        <v>745</v>
      </c>
      <c r="BV67" s="222">
        <v>751</v>
      </c>
      <c r="BW67" s="222">
        <v>751</v>
      </c>
      <c r="BX67" s="222">
        <v>749</v>
      </c>
      <c r="BY67" s="222">
        <v>749</v>
      </c>
      <c r="BZ67" s="222">
        <v>747</v>
      </c>
      <c r="CA67" s="222">
        <v>754</v>
      </c>
      <c r="CB67" s="222">
        <v>756</v>
      </c>
      <c r="CC67" s="222">
        <v>755</v>
      </c>
      <c r="CD67" s="222">
        <v>757</v>
      </c>
      <c r="CE67" s="222">
        <v>757</v>
      </c>
      <c r="CF67" s="222">
        <v>756</v>
      </c>
      <c r="CG67" s="222">
        <v>754</v>
      </c>
      <c r="CH67" s="222">
        <v>750</v>
      </c>
      <c r="CI67" s="222">
        <v>745</v>
      </c>
      <c r="CJ67" s="222">
        <v>746</v>
      </c>
      <c r="CK67" s="222">
        <v>751</v>
      </c>
      <c r="CL67" s="222">
        <v>754</v>
      </c>
      <c r="CM67" s="222">
        <v>754</v>
      </c>
      <c r="CN67" s="222">
        <v>755</v>
      </c>
      <c r="CO67" s="222">
        <v>757</v>
      </c>
      <c r="CP67" s="222">
        <v>751</v>
      </c>
      <c r="CQ67" s="222">
        <v>751</v>
      </c>
      <c r="CR67" s="222">
        <v>751</v>
      </c>
      <c r="CS67" s="222">
        <v>751</v>
      </c>
      <c r="CT67" s="162">
        <f t="shared" si="66"/>
        <v>71140</v>
      </c>
      <c r="DA67" s="100"/>
      <c r="DB67" s="100"/>
      <c r="DC67" s="100"/>
      <c r="DD67" s="100"/>
      <c r="DE67" s="100"/>
      <c r="DF67" s="100"/>
      <c r="DG67" s="100"/>
      <c r="DH67" s="100"/>
      <c r="DI67" s="100"/>
      <c r="DJ67" s="100"/>
      <c r="DK67" s="100"/>
      <c r="DL67" s="100"/>
      <c r="DM67" s="100"/>
      <c r="DN67" s="100"/>
      <c r="DO67" s="100"/>
      <c r="DP67" s="100"/>
      <c r="DQ67" s="100"/>
      <c r="DR67" s="100"/>
      <c r="DS67" s="100"/>
      <c r="DT67" s="100"/>
      <c r="DU67" s="100"/>
      <c r="DV67" s="100"/>
      <c r="DW67" s="100"/>
      <c r="DX67" s="100"/>
      <c r="DY67" s="100"/>
      <c r="DZ67" s="100"/>
      <c r="EA67" s="100"/>
      <c r="EB67" s="100"/>
      <c r="EC67" s="100"/>
      <c r="ED67" s="100"/>
      <c r="EE67" s="100"/>
      <c r="EF67" s="100"/>
      <c r="EG67" s="100"/>
      <c r="EH67" s="100"/>
      <c r="EI67" s="100"/>
      <c r="EJ67" s="100"/>
      <c r="EK67" s="100"/>
      <c r="EL67" s="100"/>
      <c r="EM67" s="100"/>
      <c r="EN67" s="100"/>
      <c r="EO67" s="100"/>
      <c r="EP67" s="100"/>
      <c r="EQ67" s="100"/>
      <c r="ER67" s="100"/>
      <c r="ES67" s="100"/>
      <c r="ET67" s="100"/>
      <c r="EU67" s="100"/>
      <c r="EV67" s="100"/>
      <c r="EW67" s="100"/>
      <c r="EX67" s="100"/>
      <c r="EY67" s="100"/>
      <c r="EZ67" s="100"/>
      <c r="FA67" s="100"/>
      <c r="FB67" s="100"/>
      <c r="FC67" s="100"/>
      <c r="FD67" s="100"/>
      <c r="FE67" s="100"/>
      <c r="FF67" s="100"/>
      <c r="FG67" s="100"/>
      <c r="FH67" s="100"/>
      <c r="FI67" s="100"/>
      <c r="FJ67" s="100"/>
      <c r="FK67" s="100"/>
      <c r="FL67" s="100"/>
      <c r="FM67" s="100"/>
      <c r="FN67" s="100"/>
      <c r="FO67" s="100"/>
      <c r="FP67" s="100"/>
      <c r="FQ67" s="100"/>
      <c r="FR67" s="100"/>
    </row>
    <row r="68" spans="1:174" ht="15.75" thickBot="1">
      <c r="A68" s="124" t="s">
        <v>38</v>
      </c>
      <c r="B68" s="222">
        <v>0</v>
      </c>
      <c r="C68" s="222">
        <v>0</v>
      </c>
      <c r="D68" s="222">
        <v>0</v>
      </c>
      <c r="E68" s="222">
        <v>0</v>
      </c>
      <c r="F68" s="222">
        <v>0</v>
      </c>
      <c r="G68" s="222">
        <v>0</v>
      </c>
      <c r="H68" s="222">
        <v>0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0</v>
      </c>
      <c r="AW68" s="222">
        <v>0</v>
      </c>
      <c r="AX68" s="222">
        <v>0</v>
      </c>
      <c r="AY68" s="222">
        <v>0</v>
      </c>
      <c r="AZ68" s="222">
        <v>0</v>
      </c>
      <c r="BA68" s="222">
        <v>0</v>
      </c>
      <c r="BB68" s="222">
        <v>0</v>
      </c>
      <c r="BC68" s="222">
        <v>0</v>
      </c>
      <c r="BD68" s="222">
        <v>0</v>
      </c>
      <c r="BE68" s="222">
        <v>0</v>
      </c>
      <c r="BF68" s="222">
        <v>0</v>
      </c>
      <c r="BG68" s="222">
        <v>0</v>
      </c>
      <c r="BH68" s="222">
        <v>0</v>
      </c>
      <c r="BI68" s="222">
        <v>0</v>
      </c>
      <c r="BJ68" s="222">
        <v>0</v>
      </c>
      <c r="BK68" s="222">
        <v>0</v>
      </c>
      <c r="BL68" s="222">
        <v>0</v>
      </c>
      <c r="BM68" s="222">
        <v>0</v>
      </c>
      <c r="BN68" s="222">
        <v>0</v>
      </c>
      <c r="BO68" s="222">
        <v>0</v>
      </c>
      <c r="BP68" s="222">
        <v>0</v>
      </c>
      <c r="BQ68" s="222">
        <v>0</v>
      </c>
      <c r="BR68" s="222">
        <v>0</v>
      </c>
      <c r="BS68" s="222">
        <v>0</v>
      </c>
      <c r="BT68" s="222">
        <v>0</v>
      </c>
      <c r="BU68" s="222">
        <v>0</v>
      </c>
      <c r="BV68" s="222">
        <v>0</v>
      </c>
      <c r="BW68" s="222">
        <v>0</v>
      </c>
      <c r="BX68" s="222">
        <v>0</v>
      </c>
      <c r="BY68" s="222">
        <v>0</v>
      </c>
      <c r="BZ68" s="222">
        <v>0</v>
      </c>
      <c r="CA68" s="222">
        <v>0</v>
      </c>
      <c r="CB68" s="222">
        <v>0</v>
      </c>
      <c r="CC68" s="222">
        <v>0</v>
      </c>
      <c r="CD68" s="222">
        <v>0</v>
      </c>
      <c r="CE68" s="222">
        <v>0</v>
      </c>
      <c r="CF68" s="222">
        <v>0</v>
      </c>
      <c r="CG68" s="222">
        <v>0</v>
      </c>
      <c r="CH68" s="222">
        <v>0</v>
      </c>
      <c r="CI68" s="222">
        <v>0</v>
      </c>
      <c r="CJ68" s="222">
        <v>0</v>
      </c>
      <c r="CK68" s="222">
        <v>0</v>
      </c>
      <c r="CL68" s="222">
        <v>0</v>
      </c>
      <c r="CM68" s="222">
        <v>0</v>
      </c>
      <c r="CN68" s="222">
        <v>0</v>
      </c>
      <c r="CO68" s="222">
        <v>0</v>
      </c>
      <c r="CP68" s="222">
        <v>0</v>
      </c>
      <c r="CQ68" s="222">
        <v>0</v>
      </c>
      <c r="CR68" s="222">
        <v>0</v>
      </c>
      <c r="CS68" s="222">
        <v>0</v>
      </c>
      <c r="CT68" s="221">
        <f t="shared" si="66"/>
        <v>0</v>
      </c>
    </row>
    <row r="69" spans="1:174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174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174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174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174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0</v>
      </c>
      <c r="AZ73" s="222">
        <v>0</v>
      </c>
      <c r="BA73" s="222">
        <v>0</v>
      </c>
      <c r="BB73" s="222">
        <v>0</v>
      </c>
      <c r="BC73" s="222">
        <v>0</v>
      </c>
      <c r="BD73" s="222">
        <v>0</v>
      </c>
      <c r="BE73" s="222">
        <v>0</v>
      </c>
      <c r="BF73" s="222">
        <v>0</v>
      </c>
      <c r="BG73" s="222">
        <v>0</v>
      </c>
      <c r="BH73" s="222">
        <v>0</v>
      </c>
      <c r="BI73" s="222">
        <v>0</v>
      </c>
      <c r="BJ73" s="222">
        <v>0</v>
      </c>
      <c r="BK73" s="222">
        <v>0</v>
      </c>
      <c r="BL73" s="222">
        <v>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0</v>
      </c>
    </row>
    <row r="74" spans="1:174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0</v>
      </c>
      <c r="AZ74" s="222">
        <v>0</v>
      </c>
      <c r="BA74" s="222">
        <v>0</v>
      </c>
      <c r="BB74" s="222">
        <v>0</v>
      </c>
      <c r="BC74" s="222">
        <v>0</v>
      </c>
      <c r="BD74" s="222">
        <v>0</v>
      </c>
      <c r="BE74" s="222">
        <v>0</v>
      </c>
      <c r="BF74" s="222">
        <v>0</v>
      </c>
      <c r="BG74" s="222">
        <v>0</v>
      </c>
      <c r="BH74" s="222">
        <v>0</v>
      </c>
      <c r="BI74" s="222">
        <v>0</v>
      </c>
      <c r="BJ74" s="222">
        <v>0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7">SUM(B74:CS74)</f>
        <v>0</v>
      </c>
    </row>
    <row r="75" spans="1:174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0</v>
      </c>
      <c r="BA75" s="222">
        <v>0</v>
      </c>
      <c r="BB75" s="222">
        <v>0</v>
      </c>
      <c r="BC75" s="222">
        <v>0</v>
      </c>
      <c r="BD75" s="222">
        <v>0</v>
      </c>
      <c r="BE75" s="222">
        <v>0</v>
      </c>
      <c r="BF75" s="222">
        <v>0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7"/>
        <v>0</v>
      </c>
    </row>
    <row r="76" spans="1:174">
      <c r="A76" s="19" t="s">
        <v>35</v>
      </c>
      <c r="B76" s="222">
        <v>0</v>
      </c>
      <c r="C76" s="222">
        <v>0</v>
      </c>
      <c r="D76" s="222">
        <v>0</v>
      </c>
      <c r="E76" s="222">
        <v>0</v>
      </c>
      <c r="F76" s="222">
        <v>0</v>
      </c>
      <c r="G76" s="222">
        <v>0</v>
      </c>
      <c r="H76" s="222">
        <v>0</v>
      </c>
      <c r="I76" s="222">
        <v>0</v>
      </c>
      <c r="J76" s="222">
        <v>0</v>
      </c>
      <c r="K76" s="222">
        <v>0</v>
      </c>
      <c r="L76" s="222">
        <v>0</v>
      </c>
      <c r="M76" s="222">
        <v>0</v>
      </c>
      <c r="N76" s="222">
        <v>0</v>
      </c>
      <c r="O76" s="222">
        <v>0</v>
      </c>
      <c r="P76" s="222">
        <v>0</v>
      </c>
      <c r="Q76" s="222">
        <v>0</v>
      </c>
      <c r="R76" s="222">
        <v>0</v>
      </c>
      <c r="S76" s="222">
        <v>0</v>
      </c>
      <c r="T76" s="222">
        <v>0</v>
      </c>
      <c r="U76" s="222">
        <v>0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0</v>
      </c>
      <c r="AF76" s="222">
        <v>0</v>
      </c>
      <c r="AG76" s="222">
        <v>0</v>
      </c>
      <c r="AH76" s="222">
        <v>0</v>
      </c>
      <c r="AI76" s="222">
        <v>0</v>
      </c>
      <c r="AJ76" s="222">
        <v>0</v>
      </c>
      <c r="AK76" s="222">
        <v>0</v>
      </c>
      <c r="AL76" s="222">
        <v>0</v>
      </c>
      <c r="AM76" s="222">
        <v>0</v>
      </c>
      <c r="AN76" s="222">
        <v>0</v>
      </c>
      <c r="AO76" s="222">
        <v>0</v>
      </c>
      <c r="AP76" s="222">
        <v>77</v>
      </c>
      <c r="AQ76" s="222">
        <v>77</v>
      </c>
      <c r="AR76" s="222">
        <v>77</v>
      </c>
      <c r="AS76" s="222">
        <v>77</v>
      </c>
      <c r="AT76" s="222">
        <v>77</v>
      </c>
      <c r="AU76" s="222">
        <v>77</v>
      </c>
      <c r="AV76" s="222">
        <v>77</v>
      </c>
      <c r="AW76" s="222">
        <v>77</v>
      </c>
      <c r="AX76" s="222">
        <v>77</v>
      </c>
      <c r="AY76" s="222">
        <v>77</v>
      </c>
      <c r="AZ76" s="222">
        <v>77</v>
      </c>
      <c r="BA76" s="222">
        <v>77</v>
      </c>
      <c r="BB76" s="222">
        <v>77</v>
      </c>
      <c r="BC76" s="222">
        <v>77</v>
      </c>
      <c r="BD76" s="222">
        <v>77</v>
      </c>
      <c r="BE76" s="222">
        <v>77</v>
      </c>
      <c r="BF76" s="222">
        <v>77</v>
      </c>
      <c r="BG76" s="222">
        <v>77</v>
      </c>
      <c r="BH76" s="222">
        <v>77</v>
      </c>
      <c r="BI76" s="222">
        <v>0</v>
      </c>
      <c r="BJ76" s="222">
        <v>0</v>
      </c>
      <c r="BK76" s="222">
        <v>0</v>
      </c>
      <c r="BL76" s="222">
        <v>0</v>
      </c>
      <c r="BM76" s="222">
        <v>0</v>
      </c>
      <c r="BN76" s="222">
        <v>0</v>
      </c>
      <c r="BO76" s="222">
        <v>0</v>
      </c>
      <c r="BP76" s="222">
        <v>0</v>
      </c>
      <c r="BQ76" s="222">
        <v>0</v>
      </c>
      <c r="BR76" s="222">
        <v>0</v>
      </c>
      <c r="BS76" s="222">
        <v>0</v>
      </c>
      <c r="BT76" s="222">
        <v>0</v>
      </c>
      <c r="BU76" s="222">
        <v>0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0</v>
      </c>
      <c r="CN76" s="222">
        <v>0</v>
      </c>
      <c r="CO76" s="222">
        <v>0</v>
      </c>
      <c r="CP76" s="222">
        <v>0</v>
      </c>
      <c r="CQ76" s="222">
        <v>0</v>
      </c>
      <c r="CR76" s="222">
        <v>0</v>
      </c>
      <c r="CS76" s="222">
        <v>0</v>
      </c>
      <c r="CT76" s="19">
        <f t="shared" si="67"/>
        <v>1463</v>
      </c>
    </row>
    <row r="77" spans="1:174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0</v>
      </c>
      <c r="AG77" s="222">
        <v>0</v>
      </c>
      <c r="AH77" s="222">
        <v>0</v>
      </c>
      <c r="AI77" s="222">
        <v>0</v>
      </c>
      <c r="AJ77" s="222">
        <v>0</v>
      </c>
      <c r="AK77" s="222">
        <v>0</v>
      </c>
      <c r="AL77" s="222">
        <v>0</v>
      </c>
      <c r="AM77" s="222">
        <v>0</v>
      </c>
      <c r="AN77" s="222">
        <v>0</v>
      </c>
      <c r="AO77" s="222">
        <v>0</v>
      </c>
      <c r="AP77" s="222">
        <v>30</v>
      </c>
      <c r="AQ77" s="222">
        <v>60</v>
      </c>
      <c r="AR77" s="222">
        <v>90</v>
      </c>
      <c r="AS77" s="222">
        <v>120</v>
      </c>
      <c r="AT77" s="222">
        <v>150</v>
      </c>
      <c r="AU77" s="222">
        <v>152</v>
      </c>
      <c r="AV77" s="222">
        <v>152</v>
      </c>
      <c r="AW77" s="222">
        <v>152</v>
      </c>
      <c r="AX77" s="222">
        <v>152</v>
      </c>
      <c r="AY77" s="222">
        <v>152</v>
      </c>
      <c r="AZ77" s="222">
        <v>152</v>
      </c>
      <c r="BA77" s="222">
        <v>152</v>
      </c>
      <c r="BB77" s="222">
        <v>152</v>
      </c>
      <c r="BC77" s="222">
        <v>152</v>
      </c>
      <c r="BD77" s="222">
        <v>152</v>
      </c>
      <c r="BE77" s="222">
        <v>152</v>
      </c>
      <c r="BF77" s="222">
        <v>152</v>
      </c>
      <c r="BG77" s="222">
        <v>152</v>
      </c>
      <c r="BH77" s="222">
        <v>152</v>
      </c>
      <c r="BI77" s="222">
        <v>122</v>
      </c>
      <c r="BJ77" s="222">
        <v>92</v>
      </c>
      <c r="BK77" s="222">
        <v>62</v>
      </c>
      <c r="BL77" s="222">
        <v>32</v>
      </c>
      <c r="BM77" s="222">
        <v>2</v>
      </c>
      <c r="BN77" s="222">
        <v>0</v>
      </c>
      <c r="BO77" s="222">
        <v>0</v>
      </c>
      <c r="BP77" s="222">
        <v>0</v>
      </c>
      <c r="BQ77" s="222">
        <v>0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67"/>
        <v>2888</v>
      </c>
    </row>
    <row r="78" spans="1:174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0</v>
      </c>
      <c r="AK78" s="222">
        <v>0</v>
      </c>
      <c r="AL78" s="222">
        <v>0</v>
      </c>
      <c r="AM78" s="222">
        <v>0</v>
      </c>
      <c r="AN78" s="222">
        <v>0</v>
      </c>
      <c r="AO78" s="222">
        <v>0</v>
      </c>
      <c r="AP78" s="222">
        <v>0</v>
      </c>
      <c r="AQ78" s="222">
        <v>0</v>
      </c>
      <c r="AR78" s="222">
        <v>0</v>
      </c>
      <c r="AS78" s="222">
        <v>0</v>
      </c>
      <c r="AT78" s="222">
        <v>0</v>
      </c>
      <c r="AU78" s="222">
        <v>0</v>
      </c>
      <c r="AV78" s="222">
        <v>0</v>
      </c>
      <c r="AW78" s="222">
        <v>0</v>
      </c>
      <c r="AX78" s="222">
        <v>0</v>
      </c>
      <c r="AY78" s="222">
        <v>0</v>
      </c>
      <c r="AZ78" s="222">
        <v>0</v>
      </c>
      <c r="BA78" s="222">
        <v>75</v>
      </c>
      <c r="BB78" s="222">
        <v>150</v>
      </c>
      <c r="BC78" s="222">
        <v>213</v>
      </c>
      <c r="BD78" s="222">
        <v>213</v>
      </c>
      <c r="BE78" s="222">
        <v>213</v>
      </c>
      <c r="BF78" s="222">
        <v>213</v>
      </c>
      <c r="BG78" s="222">
        <v>213</v>
      </c>
      <c r="BH78" s="222">
        <v>138</v>
      </c>
      <c r="BI78" s="222">
        <v>63</v>
      </c>
      <c r="BJ78" s="222">
        <v>0</v>
      </c>
      <c r="BK78" s="222">
        <v>0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7"/>
        <v>1491</v>
      </c>
    </row>
    <row r="79" spans="1:174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7"/>
        <v>0</v>
      </c>
    </row>
    <row r="80" spans="1:174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104" s="98" customFormat="1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/>
      <c r="CV81"/>
      <c r="CW81"/>
      <c r="CX81"/>
      <c r="CY81"/>
      <c r="CZ81"/>
    </row>
    <row r="82" spans="1:104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104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104">
      <c r="A84" s="157" t="s">
        <v>53</v>
      </c>
      <c r="B84" s="163">
        <f>SUM(B85:B87)</f>
        <v>0</v>
      </c>
      <c r="C84" s="164">
        <f t="shared" ref="C84:BN84" si="68">SUM(C85:C87)</f>
        <v>0</v>
      </c>
      <c r="D84" s="164">
        <f t="shared" si="68"/>
        <v>0</v>
      </c>
      <c r="E84" s="164">
        <f t="shared" si="68"/>
        <v>0</v>
      </c>
      <c r="F84" s="164">
        <f t="shared" si="68"/>
        <v>0</v>
      </c>
      <c r="G84" s="164">
        <f t="shared" si="68"/>
        <v>0</v>
      </c>
      <c r="H84" s="164">
        <f t="shared" si="68"/>
        <v>0</v>
      </c>
      <c r="I84" s="164">
        <f t="shared" si="68"/>
        <v>0</v>
      </c>
      <c r="J84" s="164">
        <f t="shared" si="68"/>
        <v>0</v>
      </c>
      <c r="K84" s="164">
        <f t="shared" si="68"/>
        <v>0</v>
      </c>
      <c r="L84" s="164">
        <f t="shared" si="68"/>
        <v>0</v>
      </c>
      <c r="M84" s="164">
        <f t="shared" si="68"/>
        <v>0</v>
      </c>
      <c r="N84" s="164">
        <f t="shared" si="68"/>
        <v>0</v>
      </c>
      <c r="O84" s="164">
        <f t="shared" si="68"/>
        <v>0</v>
      </c>
      <c r="P84" s="164">
        <f t="shared" si="68"/>
        <v>0</v>
      </c>
      <c r="Q84" s="164">
        <f t="shared" si="68"/>
        <v>0</v>
      </c>
      <c r="R84" s="164">
        <f t="shared" si="68"/>
        <v>0</v>
      </c>
      <c r="S84" s="164">
        <f t="shared" si="68"/>
        <v>0</v>
      </c>
      <c r="T84" s="164">
        <f t="shared" si="68"/>
        <v>0</v>
      </c>
      <c r="U84" s="164">
        <f t="shared" si="68"/>
        <v>0</v>
      </c>
      <c r="V84" s="164">
        <f t="shared" si="68"/>
        <v>0</v>
      </c>
      <c r="W84" s="164">
        <f t="shared" si="68"/>
        <v>0</v>
      </c>
      <c r="X84" s="164">
        <f t="shared" si="68"/>
        <v>0</v>
      </c>
      <c r="Y84" s="164">
        <f t="shared" si="68"/>
        <v>0</v>
      </c>
      <c r="Z84" s="164">
        <f t="shared" si="68"/>
        <v>0</v>
      </c>
      <c r="AA84" s="164">
        <f t="shared" si="68"/>
        <v>0</v>
      </c>
      <c r="AB84" s="164">
        <f t="shared" si="68"/>
        <v>0</v>
      </c>
      <c r="AC84" s="164">
        <f t="shared" si="68"/>
        <v>0</v>
      </c>
      <c r="AD84" s="164">
        <f t="shared" si="68"/>
        <v>0</v>
      </c>
      <c r="AE84" s="164">
        <f t="shared" si="68"/>
        <v>0</v>
      </c>
      <c r="AF84" s="164">
        <f t="shared" si="68"/>
        <v>0</v>
      </c>
      <c r="AG84" s="164">
        <f t="shared" si="68"/>
        <v>0</v>
      </c>
      <c r="AH84" s="164">
        <f t="shared" si="68"/>
        <v>0</v>
      </c>
      <c r="AI84" s="164">
        <f t="shared" si="68"/>
        <v>0</v>
      </c>
      <c r="AJ84" s="164">
        <f t="shared" si="68"/>
        <v>0</v>
      </c>
      <c r="AK84" s="164">
        <f t="shared" si="68"/>
        <v>0</v>
      </c>
      <c r="AL84" s="164">
        <f t="shared" si="68"/>
        <v>0</v>
      </c>
      <c r="AM84" s="164">
        <f t="shared" si="68"/>
        <v>0</v>
      </c>
      <c r="AN84" s="164">
        <f t="shared" si="68"/>
        <v>0</v>
      </c>
      <c r="AO84" s="164">
        <f t="shared" si="68"/>
        <v>0</v>
      </c>
      <c r="AP84" s="164">
        <f t="shared" si="68"/>
        <v>0</v>
      </c>
      <c r="AQ84" s="164">
        <f t="shared" si="68"/>
        <v>0</v>
      </c>
      <c r="AR84" s="164">
        <f t="shared" si="68"/>
        <v>0</v>
      </c>
      <c r="AS84" s="164">
        <f t="shared" si="68"/>
        <v>0</v>
      </c>
      <c r="AT84" s="164">
        <f t="shared" si="68"/>
        <v>0</v>
      </c>
      <c r="AU84" s="164">
        <f t="shared" si="68"/>
        <v>0</v>
      </c>
      <c r="AV84" s="164">
        <f t="shared" si="68"/>
        <v>0</v>
      </c>
      <c r="AW84" s="164">
        <f t="shared" si="68"/>
        <v>0</v>
      </c>
      <c r="AX84" s="164">
        <f t="shared" si="68"/>
        <v>0</v>
      </c>
      <c r="AY84" s="164">
        <f t="shared" si="68"/>
        <v>0</v>
      </c>
      <c r="AZ84" s="164">
        <f t="shared" si="68"/>
        <v>0</v>
      </c>
      <c r="BA84" s="164">
        <f t="shared" si="68"/>
        <v>0</v>
      </c>
      <c r="BB84" s="164">
        <f t="shared" si="68"/>
        <v>0</v>
      </c>
      <c r="BC84" s="164">
        <f t="shared" si="68"/>
        <v>0</v>
      </c>
      <c r="BD84" s="164">
        <f t="shared" si="68"/>
        <v>0</v>
      </c>
      <c r="BE84" s="164">
        <f t="shared" si="68"/>
        <v>0</v>
      </c>
      <c r="BF84" s="164">
        <f t="shared" si="68"/>
        <v>0</v>
      </c>
      <c r="BG84" s="164">
        <f t="shared" si="68"/>
        <v>0</v>
      </c>
      <c r="BH84" s="164">
        <f t="shared" si="68"/>
        <v>0</v>
      </c>
      <c r="BI84" s="164">
        <f t="shared" si="68"/>
        <v>0</v>
      </c>
      <c r="BJ84" s="164">
        <f t="shared" si="68"/>
        <v>0</v>
      </c>
      <c r="BK84" s="164">
        <f t="shared" si="68"/>
        <v>0</v>
      </c>
      <c r="BL84" s="164">
        <f t="shared" si="68"/>
        <v>0</v>
      </c>
      <c r="BM84" s="164">
        <f t="shared" si="68"/>
        <v>0</v>
      </c>
      <c r="BN84" s="164">
        <f t="shared" si="68"/>
        <v>0</v>
      </c>
      <c r="BO84" s="164">
        <f t="shared" ref="BO84:CS84" si="69">SUM(BO85:BO87)</f>
        <v>0</v>
      </c>
      <c r="BP84" s="164">
        <f t="shared" si="69"/>
        <v>0</v>
      </c>
      <c r="BQ84" s="164">
        <f t="shared" si="69"/>
        <v>0</v>
      </c>
      <c r="BR84" s="164">
        <f t="shared" si="69"/>
        <v>0</v>
      </c>
      <c r="BS84" s="164">
        <f t="shared" si="69"/>
        <v>0</v>
      </c>
      <c r="BT84" s="164">
        <f t="shared" si="69"/>
        <v>0</v>
      </c>
      <c r="BU84" s="164">
        <f t="shared" si="69"/>
        <v>0</v>
      </c>
      <c r="BV84" s="164">
        <f t="shared" si="69"/>
        <v>0</v>
      </c>
      <c r="BW84" s="164">
        <f t="shared" si="69"/>
        <v>0</v>
      </c>
      <c r="BX84" s="164">
        <f t="shared" si="69"/>
        <v>0</v>
      </c>
      <c r="BY84" s="164">
        <f t="shared" si="69"/>
        <v>0</v>
      </c>
      <c r="BZ84" s="164">
        <f t="shared" si="69"/>
        <v>0</v>
      </c>
      <c r="CA84" s="164">
        <f t="shared" si="69"/>
        <v>0</v>
      </c>
      <c r="CB84" s="164">
        <f t="shared" si="69"/>
        <v>0</v>
      </c>
      <c r="CC84" s="164">
        <f t="shared" si="69"/>
        <v>0</v>
      </c>
      <c r="CD84" s="164">
        <f t="shared" si="69"/>
        <v>0</v>
      </c>
      <c r="CE84" s="164">
        <f t="shared" si="69"/>
        <v>0</v>
      </c>
      <c r="CF84" s="164">
        <f t="shared" si="69"/>
        <v>0</v>
      </c>
      <c r="CG84" s="164">
        <f t="shared" si="69"/>
        <v>0</v>
      </c>
      <c r="CH84" s="164">
        <f t="shared" si="69"/>
        <v>0</v>
      </c>
      <c r="CI84" s="164">
        <f t="shared" si="69"/>
        <v>0</v>
      </c>
      <c r="CJ84" s="164">
        <f t="shared" si="69"/>
        <v>0</v>
      </c>
      <c r="CK84" s="164">
        <f>SUM(CK85:CK87)</f>
        <v>0</v>
      </c>
      <c r="CL84" s="164">
        <f t="shared" si="69"/>
        <v>0</v>
      </c>
      <c r="CM84" s="164">
        <f t="shared" si="69"/>
        <v>0</v>
      </c>
      <c r="CN84" s="164">
        <f t="shared" si="69"/>
        <v>0</v>
      </c>
      <c r="CO84" s="164">
        <f t="shared" si="69"/>
        <v>0</v>
      </c>
      <c r="CP84" s="164">
        <f t="shared" si="69"/>
        <v>0</v>
      </c>
      <c r="CQ84" s="164">
        <f t="shared" si="69"/>
        <v>0</v>
      </c>
      <c r="CR84" s="164">
        <f t="shared" si="69"/>
        <v>0</v>
      </c>
      <c r="CS84" s="165">
        <f t="shared" si="69"/>
        <v>0</v>
      </c>
      <c r="CT84" s="161">
        <f>SUM(B84:CS84)</f>
        <v>0</v>
      </c>
    </row>
    <row r="85" spans="1:104">
      <c r="A85" s="17" t="s">
        <v>54</v>
      </c>
      <c r="B85" s="27" cm="1">
        <f t="array" ref="B85:CS85">[4]Sheet2!$B$30:$CS$30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104">
      <c r="A86" s="17" t="s">
        <v>55</v>
      </c>
      <c r="B86" s="27" cm="1">
        <f t="array" ref="B86:CS86">[5]Sheet2!$B$30:$CS$30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0</v>
      </c>
      <c r="AH86" s="1">
        <v>0</v>
      </c>
      <c r="AI86" s="1">
        <v>0</v>
      </c>
      <c r="AJ86" s="1">
        <v>0</v>
      </c>
      <c r="AK86" s="1">
        <v>0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0">SUM(B86:CS86)</f>
        <v>0</v>
      </c>
    </row>
    <row r="87" spans="1:104">
      <c r="A87" s="17" t="s">
        <v>56</v>
      </c>
      <c r="B87" s="27" cm="1">
        <f t="array" ref="B87:CS87">[6]Sheet2!$B$30:$CS$30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0"/>
        <v>0</v>
      </c>
    </row>
    <row r="88" spans="1:104">
      <c r="A88" s="158" t="s">
        <v>57</v>
      </c>
      <c r="B88" s="166">
        <f t="shared" ref="B88:AG88" si="71">SUM(B89:B89)</f>
        <v>0</v>
      </c>
      <c r="C88" s="91">
        <f t="shared" si="71"/>
        <v>0</v>
      </c>
      <c r="D88" s="91">
        <f t="shared" si="71"/>
        <v>0</v>
      </c>
      <c r="E88" s="91">
        <f t="shared" si="71"/>
        <v>0</v>
      </c>
      <c r="F88" s="91">
        <f t="shared" si="71"/>
        <v>0</v>
      </c>
      <c r="G88" s="91">
        <f t="shared" si="71"/>
        <v>0</v>
      </c>
      <c r="H88" s="91">
        <f t="shared" si="71"/>
        <v>0</v>
      </c>
      <c r="I88" s="91">
        <f t="shared" si="71"/>
        <v>0</v>
      </c>
      <c r="J88" s="91">
        <f t="shared" si="71"/>
        <v>0</v>
      </c>
      <c r="K88" s="91">
        <f t="shared" si="71"/>
        <v>0</v>
      </c>
      <c r="L88" s="91">
        <f t="shared" si="71"/>
        <v>0</v>
      </c>
      <c r="M88" s="91">
        <f t="shared" si="71"/>
        <v>0</v>
      </c>
      <c r="N88" s="91">
        <f t="shared" si="71"/>
        <v>0</v>
      </c>
      <c r="O88" s="91">
        <f t="shared" si="71"/>
        <v>0</v>
      </c>
      <c r="P88" s="91">
        <f t="shared" si="71"/>
        <v>0</v>
      </c>
      <c r="Q88" s="91">
        <f t="shared" si="71"/>
        <v>0</v>
      </c>
      <c r="R88" s="91">
        <f t="shared" si="71"/>
        <v>0</v>
      </c>
      <c r="S88" s="91">
        <f t="shared" si="71"/>
        <v>0</v>
      </c>
      <c r="T88" s="91">
        <f t="shared" si="71"/>
        <v>0</v>
      </c>
      <c r="U88" s="91">
        <f t="shared" si="71"/>
        <v>0</v>
      </c>
      <c r="V88" s="91">
        <f t="shared" si="71"/>
        <v>0</v>
      </c>
      <c r="W88" s="91">
        <f t="shared" si="71"/>
        <v>0</v>
      </c>
      <c r="X88" s="91">
        <f t="shared" si="71"/>
        <v>0</v>
      </c>
      <c r="Y88" s="91">
        <f t="shared" si="71"/>
        <v>5.0400000000000002E-3</v>
      </c>
      <c r="Z88" s="91">
        <f t="shared" si="71"/>
        <v>0.12304000000000001</v>
      </c>
      <c r="AA88" s="91">
        <f t="shared" si="71"/>
        <v>1.2791320000000002</v>
      </c>
      <c r="AB88" s="91">
        <f t="shared" si="71"/>
        <v>4.9551510399999996</v>
      </c>
      <c r="AC88" s="91">
        <f t="shared" si="71"/>
        <v>10.832508799999999</v>
      </c>
      <c r="AD88" s="91">
        <f t="shared" si="71"/>
        <v>18.229614800000004</v>
      </c>
      <c r="AE88" s="91">
        <f t="shared" si="71"/>
        <v>27.219405999999999</v>
      </c>
      <c r="AF88" s="91">
        <f t="shared" si="71"/>
        <v>37.301890999999998</v>
      </c>
      <c r="AG88" s="91">
        <f t="shared" si="71"/>
        <v>47.942518999999997</v>
      </c>
      <c r="AH88" s="91">
        <f t="shared" ref="AH88:BM88" si="72">SUM(AH89:AH89)</f>
        <v>56.383752000000001</v>
      </c>
      <c r="AI88" s="91">
        <f t="shared" si="72"/>
        <v>65.670262000000008</v>
      </c>
      <c r="AJ88" s="91">
        <f t="shared" si="72"/>
        <v>75.893045999999998</v>
      </c>
      <c r="AK88" s="91">
        <f t="shared" si="72"/>
        <v>88.977879999999999</v>
      </c>
      <c r="AL88" s="91">
        <f t="shared" si="72"/>
        <v>100.194079</v>
      </c>
      <c r="AM88" s="91">
        <f t="shared" si="72"/>
        <v>107.941103</v>
      </c>
      <c r="AN88" s="91">
        <f t="shared" si="72"/>
        <v>117.44567500000001</v>
      </c>
      <c r="AO88" s="91">
        <f t="shared" si="72"/>
        <v>124.438266</v>
      </c>
      <c r="AP88" s="91">
        <f t="shared" si="72"/>
        <v>131.356101</v>
      </c>
      <c r="AQ88" s="91">
        <f t="shared" si="72"/>
        <v>136.42034000000001</v>
      </c>
      <c r="AR88" s="91">
        <f t="shared" si="72"/>
        <v>141.19971200000001</v>
      </c>
      <c r="AS88" s="91">
        <f t="shared" si="72"/>
        <v>141.99270100000001</v>
      </c>
      <c r="AT88" s="91">
        <f t="shared" si="72"/>
        <v>146.72304</v>
      </c>
      <c r="AU88" s="91">
        <f t="shared" si="72"/>
        <v>150.72602600000002</v>
      </c>
      <c r="AV88" s="91">
        <f t="shared" si="72"/>
        <v>152.53951799999999</v>
      </c>
      <c r="AW88" s="91">
        <f t="shared" si="72"/>
        <v>152.913839</v>
      </c>
      <c r="AX88" s="91">
        <f t="shared" si="72"/>
        <v>153.214809</v>
      </c>
      <c r="AY88" s="91">
        <f t="shared" si="72"/>
        <v>153.97518199999999</v>
      </c>
      <c r="AZ88" s="91">
        <f t="shared" si="72"/>
        <v>152.518259</v>
      </c>
      <c r="BA88" s="91">
        <f t="shared" si="72"/>
        <v>152.70245600000001</v>
      </c>
      <c r="BB88" s="91">
        <f t="shared" si="72"/>
        <v>150.541</v>
      </c>
      <c r="BC88" s="91">
        <f t="shared" si="72"/>
        <v>146.86741499999999</v>
      </c>
      <c r="BD88" s="91">
        <f t="shared" si="72"/>
        <v>141.64700099999999</v>
      </c>
      <c r="BE88" s="91">
        <f t="shared" si="72"/>
        <v>135.26974100000001</v>
      </c>
      <c r="BF88" s="91">
        <f t="shared" si="72"/>
        <v>130.90366700000001</v>
      </c>
      <c r="BG88" s="91">
        <f t="shared" si="72"/>
        <v>125.90589499999999</v>
      </c>
      <c r="BH88" s="91">
        <f t="shared" si="72"/>
        <v>118.83227900000001</v>
      </c>
      <c r="BI88" s="91">
        <f t="shared" si="72"/>
        <v>113.97290400000001</v>
      </c>
      <c r="BJ88" s="91">
        <f t="shared" si="72"/>
        <v>105.50450500000001</v>
      </c>
      <c r="BK88" s="91">
        <f t="shared" si="72"/>
        <v>94.58914</v>
      </c>
      <c r="BL88" s="91">
        <f t="shared" si="72"/>
        <v>82.501399000000006</v>
      </c>
      <c r="BM88" s="91">
        <f t="shared" si="72"/>
        <v>73.945107000000007</v>
      </c>
      <c r="BN88" s="91">
        <f t="shared" ref="BN88:CS88" si="73">SUM(BN89:BN89)</f>
        <v>66.872928000000002</v>
      </c>
      <c r="BO88" s="91">
        <f t="shared" si="73"/>
        <v>57.137854999999995</v>
      </c>
      <c r="BP88" s="91">
        <f t="shared" si="73"/>
        <v>45.426183000000002</v>
      </c>
      <c r="BQ88" s="91">
        <f t="shared" si="73"/>
        <v>34.887183999999998</v>
      </c>
      <c r="BR88" s="91">
        <f t="shared" si="73"/>
        <v>25.646644699999996</v>
      </c>
      <c r="BS88" s="91">
        <f t="shared" si="73"/>
        <v>17.665153499999999</v>
      </c>
      <c r="BT88" s="91">
        <f t="shared" si="73"/>
        <v>10.851163100000001</v>
      </c>
      <c r="BU88" s="91">
        <f t="shared" si="73"/>
        <v>6.1790522999999995</v>
      </c>
      <c r="BV88" s="91">
        <f t="shared" si="73"/>
        <v>2.4908463999999997</v>
      </c>
      <c r="BW88" s="91">
        <f t="shared" si="73"/>
        <v>0.58035999999999999</v>
      </c>
      <c r="BX88" s="91">
        <f t="shared" si="73"/>
        <v>2.9559999999999999E-2</v>
      </c>
      <c r="BY88" s="91">
        <f t="shared" si="73"/>
        <v>0</v>
      </c>
      <c r="BZ88" s="91">
        <f t="shared" si="73"/>
        <v>0</v>
      </c>
      <c r="CA88" s="91">
        <f t="shared" si="73"/>
        <v>0</v>
      </c>
      <c r="CB88" s="91">
        <f t="shared" si="73"/>
        <v>0</v>
      </c>
      <c r="CC88" s="91">
        <f t="shared" si="73"/>
        <v>0</v>
      </c>
      <c r="CD88" s="91">
        <f t="shared" si="73"/>
        <v>0</v>
      </c>
      <c r="CE88" s="91">
        <f t="shared" si="73"/>
        <v>0</v>
      </c>
      <c r="CF88" s="91">
        <f t="shared" si="73"/>
        <v>0</v>
      </c>
      <c r="CG88" s="91">
        <f t="shared" si="73"/>
        <v>0</v>
      </c>
      <c r="CH88" s="91">
        <f t="shared" si="73"/>
        <v>0</v>
      </c>
      <c r="CI88" s="91">
        <f t="shared" si="73"/>
        <v>0</v>
      </c>
      <c r="CJ88" s="91">
        <f t="shared" si="73"/>
        <v>0</v>
      </c>
      <c r="CK88" s="91">
        <f t="shared" si="73"/>
        <v>0</v>
      </c>
      <c r="CL88" s="91">
        <f t="shared" si="73"/>
        <v>0</v>
      </c>
      <c r="CM88" s="91">
        <f t="shared" si="73"/>
        <v>0</v>
      </c>
      <c r="CN88" s="91">
        <f t="shared" si="73"/>
        <v>0</v>
      </c>
      <c r="CO88" s="91">
        <f t="shared" si="73"/>
        <v>0</v>
      </c>
      <c r="CP88" s="91">
        <f t="shared" si="73"/>
        <v>0</v>
      </c>
      <c r="CQ88" s="91">
        <f t="shared" si="73"/>
        <v>0</v>
      </c>
      <c r="CR88" s="91">
        <f t="shared" si="73"/>
        <v>0</v>
      </c>
      <c r="CS88" s="161">
        <f t="shared" si="73"/>
        <v>0</v>
      </c>
      <c r="CT88" s="161">
        <f>SUM(B88:CS88)</f>
        <v>4339.3613316400015</v>
      </c>
    </row>
    <row r="89" spans="1:104">
      <c r="A89" s="17" t="s">
        <v>71</v>
      </c>
      <c r="B89" s="167" cm="1">
        <f t="array" ref="B89:CS89">[7]Consol_Captive!$B$32:$CS$32/1000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5.0400000000000002E-3</v>
      </c>
      <c r="Z89" s="156">
        <v>0.12304000000000001</v>
      </c>
      <c r="AA89" s="156">
        <v>1.2791320000000002</v>
      </c>
      <c r="AB89" s="156">
        <v>4.9551510399999996</v>
      </c>
      <c r="AC89" s="156">
        <v>10.832508799999999</v>
      </c>
      <c r="AD89" s="156">
        <v>18.229614800000004</v>
      </c>
      <c r="AE89" s="156">
        <v>27.219405999999999</v>
      </c>
      <c r="AF89" s="156">
        <v>37.301890999999998</v>
      </c>
      <c r="AG89" s="156">
        <v>47.942518999999997</v>
      </c>
      <c r="AH89" s="156">
        <v>56.383752000000001</v>
      </c>
      <c r="AI89" s="156">
        <v>65.670262000000008</v>
      </c>
      <c r="AJ89" s="156">
        <v>75.893045999999998</v>
      </c>
      <c r="AK89" s="156">
        <v>88.977879999999999</v>
      </c>
      <c r="AL89" s="156">
        <v>100.194079</v>
      </c>
      <c r="AM89" s="156">
        <v>107.941103</v>
      </c>
      <c r="AN89" s="156">
        <v>117.44567500000001</v>
      </c>
      <c r="AO89" s="156">
        <v>124.438266</v>
      </c>
      <c r="AP89" s="156">
        <v>131.356101</v>
      </c>
      <c r="AQ89" s="156">
        <v>136.42034000000001</v>
      </c>
      <c r="AR89" s="156">
        <v>141.19971200000001</v>
      </c>
      <c r="AS89" s="156">
        <v>141.99270100000001</v>
      </c>
      <c r="AT89" s="156">
        <v>146.72304</v>
      </c>
      <c r="AU89" s="156">
        <v>150.72602600000002</v>
      </c>
      <c r="AV89" s="156">
        <v>152.53951799999999</v>
      </c>
      <c r="AW89" s="156">
        <v>152.913839</v>
      </c>
      <c r="AX89" s="156">
        <v>153.214809</v>
      </c>
      <c r="AY89" s="156">
        <v>153.97518199999999</v>
      </c>
      <c r="AZ89" s="156">
        <v>152.518259</v>
      </c>
      <c r="BA89" s="156">
        <v>152.70245600000001</v>
      </c>
      <c r="BB89" s="156">
        <v>150.541</v>
      </c>
      <c r="BC89" s="156">
        <v>146.86741499999999</v>
      </c>
      <c r="BD89" s="156">
        <v>141.64700099999999</v>
      </c>
      <c r="BE89" s="156">
        <v>135.26974100000001</v>
      </c>
      <c r="BF89" s="156">
        <v>130.90366700000001</v>
      </c>
      <c r="BG89" s="156">
        <v>125.90589499999999</v>
      </c>
      <c r="BH89" s="156">
        <v>118.83227900000001</v>
      </c>
      <c r="BI89" s="156">
        <v>113.97290400000001</v>
      </c>
      <c r="BJ89" s="156">
        <v>105.50450500000001</v>
      </c>
      <c r="BK89" s="156">
        <v>94.58914</v>
      </c>
      <c r="BL89" s="156">
        <v>82.501399000000006</v>
      </c>
      <c r="BM89" s="156">
        <v>73.945107000000007</v>
      </c>
      <c r="BN89" s="156">
        <v>66.872928000000002</v>
      </c>
      <c r="BO89" s="156">
        <v>57.137854999999995</v>
      </c>
      <c r="BP89" s="156">
        <v>45.426183000000002</v>
      </c>
      <c r="BQ89" s="156">
        <v>34.887183999999998</v>
      </c>
      <c r="BR89" s="156">
        <v>25.646644699999996</v>
      </c>
      <c r="BS89" s="156">
        <v>17.665153499999999</v>
      </c>
      <c r="BT89" s="156">
        <v>10.851163100000001</v>
      </c>
      <c r="BU89" s="156">
        <v>6.1790522999999995</v>
      </c>
      <c r="BV89" s="156">
        <v>2.4908463999999997</v>
      </c>
      <c r="BW89" s="156">
        <v>0.58035999999999999</v>
      </c>
      <c r="BX89" s="156">
        <v>2.9559999999999999E-2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2" si="74">SUM(B89:CS89)</f>
        <v>4339.3613316400015</v>
      </c>
    </row>
    <row r="90" spans="1:104">
      <c r="A90" s="17" t="s">
        <v>72</v>
      </c>
      <c r="B90" s="167" cm="1">
        <f t="array" ref="B90:CS90">[7]Consol_TP!$B$32:$CS$32/1000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0.29549999999999998</v>
      </c>
      <c r="AB90" s="270">
        <v>1.67991</v>
      </c>
      <c r="AC90" s="270">
        <v>4.2043099999999995</v>
      </c>
      <c r="AD90" s="270">
        <v>7.8802700000000003</v>
      </c>
      <c r="AE90" s="270">
        <v>13.37791</v>
      </c>
      <c r="AF90" s="270">
        <v>19.347180000000002</v>
      </c>
      <c r="AG90" s="270">
        <v>25.897400000000001</v>
      </c>
      <c r="AH90" s="270">
        <v>32.547440000000002</v>
      </c>
      <c r="AI90" s="270">
        <v>37.779420000000002</v>
      </c>
      <c r="AJ90" s="270">
        <v>43.66724</v>
      </c>
      <c r="AK90" s="270">
        <v>49.200969999999998</v>
      </c>
      <c r="AL90" s="270">
        <v>53.617319999999999</v>
      </c>
      <c r="AM90" s="270">
        <v>56.167670000000008</v>
      </c>
      <c r="AN90" s="270">
        <v>60.627410000000005</v>
      </c>
      <c r="AO90" s="270">
        <v>63.793529999999997</v>
      </c>
      <c r="AP90" s="270">
        <v>70.080299999999994</v>
      </c>
      <c r="AQ90" s="270">
        <v>72.77042999999999</v>
      </c>
      <c r="AR90" s="270">
        <v>75.436909999999997</v>
      </c>
      <c r="AS90" s="270">
        <v>77.331770000000006</v>
      </c>
      <c r="AT90" s="270">
        <v>78.754129999999989</v>
      </c>
      <c r="AU90" s="270">
        <v>79.245530000000002</v>
      </c>
      <c r="AV90" s="270">
        <v>80.244020000000006</v>
      </c>
      <c r="AW90" s="270">
        <v>80.12809</v>
      </c>
      <c r="AX90" s="270">
        <v>81.14179</v>
      </c>
      <c r="AY90" s="270">
        <v>81.043459999999996</v>
      </c>
      <c r="AZ90" s="270">
        <v>80.67828999999999</v>
      </c>
      <c r="BA90" s="270">
        <v>80.151579999999996</v>
      </c>
      <c r="BB90" s="270">
        <v>78.769410000000008</v>
      </c>
      <c r="BC90" s="270">
        <v>78.015869999999993</v>
      </c>
      <c r="BD90" s="270">
        <v>75.474650000000011</v>
      </c>
      <c r="BE90" s="270">
        <v>73.570729999999998</v>
      </c>
      <c r="BF90" s="270">
        <v>69.935109999999995</v>
      </c>
      <c r="BG90" s="270">
        <v>67.077679999999987</v>
      </c>
      <c r="BH90" s="270">
        <v>63.175040000000003</v>
      </c>
      <c r="BI90" s="270">
        <v>59.102950000000007</v>
      </c>
      <c r="BJ90" s="270">
        <v>53.182270000000003</v>
      </c>
      <c r="BK90" s="270">
        <v>50.626570000000008</v>
      </c>
      <c r="BL90" s="270">
        <v>47.469090000000001</v>
      </c>
      <c r="BM90" s="270">
        <v>44.282029999999999</v>
      </c>
      <c r="BN90" s="270">
        <v>39.703189999999999</v>
      </c>
      <c r="BO90" s="270">
        <v>32.496700000000004</v>
      </c>
      <c r="BP90" s="270">
        <v>27.748840000000001</v>
      </c>
      <c r="BQ90" s="270">
        <v>21.630500000000001</v>
      </c>
      <c r="BR90" s="270">
        <v>16.618539999999999</v>
      </c>
      <c r="BS90" s="270">
        <v>10.87744</v>
      </c>
      <c r="BT90" s="270">
        <v>7.6114700000000006</v>
      </c>
      <c r="BU90" s="270">
        <v>4.6633300000000002</v>
      </c>
      <c r="BV90" s="270">
        <v>2.1708699999999999</v>
      </c>
      <c r="BW90" s="270">
        <v>0.6684500000000001</v>
      </c>
      <c r="BX90" s="270">
        <v>0.14736000000000002</v>
      </c>
      <c r="BY90" s="270">
        <v>1.2E-2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4"/>
        <v>2332.1198700000009</v>
      </c>
    </row>
    <row r="91" spans="1:104">
      <c r="A91" s="159" t="s">
        <v>58</v>
      </c>
      <c r="B91" s="169">
        <f t="shared" ref="B91:AG91" si="75">SUM(B84,B88)</f>
        <v>0</v>
      </c>
      <c r="C91" s="92">
        <f t="shared" si="75"/>
        <v>0</v>
      </c>
      <c r="D91" s="92">
        <f t="shared" si="75"/>
        <v>0</v>
      </c>
      <c r="E91" s="92">
        <f t="shared" si="75"/>
        <v>0</v>
      </c>
      <c r="F91" s="92">
        <f t="shared" si="75"/>
        <v>0</v>
      </c>
      <c r="G91" s="92">
        <f t="shared" si="75"/>
        <v>0</v>
      </c>
      <c r="H91" s="92">
        <f t="shared" si="75"/>
        <v>0</v>
      </c>
      <c r="I91" s="92">
        <f t="shared" si="75"/>
        <v>0</v>
      </c>
      <c r="J91" s="92">
        <f t="shared" si="75"/>
        <v>0</v>
      </c>
      <c r="K91" s="92">
        <f t="shared" si="75"/>
        <v>0</v>
      </c>
      <c r="L91" s="92">
        <f t="shared" si="75"/>
        <v>0</v>
      </c>
      <c r="M91" s="92">
        <f t="shared" si="75"/>
        <v>0</v>
      </c>
      <c r="N91" s="92">
        <f t="shared" si="75"/>
        <v>0</v>
      </c>
      <c r="O91" s="92">
        <f t="shared" si="75"/>
        <v>0</v>
      </c>
      <c r="P91" s="92">
        <f t="shared" si="75"/>
        <v>0</v>
      </c>
      <c r="Q91" s="92">
        <f t="shared" si="75"/>
        <v>0</v>
      </c>
      <c r="R91" s="92">
        <f t="shared" si="75"/>
        <v>0</v>
      </c>
      <c r="S91" s="92">
        <f t="shared" si="75"/>
        <v>0</v>
      </c>
      <c r="T91" s="92">
        <f t="shared" si="75"/>
        <v>0</v>
      </c>
      <c r="U91" s="92">
        <f t="shared" si="75"/>
        <v>0</v>
      </c>
      <c r="V91" s="92">
        <f t="shared" si="75"/>
        <v>0</v>
      </c>
      <c r="W91" s="92">
        <f t="shared" si="75"/>
        <v>0</v>
      </c>
      <c r="X91" s="92">
        <f t="shared" si="75"/>
        <v>0</v>
      </c>
      <c r="Y91" s="92">
        <f t="shared" si="75"/>
        <v>5.0400000000000002E-3</v>
      </c>
      <c r="Z91" s="92">
        <f t="shared" si="75"/>
        <v>0.12304000000000001</v>
      </c>
      <c r="AA91" s="92">
        <f t="shared" si="75"/>
        <v>1.2791320000000002</v>
      </c>
      <c r="AB91" s="92">
        <f t="shared" si="75"/>
        <v>4.9551510399999996</v>
      </c>
      <c r="AC91" s="92">
        <f t="shared" si="75"/>
        <v>10.832508799999999</v>
      </c>
      <c r="AD91" s="92">
        <f t="shared" si="75"/>
        <v>18.229614800000004</v>
      </c>
      <c r="AE91" s="92">
        <f t="shared" si="75"/>
        <v>27.219405999999999</v>
      </c>
      <c r="AF91" s="92">
        <f t="shared" si="75"/>
        <v>37.301890999999998</v>
      </c>
      <c r="AG91" s="92">
        <f t="shared" si="75"/>
        <v>47.942518999999997</v>
      </c>
      <c r="AH91" s="92">
        <f t="shared" ref="AH91:BM91" si="76">SUM(AH84,AH88)</f>
        <v>56.383752000000001</v>
      </c>
      <c r="AI91" s="92">
        <f t="shared" si="76"/>
        <v>65.670262000000008</v>
      </c>
      <c r="AJ91" s="92">
        <f t="shared" si="76"/>
        <v>75.893045999999998</v>
      </c>
      <c r="AK91" s="92">
        <f t="shared" si="76"/>
        <v>88.977879999999999</v>
      </c>
      <c r="AL91" s="92">
        <f t="shared" si="76"/>
        <v>100.194079</v>
      </c>
      <c r="AM91" s="92">
        <f t="shared" si="76"/>
        <v>107.941103</v>
      </c>
      <c r="AN91" s="92">
        <f t="shared" si="76"/>
        <v>117.44567500000001</v>
      </c>
      <c r="AO91" s="92">
        <f t="shared" si="76"/>
        <v>124.438266</v>
      </c>
      <c r="AP91" s="92">
        <f t="shared" si="76"/>
        <v>131.356101</v>
      </c>
      <c r="AQ91" s="92">
        <f t="shared" si="76"/>
        <v>136.42034000000001</v>
      </c>
      <c r="AR91" s="92">
        <f t="shared" si="76"/>
        <v>141.19971200000001</v>
      </c>
      <c r="AS91" s="92">
        <f t="shared" si="76"/>
        <v>141.99270100000001</v>
      </c>
      <c r="AT91" s="92">
        <f t="shared" si="76"/>
        <v>146.72304</v>
      </c>
      <c r="AU91" s="92">
        <f t="shared" si="76"/>
        <v>150.72602600000002</v>
      </c>
      <c r="AV91" s="92">
        <f t="shared" si="76"/>
        <v>152.53951799999999</v>
      </c>
      <c r="AW91" s="92">
        <f t="shared" si="76"/>
        <v>152.913839</v>
      </c>
      <c r="AX91" s="92">
        <f t="shared" si="76"/>
        <v>153.214809</v>
      </c>
      <c r="AY91" s="92">
        <f t="shared" si="76"/>
        <v>153.97518199999999</v>
      </c>
      <c r="AZ91" s="92">
        <f t="shared" si="76"/>
        <v>152.518259</v>
      </c>
      <c r="BA91" s="92">
        <f t="shared" si="76"/>
        <v>152.70245600000001</v>
      </c>
      <c r="BB91" s="92">
        <f t="shared" si="76"/>
        <v>150.541</v>
      </c>
      <c r="BC91" s="92">
        <f t="shared" si="76"/>
        <v>146.86741499999999</v>
      </c>
      <c r="BD91" s="92">
        <f t="shared" si="76"/>
        <v>141.64700099999999</v>
      </c>
      <c r="BE91" s="92">
        <f t="shared" si="76"/>
        <v>135.26974100000001</v>
      </c>
      <c r="BF91" s="92">
        <f t="shared" si="76"/>
        <v>130.90366700000001</v>
      </c>
      <c r="BG91" s="92">
        <f t="shared" si="76"/>
        <v>125.90589499999999</v>
      </c>
      <c r="BH91" s="92">
        <f t="shared" si="76"/>
        <v>118.83227900000001</v>
      </c>
      <c r="BI91" s="92">
        <f t="shared" si="76"/>
        <v>113.97290400000001</v>
      </c>
      <c r="BJ91" s="92">
        <f t="shared" si="76"/>
        <v>105.50450500000001</v>
      </c>
      <c r="BK91" s="92">
        <f t="shared" si="76"/>
        <v>94.58914</v>
      </c>
      <c r="BL91" s="92">
        <f t="shared" si="76"/>
        <v>82.501399000000006</v>
      </c>
      <c r="BM91" s="92">
        <f t="shared" si="76"/>
        <v>73.945107000000007</v>
      </c>
      <c r="BN91" s="92">
        <f t="shared" ref="BN91:CS91" si="77">SUM(BN84,BN88)</f>
        <v>66.872928000000002</v>
      </c>
      <c r="BO91" s="92">
        <f t="shared" si="77"/>
        <v>57.137854999999995</v>
      </c>
      <c r="BP91" s="92">
        <f t="shared" si="77"/>
        <v>45.426183000000002</v>
      </c>
      <c r="BQ91" s="92">
        <f t="shared" si="77"/>
        <v>34.887183999999998</v>
      </c>
      <c r="BR91" s="92">
        <f t="shared" si="77"/>
        <v>25.646644699999996</v>
      </c>
      <c r="BS91" s="92">
        <f t="shared" si="77"/>
        <v>17.665153499999999</v>
      </c>
      <c r="BT91" s="92">
        <f t="shared" si="77"/>
        <v>10.851163100000001</v>
      </c>
      <c r="BU91" s="92">
        <f t="shared" si="77"/>
        <v>6.1790522999999995</v>
      </c>
      <c r="BV91" s="92">
        <f t="shared" si="77"/>
        <v>2.4908463999999997</v>
      </c>
      <c r="BW91" s="92">
        <f t="shared" si="77"/>
        <v>0.58035999999999999</v>
      </c>
      <c r="BX91" s="92">
        <f t="shared" si="77"/>
        <v>2.9559999999999999E-2</v>
      </c>
      <c r="BY91" s="92">
        <f t="shared" si="77"/>
        <v>0</v>
      </c>
      <c r="BZ91" s="92">
        <f t="shared" si="77"/>
        <v>0</v>
      </c>
      <c r="CA91" s="92">
        <f t="shared" si="77"/>
        <v>0</v>
      </c>
      <c r="CB91" s="92">
        <f t="shared" si="77"/>
        <v>0</v>
      </c>
      <c r="CC91" s="92">
        <f t="shared" si="77"/>
        <v>0</v>
      </c>
      <c r="CD91" s="92">
        <f t="shared" si="77"/>
        <v>0</v>
      </c>
      <c r="CE91" s="92">
        <f t="shared" si="77"/>
        <v>0</v>
      </c>
      <c r="CF91" s="92">
        <f t="shared" si="77"/>
        <v>0</v>
      </c>
      <c r="CG91" s="92">
        <f t="shared" si="77"/>
        <v>0</v>
      </c>
      <c r="CH91" s="92">
        <f t="shared" si="77"/>
        <v>0</v>
      </c>
      <c r="CI91" s="92">
        <f t="shared" si="77"/>
        <v>0</v>
      </c>
      <c r="CJ91" s="92">
        <f t="shared" si="77"/>
        <v>0</v>
      </c>
      <c r="CK91" s="92">
        <f t="shared" si="77"/>
        <v>0</v>
      </c>
      <c r="CL91" s="92">
        <f t="shared" si="77"/>
        <v>0</v>
      </c>
      <c r="CM91" s="92">
        <f t="shared" si="77"/>
        <v>0</v>
      </c>
      <c r="CN91" s="92">
        <f t="shared" si="77"/>
        <v>0</v>
      </c>
      <c r="CO91" s="92">
        <f t="shared" si="77"/>
        <v>0</v>
      </c>
      <c r="CP91" s="92">
        <f t="shared" si="77"/>
        <v>0</v>
      </c>
      <c r="CQ91" s="92">
        <f t="shared" si="77"/>
        <v>0</v>
      </c>
      <c r="CR91" s="92">
        <f t="shared" si="77"/>
        <v>0</v>
      </c>
      <c r="CS91" s="170">
        <f t="shared" si="77"/>
        <v>0</v>
      </c>
      <c r="CT91" s="161">
        <f t="shared" si="74"/>
        <v>4339.3613316400015</v>
      </c>
    </row>
    <row r="92" spans="1:104">
      <c r="A92" s="158" t="s">
        <v>18</v>
      </c>
      <c r="B92" s="169">
        <f>SUM(B93:B95)</f>
        <v>23.4</v>
      </c>
      <c r="C92" s="169">
        <f t="shared" ref="C92:BN92" si="78">SUM(C93:C95)</f>
        <v>23.4</v>
      </c>
      <c r="D92" s="169">
        <f t="shared" si="78"/>
        <v>23.4</v>
      </c>
      <c r="E92" s="169">
        <f t="shared" si="78"/>
        <v>23.4</v>
      </c>
      <c r="F92" s="169">
        <f t="shared" si="78"/>
        <v>23.4</v>
      </c>
      <c r="G92" s="169">
        <f t="shared" si="78"/>
        <v>23.4</v>
      </c>
      <c r="H92" s="169">
        <f t="shared" si="78"/>
        <v>23.4</v>
      </c>
      <c r="I92" s="169">
        <f t="shared" si="78"/>
        <v>23.4</v>
      </c>
      <c r="J92" s="169">
        <f t="shared" si="78"/>
        <v>23.4</v>
      </c>
      <c r="K92" s="169">
        <f t="shared" si="78"/>
        <v>23.4</v>
      </c>
      <c r="L92" s="169">
        <f t="shared" si="78"/>
        <v>23.4</v>
      </c>
      <c r="M92" s="169">
        <f t="shared" si="78"/>
        <v>23.4</v>
      </c>
      <c r="N92" s="169">
        <f t="shared" si="78"/>
        <v>23.4</v>
      </c>
      <c r="O92" s="169">
        <f t="shared" si="78"/>
        <v>23.4</v>
      </c>
      <c r="P92" s="169">
        <f t="shared" si="78"/>
        <v>23.4</v>
      </c>
      <c r="Q92" s="169">
        <f t="shared" si="78"/>
        <v>23.4</v>
      </c>
      <c r="R92" s="169">
        <f t="shared" si="78"/>
        <v>23.4</v>
      </c>
      <c r="S92" s="169">
        <f t="shared" si="78"/>
        <v>23.4</v>
      </c>
      <c r="T92" s="169">
        <f t="shared" si="78"/>
        <v>23.4</v>
      </c>
      <c r="U92" s="169">
        <f t="shared" si="78"/>
        <v>23.4</v>
      </c>
      <c r="V92" s="169">
        <f t="shared" si="78"/>
        <v>23.4</v>
      </c>
      <c r="W92" s="169">
        <f t="shared" si="78"/>
        <v>23.4</v>
      </c>
      <c r="X92" s="169">
        <f t="shared" si="78"/>
        <v>23.4</v>
      </c>
      <c r="Y92" s="169">
        <f t="shared" si="78"/>
        <v>23.4</v>
      </c>
      <c r="Z92" s="169">
        <f t="shared" si="78"/>
        <v>23.4</v>
      </c>
      <c r="AA92" s="169">
        <f t="shared" si="78"/>
        <v>23.4</v>
      </c>
      <c r="AB92" s="169">
        <f t="shared" si="78"/>
        <v>23.4</v>
      </c>
      <c r="AC92" s="169">
        <f t="shared" si="78"/>
        <v>23.4</v>
      </c>
      <c r="AD92" s="169">
        <f t="shared" si="78"/>
        <v>23.4</v>
      </c>
      <c r="AE92" s="169">
        <f t="shared" si="78"/>
        <v>23.4</v>
      </c>
      <c r="AF92" s="169">
        <f t="shared" si="78"/>
        <v>23.4</v>
      </c>
      <c r="AG92" s="169">
        <f t="shared" si="78"/>
        <v>23.4</v>
      </c>
      <c r="AH92" s="169">
        <f t="shared" si="78"/>
        <v>23.4</v>
      </c>
      <c r="AI92" s="169">
        <f t="shared" si="78"/>
        <v>23.4</v>
      </c>
      <c r="AJ92" s="169">
        <f t="shared" si="78"/>
        <v>23.4</v>
      </c>
      <c r="AK92" s="169">
        <f t="shared" si="78"/>
        <v>23.4</v>
      </c>
      <c r="AL92" s="169">
        <f t="shared" si="78"/>
        <v>23.4</v>
      </c>
      <c r="AM92" s="169">
        <f t="shared" si="78"/>
        <v>23.4</v>
      </c>
      <c r="AN92" s="169">
        <f t="shared" si="78"/>
        <v>23.4</v>
      </c>
      <c r="AO92" s="169">
        <f t="shared" si="78"/>
        <v>23.4</v>
      </c>
      <c r="AP92" s="169">
        <f t="shared" si="78"/>
        <v>23.4</v>
      </c>
      <c r="AQ92" s="169">
        <f t="shared" si="78"/>
        <v>23.4</v>
      </c>
      <c r="AR92" s="169">
        <f t="shared" si="78"/>
        <v>23.4</v>
      </c>
      <c r="AS92" s="169">
        <f t="shared" si="78"/>
        <v>23.4</v>
      </c>
      <c r="AT92" s="169">
        <f t="shared" si="78"/>
        <v>23.4</v>
      </c>
      <c r="AU92" s="169">
        <f t="shared" si="78"/>
        <v>23.4</v>
      </c>
      <c r="AV92" s="169">
        <f t="shared" si="78"/>
        <v>23.4</v>
      </c>
      <c r="AW92" s="169">
        <f t="shared" si="78"/>
        <v>23.4</v>
      </c>
      <c r="AX92" s="169">
        <f t="shared" si="78"/>
        <v>23.4</v>
      </c>
      <c r="AY92" s="169">
        <f t="shared" si="78"/>
        <v>23.4</v>
      </c>
      <c r="AZ92" s="169">
        <f t="shared" si="78"/>
        <v>23.4</v>
      </c>
      <c r="BA92" s="169">
        <f t="shared" si="78"/>
        <v>23.4</v>
      </c>
      <c r="BB92" s="169">
        <f t="shared" si="78"/>
        <v>23.4</v>
      </c>
      <c r="BC92" s="169">
        <f t="shared" si="78"/>
        <v>23.4</v>
      </c>
      <c r="BD92" s="169">
        <f t="shared" si="78"/>
        <v>23.4</v>
      </c>
      <c r="BE92" s="169">
        <f t="shared" si="78"/>
        <v>23.4</v>
      </c>
      <c r="BF92" s="169">
        <f t="shared" si="78"/>
        <v>23.4</v>
      </c>
      <c r="BG92" s="169">
        <f t="shared" si="78"/>
        <v>23.4</v>
      </c>
      <c r="BH92" s="169">
        <f t="shared" si="78"/>
        <v>23.4</v>
      </c>
      <c r="BI92" s="169">
        <f t="shared" si="78"/>
        <v>23.4</v>
      </c>
      <c r="BJ92" s="169">
        <f t="shared" si="78"/>
        <v>23.4</v>
      </c>
      <c r="BK92" s="169">
        <f t="shared" si="78"/>
        <v>23.4</v>
      </c>
      <c r="BL92" s="169">
        <f t="shared" si="78"/>
        <v>23.4</v>
      </c>
      <c r="BM92" s="169">
        <f t="shared" si="78"/>
        <v>23.4</v>
      </c>
      <c r="BN92" s="169">
        <f t="shared" si="78"/>
        <v>23.4</v>
      </c>
      <c r="BO92" s="169">
        <f t="shared" ref="BO92:CS92" si="79">SUM(BO93:BO95)</f>
        <v>23.4</v>
      </c>
      <c r="BP92" s="169">
        <f t="shared" si="79"/>
        <v>23.4</v>
      </c>
      <c r="BQ92" s="169">
        <f t="shared" si="79"/>
        <v>23.4</v>
      </c>
      <c r="BR92" s="169">
        <f t="shared" si="79"/>
        <v>23.4</v>
      </c>
      <c r="BS92" s="169">
        <f t="shared" si="79"/>
        <v>23.4</v>
      </c>
      <c r="BT92" s="169">
        <f t="shared" si="79"/>
        <v>23.4</v>
      </c>
      <c r="BU92" s="169">
        <f t="shared" si="79"/>
        <v>23.4</v>
      </c>
      <c r="BV92" s="169">
        <f t="shared" si="79"/>
        <v>23.4</v>
      </c>
      <c r="BW92" s="169">
        <f t="shared" si="79"/>
        <v>23.4</v>
      </c>
      <c r="BX92" s="169">
        <f t="shared" si="79"/>
        <v>23.4</v>
      </c>
      <c r="BY92" s="169">
        <f t="shared" si="79"/>
        <v>23.4</v>
      </c>
      <c r="BZ92" s="169">
        <f t="shared" si="79"/>
        <v>23.4</v>
      </c>
      <c r="CA92" s="169">
        <f t="shared" si="79"/>
        <v>23.4</v>
      </c>
      <c r="CB92" s="169">
        <f t="shared" si="79"/>
        <v>23.4</v>
      </c>
      <c r="CC92" s="169">
        <f t="shared" si="79"/>
        <v>23.4</v>
      </c>
      <c r="CD92" s="169">
        <f t="shared" si="79"/>
        <v>23.4</v>
      </c>
      <c r="CE92" s="169">
        <f t="shared" si="79"/>
        <v>23.4</v>
      </c>
      <c r="CF92" s="169">
        <f t="shared" si="79"/>
        <v>23.4</v>
      </c>
      <c r="CG92" s="169">
        <f t="shared" si="79"/>
        <v>23.4</v>
      </c>
      <c r="CH92" s="169">
        <f t="shared" si="79"/>
        <v>23.4</v>
      </c>
      <c r="CI92" s="169">
        <f t="shared" si="79"/>
        <v>23.4</v>
      </c>
      <c r="CJ92" s="169">
        <f t="shared" si="79"/>
        <v>23.4</v>
      </c>
      <c r="CK92" s="169">
        <f t="shared" si="79"/>
        <v>23.4</v>
      </c>
      <c r="CL92" s="169">
        <f t="shared" si="79"/>
        <v>23.4</v>
      </c>
      <c r="CM92" s="169">
        <f t="shared" si="79"/>
        <v>23.4</v>
      </c>
      <c r="CN92" s="169">
        <f t="shared" si="79"/>
        <v>23.4</v>
      </c>
      <c r="CO92" s="169">
        <f t="shared" si="79"/>
        <v>23.4</v>
      </c>
      <c r="CP92" s="169">
        <f t="shared" si="79"/>
        <v>23.4</v>
      </c>
      <c r="CQ92" s="169">
        <f t="shared" si="79"/>
        <v>23.4</v>
      </c>
      <c r="CR92" s="169">
        <f t="shared" si="79"/>
        <v>23.4</v>
      </c>
      <c r="CS92" s="169">
        <f t="shared" si="79"/>
        <v>23.4</v>
      </c>
      <c r="CT92" s="161">
        <f t="shared" si="74"/>
        <v>2246.4000000000042</v>
      </c>
    </row>
    <row r="93" spans="1:104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0">SUM(B93:CS93)</f>
        <v>0</v>
      </c>
    </row>
    <row r="94" spans="1:104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0"/>
        <v>0</v>
      </c>
    </row>
    <row r="95" spans="1:104" ht="15.75" thickBot="1">
      <c r="A95" s="33" t="s">
        <v>70</v>
      </c>
      <c r="B95" s="214" cm="1">
        <f t="array" ref="B95:CS95">TRANSPOSE('[10]1903'!$C$14:$C$109)</f>
        <v>23.4</v>
      </c>
      <c r="C95" s="215">
        <v>23.4</v>
      </c>
      <c r="D95" s="215">
        <v>23.4</v>
      </c>
      <c r="E95" s="215">
        <v>23.4</v>
      </c>
      <c r="F95" s="215">
        <v>23.4</v>
      </c>
      <c r="G95" s="215">
        <v>23.4</v>
      </c>
      <c r="H95" s="215">
        <v>23.4</v>
      </c>
      <c r="I95" s="215">
        <v>23.4</v>
      </c>
      <c r="J95" s="215">
        <v>23.4</v>
      </c>
      <c r="K95" s="215">
        <v>23.4</v>
      </c>
      <c r="L95" s="215">
        <v>23.4</v>
      </c>
      <c r="M95" s="215">
        <v>23.4</v>
      </c>
      <c r="N95" s="215">
        <v>23.4</v>
      </c>
      <c r="O95" s="215">
        <v>23.4</v>
      </c>
      <c r="P95" s="215">
        <v>23.4</v>
      </c>
      <c r="Q95" s="215">
        <v>23.4</v>
      </c>
      <c r="R95" s="215">
        <v>23.4</v>
      </c>
      <c r="S95" s="215">
        <v>23.4</v>
      </c>
      <c r="T95" s="215">
        <v>23.4</v>
      </c>
      <c r="U95" s="215">
        <v>23.4</v>
      </c>
      <c r="V95" s="215">
        <v>23.4</v>
      </c>
      <c r="W95" s="215">
        <v>23.4</v>
      </c>
      <c r="X95" s="215">
        <v>23.4</v>
      </c>
      <c r="Y95" s="215">
        <v>23.4</v>
      </c>
      <c r="Z95" s="215">
        <v>23.4</v>
      </c>
      <c r="AA95" s="215">
        <v>23.4</v>
      </c>
      <c r="AB95" s="215">
        <v>23.4</v>
      </c>
      <c r="AC95" s="215">
        <v>23.4</v>
      </c>
      <c r="AD95" s="215">
        <v>23.4</v>
      </c>
      <c r="AE95" s="215">
        <v>23.4</v>
      </c>
      <c r="AF95" s="215">
        <v>23.4</v>
      </c>
      <c r="AG95" s="215">
        <v>23.4</v>
      </c>
      <c r="AH95" s="215">
        <v>23.4</v>
      </c>
      <c r="AI95" s="215">
        <v>23.4</v>
      </c>
      <c r="AJ95" s="215">
        <v>23.4</v>
      </c>
      <c r="AK95" s="215">
        <v>23.4</v>
      </c>
      <c r="AL95" s="215">
        <v>23.4</v>
      </c>
      <c r="AM95" s="215">
        <v>23.4</v>
      </c>
      <c r="AN95" s="215">
        <v>23.4</v>
      </c>
      <c r="AO95" s="215">
        <v>23.4</v>
      </c>
      <c r="AP95" s="215">
        <v>23.4</v>
      </c>
      <c r="AQ95" s="215">
        <v>23.4</v>
      </c>
      <c r="AR95" s="215">
        <v>23.4</v>
      </c>
      <c r="AS95" s="215">
        <v>23.4</v>
      </c>
      <c r="AT95" s="215">
        <v>23.4</v>
      </c>
      <c r="AU95" s="215">
        <v>23.4</v>
      </c>
      <c r="AV95" s="215">
        <v>23.4</v>
      </c>
      <c r="AW95" s="215">
        <v>23.4</v>
      </c>
      <c r="AX95" s="215">
        <v>23.4</v>
      </c>
      <c r="AY95" s="215">
        <v>23.4</v>
      </c>
      <c r="AZ95" s="215">
        <v>23.4</v>
      </c>
      <c r="BA95" s="215">
        <v>23.4</v>
      </c>
      <c r="BB95" s="215">
        <v>23.4</v>
      </c>
      <c r="BC95" s="215">
        <v>23.4</v>
      </c>
      <c r="BD95" s="215">
        <v>23.4</v>
      </c>
      <c r="BE95" s="215">
        <v>23.4</v>
      </c>
      <c r="BF95" s="215">
        <v>23.4</v>
      </c>
      <c r="BG95" s="215">
        <v>23.4</v>
      </c>
      <c r="BH95" s="215">
        <v>23.4</v>
      </c>
      <c r="BI95" s="215">
        <v>23.4</v>
      </c>
      <c r="BJ95" s="215">
        <v>23.4</v>
      </c>
      <c r="BK95" s="215">
        <v>23.4</v>
      </c>
      <c r="BL95" s="215">
        <v>23.4</v>
      </c>
      <c r="BM95" s="215">
        <v>23.4</v>
      </c>
      <c r="BN95" s="215">
        <v>23.4</v>
      </c>
      <c r="BO95" s="215">
        <v>23.4</v>
      </c>
      <c r="BP95" s="215">
        <v>23.4</v>
      </c>
      <c r="BQ95" s="215">
        <v>23.4</v>
      </c>
      <c r="BR95" s="215">
        <v>23.4</v>
      </c>
      <c r="BS95" s="215">
        <v>23.4</v>
      </c>
      <c r="BT95" s="215">
        <v>23.4</v>
      </c>
      <c r="BU95" s="215">
        <v>23.4</v>
      </c>
      <c r="BV95" s="215">
        <v>23.4</v>
      </c>
      <c r="BW95" s="215">
        <v>23.4</v>
      </c>
      <c r="BX95" s="215">
        <v>23.4</v>
      </c>
      <c r="BY95" s="215">
        <v>23.4</v>
      </c>
      <c r="BZ95" s="215">
        <v>23.4</v>
      </c>
      <c r="CA95" s="215">
        <v>23.4</v>
      </c>
      <c r="CB95" s="215">
        <v>23.4</v>
      </c>
      <c r="CC95" s="215">
        <v>23.4</v>
      </c>
      <c r="CD95" s="215">
        <v>23.4</v>
      </c>
      <c r="CE95" s="215">
        <v>23.4</v>
      </c>
      <c r="CF95" s="215">
        <v>23.4</v>
      </c>
      <c r="CG95" s="215">
        <v>23.4</v>
      </c>
      <c r="CH95" s="215">
        <v>23.4</v>
      </c>
      <c r="CI95" s="215">
        <v>23.4</v>
      </c>
      <c r="CJ95" s="215">
        <v>23.4</v>
      </c>
      <c r="CK95" s="215">
        <v>23.4</v>
      </c>
      <c r="CL95" s="215">
        <v>23.4</v>
      </c>
      <c r="CM95" s="215">
        <v>23.4</v>
      </c>
      <c r="CN95" s="215">
        <v>23.4</v>
      </c>
      <c r="CO95" s="215">
        <v>23.4</v>
      </c>
      <c r="CP95" s="215">
        <v>23.4</v>
      </c>
      <c r="CQ95" s="215">
        <v>23.4</v>
      </c>
      <c r="CR95" s="215">
        <v>23.4</v>
      </c>
      <c r="CS95" s="216">
        <v>23.4</v>
      </c>
      <c r="CT95" s="285">
        <f>SUM(B95:CS95)</f>
        <v>2246.4000000000042</v>
      </c>
    </row>
    <row r="96" spans="1:104" s="98" customFormat="1" ht="15.75" thickBot="1">
      <c r="A96" s="160" t="s">
        <v>61</v>
      </c>
      <c r="B96" s="171">
        <f t="shared" ref="B96:AG96" si="81">B91+B92</f>
        <v>23.4</v>
      </c>
      <c r="C96" s="121">
        <f t="shared" si="81"/>
        <v>23.4</v>
      </c>
      <c r="D96" s="121">
        <f t="shared" si="81"/>
        <v>23.4</v>
      </c>
      <c r="E96" s="121">
        <f t="shared" si="81"/>
        <v>23.4</v>
      </c>
      <c r="F96" s="121">
        <f t="shared" si="81"/>
        <v>23.4</v>
      </c>
      <c r="G96" s="121">
        <f t="shared" si="81"/>
        <v>23.4</v>
      </c>
      <c r="H96" s="121">
        <f t="shared" si="81"/>
        <v>23.4</v>
      </c>
      <c r="I96" s="121">
        <f t="shared" si="81"/>
        <v>23.4</v>
      </c>
      <c r="J96" s="121">
        <f t="shared" si="81"/>
        <v>23.4</v>
      </c>
      <c r="K96" s="121">
        <f t="shared" si="81"/>
        <v>23.4</v>
      </c>
      <c r="L96" s="121">
        <f t="shared" si="81"/>
        <v>23.4</v>
      </c>
      <c r="M96" s="121">
        <f t="shared" si="81"/>
        <v>23.4</v>
      </c>
      <c r="N96" s="121">
        <f t="shared" si="81"/>
        <v>23.4</v>
      </c>
      <c r="O96" s="121">
        <f t="shared" si="81"/>
        <v>23.4</v>
      </c>
      <c r="P96" s="121">
        <f t="shared" si="81"/>
        <v>23.4</v>
      </c>
      <c r="Q96" s="121">
        <f t="shared" si="81"/>
        <v>23.4</v>
      </c>
      <c r="R96" s="121">
        <f t="shared" si="81"/>
        <v>23.4</v>
      </c>
      <c r="S96" s="121">
        <f t="shared" si="81"/>
        <v>23.4</v>
      </c>
      <c r="T96" s="121">
        <f t="shared" si="81"/>
        <v>23.4</v>
      </c>
      <c r="U96" s="121">
        <f t="shared" si="81"/>
        <v>23.4</v>
      </c>
      <c r="V96" s="121">
        <f t="shared" si="81"/>
        <v>23.4</v>
      </c>
      <c r="W96" s="121">
        <f t="shared" si="81"/>
        <v>23.4</v>
      </c>
      <c r="X96" s="121">
        <f t="shared" si="81"/>
        <v>23.4</v>
      </c>
      <c r="Y96" s="121">
        <f t="shared" si="81"/>
        <v>23.40504</v>
      </c>
      <c r="Z96" s="121">
        <f t="shared" si="81"/>
        <v>23.523039999999998</v>
      </c>
      <c r="AA96" s="121">
        <f t="shared" si="81"/>
        <v>24.679131999999999</v>
      </c>
      <c r="AB96" s="121">
        <f t="shared" si="81"/>
        <v>28.355151039999999</v>
      </c>
      <c r="AC96" s="121">
        <f t="shared" si="81"/>
        <v>34.232508799999998</v>
      </c>
      <c r="AD96" s="121">
        <f t="shared" si="81"/>
        <v>41.629614799999999</v>
      </c>
      <c r="AE96" s="121">
        <f t="shared" si="81"/>
        <v>50.619405999999998</v>
      </c>
      <c r="AF96" s="121">
        <f t="shared" si="81"/>
        <v>60.701890999999996</v>
      </c>
      <c r="AG96" s="121">
        <f t="shared" si="81"/>
        <v>71.342518999999996</v>
      </c>
      <c r="AH96" s="121">
        <f t="shared" ref="AH96:BM96" si="82">AH91+AH92</f>
        <v>79.783751999999993</v>
      </c>
      <c r="AI96" s="121">
        <f t="shared" si="82"/>
        <v>89.070262000000014</v>
      </c>
      <c r="AJ96" s="121">
        <f t="shared" si="82"/>
        <v>99.293046000000004</v>
      </c>
      <c r="AK96" s="121">
        <f t="shared" si="82"/>
        <v>112.37788</v>
      </c>
      <c r="AL96" s="121">
        <f t="shared" si="82"/>
        <v>123.59407899999999</v>
      </c>
      <c r="AM96" s="121">
        <f t="shared" si="82"/>
        <v>131.341103</v>
      </c>
      <c r="AN96" s="121">
        <f t="shared" si="82"/>
        <v>140.845675</v>
      </c>
      <c r="AO96" s="121">
        <f t="shared" si="82"/>
        <v>147.838266</v>
      </c>
      <c r="AP96" s="121">
        <f t="shared" si="82"/>
        <v>154.756101</v>
      </c>
      <c r="AQ96" s="121">
        <f t="shared" si="82"/>
        <v>159.82034000000002</v>
      </c>
      <c r="AR96" s="121">
        <f t="shared" si="82"/>
        <v>164.59971200000001</v>
      </c>
      <c r="AS96" s="121">
        <f t="shared" si="82"/>
        <v>165.39270100000002</v>
      </c>
      <c r="AT96" s="121">
        <f t="shared" si="82"/>
        <v>170.12304</v>
      </c>
      <c r="AU96" s="121">
        <f t="shared" si="82"/>
        <v>174.12602600000002</v>
      </c>
      <c r="AV96" s="121">
        <f t="shared" si="82"/>
        <v>175.93951799999999</v>
      </c>
      <c r="AW96" s="121">
        <f t="shared" si="82"/>
        <v>176.313839</v>
      </c>
      <c r="AX96" s="121">
        <f t="shared" si="82"/>
        <v>176.61480900000001</v>
      </c>
      <c r="AY96" s="121">
        <f t="shared" si="82"/>
        <v>177.375182</v>
      </c>
      <c r="AZ96" s="121">
        <f t="shared" si="82"/>
        <v>175.91825900000001</v>
      </c>
      <c r="BA96" s="121">
        <f t="shared" si="82"/>
        <v>176.10245600000002</v>
      </c>
      <c r="BB96" s="121">
        <f t="shared" si="82"/>
        <v>173.941</v>
      </c>
      <c r="BC96" s="121">
        <f t="shared" si="82"/>
        <v>170.267415</v>
      </c>
      <c r="BD96" s="121">
        <f t="shared" si="82"/>
        <v>165.04700099999999</v>
      </c>
      <c r="BE96" s="121">
        <f t="shared" si="82"/>
        <v>158.66974100000002</v>
      </c>
      <c r="BF96" s="121">
        <f t="shared" si="82"/>
        <v>154.30366700000002</v>
      </c>
      <c r="BG96" s="121">
        <f t="shared" si="82"/>
        <v>149.30589499999999</v>
      </c>
      <c r="BH96" s="121">
        <f t="shared" si="82"/>
        <v>142.23227900000001</v>
      </c>
      <c r="BI96" s="121">
        <f t="shared" si="82"/>
        <v>137.37290400000001</v>
      </c>
      <c r="BJ96" s="121">
        <f t="shared" si="82"/>
        <v>128.904505</v>
      </c>
      <c r="BK96" s="121">
        <f t="shared" si="82"/>
        <v>117.98913999999999</v>
      </c>
      <c r="BL96" s="121">
        <f t="shared" si="82"/>
        <v>105.901399</v>
      </c>
      <c r="BM96" s="121">
        <f t="shared" si="82"/>
        <v>97.345107000000013</v>
      </c>
      <c r="BN96" s="121">
        <f t="shared" ref="BN96:CS96" si="83">BN91+BN92</f>
        <v>90.272928000000007</v>
      </c>
      <c r="BO96" s="121">
        <f t="shared" si="83"/>
        <v>80.537854999999993</v>
      </c>
      <c r="BP96" s="121">
        <f t="shared" si="83"/>
        <v>68.826183</v>
      </c>
      <c r="BQ96" s="121">
        <f t="shared" si="83"/>
        <v>58.287183999999996</v>
      </c>
      <c r="BR96" s="121">
        <f t="shared" si="83"/>
        <v>49.046644699999995</v>
      </c>
      <c r="BS96" s="121">
        <f t="shared" si="83"/>
        <v>41.065153499999994</v>
      </c>
      <c r="BT96" s="121">
        <f t="shared" si="83"/>
        <v>34.251163099999999</v>
      </c>
      <c r="BU96" s="121">
        <f t="shared" si="83"/>
        <v>29.579052299999997</v>
      </c>
      <c r="BV96" s="121">
        <f t="shared" si="83"/>
        <v>25.890846399999997</v>
      </c>
      <c r="BW96" s="121">
        <f t="shared" si="83"/>
        <v>23.980359999999997</v>
      </c>
      <c r="BX96" s="121">
        <f t="shared" si="83"/>
        <v>23.429559999999999</v>
      </c>
      <c r="BY96" s="121">
        <f t="shared" si="83"/>
        <v>23.4</v>
      </c>
      <c r="BZ96" s="121">
        <f t="shared" si="83"/>
        <v>23.4</v>
      </c>
      <c r="CA96" s="121">
        <f t="shared" si="83"/>
        <v>23.4</v>
      </c>
      <c r="CB96" s="121">
        <f t="shared" si="83"/>
        <v>23.4</v>
      </c>
      <c r="CC96" s="121">
        <f t="shared" si="83"/>
        <v>23.4</v>
      </c>
      <c r="CD96" s="121">
        <f t="shared" si="83"/>
        <v>23.4</v>
      </c>
      <c r="CE96" s="121">
        <f t="shared" si="83"/>
        <v>23.4</v>
      </c>
      <c r="CF96" s="121">
        <f t="shared" si="83"/>
        <v>23.4</v>
      </c>
      <c r="CG96" s="121">
        <f t="shared" si="83"/>
        <v>23.4</v>
      </c>
      <c r="CH96" s="121">
        <f t="shared" si="83"/>
        <v>23.4</v>
      </c>
      <c r="CI96" s="121">
        <f t="shared" si="83"/>
        <v>23.4</v>
      </c>
      <c r="CJ96" s="121">
        <f t="shared" si="83"/>
        <v>23.4</v>
      </c>
      <c r="CK96" s="121">
        <f t="shared" si="83"/>
        <v>23.4</v>
      </c>
      <c r="CL96" s="121">
        <f t="shared" si="83"/>
        <v>23.4</v>
      </c>
      <c r="CM96" s="121">
        <f t="shared" si="83"/>
        <v>23.4</v>
      </c>
      <c r="CN96" s="121">
        <f t="shared" si="83"/>
        <v>23.4</v>
      </c>
      <c r="CO96" s="121">
        <f t="shared" si="83"/>
        <v>23.4</v>
      </c>
      <c r="CP96" s="121">
        <f t="shared" si="83"/>
        <v>23.4</v>
      </c>
      <c r="CQ96" s="121">
        <f t="shared" si="83"/>
        <v>23.4</v>
      </c>
      <c r="CR96" s="121">
        <f t="shared" si="83"/>
        <v>23.4</v>
      </c>
      <c r="CS96" s="172">
        <f t="shared" si="83"/>
        <v>23.4</v>
      </c>
      <c r="CT96" s="96">
        <f t="shared" si="80"/>
        <v>6585.7613316399902</v>
      </c>
      <c r="CU96"/>
      <c r="CV96"/>
      <c r="CW96"/>
      <c r="CX96"/>
      <c r="CY96"/>
      <c r="CZ96"/>
    </row>
    <row r="97" spans="1:104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104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104" ht="15.75" thickBot="1">
      <c r="A99" s="93" t="s">
        <v>69</v>
      </c>
      <c r="B99" s="94">
        <f t="shared" ref="B99:AG99" si="84">IF(B57&lt;0,0,MIN(B57,B96))</f>
        <v>0</v>
      </c>
      <c r="C99" s="94">
        <f t="shared" si="84"/>
        <v>0</v>
      </c>
      <c r="D99" s="94">
        <f t="shared" si="84"/>
        <v>0</v>
      </c>
      <c r="E99" s="94">
        <f t="shared" si="84"/>
        <v>0</v>
      </c>
      <c r="F99" s="94">
        <f t="shared" si="84"/>
        <v>0</v>
      </c>
      <c r="G99" s="94">
        <f t="shared" si="84"/>
        <v>0</v>
      </c>
      <c r="H99" s="94">
        <f t="shared" si="84"/>
        <v>0</v>
      </c>
      <c r="I99" s="94">
        <f t="shared" si="84"/>
        <v>0</v>
      </c>
      <c r="J99" s="94">
        <f t="shared" si="84"/>
        <v>0</v>
      </c>
      <c r="K99" s="94">
        <f t="shared" si="84"/>
        <v>0</v>
      </c>
      <c r="L99" s="94">
        <f t="shared" si="84"/>
        <v>0</v>
      </c>
      <c r="M99" s="94">
        <f t="shared" si="84"/>
        <v>0</v>
      </c>
      <c r="N99" s="94">
        <f t="shared" si="84"/>
        <v>0</v>
      </c>
      <c r="O99" s="94">
        <f t="shared" si="84"/>
        <v>0</v>
      </c>
      <c r="P99" s="94">
        <f t="shared" si="84"/>
        <v>0</v>
      </c>
      <c r="Q99" s="94">
        <f t="shared" si="84"/>
        <v>0</v>
      </c>
      <c r="R99" s="94">
        <f t="shared" si="84"/>
        <v>0</v>
      </c>
      <c r="S99" s="94">
        <f t="shared" si="84"/>
        <v>0</v>
      </c>
      <c r="T99" s="94">
        <f t="shared" si="84"/>
        <v>0</v>
      </c>
      <c r="U99" s="94">
        <f t="shared" si="84"/>
        <v>0</v>
      </c>
      <c r="V99" s="94">
        <f t="shared" si="84"/>
        <v>0</v>
      </c>
      <c r="W99" s="94">
        <f t="shared" si="84"/>
        <v>0</v>
      </c>
      <c r="X99" s="94">
        <f t="shared" si="84"/>
        <v>0</v>
      </c>
      <c r="Y99" s="94">
        <f t="shared" si="84"/>
        <v>0</v>
      </c>
      <c r="Z99" s="94">
        <f t="shared" si="84"/>
        <v>0</v>
      </c>
      <c r="AA99" s="94">
        <f t="shared" si="84"/>
        <v>0</v>
      </c>
      <c r="AB99" s="94">
        <f t="shared" si="84"/>
        <v>0</v>
      </c>
      <c r="AC99" s="94">
        <f t="shared" si="84"/>
        <v>0</v>
      </c>
      <c r="AD99" s="94">
        <f t="shared" si="84"/>
        <v>0</v>
      </c>
      <c r="AE99" s="94">
        <f t="shared" si="84"/>
        <v>0</v>
      </c>
      <c r="AF99" s="94">
        <f t="shared" si="84"/>
        <v>0</v>
      </c>
      <c r="AG99" s="94">
        <f t="shared" si="84"/>
        <v>0</v>
      </c>
      <c r="AH99" s="94">
        <f t="shared" ref="AH99:BM99" si="85">IF(AH57&lt;0,0,MIN(AH57,AH96))</f>
        <v>0</v>
      </c>
      <c r="AI99" s="94">
        <f t="shared" si="85"/>
        <v>0</v>
      </c>
      <c r="AJ99" s="94">
        <f t="shared" si="85"/>
        <v>0</v>
      </c>
      <c r="AK99" s="94">
        <f t="shared" si="85"/>
        <v>0</v>
      </c>
      <c r="AL99" s="94">
        <f t="shared" si="85"/>
        <v>123.59407899999999</v>
      </c>
      <c r="AM99" s="94">
        <f t="shared" si="85"/>
        <v>131.341103</v>
      </c>
      <c r="AN99" s="94">
        <f t="shared" si="85"/>
        <v>140.845675</v>
      </c>
      <c r="AO99" s="94">
        <f t="shared" si="85"/>
        <v>147.838266</v>
      </c>
      <c r="AP99" s="94">
        <f t="shared" si="85"/>
        <v>154.756101</v>
      </c>
      <c r="AQ99" s="94">
        <f t="shared" si="85"/>
        <v>159.82034000000002</v>
      </c>
      <c r="AR99" s="94">
        <f t="shared" si="85"/>
        <v>164.59971200000001</v>
      </c>
      <c r="AS99" s="94">
        <f t="shared" si="85"/>
        <v>165.39270100000002</v>
      </c>
      <c r="AT99" s="94">
        <f t="shared" si="85"/>
        <v>170.12304</v>
      </c>
      <c r="AU99" s="94">
        <f t="shared" si="85"/>
        <v>174.12602600000002</v>
      </c>
      <c r="AV99" s="94">
        <f t="shared" si="85"/>
        <v>175.93951799999999</v>
      </c>
      <c r="AW99" s="94">
        <f t="shared" si="85"/>
        <v>176.313839</v>
      </c>
      <c r="AX99" s="94">
        <f t="shared" si="85"/>
        <v>176.61480900000001</v>
      </c>
      <c r="AY99" s="94">
        <f t="shared" si="85"/>
        <v>177.375182</v>
      </c>
      <c r="AZ99" s="94">
        <f t="shared" si="85"/>
        <v>175.91825900000001</v>
      </c>
      <c r="BA99" s="94">
        <f t="shared" si="85"/>
        <v>176.10245600000002</v>
      </c>
      <c r="BB99" s="94">
        <f t="shared" si="85"/>
        <v>173.941</v>
      </c>
      <c r="BC99" s="94">
        <f t="shared" si="85"/>
        <v>170.267415</v>
      </c>
      <c r="BD99" s="94">
        <f t="shared" si="85"/>
        <v>165.04700099999999</v>
      </c>
      <c r="BE99" s="94">
        <f t="shared" si="85"/>
        <v>158.66974100000002</v>
      </c>
      <c r="BF99" s="94">
        <f t="shared" si="85"/>
        <v>154.30366700000002</v>
      </c>
      <c r="BG99" s="94">
        <f t="shared" si="85"/>
        <v>149.30589499999999</v>
      </c>
      <c r="BH99" s="94">
        <f t="shared" si="85"/>
        <v>142.23227900000001</v>
      </c>
      <c r="BI99" s="94">
        <f t="shared" si="85"/>
        <v>137.37290400000001</v>
      </c>
      <c r="BJ99" s="94">
        <f t="shared" si="85"/>
        <v>0</v>
      </c>
      <c r="BK99" s="94">
        <f t="shared" si="85"/>
        <v>0</v>
      </c>
      <c r="BL99" s="94">
        <f t="shared" si="85"/>
        <v>0</v>
      </c>
      <c r="BM99" s="94">
        <f t="shared" si="85"/>
        <v>0</v>
      </c>
      <c r="BN99" s="94">
        <f t="shared" ref="BN99:CS99" si="86">IF(BN57&lt;0,0,MIN(BN57,BN96))</f>
        <v>0</v>
      </c>
      <c r="BO99" s="94">
        <f t="shared" si="86"/>
        <v>0</v>
      </c>
      <c r="BP99" s="94">
        <f t="shared" si="86"/>
        <v>0</v>
      </c>
      <c r="BQ99" s="94">
        <f t="shared" si="86"/>
        <v>0</v>
      </c>
      <c r="BR99" s="94">
        <f t="shared" si="86"/>
        <v>0</v>
      </c>
      <c r="BS99" s="94">
        <f t="shared" si="86"/>
        <v>0</v>
      </c>
      <c r="BT99" s="94">
        <f t="shared" si="86"/>
        <v>34.251163099999999</v>
      </c>
      <c r="BU99" s="94">
        <f t="shared" si="86"/>
        <v>29.579052299999997</v>
      </c>
      <c r="BV99" s="94">
        <f t="shared" si="86"/>
        <v>25.890846399999997</v>
      </c>
      <c r="BW99" s="94">
        <f t="shared" si="86"/>
        <v>23.980359999999997</v>
      </c>
      <c r="BX99" s="94">
        <f t="shared" si="86"/>
        <v>23.429559999999999</v>
      </c>
      <c r="BY99" s="94">
        <f t="shared" si="86"/>
        <v>23.4</v>
      </c>
      <c r="BZ99" s="94">
        <f t="shared" si="86"/>
        <v>23.4</v>
      </c>
      <c r="CA99" s="94">
        <f t="shared" si="86"/>
        <v>23.4</v>
      </c>
      <c r="CB99" s="94">
        <f t="shared" si="86"/>
        <v>23.4</v>
      </c>
      <c r="CC99" s="94">
        <f t="shared" si="86"/>
        <v>23.4</v>
      </c>
      <c r="CD99" s="94">
        <f t="shared" si="86"/>
        <v>23.4</v>
      </c>
      <c r="CE99" s="94">
        <f t="shared" si="86"/>
        <v>23.4</v>
      </c>
      <c r="CF99" s="94">
        <f t="shared" si="86"/>
        <v>23.4</v>
      </c>
      <c r="CG99" s="94">
        <f t="shared" si="86"/>
        <v>23.4</v>
      </c>
      <c r="CH99" s="94">
        <f t="shared" si="86"/>
        <v>23.4</v>
      </c>
      <c r="CI99" s="94">
        <f t="shared" si="86"/>
        <v>23.4</v>
      </c>
      <c r="CJ99" s="94">
        <f t="shared" si="86"/>
        <v>23.4</v>
      </c>
      <c r="CK99" s="94">
        <f t="shared" si="86"/>
        <v>0</v>
      </c>
      <c r="CL99" s="94">
        <f t="shared" si="86"/>
        <v>23.4</v>
      </c>
      <c r="CM99" s="94">
        <f t="shared" si="86"/>
        <v>23.4</v>
      </c>
      <c r="CN99" s="94">
        <f t="shared" si="86"/>
        <v>23.4</v>
      </c>
      <c r="CO99" s="94">
        <f t="shared" si="86"/>
        <v>0</v>
      </c>
      <c r="CP99" s="94">
        <f t="shared" si="86"/>
        <v>0</v>
      </c>
      <c r="CQ99" s="94">
        <f t="shared" si="86"/>
        <v>0</v>
      </c>
      <c r="CR99" s="94">
        <f t="shared" si="86"/>
        <v>0</v>
      </c>
      <c r="CS99" s="94">
        <f t="shared" si="86"/>
        <v>0</v>
      </c>
      <c r="CT99" s="96">
        <f>SUM(B99:CS99)</f>
        <v>4329.9719897999967</v>
      </c>
    </row>
    <row r="100" spans="1:104" customFormat="1"/>
    <row r="101" spans="1:104" customFormat="1"/>
    <row r="102" spans="1:104" customFormat="1"/>
    <row r="103" spans="1:104" customFormat="1"/>
    <row r="104" spans="1:104" customFormat="1"/>
    <row r="105" spans="1:104" customFormat="1"/>
    <row r="106" spans="1:104" customFormat="1"/>
    <row r="107" spans="1:104" s="177" customFormat="1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  <c r="CU107"/>
      <c r="CV107"/>
      <c r="CW107"/>
      <c r="CX107"/>
      <c r="CY107"/>
      <c r="CZ107"/>
    </row>
    <row r="108" spans="1:104" hidden="1">
      <c r="A108" s="120" t="s">
        <v>62</v>
      </c>
    </row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30">
    <tabColor rgb="FFFFFF99"/>
  </sheetPr>
  <dimension ref="A1:CZ125"/>
  <sheetViews>
    <sheetView showGridLines="0" tabSelected="1" workbookViewId="0">
      <pane xSplit="1" topLeftCell="CL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bestFit="1" customWidth="1"/>
    <col min="100" max="100" width="12" customWidth="1"/>
    <col min="101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3500.42</v>
      </c>
      <c r="C3" s="13">
        <f t="shared" si="0"/>
        <v>3500.42</v>
      </c>
      <c r="D3" s="13">
        <f t="shared" si="0"/>
        <v>3500.42</v>
      </c>
      <c r="E3" s="13">
        <f t="shared" si="0"/>
        <v>3500.42</v>
      </c>
      <c r="F3" s="13">
        <f t="shared" si="0"/>
        <v>3500.42</v>
      </c>
      <c r="G3" s="13">
        <f t="shared" si="0"/>
        <v>3500.42</v>
      </c>
      <c r="H3" s="13">
        <f t="shared" si="0"/>
        <v>3500.42</v>
      </c>
      <c r="I3" s="13">
        <f t="shared" si="0"/>
        <v>3500.42</v>
      </c>
      <c r="J3" s="13">
        <f t="shared" si="0"/>
        <v>3500.42</v>
      </c>
      <c r="K3" s="13">
        <f t="shared" si="0"/>
        <v>3500.42</v>
      </c>
      <c r="L3" s="13">
        <f t="shared" si="0"/>
        <v>3500.42</v>
      </c>
      <c r="M3" s="13">
        <f t="shared" si="0"/>
        <v>3500.42</v>
      </c>
      <c r="N3" s="13">
        <f t="shared" si="0"/>
        <v>3500.42</v>
      </c>
      <c r="O3" s="13">
        <f t="shared" si="0"/>
        <v>3500.42</v>
      </c>
      <c r="P3" s="13">
        <f t="shared" si="0"/>
        <v>3500.42</v>
      </c>
      <c r="Q3" s="13">
        <f t="shared" si="0"/>
        <v>3500.42</v>
      </c>
      <c r="R3" s="13">
        <f t="shared" si="0"/>
        <v>3500.42</v>
      </c>
      <c r="S3" s="13">
        <f t="shared" si="0"/>
        <v>3500.42</v>
      </c>
      <c r="T3" s="13">
        <f t="shared" si="0"/>
        <v>3500.42</v>
      </c>
      <c r="U3" s="13">
        <f t="shared" si="0"/>
        <v>3500.42</v>
      </c>
      <c r="V3" s="13">
        <f t="shared" si="0"/>
        <v>3500.42</v>
      </c>
      <c r="W3" s="13">
        <f t="shared" si="0"/>
        <v>3500.42</v>
      </c>
      <c r="X3" s="13">
        <f t="shared" si="0"/>
        <v>3500.42</v>
      </c>
      <c r="Y3" s="13">
        <f t="shared" si="0"/>
        <v>3500.42</v>
      </c>
      <c r="Z3" s="13">
        <f t="shared" si="0"/>
        <v>3500.42</v>
      </c>
      <c r="AA3" s="13">
        <f t="shared" si="0"/>
        <v>3500.42</v>
      </c>
      <c r="AB3" s="13">
        <f t="shared" si="0"/>
        <v>3500.42</v>
      </c>
      <c r="AC3" s="13">
        <f t="shared" si="0"/>
        <v>3500.42</v>
      </c>
      <c r="AD3" s="13">
        <f t="shared" si="0"/>
        <v>3500.42</v>
      </c>
      <c r="AE3" s="13">
        <f t="shared" si="0"/>
        <v>3500.42</v>
      </c>
      <c r="AF3" s="13">
        <f t="shared" si="0"/>
        <v>3500.42</v>
      </c>
      <c r="AG3" s="13">
        <f t="shared" si="0"/>
        <v>3500.42</v>
      </c>
      <c r="AH3" s="13">
        <f t="shared" si="0"/>
        <v>3500.42</v>
      </c>
      <c r="AI3" s="13">
        <f t="shared" si="0"/>
        <v>3500.42</v>
      </c>
      <c r="AJ3" s="13">
        <f t="shared" si="0"/>
        <v>3500.42</v>
      </c>
      <c r="AK3" s="13">
        <f t="shared" si="0"/>
        <v>3500.42</v>
      </c>
      <c r="AL3" s="13">
        <f t="shared" si="0"/>
        <v>3500.42</v>
      </c>
      <c r="AM3" s="13">
        <f t="shared" si="0"/>
        <v>3500.42</v>
      </c>
      <c r="AN3" s="13">
        <f t="shared" si="0"/>
        <v>3500.42</v>
      </c>
      <c r="AO3" s="13">
        <f t="shared" si="0"/>
        <v>3500.42</v>
      </c>
      <c r="AP3" s="13">
        <f t="shared" si="0"/>
        <v>3500.42</v>
      </c>
      <c r="AQ3" s="13">
        <f t="shared" si="0"/>
        <v>3500.42</v>
      </c>
      <c r="AR3" s="13">
        <f t="shared" si="0"/>
        <v>3500.42</v>
      </c>
      <c r="AS3" s="13">
        <f t="shared" si="0"/>
        <v>3500.42</v>
      </c>
      <c r="AT3" s="13">
        <f t="shared" si="0"/>
        <v>3500.42</v>
      </c>
      <c r="AU3" s="13">
        <f t="shared" si="0"/>
        <v>3500.42</v>
      </c>
      <c r="AV3" s="13">
        <f t="shared" si="0"/>
        <v>3500.42</v>
      </c>
      <c r="AW3" s="13">
        <f t="shared" si="0"/>
        <v>3500.42</v>
      </c>
      <c r="AX3" s="13">
        <f t="shared" si="0"/>
        <v>3500.42</v>
      </c>
      <c r="AY3" s="13">
        <f t="shared" si="0"/>
        <v>3500.42</v>
      </c>
      <c r="AZ3" s="13">
        <f t="shared" si="0"/>
        <v>3500.42</v>
      </c>
      <c r="BA3" s="13">
        <f t="shared" si="0"/>
        <v>3500.42</v>
      </c>
      <c r="BB3" s="13">
        <f t="shared" si="0"/>
        <v>3500.42</v>
      </c>
      <c r="BC3" s="13">
        <f t="shared" si="0"/>
        <v>3500.42</v>
      </c>
      <c r="BD3" s="13">
        <f t="shared" si="0"/>
        <v>3500.42</v>
      </c>
      <c r="BE3" s="13">
        <f t="shared" si="0"/>
        <v>3500.42</v>
      </c>
      <c r="BF3" s="13">
        <f t="shared" si="0"/>
        <v>3500.42</v>
      </c>
      <c r="BG3" s="13">
        <f t="shared" si="0"/>
        <v>3500.42</v>
      </c>
      <c r="BH3" s="13">
        <f t="shared" si="0"/>
        <v>3500.42</v>
      </c>
      <c r="BI3" s="13">
        <f t="shared" si="0"/>
        <v>3500.42</v>
      </c>
      <c r="BJ3" s="13">
        <f t="shared" si="0"/>
        <v>3500.42</v>
      </c>
      <c r="BK3" s="13">
        <f t="shared" si="0"/>
        <v>3500.42</v>
      </c>
      <c r="BL3" s="13">
        <f t="shared" si="0"/>
        <v>3500.42</v>
      </c>
      <c r="BM3" s="13">
        <f t="shared" si="0"/>
        <v>3500.42</v>
      </c>
      <c r="BN3" s="13">
        <f t="shared" ref="BN3:CS3" si="1">BN4+BN12</f>
        <v>3500.42</v>
      </c>
      <c r="BO3" s="13">
        <f t="shared" si="1"/>
        <v>3500.42</v>
      </c>
      <c r="BP3" s="13">
        <f t="shared" si="1"/>
        <v>3500.42</v>
      </c>
      <c r="BQ3" s="13">
        <f t="shared" si="1"/>
        <v>3500.42</v>
      </c>
      <c r="BR3" s="13">
        <f t="shared" si="1"/>
        <v>3500.42</v>
      </c>
      <c r="BS3" s="13">
        <f t="shared" si="1"/>
        <v>3500.42</v>
      </c>
      <c r="BT3" s="13">
        <f t="shared" si="1"/>
        <v>3500.42</v>
      </c>
      <c r="BU3" s="13">
        <f t="shared" si="1"/>
        <v>3500.42</v>
      </c>
      <c r="BV3" s="13">
        <f t="shared" si="1"/>
        <v>3500.42</v>
      </c>
      <c r="BW3" s="13">
        <f t="shared" si="1"/>
        <v>3500.42</v>
      </c>
      <c r="BX3" s="13">
        <f t="shared" si="1"/>
        <v>3500.42</v>
      </c>
      <c r="BY3" s="13">
        <f t="shared" si="1"/>
        <v>3500.42</v>
      </c>
      <c r="BZ3" s="13">
        <f t="shared" si="1"/>
        <v>3500.42</v>
      </c>
      <c r="CA3" s="13">
        <f t="shared" si="1"/>
        <v>3500.42</v>
      </c>
      <c r="CB3" s="13">
        <f t="shared" si="1"/>
        <v>3500.42</v>
      </c>
      <c r="CC3" s="13">
        <f t="shared" si="1"/>
        <v>3500.42</v>
      </c>
      <c r="CD3" s="13">
        <f t="shared" si="1"/>
        <v>3500.42</v>
      </c>
      <c r="CE3" s="13">
        <f t="shared" si="1"/>
        <v>3500.42</v>
      </c>
      <c r="CF3" s="13">
        <f t="shared" si="1"/>
        <v>3500.42</v>
      </c>
      <c r="CG3" s="13">
        <f t="shared" si="1"/>
        <v>3500.42</v>
      </c>
      <c r="CH3" s="13">
        <f t="shared" si="1"/>
        <v>3500.42</v>
      </c>
      <c r="CI3" s="13">
        <f t="shared" si="1"/>
        <v>3500.42</v>
      </c>
      <c r="CJ3" s="13">
        <f t="shared" si="1"/>
        <v>3500.42</v>
      </c>
      <c r="CK3" s="13">
        <f t="shared" si="1"/>
        <v>3500.42</v>
      </c>
      <c r="CL3" s="13">
        <f t="shared" si="1"/>
        <v>3500.42</v>
      </c>
      <c r="CM3" s="13">
        <f t="shared" si="1"/>
        <v>3500.42</v>
      </c>
      <c r="CN3" s="13">
        <f t="shared" si="1"/>
        <v>3500.42</v>
      </c>
      <c r="CO3" s="13">
        <f t="shared" si="1"/>
        <v>3500.42</v>
      </c>
      <c r="CP3" s="13">
        <f t="shared" si="1"/>
        <v>3500.42</v>
      </c>
      <c r="CQ3" s="13">
        <f t="shared" si="1"/>
        <v>3500.42</v>
      </c>
      <c r="CR3" s="13">
        <f t="shared" si="1"/>
        <v>3500.42</v>
      </c>
      <c r="CS3" s="14">
        <f t="shared" si="1"/>
        <v>3500.42</v>
      </c>
      <c r="CT3" s="46">
        <f t="shared" ref="CT3:CT19" si="2">SUM(B3:CS3)</f>
        <v>336040.32000000007</v>
      </c>
    </row>
    <row r="4" spans="1:98">
      <c r="A4" s="238" t="s">
        <v>31</v>
      </c>
      <c r="B4" s="28">
        <f t="shared" ref="B4:AK4" si="3">SUM(B5:B11)</f>
        <v>3464</v>
      </c>
      <c r="C4" s="28">
        <f t="shared" si="3"/>
        <v>3464</v>
      </c>
      <c r="D4" s="28">
        <f t="shared" si="3"/>
        <v>3464</v>
      </c>
      <c r="E4" s="28">
        <f t="shared" si="3"/>
        <v>3464</v>
      </c>
      <c r="F4" s="28">
        <f t="shared" si="3"/>
        <v>3464</v>
      </c>
      <c r="G4" s="28">
        <f t="shared" si="3"/>
        <v>3464</v>
      </c>
      <c r="H4" s="28">
        <f t="shared" si="3"/>
        <v>3464</v>
      </c>
      <c r="I4" s="28">
        <f t="shared" si="3"/>
        <v>3464</v>
      </c>
      <c r="J4" s="28">
        <f t="shared" si="3"/>
        <v>3464</v>
      </c>
      <c r="K4" s="28">
        <f t="shared" si="3"/>
        <v>3464</v>
      </c>
      <c r="L4" s="28">
        <f t="shared" si="3"/>
        <v>3464</v>
      </c>
      <c r="M4" s="28">
        <f t="shared" si="3"/>
        <v>3464</v>
      </c>
      <c r="N4" s="28">
        <f t="shared" si="3"/>
        <v>3464</v>
      </c>
      <c r="O4" s="28">
        <f t="shared" si="3"/>
        <v>3464</v>
      </c>
      <c r="P4" s="28">
        <f t="shared" si="3"/>
        <v>3464</v>
      </c>
      <c r="Q4" s="28">
        <f t="shared" si="3"/>
        <v>3464</v>
      </c>
      <c r="R4" s="28">
        <f t="shared" si="3"/>
        <v>3464</v>
      </c>
      <c r="S4" s="28">
        <f t="shared" si="3"/>
        <v>3464</v>
      </c>
      <c r="T4" s="28">
        <f t="shared" si="3"/>
        <v>3464</v>
      </c>
      <c r="U4" s="28">
        <f t="shared" si="3"/>
        <v>3464</v>
      </c>
      <c r="V4" s="28">
        <f t="shared" si="3"/>
        <v>3464</v>
      </c>
      <c r="W4" s="28">
        <f t="shared" si="3"/>
        <v>3464</v>
      </c>
      <c r="X4" s="28">
        <f t="shared" si="3"/>
        <v>3464</v>
      </c>
      <c r="Y4" s="28">
        <f t="shared" si="3"/>
        <v>3464</v>
      </c>
      <c r="Z4" s="28">
        <f t="shared" si="3"/>
        <v>3464</v>
      </c>
      <c r="AA4" s="28">
        <f t="shared" si="3"/>
        <v>3464</v>
      </c>
      <c r="AB4" s="28">
        <f t="shared" si="3"/>
        <v>3464</v>
      </c>
      <c r="AC4" s="28">
        <f t="shared" si="3"/>
        <v>3464</v>
      </c>
      <c r="AD4" s="28">
        <f t="shared" si="3"/>
        <v>3464</v>
      </c>
      <c r="AE4" s="28">
        <f t="shared" si="3"/>
        <v>3464</v>
      </c>
      <c r="AF4" s="28">
        <f t="shared" si="3"/>
        <v>3464</v>
      </c>
      <c r="AG4" s="28">
        <f t="shared" si="3"/>
        <v>3464</v>
      </c>
      <c r="AH4" s="28">
        <f t="shared" si="3"/>
        <v>3464</v>
      </c>
      <c r="AI4" s="28">
        <f t="shared" si="3"/>
        <v>3464</v>
      </c>
      <c r="AJ4" s="28">
        <f t="shared" si="3"/>
        <v>3464</v>
      </c>
      <c r="AK4" s="28">
        <f t="shared" si="3"/>
        <v>3464</v>
      </c>
      <c r="AL4" s="28">
        <f t="shared" ref="AL4:BN4" si="4">SUM(AL5:AL11)</f>
        <v>3464</v>
      </c>
      <c r="AM4" s="28">
        <f t="shared" si="4"/>
        <v>3464</v>
      </c>
      <c r="AN4" s="28">
        <f t="shared" si="4"/>
        <v>3464</v>
      </c>
      <c r="AO4" s="28">
        <f t="shared" si="4"/>
        <v>3464</v>
      </c>
      <c r="AP4" s="28">
        <f t="shared" si="4"/>
        <v>3464</v>
      </c>
      <c r="AQ4" s="28">
        <f t="shared" si="4"/>
        <v>3464</v>
      </c>
      <c r="AR4" s="28">
        <f t="shared" si="4"/>
        <v>3464</v>
      </c>
      <c r="AS4" s="28">
        <f t="shared" si="4"/>
        <v>3464</v>
      </c>
      <c r="AT4" s="28">
        <f t="shared" si="4"/>
        <v>3464</v>
      </c>
      <c r="AU4" s="28">
        <f t="shared" si="4"/>
        <v>3464</v>
      </c>
      <c r="AV4" s="28">
        <f t="shared" si="4"/>
        <v>3464</v>
      </c>
      <c r="AW4" s="28">
        <f t="shared" si="4"/>
        <v>3464</v>
      </c>
      <c r="AX4" s="28">
        <f t="shared" si="4"/>
        <v>3464</v>
      </c>
      <c r="AY4" s="28">
        <f t="shared" si="4"/>
        <v>3464</v>
      </c>
      <c r="AZ4" s="28">
        <f t="shared" si="4"/>
        <v>3464</v>
      </c>
      <c r="BA4" s="28">
        <f t="shared" si="4"/>
        <v>3464</v>
      </c>
      <c r="BB4" s="28">
        <f t="shared" si="4"/>
        <v>3464</v>
      </c>
      <c r="BC4" s="28">
        <f t="shared" si="4"/>
        <v>3464</v>
      </c>
      <c r="BD4" s="28">
        <f t="shared" si="4"/>
        <v>3464</v>
      </c>
      <c r="BE4" s="28">
        <f t="shared" si="4"/>
        <v>3464</v>
      </c>
      <c r="BF4" s="28">
        <f t="shared" si="4"/>
        <v>3464</v>
      </c>
      <c r="BG4" s="28">
        <f t="shared" si="4"/>
        <v>3464</v>
      </c>
      <c r="BH4" s="28">
        <f t="shared" si="4"/>
        <v>3464</v>
      </c>
      <c r="BI4" s="28">
        <f t="shared" si="4"/>
        <v>3464</v>
      </c>
      <c r="BJ4" s="28">
        <f t="shared" si="4"/>
        <v>3464</v>
      </c>
      <c r="BK4" s="28">
        <f t="shared" si="4"/>
        <v>3464</v>
      </c>
      <c r="BL4" s="28">
        <f t="shared" si="4"/>
        <v>3464</v>
      </c>
      <c r="BM4" s="28">
        <f t="shared" si="4"/>
        <v>3464</v>
      </c>
      <c r="BN4" s="28">
        <f t="shared" si="4"/>
        <v>3464</v>
      </c>
      <c r="BO4" s="28">
        <f t="shared" ref="BO4:CS4" si="5">SUM(BO5:BO11)</f>
        <v>3464</v>
      </c>
      <c r="BP4" s="28">
        <f t="shared" si="5"/>
        <v>3464</v>
      </c>
      <c r="BQ4" s="28">
        <f t="shared" si="5"/>
        <v>3464</v>
      </c>
      <c r="BR4" s="28">
        <f t="shared" si="5"/>
        <v>3464</v>
      </c>
      <c r="BS4" s="28">
        <f t="shared" si="5"/>
        <v>3464</v>
      </c>
      <c r="BT4" s="28">
        <f t="shared" si="5"/>
        <v>3464</v>
      </c>
      <c r="BU4" s="28">
        <f t="shared" si="5"/>
        <v>3464</v>
      </c>
      <c r="BV4" s="28">
        <f t="shared" si="5"/>
        <v>3464</v>
      </c>
      <c r="BW4" s="28">
        <f t="shared" si="5"/>
        <v>3464</v>
      </c>
      <c r="BX4" s="28">
        <f t="shared" si="5"/>
        <v>3464</v>
      </c>
      <c r="BY4" s="28">
        <f t="shared" si="5"/>
        <v>3464</v>
      </c>
      <c r="BZ4" s="28">
        <f t="shared" si="5"/>
        <v>3464</v>
      </c>
      <c r="CA4" s="28">
        <f t="shared" si="5"/>
        <v>3464</v>
      </c>
      <c r="CB4" s="28">
        <f t="shared" si="5"/>
        <v>3464</v>
      </c>
      <c r="CC4" s="28">
        <f t="shared" si="5"/>
        <v>3464</v>
      </c>
      <c r="CD4" s="28">
        <f t="shared" si="5"/>
        <v>3464</v>
      </c>
      <c r="CE4" s="28">
        <f t="shared" si="5"/>
        <v>3464</v>
      </c>
      <c r="CF4" s="28">
        <f t="shared" si="5"/>
        <v>3464</v>
      </c>
      <c r="CG4" s="28">
        <f t="shared" si="5"/>
        <v>3464</v>
      </c>
      <c r="CH4" s="28">
        <f t="shared" si="5"/>
        <v>3464</v>
      </c>
      <c r="CI4" s="28">
        <f t="shared" si="5"/>
        <v>3464</v>
      </c>
      <c r="CJ4" s="28">
        <f t="shared" si="5"/>
        <v>3464</v>
      </c>
      <c r="CK4" s="28">
        <f t="shared" si="5"/>
        <v>3464</v>
      </c>
      <c r="CL4" s="28">
        <f t="shared" si="5"/>
        <v>3464</v>
      </c>
      <c r="CM4" s="28">
        <f t="shared" si="5"/>
        <v>3464</v>
      </c>
      <c r="CN4" s="28">
        <f t="shared" si="5"/>
        <v>3464</v>
      </c>
      <c r="CO4" s="28">
        <f t="shared" si="5"/>
        <v>3464</v>
      </c>
      <c r="CP4" s="28">
        <f t="shared" si="5"/>
        <v>3464</v>
      </c>
      <c r="CQ4" s="28">
        <f t="shared" si="5"/>
        <v>3464</v>
      </c>
      <c r="CR4" s="28">
        <f t="shared" si="5"/>
        <v>3464</v>
      </c>
      <c r="CS4" s="28">
        <f t="shared" si="5"/>
        <v>3464</v>
      </c>
      <c r="CT4" s="162">
        <f t="shared" si="2"/>
        <v>332544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2"/>
        <v>54720</v>
      </c>
    </row>
    <row r="7" spans="1:98">
      <c r="A7" s="17" t="s">
        <v>34</v>
      </c>
      <c r="B7" s="222" cm="1">
        <f t="array" ref="B7:CS7">TRANSPOSE('[16]30'!$O$4:$O$99)</f>
        <v>812</v>
      </c>
      <c r="C7" s="222">
        <v>812</v>
      </c>
      <c r="D7" s="222">
        <v>812</v>
      </c>
      <c r="E7" s="222">
        <v>812</v>
      </c>
      <c r="F7" s="222">
        <v>812</v>
      </c>
      <c r="G7" s="222">
        <v>812</v>
      </c>
      <c r="H7" s="222">
        <v>812</v>
      </c>
      <c r="I7" s="222">
        <v>812</v>
      </c>
      <c r="J7" s="222">
        <v>812</v>
      </c>
      <c r="K7" s="222">
        <v>812</v>
      </c>
      <c r="L7" s="222">
        <v>812</v>
      </c>
      <c r="M7" s="222">
        <v>812</v>
      </c>
      <c r="N7" s="222">
        <v>812</v>
      </c>
      <c r="O7" s="222">
        <v>812</v>
      </c>
      <c r="P7" s="222">
        <v>812</v>
      </c>
      <c r="Q7" s="222">
        <v>812</v>
      </c>
      <c r="R7" s="222">
        <v>812</v>
      </c>
      <c r="S7" s="222">
        <v>812</v>
      </c>
      <c r="T7" s="222">
        <v>812</v>
      </c>
      <c r="U7" s="222">
        <v>812</v>
      </c>
      <c r="V7" s="222">
        <v>812</v>
      </c>
      <c r="W7" s="222">
        <v>812</v>
      </c>
      <c r="X7" s="222">
        <v>812</v>
      </c>
      <c r="Y7" s="222">
        <v>812</v>
      </c>
      <c r="Z7" s="222">
        <v>812</v>
      </c>
      <c r="AA7" s="222">
        <v>812</v>
      </c>
      <c r="AB7" s="222">
        <v>812</v>
      </c>
      <c r="AC7" s="222">
        <v>812</v>
      </c>
      <c r="AD7" s="222">
        <v>812</v>
      </c>
      <c r="AE7" s="222">
        <v>812</v>
      </c>
      <c r="AF7" s="222">
        <v>812</v>
      </c>
      <c r="AG7" s="222">
        <v>812</v>
      </c>
      <c r="AH7" s="222">
        <v>812</v>
      </c>
      <c r="AI7" s="222">
        <v>812</v>
      </c>
      <c r="AJ7" s="222">
        <v>812</v>
      </c>
      <c r="AK7" s="222">
        <v>812</v>
      </c>
      <c r="AL7" s="222">
        <v>812</v>
      </c>
      <c r="AM7" s="222">
        <v>812</v>
      </c>
      <c r="AN7" s="222">
        <v>812</v>
      </c>
      <c r="AO7" s="222">
        <v>812</v>
      </c>
      <c r="AP7" s="222">
        <v>812</v>
      </c>
      <c r="AQ7" s="222">
        <v>812</v>
      </c>
      <c r="AR7" s="222">
        <v>812</v>
      </c>
      <c r="AS7" s="222">
        <v>812</v>
      </c>
      <c r="AT7" s="222">
        <v>812</v>
      </c>
      <c r="AU7" s="222">
        <v>812</v>
      </c>
      <c r="AV7" s="222">
        <v>812</v>
      </c>
      <c r="AW7" s="222">
        <v>812</v>
      </c>
      <c r="AX7" s="222">
        <v>812</v>
      </c>
      <c r="AY7" s="222">
        <v>812</v>
      </c>
      <c r="AZ7" s="222">
        <v>812</v>
      </c>
      <c r="BA7" s="222">
        <v>812</v>
      </c>
      <c r="BB7" s="222">
        <v>812</v>
      </c>
      <c r="BC7" s="222">
        <v>812</v>
      </c>
      <c r="BD7" s="222">
        <v>812</v>
      </c>
      <c r="BE7" s="222">
        <v>812</v>
      </c>
      <c r="BF7" s="222">
        <v>812</v>
      </c>
      <c r="BG7" s="222">
        <v>812</v>
      </c>
      <c r="BH7" s="222">
        <v>812</v>
      </c>
      <c r="BI7" s="222">
        <v>812</v>
      </c>
      <c r="BJ7" s="222">
        <v>812</v>
      </c>
      <c r="BK7" s="222">
        <v>812</v>
      </c>
      <c r="BL7" s="222">
        <v>812</v>
      </c>
      <c r="BM7" s="222">
        <v>812</v>
      </c>
      <c r="BN7" s="222">
        <v>812</v>
      </c>
      <c r="BO7" s="222">
        <v>812</v>
      </c>
      <c r="BP7" s="222">
        <v>812</v>
      </c>
      <c r="BQ7" s="222">
        <v>812</v>
      </c>
      <c r="BR7" s="222">
        <v>812</v>
      </c>
      <c r="BS7" s="222">
        <v>812</v>
      </c>
      <c r="BT7" s="222">
        <v>812</v>
      </c>
      <c r="BU7" s="222">
        <v>812</v>
      </c>
      <c r="BV7" s="222">
        <v>812</v>
      </c>
      <c r="BW7" s="222">
        <v>812</v>
      </c>
      <c r="BX7" s="222">
        <v>812</v>
      </c>
      <c r="BY7" s="222">
        <v>812</v>
      </c>
      <c r="BZ7" s="222">
        <v>812</v>
      </c>
      <c r="CA7" s="222">
        <v>812</v>
      </c>
      <c r="CB7" s="222">
        <v>812</v>
      </c>
      <c r="CC7" s="222">
        <v>812</v>
      </c>
      <c r="CD7" s="222">
        <v>812</v>
      </c>
      <c r="CE7" s="222">
        <v>812</v>
      </c>
      <c r="CF7" s="222">
        <v>812</v>
      </c>
      <c r="CG7" s="222">
        <v>812</v>
      </c>
      <c r="CH7" s="222">
        <v>812</v>
      </c>
      <c r="CI7" s="222">
        <v>812</v>
      </c>
      <c r="CJ7" s="222">
        <v>812</v>
      </c>
      <c r="CK7" s="222">
        <v>812</v>
      </c>
      <c r="CL7" s="222">
        <v>812</v>
      </c>
      <c r="CM7" s="222">
        <v>812</v>
      </c>
      <c r="CN7" s="222">
        <v>812</v>
      </c>
      <c r="CO7" s="222">
        <v>812</v>
      </c>
      <c r="CP7" s="222">
        <v>812</v>
      </c>
      <c r="CQ7" s="222">
        <v>812</v>
      </c>
      <c r="CR7" s="222">
        <v>812</v>
      </c>
      <c r="CS7" s="222">
        <v>812</v>
      </c>
      <c r="CT7" s="275">
        <f>SUM(B7:CS7)</f>
        <v>77952</v>
      </c>
    </row>
    <row r="8" spans="1:98">
      <c r="A8" s="17" t="s">
        <v>35</v>
      </c>
      <c r="B8" s="222" cm="1">
        <f t="array" ref="B8:CS8">TRANSPOSE('[16]30'!$AB$4:$AB$99)</f>
        <v>405</v>
      </c>
      <c r="C8" s="222">
        <v>405</v>
      </c>
      <c r="D8" s="222">
        <v>405</v>
      </c>
      <c r="E8" s="222">
        <v>405</v>
      </c>
      <c r="F8" s="222">
        <v>405</v>
      </c>
      <c r="G8" s="222">
        <v>405</v>
      </c>
      <c r="H8" s="222">
        <v>405</v>
      </c>
      <c r="I8" s="222">
        <v>405</v>
      </c>
      <c r="J8" s="222">
        <v>405</v>
      </c>
      <c r="K8" s="222">
        <v>405</v>
      </c>
      <c r="L8" s="222">
        <v>405</v>
      </c>
      <c r="M8" s="222">
        <v>405</v>
      </c>
      <c r="N8" s="222">
        <v>405</v>
      </c>
      <c r="O8" s="222">
        <v>405</v>
      </c>
      <c r="P8" s="222">
        <v>405</v>
      </c>
      <c r="Q8" s="222">
        <v>405</v>
      </c>
      <c r="R8" s="222">
        <v>405</v>
      </c>
      <c r="S8" s="222">
        <v>405</v>
      </c>
      <c r="T8" s="222">
        <v>405</v>
      </c>
      <c r="U8" s="222">
        <v>405</v>
      </c>
      <c r="V8" s="222">
        <v>405</v>
      </c>
      <c r="W8" s="222">
        <v>405</v>
      </c>
      <c r="X8" s="222">
        <v>405</v>
      </c>
      <c r="Y8" s="222">
        <v>405</v>
      </c>
      <c r="Z8" s="222">
        <v>405</v>
      </c>
      <c r="AA8" s="222">
        <v>405</v>
      </c>
      <c r="AB8" s="222">
        <v>405</v>
      </c>
      <c r="AC8" s="222">
        <v>405</v>
      </c>
      <c r="AD8" s="222">
        <v>405</v>
      </c>
      <c r="AE8" s="222">
        <v>405</v>
      </c>
      <c r="AF8" s="222">
        <v>405</v>
      </c>
      <c r="AG8" s="222">
        <v>405</v>
      </c>
      <c r="AH8" s="222">
        <v>405</v>
      </c>
      <c r="AI8" s="222">
        <v>405</v>
      </c>
      <c r="AJ8" s="222">
        <v>405</v>
      </c>
      <c r="AK8" s="222">
        <v>405</v>
      </c>
      <c r="AL8" s="222">
        <v>405</v>
      </c>
      <c r="AM8" s="222">
        <v>405</v>
      </c>
      <c r="AN8" s="222">
        <v>405</v>
      </c>
      <c r="AO8" s="222">
        <v>405</v>
      </c>
      <c r="AP8" s="222">
        <v>405</v>
      </c>
      <c r="AQ8" s="222">
        <v>405</v>
      </c>
      <c r="AR8" s="222">
        <v>405</v>
      </c>
      <c r="AS8" s="222">
        <v>405</v>
      </c>
      <c r="AT8" s="222">
        <v>405</v>
      </c>
      <c r="AU8" s="222">
        <v>405</v>
      </c>
      <c r="AV8" s="222">
        <v>405</v>
      </c>
      <c r="AW8" s="222">
        <v>405</v>
      </c>
      <c r="AX8" s="222">
        <v>405</v>
      </c>
      <c r="AY8" s="222">
        <v>405</v>
      </c>
      <c r="AZ8" s="222">
        <v>405</v>
      </c>
      <c r="BA8" s="222">
        <v>405</v>
      </c>
      <c r="BB8" s="222">
        <v>405</v>
      </c>
      <c r="BC8" s="222">
        <v>405</v>
      </c>
      <c r="BD8" s="222">
        <v>405</v>
      </c>
      <c r="BE8" s="222">
        <v>405</v>
      </c>
      <c r="BF8" s="222">
        <v>405</v>
      </c>
      <c r="BG8" s="222">
        <v>405</v>
      </c>
      <c r="BH8" s="222">
        <v>405</v>
      </c>
      <c r="BI8" s="222">
        <v>405</v>
      </c>
      <c r="BJ8" s="222">
        <v>405</v>
      </c>
      <c r="BK8" s="222">
        <v>405</v>
      </c>
      <c r="BL8" s="222">
        <v>405</v>
      </c>
      <c r="BM8" s="222">
        <v>405</v>
      </c>
      <c r="BN8" s="222">
        <v>405</v>
      </c>
      <c r="BO8" s="222">
        <v>405</v>
      </c>
      <c r="BP8" s="222">
        <v>405</v>
      </c>
      <c r="BQ8" s="222">
        <v>405</v>
      </c>
      <c r="BR8" s="222">
        <v>405</v>
      </c>
      <c r="BS8" s="222">
        <v>405</v>
      </c>
      <c r="BT8" s="222">
        <v>405</v>
      </c>
      <c r="BU8" s="222">
        <v>405</v>
      </c>
      <c r="BV8" s="222">
        <v>405</v>
      </c>
      <c r="BW8" s="222">
        <v>405</v>
      </c>
      <c r="BX8" s="222">
        <v>405</v>
      </c>
      <c r="BY8" s="222">
        <v>405</v>
      </c>
      <c r="BZ8" s="222">
        <v>405</v>
      </c>
      <c r="CA8" s="222">
        <v>405</v>
      </c>
      <c r="CB8" s="222">
        <v>405</v>
      </c>
      <c r="CC8" s="222">
        <v>405</v>
      </c>
      <c r="CD8" s="222">
        <v>405</v>
      </c>
      <c r="CE8" s="222">
        <v>405</v>
      </c>
      <c r="CF8" s="222">
        <v>405</v>
      </c>
      <c r="CG8" s="222">
        <v>405</v>
      </c>
      <c r="CH8" s="222">
        <v>405</v>
      </c>
      <c r="CI8" s="222">
        <v>405</v>
      </c>
      <c r="CJ8" s="222">
        <v>405</v>
      </c>
      <c r="CK8" s="222">
        <v>405</v>
      </c>
      <c r="CL8" s="222">
        <v>405</v>
      </c>
      <c r="CM8" s="222">
        <v>405</v>
      </c>
      <c r="CN8" s="222">
        <v>405</v>
      </c>
      <c r="CO8" s="222">
        <v>405</v>
      </c>
      <c r="CP8" s="222">
        <v>405</v>
      </c>
      <c r="CQ8" s="222">
        <v>405</v>
      </c>
      <c r="CR8" s="222">
        <v>405</v>
      </c>
      <c r="CS8" s="222">
        <v>405</v>
      </c>
      <c r="CT8" s="275">
        <f>SUM(B8:CS8)</f>
        <v>38880</v>
      </c>
    </row>
    <row r="9" spans="1:98">
      <c r="A9" s="17" t="s">
        <v>36</v>
      </c>
      <c r="B9" s="222" cm="1">
        <f t="array" ref="B9:CS9">TRANSPOSE('[16]30'!$AE$4:$AE$99)</f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275">
        <f>SUM(B9:CS9)</f>
        <v>43200</v>
      </c>
    </row>
    <row r="10" spans="1:98">
      <c r="A10" s="17" t="s">
        <v>37</v>
      </c>
      <c r="B10" s="222" cm="1">
        <f t="array" ref="B10:CS10">TRANSPOSE('[16]30'!$AH$4:$AH$99)</f>
        <v>752</v>
      </c>
      <c r="C10" s="222">
        <v>752</v>
      </c>
      <c r="D10" s="222">
        <v>752</v>
      </c>
      <c r="E10" s="222">
        <v>752</v>
      </c>
      <c r="F10" s="222">
        <v>752</v>
      </c>
      <c r="G10" s="222">
        <v>752</v>
      </c>
      <c r="H10" s="222">
        <v>752</v>
      </c>
      <c r="I10" s="222">
        <v>752</v>
      </c>
      <c r="J10" s="222">
        <v>752</v>
      </c>
      <c r="K10" s="222">
        <v>752</v>
      </c>
      <c r="L10" s="222">
        <v>752</v>
      </c>
      <c r="M10" s="222">
        <v>752</v>
      </c>
      <c r="N10" s="222">
        <v>752</v>
      </c>
      <c r="O10" s="222">
        <v>752</v>
      </c>
      <c r="P10" s="222">
        <v>752</v>
      </c>
      <c r="Q10" s="222">
        <v>752</v>
      </c>
      <c r="R10" s="222">
        <v>752</v>
      </c>
      <c r="S10" s="222">
        <v>752</v>
      </c>
      <c r="T10" s="222">
        <v>752</v>
      </c>
      <c r="U10" s="222">
        <v>752</v>
      </c>
      <c r="V10" s="222">
        <v>752</v>
      </c>
      <c r="W10" s="222">
        <v>752</v>
      </c>
      <c r="X10" s="222">
        <v>752</v>
      </c>
      <c r="Y10" s="222">
        <v>752</v>
      </c>
      <c r="Z10" s="222">
        <v>752</v>
      </c>
      <c r="AA10" s="222">
        <v>752</v>
      </c>
      <c r="AB10" s="222">
        <v>752</v>
      </c>
      <c r="AC10" s="222">
        <v>752</v>
      </c>
      <c r="AD10" s="222">
        <v>752</v>
      </c>
      <c r="AE10" s="222">
        <v>752</v>
      </c>
      <c r="AF10" s="222">
        <v>752</v>
      </c>
      <c r="AG10" s="222">
        <v>752</v>
      </c>
      <c r="AH10" s="222">
        <v>752</v>
      </c>
      <c r="AI10" s="222">
        <v>752</v>
      </c>
      <c r="AJ10" s="222">
        <v>752</v>
      </c>
      <c r="AK10" s="222">
        <v>752</v>
      </c>
      <c r="AL10" s="222">
        <v>752</v>
      </c>
      <c r="AM10" s="222">
        <v>752</v>
      </c>
      <c r="AN10" s="222">
        <v>752</v>
      </c>
      <c r="AO10" s="222">
        <v>752</v>
      </c>
      <c r="AP10" s="222">
        <v>752</v>
      </c>
      <c r="AQ10" s="222">
        <v>752</v>
      </c>
      <c r="AR10" s="222">
        <v>752</v>
      </c>
      <c r="AS10" s="222">
        <v>752</v>
      </c>
      <c r="AT10" s="222">
        <v>752</v>
      </c>
      <c r="AU10" s="222">
        <v>752</v>
      </c>
      <c r="AV10" s="222">
        <v>752</v>
      </c>
      <c r="AW10" s="222">
        <v>752</v>
      </c>
      <c r="AX10" s="222">
        <v>752</v>
      </c>
      <c r="AY10" s="222">
        <v>752</v>
      </c>
      <c r="AZ10" s="222">
        <v>752</v>
      </c>
      <c r="BA10" s="222">
        <v>752</v>
      </c>
      <c r="BB10" s="222">
        <v>752</v>
      </c>
      <c r="BC10" s="222">
        <v>752</v>
      </c>
      <c r="BD10" s="222">
        <v>752</v>
      </c>
      <c r="BE10" s="222">
        <v>752</v>
      </c>
      <c r="BF10" s="222">
        <v>752</v>
      </c>
      <c r="BG10" s="222">
        <v>752</v>
      </c>
      <c r="BH10" s="222">
        <v>752</v>
      </c>
      <c r="BI10" s="222">
        <v>752</v>
      </c>
      <c r="BJ10" s="222">
        <v>752</v>
      </c>
      <c r="BK10" s="222">
        <v>752</v>
      </c>
      <c r="BL10" s="222">
        <v>752</v>
      </c>
      <c r="BM10" s="222">
        <v>752</v>
      </c>
      <c r="BN10" s="222">
        <v>752</v>
      </c>
      <c r="BO10" s="222">
        <v>752</v>
      </c>
      <c r="BP10" s="222">
        <v>752</v>
      </c>
      <c r="BQ10" s="222">
        <v>752</v>
      </c>
      <c r="BR10" s="222">
        <v>752</v>
      </c>
      <c r="BS10" s="222">
        <v>752</v>
      </c>
      <c r="BT10" s="222">
        <v>752</v>
      </c>
      <c r="BU10" s="222">
        <v>752</v>
      </c>
      <c r="BV10" s="222">
        <v>752</v>
      </c>
      <c r="BW10" s="222">
        <v>752</v>
      </c>
      <c r="BX10" s="222">
        <v>752</v>
      </c>
      <c r="BY10" s="222">
        <v>752</v>
      </c>
      <c r="BZ10" s="222">
        <v>752</v>
      </c>
      <c r="CA10" s="222">
        <v>752</v>
      </c>
      <c r="CB10" s="222">
        <v>752</v>
      </c>
      <c r="CC10" s="222">
        <v>752</v>
      </c>
      <c r="CD10" s="222">
        <v>752</v>
      </c>
      <c r="CE10" s="222">
        <v>752</v>
      </c>
      <c r="CF10" s="222">
        <v>752</v>
      </c>
      <c r="CG10" s="222">
        <v>752</v>
      </c>
      <c r="CH10" s="222">
        <v>752</v>
      </c>
      <c r="CI10" s="222">
        <v>752</v>
      </c>
      <c r="CJ10" s="222">
        <v>752</v>
      </c>
      <c r="CK10" s="222">
        <v>752</v>
      </c>
      <c r="CL10" s="222">
        <v>752</v>
      </c>
      <c r="CM10" s="222">
        <v>752</v>
      </c>
      <c r="CN10" s="222">
        <v>752</v>
      </c>
      <c r="CO10" s="222">
        <v>752</v>
      </c>
      <c r="CP10" s="222">
        <v>752</v>
      </c>
      <c r="CQ10" s="222">
        <v>752</v>
      </c>
      <c r="CR10" s="222">
        <v>752</v>
      </c>
      <c r="CS10" s="222">
        <v>752</v>
      </c>
      <c r="CT10" s="275">
        <f>SUM(B10:CS10)</f>
        <v>72192</v>
      </c>
    </row>
    <row r="11" spans="1:98">
      <c r="A11" s="17" t="s">
        <v>38</v>
      </c>
      <c r="B11" s="222" cm="1">
        <f t="array" ref="B11:CS11">TRANSPOSE('[16]30'!$AK$4:$AK$99)</f>
        <v>0</v>
      </c>
      <c r="C11" s="222">
        <v>0</v>
      </c>
      <c r="D11" s="222">
        <v>0</v>
      </c>
      <c r="E11" s="222">
        <v>0</v>
      </c>
      <c r="F11" s="222">
        <v>0</v>
      </c>
      <c r="G11" s="222">
        <v>0</v>
      </c>
      <c r="H11" s="222">
        <v>0</v>
      </c>
      <c r="I11" s="222">
        <v>0</v>
      </c>
      <c r="J11" s="222">
        <v>0</v>
      </c>
      <c r="K11" s="222">
        <v>0</v>
      </c>
      <c r="L11" s="222">
        <v>0</v>
      </c>
      <c r="M11" s="222">
        <v>0</v>
      </c>
      <c r="N11" s="222">
        <v>0</v>
      </c>
      <c r="O11" s="222">
        <v>0</v>
      </c>
      <c r="P11" s="222">
        <v>0</v>
      </c>
      <c r="Q11" s="222">
        <v>0</v>
      </c>
      <c r="R11" s="222">
        <v>0</v>
      </c>
      <c r="S11" s="222">
        <v>0</v>
      </c>
      <c r="T11" s="222">
        <v>0</v>
      </c>
      <c r="U11" s="222">
        <v>0</v>
      </c>
      <c r="V11" s="222">
        <v>0</v>
      </c>
      <c r="W11" s="222">
        <v>0</v>
      </c>
      <c r="X11" s="222">
        <v>0</v>
      </c>
      <c r="Y11" s="222">
        <v>0</v>
      </c>
      <c r="Z11" s="222">
        <v>0</v>
      </c>
      <c r="AA11" s="222">
        <v>0</v>
      </c>
      <c r="AB11" s="222">
        <v>0</v>
      </c>
      <c r="AC11" s="222">
        <v>0</v>
      </c>
      <c r="AD11" s="222">
        <v>0</v>
      </c>
      <c r="AE11" s="222">
        <v>0</v>
      </c>
      <c r="AF11" s="222">
        <v>0</v>
      </c>
      <c r="AG11" s="222">
        <v>0</v>
      </c>
      <c r="AH11" s="222">
        <v>0</v>
      </c>
      <c r="AI11" s="222">
        <v>0</v>
      </c>
      <c r="AJ11" s="222">
        <v>0</v>
      </c>
      <c r="AK11" s="222">
        <v>0</v>
      </c>
      <c r="AL11" s="222">
        <v>0</v>
      </c>
      <c r="AM11" s="222">
        <v>0</v>
      </c>
      <c r="AN11" s="222">
        <v>0</v>
      </c>
      <c r="AO11" s="222">
        <v>0</v>
      </c>
      <c r="AP11" s="222">
        <v>0</v>
      </c>
      <c r="AQ11" s="222">
        <v>0</v>
      </c>
      <c r="AR11" s="222">
        <v>0</v>
      </c>
      <c r="AS11" s="222">
        <v>0</v>
      </c>
      <c r="AT11" s="222">
        <v>0</v>
      </c>
      <c r="AU11" s="222">
        <v>0</v>
      </c>
      <c r="AV11" s="222">
        <v>0</v>
      </c>
      <c r="AW11" s="222">
        <v>0</v>
      </c>
      <c r="AX11" s="222">
        <v>0</v>
      </c>
      <c r="AY11" s="222">
        <v>0</v>
      </c>
      <c r="AZ11" s="222">
        <v>0</v>
      </c>
      <c r="BA11" s="222">
        <v>0</v>
      </c>
      <c r="BB11" s="222">
        <v>0</v>
      </c>
      <c r="BC11" s="222">
        <v>0</v>
      </c>
      <c r="BD11" s="222">
        <v>0</v>
      </c>
      <c r="BE11" s="222">
        <v>0</v>
      </c>
      <c r="BF11" s="222">
        <v>0</v>
      </c>
      <c r="BG11" s="222">
        <v>0</v>
      </c>
      <c r="BH11" s="222">
        <v>0</v>
      </c>
      <c r="BI11" s="222">
        <v>0</v>
      </c>
      <c r="BJ11" s="222">
        <v>0</v>
      </c>
      <c r="BK11" s="222">
        <v>0</v>
      </c>
      <c r="BL11" s="222">
        <v>0</v>
      </c>
      <c r="BM11" s="222">
        <v>0</v>
      </c>
      <c r="BN11" s="222">
        <v>0</v>
      </c>
      <c r="BO11" s="222">
        <v>0</v>
      </c>
      <c r="BP11" s="222">
        <v>0</v>
      </c>
      <c r="BQ11" s="222">
        <v>0</v>
      </c>
      <c r="BR11" s="222">
        <v>0</v>
      </c>
      <c r="BS11" s="222">
        <v>0</v>
      </c>
      <c r="BT11" s="222">
        <v>0</v>
      </c>
      <c r="BU11" s="222">
        <v>0</v>
      </c>
      <c r="BV11" s="222">
        <v>0</v>
      </c>
      <c r="BW11" s="222">
        <v>0</v>
      </c>
      <c r="BX11" s="222">
        <v>0</v>
      </c>
      <c r="BY11" s="222">
        <v>0</v>
      </c>
      <c r="BZ11" s="222">
        <v>0</v>
      </c>
      <c r="CA11" s="222">
        <v>0</v>
      </c>
      <c r="CB11" s="222">
        <v>0</v>
      </c>
      <c r="CC11" s="222">
        <v>0</v>
      </c>
      <c r="CD11" s="222">
        <v>0</v>
      </c>
      <c r="CE11" s="222">
        <v>0</v>
      </c>
      <c r="CF11" s="222">
        <v>0</v>
      </c>
      <c r="CG11" s="222">
        <v>0</v>
      </c>
      <c r="CH11" s="222">
        <v>0</v>
      </c>
      <c r="CI11" s="222">
        <v>0</v>
      </c>
      <c r="CJ11" s="222">
        <v>0</v>
      </c>
      <c r="CK11" s="222">
        <v>0</v>
      </c>
      <c r="CL11" s="222">
        <v>0</v>
      </c>
      <c r="CM11" s="222">
        <v>0</v>
      </c>
      <c r="CN11" s="222">
        <v>0</v>
      </c>
      <c r="CO11" s="222">
        <v>0</v>
      </c>
      <c r="CP11" s="222">
        <v>0</v>
      </c>
      <c r="CQ11" s="222">
        <v>0</v>
      </c>
      <c r="CR11" s="222">
        <v>0</v>
      </c>
      <c r="CS11" s="222">
        <v>0</v>
      </c>
      <c r="CT11" s="275">
        <f t="shared" si="2"/>
        <v>0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AG13" si="6">SUM(B14:B14)</f>
        <v>3477.11</v>
      </c>
      <c r="C13" s="230">
        <f t="shared" si="6"/>
        <v>3477.11</v>
      </c>
      <c r="D13" s="230">
        <f t="shared" si="6"/>
        <v>3477.11</v>
      </c>
      <c r="E13" s="230">
        <f t="shared" si="6"/>
        <v>3477.11</v>
      </c>
      <c r="F13" s="230">
        <f t="shared" si="6"/>
        <v>3476.5</v>
      </c>
      <c r="G13" s="230">
        <f t="shared" si="6"/>
        <v>3476.5</v>
      </c>
      <c r="H13" s="230">
        <f t="shared" si="6"/>
        <v>3476.44</v>
      </c>
      <c r="I13" s="230">
        <f t="shared" si="6"/>
        <v>3476.44</v>
      </c>
      <c r="J13" s="230">
        <f t="shared" si="6"/>
        <v>3476.44</v>
      </c>
      <c r="K13" s="230">
        <f t="shared" si="6"/>
        <v>3476.44</v>
      </c>
      <c r="L13" s="230">
        <f t="shared" si="6"/>
        <v>3476.44</v>
      </c>
      <c r="M13" s="230">
        <f t="shared" si="6"/>
        <v>3476.44</v>
      </c>
      <c r="N13" s="230">
        <f t="shared" si="6"/>
        <v>3476.44</v>
      </c>
      <c r="O13" s="230">
        <f t="shared" si="6"/>
        <v>3476.44</v>
      </c>
      <c r="P13" s="230">
        <f t="shared" si="6"/>
        <v>3476.44</v>
      </c>
      <c r="Q13" s="230">
        <f t="shared" si="6"/>
        <v>3476.44</v>
      </c>
      <c r="R13" s="230">
        <f t="shared" si="6"/>
        <v>3476.55</v>
      </c>
      <c r="S13" s="230">
        <f t="shared" si="6"/>
        <v>3476.55</v>
      </c>
      <c r="T13" s="230">
        <f t="shared" si="6"/>
        <v>3476.55</v>
      </c>
      <c r="U13" s="230">
        <f t="shared" si="6"/>
        <v>3476.55</v>
      </c>
      <c r="V13" s="230">
        <f t="shared" si="6"/>
        <v>3476.26</v>
      </c>
      <c r="W13" s="230">
        <f t="shared" si="6"/>
        <v>3476.26</v>
      </c>
      <c r="X13" s="230">
        <f t="shared" si="6"/>
        <v>3476.26</v>
      </c>
      <c r="Y13" s="230">
        <f t="shared" si="6"/>
        <v>3476.44</v>
      </c>
      <c r="Z13" s="230">
        <f t="shared" si="6"/>
        <v>3476.44</v>
      </c>
      <c r="AA13" s="230">
        <f t="shared" si="6"/>
        <v>3476.44</v>
      </c>
      <c r="AB13" s="230">
        <f t="shared" si="6"/>
        <v>3476.44</v>
      </c>
      <c r="AC13" s="230">
        <f t="shared" si="6"/>
        <v>3476.44</v>
      </c>
      <c r="AD13" s="230">
        <f t="shared" si="6"/>
        <v>3476.32</v>
      </c>
      <c r="AE13" s="230">
        <f t="shared" si="6"/>
        <v>3476.32</v>
      </c>
      <c r="AF13" s="230">
        <f t="shared" si="6"/>
        <v>3476.32</v>
      </c>
      <c r="AG13" s="230">
        <f t="shared" si="6"/>
        <v>3476.32</v>
      </c>
      <c r="AH13" s="230">
        <f t="shared" ref="AH13:BM13" si="7">SUM(AH14:AH14)</f>
        <v>3476.46</v>
      </c>
      <c r="AI13" s="230">
        <f t="shared" si="7"/>
        <v>3476.46</v>
      </c>
      <c r="AJ13" s="230">
        <f t="shared" si="7"/>
        <v>3476.81</v>
      </c>
      <c r="AK13" s="230">
        <f t="shared" si="7"/>
        <v>3476.81</v>
      </c>
      <c r="AL13" s="230">
        <f t="shared" si="7"/>
        <v>3476.88</v>
      </c>
      <c r="AM13" s="230">
        <f t="shared" si="7"/>
        <v>3476.88</v>
      </c>
      <c r="AN13" s="230">
        <f t="shared" si="7"/>
        <v>3476.88</v>
      </c>
      <c r="AO13" s="230">
        <f t="shared" si="7"/>
        <v>3477</v>
      </c>
      <c r="AP13" s="230">
        <f t="shared" si="7"/>
        <v>3477</v>
      </c>
      <c r="AQ13" s="230">
        <f t="shared" si="7"/>
        <v>3477.87</v>
      </c>
      <c r="AR13" s="230">
        <f t="shared" si="7"/>
        <v>3478.67</v>
      </c>
      <c r="AS13" s="230">
        <f t="shared" si="7"/>
        <v>3478.67</v>
      </c>
      <c r="AT13" s="230">
        <f t="shared" si="7"/>
        <v>3478.67</v>
      </c>
      <c r="AU13" s="230">
        <f t="shared" si="7"/>
        <v>3478.67</v>
      </c>
      <c r="AV13" s="230">
        <f t="shared" si="7"/>
        <v>3480.15</v>
      </c>
      <c r="AW13" s="230">
        <f t="shared" si="7"/>
        <v>3480.15</v>
      </c>
      <c r="AX13" s="230">
        <f t="shared" si="7"/>
        <v>3480.15</v>
      </c>
      <c r="AY13" s="230">
        <f t="shared" si="7"/>
        <v>3480.15</v>
      </c>
      <c r="AZ13" s="230">
        <f t="shared" si="7"/>
        <v>3479.49</v>
      </c>
      <c r="BA13" s="230">
        <f t="shared" si="7"/>
        <v>3478.6</v>
      </c>
      <c r="BB13" s="230">
        <f t="shared" si="7"/>
        <v>3478.6</v>
      </c>
      <c r="BC13" s="230">
        <f t="shared" si="7"/>
        <v>3478.6</v>
      </c>
      <c r="BD13" s="230">
        <f t="shared" si="7"/>
        <v>3478.6</v>
      </c>
      <c r="BE13" s="230">
        <f t="shared" si="7"/>
        <v>3478.6</v>
      </c>
      <c r="BF13" s="230">
        <f t="shared" si="7"/>
        <v>3478.6</v>
      </c>
      <c r="BG13" s="230">
        <f t="shared" si="7"/>
        <v>3478.6</v>
      </c>
      <c r="BH13" s="230">
        <f t="shared" si="7"/>
        <v>3478.6</v>
      </c>
      <c r="BI13" s="230">
        <f t="shared" si="7"/>
        <v>3478.44</v>
      </c>
      <c r="BJ13" s="230">
        <f t="shared" si="7"/>
        <v>3478.44</v>
      </c>
      <c r="BK13" s="230">
        <f t="shared" si="7"/>
        <v>3478.44</v>
      </c>
      <c r="BL13" s="230">
        <f t="shared" si="7"/>
        <v>3478.64</v>
      </c>
      <c r="BM13" s="230">
        <f t="shared" si="7"/>
        <v>3478.64</v>
      </c>
      <c r="BN13" s="230">
        <f t="shared" ref="BN13:CS13" si="8">SUM(BN14:BN14)</f>
        <v>3478.64</v>
      </c>
      <c r="BO13" s="230">
        <f t="shared" si="8"/>
        <v>3478.64</v>
      </c>
      <c r="BP13" s="230">
        <f t="shared" si="8"/>
        <v>3478.64</v>
      </c>
      <c r="BQ13" s="230">
        <f t="shared" si="8"/>
        <v>3478.64</v>
      </c>
      <c r="BR13" s="230">
        <f t="shared" si="8"/>
        <v>3478.71</v>
      </c>
      <c r="BS13" s="230">
        <f t="shared" si="8"/>
        <v>3478.71</v>
      </c>
      <c r="BT13" s="230">
        <f t="shared" si="8"/>
        <v>3478.71</v>
      </c>
      <c r="BU13" s="230">
        <f t="shared" si="8"/>
        <v>3478.71</v>
      </c>
      <c r="BV13" s="230">
        <f t="shared" si="8"/>
        <v>3478.71</v>
      </c>
      <c r="BW13" s="230">
        <f t="shared" si="8"/>
        <v>3478.71</v>
      </c>
      <c r="BX13" s="230">
        <f t="shared" si="8"/>
        <v>3478.71</v>
      </c>
      <c r="BY13" s="230">
        <f t="shared" si="8"/>
        <v>3478.71</v>
      </c>
      <c r="BZ13" s="230">
        <f t="shared" si="8"/>
        <v>3478.71</v>
      </c>
      <c r="CA13" s="230">
        <f t="shared" si="8"/>
        <v>3478.71</v>
      </c>
      <c r="CB13" s="230">
        <f t="shared" si="8"/>
        <v>3478.64</v>
      </c>
      <c r="CC13" s="230">
        <f t="shared" si="8"/>
        <v>3478.64</v>
      </c>
      <c r="CD13" s="230">
        <f t="shared" si="8"/>
        <v>3478.64</v>
      </c>
      <c r="CE13" s="230">
        <f t="shared" si="8"/>
        <v>3478.64</v>
      </c>
      <c r="CF13" s="230">
        <f t="shared" si="8"/>
        <v>3478.64</v>
      </c>
      <c r="CG13" s="230">
        <f t="shared" si="8"/>
        <v>3478.64</v>
      </c>
      <c r="CH13" s="230">
        <f t="shared" si="8"/>
        <v>3478.64</v>
      </c>
      <c r="CI13" s="230">
        <f t="shared" si="8"/>
        <v>3478.64</v>
      </c>
      <c r="CJ13" s="230">
        <f t="shared" si="8"/>
        <v>3479.32</v>
      </c>
      <c r="CK13" s="230">
        <f t="shared" si="8"/>
        <v>3479.59</v>
      </c>
      <c r="CL13" s="230">
        <f t="shared" si="8"/>
        <v>3479.98</v>
      </c>
      <c r="CM13" s="230">
        <f t="shared" si="8"/>
        <v>3480.18</v>
      </c>
      <c r="CN13" s="230">
        <f t="shared" si="8"/>
        <v>3376.16</v>
      </c>
      <c r="CO13" s="230">
        <f t="shared" si="8"/>
        <v>3271.97</v>
      </c>
      <c r="CP13" s="230">
        <f t="shared" si="8"/>
        <v>3177.46</v>
      </c>
      <c r="CQ13" s="230">
        <f t="shared" si="8"/>
        <v>3177.74</v>
      </c>
      <c r="CR13" s="230">
        <f t="shared" si="8"/>
        <v>3178.01</v>
      </c>
      <c r="CS13" s="230">
        <f t="shared" si="8"/>
        <v>3178.61</v>
      </c>
      <c r="CT13" s="170">
        <f t="shared" si="2"/>
        <v>332363.3200000003</v>
      </c>
    </row>
    <row r="14" spans="1:98">
      <c r="A14" s="17" t="s">
        <v>12</v>
      </c>
      <c r="B14" s="1" cm="1">
        <f t="array" ref="B14:CS14">TRANSPOSE('[1]3003'!$AC$9:$AC$104)</f>
        <v>3477.11</v>
      </c>
      <c r="C14" s="1">
        <v>3477.11</v>
      </c>
      <c r="D14" s="1">
        <v>3477.11</v>
      </c>
      <c r="E14" s="1">
        <v>3477.11</v>
      </c>
      <c r="F14" s="1">
        <v>3476.5</v>
      </c>
      <c r="G14" s="1">
        <v>3476.5</v>
      </c>
      <c r="H14" s="1">
        <v>3476.44</v>
      </c>
      <c r="I14" s="1">
        <v>3476.44</v>
      </c>
      <c r="J14" s="1">
        <v>3476.44</v>
      </c>
      <c r="K14" s="1">
        <v>3476.44</v>
      </c>
      <c r="L14" s="1">
        <v>3476.44</v>
      </c>
      <c r="M14" s="1">
        <v>3476.44</v>
      </c>
      <c r="N14" s="1">
        <v>3476.44</v>
      </c>
      <c r="O14" s="1">
        <v>3476.44</v>
      </c>
      <c r="P14" s="1">
        <v>3476.44</v>
      </c>
      <c r="Q14" s="1">
        <v>3476.44</v>
      </c>
      <c r="R14" s="1">
        <v>3476.55</v>
      </c>
      <c r="S14" s="1">
        <v>3476.55</v>
      </c>
      <c r="T14" s="1">
        <v>3476.55</v>
      </c>
      <c r="U14" s="1">
        <v>3476.55</v>
      </c>
      <c r="V14" s="1">
        <v>3476.26</v>
      </c>
      <c r="W14" s="1">
        <v>3476.26</v>
      </c>
      <c r="X14" s="1">
        <v>3476.26</v>
      </c>
      <c r="Y14" s="1">
        <v>3476.44</v>
      </c>
      <c r="Z14" s="1">
        <v>3476.44</v>
      </c>
      <c r="AA14" s="1">
        <v>3476.44</v>
      </c>
      <c r="AB14" s="1">
        <v>3476.44</v>
      </c>
      <c r="AC14" s="1">
        <v>3476.44</v>
      </c>
      <c r="AD14" s="1">
        <v>3476.32</v>
      </c>
      <c r="AE14" s="1">
        <v>3476.32</v>
      </c>
      <c r="AF14" s="1">
        <v>3476.32</v>
      </c>
      <c r="AG14" s="1">
        <v>3476.32</v>
      </c>
      <c r="AH14" s="1">
        <v>3476.46</v>
      </c>
      <c r="AI14" s="1">
        <v>3476.46</v>
      </c>
      <c r="AJ14" s="1">
        <v>3476.81</v>
      </c>
      <c r="AK14" s="1">
        <v>3476.81</v>
      </c>
      <c r="AL14" s="1">
        <v>3476.88</v>
      </c>
      <c r="AM14" s="1">
        <v>3476.88</v>
      </c>
      <c r="AN14" s="1">
        <v>3476.88</v>
      </c>
      <c r="AO14" s="1">
        <v>3477</v>
      </c>
      <c r="AP14" s="1">
        <v>3477</v>
      </c>
      <c r="AQ14" s="1">
        <v>3477.87</v>
      </c>
      <c r="AR14" s="1">
        <v>3478.67</v>
      </c>
      <c r="AS14" s="1">
        <v>3478.67</v>
      </c>
      <c r="AT14" s="1">
        <v>3478.67</v>
      </c>
      <c r="AU14" s="1">
        <v>3478.67</v>
      </c>
      <c r="AV14" s="1">
        <v>3480.15</v>
      </c>
      <c r="AW14" s="1">
        <v>3480.15</v>
      </c>
      <c r="AX14" s="1">
        <v>3480.15</v>
      </c>
      <c r="AY14" s="1">
        <v>3480.15</v>
      </c>
      <c r="AZ14" s="1">
        <v>3479.49</v>
      </c>
      <c r="BA14" s="1">
        <v>3478.6</v>
      </c>
      <c r="BB14" s="1">
        <v>3478.6</v>
      </c>
      <c r="BC14" s="1">
        <v>3478.6</v>
      </c>
      <c r="BD14" s="1">
        <v>3478.6</v>
      </c>
      <c r="BE14" s="1">
        <v>3478.6</v>
      </c>
      <c r="BF14" s="1">
        <v>3478.6</v>
      </c>
      <c r="BG14" s="1">
        <v>3478.6</v>
      </c>
      <c r="BH14" s="1">
        <v>3478.6</v>
      </c>
      <c r="BI14" s="1">
        <v>3478.44</v>
      </c>
      <c r="BJ14" s="1">
        <v>3478.44</v>
      </c>
      <c r="BK14" s="1">
        <v>3478.44</v>
      </c>
      <c r="BL14" s="1">
        <v>3478.64</v>
      </c>
      <c r="BM14" s="1">
        <v>3478.64</v>
      </c>
      <c r="BN14" s="1">
        <v>3478.64</v>
      </c>
      <c r="BO14" s="1">
        <v>3478.64</v>
      </c>
      <c r="BP14" s="1">
        <v>3478.64</v>
      </c>
      <c r="BQ14" s="1">
        <v>3478.64</v>
      </c>
      <c r="BR14" s="1">
        <v>3478.71</v>
      </c>
      <c r="BS14" s="1">
        <v>3478.71</v>
      </c>
      <c r="BT14" s="1">
        <v>3478.71</v>
      </c>
      <c r="BU14" s="1">
        <v>3478.71</v>
      </c>
      <c r="BV14" s="1">
        <v>3478.71</v>
      </c>
      <c r="BW14" s="1">
        <v>3478.71</v>
      </c>
      <c r="BX14" s="1">
        <v>3478.71</v>
      </c>
      <c r="BY14" s="1">
        <v>3478.71</v>
      </c>
      <c r="BZ14" s="1">
        <v>3478.71</v>
      </c>
      <c r="CA14" s="1">
        <v>3478.71</v>
      </c>
      <c r="CB14" s="1">
        <v>3478.64</v>
      </c>
      <c r="CC14" s="1">
        <v>3478.64</v>
      </c>
      <c r="CD14" s="1">
        <v>3478.64</v>
      </c>
      <c r="CE14" s="1">
        <v>3478.64</v>
      </c>
      <c r="CF14" s="1">
        <v>3478.64</v>
      </c>
      <c r="CG14" s="1">
        <v>3478.64</v>
      </c>
      <c r="CH14" s="1">
        <v>3478.64</v>
      </c>
      <c r="CI14" s="1">
        <v>3478.64</v>
      </c>
      <c r="CJ14" s="1">
        <v>3479.32</v>
      </c>
      <c r="CK14" s="1">
        <v>3479.59</v>
      </c>
      <c r="CL14" s="1">
        <v>3479.98</v>
      </c>
      <c r="CM14" s="1">
        <v>3480.18</v>
      </c>
      <c r="CN14" s="1">
        <v>3376.16</v>
      </c>
      <c r="CO14" s="1">
        <v>3271.97</v>
      </c>
      <c r="CP14" s="1">
        <v>3177.46</v>
      </c>
      <c r="CQ14" s="1">
        <v>3177.74</v>
      </c>
      <c r="CR14" s="1">
        <v>3178.01</v>
      </c>
      <c r="CS14" s="1">
        <v>3178.61</v>
      </c>
      <c r="CT14" s="162">
        <f t="shared" si="2"/>
        <v>332363.3200000003</v>
      </c>
    </row>
    <row r="15" spans="1:98">
      <c r="A15" s="158" t="s">
        <v>41</v>
      </c>
      <c r="B15" s="230">
        <f>SUM(B16:B19)</f>
        <v>1400.45</v>
      </c>
      <c r="C15" s="230">
        <f t="shared" ref="C15:BN15" si="9">SUM(C16:C19)</f>
        <v>1400.45</v>
      </c>
      <c r="D15" s="230">
        <f t="shared" si="9"/>
        <v>1400.45</v>
      </c>
      <c r="E15" s="230">
        <f t="shared" si="9"/>
        <v>1400.45</v>
      </c>
      <c r="F15" s="230">
        <f t="shared" si="9"/>
        <v>1400.45</v>
      </c>
      <c r="G15" s="230">
        <f t="shared" si="9"/>
        <v>1400.45</v>
      </c>
      <c r="H15" s="230">
        <f t="shared" si="9"/>
        <v>1400.45</v>
      </c>
      <c r="I15" s="230">
        <f t="shared" si="9"/>
        <v>1400.45</v>
      </c>
      <c r="J15" s="230">
        <f t="shared" si="9"/>
        <v>1400.45</v>
      </c>
      <c r="K15" s="230">
        <f t="shared" si="9"/>
        <v>1400.45</v>
      </c>
      <c r="L15" s="230">
        <f t="shared" si="9"/>
        <v>1400.45</v>
      </c>
      <c r="M15" s="230">
        <f t="shared" si="9"/>
        <v>1400.45</v>
      </c>
      <c r="N15" s="230">
        <f t="shared" si="9"/>
        <v>1400.45</v>
      </c>
      <c r="O15" s="230">
        <f t="shared" si="9"/>
        <v>1400.45</v>
      </c>
      <c r="P15" s="230">
        <f t="shared" si="9"/>
        <v>1400.45</v>
      </c>
      <c r="Q15" s="230">
        <f t="shared" si="9"/>
        <v>1400.45</v>
      </c>
      <c r="R15" s="230">
        <f t="shared" si="9"/>
        <v>1400.45</v>
      </c>
      <c r="S15" s="230">
        <f t="shared" si="9"/>
        <v>1400.45</v>
      </c>
      <c r="T15" s="230">
        <f t="shared" si="9"/>
        <v>1400.45</v>
      </c>
      <c r="U15" s="230">
        <f t="shared" si="9"/>
        <v>1400.45</v>
      </c>
      <c r="V15" s="230">
        <f t="shared" si="9"/>
        <v>1400.45</v>
      </c>
      <c r="W15" s="230">
        <f t="shared" si="9"/>
        <v>1400.45</v>
      </c>
      <c r="X15" s="230">
        <f t="shared" si="9"/>
        <v>1400.45</v>
      </c>
      <c r="Y15" s="230">
        <f t="shared" si="9"/>
        <v>1400.45</v>
      </c>
      <c r="Z15" s="230">
        <f t="shared" si="9"/>
        <v>1400.45</v>
      </c>
      <c r="AA15" s="230">
        <f t="shared" si="9"/>
        <v>1400.45</v>
      </c>
      <c r="AB15" s="230">
        <f t="shared" si="9"/>
        <v>1400.45</v>
      </c>
      <c r="AC15" s="230">
        <f t="shared" si="9"/>
        <v>1400.45</v>
      </c>
      <c r="AD15" s="230">
        <f t="shared" si="9"/>
        <v>1400.45</v>
      </c>
      <c r="AE15" s="230">
        <f t="shared" si="9"/>
        <v>1400.45</v>
      </c>
      <c r="AF15" s="230">
        <f t="shared" si="9"/>
        <v>1400.45</v>
      </c>
      <c r="AG15" s="230">
        <f t="shared" si="9"/>
        <v>1400.45</v>
      </c>
      <c r="AH15" s="230">
        <f t="shared" si="9"/>
        <v>1400.45</v>
      </c>
      <c r="AI15" s="230">
        <f t="shared" si="9"/>
        <v>1400.45</v>
      </c>
      <c r="AJ15" s="230">
        <f t="shared" si="9"/>
        <v>1400.45</v>
      </c>
      <c r="AK15" s="230">
        <f t="shared" si="9"/>
        <v>1400.45</v>
      </c>
      <c r="AL15" s="230">
        <f t="shared" si="9"/>
        <v>1400.45</v>
      </c>
      <c r="AM15" s="230">
        <f t="shared" si="9"/>
        <v>1400.45</v>
      </c>
      <c r="AN15" s="230">
        <f t="shared" si="9"/>
        <v>1400.45</v>
      </c>
      <c r="AO15" s="230">
        <f t="shared" si="9"/>
        <v>1400.45</v>
      </c>
      <c r="AP15" s="230">
        <f t="shared" si="9"/>
        <v>1400.45</v>
      </c>
      <c r="AQ15" s="230">
        <f t="shared" si="9"/>
        <v>1400.45</v>
      </c>
      <c r="AR15" s="230">
        <f t="shared" si="9"/>
        <v>1400.45</v>
      </c>
      <c r="AS15" s="230">
        <f t="shared" si="9"/>
        <v>1400.45</v>
      </c>
      <c r="AT15" s="230">
        <f t="shared" si="9"/>
        <v>1400.45</v>
      </c>
      <c r="AU15" s="230">
        <f t="shared" si="9"/>
        <v>1400.45</v>
      </c>
      <c r="AV15" s="230">
        <f t="shared" si="9"/>
        <v>1400.45</v>
      </c>
      <c r="AW15" s="230">
        <f t="shared" si="9"/>
        <v>1400.45</v>
      </c>
      <c r="AX15" s="230">
        <f t="shared" si="9"/>
        <v>1400.45</v>
      </c>
      <c r="AY15" s="230">
        <f t="shared" si="9"/>
        <v>1400.45</v>
      </c>
      <c r="AZ15" s="230">
        <f t="shared" si="9"/>
        <v>1400.45</v>
      </c>
      <c r="BA15" s="230">
        <f t="shared" si="9"/>
        <v>1400.45</v>
      </c>
      <c r="BB15" s="230">
        <f t="shared" si="9"/>
        <v>1400.45</v>
      </c>
      <c r="BC15" s="230">
        <f t="shared" si="9"/>
        <v>1400.45</v>
      </c>
      <c r="BD15" s="230">
        <f t="shared" si="9"/>
        <v>1400.45</v>
      </c>
      <c r="BE15" s="230">
        <f t="shared" si="9"/>
        <v>1400.45</v>
      </c>
      <c r="BF15" s="230">
        <f t="shared" si="9"/>
        <v>1400.45</v>
      </c>
      <c r="BG15" s="230">
        <f t="shared" si="9"/>
        <v>1400.45</v>
      </c>
      <c r="BH15" s="230">
        <f t="shared" si="9"/>
        <v>1400.45</v>
      </c>
      <c r="BI15" s="230">
        <f t="shared" si="9"/>
        <v>1400.45</v>
      </c>
      <c r="BJ15" s="230">
        <f t="shared" si="9"/>
        <v>1400.45</v>
      </c>
      <c r="BK15" s="230">
        <f t="shared" si="9"/>
        <v>1400.45</v>
      </c>
      <c r="BL15" s="230">
        <f t="shared" si="9"/>
        <v>1400.45</v>
      </c>
      <c r="BM15" s="230">
        <f t="shared" si="9"/>
        <v>1400.45</v>
      </c>
      <c r="BN15" s="230">
        <f t="shared" si="9"/>
        <v>1400.45</v>
      </c>
      <c r="BO15" s="230">
        <f t="shared" ref="BO15:CS15" si="10">SUM(BO16:BO19)</f>
        <v>1400.45</v>
      </c>
      <c r="BP15" s="230">
        <f t="shared" si="10"/>
        <v>1400.45</v>
      </c>
      <c r="BQ15" s="230">
        <f t="shared" si="10"/>
        <v>1400.45</v>
      </c>
      <c r="BR15" s="230">
        <f t="shared" si="10"/>
        <v>1400.45</v>
      </c>
      <c r="BS15" s="230">
        <f t="shared" si="10"/>
        <v>1400.45</v>
      </c>
      <c r="BT15" s="230">
        <f t="shared" si="10"/>
        <v>1400.45</v>
      </c>
      <c r="BU15" s="230">
        <f t="shared" si="10"/>
        <v>1400.45</v>
      </c>
      <c r="BV15" s="230">
        <f t="shared" si="10"/>
        <v>1400.45</v>
      </c>
      <c r="BW15" s="230">
        <f t="shared" si="10"/>
        <v>1400.45</v>
      </c>
      <c r="BX15" s="230">
        <f t="shared" si="10"/>
        <v>1400.45</v>
      </c>
      <c r="BY15" s="230">
        <f t="shared" si="10"/>
        <v>1400.45</v>
      </c>
      <c r="BZ15" s="230">
        <f t="shared" si="10"/>
        <v>1400.45</v>
      </c>
      <c r="CA15" s="230">
        <f t="shared" si="10"/>
        <v>1400.45</v>
      </c>
      <c r="CB15" s="230">
        <f t="shared" si="10"/>
        <v>1400.45</v>
      </c>
      <c r="CC15" s="230">
        <f t="shared" si="10"/>
        <v>1400.45</v>
      </c>
      <c r="CD15" s="230">
        <f t="shared" si="10"/>
        <v>1400.45</v>
      </c>
      <c r="CE15" s="230">
        <f t="shared" si="10"/>
        <v>1400.45</v>
      </c>
      <c r="CF15" s="230">
        <f t="shared" si="10"/>
        <v>1400.45</v>
      </c>
      <c r="CG15" s="230">
        <f t="shared" si="10"/>
        <v>1400.45</v>
      </c>
      <c r="CH15" s="230">
        <f t="shared" si="10"/>
        <v>1400.45</v>
      </c>
      <c r="CI15" s="230">
        <f t="shared" si="10"/>
        <v>1400.45</v>
      </c>
      <c r="CJ15" s="230">
        <f t="shared" si="10"/>
        <v>1400.45</v>
      </c>
      <c r="CK15" s="230">
        <f t="shared" si="10"/>
        <v>1400.45</v>
      </c>
      <c r="CL15" s="230">
        <f t="shared" si="10"/>
        <v>1400.45</v>
      </c>
      <c r="CM15" s="230">
        <f t="shared" si="10"/>
        <v>1400.45</v>
      </c>
      <c r="CN15" s="230">
        <f t="shared" si="10"/>
        <v>1400.45</v>
      </c>
      <c r="CO15" s="230">
        <f t="shared" si="10"/>
        <v>1400.45</v>
      </c>
      <c r="CP15" s="230">
        <f t="shared" si="10"/>
        <v>1400.45</v>
      </c>
      <c r="CQ15" s="230">
        <f t="shared" si="10"/>
        <v>1400.45</v>
      </c>
      <c r="CR15" s="230">
        <f t="shared" si="10"/>
        <v>1400.45</v>
      </c>
      <c r="CS15" s="230">
        <f t="shared" si="10"/>
        <v>1400.45</v>
      </c>
      <c r="CT15" s="161">
        <f t="shared" si="2"/>
        <v>134443.19999999984</v>
      </c>
    </row>
    <row r="16" spans="1:98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22">
        <f>0</f>
        <v>0</v>
      </c>
      <c r="C18" s="222">
        <f>0</f>
        <v>0</v>
      </c>
      <c r="D18" s="222">
        <f>0</f>
        <v>0</v>
      </c>
      <c r="E18" s="222">
        <f>0</f>
        <v>0</v>
      </c>
      <c r="F18" s="222">
        <f>0</f>
        <v>0</v>
      </c>
      <c r="G18" s="222">
        <f>0</f>
        <v>0</v>
      </c>
      <c r="H18" s="222">
        <f>0</f>
        <v>0</v>
      </c>
      <c r="I18" s="222">
        <f>0</f>
        <v>0</v>
      </c>
      <c r="J18" s="222">
        <f>0</f>
        <v>0</v>
      </c>
      <c r="K18" s="222">
        <f>0</f>
        <v>0</v>
      </c>
      <c r="L18" s="222">
        <f>0</f>
        <v>0</v>
      </c>
      <c r="M18" s="222">
        <f>0</f>
        <v>0</v>
      </c>
      <c r="N18" s="222">
        <f>0</f>
        <v>0</v>
      </c>
      <c r="O18" s="222">
        <f>0</f>
        <v>0</v>
      </c>
      <c r="P18" s="222">
        <f>0</f>
        <v>0</v>
      </c>
      <c r="Q18" s="222">
        <f>0</f>
        <v>0</v>
      </c>
      <c r="R18" s="222">
        <f>0</f>
        <v>0</v>
      </c>
      <c r="S18" s="222">
        <f>0</f>
        <v>0</v>
      </c>
      <c r="T18" s="222">
        <f>0</f>
        <v>0</v>
      </c>
      <c r="U18" s="222">
        <f>0</f>
        <v>0</v>
      </c>
      <c r="V18" s="222">
        <f>0</f>
        <v>0</v>
      </c>
      <c r="W18" s="222">
        <f>0</f>
        <v>0</v>
      </c>
      <c r="X18" s="222">
        <f>0</f>
        <v>0</v>
      </c>
      <c r="Y18" s="222">
        <f>0</f>
        <v>0</v>
      </c>
      <c r="Z18" s="222">
        <f>0</f>
        <v>0</v>
      </c>
      <c r="AA18" s="222">
        <f>0</f>
        <v>0</v>
      </c>
      <c r="AB18" s="222">
        <f>0</f>
        <v>0</v>
      </c>
      <c r="AC18" s="222">
        <f>0</f>
        <v>0</v>
      </c>
      <c r="AD18" s="222">
        <f>0</f>
        <v>0</v>
      </c>
      <c r="AE18" s="222">
        <f>0</f>
        <v>0</v>
      </c>
      <c r="AF18" s="222">
        <f>0</f>
        <v>0</v>
      </c>
      <c r="AG18" s="222">
        <f>0</f>
        <v>0</v>
      </c>
      <c r="AH18" s="222">
        <f>0</f>
        <v>0</v>
      </c>
      <c r="AI18" s="222">
        <f>0</f>
        <v>0</v>
      </c>
      <c r="AJ18" s="222">
        <f>0</f>
        <v>0</v>
      </c>
      <c r="AK18" s="222">
        <f>0</f>
        <v>0</v>
      </c>
      <c r="AL18" s="222">
        <f>0</f>
        <v>0</v>
      </c>
      <c r="AM18" s="222">
        <f>0</f>
        <v>0</v>
      </c>
      <c r="AN18" s="222">
        <f>0</f>
        <v>0</v>
      </c>
      <c r="AO18" s="222">
        <f>0</f>
        <v>0</v>
      </c>
      <c r="AP18" s="222">
        <f>0</f>
        <v>0</v>
      </c>
      <c r="AQ18" s="222">
        <f>0</f>
        <v>0</v>
      </c>
      <c r="AR18" s="222">
        <f>0</f>
        <v>0</v>
      </c>
      <c r="AS18" s="222">
        <f>0</f>
        <v>0</v>
      </c>
      <c r="AT18" s="222">
        <f>0</f>
        <v>0</v>
      </c>
      <c r="AU18" s="222">
        <f>0</f>
        <v>0</v>
      </c>
      <c r="AV18" s="222">
        <f>0</f>
        <v>0</v>
      </c>
      <c r="AW18" s="222">
        <f>0</f>
        <v>0</v>
      </c>
      <c r="AX18" s="222">
        <f>0</f>
        <v>0</v>
      </c>
      <c r="AY18" s="222">
        <f>0</f>
        <v>0</v>
      </c>
      <c r="AZ18" s="222">
        <f>0</f>
        <v>0</v>
      </c>
      <c r="BA18" s="222">
        <f>0</f>
        <v>0</v>
      </c>
      <c r="BB18" s="222">
        <f>0</f>
        <v>0</v>
      </c>
      <c r="BC18" s="222">
        <f>0</f>
        <v>0</v>
      </c>
      <c r="BD18" s="222">
        <f>0</f>
        <v>0</v>
      </c>
      <c r="BE18" s="222">
        <f>0</f>
        <v>0</v>
      </c>
      <c r="BF18" s="222">
        <f>0</f>
        <v>0</v>
      </c>
      <c r="BG18" s="222">
        <f>0</f>
        <v>0</v>
      </c>
      <c r="BH18" s="222">
        <f>0</f>
        <v>0</v>
      </c>
      <c r="BI18" s="222">
        <f>0</f>
        <v>0</v>
      </c>
      <c r="BJ18" s="222">
        <f>0</f>
        <v>0</v>
      </c>
      <c r="BK18" s="222">
        <f>0</f>
        <v>0</v>
      </c>
      <c r="BL18" s="222">
        <f>0</f>
        <v>0</v>
      </c>
      <c r="BM18" s="222">
        <f>0</f>
        <v>0</v>
      </c>
      <c r="BN18" s="222">
        <f>0</f>
        <v>0</v>
      </c>
      <c r="BO18" s="222">
        <f>0</f>
        <v>0</v>
      </c>
      <c r="BP18" s="222">
        <f>0</f>
        <v>0</v>
      </c>
      <c r="BQ18" s="222">
        <f>0</f>
        <v>0</v>
      </c>
      <c r="BR18" s="222">
        <f>0</f>
        <v>0</v>
      </c>
      <c r="BS18" s="222">
        <f>0</f>
        <v>0</v>
      </c>
      <c r="BT18" s="222">
        <f>0</f>
        <v>0</v>
      </c>
      <c r="BU18" s="222">
        <f>0</f>
        <v>0</v>
      </c>
      <c r="BV18" s="222">
        <f>0</f>
        <v>0</v>
      </c>
      <c r="BW18" s="222">
        <f>0</f>
        <v>0</v>
      </c>
      <c r="BX18" s="222">
        <f>0</f>
        <v>0</v>
      </c>
      <c r="BY18" s="222">
        <f>0</f>
        <v>0</v>
      </c>
      <c r="BZ18" s="222">
        <f>0</f>
        <v>0</v>
      </c>
      <c r="CA18" s="222">
        <f>0</f>
        <v>0</v>
      </c>
      <c r="CB18" s="222">
        <f>0</f>
        <v>0</v>
      </c>
      <c r="CC18" s="222">
        <f>0</f>
        <v>0</v>
      </c>
      <c r="CD18" s="222">
        <f>0</f>
        <v>0</v>
      </c>
      <c r="CE18" s="222">
        <f>0</f>
        <v>0</v>
      </c>
      <c r="CF18" s="222">
        <f>0</f>
        <v>0</v>
      </c>
      <c r="CG18" s="222">
        <f>0</f>
        <v>0</v>
      </c>
      <c r="CH18" s="222">
        <f>0</f>
        <v>0</v>
      </c>
      <c r="CI18" s="222">
        <f>0</f>
        <v>0</v>
      </c>
      <c r="CJ18" s="222">
        <f>0</f>
        <v>0</v>
      </c>
      <c r="CK18" s="222">
        <f>0</f>
        <v>0</v>
      </c>
      <c r="CL18" s="222">
        <f>0</f>
        <v>0</v>
      </c>
      <c r="CM18" s="222">
        <f>0</f>
        <v>0</v>
      </c>
      <c r="CN18" s="222">
        <f>0</f>
        <v>0</v>
      </c>
      <c r="CO18" s="222">
        <f>0</f>
        <v>0</v>
      </c>
      <c r="CP18" s="222">
        <f>0</f>
        <v>0</v>
      </c>
      <c r="CQ18" s="222">
        <f>0</f>
        <v>0</v>
      </c>
      <c r="CR18" s="222">
        <f>0</f>
        <v>0</v>
      </c>
      <c r="CS18" s="222">
        <f>0</f>
        <v>0</v>
      </c>
      <c r="CT18" s="162">
        <f t="shared" si="2"/>
        <v>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AG20" si="11">SUM(B21:B24)</f>
        <v>115.53556</v>
      </c>
      <c r="C20" s="173">
        <f t="shared" si="11"/>
        <v>112.51392</v>
      </c>
      <c r="D20" s="173">
        <f t="shared" si="11"/>
        <v>108.21164</v>
      </c>
      <c r="E20" s="173">
        <f t="shared" si="11"/>
        <v>99.974919999999997</v>
      </c>
      <c r="F20" s="173">
        <f t="shared" si="11"/>
        <v>102.75240000000001</v>
      </c>
      <c r="G20" s="173">
        <f t="shared" si="11"/>
        <v>107.70764</v>
      </c>
      <c r="H20" s="173">
        <f t="shared" si="11"/>
        <v>101.79352</v>
      </c>
      <c r="I20" s="173">
        <f t="shared" si="11"/>
        <v>111.8244</v>
      </c>
      <c r="J20" s="173">
        <f t="shared" si="11"/>
        <v>117.89424</v>
      </c>
      <c r="K20" s="173">
        <f t="shared" si="11"/>
        <v>120.13491999999999</v>
      </c>
      <c r="L20" s="173">
        <f t="shared" si="11"/>
        <v>124.29419999999999</v>
      </c>
      <c r="M20" s="173">
        <f t="shared" si="11"/>
        <v>123.72268</v>
      </c>
      <c r="N20" s="173">
        <f t="shared" si="11"/>
        <v>125.20060000000001</v>
      </c>
      <c r="O20" s="173">
        <f t="shared" si="11"/>
        <v>129.80016000000001</v>
      </c>
      <c r="P20" s="173">
        <f t="shared" si="11"/>
        <v>128.95516000000001</v>
      </c>
      <c r="Q20" s="173">
        <f t="shared" si="11"/>
        <v>127.67</v>
      </c>
      <c r="R20" s="173">
        <f t="shared" si="11"/>
        <v>126.47896</v>
      </c>
      <c r="S20" s="173">
        <f t="shared" si="11"/>
        <v>123.87428</v>
      </c>
      <c r="T20" s="173">
        <f t="shared" si="11"/>
        <v>123.61672</v>
      </c>
      <c r="U20" s="173">
        <f t="shared" si="11"/>
        <v>122.09624000000001</v>
      </c>
      <c r="V20" s="173">
        <f t="shared" si="11"/>
        <v>118.71979999999999</v>
      </c>
      <c r="W20" s="173">
        <f t="shared" si="11"/>
        <v>114.81228</v>
      </c>
      <c r="X20" s="173">
        <f t="shared" si="11"/>
        <v>111.65420399209884</v>
      </c>
      <c r="Y20" s="173">
        <f t="shared" si="11"/>
        <v>89.564076993061931</v>
      </c>
      <c r="Z20" s="173">
        <f t="shared" si="11"/>
        <v>71.271931433338139</v>
      </c>
      <c r="AA20" s="173">
        <f t="shared" si="11"/>
        <v>81.611448819302126</v>
      </c>
      <c r="AB20" s="173">
        <f t="shared" si="11"/>
        <v>115.34934658621819</v>
      </c>
      <c r="AC20" s="173">
        <f t="shared" si="11"/>
        <v>201.32227863140417</v>
      </c>
      <c r="AD20" s="173">
        <f t="shared" si="11"/>
        <v>379.23869357265011</v>
      </c>
      <c r="AE20" s="173">
        <f t="shared" si="11"/>
        <v>630.15480453159159</v>
      </c>
      <c r="AF20" s="173">
        <f t="shared" si="11"/>
        <v>914.55308717658556</v>
      </c>
      <c r="AG20" s="173">
        <f t="shared" si="11"/>
        <v>1269.5914537230233</v>
      </c>
      <c r="AH20" s="173">
        <f t="shared" ref="AH20:BM20" si="12">SUM(AH21:AH24)</f>
        <v>1612.8698508400016</v>
      </c>
      <c r="AI20" s="173">
        <f t="shared" si="12"/>
        <v>1940.7057745414552</v>
      </c>
      <c r="AJ20" s="173">
        <f t="shared" si="12"/>
        <v>2299.2935996569049</v>
      </c>
      <c r="AK20" s="173">
        <f t="shared" si="12"/>
        <v>2593.3858599051923</v>
      </c>
      <c r="AL20" s="173">
        <f t="shared" si="12"/>
        <v>2886.3213650716125</v>
      </c>
      <c r="AM20" s="173">
        <f t="shared" si="12"/>
        <v>3202.711240002599</v>
      </c>
      <c r="AN20" s="173">
        <f t="shared" si="12"/>
        <v>3433.1974887747779</v>
      </c>
      <c r="AO20" s="173">
        <f t="shared" si="12"/>
        <v>3651.0624344740982</v>
      </c>
      <c r="AP20" s="173">
        <f t="shared" si="12"/>
        <v>3809.7829148900964</v>
      </c>
      <c r="AQ20" s="173">
        <f t="shared" si="12"/>
        <v>4013.7568213914915</v>
      </c>
      <c r="AR20" s="173">
        <f t="shared" si="12"/>
        <v>4151.7950720522758</v>
      </c>
      <c r="AS20" s="173">
        <f t="shared" si="12"/>
        <v>4250.9250951645654</v>
      </c>
      <c r="AT20" s="173">
        <f t="shared" si="12"/>
        <v>4306.2305596288215</v>
      </c>
      <c r="AU20" s="173">
        <f t="shared" si="12"/>
        <v>4348.1782109166461</v>
      </c>
      <c r="AV20" s="173">
        <f t="shared" si="12"/>
        <v>4388.5873716979913</v>
      </c>
      <c r="AW20" s="173">
        <f t="shared" si="12"/>
        <v>4409.0745689583691</v>
      </c>
      <c r="AX20" s="173">
        <f t="shared" si="12"/>
        <v>4417.9824502970851</v>
      </c>
      <c r="AY20" s="173">
        <f t="shared" si="12"/>
        <v>4421.5782588792681</v>
      </c>
      <c r="AZ20" s="173">
        <f t="shared" si="12"/>
        <v>4410.4374380338622</v>
      </c>
      <c r="BA20" s="173">
        <f t="shared" si="12"/>
        <v>4392.3869592257552</v>
      </c>
      <c r="BB20" s="173">
        <f t="shared" si="12"/>
        <v>4355.9197925848575</v>
      </c>
      <c r="BC20" s="173">
        <f t="shared" si="12"/>
        <v>4310.4627387908959</v>
      </c>
      <c r="BD20" s="173">
        <f t="shared" si="12"/>
        <v>4281.9555387834152</v>
      </c>
      <c r="BE20" s="173">
        <f t="shared" si="12"/>
        <v>4226.0437506833196</v>
      </c>
      <c r="BF20" s="173">
        <f t="shared" si="12"/>
        <v>4171.2141882318929</v>
      </c>
      <c r="BG20" s="173">
        <f t="shared" si="12"/>
        <v>4097.3911670928401</v>
      </c>
      <c r="BH20" s="173">
        <f t="shared" si="12"/>
        <v>3984.9657362588932</v>
      </c>
      <c r="BI20" s="173">
        <f t="shared" si="12"/>
        <v>3854.4220776674383</v>
      </c>
      <c r="BJ20" s="173">
        <f t="shared" si="12"/>
        <v>3727.7680895353924</v>
      </c>
      <c r="BK20" s="173">
        <f t="shared" si="12"/>
        <v>3506.0859541223176</v>
      </c>
      <c r="BL20" s="173">
        <f t="shared" si="12"/>
        <v>3225.8258452429063</v>
      </c>
      <c r="BM20" s="173">
        <f t="shared" si="12"/>
        <v>2943.7110542998562</v>
      </c>
      <c r="BN20" s="173">
        <f t="shared" ref="BN20:CS20" si="13">SUM(BN21:BN24)</f>
        <v>2706.5440078944725</v>
      </c>
      <c r="BO20" s="173">
        <f t="shared" si="13"/>
        <v>2359.2689959102509</v>
      </c>
      <c r="BP20" s="173">
        <f t="shared" si="13"/>
        <v>2020.0254421222162</v>
      </c>
      <c r="BQ20" s="173">
        <f t="shared" si="13"/>
        <v>1636.3306436383114</v>
      </c>
      <c r="BR20" s="173">
        <f t="shared" si="13"/>
        <v>1323.3599687844769</v>
      </c>
      <c r="BS20" s="173">
        <f t="shared" si="13"/>
        <v>1053.7488589748684</v>
      </c>
      <c r="BT20" s="173">
        <f t="shared" si="13"/>
        <v>753.85174189358179</v>
      </c>
      <c r="BU20" s="173">
        <f t="shared" si="13"/>
        <v>365.67397979082767</v>
      </c>
      <c r="BV20" s="173">
        <f t="shared" si="13"/>
        <v>203.59065316318072</v>
      </c>
      <c r="BW20" s="173">
        <f t="shared" si="13"/>
        <v>121.7189328280739</v>
      </c>
      <c r="BX20" s="173">
        <f t="shared" si="13"/>
        <v>74.332721289774511</v>
      </c>
      <c r="BY20" s="173">
        <f t="shared" si="13"/>
        <v>50.710439999999998</v>
      </c>
      <c r="BZ20" s="173">
        <f t="shared" si="13"/>
        <v>42.044519999999999</v>
      </c>
      <c r="CA20" s="173">
        <f t="shared" si="13"/>
        <v>42.795479999999998</v>
      </c>
      <c r="CB20" s="173">
        <f t="shared" si="13"/>
        <v>41.770559999999996</v>
      </c>
      <c r="CC20" s="173">
        <f t="shared" si="13"/>
        <v>44.127839999999999</v>
      </c>
      <c r="CD20" s="173">
        <f t="shared" si="13"/>
        <v>46.753240000000005</v>
      </c>
      <c r="CE20" s="173">
        <f t="shared" si="13"/>
        <v>66.78703999999999</v>
      </c>
      <c r="CF20" s="173">
        <f t="shared" si="13"/>
        <v>72.485720000000001</v>
      </c>
      <c r="CG20" s="173">
        <f t="shared" si="13"/>
        <v>76.443119999999993</v>
      </c>
      <c r="CH20" s="173">
        <f t="shared" si="13"/>
        <v>80.939520000000002</v>
      </c>
      <c r="CI20" s="173">
        <f t="shared" si="13"/>
        <v>97.23536</v>
      </c>
      <c r="CJ20" s="173">
        <f t="shared" si="13"/>
        <v>105.90396000000001</v>
      </c>
      <c r="CK20" s="173">
        <f t="shared" si="13"/>
        <v>105.93292</v>
      </c>
      <c r="CL20" s="173">
        <f t="shared" si="13"/>
        <v>109.02844</v>
      </c>
      <c r="CM20" s="173">
        <f t="shared" si="13"/>
        <v>105.0986</v>
      </c>
      <c r="CN20" s="173">
        <f t="shared" si="13"/>
        <v>106.05356</v>
      </c>
      <c r="CO20" s="173">
        <f t="shared" si="13"/>
        <v>102.4796</v>
      </c>
      <c r="CP20" s="173">
        <f t="shared" si="13"/>
        <v>100.61516</v>
      </c>
      <c r="CQ20" s="173">
        <f t="shared" si="13"/>
        <v>102.20595999999999</v>
      </c>
      <c r="CR20" s="173">
        <f t="shared" si="13"/>
        <v>105.92547999999999</v>
      </c>
      <c r="CS20" s="173">
        <f t="shared" si="13"/>
        <v>110.86095999999999</v>
      </c>
      <c r="CT20" s="161">
        <f>SUM(B20:CS20)</f>
        <v>140412.56825944613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0.28000000000000003</v>
      </c>
      <c r="Y21" s="222">
        <v>0.3</v>
      </c>
      <c r="Z21" s="222">
        <v>0.43</v>
      </c>
      <c r="AA21" s="222">
        <v>0.66999999999999993</v>
      </c>
      <c r="AB21" s="222">
        <v>2.19</v>
      </c>
      <c r="AC21" s="222">
        <v>31.32</v>
      </c>
      <c r="AD21" s="222">
        <v>80</v>
      </c>
      <c r="AE21" s="222">
        <v>155.70000000000002</v>
      </c>
      <c r="AF21" s="222">
        <v>246.68</v>
      </c>
      <c r="AG21" s="222">
        <v>384.57</v>
      </c>
      <c r="AH21" s="222">
        <v>535.90000000000009</v>
      </c>
      <c r="AI21" s="222">
        <v>686.54000000000008</v>
      </c>
      <c r="AJ21" s="222">
        <v>833.58999999999992</v>
      </c>
      <c r="AK21" s="222">
        <v>966.51</v>
      </c>
      <c r="AL21" s="222">
        <v>1118.8899999999999</v>
      </c>
      <c r="AM21" s="222">
        <v>1254.82</v>
      </c>
      <c r="AN21" s="222">
        <v>1374.52</v>
      </c>
      <c r="AO21" s="222">
        <v>1483.04</v>
      </c>
      <c r="AP21" s="222">
        <v>1566.91</v>
      </c>
      <c r="AQ21" s="222">
        <v>1644.55</v>
      </c>
      <c r="AR21" s="222">
        <v>1717.28</v>
      </c>
      <c r="AS21" s="222">
        <v>1743.26</v>
      </c>
      <c r="AT21" s="222">
        <v>1766.51</v>
      </c>
      <c r="AU21" s="222">
        <v>1781.08</v>
      </c>
      <c r="AV21" s="222">
        <v>1791.32</v>
      </c>
      <c r="AW21" s="222">
        <v>1795.87</v>
      </c>
      <c r="AX21" s="222">
        <v>1797.01</v>
      </c>
      <c r="AY21" s="222">
        <v>1798.6799999999998</v>
      </c>
      <c r="AZ21" s="222">
        <v>1796.2900000000002</v>
      </c>
      <c r="BA21" s="222">
        <v>1793.43</v>
      </c>
      <c r="BB21" s="222">
        <v>1778.21</v>
      </c>
      <c r="BC21" s="222">
        <v>1765.1100000000001</v>
      </c>
      <c r="BD21" s="222">
        <v>1765.73</v>
      </c>
      <c r="BE21" s="222">
        <v>1757.74</v>
      </c>
      <c r="BF21" s="222">
        <v>1758.49</v>
      </c>
      <c r="BG21" s="222">
        <v>1742.1399999999999</v>
      </c>
      <c r="BH21" s="222">
        <v>1733.37</v>
      </c>
      <c r="BI21" s="222">
        <v>1695.4699999999998</v>
      </c>
      <c r="BJ21" s="222">
        <v>1652.51</v>
      </c>
      <c r="BK21" s="222">
        <v>1564.87</v>
      </c>
      <c r="BL21" s="222">
        <v>1453.6</v>
      </c>
      <c r="BM21" s="222">
        <v>1340.72</v>
      </c>
      <c r="BN21" s="222">
        <v>1222.07</v>
      </c>
      <c r="BO21" s="222">
        <v>1085.1500000000001</v>
      </c>
      <c r="BP21" s="222">
        <v>948.32999999999993</v>
      </c>
      <c r="BQ21" s="222">
        <v>795.25</v>
      </c>
      <c r="BR21" s="222">
        <v>633.89</v>
      </c>
      <c r="BS21" s="222">
        <v>499.21999999999997</v>
      </c>
      <c r="BT21" s="222">
        <v>349.88</v>
      </c>
      <c r="BU21" s="222">
        <v>225.85</v>
      </c>
      <c r="BV21" s="222">
        <v>130.48999999999998</v>
      </c>
      <c r="BW21" s="222">
        <v>74.209999999999994</v>
      </c>
      <c r="BX21" s="222">
        <v>35.36</v>
      </c>
      <c r="BY21" s="222">
        <v>8.66</v>
      </c>
      <c r="BZ21" s="222">
        <v>0.03</v>
      </c>
      <c r="CA21" s="222">
        <v>0.1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4">SUM(B21:CS21)</f>
        <v>56164.590000000004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1.09060399209885</v>
      </c>
      <c r="Y22" s="118">
        <v>7.9761969930619294</v>
      </c>
      <c r="Z22" s="118">
        <v>8.0316514333381406</v>
      </c>
      <c r="AA22" s="118">
        <v>13.244368819302135</v>
      </c>
      <c r="AB22" s="118">
        <v>45.417186586218207</v>
      </c>
      <c r="AC22" s="118">
        <v>109.36539863140416</v>
      </c>
      <c r="AD22" s="118">
        <v>255.50633357265005</v>
      </c>
      <c r="AE22" s="118">
        <v>422.59980453159164</v>
      </c>
      <c r="AF22" s="118">
        <v>600.65968717658563</v>
      </c>
      <c r="AG22" s="118">
        <v>818.50457372302333</v>
      </c>
      <c r="AH22" s="118">
        <v>1019.9097308400017</v>
      </c>
      <c r="AI22" s="118">
        <v>1204.311774541455</v>
      </c>
      <c r="AJ22" s="118">
        <v>1419.0349596569054</v>
      </c>
      <c r="AK22" s="118">
        <v>1576.0251399051926</v>
      </c>
      <c r="AL22" s="118">
        <v>1709.1500050716127</v>
      </c>
      <c r="AM22" s="118">
        <v>1887.5857200025991</v>
      </c>
      <c r="AN22" s="118">
        <v>1999.5328887747778</v>
      </c>
      <c r="AO22" s="118">
        <v>2105.8092744740979</v>
      </c>
      <c r="AP22" s="118">
        <v>2179.1323148900965</v>
      </c>
      <c r="AQ22" s="118">
        <v>2306.0045413914918</v>
      </c>
      <c r="AR22" s="118">
        <v>2373.4074320522759</v>
      </c>
      <c r="AS22" s="118">
        <v>2446.4164551645658</v>
      </c>
      <c r="AT22" s="118">
        <v>2485.9733996288214</v>
      </c>
      <c r="AU22" s="118">
        <v>2528.0240109166461</v>
      </c>
      <c r="AV22" s="118">
        <v>2560.0630116979919</v>
      </c>
      <c r="AW22" s="118">
        <v>2575.3852089583702</v>
      </c>
      <c r="AX22" s="118">
        <v>2584.8888502970854</v>
      </c>
      <c r="AY22" s="118">
        <v>2587.8627788792687</v>
      </c>
      <c r="AZ22" s="118">
        <v>2582.2751180338623</v>
      </c>
      <c r="BA22" s="118">
        <v>2565.9000392257553</v>
      </c>
      <c r="BB22" s="118">
        <v>2542.764352584858</v>
      </c>
      <c r="BC22" s="118">
        <v>2511.8982987908958</v>
      </c>
      <c r="BD22" s="118">
        <v>2480.385738783415</v>
      </c>
      <c r="BE22" s="118">
        <v>2434.0589506833203</v>
      </c>
      <c r="BF22" s="118">
        <v>2379.401468231893</v>
      </c>
      <c r="BG22" s="118">
        <v>2322.0563670928404</v>
      </c>
      <c r="BH22" s="118">
        <v>2216.5834962588933</v>
      </c>
      <c r="BI22" s="118">
        <v>2125.1675176674385</v>
      </c>
      <c r="BJ22" s="118">
        <v>2043.0150495353926</v>
      </c>
      <c r="BK22" s="118">
        <v>1907.9321941223179</v>
      </c>
      <c r="BL22" s="118">
        <v>1739.3418452429066</v>
      </c>
      <c r="BM22" s="118">
        <v>1569.347654299856</v>
      </c>
      <c r="BN22" s="118">
        <v>1451.8497678944725</v>
      </c>
      <c r="BO22" s="118">
        <v>1241.7629559102513</v>
      </c>
      <c r="BP22" s="118">
        <v>1038.3259221222163</v>
      </c>
      <c r="BQ22" s="118">
        <v>807.34772363831155</v>
      </c>
      <c r="BR22" s="118">
        <v>657.60764878447708</v>
      </c>
      <c r="BS22" s="118">
        <v>521.32413897486856</v>
      </c>
      <c r="BT22" s="118">
        <v>371.50094189358174</v>
      </c>
      <c r="BU22" s="118">
        <v>106.55345979082767</v>
      </c>
      <c r="BV22" s="118">
        <v>40.462053163180727</v>
      </c>
      <c r="BW22" s="118">
        <v>11.590932828073912</v>
      </c>
      <c r="BX22" s="118">
        <v>0.87740128977451926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4"/>
        <v>77500.244339446203</v>
      </c>
    </row>
    <row r="23" spans="1:98">
      <c r="A23" s="17" t="s">
        <v>24</v>
      </c>
      <c r="B23" s="118" cm="1">
        <f t="array" ref="B23:CS23">TRANSPOSE(TRANSPOSE(B50:CS50))</f>
        <v>82.4</v>
      </c>
      <c r="C23" s="118">
        <v>79.66</v>
      </c>
      <c r="D23" s="118">
        <v>76.760000000000005</v>
      </c>
      <c r="E23" s="118">
        <v>68.959999999999994</v>
      </c>
      <c r="F23" s="118">
        <v>73.73</v>
      </c>
      <c r="G23" s="118">
        <v>77.069999999999993</v>
      </c>
      <c r="H23" s="118">
        <v>71.52</v>
      </c>
      <c r="I23" s="118">
        <v>80.37</v>
      </c>
      <c r="J23" s="118">
        <v>85.95</v>
      </c>
      <c r="K23" s="118">
        <v>88.03</v>
      </c>
      <c r="L23" s="118">
        <v>93.05</v>
      </c>
      <c r="M23" s="118">
        <v>94.74</v>
      </c>
      <c r="N23" s="118">
        <v>95.14</v>
      </c>
      <c r="O23" s="118">
        <v>99.63</v>
      </c>
      <c r="P23" s="118">
        <v>99.91</v>
      </c>
      <c r="Q23" s="118">
        <v>99.54</v>
      </c>
      <c r="R23" s="118">
        <v>98.09</v>
      </c>
      <c r="S23" s="118">
        <v>94.01</v>
      </c>
      <c r="T23" s="118">
        <v>92.4</v>
      </c>
      <c r="U23" s="118">
        <v>92.51</v>
      </c>
      <c r="V23" s="118">
        <v>91.96</v>
      </c>
      <c r="W23" s="118">
        <v>88.9</v>
      </c>
      <c r="X23" s="118">
        <v>82.11</v>
      </c>
      <c r="Y23" s="118">
        <v>51.59</v>
      </c>
      <c r="Z23" s="118">
        <v>33.96</v>
      </c>
      <c r="AA23" s="118">
        <v>36.04</v>
      </c>
      <c r="AB23" s="118">
        <v>37.51</v>
      </c>
      <c r="AC23" s="118">
        <v>30.67</v>
      </c>
      <c r="AD23" s="118">
        <v>14.29</v>
      </c>
      <c r="AE23" s="118">
        <v>22.3</v>
      </c>
      <c r="AF23" s="118">
        <v>37.479999999999997</v>
      </c>
      <c r="AG23" s="118">
        <v>37.619999999999997</v>
      </c>
      <c r="AH23" s="118">
        <v>27.78</v>
      </c>
      <c r="AI23" s="118">
        <v>21.13</v>
      </c>
      <c r="AJ23" s="118">
        <v>18.440000000000001</v>
      </c>
      <c r="AK23" s="118">
        <v>20.67</v>
      </c>
      <c r="AL23" s="118">
        <v>27.91</v>
      </c>
      <c r="AM23" s="118">
        <v>29.79</v>
      </c>
      <c r="AN23" s="118">
        <v>27.21</v>
      </c>
      <c r="AO23" s="118">
        <v>29.17</v>
      </c>
      <c r="AP23" s="118">
        <v>31.9</v>
      </c>
      <c r="AQ23" s="118">
        <v>31.71</v>
      </c>
      <c r="AR23" s="118">
        <v>29.71</v>
      </c>
      <c r="AS23" s="118">
        <v>29.44</v>
      </c>
      <c r="AT23" s="118">
        <v>22.97</v>
      </c>
      <c r="AU23" s="118">
        <v>8.41</v>
      </c>
      <c r="AV23" s="118">
        <v>4.75</v>
      </c>
      <c r="AW23" s="118">
        <v>4.57</v>
      </c>
      <c r="AX23" s="118">
        <v>3.94</v>
      </c>
      <c r="AY23" s="118">
        <v>3.25</v>
      </c>
      <c r="AZ23" s="118">
        <v>2.62</v>
      </c>
      <c r="BA23" s="118">
        <v>3.33</v>
      </c>
      <c r="BB23" s="118">
        <v>2.82</v>
      </c>
      <c r="BC23" s="118">
        <v>1.75</v>
      </c>
      <c r="BD23" s="118">
        <v>2.88</v>
      </c>
      <c r="BE23" s="118">
        <v>1.45</v>
      </c>
      <c r="BF23" s="118">
        <v>2.17</v>
      </c>
      <c r="BG23" s="118">
        <v>1.0900000000000001</v>
      </c>
      <c r="BH23" s="118">
        <v>1.93</v>
      </c>
      <c r="BI23" s="118">
        <v>1</v>
      </c>
      <c r="BJ23" s="118">
        <v>1.58</v>
      </c>
      <c r="BK23" s="118">
        <v>1</v>
      </c>
      <c r="BL23" s="118">
        <v>1.07</v>
      </c>
      <c r="BM23" s="118">
        <v>1.02</v>
      </c>
      <c r="BN23" s="118">
        <v>0.55000000000000004</v>
      </c>
      <c r="BO23" s="118">
        <v>0.43</v>
      </c>
      <c r="BP23" s="118">
        <v>0.24</v>
      </c>
      <c r="BQ23" s="118">
        <v>0.85</v>
      </c>
      <c r="BR23" s="118">
        <v>0.43</v>
      </c>
      <c r="BS23" s="118">
        <v>1.05</v>
      </c>
      <c r="BT23" s="118">
        <v>0.57999999999999996</v>
      </c>
      <c r="BU23" s="118">
        <v>1.7</v>
      </c>
      <c r="BV23" s="118">
        <v>2.76</v>
      </c>
      <c r="BW23" s="118">
        <v>4.21</v>
      </c>
      <c r="BX23" s="118">
        <v>6.98</v>
      </c>
      <c r="BY23" s="118">
        <v>8.85</v>
      </c>
      <c r="BZ23" s="118">
        <v>9.08</v>
      </c>
      <c r="CA23" s="118">
        <v>9.51</v>
      </c>
      <c r="CB23" s="118">
        <v>10.94</v>
      </c>
      <c r="CC23" s="118">
        <v>12.59</v>
      </c>
      <c r="CD23" s="118">
        <v>14.31</v>
      </c>
      <c r="CE23" s="118">
        <v>34.39</v>
      </c>
      <c r="CF23" s="118">
        <v>40.15</v>
      </c>
      <c r="CG23" s="118">
        <v>43.85</v>
      </c>
      <c r="CH23" s="118">
        <v>49.23</v>
      </c>
      <c r="CI23" s="118">
        <v>64.59</v>
      </c>
      <c r="CJ23" s="118">
        <v>73.180000000000007</v>
      </c>
      <c r="CK23" s="118">
        <v>72.73</v>
      </c>
      <c r="CL23" s="118">
        <v>76.56</v>
      </c>
      <c r="CM23" s="118">
        <v>72.27</v>
      </c>
      <c r="CN23" s="118">
        <v>72.7</v>
      </c>
      <c r="CO23" s="118">
        <v>69.44</v>
      </c>
      <c r="CP23" s="118">
        <v>69.17</v>
      </c>
      <c r="CQ23" s="118">
        <v>70.349999999999994</v>
      </c>
      <c r="CR23" s="118">
        <v>74.17</v>
      </c>
      <c r="CS23" s="118">
        <v>79.739999999999995</v>
      </c>
      <c r="CT23" s="162">
        <f t="shared" si="14"/>
        <v>3753.9400000000005</v>
      </c>
    </row>
    <row r="24" spans="1:98" ht="15.75" thickBot="1">
      <c r="A24" s="17" t="s">
        <v>41</v>
      </c>
      <c r="B24" s="1" cm="1">
        <f t="array" ref="B24:CS24">TRANSPOSE([3]Sheet1!$C$20259:$C$20354)</f>
        <v>33.135559999999998</v>
      </c>
      <c r="C24" s="1">
        <v>32.853920000000002</v>
      </c>
      <c r="D24" s="1">
        <v>31.451640000000001</v>
      </c>
      <c r="E24" s="1">
        <v>31.01492</v>
      </c>
      <c r="F24" s="1">
        <v>29.022400000000001</v>
      </c>
      <c r="G24" s="1">
        <v>30.637640000000001</v>
      </c>
      <c r="H24" s="1">
        <v>30.273520000000001</v>
      </c>
      <c r="I24" s="1">
        <v>31.4544</v>
      </c>
      <c r="J24" s="1">
        <v>31.944240000000001</v>
      </c>
      <c r="K24" s="1">
        <v>32.10492</v>
      </c>
      <c r="L24" s="1">
        <v>31.244199999999999</v>
      </c>
      <c r="M24" s="1">
        <v>28.982679999999998</v>
      </c>
      <c r="N24" s="1">
        <v>30.060600000000001</v>
      </c>
      <c r="O24" s="1">
        <v>30.170159999999999</v>
      </c>
      <c r="P24" s="1">
        <v>29.045159999999999</v>
      </c>
      <c r="Q24" s="1">
        <v>28.13</v>
      </c>
      <c r="R24" s="1">
        <v>28.388960000000001</v>
      </c>
      <c r="S24" s="1">
        <v>29.864280000000001</v>
      </c>
      <c r="T24" s="1">
        <v>31.216719999999999</v>
      </c>
      <c r="U24" s="1">
        <v>29.58624</v>
      </c>
      <c r="V24" s="1">
        <v>26.759799999999998</v>
      </c>
      <c r="W24" s="1">
        <v>25.912279999999999</v>
      </c>
      <c r="X24" s="1">
        <v>28.1736</v>
      </c>
      <c r="Y24" s="1">
        <v>29.697880000000001</v>
      </c>
      <c r="Z24" s="1">
        <v>28.850280000000001</v>
      </c>
      <c r="AA24" s="1">
        <v>31.657080000000001</v>
      </c>
      <c r="AB24" s="1">
        <v>30.23216</v>
      </c>
      <c r="AC24" s="1">
        <v>29.96688</v>
      </c>
      <c r="AD24" s="1">
        <v>29.442360000000001</v>
      </c>
      <c r="AE24" s="1">
        <v>29.555</v>
      </c>
      <c r="AF24" s="1">
        <v>29.7334</v>
      </c>
      <c r="AG24" s="1">
        <v>28.896879999999999</v>
      </c>
      <c r="AH24" s="1">
        <v>29.28012</v>
      </c>
      <c r="AI24" s="1">
        <v>28.724</v>
      </c>
      <c r="AJ24" s="1">
        <v>28.228639999999999</v>
      </c>
      <c r="AK24" s="1">
        <v>30.180720000000001</v>
      </c>
      <c r="AL24" s="1">
        <v>30.371359999999999</v>
      </c>
      <c r="AM24" s="1">
        <v>30.515519999999999</v>
      </c>
      <c r="AN24" s="1">
        <v>31.9346</v>
      </c>
      <c r="AO24" s="1">
        <v>33.04316</v>
      </c>
      <c r="AP24" s="1">
        <v>31.840599999999998</v>
      </c>
      <c r="AQ24" s="1">
        <v>31.492280000000001</v>
      </c>
      <c r="AR24" s="1">
        <v>31.397639999999999</v>
      </c>
      <c r="AS24" s="1">
        <v>31.80864</v>
      </c>
      <c r="AT24" s="1">
        <v>30.777159999999999</v>
      </c>
      <c r="AU24" s="1">
        <v>30.664200000000001</v>
      </c>
      <c r="AV24" s="1">
        <v>32.454360000000001</v>
      </c>
      <c r="AW24" s="1">
        <v>33.249360000000003</v>
      </c>
      <c r="AX24" s="1">
        <v>32.143599999999999</v>
      </c>
      <c r="AY24" s="1">
        <v>31.78548</v>
      </c>
      <c r="AZ24" s="1">
        <v>29.252320000000001</v>
      </c>
      <c r="BA24" s="1">
        <v>29.72692</v>
      </c>
      <c r="BB24" s="1">
        <v>32.125439999999998</v>
      </c>
      <c r="BC24" s="1">
        <v>31.704440000000002</v>
      </c>
      <c r="BD24" s="1">
        <v>32.959800000000001</v>
      </c>
      <c r="BE24" s="1">
        <v>32.794800000000002</v>
      </c>
      <c r="BF24" s="1">
        <v>31.152719999999999</v>
      </c>
      <c r="BG24" s="1">
        <v>32.104799999999997</v>
      </c>
      <c r="BH24" s="1">
        <v>33.082239999999999</v>
      </c>
      <c r="BI24" s="1">
        <v>32.784559999999999</v>
      </c>
      <c r="BJ24" s="1">
        <v>30.663039999999999</v>
      </c>
      <c r="BK24" s="1">
        <v>32.283760000000001</v>
      </c>
      <c r="BL24" s="1">
        <v>31.814</v>
      </c>
      <c r="BM24" s="1">
        <v>32.623399999999997</v>
      </c>
      <c r="BN24" s="1">
        <v>32.074240000000003</v>
      </c>
      <c r="BO24" s="1">
        <v>31.92604</v>
      </c>
      <c r="BP24" s="1">
        <v>33.129519999999999</v>
      </c>
      <c r="BQ24" s="1">
        <v>32.882919999999999</v>
      </c>
      <c r="BR24" s="1">
        <v>31.432320000000001</v>
      </c>
      <c r="BS24" s="1">
        <v>32.154719999999998</v>
      </c>
      <c r="BT24" s="1">
        <v>31.890799999999999</v>
      </c>
      <c r="BU24" s="1">
        <v>31.570519999999998</v>
      </c>
      <c r="BV24" s="1">
        <v>29.878599999999999</v>
      </c>
      <c r="BW24" s="1">
        <v>31.707999999999998</v>
      </c>
      <c r="BX24" s="1">
        <v>31.115320000000001</v>
      </c>
      <c r="BY24" s="1">
        <v>33.20044</v>
      </c>
      <c r="BZ24" s="1">
        <v>32.934519999999999</v>
      </c>
      <c r="CA24" s="1">
        <v>33.185479999999998</v>
      </c>
      <c r="CB24" s="1">
        <v>30.830559999999998</v>
      </c>
      <c r="CC24" s="1">
        <v>31.537839999999999</v>
      </c>
      <c r="CD24" s="1">
        <v>32.443240000000003</v>
      </c>
      <c r="CE24" s="1">
        <v>32.397039999999997</v>
      </c>
      <c r="CF24" s="1">
        <v>32.335720000000002</v>
      </c>
      <c r="CG24" s="1">
        <v>32.593119999999999</v>
      </c>
      <c r="CH24" s="1">
        <v>31.709520000000001</v>
      </c>
      <c r="CI24" s="1">
        <v>32.645359999999997</v>
      </c>
      <c r="CJ24" s="1">
        <v>32.723959999999998</v>
      </c>
      <c r="CK24" s="1">
        <v>33.202919999999999</v>
      </c>
      <c r="CL24" s="1">
        <v>32.468440000000001</v>
      </c>
      <c r="CM24" s="1">
        <v>32.828600000000002</v>
      </c>
      <c r="CN24" s="1">
        <v>33.353560000000002</v>
      </c>
      <c r="CO24" s="1">
        <v>33.0396</v>
      </c>
      <c r="CP24" s="1">
        <v>31.445160000000001</v>
      </c>
      <c r="CQ24" s="1">
        <v>31.85596</v>
      </c>
      <c r="CR24" s="1">
        <v>31.755479999999999</v>
      </c>
      <c r="CS24" s="1">
        <v>31.12096</v>
      </c>
      <c r="CT24" s="162">
        <f t="shared" si="14"/>
        <v>2993.7939200000001</v>
      </c>
    </row>
    <row r="25" spans="1:98" ht="15.75" thickBot="1">
      <c r="A25" s="234" t="s">
        <v>48</v>
      </c>
      <c r="B25" s="236">
        <f>SUM(B3,B13,B15,B20)</f>
        <v>8493.5155600000016</v>
      </c>
      <c r="C25" s="236">
        <f t="shared" ref="C25:BN25" si="15">SUM(C3,C13,C15,C20)</f>
        <v>8490.4939200000008</v>
      </c>
      <c r="D25" s="236">
        <f t="shared" si="15"/>
        <v>8486.1916400000009</v>
      </c>
      <c r="E25" s="236">
        <f t="shared" si="15"/>
        <v>8477.9549200000019</v>
      </c>
      <c r="F25" s="236">
        <f t="shared" si="15"/>
        <v>8480.1224000000002</v>
      </c>
      <c r="G25" s="236">
        <f t="shared" si="15"/>
        <v>8485.0776400000013</v>
      </c>
      <c r="H25" s="236">
        <f t="shared" si="15"/>
        <v>8479.1035200000006</v>
      </c>
      <c r="I25" s="236">
        <f t="shared" si="15"/>
        <v>8489.1344000000008</v>
      </c>
      <c r="J25" s="236">
        <f t="shared" si="15"/>
        <v>8495.2042400000009</v>
      </c>
      <c r="K25" s="236">
        <f t="shared" si="15"/>
        <v>8497.4449200000017</v>
      </c>
      <c r="L25" s="236">
        <f t="shared" si="15"/>
        <v>8501.6042000000016</v>
      </c>
      <c r="M25" s="236">
        <f t="shared" si="15"/>
        <v>8501.0326800000021</v>
      </c>
      <c r="N25" s="236">
        <f t="shared" si="15"/>
        <v>8502.5106000000014</v>
      </c>
      <c r="O25" s="236">
        <f t="shared" si="15"/>
        <v>8507.110160000002</v>
      </c>
      <c r="P25" s="236">
        <f t="shared" si="15"/>
        <v>8506.2651600000008</v>
      </c>
      <c r="Q25" s="236">
        <f t="shared" si="15"/>
        <v>8504.9800000000014</v>
      </c>
      <c r="R25" s="236">
        <f t="shared" si="15"/>
        <v>8503.8989600000004</v>
      </c>
      <c r="S25" s="236">
        <f t="shared" si="15"/>
        <v>8501.2942800000001</v>
      </c>
      <c r="T25" s="236">
        <f t="shared" si="15"/>
        <v>8501.0367200000001</v>
      </c>
      <c r="U25" s="236">
        <f t="shared" si="15"/>
        <v>8499.5162400000008</v>
      </c>
      <c r="V25" s="236">
        <f t="shared" si="15"/>
        <v>8495.8498000000018</v>
      </c>
      <c r="W25" s="236">
        <f t="shared" si="15"/>
        <v>8491.9422800000011</v>
      </c>
      <c r="X25" s="236">
        <f t="shared" si="15"/>
        <v>8488.7842039920997</v>
      </c>
      <c r="Y25" s="236">
        <f t="shared" si="15"/>
        <v>8466.8740769930628</v>
      </c>
      <c r="Z25" s="236">
        <f t="shared" si="15"/>
        <v>8448.5819314333403</v>
      </c>
      <c r="AA25" s="236">
        <f t="shared" si="15"/>
        <v>8458.9214488193029</v>
      </c>
      <c r="AB25" s="236">
        <f t="shared" si="15"/>
        <v>8492.6593465862188</v>
      </c>
      <c r="AC25" s="236">
        <f t="shared" si="15"/>
        <v>8578.6322786314049</v>
      </c>
      <c r="AD25" s="236">
        <f t="shared" si="15"/>
        <v>8756.4286935726504</v>
      </c>
      <c r="AE25" s="236">
        <f t="shared" si="15"/>
        <v>9007.3448045315927</v>
      </c>
      <c r="AF25" s="236">
        <f t="shared" si="15"/>
        <v>9291.7430871765864</v>
      </c>
      <c r="AG25" s="236">
        <f t="shared" si="15"/>
        <v>9646.7814537230242</v>
      </c>
      <c r="AH25" s="236">
        <f t="shared" si="15"/>
        <v>9990.1998508400011</v>
      </c>
      <c r="AI25" s="236">
        <f t="shared" si="15"/>
        <v>10318.035774541455</v>
      </c>
      <c r="AJ25" s="236">
        <f t="shared" si="15"/>
        <v>10676.973599656905</v>
      </c>
      <c r="AK25" s="236">
        <f t="shared" si="15"/>
        <v>10971.065859905193</v>
      </c>
      <c r="AL25" s="236">
        <f t="shared" si="15"/>
        <v>11264.071365071613</v>
      </c>
      <c r="AM25" s="236">
        <f t="shared" si="15"/>
        <v>11580.461240002598</v>
      </c>
      <c r="AN25" s="236">
        <f t="shared" si="15"/>
        <v>11810.947488774778</v>
      </c>
      <c r="AO25" s="236">
        <f t="shared" si="15"/>
        <v>12028.9324344741</v>
      </c>
      <c r="AP25" s="236">
        <f t="shared" si="15"/>
        <v>12187.652914890097</v>
      </c>
      <c r="AQ25" s="236">
        <f t="shared" si="15"/>
        <v>12392.496821391491</v>
      </c>
      <c r="AR25" s="236">
        <f t="shared" si="15"/>
        <v>12531.335072052276</v>
      </c>
      <c r="AS25" s="236">
        <f t="shared" si="15"/>
        <v>12630.465095164567</v>
      </c>
      <c r="AT25" s="236">
        <f t="shared" si="15"/>
        <v>12685.770559628822</v>
      </c>
      <c r="AU25" s="236">
        <f t="shared" si="15"/>
        <v>12727.718210916646</v>
      </c>
      <c r="AV25" s="236">
        <f t="shared" si="15"/>
        <v>12769.607371697992</v>
      </c>
      <c r="AW25" s="236">
        <f t="shared" si="15"/>
        <v>12790.09456895837</v>
      </c>
      <c r="AX25" s="236">
        <f t="shared" si="15"/>
        <v>12799.002450297085</v>
      </c>
      <c r="AY25" s="236">
        <f t="shared" si="15"/>
        <v>12802.598258879269</v>
      </c>
      <c r="AZ25" s="236">
        <f t="shared" si="15"/>
        <v>12790.797438033864</v>
      </c>
      <c r="BA25" s="236">
        <f t="shared" si="15"/>
        <v>12771.856959225755</v>
      </c>
      <c r="BB25" s="236">
        <f t="shared" si="15"/>
        <v>12735.389792584858</v>
      </c>
      <c r="BC25" s="236">
        <f t="shared" si="15"/>
        <v>12689.932738790896</v>
      </c>
      <c r="BD25" s="236">
        <f t="shared" si="15"/>
        <v>12661.425538783416</v>
      </c>
      <c r="BE25" s="236">
        <f t="shared" si="15"/>
        <v>12605.51375068332</v>
      </c>
      <c r="BF25" s="236">
        <f t="shared" si="15"/>
        <v>12550.684188231895</v>
      </c>
      <c r="BG25" s="236">
        <f t="shared" si="15"/>
        <v>12476.86116709284</v>
      </c>
      <c r="BH25" s="236">
        <f t="shared" si="15"/>
        <v>12364.435736258894</v>
      </c>
      <c r="BI25" s="236">
        <f t="shared" si="15"/>
        <v>12233.732077667439</v>
      </c>
      <c r="BJ25" s="236">
        <f t="shared" si="15"/>
        <v>12107.078089535393</v>
      </c>
      <c r="BK25" s="236">
        <f t="shared" si="15"/>
        <v>11885.395954122319</v>
      </c>
      <c r="BL25" s="236">
        <f t="shared" si="15"/>
        <v>11605.335845242906</v>
      </c>
      <c r="BM25" s="236">
        <f t="shared" si="15"/>
        <v>11323.221054299856</v>
      </c>
      <c r="BN25" s="236">
        <f t="shared" si="15"/>
        <v>11086.054007894472</v>
      </c>
      <c r="BO25" s="236">
        <f t="shared" ref="BO25:CS25" si="16">SUM(BO3,BO13,BO15,BO20)</f>
        <v>10738.778995910252</v>
      </c>
      <c r="BP25" s="236">
        <f t="shared" si="16"/>
        <v>10399.535442122216</v>
      </c>
      <c r="BQ25" s="236">
        <f t="shared" si="16"/>
        <v>10015.840643638312</v>
      </c>
      <c r="BR25" s="236">
        <f t="shared" si="16"/>
        <v>9702.9399687844762</v>
      </c>
      <c r="BS25" s="236">
        <f t="shared" si="16"/>
        <v>9433.3288589748681</v>
      </c>
      <c r="BT25" s="236">
        <f t="shared" si="16"/>
        <v>9133.4317418935825</v>
      </c>
      <c r="BU25" s="236">
        <f t="shared" si="16"/>
        <v>8745.2539797908285</v>
      </c>
      <c r="BV25" s="236">
        <f t="shared" si="16"/>
        <v>8583.1706531631808</v>
      </c>
      <c r="BW25" s="236">
        <f t="shared" si="16"/>
        <v>8501.2989328280746</v>
      </c>
      <c r="BX25" s="236">
        <f t="shared" si="16"/>
        <v>8453.9127212897747</v>
      </c>
      <c r="BY25" s="236">
        <f t="shared" si="16"/>
        <v>8430.2904400000007</v>
      </c>
      <c r="BZ25" s="236">
        <f t="shared" si="16"/>
        <v>8421.6245199999994</v>
      </c>
      <c r="CA25" s="236">
        <f t="shared" si="16"/>
        <v>8422.3754800000006</v>
      </c>
      <c r="CB25" s="236">
        <f t="shared" si="16"/>
        <v>8421.2805600000011</v>
      </c>
      <c r="CC25" s="236">
        <f t="shared" si="16"/>
        <v>8423.6378399999994</v>
      </c>
      <c r="CD25" s="236">
        <f t="shared" si="16"/>
        <v>8426.2632400000002</v>
      </c>
      <c r="CE25" s="236">
        <f t="shared" si="16"/>
        <v>8446.2970399999995</v>
      </c>
      <c r="CF25" s="236">
        <f t="shared" si="16"/>
        <v>8451.9957200000008</v>
      </c>
      <c r="CG25" s="236">
        <f t="shared" si="16"/>
        <v>8455.9531200000001</v>
      </c>
      <c r="CH25" s="236">
        <f t="shared" si="16"/>
        <v>8460.4495200000001</v>
      </c>
      <c r="CI25" s="236">
        <f t="shared" si="16"/>
        <v>8476.7453600000008</v>
      </c>
      <c r="CJ25" s="236">
        <f t="shared" si="16"/>
        <v>8486.0939600000002</v>
      </c>
      <c r="CK25" s="236">
        <f t="shared" si="16"/>
        <v>8486.3929200000002</v>
      </c>
      <c r="CL25" s="236">
        <f t="shared" si="16"/>
        <v>8489.8784400000004</v>
      </c>
      <c r="CM25" s="236">
        <f t="shared" si="16"/>
        <v>8486.1486000000004</v>
      </c>
      <c r="CN25" s="236">
        <f t="shared" si="16"/>
        <v>8383.0835600000009</v>
      </c>
      <c r="CO25" s="236">
        <f t="shared" si="16"/>
        <v>8275.3195999999989</v>
      </c>
      <c r="CP25" s="236">
        <f t="shared" si="16"/>
        <v>8178.9451600000002</v>
      </c>
      <c r="CQ25" s="236">
        <f t="shared" si="16"/>
        <v>8180.8159599999999</v>
      </c>
      <c r="CR25" s="236">
        <f t="shared" si="16"/>
        <v>8184.80548</v>
      </c>
      <c r="CS25" s="236">
        <f t="shared" si="16"/>
        <v>8190.3409600000005</v>
      </c>
      <c r="CT25" s="235">
        <f t="shared" si="14"/>
        <v>943259.40825944627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7">B31+B39</f>
        <v>3477.7150000000001</v>
      </c>
      <c r="C30" s="44">
        <f t="shared" si="17"/>
        <v>3483.7150000000001</v>
      </c>
      <c r="D30" s="44">
        <f t="shared" si="17"/>
        <v>3485.7150000000001</v>
      </c>
      <c r="E30" s="44">
        <f t="shared" si="17"/>
        <v>3483.7150000000001</v>
      </c>
      <c r="F30" s="44">
        <f t="shared" si="17"/>
        <v>3482.7150000000001</v>
      </c>
      <c r="G30" s="44">
        <f t="shared" si="17"/>
        <v>3482.7150000000001</v>
      </c>
      <c r="H30" s="44">
        <f t="shared" si="17"/>
        <v>3482.7150000000001</v>
      </c>
      <c r="I30" s="44">
        <f t="shared" si="17"/>
        <v>3404.7150000000001</v>
      </c>
      <c r="J30" s="44">
        <f t="shared" si="17"/>
        <v>3405.7150000000001</v>
      </c>
      <c r="K30" s="44">
        <f t="shared" si="17"/>
        <v>3415.7150000000001</v>
      </c>
      <c r="L30" s="44">
        <f t="shared" si="17"/>
        <v>3414.7150000000001</v>
      </c>
      <c r="M30" s="44">
        <f t="shared" si="17"/>
        <v>3410.7150000000001</v>
      </c>
      <c r="N30" s="44">
        <f t="shared" si="17"/>
        <v>3409.7150000000001</v>
      </c>
      <c r="O30" s="44">
        <f t="shared" si="17"/>
        <v>3405.7150000000001</v>
      </c>
      <c r="P30" s="44">
        <f t="shared" si="17"/>
        <v>3407.7150000000001</v>
      </c>
      <c r="Q30" s="44">
        <f t="shared" si="17"/>
        <v>3411.7150000000001</v>
      </c>
      <c r="R30" s="44">
        <f t="shared" si="17"/>
        <v>3410.7150000000001</v>
      </c>
      <c r="S30" s="44">
        <f t="shared" si="17"/>
        <v>3409.7150000000001</v>
      </c>
      <c r="T30" s="44">
        <f t="shared" si="17"/>
        <v>3410.7150000000001</v>
      </c>
      <c r="U30" s="44">
        <f t="shared" si="17"/>
        <v>3411.7150000000001</v>
      </c>
      <c r="V30" s="44">
        <f t="shared" si="17"/>
        <v>3411.7150000000001</v>
      </c>
      <c r="W30" s="44">
        <f t="shared" si="17"/>
        <v>3415.7150000000001</v>
      </c>
      <c r="X30" s="44">
        <f t="shared" si="17"/>
        <v>3415.7150000000001</v>
      </c>
      <c r="Y30" s="44">
        <f t="shared" si="17"/>
        <v>3415.7150000000001</v>
      </c>
      <c r="Z30" s="44">
        <f t="shared" si="17"/>
        <v>3415.7150000000001</v>
      </c>
      <c r="AA30" s="44">
        <f t="shared" si="17"/>
        <v>3409.7150000000001</v>
      </c>
      <c r="AB30" s="44">
        <f t="shared" si="17"/>
        <v>3408.7150000000001</v>
      </c>
      <c r="AC30" s="44">
        <f t="shared" si="17"/>
        <v>3420.7150000000001</v>
      </c>
      <c r="AD30" s="44">
        <f t="shared" si="17"/>
        <v>3424.7150000000001</v>
      </c>
      <c r="AE30" s="44">
        <f t="shared" si="17"/>
        <v>3387.7150000000001</v>
      </c>
      <c r="AF30" s="44">
        <f t="shared" si="17"/>
        <v>3354.7150000000001</v>
      </c>
      <c r="AG30" s="44">
        <f t="shared" si="17"/>
        <v>3323.7150000000001</v>
      </c>
      <c r="AH30" s="44">
        <f t="shared" si="17"/>
        <v>3283.7150000000001</v>
      </c>
      <c r="AI30" s="44">
        <f t="shared" si="17"/>
        <v>3260.7150000000001</v>
      </c>
      <c r="AJ30" s="44">
        <f t="shared" si="17"/>
        <v>3185.7150000000001</v>
      </c>
      <c r="AK30" s="44">
        <f t="shared" si="17"/>
        <v>3110.7150000000001</v>
      </c>
      <c r="AL30" s="44">
        <f t="shared" si="17"/>
        <v>3053.7150000000001</v>
      </c>
      <c r="AM30" s="44">
        <f t="shared" si="17"/>
        <v>3053.7150000000001</v>
      </c>
      <c r="AN30" s="44">
        <f t="shared" si="17"/>
        <v>3053.7150000000001</v>
      </c>
      <c r="AO30" s="44">
        <f t="shared" si="17"/>
        <v>3053.7150000000001</v>
      </c>
      <c r="AP30" s="44">
        <f t="shared" si="17"/>
        <v>3053.7150000000001</v>
      </c>
      <c r="AQ30" s="44">
        <f t="shared" si="17"/>
        <v>3053.7150000000001</v>
      </c>
      <c r="AR30" s="44">
        <f t="shared" si="17"/>
        <v>3053.7150000000001</v>
      </c>
      <c r="AS30" s="44">
        <f t="shared" si="17"/>
        <v>3053.7150000000001</v>
      </c>
      <c r="AT30" s="44">
        <f t="shared" si="17"/>
        <v>3053.7150000000001</v>
      </c>
      <c r="AU30" s="44">
        <f t="shared" si="17"/>
        <v>3053.7150000000001</v>
      </c>
      <c r="AV30" s="44">
        <f t="shared" si="17"/>
        <v>3058.7150000000001</v>
      </c>
      <c r="AW30" s="44">
        <f t="shared" si="17"/>
        <v>3077.6150000000002</v>
      </c>
      <c r="AX30" s="44">
        <f t="shared" si="17"/>
        <v>3077.6150000000002</v>
      </c>
      <c r="AY30" s="44">
        <f t="shared" si="17"/>
        <v>2987.6150000000002</v>
      </c>
      <c r="AZ30" s="44">
        <f t="shared" si="17"/>
        <v>2821.6150000000002</v>
      </c>
      <c r="BA30" s="44">
        <f t="shared" si="17"/>
        <v>2773.6150000000002</v>
      </c>
      <c r="BB30" s="44">
        <f t="shared" si="17"/>
        <v>2743.6150000000002</v>
      </c>
      <c r="BC30" s="44">
        <f t="shared" si="17"/>
        <v>2723.6150000000002</v>
      </c>
      <c r="BD30" s="44">
        <f t="shared" si="17"/>
        <v>2723.6150000000002</v>
      </c>
      <c r="BE30" s="44">
        <f t="shared" si="17"/>
        <v>2723.6150000000002</v>
      </c>
      <c r="BF30" s="44">
        <f t="shared" si="17"/>
        <v>2723.6150000000002</v>
      </c>
      <c r="BG30" s="44">
        <f t="shared" si="17"/>
        <v>2723.6150000000002</v>
      </c>
      <c r="BH30" s="44">
        <f t="shared" si="17"/>
        <v>2799.6150000000002</v>
      </c>
      <c r="BI30" s="44">
        <f t="shared" si="17"/>
        <v>2889.6150000000002</v>
      </c>
      <c r="BJ30" s="44">
        <f t="shared" si="17"/>
        <v>3041.6150000000002</v>
      </c>
      <c r="BK30" s="44">
        <f t="shared" si="17"/>
        <v>3156.6150000000002</v>
      </c>
      <c r="BL30" s="44">
        <f t="shared" si="17"/>
        <v>3243.6150000000002</v>
      </c>
      <c r="BM30" s="44">
        <f t="shared" si="17"/>
        <v>3263.6150000000002</v>
      </c>
      <c r="BN30" s="44">
        <f t="shared" ref="BN30:CS30" si="18">BN31+BN39</f>
        <v>3266.6150000000002</v>
      </c>
      <c r="BO30" s="44">
        <f t="shared" si="18"/>
        <v>3301.6150000000002</v>
      </c>
      <c r="BP30" s="44">
        <f t="shared" si="18"/>
        <v>3335.6150000000002</v>
      </c>
      <c r="BQ30" s="44">
        <f t="shared" si="18"/>
        <v>3362.6150000000002</v>
      </c>
      <c r="BR30" s="44">
        <f t="shared" si="18"/>
        <v>3356.6150000000002</v>
      </c>
      <c r="BS30" s="44">
        <f t="shared" si="18"/>
        <v>3351.6150000000002</v>
      </c>
      <c r="BT30" s="44">
        <f t="shared" si="18"/>
        <v>3360.6150000000002</v>
      </c>
      <c r="BU30" s="44">
        <f t="shared" si="18"/>
        <v>3361.6150000000002</v>
      </c>
      <c r="BV30" s="44">
        <f t="shared" si="18"/>
        <v>3364.6150000000002</v>
      </c>
      <c r="BW30" s="44">
        <f t="shared" si="18"/>
        <v>3362.6150000000002</v>
      </c>
      <c r="BX30" s="44">
        <f t="shared" si="18"/>
        <v>3391.6150000000002</v>
      </c>
      <c r="BY30" s="44">
        <f t="shared" si="18"/>
        <v>3421.6150000000002</v>
      </c>
      <c r="BZ30" s="44">
        <f t="shared" si="18"/>
        <v>3504.6150000000002</v>
      </c>
      <c r="CA30" s="44">
        <f t="shared" si="18"/>
        <v>3506.6150000000002</v>
      </c>
      <c r="CB30" s="44">
        <f t="shared" si="18"/>
        <v>3506.6150000000002</v>
      </c>
      <c r="CC30" s="44">
        <f t="shared" si="18"/>
        <v>3508.6150000000002</v>
      </c>
      <c r="CD30" s="44">
        <f t="shared" si="18"/>
        <v>3505.6150000000002</v>
      </c>
      <c r="CE30" s="44">
        <f t="shared" si="18"/>
        <v>3499.6150000000002</v>
      </c>
      <c r="CF30" s="44">
        <f t="shared" si="18"/>
        <v>3496.6150000000002</v>
      </c>
      <c r="CG30" s="44">
        <f t="shared" si="18"/>
        <v>3496.6150000000002</v>
      </c>
      <c r="CH30" s="44">
        <f t="shared" si="18"/>
        <v>3487.6150000000002</v>
      </c>
      <c r="CI30" s="44">
        <f t="shared" si="18"/>
        <v>3486.6150000000002</v>
      </c>
      <c r="CJ30" s="44">
        <f t="shared" si="18"/>
        <v>3486.6150000000002</v>
      </c>
      <c r="CK30" s="44">
        <f t="shared" si="18"/>
        <v>3481.6150000000002</v>
      </c>
      <c r="CL30" s="44">
        <f t="shared" si="18"/>
        <v>3476.6150000000002</v>
      </c>
      <c r="CM30" s="44">
        <f t="shared" si="18"/>
        <v>3481.6150000000002</v>
      </c>
      <c r="CN30" s="44">
        <f t="shared" si="18"/>
        <v>3486.6150000000002</v>
      </c>
      <c r="CO30" s="44">
        <f t="shared" si="18"/>
        <v>3481.6150000000002</v>
      </c>
      <c r="CP30" s="44">
        <f t="shared" si="18"/>
        <v>3477.6150000000002</v>
      </c>
      <c r="CQ30" s="44">
        <f t="shared" si="18"/>
        <v>3477.6150000000002</v>
      </c>
      <c r="CR30" s="44">
        <f t="shared" si="18"/>
        <v>3479.6150000000002</v>
      </c>
      <c r="CS30" s="45">
        <f t="shared" si="18"/>
        <v>3475.6150000000002</v>
      </c>
      <c r="CT30" s="46">
        <f t="shared" ref="CT30:CT47" si="19">SUM(B30:CS30)</f>
        <v>315485.73999999947</v>
      </c>
    </row>
    <row r="31" spans="1:98">
      <c r="A31" s="47" t="s">
        <v>31</v>
      </c>
      <c r="B31" s="48">
        <f>SUM(B32:B38)</f>
        <v>3441.2950000000001</v>
      </c>
      <c r="C31" s="49">
        <f t="shared" ref="C31:BN31" si="20">SUM(C32:C38)</f>
        <v>3447.2950000000001</v>
      </c>
      <c r="D31" s="49">
        <f t="shared" si="20"/>
        <v>3449.2950000000001</v>
      </c>
      <c r="E31" s="49">
        <f t="shared" si="20"/>
        <v>3447.2950000000001</v>
      </c>
      <c r="F31" s="49">
        <f t="shared" si="20"/>
        <v>3446.2950000000001</v>
      </c>
      <c r="G31" s="49">
        <f t="shared" si="20"/>
        <v>3446.2950000000001</v>
      </c>
      <c r="H31" s="49">
        <f t="shared" si="20"/>
        <v>3446.2950000000001</v>
      </c>
      <c r="I31" s="49">
        <f t="shared" si="20"/>
        <v>3368.2950000000001</v>
      </c>
      <c r="J31" s="49">
        <f t="shared" si="20"/>
        <v>3369.2950000000001</v>
      </c>
      <c r="K31" s="49">
        <f t="shared" si="20"/>
        <v>3379.2950000000001</v>
      </c>
      <c r="L31" s="49">
        <f t="shared" si="20"/>
        <v>3378.2950000000001</v>
      </c>
      <c r="M31" s="49">
        <f t="shared" si="20"/>
        <v>3374.2950000000001</v>
      </c>
      <c r="N31" s="49">
        <f t="shared" si="20"/>
        <v>3373.2950000000001</v>
      </c>
      <c r="O31" s="49">
        <f t="shared" si="20"/>
        <v>3369.2950000000001</v>
      </c>
      <c r="P31" s="49">
        <f t="shared" si="20"/>
        <v>3371.2950000000001</v>
      </c>
      <c r="Q31" s="49">
        <f t="shared" si="20"/>
        <v>3375.2950000000001</v>
      </c>
      <c r="R31" s="49">
        <f t="shared" si="20"/>
        <v>3374.2950000000001</v>
      </c>
      <c r="S31" s="49">
        <f t="shared" si="20"/>
        <v>3373.2950000000001</v>
      </c>
      <c r="T31" s="49">
        <f t="shared" si="20"/>
        <v>3374.2950000000001</v>
      </c>
      <c r="U31" s="49">
        <f t="shared" si="20"/>
        <v>3375.2950000000001</v>
      </c>
      <c r="V31" s="49">
        <f t="shared" si="20"/>
        <v>3375.2950000000001</v>
      </c>
      <c r="W31" s="49">
        <f t="shared" si="20"/>
        <v>3379.2950000000001</v>
      </c>
      <c r="X31" s="49">
        <f t="shared" si="20"/>
        <v>3379.2950000000001</v>
      </c>
      <c r="Y31" s="49">
        <f t="shared" si="20"/>
        <v>3379.2950000000001</v>
      </c>
      <c r="Z31" s="49">
        <f t="shared" si="20"/>
        <v>3379.2950000000001</v>
      </c>
      <c r="AA31" s="49">
        <f t="shared" si="20"/>
        <v>3373.2950000000001</v>
      </c>
      <c r="AB31" s="49">
        <f t="shared" si="20"/>
        <v>3372.2950000000001</v>
      </c>
      <c r="AC31" s="49">
        <f t="shared" si="20"/>
        <v>3384.2950000000001</v>
      </c>
      <c r="AD31" s="49">
        <f t="shared" si="20"/>
        <v>3388.2950000000001</v>
      </c>
      <c r="AE31" s="49">
        <f t="shared" si="20"/>
        <v>3351.2950000000001</v>
      </c>
      <c r="AF31" s="49">
        <f t="shared" si="20"/>
        <v>3318.2950000000001</v>
      </c>
      <c r="AG31" s="49">
        <f t="shared" si="20"/>
        <v>3287.2950000000001</v>
      </c>
      <c r="AH31" s="49">
        <f t="shared" si="20"/>
        <v>3247.2950000000001</v>
      </c>
      <c r="AI31" s="49">
        <f t="shared" si="20"/>
        <v>3224.2950000000001</v>
      </c>
      <c r="AJ31" s="49">
        <f t="shared" si="20"/>
        <v>3149.2950000000001</v>
      </c>
      <c r="AK31" s="49">
        <f t="shared" si="20"/>
        <v>3074.2950000000001</v>
      </c>
      <c r="AL31" s="49">
        <f t="shared" si="20"/>
        <v>3017.2950000000001</v>
      </c>
      <c r="AM31" s="49">
        <f t="shared" si="20"/>
        <v>3017.2950000000001</v>
      </c>
      <c r="AN31" s="49">
        <f t="shared" si="20"/>
        <v>3017.2950000000001</v>
      </c>
      <c r="AO31" s="49">
        <f t="shared" si="20"/>
        <v>3017.2950000000001</v>
      </c>
      <c r="AP31" s="49">
        <f t="shared" si="20"/>
        <v>3017.2950000000001</v>
      </c>
      <c r="AQ31" s="49">
        <f t="shared" si="20"/>
        <v>3017.2950000000001</v>
      </c>
      <c r="AR31" s="49">
        <f t="shared" si="20"/>
        <v>3017.2950000000001</v>
      </c>
      <c r="AS31" s="49">
        <f t="shared" si="20"/>
        <v>3017.2950000000001</v>
      </c>
      <c r="AT31" s="49">
        <f t="shared" si="20"/>
        <v>3017.2950000000001</v>
      </c>
      <c r="AU31" s="49">
        <f t="shared" si="20"/>
        <v>3017.2950000000001</v>
      </c>
      <c r="AV31" s="49">
        <f t="shared" si="20"/>
        <v>3022.2950000000001</v>
      </c>
      <c r="AW31" s="49">
        <f t="shared" si="20"/>
        <v>3041.1950000000002</v>
      </c>
      <c r="AX31" s="49">
        <f t="shared" si="20"/>
        <v>3041.1950000000002</v>
      </c>
      <c r="AY31" s="49">
        <f t="shared" si="20"/>
        <v>2951.1950000000002</v>
      </c>
      <c r="AZ31" s="49">
        <f t="shared" si="20"/>
        <v>2785.1950000000002</v>
      </c>
      <c r="BA31" s="49">
        <f t="shared" si="20"/>
        <v>2737.1950000000002</v>
      </c>
      <c r="BB31" s="49">
        <f t="shared" si="20"/>
        <v>2707.1950000000002</v>
      </c>
      <c r="BC31" s="49">
        <f t="shared" si="20"/>
        <v>2687.1950000000002</v>
      </c>
      <c r="BD31" s="49">
        <f t="shared" si="20"/>
        <v>2687.1950000000002</v>
      </c>
      <c r="BE31" s="49">
        <f t="shared" si="20"/>
        <v>2687.1950000000002</v>
      </c>
      <c r="BF31" s="49">
        <f t="shared" si="20"/>
        <v>2687.1950000000002</v>
      </c>
      <c r="BG31" s="49">
        <f t="shared" si="20"/>
        <v>2687.1950000000002</v>
      </c>
      <c r="BH31" s="49">
        <f t="shared" si="20"/>
        <v>2763.1950000000002</v>
      </c>
      <c r="BI31" s="49">
        <f t="shared" si="20"/>
        <v>2853.1950000000002</v>
      </c>
      <c r="BJ31" s="49">
        <f t="shared" si="20"/>
        <v>3005.1950000000002</v>
      </c>
      <c r="BK31" s="49">
        <f t="shared" si="20"/>
        <v>3120.1950000000002</v>
      </c>
      <c r="BL31" s="49">
        <f t="shared" si="20"/>
        <v>3207.1950000000002</v>
      </c>
      <c r="BM31" s="49">
        <f t="shared" si="20"/>
        <v>3227.1950000000002</v>
      </c>
      <c r="BN31" s="49">
        <f t="shared" si="20"/>
        <v>3230.1950000000002</v>
      </c>
      <c r="BO31" s="49">
        <f t="shared" ref="BO31:CS31" si="21">SUM(BO32:BO38)</f>
        <v>3265.1950000000002</v>
      </c>
      <c r="BP31" s="49">
        <f t="shared" si="21"/>
        <v>3299.1950000000002</v>
      </c>
      <c r="BQ31" s="49">
        <f t="shared" si="21"/>
        <v>3326.1950000000002</v>
      </c>
      <c r="BR31" s="49">
        <f t="shared" si="21"/>
        <v>3320.1950000000002</v>
      </c>
      <c r="BS31" s="49">
        <f t="shared" si="21"/>
        <v>3315.1950000000002</v>
      </c>
      <c r="BT31" s="49">
        <f t="shared" si="21"/>
        <v>3324.1950000000002</v>
      </c>
      <c r="BU31" s="49">
        <f t="shared" si="21"/>
        <v>3325.1950000000002</v>
      </c>
      <c r="BV31" s="49">
        <f t="shared" si="21"/>
        <v>3328.1950000000002</v>
      </c>
      <c r="BW31" s="49">
        <f t="shared" si="21"/>
        <v>3326.1950000000002</v>
      </c>
      <c r="BX31" s="49">
        <f t="shared" si="21"/>
        <v>3355.1950000000002</v>
      </c>
      <c r="BY31" s="49">
        <f t="shared" si="21"/>
        <v>3385.1950000000002</v>
      </c>
      <c r="BZ31" s="49">
        <f t="shared" si="21"/>
        <v>3468.1950000000002</v>
      </c>
      <c r="CA31" s="49">
        <f t="shared" si="21"/>
        <v>3470.1950000000002</v>
      </c>
      <c r="CB31" s="49">
        <f t="shared" si="21"/>
        <v>3470.1950000000002</v>
      </c>
      <c r="CC31" s="49">
        <f t="shared" si="21"/>
        <v>3472.1950000000002</v>
      </c>
      <c r="CD31" s="49">
        <f t="shared" si="21"/>
        <v>3469.1950000000002</v>
      </c>
      <c r="CE31" s="49">
        <f t="shared" si="21"/>
        <v>3463.1950000000002</v>
      </c>
      <c r="CF31" s="49">
        <f t="shared" si="21"/>
        <v>3460.1950000000002</v>
      </c>
      <c r="CG31" s="49">
        <f t="shared" si="21"/>
        <v>3460.1950000000002</v>
      </c>
      <c r="CH31" s="49">
        <f t="shared" si="21"/>
        <v>3451.1950000000002</v>
      </c>
      <c r="CI31" s="49">
        <f t="shared" si="21"/>
        <v>3450.1950000000002</v>
      </c>
      <c r="CJ31" s="49">
        <f t="shared" si="21"/>
        <v>3450.1950000000002</v>
      </c>
      <c r="CK31" s="49">
        <f t="shared" si="21"/>
        <v>3445.1950000000002</v>
      </c>
      <c r="CL31" s="49">
        <f t="shared" si="21"/>
        <v>3440.1950000000002</v>
      </c>
      <c r="CM31" s="49">
        <f t="shared" si="21"/>
        <v>3445.1950000000002</v>
      </c>
      <c r="CN31" s="49">
        <f t="shared" si="21"/>
        <v>3450.1950000000002</v>
      </c>
      <c r="CO31" s="49">
        <f t="shared" si="21"/>
        <v>3445.1950000000002</v>
      </c>
      <c r="CP31" s="49">
        <f t="shared" si="21"/>
        <v>3441.1950000000002</v>
      </c>
      <c r="CQ31" s="49">
        <f t="shared" si="21"/>
        <v>3441.1950000000002</v>
      </c>
      <c r="CR31" s="49">
        <f t="shared" si="21"/>
        <v>3443.1950000000002</v>
      </c>
      <c r="CS31" s="50">
        <f t="shared" si="21"/>
        <v>3439.1950000000002</v>
      </c>
      <c r="CT31" s="19">
        <f t="shared" si="19"/>
        <v>311989.42000000039</v>
      </c>
    </row>
    <row r="32" spans="1:98">
      <c r="A32" s="51" t="s">
        <v>32</v>
      </c>
      <c r="B32" s="52">
        <f>B62-B73</f>
        <v>462</v>
      </c>
      <c r="C32" s="53">
        <f t="shared" ref="C32:BN32" si="22">C62-C73</f>
        <v>462</v>
      </c>
      <c r="D32" s="53">
        <f t="shared" si="22"/>
        <v>462</v>
      </c>
      <c r="E32" s="53">
        <f t="shared" si="22"/>
        <v>462</v>
      </c>
      <c r="F32" s="53">
        <f t="shared" si="22"/>
        <v>462</v>
      </c>
      <c r="G32" s="53">
        <f t="shared" si="22"/>
        <v>462</v>
      </c>
      <c r="H32" s="53">
        <f t="shared" si="22"/>
        <v>462</v>
      </c>
      <c r="I32" s="53">
        <f t="shared" si="22"/>
        <v>462</v>
      </c>
      <c r="J32" s="53">
        <f t="shared" si="22"/>
        <v>462</v>
      </c>
      <c r="K32" s="53">
        <f t="shared" si="22"/>
        <v>462</v>
      </c>
      <c r="L32" s="53">
        <f t="shared" si="22"/>
        <v>462</v>
      </c>
      <c r="M32" s="53">
        <f t="shared" si="22"/>
        <v>462</v>
      </c>
      <c r="N32" s="53">
        <f t="shared" si="22"/>
        <v>462</v>
      </c>
      <c r="O32" s="53">
        <f t="shared" si="22"/>
        <v>462</v>
      </c>
      <c r="P32" s="53">
        <f t="shared" si="22"/>
        <v>462</v>
      </c>
      <c r="Q32" s="53">
        <f t="shared" si="22"/>
        <v>462</v>
      </c>
      <c r="R32" s="53">
        <f t="shared" si="22"/>
        <v>462</v>
      </c>
      <c r="S32" s="53">
        <f t="shared" si="22"/>
        <v>462</v>
      </c>
      <c r="T32" s="53">
        <f t="shared" si="22"/>
        <v>462</v>
      </c>
      <c r="U32" s="53">
        <f t="shared" si="22"/>
        <v>462</v>
      </c>
      <c r="V32" s="53">
        <f t="shared" si="22"/>
        <v>462</v>
      </c>
      <c r="W32" s="53">
        <f t="shared" si="22"/>
        <v>462</v>
      </c>
      <c r="X32" s="53">
        <f t="shared" si="22"/>
        <v>462</v>
      </c>
      <c r="Y32" s="53">
        <f t="shared" si="22"/>
        <v>462</v>
      </c>
      <c r="Z32" s="53">
        <f t="shared" si="22"/>
        <v>462</v>
      </c>
      <c r="AA32" s="53">
        <f t="shared" si="22"/>
        <v>462</v>
      </c>
      <c r="AB32" s="53">
        <f t="shared" si="22"/>
        <v>462</v>
      </c>
      <c r="AC32" s="53">
        <f t="shared" si="22"/>
        <v>462</v>
      </c>
      <c r="AD32" s="53">
        <f t="shared" si="22"/>
        <v>462</v>
      </c>
      <c r="AE32" s="53">
        <f t="shared" si="22"/>
        <v>462</v>
      </c>
      <c r="AF32" s="53">
        <f t="shared" si="22"/>
        <v>462</v>
      </c>
      <c r="AG32" s="53">
        <f t="shared" si="22"/>
        <v>462</v>
      </c>
      <c r="AH32" s="53">
        <f t="shared" si="22"/>
        <v>462</v>
      </c>
      <c r="AI32" s="53">
        <f t="shared" si="22"/>
        <v>462</v>
      </c>
      <c r="AJ32" s="53">
        <f t="shared" si="22"/>
        <v>462</v>
      </c>
      <c r="AK32" s="53">
        <f t="shared" si="22"/>
        <v>462</v>
      </c>
      <c r="AL32" s="53">
        <f t="shared" si="22"/>
        <v>462</v>
      </c>
      <c r="AM32" s="53">
        <f t="shared" si="22"/>
        <v>462</v>
      </c>
      <c r="AN32" s="53">
        <f t="shared" si="22"/>
        <v>462</v>
      </c>
      <c r="AO32" s="53">
        <f t="shared" si="22"/>
        <v>462</v>
      </c>
      <c r="AP32" s="53">
        <f t="shared" si="22"/>
        <v>462</v>
      </c>
      <c r="AQ32" s="53">
        <f t="shared" si="22"/>
        <v>462</v>
      </c>
      <c r="AR32" s="53">
        <f t="shared" si="22"/>
        <v>462</v>
      </c>
      <c r="AS32" s="53">
        <f t="shared" si="22"/>
        <v>462</v>
      </c>
      <c r="AT32" s="53">
        <f t="shared" si="22"/>
        <v>462</v>
      </c>
      <c r="AU32" s="53">
        <f t="shared" si="22"/>
        <v>462</v>
      </c>
      <c r="AV32" s="53">
        <f t="shared" si="22"/>
        <v>462</v>
      </c>
      <c r="AW32" s="53">
        <f t="shared" si="22"/>
        <v>462</v>
      </c>
      <c r="AX32" s="53">
        <f t="shared" si="22"/>
        <v>462</v>
      </c>
      <c r="AY32" s="53">
        <f t="shared" si="22"/>
        <v>432</v>
      </c>
      <c r="AZ32" s="53">
        <f t="shared" si="22"/>
        <v>402</v>
      </c>
      <c r="BA32" s="53">
        <f t="shared" si="22"/>
        <v>372</v>
      </c>
      <c r="BB32" s="53">
        <f t="shared" si="22"/>
        <v>342</v>
      </c>
      <c r="BC32" s="53">
        <f t="shared" si="22"/>
        <v>322</v>
      </c>
      <c r="BD32" s="53">
        <f t="shared" si="22"/>
        <v>322</v>
      </c>
      <c r="BE32" s="53">
        <f t="shared" si="22"/>
        <v>322</v>
      </c>
      <c r="BF32" s="53">
        <f t="shared" si="22"/>
        <v>322</v>
      </c>
      <c r="BG32" s="53">
        <f t="shared" si="22"/>
        <v>322</v>
      </c>
      <c r="BH32" s="53">
        <f t="shared" si="22"/>
        <v>322</v>
      </c>
      <c r="BI32" s="53">
        <f t="shared" si="22"/>
        <v>352</v>
      </c>
      <c r="BJ32" s="53">
        <f t="shared" si="22"/>
        <v>382</v>
      </c>
      <c r="BK32" s="53">
        <f t="shared" si="22"/>
        <v>412</v>
      </c>
      <c r="BL32" s="53">
        <f t="shared" si="22"/>
        <v>442</v>
      </c>
      <c r="BM32" s="53">
        <f t="shared" si="22"/>
        <v>462</v>
      </c>
      <c r="BN32" s="53">
        <f t="shared" si="22"/>
        <v>462</v>
      </c>
      <c r="BO32" s="53">
        <f t="shared" ref="BO32:CS32" si="23">BO62-BO73</f>
        <v>462</v>
      </c>
      <c r="BP32" s="53">
        <f t="shared" si="23"/>
        <v>462</v>
      </c>
      <c r="BQ32" s="53">
        <f t="shared" si="23"/>
        <v>462</v>
      </c>
      <c r="BR32" s="53">
        <f t="shared" si="23"/>
        <v>462</v>
      </c>
      <c r="BS32" s="53">
        <f t="shared" si="23"/>
        <v>462</v>
      </c>
      <c r="BT32" s="53">
        <f t="shared" si="23"/>
        <v>462</v>
      </c>
      <c r="BU32" s="53">
        <f t="shared" si="23"/>
        <v>462</v>
      </c>
      <c r="BV32" s="53">
        <f t="shared" si="23"/>
        <v>462</v>
      </c>
      <c r="BW32" s="53">
        <f t="shared" si="23"/>
        <v>462</v>
      </c>
      <c r="BX32" s="53">
        <f t="shared" si="23"/>
        <v>462</v>
      </c>
      <c r="BY32" s="53">
        <f t="shared" si="23"/>
        <v>462</v>
      </c>
      <c r="BZ32" s="53">
        <f t="shared" si="23"/>
        <v>462</v>
      </c>
      <c r="CA32" s="53">
        <f t="shared" si="23"/>
        <v>462</v>
      </c>
      <c r="CB32" s="53">
        <f t="shared" si="23"/>
        <v>462</v>
      </c>
      <c r="CC32" s="53">
        <f t="shared" si="23"/>
        <v>462</v>
      </c>
      <c r="CD32" s="53">
        <f t="shared" si="23"/>
        <v>462</v>
      </c>
      <c r="CE32" s="53">
        <f t="shared" si="23"/>
        <v>462</v>
      </c>
      <c r="CF32" s="53">
        <f t="shared" si="23"/>
        <v>462</v>
      </c>
      <c r="CG32" s="53">
        <f t="shared" si="23"/>
        <v>462</v>
      </c>
      <c r="CH32" s="53">
        <f t="shared" si="23"/>
        <v>462</v>
      </c>
      <c r="CI32" s="53">
        <f t="shared" si="23"/>
        <v>462</v>
      </c>
      <c r="CJ32" s="53">
        <f t="shared" si="23"/>
        <v>462</v>
      </c>
      <c r="CK32" s="53">
        <f t="shared" si="23"/>
        <v>462</v>
      </c>
      <c r="CL32" s="53">
        <f t="shared" si="23"/>
        <v>462</v>
      </c>
      <c r="CM32" s="53">
        <f t="shared" si="23"/>
        <v>462</v>
      </c>
      <c r="CN32" s="53">
        <f t="shared" si="23"/>
        <v>462</v>
      </c>
      <c r="CO32" s="53">
        <f t="shared" si="23"/>
        <v>462</v>
      </c>
      <c r="CP32" s="53">
        <f t="shared" si="23"/>
        <v>462</v>
      </c>
      <c r="CQ32" s="53">
        <f t="shared" si="23"/>
        <v>462</v>
      </c>
      <c r="CR32" s="53">
        <f t="shared" si="23"/>
        <v>462</v>
      </c>
      <c r="CS32" s="54">
        <f t="shared" si="23"/>
        <v>462</v>
      </c>
      <c r="CT32" s="19">
        <f t="shared" si="19"/>
        <v>42952</v>
      </c>
    </row>
    <row r="33" spans="1:98">
      <c r="A33" s="17" t="s">
        <v>33</v>
      </c>
      <c r="B33" s="55">
        <f t="shared" ref="B33:Q38" si="24">B63-B74</f>
        <v>570</v>
      </c>
      <c r="C33" s="2">
        <f t="shared" si="24"/>
        <v>570</v>
      </c>
      <c r="D33" s="2">
        <f t="shared" si="24"/>
        <v>570</v>
      </c>
      <c r="E33" s="2">
        <f t="shared" si="24"/>
        <v>570</v>
      </c>
      <c r="F33" s="2">
        <f t="shared" si="24"/>
        <v>570</v>
      </c>
      <c r="G33" s="2">
        <f t="shared" si="24"/>
        <v>570</v>
      </c>
      <c r="H33" s="2">
        <f t="shared" si="24"/>
        <v>570</v>
      </c>
      <c r="I33" s="2">
        <f t="shared" si="24"/>
        <v>570</v>
      </c>
      <c r="J33" s="2">
        <f t="shared" si="24"/>
        <v>570</v>
      </c>
      <c r="K33" s="2">
        <f t="shared" si="24"/>
        <v>570</v>
      </c>
      <c r="L33" s="2">
        <f t="shared" si="24"/>
        <v>570</v>
      </c>
      <c r="M33" s="2">
        <f t="shared" si="24"/>
        <v>570</v>
      </c>
      <c r="N33" s="2">
        <f t="shared" si="24"/>
        <v>570</v>
      </c>
      <c r="O33" s="2">
        <f t="shared" si="24"/>
        <v>570</v>
      </c>
      <c r="P33" s="2">
        <f t="shared" si="24"/>
        <v>570</v>
      </c>
      <c r="Q33" s="2">
        <f t="shared" si="24"/>
        <v>570</v>
      </c>
      <c r="R33" s="2">
        <f t="shared" ref="R33:CC33" si="25">R63-R74</f>
        <v>570</v>
      </c>
      <c r="S33" s="2">
        <f t="shared" si="25"/>
        <v>570</v>
      </c>
      <c r="T33" s="2">
        <f t="shared" si="25"/>
        <v>570</v>
      </c>
      <c r="U33" s="2">
        <f t="shared" si="25"/>
        <v>570</v>
      </c>
      <c r="V33" s="2">
        <f t="shared" si="25"/>
        <v>570</v>
      </c>
      <c r="W33" s="2">
        <f t="shared" si="25"/>
        <v>570</v>
      </c>
      <c r="X33" s="2">
        <f t="shared" si="25"/>
        <v>570</v>
      </c>
      <c r="Y33" s="2">
        <f t="shared" si="25"/>
        <v>570</v>
      </c>
      <c r="Z33" s="2">
        <f t="shared" si="25"/>
        <v>570</v>
      </c>
      <c r="AA33" s="2">
        <f t="shared" si="25"/>
        <v>570</v>
      </c>
      <c r="AB33" s="2">
        <f t="shared" si="25"/>
        <v>570</v>
      </c>
      <c r="AC33" s="2">
        <f t="shared" si="25"/>
        <v>570</v>
      </c>
      <c r="AD33" s="2">
        <f t="shared" si="25"/>
        <v>570</v>
      </c>
      <c r="AE33" s="2">
        <f t="shared" si="25"/>
        <v>570</v>
      </c>
      <c r="AF33" s="2">
        <f t="shared" si="25"/>
        <v>570</v>
      </c>
      <c r="AG33" s="2">
        <f t="shared" si="25"/>
        <v>570</v>
      </c>
      <c r="AH33" s="2">
        <f t="shared" si="25"/>
        <v>570</v>
      </c>
      <c r="AI33" s="2">
        <f t="shared" si="25"/>
        <v>570</v>
      </c>
      <c r="AJ33" s="2">
        <f t="shared" si="25"/>
        <v>570</v>
      </c>
      <c r="AK33" s="2">
        <f t="shared" si="25"/>
        <v>570</v>
      </c>
      <c r="AL33" s="2">
        <f t="shared" si="25"/>
        <v>570</v>
      </c>
      <c r="AM33" s="2">
        <f t="shared" si="25"/>
        <v>570</v>
      </c>
      <c r="AN33" s="2">
        <f t="shared" si="25"/>
        <v>570</v>
      </c>
      <c r="AO33" s="2">
        <f t="shared" si="25"/>
        <v>570</v>
      </c>
      <c r="AP33" s="2">
        <f t="shared" si="25"/>
        <v>570</v>
      </c>
      <c r="AQ33" s="2">
        <f t="shared" si="25"/>
        <v>570</v>
      </c>
      <c r="AR33" s="2">
        <f t="shared" si="25"/>
        <v>570</v>
      </c>
      <c r="AS33" s="2">
        <f t="shared" si="25"/>
        <v>570</v>
      </c>
      <c r="AT33" s="2">
        <f t="shared" si="25"/>
        <v>570</v>
      </c>
      <c r="AU33" s="2">
        <f t="shared" si="25"/>
        <v>570</v>
      </c>
      <c r="AV33" s="2">
        <f t="shared" si="25"/>
        <v>570</v>
      </c>
      <c r="AW33" s="2">
        <f t="shared" si="25"/>
        <v>570</v>
      </c>
      <c r="AX33" s="2">
        <f t="shared" si="25"/>
        <v>570</v>
      </c>
      <c r="AY33" s="2">
        <f t="shared" si="25"/>
        <v>510</v>
      </c>
      <c r="AZ33" s="2">
        <f t="shared" si="25"/>
        <v>450</v>
      </c>
      <c r="BA33" s="2">
        <f t="shared" si="25"/>
        <v>432</v>
      </c>
      <c r="BB33" s="2">
        <f t="shared" si="25"/>
        <v>432</v>
      </c>
      <c r="BC33" s="2">
        <f t="shared" si="25"/>
        <v>432</v>
      </c>
      <c r="BD33" s="2">
        <f t="shared" si="25"/>
        <v>432</v>
      </c>
      <c r="BE33" s="2">
        <f t="shared" si="25"/>
        <v>432</v>
      </c>
      <c r="BF33" s="2">
        <f t="shared" si="25"/>
        <v>432</v>
      </c>
      <c r="BG33" s="2">
        <f t="shared" si="25"/>
        <v>432</v>
      </c>
      <c r="BH33" s="2">
        <f t="shared" si="25"/>
        <v>432</v>
      </c>
      <c r="BI33" s="2">
        <f t="shared" si="25"/>
        <v>492</v>
      </c>
      <c r="BJ33" s="2">
        <f t="shared" si="25"/>
        <v>552</v>
      </c>
      <c r="BK33" s="2">
        <f t="shared" si="25"/>
        <v>570</v>
      </c>
      <c r="BL33" s="2">
        <f t="shared" si="25"/>
        <v>570</v>
      </c>
      <c r="BM33" s="2">
        <f t="shared" si="25"/>
        <v>570</v>
      </c>
      <c r="BN33" s="2">
        <f t="shared" si="25"/>
        <v>570</v>
      </c>
      <c r="BO33" s="2">
        <f t="shared" si="25"/>
        <v>570</v>
      </c>
      <c r="BP33" s="2">
        <f t="shared" si="25"/>
        <v>570</v>
      </c>
      <c r="BQ33" s="2">
        <f t="shared" si="25"/>
        <v>570</v>
      </c>
      <c r="BR33" s="2">
        <f t="shared" si="25"/>
        <v>570</v>
      </c>
      <c r="BS33" s="2">
        <f t="shared" si="25"/>
        <v>570</v>
      </c>
      <c r="BT33" s="2">
        <f t="shared" si="25"/>
        <v>570</v>
      </c>
      <c r="BU33" s="2">
        <f t="shared" si="25"/>
        <v>570</v>
      </c>
      <c r="BV33" s="2">
        <f t="shared" si="25"/>
        <v>570</v>
      </c>
      <c r="BW33" s="2">
        <f t="shared" si="25"/>
        <v>570</v>
      </c>
      <c r="BX33" s="2">
        <f t="shared" si="25"/>
        <v>570</v>
      </c>
      <c r="BY33" s="2">
        <f t="shared" si="25"/>
        <v>570</v>
      </c>
      <c r="BZ33" s="2">
        <f t="shared" si="25"/>
        <v>570</v>
      </c>
      <c r="CA33" s="2">
        <f t="shared" si="25"/>
        <v>570</v>
      </c>
      <c r="CB33" s="2">
        <f t="shared" si="25"/>
        <v>570</v>
      </c>
      <c r="CC33" s="2">
        <f t="shared" si="25"/>
        <v>570</v>
      </c>
      <c r="CD33" s="2">
        <f t="shared" ref="CD33:CS33" si="26">CD63-CD74</f>
        <v>570</v>
      </c>
      <c r="CE33" s="2">
        <f t="shared" si="26"/>
        <v>570</v>
      </c>
      <c r="CF33" s="2">
        <f t="shared" si="26"/>
        <v>570</v>
      </c>
      <c r="CG33" s="2">
        <f t="shared" si="26"/>
        <v>570</v>
      </c>
      <c r="CH33" s="2">
        <f t="shared" si="26"/>
        <v>570</v>
      </c>
      <c r="CI33" s="2">
        <f t="shared" si="26"/>
        <v>570</v>
      </c>
      <c r="CJ33" s="2">
        <f t="shared" si="26"/>
        <v>570</v>
      </c>
      <c r="CK33" s="2">
        <f t="shared" si="26"/>
        <v>570</v>
      </c>
      <c r="CL33" s="2">
        <f t="shared" si="26"/>
        <v>570</v>
      </c>
      <c r="CM33" s="2">
        <f t="shared" si="26"/>
        <v>570</v>
      </c>
      <c r="CN33" s="2">
        <f t="shared" si="26"/>
        <v>570</v>
      </c>
      <c r="CO33" s="2">
        <f t="shared" si="26"/>
        <v>570</v>
      </c>
      <c r="CP33" s="2">
        <f t="shared" si="26"/>
        <v>570</v>
      </c>
      <c r="CQ33" s="2">
        <f t="shared" si="26"/>
        <v>570</v>
      </c>
      <c r="CR33" s="2">
        <f t="shared" si="26"/>
        <v>570</v>
      </c>
      <c r="CS33" s="56">
        <f t="shared" si="26"/>
        <v>570</v>
      </c>
      <c r="CT33" s="19">
        <f t="shared" si="19"/>
        <v>53340</v>
      </c>
    </row>
    <row r="34" spans="1:98">
      <c r="A34" s="17" t="s">
        <v>34</v>
      </c>
      <c r="B34" s="55">
        <f t="shared" si="24"/>
        <v>800.29500000000007</v>
      </c>
      <c r="C34" s="2">
        <f t="shared" si="24"/>
        <v>800.29500000000007</v>
      </c>
      <c r="D34" s="2">
        <f t="shared" si="24"/>
        <v>800.29500000000007</v>
      </c>
      <c r="E34" s="2">
        <f t="shared" si="24"/>
        <v>800.29500000000007</v>
      </c>
      <c r="F34" s="2">
        <f t="shared" si="24"/>
        <v>800.29500000000007</v>
      </c>
      <c r="G34" s="2">
        <f t="shared" si="24"/>
        <v>800.29500000000007</v>
      </c>
      <c r="H34" s="2">
        <f t="shared" si="24"/>
        <v>800.29500000000007</v>
      </c>
      <c r="I34" s="2">
        <f t="shared" si="24"/>
        <v>800.29500000000007</v>
      </c>
      <c r="J34" s="2">
        <f t="shared" si="24"/>
        <v>800.29500000000007</v>
      </c>
      <c r="K34" s="2">
        <f t="shared" si="24"/>
        <v>800.29500000000007</v>
      </c>
      <c r="L34" s="2">
        <f t="shared" si="24"/>
        <v>800.29500000000007</v>
      </c>
      <c r="M34" s="2">
        <f t="shared" si="24"/>
        <v>800.29500000000007</v>
      </c>
      <c r="N34" s="2">
        <f t="shared" si="24"/>
        <v>800.29500000000007</v>
      </c>
      <c r="O34" s="2">
        <f t="shared" si="24"/>
        <v>800.29500000000007</v>
      </c>
      <c r="P34" s="2">
        <f t="shared" si="24"/>
        <v>800.29500000000007</v>
      </c>
      <c r="Q34" s="2">
        <f t="shared" si="24"/>
        <v>800.29500000000007</v>
      </c>
      <c r="R34" s="2">
        <f t="shared" ref="R34:CC34" si="27">R64-R75</f>
        <v>800.29500000000007</v>
      </c>
      <c r="S34" s="2">
        <f t="shared" si="27"/>
        <v>800.29500000000007</v>
      </c>
      <c r="T34" s="2">
        <f t="shared" si="27"/>
        <v>800.29500000000007</v>
      </c>
      <c r="U34" s="2">
        <f t="shared" si="27"/>
        <v>800.29500000000007</v>
      </c>
      <c r="V34" s="2">
        <f t="shared" si="27"/>
        <v>800.29500000000007</v>
      </c>
      <c r="W34" s="2">
        <f t="shared" si="27"/>
        <v>800.29500000000007</v>
      </c>
      <c r="X34" s="2">
        <f t="shared" si="27"/>
        <v>800.29500000000007</v>
      </c>
      <c r="Y34" s="2">
        <f t="shared" si="27"/>
        <v>800.29500000000007</v>
      </c>
      <c r="Z34" s="2">
        <f t="shared" si="27"/>
        <v>800.29500000000007</v>
      </c>
      <c r="AA34" s="2">
        <f t="shared" si="27"/>
        <v>800.29500000000007</v>
      </c>
      <c r="AB34" s="2">
        <f t="shared" si="27"/>
        <v>800.29500000000007</v>
      </c>
      <c r="AC34" s="2">
        <f t="shared" si="27"/>
        <v>800.29500000000007</v>
      </c>
      <c r="AD34" s="2">
        <f t="shared" si="27"/>
        <v>800.29500000000007</v>
      </c>
      <c r="AE34" s="2">
        <f t="shared" si="27"/>
        <v>800.29500000000007</v>
      </c>
      <c r="AF34" s="2">
        <f t="shared" si="27"/>
        <v>800.29500000000007</v>
      </c>
      <c r="AG34" s="2">
        <f t="shared" si="27"/>
        <v>800.29500000000007</v>
      </c>
      <c r="AH34" s="2">
        <f t="shared" si="27"/>
        <v>800.29500000000007</v>
      </c>
      <c r="AI34" s="2">
        <f t="shared" si="27"/>
        <v>800.29500000000007</v>
      </c>
      <c r="AJ34" s="2">
        <f t="shared" si="27"/>
        <v>800.29500000000007</v>
      </c>
      <c r="AK34" s="2">
        <f t="shared" si="27"/>
        <v>800.29500000000007</v>
      </c>
      <c r="AL34" s="2">
        <f t="shared" si="27"/>
        <v>800.29500000000007</v>
      </c>
      <c r="AM34" s="2">
        <f t="shared" si="27"/>
        <v>800.29500000000007</v>
      </c>
      <c r="AN34" s="2">
        <f t="shared" si="27"/>
        <v>800.29500000000007</v>
      </c>
      <c r="AO34" s="2">
        <f t="shared" si="27"/>
        <v>800.29500000000007</v>
      </c>
      <c r="AP34" s="2">
        <f t="shared" si="27"/>
        <v>800.29500000000007</v>
      </c>
      <c r="AQ34" s="2">
        <f t="shared" si="27"/>
        <v>800.29500000000007</v>
      </c>
      <c r="AR34" s="2">
        <f t="shared" si="27"/>
        <v>800.29500000000007</v>
      </c>
      <c r="AS34" s="2">
        <f t="shared" si="27"/>
        <v>800.29500000000007</v>
      </c>
      <c r="AT34" s="2">
        <f t="shared" si="27"/>
        <v>800.29500000000007</v>
      </c>
      <c r="AU34" s="2">
        <f t="shared" si="27"/>
        <v>800.29500000000007</v>
      </c>
      <c r="AV34" s="2">
        <f t="shared" si="27"/>
        <v>800.29500000000007</v>
      </c>
      <c r="AW34" s="2">
        <f t="shared" si="27"/>
        <v>800.29500000000007</v>
      </c>
      <c r="AX34" s="2">
        <f t="shared" si="27"/>
        <v>800.29500000000007</v>
      </c>
      <c r="AY34" s="2">
        <f t="shared" si="27"/>
        <v>800.29500000000007</v>
      </c>
      <c r="AZ34" s="2">
        <f t="shared" si="27"/>
        <v>724.29500000000007</v>
      </c>
      <c r="BA34" s="2">
        <f t="shared" si="27"/>
        <v>724.29500000000007</v>
      </c>
      <c r="BB34" s="2">
        <f t="shared" si="27"/>
        <v>724.29500000000007</v>
      </c>
      <c r="BC34" s="2">
        <f t="shared" si="27"/>
        <v>724.29500000000007</v>
      </c>
      <c r="BD34" s="2">
        <f t="shared" si="27"/>
        <v>724.29500000000007</v>
      </c>
      <c r="BE34" s="2">
        <f t="shared" si="27"/>
        <v>724.29500000000007</v>
      </c>
      <c r="BF34" s="2">
        <f t="shared" si="27"/>
        <v>724.29500000000007</v>
      </c>
      <c r="BG34" s="2">
        <f t="shared" si="27"/>
        <v>724.29500000000007</v>
      </c>
      <c r="BH34" s="2">
        <f t="shared" si="27"/>
        <v>800.29500000000007</v>
      </c>
      <c r="BI34" s="2">
        <f t="shared" si="27"/>
        <v>800.29500000000007</v>
      </c>
      <c r="BJ34" s="2">
        <f t="shared" si="27"/>
        <v>800.29500000000007</v>
      </c>
      <c r="BK34" s="2">
        <f t="shared" si="27"/>
        <v>800.29500000000007</v>
      </c>
      <c r="BL34" s="2">
        <f t="shared" si="27"/>
        <v>800.29500000000007</v>
      </c>
      <c r="BM34" s="2">
        <f t="shared" si="27"/>
        <v>800.29500000000007</v>
      </c>
      <c r="BN34" s="2">
        <f t="shared" si="27"/>
        <v>800.29500000000007</v>
      </c>
      <c r="BO34" s="2">
        <f t="shared" si="27"/>
        <v>800.29500000000007</v>
      </c>
      <c r="BP34" s="2">
        <f t="shared" si="27"/>
        <v>800.29500000000007</v>
      </c>
      <c r="BQ34" s="2">
        <f t="shared" si="27"/>
        <v>800.29500000000007</v>
      </c>
      <c r="BR34" s="2">
        <f t="shared" si="27"/>
        <v>800.29500000000007</v>
      </c>
      <c r="BS34" s="2">
        <f t="shared" si="27"/>
        <v>800.29500000000007</v>
      </c>
      <c r="BT34" s="2">
        <f t="shared" si="27"/>
        <v>800.29500000000007</v>
      </c>
      <c r="BU34" s="2">
        <f t="shared" si="27"/>
        <v>800.29500000000007</v>
      </c>
      <c r="BV34" s="2">
        <f t="shared" si="27"/>
        <v>800.29500000000007</v>
      </c>
      <c r="BW34" s="2">
        <f t="shared" si="27"/>
        <v>800.29500000000007</v>
      </c>
      <c r="BX34" s="2">
        <f t="shared" si="27"/>
        <v>800.29500000000007</v>
      </c>
      <c r="BY34" s="2">
        <f t="shared" si="27"/>
        <v>800.29500000000007</v>
      </c>
      <c r="BZ34" s="2">
        <f t="shared" si="27"/>
        <v>800.29500000000007</v>
      </c>
      <c r="CA34" s="2">
        <f t="shared" si="27"/>
        <v>800.29500000000007</v>
      </c>
      <c r="CB34" s="2">
        <f t="shared" si="27"/>
        <v>800.29500000000007</v>
      </c>
      <c r="CC34" s="2">
        <f t="shared" si="27"/>
        <v>800.29500000000007</v>
      </c>
      <c r="CD34" s="2">
        <f t="shared" ref="CD34:CS34" si="28">CD64-CD75</f>
        <v>800.29500000000007</v>
      </c>
      <c r="CE34" s="2">
        <f t="shared" si="28"/>
        <v>800.29500000000007</v>
      </c>
      <c r="CF34" s="2">
        <f t="shared" si="28"/>
        <v>800.29500000000007</v>
      </c>
      <c r="CG34" s="2">
        <f t="shared" si="28"/>
        <v>800.29500000000007</v>
      </c>
      <c r="CH34" s="2">
        <f t="shared" si="28"/>
        <v>800.29500000000007</v>
      </c>
      <c r="CI34" s="2">
        <f t="shared" si="28"/>
        <v>800.29500000000007</v>
      </c>
      <c r="CJ34" s="2">
        <f t="shared" si="28"/>
        <v>800.29500000000007</v>
      </c>
      <c r="CK34" s="2">
        <f t="shared" si="28"/>
        <v>800.29500000000007</v>
      </c>
      <c r="CL34" s="2">
        <f t="shared" si="28"/>
        <v>800.29500000000007</v>
      </c>
      <c r="CM34" s="2">
        <f t="shared" si="28"/>
        <v>800.29500000000007</v>
      </c>
      <c r="CN34" s="2">
        <f t="shared" si="28"/>
        <v>800.29500000000007</v>
      </c>
      <c r="CO34" s="2">
        <f t="shared" si="28"/>
        <v>800.29500000000007</v>
      </c>
      <c r="CP34" s="2">
        <f t="shared" si="28"/>
        <v>800.29500000000007</v>
      </c>
      <c r="CQ34" s="2">
        <f t="shared" si="28"/>
        <v>800.29500000000007</v>
      </c>
      <c r="CR34" s="2">
        <f t="shared" si="28"/>
        <v>800.29500000000007</v>
      </c>
      <c r="CS34" s="56">
        <f t="shared" si="28"/>
        <v>800.29500000000007</v>
      </c>
      <c r="CT34" s="19">
        <f t="shared" si="19"/>
        <v>76220.319999999876</v>
      </c>
    </row>
    <row r="35" spans="1:98">
      <c r="A35" s="17" t="s">
        <v>35</v>
      </c>
      <c r="B35" s="55">
        <f t="shared" si="24"/>
        <v>407</v>
      </c>
      <c r="C35" s="2">
        <f t="shared" si="24"/>
        <v>407</v>
      </c>
      <c r="D35" s="2">
        <f t="shared" si="24"/>
        <v>407</v>
      </c>
      <c r="E35" s="2">
        <f t="shared" si="24"/>
        <v>407</v>
      </c>
      <c r="F35" s="2">
        <f t="shared" si="24"/>
        <v>407</v>
      </c>
      <c r="G35" s="2">
        <f t="shared" si="24"/>
        <v>407</v>
      </c>
      <c r="H35" s="2">
        <f t="shared" si="24"/>
        <v>407</v>
      </c>
      <c r="I35" s="2">
        <f t="shared" si="24"/>
        <v>337</v>
      </c>
      <c r="J35" s="2">
        <f t="shared" si="24"/>
        <v>337</v>
      </c>
      <c r="K35" s="2">
        <f t="shared" si="24"/>
        <v>337</v>
      </c>
      <c r="L35" s="2">
        <f t="shared" si="24"/>
        <v>337</v>
      </c>
      <c r="M35" s="2">
        <f t="shared" si="24"/>
        <v>337</v>
      </c>
      <c r="N35" s="2">
        <f t="shared" si="24"/>
        <v>337</v>
      </c>
      <c r="O35" s="2">
        <f t="shared" si="24"/>
        <v>337</v>
      </c>
      <c r="P35" s="2">
        <f t="shared" si="24"/>
        <v>337</v>
      </c>
      <c r="Q35" s="2">
        <f t="shared" si="24"/>
        <v>337</v>
      </c>
      <c r="R35" s="2">
        <f t="shared" ref="R35:CC35" si="29">R65-R76</f>
        <v>337</v>
      </c>
      <c r="S35" s="2">
        <f t="shared" si="29"/>
        <v>337</v>
      </c>
      <c r="T35" s="2">
        <f t="shared" si="29"/>
        <v>337</v>
      </c>
      <c r="U35" s="2">
        <f t="shared" si="29"/>
        <v>337</v>
      </c>
      <c r="V35" s="2">
        <f t="shared" si="29"/>
        <v>337</v>
      </c>
      <c r="W35" s="2">
        <f t="shared" si="29"/>
        <v>337</v>
      </c>
      <c r="X35" s="2">
        <f t="shared" si="29"/>
        <v>337</v>
      </c>
      <c r="Y35" s="2">
        <f t="shared" si="29"/>
        <v>337</v>
      </c>
      <c r="Z35" s="2">
        <f t="shared" si="29"/>
        <v>337</v>
      </c>
      <c r="AA35" s="2">
        <f t="shared" si="29"/>
        <v>337</v>
      </c>
      <c r="AB35" s="2">
        <f t="shared" si="29"/>
        <v>337</v>
      </c>
      <c r="AC35" s="2">
        <f t="shared" si="29"/>
        <v>337</v>
      </c>
      <c r="AD35" s="2">
        <f t="shared" si="29"/>
        <v>337</v>
      </c>
      <c r="AE35" s="2">
        <f t="shared" si="29"/>
        <v>337</v>
      </c>
      <c r="AF35" s="2">
        <f t="shared" si="29"/>
        <v>337</v>
      </c>
      <c r="AG35" s="2">
        <f t="shared" si="29"/>
        <v>337</v>
      </c>
      <c r="AH35" s="2">
        <f t="shared" si="29"/>
        <v>337</v>
      </c>
      <c r="AI35" s="2">
        <f t="shared" si="29"/>
        <v>337</v>
      </c>
      <c r="AJ35" s="2">
        <f t="shared" si="29"/>
        <v>337</v>
      </c>
      <c r="AK35" s="2">
        <f t="shared" si="29"/>
        <v>337</v>
      </c>
      <c r="AL35" s="2">
        <f t="shared" si="29"/>
        <v>337</v>
      </c>
      <c r="AM35" s="2">
        <f t="shared" si="29"/>
        <v>337</v>
      </c>
      <c r="AN35" s="2">
        <f t="shared" si="29"/>
        <v>337</v>
      </c>
      <c r="AO35" s="2">
        <f t="shared" si="29"/>
        <v>337</v>
      </c>
      <c r="AP35" s="2">
        <f t="shared" si="29"/>
        <v>337</v>
      </c>
      <c r="AQ35" s="2">
        <f t="shared" si="29"/>
        <v>337</v>
      </c>
      <c r="AR35" s="2">
        <f t="shared" si="29"/>
        <v>337</v>
      </c>
      <c r="AS35" s="2">
        <f t="shared" si="29"/>
        <v>337</v>
      </c>
      <c r="AT35" s="2">
        <f t="shared" si="29"/>
        <v>337</v>
      </c>
      <c r="AU35" s="2">
        <f t="shared" si="29"/>
        <v>337</v>
      </c>
      <c r="AV35" s="2">
        <f t="shared" si="29"/>
        <v>337</v>
      </c>
      <c r="AW35" s="2">
        <f t="shared" si="29"/>
        <v>337</v>
      </c>
      <c r="AX35" s="2">
        <f t="shared" si="29"/>
        <v>337</v>
      </c>
      <c r="AY35" s="2">
        <f t="shared" si="29"/>
        <v>337</v>
      </c>
      <c r="AZ35" s="2">
        <f t="shared" si="29"/>
        <v>337</v>
      </c>
      <c r="BA35" s="2">
        <f t="shared" si="29"/>
        <v>337</v>
      </c>
      <c r="BB35" s="2">
        <f t="shared" si="29"/>
        <v>337</v>
      </c>
      <c r="BC35" s="2">
        <f t="shared" si="29"/>
        <v>337</v>
      </c>
      <c r="BD35" s="2">
        <f t="shared" si="29"/>
        <v>337</v>
      </c>
      <c r="BE35" s="2">
        <f t="shared" si="29"/>
        <v>337</v>
      </c>
      <c r="BF35" s="2">
        <f t="shared" si="29"/>
        <v>337</v>
      </c>
      <c r="BG35" s="2">
        <f t="shared" si="29"/>
        <v>337</v>
      </c>
      <c r="BH35" s="2">
        <f t="shared" si="29"/>
        <v>337</v>
      </c>
      <c r="BI35" s="2">
        <f t="shared" si="29"/>
        <v>337</v>
      </c>
      <c r="BJ35" s="2">
        <f t="shared" si="29"/>
        <v>337</v>
      </c>
      <c r="BK35" s="2">
        <f t="shared" si="29"/>
        <v>337</v>
      </c>
      <c r="BL35" s="2">
        <f t="shared" si="29"/>
        <v>337</v>
      </c>
      <c r="BM35" s="2">
        <f t="shared" si="29"/>
        <v>337</v>
      </c>
      <c r="BN35" s="2">
        <f t="shared" si="29"/>
        <v>337</v>
      </c>
      <c r="BO35" s="2">
        <f t="shared" si="29"/>
        <v>337</v>
      </c>
      <c r="BP35" s="2">
        <f t="shared" si="29"/>
        <v>337</v>
      </c>
      <c r="BQ35" s="2">
        <f t="shared" si="29"/>
        <v>337</v>
      </c>
      <c r="BR35" s="2">
        <f t="shared" si="29"/>
        <v>337</v>
      </c>
      <c r="BS35" s="2">
        <f t="shared" si="29"/>
        <v>337</v>
      </c>
      <c r="BT35" s="2">
        <f t="shared" si="29"/>
        <v>337</v>
      </c>
      <c r="BU35" s="2">
        <f t="shared" si="29"/>
        <v>337</v>
      </c>
      <c r="BV35" s="2">
        <f t="shared" si="29"/>
        <v>337</v>
      </c>
      <c r="BW35" s="2">
        <f t="shared" si="29"/>
        <v>337</v>
      </c>
      <c r="BX35" s="2">
        <f t="shared" si="29"/>
        <v>337</v>
      </c>
      <c r="BY35" s="2">
        <f t="shared" si="29"/>
        <v>337</v>
      </c>
      <c r="BZ35" s="2">
        <f t="shared" si="29"/>
        <v>407</v>
      </c>
      <c r="CA35" s="2">
        <f t="shared" si="29"/>
        <v>407</v>
      </c>
      <c r="CB35" s="2">
        <f t="shared" si="29"/>
        <v>407</v>
      </c>
      <c r="CC35" s="2">
        <f t="shared" si="29"/>
        <v>407</v>
      </c>
      <c r="CD35" s="2">
        <f t="shared" ref="CD35:CS35" si="30">CD65-CD76</f>
        <v>407</v>
      </c>
      <c r="CE35" s="2">
        <f t="shared" si="30"/>
        <v>407</v>
      </c>
      <c r="CF35" s="2">
        <f t="shared" si="30"/>
        <v>407</v>
      </c>
      <c r="CG35" s="2">
        <f t="shared" si="30"/>
        <v>407</v>
      </c>
      <c r="CH35" s="2">
        <f t="shared" si="30"/>
        <v>407</v>
      </c>
      <c r="CI35" s="2">
        <f t="shared" si="30"/>
        <v>407</v>
      </c>
      <c r="CJ35" s="2">
        <f t="shared" si="30"/>
        <v>407</v>
      </c>
      <c r="CK35" s="2">
        <f t="shared" si="30"/>
        <v>407</v>
      </c>
      <c r="CL35" s="2">
        <f t="shared" si="30"/>
        <v>407</v>
      </c>
      <c r="CM35" s="2">
        <f t="shared" si="30"/>
        <v>407</v>
      </c>
      <c r="CN35" s="2">
        <f t="shared" si="30"/>
        <v>407</v>
      </c>
      <c r="CO35" s="2">
        <f t="shared" si="30"/>
        <v>407</v>
      </c>
      <c r="CP35" s="2">
        <f t="shared" si="30"/>
        <v>407</v>
      </c>
      <c r="CQ35" s="2">
        <f t="shared" si="30"/>
        <v>407</v>
      </c>
      <c r="CR35" s="2">
        <f t="shared" si="30"/>
        <v>407</v>
      </c>
      <c r="CS35" s="56">
        <f t="shared" si="30"/>
        <v>407</v>
      </c>
      <c r="CT35" s="19">
        <f t="shared" si="19"/>
        <v>34242</v>
      </c>
    </row>
    <row r="36" spans="1:98">
      <c r="A36" s="17" t="s">
        <v>36</v>
      </c>
      <c r="B36" s="55">
        <f t="shared" si="24"/>
        <v>450</v>
      </c>
      <c r="C36" s="2">
        <f t="shared" si="24"/>
        <v>450</v>
      </c>
      <c r="D36" s="2">
        <f t="shared" si="24"/>
        <v>450</v>
      </c>
      <c r="E36" s="2">
        <f t="shared" si="24"/>
        <v>450</v>
      </c>
      <c r="F36" s="2">
        <f t="shared" si="24"/>
        <v>450</v>
      </c>
      <c r="G36" s="2">
        <f t="shared" si="24"/>
        <v>450</v>
      </c>
      <c r="H36" s="2">
        <f t="shared" si="24"/>
        <v>450</v>
      </c>
      <c r="I36" s="2">
        <f t="shared" si="24"/>
        <v>450</v>
      </c>
      <c r="J36" s="2">
        <f t="shared" si="24"/>
        <v>450</v>
      </c>
      <c r="K36" s="2">
        <f t="shared" si="24"/>
        <v>450</v>
      </c>
      <c r="L36" s="2">
        <f t="shared" si="24"/>
        <v>450</v>
      </c>
      <c r="M36" s="2">
        <f t="shared" si="24"/>
        <v>450</v>
      </c>
      <c r="N36" s="2">
        <f t="shared" si="24"/>
        <v>450</v>
      </c>
      <c r="O36" s="2">
        <f t="shared" si="24"/>
        <v>450</v>
      </c>
      <c r="P36" s="2">
        <f t="shared" si="24"/>
        <v>450</v>
      </c>
      <c r="Q36" s="2">
        <f t="shared" si="24"/>
        <v>450</v>
      </c>
      <c r="R36" s="2">
        <f t="shared" ref="R36:CC36" si="31">R66-R77</f>
        <v>450</v>
      </c>
      <c r="S36" s="2">
        <f t="shared" si="31"/>
        <v>450</v>
      </c>
      <c r="T36" s="2">
        <f t="shared" si="31"/>
        <v>450</v>
      </c>
      <c r="U36" s="2">
        <f t="shared" si="31"/>
        <v>450</v>
      </c>
      <c r="V36" s="2">
        <f t="shared" si="31"/>
        <v>450</v>
      </c>
      <c r="W36" s="2">
        <f t="shared" si="31"/>
        <v>450</v>
      </c>
      <c r="X36" s="2">
        <f t="shared" si="31"/>
        <v>450</v>
      </c>
      <c r="Y36" s="2">
        <f t="shared" si="31"/>
        <v>450</v>
      </c>
      <c r="Z36" s="2">
        <f t="shared" si="31"/>
        <v>450</v>
      </c>
      <c r="AA36" s="2">
        <f t="shared" si="31"/>
        <v>450</v>
      </c>
      <c r="AB36" s="2">
        <f t="shared" si="31"/>
        <v>450</v>
      </c>
      <c r="AC36" s="2">
        <f t="shared" si="31"/>
        <v>450</v>
      </c>
      <c r="AD36" s="2">
        <f t="shared" si="31"/>
        <v>450</v>
      </c>
      <c r="AE36" s="2">
        <f t="shared" si="31"/>
        <v>420</v>
      </c>
      <c r="AF36" s="2">
        <f t="shared" si="31"/>
        <v>390</v>
      </c>
      <c r="AG36" s="2">
        <f t="shared" si="31"/>
        <v>360</v>
      </c>
      <c r="AH36" s="2">
        <f t="shared" si="31"/>
        <v>330</v>
      </c>
      <c r="AI36" s="2">
        <f t="shared" si="31"/>
        <v>307</v>
      </c>
      <c r="AJ36" s="2">
        <f t="shared" si="31"/>
        <v>307</v>
      </c>
      <c r="AK36" s="2">
        <f t="shared" si="31"/>
        <v>307</v>
      </c>
      <c r="AL36" s="2">
        <f t="shared" si="31"/>
        <v>307</v>
      </c>
      <c r="AM36" s="2">
        <f t="shared" si="31"/>
        <v>307</v>
      </c>
      <c r="AN36" s="2">
        <f t="shared" si="31"/>
        <v>307</v>
      </c>
      <c r="AO36" s="2">
        <f t="shared" si="31"/>
        <v>307</v>
      </c>
      <c r="AP36" s="2">
        <f t="shared" si="31"/>
        <v>307</v>
      </c>
      <c r="AQ36" s="2">
        <f t="shared" si="31"/>
        <v>307</v>
      </c>
      <c r="AR36" s="2">
        <f t="shared" si="31"/>
        <v>307</v>
      </c>
      <c r="AS36" s="2">
        <f t="shared" si="31"/>
        <v>307</v>
      </c>
      <c r="AT36" s="2">
        <f t="shared" si="31"/>
        <v>307</v>
      </c>
      <c r="AU36" s="2">
        <f t="shared" si="31"/>
        <v>307</v>
      </c>
      <c r="AV36" s="2">
        <f t="shared" si="31"/>
        <v>307</v>
      </c>
      <c r="AW36" s="2">
        <f t="shared" si="31"/>
        <v>307</v>
      </c>
      <c r="AX36" s="2">
        <f t="shared" si="31"/>
        <v>307</v>
      </c>
      <c r="AY36" s="2">
        <f t="shared" si="31"/>
        <v>307</v>
      </c>
      <c r="AZ36" s="2">
        <f t="shared" si="31"/>
        <v>307</v>
      </c>
      <c r="BA36" s="2">
        <f t="shared" si="31"/>
        <v>307</v>
      </c>
      <c r="BB36" s="2">
        <f t="shared" si="31"/>
        <v>307</v>
      </c>
      <c r="BC36" s="2">
        <f t="shared" si="31"/>
        <v>307</v>
      </c>
      <c r="BD36" s="2">
        <f t="shared" si="31"/>
        <v>307</v>
      </c>
      <c r="BE36" s="2">
        <f t="shared" si="31"/>
        <v>307</v>
      </c>
      <c r="BF36" s="2">
        <f t="shared" si="31"/>
        <v>307</v>
      </c>
      <c r="BG36" s="2">
        <f t="shared" si="31"/>
        <v>307</v>
      </c>
      <c r="BH36" s="2">
        <f t="shared" si="31"/>
        <v>307</v>
      </c>
      <c r="BI36" s="2">
        <f t="shared" si="31"/>
        <v>307</v>
      </c>
      <c r="BJ36" s="2">
        <f t="shared" si="31"/>
        <v>307</v>
      </c>
      <c r="BK36" s="2">
        <f t="shared" si="31"/>
        <v>307</v>
      </c>
      <c r="BL36" s="2">
        <f t="shared" si="31"/>
        <v>307</v>
      </c>
      <c r="BM36" s="2">
        <f t="shared" si="31"/>
        <v>307</v>
      </c>
      <c r="BN36" s="2">
        <f t="shared" si="31"/>
        <v>307</v>
      </c>
      <c r="BO36" s="2">
        <f t="shared" si="31"/>
        <v>337</v>
      </c>
      <c r="BP36" s="2">
        <f t="shared" si="31"/>
        <v>367</v>
      </c>
      <c r="BQ36" s="2">
        <f t="shared" si="31"/>
        <v>377</v>
      </c>
      <c r="BR36" s="2">
        <f t="shared" si="31"/>
        <v>377</v>
      </c>
      <c r="BS36" s="2">
        <f t="shared" si="31"/>
        <v>377</v>
      </c>
      <c r="BT36" s="2">
        <f t="shared" si="31"/>
        <v>377</v>
      </c>
      <c r="BU36" s="2">
        <f t="shared" si="31"/>
        <v>377</v>
      </c>
      <c r="BV36" s="2">
        <f t="shared" si="31"/>
        <v>377</v>
      </c>
      <c r="BW36" s="2">
        <f t="shared" si="31"/>
        <v>377</v>
      </c>
      <c r="BX36" s="2">
        <f t="shared" si="31"/>
        <v>407</v>
      </c>
      <c r="BY36" s="2">
        <f t="shared" si="31"/>
        <v>437</v>
      </c>
      <c r="BZ36" s="2">
        <f t="shared" si="31"/>
        <v>450</v>
      </c>
      <c r="CA36" s="2">
        <f t="shared" si="31"/>
        <v>450</v>
      </c>
      <c r="CB36" s="2">
        <f t="shared" si="31"/>
        <v>450</v>
      </c>
      <c r="CC36" s="2">
        <f t="shared" si="31"/>
        <v>450</v>
      </c>
      <c r="CD36" s="2">
        <f t="shared" ref="CD36:CS36" si="32">CD66-CD77</f>
        <v>450</v>
      </c>
      <c r="CE36" s="2">
        <f t="shared" si="32"/>
        <v>450</v>
      </c>
      <c r="CF36" s="2">
        <f t="shared" si="32"/>
        <v>450</v>
      </c>
      <c r="CG36" s="2">
        <f t="shared" si="32"/>
        <v>450</v>
      </c>
      <c r="CH36" s="2">
        <f t="shared" si="32"/>
        <v>450</v>
      </c>
      <c r="CI36" s="2">
        <f t="shared" si="32"/>
        <v>450</v>
      </c>
      <c r="CJ36" s="2">
        <f t="shared" si="32"/>
        <v>450</v>
      </c>
      <c r="CK36" s="2">
        <f t="shared" si="32"/>
        <v>450</v>
      </c>
      <c r="CL36" s="2">
        <f t="shared" si="32"/>
        <v>450</v>
      </c>
      <c r="CM36" s="2">
        <f t="shared" si="32"/>
        <v>450</v>
      </c>
      <c r="CN36" s="2">
        <f t="shared" si="32"/>
        <v>450</v>
      </c>
      <c r="CO36" s="2">
        <f t="shared" si="32"/>
        <v>450</v>
      </c>
      <c r="CP36" s="2">
        <f t="shared" si="32"/>
        <v>450</v>
      </c>
      <c r="CQ36" s="2">
        <f t="shared" si="32"/>
        <v>450</v>
      </c>
      <c r="CR36" s="2">
        <f t="shared" si="32"/>
        <v>450</v>
      </c>
      <c r="CS36" s="56">
        <f t="shared" si="32"/>
        <v>450</v>
      </c>
      <c r="CT36" s="19">
        <f t="shared" si="19"/>
        <v>37561</v>
      </c>
    </row>
    <row r="37" spans="1:98">
      <c r="A37" s="17" t="s">
        <v>37</v>
      </c>
      <c r="B37" s="55">
        <f t="shared" si="24"/>
        <v>752</v>
      </c>
      <c r="C37" s="2">
        <f t="shared" si="24"/>
        <v>758</v>
      </c>
      <c r="D37" s="2">
        <f t="shared" si="24"/>
        <v>760</v>
      </c>
      <c r="E37" s="2">
        <f t="shared" si="24"/>
        <v>758</v>
      </c>
      <c r="F37" s="2">
        <f t="shared" si="24"/>
        <v>757</v>
      </c>
      <c r="G37" s="2">
        <f t="shared" si="24"/>
        <v>757</v>
      </c>
      <c r="H37" s="2">
        <f t="shared" si="24"/>
        <v>757</v>
      </c>
      <c r="I37" s="2">
        <f t="shared" si="24"/>
        <v>749</v>
      </c>
      <c r="J37" s="2">
        <f t="shared" si="24"/>
        <v>750</v>
      </c>
      <c r="K37" s="2">
        <f t="shared" si="24"/>
        <v>760</v>
      </c>
      <c r="L37" s="2">
        <f t="shared" si="24"/>
        <v>759</v>
      </c>
      <c r="M37" s="2">
        <f t="shared" si="24"/>
        <v>755</v>
      </c>
      <c r="N37" s="2">
        <f t="shared" si="24"/>
        <v>754</v>
      </c>
      <c r="O37" s="2">
        <f t="shared" si="24"/>
        <v>750</v>
      </c>
      <c r="P37" s="2">
        <f t="shared" si="24"/>
        <v>752</v>
      </c>
      <c r="Q37" s="2">
        <f t="shared" si="24"/>
        <v>756</v>
      </c>
      <c r="R37" s="2">
        <f t="shared" ref="R37:CC37" si="33">R67-R78</f>
        <v>755</v>
      </c>
      <c r="S37" s="2">
        <f t="shared" si="33"/>
        <v>754</v>
      </c>
      <c r="T37" s="2">
        <f t="shared" si="33"/>
        <v>755</v>
      </c>
      <c r="U37" s="2">
        <f t="shared" si="33"/>
        <v>756</v>
      </c>
      <c r="V37" s="2">
        <f t="shared" si="33"/>
        <v>756</v>
      </c>
      <c r="W37" s="2">
        <f t="shared" si="33"/>
        <v>760</v>
      </c>
      <c r="X37" s="2">
        <f t="shared" si="33"/>
        <v>760</v>
      </c>
      <c r="Y37" s="2">
        <f t="shared" si="33"/>
        <v>760</v>
      </c>
      <c r="Z37" s="2">
        <f t="shared" si="33"/>
        <v>760</v>
      </c>
      <c r="AA37" s="2">
        <f t="shared" si="33"/>
        <v>754</v>
      </c>
      <c r="AB37" s="2">
        <f t="shared" si="33"/>
        <v>753</v>
      </c>
      <c r="AC37" s="2">
        <f t="shared" si="33"/>
        <v>765</v>
      </c>
      <c r="AD37" s="2">
        <f t="shared" si="33"/>
        <v>769</v>
      </c>
      <c r="AE37" s="2">
        <f t="shared" si="33"/>
        <v>762</v>
      </c>
      <c r="AF37" s="2">
        <f t="shared" si="33"/>
        <v>759</v>
      </c>
      <c r="AG37" s="2">
        <f t="shared" si="33"/>
        <v>758</v>
      </c>
      <c r="AH37" s="2">
        <f t="shared" si="33"/>
        <v>748</v>
      </c>
      <c r="AI37" s="2">
        <f t="shared" si="33"/>
        <v>748</v>
      </c>
      <c r="AJ37" s="2">
        <f t="shared" si="33"/>
        <v>673</v>
      </c>
      <c r="AK37" s="2">
        <f t="shared" si="33"/>
        <v>598</v>
      </c>
      <c r="AL37" s="2">
        <f t="shared" si="33"/>
        <v>541</v>
      </c>
      <c r="AM37" s="2">
        <f t="shared" si="33"/>
        <v>541</v>
      </c>
      <c r="AN37" s="2">
        <f t="shared" si="33"/>
        <v>541</v>
      </c>
      <c r="AO37" s="2">
        <f t="shared" si="33"/>
        <v>541</v>
      </c>
      <c r="AP37" s="2">
        <f t="shared" si="33"/>
        <v>541</v>
      </c>
      <c r="AQ37" s="2">
        <f t="shared" si="33"/>
        <v>541</v>
      </c>
      <c r="AR37" s="2">
        <f t="shared" si="33"/>
        <v>541</v>
      </c>
      <c r="AS37" s="2">
        <f t="shared" si="33"/>
        <v>541</v>
      </c>
      <c r="AT37" s="2">
        <f t="shared" si="33"/>
        <v>541</v>
      </c>
      <c r="AU37" s="2">
        <f t="shared" si="33"/>
        <v>541</v>
      </c>
      <c r="AV37" s="2">
        <f t="shared" si="33"/>
        <v>541</v>
      </c>
      <c r="AW37" s="2">
        <f t="shared" si="33"/>
        <v>541</v>
      </c>
      <c r="AX37" s="2">
        <f t="shared" si="33"/>
        <v>541</v>
      </c>
      <c r="AY37" s="2">
        <f t="shared" si="33"/>
        <v>541</v>
      </c>
      <c r="AZ37" s="2">
        <f t="shared" si="33"/>
        <v>541</v>
      </c>
      <c r="BA37" s="2">
        <f t="shared" si="33"/>
        <v>541</v>
      </c>
      <c r="BB37" s="2">
        <f t="shared" si="33"/>
        <v>541</v>
      </c>
      <c r="BC37" s="2">
        <f t="shared" si="33"/>
        <v>541</v>
      </c>
      <c r="BD37" s="2">
        <f t="shared" si="33"/>
        <v>541</v>
      </c>
      <c r="BE37" s="2">
        <f t="shared" si="33"/>
        <v>541</v>
      </c>
      <c r="BF37" s="2">
        <f t="shared" si="33"/>
        <v>541</v>
      </c>
      <c r="BG37" s="2">
        <f t="shared" si="33"/>
        <v>541</v>
      </c>
      <c r="BH37" s="2">
        <f t="shared" si="33"/>
        <v>541</v>
      </c>
      <c r="BI37" s="2">
        <f t="shared" si="33"/>
        <v>541</v>
      </c>
      <c r="BJ37" s="2">
        <f t="shared" si="33"/>
        <v>603</v>
      </c>
      <c r="BK37" s="2">
        <f t="shared" si="33"/>
        <v>670</v>
      </c>
      <c r="BL37" s="2">
        <f t="shared" si="33"/>
        <v>727</v>
      </c>
      <c r="BM37" s="2">
        <f t="shared" si="33"/>
        <v>727</v>
      </c>
      <c r="BN37" s="2">
        <f t="shared" si="33"/>
        <v>730</v>
      </c>
      <c r="BO37" s="2">
        <f t="shared" si="33"/>
        <v>735</v>
      </c>
      <c r="BP37" s="2">
        <f t="shared" si="33"/>
        <v>739</v>
      </c>
      <c r="BQ37" s="2">
        <f t="shared" si="33"/>
        <v>756</v>
      </c>
      <c r="BR37" s="2">
        <f t="shared" si="33"/>
        <v>750</v>
      </c>
      <c r="BS37" s="2">
        <f t="shared" si="33"/>
        <v>745</v>
      </c>
      <c r="BT37" s="2">
        <f t="shared" si="33"/>
        <v>754</v>
      </c>
      <c r="BU37" s="2">
        <f t="shared" si="33"/>
        <v>755</v>
      </c>
      <c r="BV37" s="2">
        <f t="shared" si="33"/>
        <v>758</v>
      </c>
      <c r="BW37" s="2">
        <f t="shared" si="33"/>
        <v>756</v>
      </c>
      <c r="BX37" s="2">
        <f t="shared" si="33"/>
        <v>755</v>
      </c>
      <c r="BY37" s="2">
        <f t="shared" si="33"/>
        <v>755</v>
      </c>
      <c r="BZ37" s="2">
        <f t="shared" si="33"/>
        <v>755</v>
      </c>
      <c r="CA37" s="2">
        <f t="shared" si="33"/>
        <v>757</v>
      </c>
      <c r="CB37" s="2">
        <f t="shared" si="33"/>
        <v>757</v>
      </c>
      <c r="CC37" s="2">
        <f t="shared" si="33"/>
        <v>759</v>
      </c>
      <c r="CD37" s="2">
        <f t="shared" ref="CD37:CS37" si="34">CD67-CD78</f>
        <v>756</v>
      </c>
      <c r="CE37" s="2">
        <f t="shared" si="34"/>
        <v>750</v>
      </c>
      <c r="CF37" s="2">
        <f t="shared" si="34"/>
        <v>747</v>
      </c>
      <c r="CG37" s="2">
        <f t="shared" si="34"/>
        <v>747</v>
      </c>
      <c r="CH37" s="2">
        <f t="shared" si="34"/>
        <v>738</v>
      </c>
      <c r="CI37" s="2">
        <f t="shared" si="34"/>
        <v>737</v>
      </c>
      <c r="CJ37" s="2">
        <f t="shared" si="34"/>
        <v>737</v>
      </c>
      <c r="CK37" s="2">
        <f t="shared" si="34"/>
        <v>732</v>
      </c>
      <c r="CL37" s="2">
        <f t="shared" si="34"/>
        <v>727</v>
      </c>
      <c r="CM37" s="2">
        <f t="shared" si="34"/>
        <v>732</v>
      </c>
      <c r="CN37" s="2">
        <f t="shared" si="34"/>
        <v>737</v>
      </c>
      <c r="CO37" s="2">
        <f t="shared" si="34"/>
        <v>732</v>
      </c>
      <c r="CP37" s="2">
        <f t="shared" si="34"/>
        <v>728</v>
      </c>
      <c r="CQ37" s="2">
        <f t="shared" si="34"/>
        <v>728</v>
      </c>
      <c r="CR37" s="2">
        <f t="shared" si="34"/>
        <v>730</v>
      </c>
      <c r="CS37" s="56">
        <f t="shared" si="34"/>
        <v>726</v>
      </c>
      <c r="CT37" s="19">
        <f t="shared" si="19"/>
        <v>66498</v>
      </c>
    </row>
    <row r="38" spans="1:98">
      <c r="A38" s="33" t="s">
        <v>38</v>
      </c>
      <c r="B38" s="57">
        <f t="shared" si="24"/>
        <v>0</v>
      </c>
      <c r="C38" s="58">
        <f t="shared" si="24"/>
        <v>0</v>
      </c>
      <c r="D38" s="58">
        <f t="shared" si="24"/>
        <v>0</v>
      </c>
      <c r="E38" s="58">
        <f t="shared" si="24"/>
        <v>0</v>
      </c>
      <c r="F38" s="58">
        <f t="shared" si="24"/>
        <v>0</v>
      </c>
      <c r="G38" s="58">
        <f t="shared" si="24"/>
        <v>0</v>
      </c>
      <c r="H38" s="58">
        <f t="shared" si="24"/>
        <v>0</v>
      </c>
      <c r="I38" s="58">
        <f t="shared" si="24"/>
        <v>0</v>
      </c>
      <c r="J38" s="58">
        <f t="shared" si="24"/>
        <v>0</v>
      </c>
      <c r="K38" s="58">
        <f t="shared" si="24"/>
        <v>0</v>
      </c>
      <c r="L38" s="58">
        <f t="shared" si="24"/>
        <v>0</v>
      </c>
      <c r="M38" s="58">
        <f t="shared" si="24"/>
        <v>0</v>
      </c>
      <c r="N38" s="58">
        <f t="shared" si="24"/>
        <v>0</v>
      </c>
      <c r="O38" s="58">
        <f t="shared" si="24"/>
        <v>0</v>
      </c>
      <c r="P38" s="58">
        <f t="shared" si="24"/>
        <v>0</v>
      </c>
      <c r="Q38" s="58">
        <f t="shared" si="24"/>
        <v>0</v>
      </c>
      <c r="R38" s="58">
        <f t="shared" ref="R38:CC38" si="35">R68-R79</f>
        <v>0</v>
      </c>
      <c r="S38" s="58">
        <f t="shared" si="35"/>
        <v>0</v>
      </c>
      <c r="T38" s="58">
        <f t="shared" si="35"/>
        <v>0</v>
      </c>
      <c r="U38" s="58">
        <f t="shared" si="35"/>
        <v>0</v>
      </c>
      <c r="V38" s="58">
        <f t="shared" si="35"/>
        <v>0</v>
      </c>
      <c r="W38" s="58">
        <f t="shared" si="35"/>
        <v>0</v>
      </c>
      <c r="X38" s="58">
        <f t="shared" si="35"/>
        <v>0</v>
      </c>
      <c r="Y38" s="58">
        <f t="shared" si="35"/>
        <v>0</v>
      </c>
      <c r="Z38" s="58">
        <f t="shared" si="35"/>
        <v>0</v>
      </c>
      <c r="AA38" s="58">
        <f t="shared" si="35"/>
        <v>0</v>
      </c>
      <c r="AB38" s="58">
        <f t="shared" si="35"/>
        <v>0</v>
      </c>
      <c r="AC38" s="58">
        <f t="shared" si="35"/>
        <v>0</v>
      </c>
      <c r="AD38" s="58">
        <f t="shared" si="35"/>
        <v>0</v>
      </c>
      <c r="AE38" s="58">
        <f t="shared" si="35"/>
        <v>0</v>
      </c>
      <c r="AF38" s="58">
        <f t="shared" si="35"/>
        <v>0</v>
      </c>
      <c r="AG38" s="58">
        <f t="shared" si="35"/>
        <v>0</v>
      </c>
      <c r="AH38" s="58">
        <f t="shared" si="35"/>
        <v>0</v>
      </c>
      <c r="AI38" s="58">
        <f t="shared" si="35"/>
        <v>0</v>
      </c>
      <c r="AJ38" s="58">
        <f t="shared" si="35"/>
        <v>0</v>
      </c>
      <c r="AK38" s="58">
        <f t="shared" si="35"/>
        <v>0</v>
      </c>
      <c r="AL38" s="58">
        <f t="shared" si="35"/>
        <v>0</v>
      </c>
      <c r="AM38" s="58">
        <f t="shared" si="35"/>
        <v>0</v>
      </c>
      <c r="AN38" s="58">
        <f t="shared" si="35"/>
        <v>0</v>
      </c>
      <c r="AO38" s="58">
        <f t="shared" si="35"/>
        <v>0</v>
      </c>
      <c r="AP38" s="58">
        <f t="shared" si="35"/>
        <v>0</v>
      </c>
      <c r="AQ38" s="58">
        <f t="shared" si="35"/>
        <v>0</v>
      </c>
      <c r="AR38" s="58">
        <f t="shared" si="35"/>
        <v>0</v>
      </c>
      <c r="AS38" s="58">
        <f t="shared" si="35"/>
        <v>0</v>
      </c>
      <c r="AT38" s="58">
        <f t="shared" si="35"/>
        <v>0</v>
      </c>
      <c r="AU38" s="58">
        <f t="shared" si="35"/>
        <v>0</v>
      </c>
      <c r="AV38" s="58">
        <f t="shared" si="35"/>
        <v>5</v>
      </c>
      <c r="AW38" s="58">
        <f t="shared" si="35"/>
        <v>23.9</v>
      </c>
      <c r="AX38" s="58">
        <f t="shared" si="35"/>
        <v>23.9</v>
      </c>
      <c r="AY38" s="58">
        <f t="shared" si="35"/>
        <v>23.9</v>
      </c>
      <c r="AZ38" s="58">
        <f t="shared" si="35"/>
        <v>23.9</v>
      </c>
      <c r="BA38" s="58">
        <f t="shared" si="35"/>
        <v>23.9</v>
      </c>
      <c r="BB38" s="58">
        <f t="shared" si="35"/>
        <v>23.9</v>
      </c>
      <c r="BC38" s="58">
        <f t="shared" si="35"/>
        <v>23.9</v>
      </c>
      <c r="BD38" s="58">
        <f t="shared" si="35"/>
        <v>23.9</v>
      </c>
      <c r="BE38" s="58">
        <f t="shared" si="35"/>
        <v>23.9</v>
      </c>
      <c r="BF38" s="58">
        <f t="shared" si="35"/>
        <v>23.9</v>
      </c>
      <c r="BG38" s="58">
        <f t="shared" si="35"/>
        <v>23.9</v>
      </c>
      <c r="BH38" s="58">
        <f t="shared" si="35"/>
        <v>23.9</v>
      </c>
      <c r="BI38" s="58">
        <f t="shared" si="35"/>
        <v>23.9</v>
      </c>
      <c r="BJ38" s="58">
        <f t="shared" si="35"/>
        <v>23.9</v>
      </c>
      <c r="BK38" s="58">
        <f t="shared" si="35"/>
        <v>23.9</v>
      </c>
      <c r="BL38" s="58">
        <f t="shared" si="35"/>
        <v>23.9</v>
      </c>
      <c r="BM38" s="58">
        <f t="shared" si="35"/>
        <v>23.9</v>
      </c>
      <c r="BN38" s="58">
        <f t="shared" si="35"/>
        <v>23.9</v>
      </c>
      <c r="BO38" s="58">
        <f t="shared" si="35"/>
        <v>23.9</v>
      </c>
      <c r="BP38" s="58">
        <f t="shared" si="35"/>
        <v>23.9</v>
      </c>
      <c r="BQ38" s="58">
        <f t="shared" si="35"/>
        <v>23.9</v>
      </c>
      <c r="BR38" s="58">
        <f t="shared" si="35"/>
        <v>23.9</v>
      </c>
      <c r="BS38" s="58">
        <f t="shared" si="35"/>
        <v>23.9</v>
      </c>
      <c r="BT38" s="58">
        <f t="shared" si="35"/>
        <v>23.9</v>
      </c>
      <c r="BU38" s="58">
        <f t="shared" si="35"/>
        <v>23.9</v>
      </c>
      <c r="BV38" s="58">
        <f t="shared" si="35"/>
        <v>23.9</v>
      </c>
      <c r="BW38" s="58">
        <f t="shared" si="35"/>
        <v>23.9</v>
      </c>
      <c r="BX38" s="58">
        <f t="shared" si="35"/>
        <v>23.9</v>
      </c>
      <c r="BY38" s="58">
        <f t="shared" si="35"/>
        <v>23.9</v>
      </c>
      <c r="BZ38" s="58">
        <f t="shared" si="35"/>
        <v>23.9</v>
      </c>
      <c r="CA38" s="58">
        <f t="shared" si="35"/>
        <v>23.9</v>
      </c>
      <c r="CB38" s="58">
        <f t="shared" si="35"/>
        <v>23.9</v>
      </c>
      <c r="CC38" s="58">
        <f t="shared" si="35"/>
        <v>23.9</v>
      </c>
      <c r="CD38" s="58">
        <f t="shared" ref="CD38:CS38" si="36">CD68-CD79</f>
        <v>23.9</v>
      </c>
      <c r="CE38" s="58">
        <f t="shared" si="36"/>
        <v>23.9</v>
      </c>
      <c r="CF38" s="58">
        <f t="shared" si="36"/>
        <v>23.9</v>
      </c>
      <c r="CG38" s="58">
        <f t="shared" si="36"/>
        <v>23.9</v>
      </c>
      <c r="CH38" s="58">
        <f t="shared" si="36"/>
        <v>23.9</v>
      </c>
      <c r="CI38" s="58">
        <f t="shared" si="36"/>
        <v>23.9</v>
      </c>
      <c r="CJ38" s="58">
        <f t="shared" si="36"/>
        <v>23.9</v>
      </c>
      <c r="CK38" s="58">
        <f t="shared" si="36"/>
        <v>23.9</v>
      </c>
      <c r="CL38" s="58">
        <f t="shared" si="36"/>
        <v>23.9</v>
      </c>
      <c r="CM38" s="58">
        <f t="shared" si="36"/>
        <v>23.9</v>
      </c>
      <c r="CN38" s="58">
        <f t="shared" si="36"/>
        <v>23.9</v>
      </c>
      <c r="CO38" s="58">
        <f t="shared" si="36"/>
        <v>23.9</v>
      </c>
      <c r="CP38" s="58">
        <f t="shared" si="36"/>
        <v>23.9</v>
      </c>
      <c r="CQ38" s="58">
        <f t="shared" si="36"/>
        <v>23.9</v>
      </c>
      <c r="CR38" s="58">
        <f t="shared" si="36"/>
        <v>23.9</v>
      </c>
      <c r="CS38" s="59">
        <f t="shared" si="36"/>
        <v>23.9</v>
      </c>
      <c r="CT38" s="19">
        <f t="shared" si="19"/>
        <v>1176.0999999999999</v>
      </c>
    </row>
    <row r="39" spans="1:98">
      <c r="A39" s="60" t="s">
        <v>39</v>
      </c>
      <c r="B39" s="61">
        <f t="shared" ref="B39:AG39" si="37">B12</f>
        <v>36.42</v>
      </c>
      <c r="C39" s="62">
        <f t="shared" si="37"/>
        <v>36.42</v>
      </c>
      <c r="D39" s="62">
        <f t="shared" si="37"/>
        <v>36.42</v>
      </c>
      <c r="E39" s="62">
        <f t="shared" si="37"/>
        <v>36.42</v>
      </c>
      <c r="F39" s="62">
        <f t="shared" si="37"/>
        <v>36.42</v>
      </c>
      <c r="G39" s="62">
        <f t="shared" si="37"/>
        <v>36.42</v>
      </c>
      <c r="H39" s="62">
        <f t="shared" si="37"/>
        <v>36.42</v>
      </c>
      <c r="I39" s="62">
        <f t="shared" si="37"/>
        <v>36.42</v>
      </c>
      <c r="J39" s="62">
        <f t="shared" si="37"/>
        <v>36.42</v>
      </c>
      <c r="K39" s="62">
        <f t="shared" si="37"/>
        <v>36.42</v>
      </c>
      <c r="L39" s="62">
        <f t="shared" si="37"/>
        <v>36.42</v>
      </c>
      <c r="M39" s="62">
        <f t="shared" si="37"/>
        <v>36.42</v>
      </c>
      <c r="N39" s="62">
        <f t="shared" si="37"/>
        <v>36.42</v>
      </c>
      <c r="O39" s="62">
        <f t="shared" si="37"/>
        <v>36.42</v>
      </c>
      <c r="P39" s="62">
        <f t="shared" si="37"/>
        <v>36.42</v>
      </c>
      <c r="Q39" s="62">
        <f t="shared" si="37"/>
        <v>36.42</v>
      </c>
      <c r="R39" s="62">
        <f t="shared" si="37"/>
        <v>36.42</v>
      </c>
      <c r="S39" s="62">
        <f t="shared" si="37"/>
        <v>36.42</v>
      </c>
      <c r="T39" s="62">
        <f t="shared" si="37"/>
        <v>36.42</v>
      </c>
      <c r="U39" s="62">
        <f t="shared" si="37"/>
        <v>36.42</v>
      </c>
      <c r="V39" s="62">
        <f t="shared" si="37"/>
        <v>36.42</v>
      </c>
      <c r="W39" s="62">
        <f t="shared" si="37"/>
        <v>36.42</v>
      </c>
      <c r="X39" s="62">
        <f t="shared" si="37"/>
        <v>36.42</v>
      </c>
      <c r="Y39" s="62">
        <f t="shared" si="37"/>
        <v>36.42</v>
      </c>
      <c r="Z39" s="62">
        <f t="shared" si="37"/>
        <v>36.42</v>
      </c>
      <c r="AA39" s="62">
        <f t="shared" si="37"/>
        <v>36.42</v>
      </c>
      <c r="AB39" s="62">
        <f t="shared" si="37"/>
        <v>36.42</v>
      </c>
      <c r="AC39" s="62">
        <f t="shared" si="37"/>
        <v>36.42</v>
      </c>
      <c r="AD39" s="62">
        <f t="shared" si="37"/>
        <v>36.42</v>
      </c>
      <c r="AE39" s="62">
        <f t="shared" si="37"/>
        <v>36.42</v>
      </c>
      <c r="AF39" s="62">
        <f t="shared" si="37"/>
        <v>36.42</v>
      </c>
      <c r="AG39" s="62">
        <f t="shared" si="37"/>
        <v>36.42</v>
      </c>
      <c r="AH39" s="62">
        <f t="shared" ref="AH39:BM39" si="38">AH12</f>
        <v>36.42</v>
      </c>
      <c r="AI39" s="62">
        <f t="shared" si="38"/>
        <v>36.42</v>
      </c>
      <c r="AJ39" s="62">
        <f t="shared" si="38"/>
        <v>36.42</v>
      </c>
      <c r="AK39" s="62">
        <f t="shared" si="38"/>
        <v>36.42</v>
      </c>
      <c r="AL39" s="62">
        <f t="shared" si="38"/>
        <v>36.42</v>
      </c>
      <c r="AM39" s="62">
        <f t="shared" si="38"/>
        <v>36.42</v>
      </c>
      <c r="AN39" s="62">
        <f t="shared" si="38"/>
        <v>36.42</v>
      </c>
      <c r="AO39" s="62">
        <f t="shared" si="38"/>
        <v>36.42</v>
      </c>
      <c r="AP39" s="62">
        <f t="shared" si="38"/>
        <v>36.42</v>
      </c>
      <c r="AQ39" s="62">
        <f t="shared" si="38"/>
        <v>36.42</v>
      </c>
      <c r="AR39" s="62">
        <f t="shared" si="38"/>
        <v>36.42</v>
      </c>
      <c r="AS39" s="62">
        <f t="shared" si="38"/>
        <v>36.42</v>
      </c>
      <c r="AT39" s="62">
        <f t="shared" si="38"/>
        <v>36.42</v>
      </c>
      <c r="AU39" s="62">
        <f t="shared" si="38"/>
        <v>36.42</v>
      </c>
      <c r="AV39" s="62">
        <f t="shared" si="38"/>
        <v>36.42</v>
      </c>
      <c r="AW39" s="62">
        <f t="shared" si="38"/>
        <v>36.42</v>
      </c>
      <c r="AX39" s="62">
        <f t="shared" si="38"/>
        <v>36.42</v>
      </c>
      <c r="AY39" s="62">
        <f t="shared" si="38"/>
        <v>36.42</v>
      </c>
      <c r="AZ39" s="62">
        <f t="shared" si="38"/>
        <v>36.42</v>
      </c>
      <c r="BA39" s="62">
        <f t="shared" si="38"/>
        <v>36.42</v>
      </c>
      <c r="BB39" s="62">
        <f t="shared" si="38"/>
        <v>36.42</v>
      </c>
      <c r="BC39" s="62">
        <f t="shared" si="38"/>
        <v>36.42</v>
      </c>
      <c r="BD39" s="62">
        <f t="shared" si="38"/>
        <v>36.42</v>
      </c>
      <c r="BE39" s="62">
        <f t="shared" si="38"/>
        <v>36.42</v>
      </c>
      <c r="BF39" s="62">
        <f t="shared" si="38"/>
        <v>36.42</v>
      </c>
      <c r="BG39" s="62">
        <f t="shared" si="38"/>
        <v>36.42</v>
      </c>
      <c r="BH39" s="62">
        <f t="shared" si="38"/>
        <v>36.42</v>
      </c>
      <c r="BI39" s="62">
        <f t="shared" si="38"/>
        <v>36.42</v>
      </c>
      <c r="BJ39" s="62">
        <f t="shared" si="38"/>
        <v>36.42</v>
      </c>
      <c r="BK39" s="62">
        <f t="shared" si="38"/>
        <v>36.42</v>
      </c>
      <c r="BL39" s="62">
        <f t="shared" si="38"/>
        <v>36.42</v>
      </c>
      <c r="BM39" s="62">
        <f t="shared" si="38"/>
        <v>36.42</v>
      </c>
      <c r="BN39" s="62">
        <f t="shared" ref="BN39:CS39" si="39">BN12</f>
        <v>36.42</v>
      </c>
      <c r="BO39" s="62">
        <f t="shared" si="39"/>
        <v>36.42</v>
      </c>
      <c r="BP39" s="62">
        <f t="shared" si="39"/>
        <v>36.42</v>
      </c>
      <c r="BQ39" s="62">
        <f t="shared" si="39"/>
        <v>36.42</v>
      </c>
      <c r="BR39" s="62">
        <f t="shared" si="39"/>
        <v>36.42</v>
      </c>
      <c r="BS39" s="62">
        <f t="shared" si="39"/>
        <v>36.42</v>
      </c>
      <c r="BT39" s="62">
        <f t="shared" si="39"/>
        <v>36.42</v>
      </c>
      <c r="BU39" s="62">
        <f t="shared" si="39"/>
        <v>36.42</v>
      </c>
      <c r="BV39" s="62">
        <f t="shared" si="39"/>
        <v>36.42</v>
      </c>
      <c r="BW39" s="62">
        <f t="shared" si="39"/>
        <v>36.42</v>
      </c>
      <c r="BX39" s="62">
        <f t="shared" si="39"/>
        <v>36.42</v>
      </c>
      <c r="BY39" s="62">
        <f t="shared" si="39"/>
        <v>36.42</v>
      </c>
      <c r="BZ39" s="62">
        <f t="shared" si="39"/>
        <v>36.42</v>
      </c>
      <c r="CA39" s="62">
        <f t="shared" si="39"/>
        <v>36.42</v>
      </c>
      <c r="CB39" s="62">
        <f t="shared" si="39"/>
        <v>36.42</v>
      </c>
      <c r="CC39" s="62">
        <f t="shared" si="39"/>
        <v>36.42</v>
      </c>
      <c r="CD39" s="62">
        <f t="shared" si="39"/>
        <v>36.42</v>
      </c>
      <c r="CE39" s="62">
        <f t="shared" si="39"/>
        <v>36.42</v>
      </c>
      <c r="CF39" s="62">
        <f t="shared" si="39"/>
        <v>36.42</v>
      </c>
      <c r="CG39" s="62">
        <f t="shared" si="39"/>
        <v>36.42</v>
      </c>
      <c r="CH39" s="62">
        <f t="shared" si="39"/>
        <v>36.42</v>
      </c>
      <c r="CI39" s="62">
        <f t="shared" si="39"/>
        <v>36.42</v>
      </c>
      <c r="CJ39" s="62">
        <f t="shared" si="39"/>
        <v>36.42</v>
      </c>
      <c r="CK39" s="62">
        <f t="shared" si="39"/>
        <v>36.42</v>
      </c>
      <c r="CL39" s="62">
        <f t="shared" si="39"/>
        <v>36.42</v>
      </c>
      <c r="CM39" s="62">
        <f t="shared" si="39"/>
        <v>36.42</v>
      </c>
      <c r="CN39" s="62">
        <f t="shared" si="39"/>
        <v>36.42</v>
      </c>
      <c r="CO39" s="62">
        <f t="shared" si="39"/>
        <v>36.42</v>
      </c>
      <c r="CP39" s="62">
        <f t="shared" si="39"/>
        <v>36.42</v>
      </c>
      <c r="CQ39" s="62">
        <f t="shared" si="39"/>
        <v>36.42</v>
      </c>
      <c r="CR39" s="62">
        <f t="shared" si="39"/>
        <v>36.42</v>
      </c>
      <c r="CS39" s="63">
        <f t="shared" si="39"/>
        <v>36.42</v>
      </c>
      <c r="CT39" s="19">
        <f t="shared" si="19"/>
        <v>3496.3200000000043</v>
      </c>
    </row>
    <row r="40" spans="1:98">
      <c r="A40" s="15" t="s">
        <v>40</v>
      </c>
      <c r="B40" s="23">
        <f t="shared" ref="B40:AG40" si="40">SUM(B41:B41)</f>
        <v>4077.03</v>
      </c>
      <c r="C40" s="24">
        <f t="shared" si="40"/>
        <v>4064.97</v>
      </c>
      <c r="D40" s="24">
        <f t="shared" si="40"/>
        <v>3971.91</v>
      </c>
      <c r="E40" s="24">
        <f t="shared" si="40"/>
        <v>3785.95</v>
      </c>
      <c r="F40" s="24">
        <f t="shared" si="40"/>
        <v>3481.74</v>
      </c>
      <c r="G40" s="24">
        <f t="shared" si="40"/>
        <v>3360.11</v>
      </c>
      <c r="H40" s="24">
        <f t="shared" si="40"/>
        <v>3360.05</v>
      </c>
      <c r="I40" s="24">
        <f t="shared" si="40"/>
        <v>3452.97</v>
      </c>
      <c r="J40" s="24">
        <f t="shared" si="40"/>
        <v>3452.96</v>
      </c>
      <c r="K40" s="24">
        <f t="shared" si="40"/>
        <v>3360.05</v>
      </c>
      <c r="L40" s="24">
        <f t="shared" si="40"/>
        <v>3347.68</v>
      </c>
      <c r="M40" s="24">
        <f t="shared" si="40"/>
        <v>3343.63</v>
      </c>
      <c r="N40" s="24">
        <f t="shared" si="40"/>
        <v>3343.41</v>
      </c>
      <c r="O40" s="24">
        <f t="shared" si="40"/>
        <v>3343.41</v>
      </c>
      <c r="P40" s="24">
        <f t="shared" si="40"/>
        <v>3343.41</v>
      </c>
      <c r="Q40" s="24">
        <f t="shared" si="40"/>
        <v>3343.41</v>
      </c>
      <c r="R40" s="24">
        <f t="shared" si="40"/>
        <v>3343.47</v>
      </c>
      <c r="S40" s="24">
        <f t="shared" si="40"/>
        <v>3343.52</v>
      </c>
      <c r="T40" s="24">
        <f t="shared" si="40"/>
        <v>3343.52</v>
      </c>
      <c r="U40" s="24">
        <f t="shared" si="40"/>
        <v>3343.52</v>
      </c>
      <c r="V40" s="24">
        <f t="shared" si="40"/>
        <v>3342.98</v>
      </c>
      <c r="W40" s="24">
        <f t="shared" si="40"/>
        <v>3342.98</v>
      </c>
      <c r="X40" s="24">
        <f t="shared" si="40"/>
        <v>3351.43</v>
      </c>
      <c r="Y40" s="24">
        <f t="shared" si="40"/>
        <v>3353.08</v>
      </c>
      <c r="Z40" s="24">
        <f t="shared" si="40"/>
        <v>3353.09</v>
      </c>
      <c r="AA40" s="24">
        <f t="shared" si="40"/>
        <v>3353.09</v>
      </c>
      <c r="AB40" s="24">
        <f t="shared" si="40"/>
        <v>3353.09</v>
      </c>
      <c r="AC40" s="24">
        <f t="shared" si="40"/>
        <v>3353.09</v>
      </c>
      <c r="AD40" s="24">
        <f t="shared" si="40"/>
        <v>3343.29</v>
      </c>
      <c r="AE40" s="24">
        <f t="shared" si="40"/>
        <v>3343.29</v>
      </c>
      <c r="AF40" s="24">
        <f t="shared" si="40"/>
        <v>3116.33</v>
      </c>
      <c r="AG40" s="24">
        <f t="shared" si="40"/>
        <v>3012.16</v>
      </c>
      <c r="AH40" s="24">
        <f t="shared" ref="AH40:BM40" si="41">SUM(AH41:AH41)</f>
        <v>2801.05</v>
      </c>
      <c r="AI40" s="24">
        <f t="shared" si="41"/>
        <v>2801.06</v>
      </c>
      <c r="AJ40" s="24">
        <f t="shared" si="41"/>
        <v>2800.52</v>
      </c>
      <c r="AK40" s="24">
        <f t="shared" si="41"/>
        <v>2800.52</v>
      </c>
      <c r="AL40" s="24">
        <f t="shared" si="41"/>
        <v>2673.25</v>
      </c>
      <c r="AM40" s="24">
        <f t="shared" si="41"/>
        <v>2644.19</v>
      </c>
      <c r="AN40" s="24">
        <f t="shared" si="41"/>
        <v>2644.19</v>
      </c>
      <c r="AO40" s="24">
        <f t="shared" si="41"/>
        <v>2644.19</v>
      </c>
      <c r="AP40" s="24">
        <f t="shared" si="41"/>
        <v>2644.19</v>
      </c>
      <c r="AQ40" s="24">
        <f t="shared" si="41"/>
        <v>2644.81</v>
      </c>
      <c r="AR40" s="24">
        <f t="shared" si="41"/>
        <v>2644.06</v>
      </c>
      <c r="AS40" s="24">
        <f t="shared" si="41"/>
        <v>2643.13</v>
      </c>
      <c r="AT40" s="24">
        <f t="shared" si="41"/>
        <v>2643.06</v>
      </c>
      <c r="AU40" s="24">
        <f t="shared" si="41"/>
        <v>2643.06</v>
      </c>
      <c r="AV40" s="24">
        <f t="shared" si="41"/>
        <v>2643.07</v>
      </c>
      <c r="AW40" s="24">
        <f t="shared" si="41"/>
        <v>2643.12</v>
      </c>
      <c r="AX40" s="24">
        <f t="shared" si="41"/>
        <v>2593.14</v>
      </c>
      <c r="AY40" s="24">
        <f t="shared" si="41"/>
        <v>2493.14</v>
      </c>
      <c r="AZ40" s="24">
        <f t="shared" si="41"/>
        <v>2388.9</v>
      </c>
      <c r="BA40" s="24">
        <f t="shared" si="41"/>
        <v>2287.41</v>
      </c>
      <c r="BB40" s="24">
        <f t="shared" si="41"/>
        <v>2189.31</v>
      </c>
      <c r="BC40" s="24">
        <f t="shared" si="41"/>
        <v>2089.31</v>
      </c>
      <c r="BD40" s="24">
        <f t="shared" si="41"/>
        <v>2051.0700000000002</v>
      </c>
      <c r="BE40" s="24">
        <f t="shared" si="41"/>
        <v>2051.0700000000002</v>
      </c>
      <c r="BF40" s="24">
        <f t="shared" si="41"/>
        <v>2257.52</v>
      </c>
      <c r="BG40" s="24">
        <f t="shared" si="41"/>
        <v>2497.6799999999998</v>
      </c>
      <c r="BH40" s="24">
        <f t="shared" si="41"/>
        <v>2644.51</v>
      </c>
      <c r="BI40" s="24">
        <f t="shared" si="41"/>
        <v>2740.72</v>
      </c>
      <c r="BJ40" s="24">
        <f t="shared" si="41"/>
        <v>3031.93</v>
      </c>
      <c r="BK40" s="24">
        <f t="shared" si="41"/>
        <v>3128.28</v>
      </c>
      <c r="BL40" s="24">
        <f t="shared" si="41"/>
        <v>3141.18</v>
      </c>
      <c r="BM40" s="24">
        <f t="shared" si="41"/>
        <v>3141.27</v>
      </c>
      <c r="BN40" s="24">
        <f t="shared" ref="BN40:CS40" si="42">SUM(BN41:BN41)</f>
        <v>3239.13</v>
      </c>
      <c r="BO40" s="24">
        <f t="shared" si="42"/>
        <v>3308.23</v>
      </c>
      <c r="BP40" s="24">
        <f t="shared" si="42"/>
        <v>3457.06</v>
      </c>
      <c r="BQ40" s="24">
        <f t="shared" si="42"/>
        <v>3379.69</v>
      </c>
      <c r="BR40" s="24">
        <f t="shared" si="42"/>
        <v>3612.66</v>
      </c>
      <c r="BS40" s="24">
        <f t="shared" si="42"/>
        <v>3467.27</v>
      </c>
      <c r="BT40" s="24">
        <f t="shared" si="42"/>
        <v>2945.68</v>
      </c>
      <c r="BU40" s="24">
        <f t="shared" si="42"/>
        <v>2651.04</v>
      </c>
      <c r="BV40" s="24">
        <f t="shared" si="42"/>
        <v>3194.88</v>
      </c>
      <c r="BW40" s="24">
        <f t="shared" si="42"/>
        <v>3223.74</v>
      </c>
      <c r="BX40" s="24">
        <f t="shared" si="42"/>
        <v>3176.39</v>
      </c>
      <c r="BY40" s="24">
        <f t="shared" si="42"/>
        <v>3266.46</v>
      </c>
      <c r="BZ40" s="24">
        <f t="shared" si="42"/>
        <v>3468.23</v>
      </c>
      <c r="CA40" s="24">
        <f t="shared" si="42"/>
        <v>3479.69</v>
      </c>
      <c r="CB40" s="24">
        <f t="shared" si="42"/>
        <v>3479.62</v>
      </c>
      <c r="CC40" s="24">
        <f t="shared" si="42"/>
        <v>3309.36</v>
      </c>
      <c r="CD40" s="24">
        <f t="shared" si="42"/>
        <v>3308.23</v>
      </c>
      <c r="CE40" s="24">
        <f t="shared" si="42"/>
        <v>3308.23</v>
      </c>
      <c r="CF40" s="24">
        <f t="shared" si="42"/>
        <v>3342.01</v>
      </c>
      <c r="CG40" s="24">
        <f t="shared" si="42"/>
        <v>3353.32</v>
      </c>
      <c r="CH40" s="24">
        <f t="shared" si="42"/>
        <v>3361.68</v>
      </c>
      <c r="CI40" s="24">
        <f t="shared" si="42"/>
        <v>3362</v>
      </c>
      <c r="CJ40" s="24">
        <f t="shared" si="42"/>
        <v>3362.44</v>
      </c>
      <c r="CK40" s="24">
        <f t="shared" si="42"/>
        <v>3362.91</v>
      </c>
      <c r="CL40" s="24">
        <f t="shared" si="42"/>
        <v>3363.31</v>
      </c>
      <c r="CM40" s="24">
        <f t="shared" si="42"/>
        <v>3363.52</v>
      </c>
      <c r="CN40" s="24">
        <f t="shared" si="42"/>
        <v>3259.49</v>
      </c>
      <c r="CO40" s="24">
        <f t="shared" si="42"/>
        <v>3155.31</v>
      </c>
      <c r="CP40" s="24">
        <f t="shared" si="42"/>
        <v>3102.65</v>
      </c>
      <c r="CQ40" s="24">
        <f t="shared" si="42"/>
        <v>3260.17</v>
      </c>
      <c r="CR40" s="24">
        <f t="shared" si="42"/>
        <v>3258.77</v>
      </c>
      <c r="CS40" s="64">
        <f t="shared" si="42"/>
        <v>3140.52</v>
      </c>
      <c r="CT40" s="22">
        <f t="shared" si="19"/>
        <v>298432.22000000009</v>
      </c>
    </row>
    <row r="41" spans="1:98">
      <c r="A41" s="17" t="s">
        <v>12</v>
      </c>
      <c r="B41" s="25" cm="1">
        <f t="array" ref="B41:CS41">TRANSPOSE('[1]3003'!$AC$110:$AC$205)</f>
        <v>4077.03</v>
      </c>
      <c r="C41" s="26">
        <v>4064.97</v>
      </c>
      <c r="D41" s="26">
        <v>3971.91</v>
      </c>
      <c r="E41" s="26">
        <v>3785.95</v>
      </c>
      <c r="F41" s="26">
        <v>3481.74</v>
      </c>
      <c r="G41" s="26">
        <v>3360.11</v>
      </c>
      <c r="H41" s="26">
        <v>3360.05</v>
      </c>
      <c r="I41" s="26">
        <v>3452.97</v>
      </c>
      <c r="J41" s="26">
        <v>3452.96</v>
      </c>
      <c r="K41" s="26">
        <v>3360.05</v>
      </c>
      <c r="L41" s="26">
        <v>3347.68</v>
      </c>
      <c r="M41" s="26">
        <v>3343.63</v>
      </c>
      <c r="N41" s="26">
        <v>3343.41</v>
      </c>
      <c r="O41" s="26">
        <v>3343.41</v>
      </c>
      <c r="P41" s="26">
        <v>3343.41</v>
      </c>
      <c r="Q41" s="26">
        <v>3343.41</v>
      </c>
      <c r="R41" s="26">
        <v>3343.47</v>
      </c>
      <c r="S41" s="26">
        <v>3343.52</v>
      </c>
      <c r="T41" s="26">
        <v>3343.52</v>
      </c>
      <c r="U41" s="26">
        <v>3343.52</v>
      </c>
      <c r="V41" s="26">
        <v>3342.98</v>
      </c>
      <c r="W41" s="26">
        <v>3342.98</v>
      </c>
      <c r="X41" s="26">
        <v>3351.43</v>
      </c>
      <c r="Y41" s="26">
        <v>3353.08</v>
      </c>
      <c r="Z41" s="26">
        <v>3353.09</v>
      </c>
      <c r="AA41" s="26">
        <v>3353.09</v>
      </c>
      <c r="AB41" s="26">
        <v>3353.09</v>
      </c>
      <c r="AC41" s="26">
        <v>3353.09</v>
      </c>
      <c r="AD41" s="26">
        <v>3343.29</v>
      </c>
      <c r="AE41" s="26">
        <v>3343.29</v>
      </c>
      <c r="AF41" s="26">
        <v>3116.33</v>
      </c>
      <c r="AG41" s="26">
        <v>3012.16</v>
      </c>
      <c r="AH41" s="26">
        <v>2801.05</v>
      </c>
      <c r="AI41" s="26">
        <v>2801.06</v>
      </c>
      <c r="AJ41" s="26">
        <v>2800.52</v>
      </c>
      <c r="AK41" s="26">
        <v>2800.52</v>
      </c>
      <c r="AL41" s="26">
        <v>2673.25</v>
      </c>
      <c r="AM41" s="26">
        <v>2644.19</v>
      </c>
      <c r="AN41" s="26">
        <v>2644.19</v>
      </c>
      <c r="AO41" s="26">
        <v>2644.19</v>
      </c>
      <c r="AP41" s="26">
        <v>2644.19</v>
      </c>
      <c r="AQ41" s="26">
        <v>2644.81</v>
      </c>
      <c r="AR41" s="26">
        <v>2644.06</v>
      </c>
      <c r="AS41" s="26">
        <v>2643.13</v>
      </c>
      <c r="AT41" s="26">
        <v>2643.06</v>
      </c>
      <c r="AU41" s="26">
        <v>2643.06</v>
      </c>
      <c r="AV41" s="26">
        <v>2643.07</v>
      </c>
      <c r="AW41" s="26">
        <v>2643.12</v>
      </c>
      <c r="AX41" s="26">
        <v>2593.14</v>
      </c>
      <c r="AY41" s="26">
        <v>2493.14</v>
      </c>
      <c r="AZ41" s="26">
        <v>2388.9</v>
      </c>
      <c r="BA41" s="26">
        <v>2287.41</v>
      </c>
      <c r="BB41" s="26">
        <v>2189.31</v>
      </c>
      <c r="BC41" s="26">
        <v>2089.31</v>
      </c>
      <c r="BD41" s="26">
        <v>2051.0700000000002</v>
      </c>
      <c r="BE41" s="26">
        <v>2051.0700000000002</v>
      </c>
      <c r="BF41" s="26">
        <v>2257.52</v>
      </c>
      <c r="BG41" s="26">
        <v>2497.6799999999998</v>
      </c>
      <c r="BH41" s="26">
        <v>2644.51</v>
      </c>
      <c r="BI41" s="26">
        <v>2740.72</v>
      </c>
      <c r="BJ41" s="26">
        <v>3031.93</v>
      </c>
      <c r="BK41" s="26">
        <v>3128.28</v>
      </c>
      <c r="BL41" s="26">
        <v>3141.18</v>
      </c>
      <c r="BM41" s="26">
        <v>3141.27</v>
      </c>
      <c r="BN41" s="26">
        <v>3239.13</v>
      </c>
      <c r="BO41" s="26">
        <v>3308.23</v>
      </c>
      <c r="BP41" s="26">
        <v>3457.06</v>
      </c>
      <c r="BQ41" s="26">
        <v>3379.69</v>
      </c>
      <c r="BR41" s="26">
        <v>3612.66</v>
      </c>
      <c r="BS41" s="26">
        <v>3467.27</v>
      </c>
      <c r="BT41" s="26">
        <v>2945.68</v>
      </c>
      <c r="BU41" s="26">
        <v>2651.04</v>
      </c>
      <c r="BV41" s="26">
        <v>3194.88</v>
      </c>
      <c r="BW41" s="26">
        <v>3223.74</v>
      </c>
      <c r="BX41" s="26">
        <v>3176.39</v>
      </c>
      <c r="BY41" s="26">
        <v>3266.46</v>
      </c>
      <c r="BZ41" s="26">
        <v>3468.23</v>
      </c>
      <c r="CA41" s="26">
        <v>3479.69</v>
      </c>
      <c r="CB41" s="26">
        <v>3479.62</v>
      </c>
      <c r="CC41" s="26">
        <v>3309.36</v>
      </c>
      <c r="CD41" s="26">
        <v>3308.23</v>
      </c>
      <c r="CE41" s="26">
        <v>3308.23</v>
      </c>
      <c r="CF41" s="26">
        <v>3342.01</v>
      </c>
      <c r="CG41" s="26">
        <v>3353.32</v>
      </c>
      <c r="CH41" s="26">
        <v>3361.68</v>
      </c>
      <c r="CI41" s="26">
        <v>3362</v>
      </c>
      <c r="CJ41" s="26">
        <v>3362.44</v>
      </c>
      <c r="CK41" s="26">
        <v>3362.91</v>
      </c>
      <c r="CL41" s="26">
        <v>3363.31</v>
      </c>
      <c r="CM41" s="26">
        <v>3363.52</v>
      </c>
      <c r="CN41" s="26">
        <v>3259.49</v>
      </c>
      <c r="CO41" s="26">
        <v>3155.31</v>
      </c>
      <c r="CP41" s="26">
        <v>3102.65</v>
      </c>
      <c r="CQ41" s="26">
        <v>3260.17</v>
      </c>
      <c r="CR41" s="26">
        <v>3258.77</v>
      </c>
      <c r="CS41" s="65">
        <v>3140.52</v>
      </c>
      <c r="CT41" s="19">
        <f t="shared" si="19"/>
        <v>298432.22000000009</v>
      </c>
    </row>
    <row r="42" spans="1:98">
      <c r="A42" s="68" t="s">
        <v>41</v>
      </c>
      <c r="B42" s="231">
        <f t="shared" ref="B42:AG42" si="43">SUM(B43:B46)</f>
        <v>1400.45</v>
      </c>
      <c r="C42" s="232">
        <f t="shared" si="43"/>
        <v>1400.45</v>
      </c>
      <c r="D42" s="232">
        <f t="shared" si="43"/>
        <v>1400.45</v>
      </c>
      <c r="E42" s="232">
        <f t="shared" si="43"/>
        <v>1400.45</v>
      </c>
      <c r="F42" s="232">
        <f t="shared" si="43"/>
        <v>1400.45</v>
      </c>
      <c r="G42" s="232">
        <f t="shared" si="43"/>
        <v>1400.45</v>
      </c>
      <c r="H42" s="232">
        <f t="shared" si="43"/>
        <v>1400.45</v>
      </c>
      <c r="I42" s="232">
        <f t="shared" si="43"/>
        <v>1400.45</v>
      </c>
      <c r="J42" s="232">
        <f t="shared" si="43"/>
        <v>1400.45</v>
      </c>
      <c r="K42" s="232">
        <f t="shared" si="43"/>
        <v>1400.45</v>
      </c>
      <c r="L42" s="232">
        <f t="shared" si="43"/>
        <v>1400.45</v>
      </c>
      <c r="M42" s="232">
        <f t="shared" si="43"/>
        <v>1400.45</v>
      </c>
      <c r="N42" s="232">
        <f t="shared" si="43"/>
        <v>1400.45</v>
      </c>
      <c r="O42" s="232">
        <f t="shared" si="43"/>
        <v>1400.45</v>
      </c>
      <c r="P42" s="232">
        <f t="shared" si="43"/>
        <v>1400.45</v>
      </c>
      <c r="Q42" s="232">
        <f t="shared" si="43"/>
        <v>1400.45</v>
      </c>
      <c r="R42" s="232">
        <f t="shared" si="43"/>
        <v>1400.45</v>
      </c>
      <c r="S42" s="232">
        <f t="shared" si="43"/>
        <v>1400.45</v>
      </c>
      <c r="T42" s="232">
        <f t="shared" si="43"/>
        <v>1400.45</v>
      </c>
      <c r="U42" s="232">
        <f t="shared" si="43"/>
        <v>1400.45</v>
      </c>
      <c r="V42" s="232">
        <f t="shared" si="43"/>
        <v>1400.45</v>
      </c>
      <c r="W42" s="232">
        <f t="shared" si="43"/>
        <v>1400.45</v>
      </c>
      <c r="X42" s="232">
        <f t="shared" si="43"/>
        <v>1400.45</v>
      </c>
      <c r="Y42" s="232">
        <f t="shared" si="43"/>
        <v>1400.45</v>
      </c>
      <c r="Z42" s="232">
        <f t="shared" si="43"/>
        <v>1400.45</v>
      </c>
      <c r="AA42" s="232">
        <f t="shared" si="43"/>
        <v>1400.45</v>
      </c>
      <c r="AB42" s="232">
        <f t="shared" si="43"/>
        <v>1400.45</v>
      </c>
      <c r="AC42" s="232">
        <f t="shared" si="43"/>
        <v>1400.45</v>
      </c>
      <c r="AD42" s="232">
        <f t="shared" si="43"/>
        <v>1400.45</v>
      </c>
      <c r="AE42" s="232">
        <f t="shared" si="43"/>
        <v>1400.45</v>
      </c>
      <c r="AF42" s="232">
        <f t="shared" si="43"/>
        <v>1400.45</v>
      </c>
      <c r="AG42" s="232">
        <f t="shared" si="43"/>
        <v>1400.45</v>
      </c>
      <c r="AH42" s="232">
        <f t="shared" ref="AH42:BM42" si="44">SUM(AH43:AH46)</f>
        <v>1336.45</v>
      </c>
      <c r="AI42" s="232">
        <f t="shared" si="44"/>
        <v>1272.45</v>
      </c>
      <c r="AJ42" s="232">
        <f t="shared" si="44"/>
        <v>1208.45</v>
      </c>
      <c r="AK42" s="232">
        <f t="shared" si="44"/>
        <v>1144.45</v>
      </c>
      <c r="AL42" s="232">
        <f t="shared" si="44"/>
        <v>1080.45</v>
      </c>
      <c r="AM42" s="232">
        <f t="shared" si="44"/>
        <v>1077.45</v>
      </c>
      <c r="AN42" s="232">
        <f t="shared" si="44"/>
        <v>1077.45</v>
      </c>
      <c r="AO42" s="232">
        <f t="shared" si="44"/>
        <v>1077.45</v>
      </c>
      <c r="AP42" s="232">
        <f t="shared" si="44"/>
        <v>1077.45</v>
      </c>
      <c r="AQ42" s="232">
        <f t="shared" si="44"/>
        <v>1077.45</v>
      </c>
      <c r="AR42" s="232">
        <f t="shared" si="44"/>
        <v>1077.45</v>
      </c>
      <c r="AS42" s="232">
        <f t="shared" si="44"/>
        <v>1077.45</v>
      </c>
      <c r="AT42" s="232">
        <f t="shared" si="44"/>
        <v>1077.45</v>
      </c>
      <c r="AU42" s="232">
        <f t="shared" si="44"/>
        <v>1077.45</v>
      </c>
      <c r="AV42" s="232">
        <f t="shared" si="44"/>
        <v>1077.45</v>
      </c>
      <c r="AW42" s="232">
        <f t="shared" si="44"/>
        <v>1077.45</v>
      </c>
      <c r="AX42" s="232">
        <f t="shared" si="44"/>
        <v>1077.45</v>
      </c>
      <c r="AY42" s="232">
        <f t="shared" si="44"/>
        <v>1077.45</v>
      </c>
      <c r="AZ42" s="232">
        <f t="shared" si="44"/>
        <v>1077.45</v>
      </c>
      <c r="BA42" s="232">
        <f t="shared" si="44"/>
        <v>1077.45</v>
      </c>
      <c r="BB42" s="232">
        <f t="shared" si="44"/>
        <v>1077.45</v>
      </c>
      <c r="BC42" s="232">
        <f t="shared" si="44"/>
        <v>1077.45</v>
      </c>
      <c r="BD42" s="232">
        <f t="shared" si="44"/>
        <v>1077.45</v>
      </c>
      <c r="BE42" s="232">
        <f t="shared" si="44"/>
        <v>1077.45</v>
      </c>
      <c r="BF42" s="232">
        <f t="shared" si="44"/>
        <v>1077.45</v>
      </c>
      <c r="BG42" s="232">
        <f t="shared" si="44"/>
        <v>1077.45</v>
      </c>
      <c r="BH42" s="232">
        <f t="shared" si="44"/>
        <v>1077.45</v>
      </c>
      <c r="BI42" s="232">
        <f t="shared" si="44"/>
        <v>1077.45</v>
      </c>
      <c r="BJ42" s="232">
        <f t="shared" si="44"/>
        <v>1077.45</v>
      </c>
      <c r="BK42" s="232">
        <f t="shared" si="44"/>
        <v>1141.45</v>
      </c>
      <c r="BL42" s="232">
        <f t="shared" si="44"/>
        <v>1205.45</v>
      </c>
      <c r="BM42" s="232">
        <f t="shared" si="44"/>
        <v>1219.45</v>
      </c>
      <c r="BN42" s="232">
        <f t="shared" ref="BN42:CS42" si="45">SUM(BN43:BN46)</f>
        <v>1283.45</v>
      </c>
      <c r="BO42" s="232">
        <f t="shared" si="45"/>
        <v>1319.45</v>
      </c>
      <c r="BP42" s="232">
        <f t="shared" si="45"/>
        <v>1319.45</v>
      </c>
      <c r="BQ42" s="232">
        <f t="shared" si="45"/>
        <v>1319.45</v>
      </c>
      <c r="BR42" s="232">
        <f t="shared" si="45"/>
        <v>1319.45</v>
      </c>
      <c r="BS42" s="232">
        <f t="shared" si="45"/>
        <v>1319.45</v>
      </c>
      <c r="BT42" s="232">
        <f t="shared" si="45"/>
        <v>1319.45</v>
      </c>
      <c r="BU42" s="232">
        <f t="shared" si="45"/>
        <v>1319.45</v>
      </c>
      <c r="BV42" s="232">
        <f t="shared" si="45"/>
        <v>1319.45</v>
      </c>
      <c r="BW42" s="232">
        <f t="shared" si="45"/>
        <v>1319.45</v>
      </c>
      <c r="BX42" s="232">
        <f t="shared" si="45"/>
        <v>1383.45</v>
      </c>
      <c r="BY42" s="232">
        <f t="shared" si="45"/>
        <v>1400.45</v>
      </c>
      <c r="BZ42" s="232">
        <f t="shared" si="45"/>
        <v>1400.45</v>
      </c>
      <c r="CA42" s="232">
        <f t="shared" si="45"/>
        <v>1400.45</v>
      </c>
      <c r="CB42" s="232">
        <f t="shared" si="45"/>
        <v>1400.45</v>
      </c>
      <c r="CC42" s="232">
        <f t="shared" si="45"/>
        <v>1400.45</v>
      </c>
      <c r="CD42" s="232">
        <f t="shared" si="45"/>
        <v>1400.45</v>
      </c>
      <c r="CE42" s="232">
        <f t="shared" si="45"/>
        <v>1400.45</v>
      </c>
      <c r="CF42" s="232">
        <f t="shared" si="45"/>
        <v>1400.45</v>
      </c>
      <c r="CG42" s="232">
        <f t="shared" si="45"/>
        <v>1400.45</v>
      </c>
      <c r="CH42" s="232">
        <f t="shared" si="45"/>
        <v>1400.45</v>
      </c>
      <c r="CI42" s="232">
        <f t="shared" si="45"/>
        <v>1400.45</v>
      </c>
      <c r="CJ42" s="232">
        <f t="shared" si="45"/>
        <v>1400.45</v>
      </c>
      <c r="CK42" s="232">
        <f t="shared" si="45"/>
        <v>1400.45</v>
      </c>
      <c r="CL42" s="232">
        <f t="shared" si="45"/>
        <v>1400.45</v>
      </c>
      <c r="CM42" s="232">
        <f t="shared" si="45"/>
        <v>1400.45</v>
      </c>
      <c r="CN42" s="232">
        <f t="shared" si="45"/>
        <v>1400.45</v>
      </c>
      <c r="CO42" s="232">
        <f t="shared" si="45"/>
        <v>1400.45</v>
      </c>
      <c r="CP42" s="232">
        <f t="shared" si="45"/>
        <v>1400.45</v>
      </c>
      <c r="CQ42" s="232">
        <f t="shared" si="45"/>
        <v>1400.45</v>
      </c>
      <c r="CR42" s="232">
        <f t="shared" si="45"/>
        <v>1400.45</v>
      </c>
      <c r="CS42" s="233">
        <f t="shared" si="45"/>
        <v>1400.45</v>
      </c>
      <c r="CT42" s="22">
        <f t="shared" si="19"/>
        <v>124233.19999999981</v>
      </c>
    </row>
    <row r="43" spans="1:98">
      <c r="A43" s="51" t="s">
        <v>42</v>
      </c>
      <c r="B43" s="267">
        <v>1131</v>
      </c>
      <c r="C43" s="267">
        <v>1131</v>
      </c>
      <c r="D43" s="267">
        <v>1131</v>
      </c>
      <c r="E43" s="267">
        <v>1131</v>
      </c>
      <c r="F43" s="267">
        <v>1131</v>
      </c>
      <c r="G43" s="267">
        <v>1131</v>
      </c>
      <c r="H43" s="267">
        <v>1131</v>
      </c>
      <c r="I43" s="267">
        <v>1131</v>
      </c>
      <c r="J43" s="267">
        <v>1131</v>
      </c>
      <c r="K43" s="267">
        <v>1131</v>
      </c>
      <c r="L43" s="267">
        <v>1131</v>
      </c>
      <c r="M43" s="267">
        <v>1131</v>
      </c>
      <c r="N43" s="267">
        <v>1131</v>
      </c>
      <c r="O43" s="267">
        <v>1131</v>
      </c>
      <c r="P43" s="267">
        <v>1131</v>
      </c>
      <c r="Q43" s="267">
        <v>1131</v>
      </c>
      <c r="R43" s="267">
        <v>1131</v>
      </c>
      <c r="S43" s="267">
        <v>1131</v>
      </c>
      <c r="T43" s="267">
        <v>1131</v>
      </c>
      <c r="U43" s="267">
        <v>1131</v>
      </c>
      <c r="V43" s="267">
        <v>1131</v>
      </c>
      <c r="W43" s="267">
        <v>1131</v>
      </c>
      <c r="X43" s="267">
        <v>1131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1131</v>
      </c>
      <c r="AF43" s="267">
        <v>1131</v>
      </c>
      <c r="AG43" s="267">
        <v>1131</v>
      </c>
      <c r="AH43" s="267">
        <v>1067</v>
      </c>
      <c r="AI43" s="267">
        <v>1003</v>
      </c>
      <c r="AJ43" s="267">
        <v>939</v>
      </c>
      <c r="AK43" s="267">
        <v>875</v>
      </c>
      <c r="AL43" s="267">
        <v>811</v>
      </c>
      <c r="AM43" s="267">
        <v>808</v>
      </c>
      <c r="AN43" s="267">
        <v>808</v>
      </c>
      <c r="AO43" s="267">
        <v>808</v>
      </c>
      <c r="AP43" s="267">
        <v>808</v>
      </c>
      <c r="AQ43" s="267">
        <v>808</v>
      </c>
      <c r="AR43" s="267">
        <v>808</v>
      </c>
      <c r="AS43" s="267">
        <v>808</v>
      </c>
      <c r="AT43" s="267">
        <v>808</v>
      </c>
      <c r="AU43" s="267">
        <v>808</v>
      </c>
      <c r="AV43" s="267">
        <v>808</v>
      </c>
      <c r="AW43" s="267">
        <v>808</v>
      </c>
      <c r="AX43" s="267">
        <v>808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872</v>
      </c>
      <c r="BL43" s="267">
        <v>936</v>
      </c>
      <c r="BM43" s="267">
        <v>950</v>
      </c>
      <c r="BN43" s="267">
        <v>1014</v>
      </c>
      <c r="BO43" s="267">
        <v>1050</v>
      </c>
      <c r="BP43" s="267">
        <v>1050</v>
      </c>
      <c r="BQ43" s="267">
        <v>1050</v>
      </c>
      <c r="BR43" s="267">
        <v>1050</v>
      </c>
      <c r="BS43" s="267">
        <v>1050</v>
      </c>
      <c r="BT43" s="267">
        <v>1050</v>
      </c>
      <c r="BU43" s="267">
        <v>1050</v>
      </c>
      <c r="BV43" s="267">
        <v>1050</v>
      </c>
      <c r="BW43" s="267">
        <v>1050</v>
      </c>
      <c r="BX43" s="267">
        <v>1114</v>
      </c>
      <c r="BY43" s="267">
        <v>1131</v>
      </c>
      <c r="BZ43" s="267">
        <v>1131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162">
        <f t="shared" si="19"/>
        <v>98366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269.45</v>
      </c>
      <c r="AO44" s="222">
        <v>269.45</v>
      </c>
      <c r="AP44" s="222">
        <v>269.45</v>
      </c>
      <c r="AQ44" s="222">
        <v>269.45</v>
      </c>
      <c r="AR44" s="222">
        <v>269.45</v>
      </c>
      <c r="AS44" s="222">
        <v>269.45</v>
      </c>
      <c r="AT44" s="222">
        <v>269.45</v>
      </c>
      <c r="AU44" s="222">
        <v>269.45</v>
      </c>
      <c r="AV44" s="222">
        <v>269.45</v>
      </c>
      <c r="AW44" s="222">
        <v>269.45</v>
      </c>
      <c r="AX44" s="222">
        <v>269.45</v>
      </c>
      <c r="AY44" s="222">
        <v>269.45</v>
      </c>
      <c r="AZ44" s="222">
        <v>269.45</v>
      </c>
      <c r="BA44" s="222">
        <v>269.45</v>
      </c>
      <c r="BB44" s="222">
        <v>269.45</v>
      </c>
      <c r="BC44" s="222">
        <v>269.45</v>
      </c>
      <c r="BD44" s="222">
        <v>269.45</v>
      </c>
      <c r="BE44" s="222">
        <v>269.45</v>
      </c>
      <c r="BF44" s="222">
        <v>269.45</v>
      </c>
      <c r="BG44" s="222">
        <v>269.45</v>
      </c>
      <c r="BH44" s="222">
        <v>269.45</v>
      </c>
      <c r="BI44" s="222">
        <v>269.45</v>
      </c>
      <c r="BJ44" s="222">
        <v>269.45</v>
      </c>
      <c r="BK44" s="222">
        <v>269.45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9"/>
        <v>25867.200000000044</v>
      </c>
    </row>
    <row r="45" spans="1:98">
      <c r="A45" s="17" t="s">
        <v>44</v>
      </c>
      <c r="B45" s="222">
        <f t="shared" ref="B45" si="46">B18</f>
        <v>0</v>
      </c>
      <c r="C45" s="222">
        <f t="shared" ref="C45:BN45" si="47">C18</f>
        <v>0</v>
      </c>
      <c r="D45" s="222">
        <f t="shared" si="47"/>
        <v>0</v>
      </c>
      <c r="E45" s="222">
        <f t="shared" si="47"/>
        <v>0</v>
      </c>
      <c r="F45" s="222">
        <f t="shared" si="47"/>
        <v>0</v>
      </c>
      <c r="G45" s="222">
        <f t="shared" si="47"/>
        <v>0</v>
      </c>
      <c r="H45" s="222">
        <f t="shared" si="47"/>
        <v>0</v>
      </c>
      <c r="I45" s="222">
        <f t="shared" si="47"/>
        <v>0</v>
      </c>
      <c r="J45" s="222">
        <f t="shared" si="47"/>
        <v>0</v>
      </c>
      <c r="K45" s="222">
        <f t="shared" si="47"/>
        <v>0</v>
      </c>
      <c r="L45" s="222">
        <f t="shared" si="47"/>
        <v>0</v>
      </c>
      <c r="M45" s="222">
        <f t="shared" si="47"/>
        <v>0</v>
      </c>
      <c r="N45" s="222">
        <f t="shared" si="47"/>
        <v>0</v>
      </c>
      <c r="O45" s="222">
        <f t="shared" si="47"/>
        <v>0</v>
      </c>
      <c r="P45" s="222">
        <f t="shared" si="47"/>
        <v>0</v>
      </c>
      <c r="Q45" s="222">
        <f t="shared" si="47"/>
        <v>0</v>
      </c>
      <c r="R45" s="222">
        <f t="shared" si="47"/>
        <v>0</v>
      </c>
      <c r="S45" s="222">
        <f t="shared" si="47"/>
        <v>0</v>
      </c>
      <c r="T45" s="222">
        <f t="shared" si="47"/>
        <v>0</v>
      </c>
      <c r="U45" s="222">
        <f t="shared" si="47"/>
        <v>0</v>
      </c>
      <c r="V45" s="222">
        <f t="shared" si="47"/>
        <v>0</v>
      </c>
      <c r="W45" s="222">
        <f t="shared" si="47"/>
        <v>0</v>
      </c>
      <c r="X45" s="222">
        <f t="shared" si="47"/>
        <v>0</v>
      </c>
      <c r="Y45" s="222">
        <f t="shared" si="47"/>
        <v>0</v>
      </c>
      <c r="Z45" s="222">
        <f t="shared" si="47"/>
        <v>0</v>
      </c>
      <c r="AA45" s="222">
        <f t="shared" si="47"/>
        <v>0</v>
      </c>
      <c r="AB45" s="222">
        <f t="shared" si="47"/>
        <v>0</v>
      </c>
      <c r="AC45" s="222">
        <f t="shared" si="47"/>
        <v>0</v>
      </c>
      <c r="AD45" s="222">
        <f t="shared" si="47"/>
        <v>0</v>
      </c>
      <c r="AE45" s="222">
        <f t="shared" si="47"/>
        <v>0</v>
      </c>
      <c r="AF45" s="222">
        <f t="shared" si="47"/>
        <v>0</v>
      </c>
      <c r="AG45" s="222">
        <f t="shared" si="47"/>
        <v>0</v>
      </c>
      <c r="AH45" s="222">
        <f t="shared" si="47"/>
        <v>0</v>
      </c>
      <c r="AI45" s="222">
        <f t="shared" si="47"/>
        <v>0</v>
      </c>
      <c r="AJ45" s="222">
        <f t="shared" si="47"/>
        <v>0</v>
      </c>
      <c r="AK45" s="222">
        <f t="shared" si="47"/>
        <v>0</v>
      </c>
      <c r="AL45" s="222">
        <f t="shared" si="47"/>
        <v>0</v>
      </c>
      <c r="AM45" s="222">
        <f t="shared" si="47"/>
        <v>0</v>
      </c>
      <c r="AN45" s="222">
        <f t="shared" si="47"/>
        <v>0</v>
      </c>
      <c r="AO45" s="222">
        <f t="shared" si="47"/>
        <v>0</v>
      </c>
      <c r="AP45" s="222">
        <f t="shared" si="47"/>
        <v>0</v>
      </c>
      <c r="AQ45" s="222">
        <f t="shared" si="47"/>
        <v>0</v>
      </c>
      <c r="AR45" s="222">
        <f t="shared" si="47"/>
        <v>0</v>
      </c>
      <c r="AS45" s="222">
        <f t="shared" si="47"/>
        <v>0</v>
      </c>
      <c r="AT45" s="222">
        <f t="shared" si="47"/>
        <v>0</v>
      </c>
      <c r="AU45" s="222">
        <f t="shared" si="47"/>
        <v>0</v>
      </c>
      <c r="AV45" s="222">
        <f t="shared" si="47"/>
        <v>0</v>
      </c>
      <c r="AW45" s="222">
        <f t="shared" si="47"/>
        <v>0</v>
      </c>
      <c r="AX45" s="222">
        <f t="shared" si="47"/>
        <v>0</v>
      </c>
      <c r="AY45" s="222">
        <f t="shared" si="47"/>
        <v>0</v>
      </c>
      <c r="AZ45" s="222">
        <f t="shared" si="47"/>
        <v>0</v>
      </c>
      <c r="BA45" s="222">
        <f t="shared" si="47"/>
        <v>0</v>
      </c>
      <c r="BB45" s="222">
        <f t="shared" si="47"/>
        <v>0</v>
      </c>
      <c r="BC45" s="222">
        <f t="shared" si="47"/>
        <v>0</v>
      </c>
      <c r="BD45" s="222">
        <f t="shared" si="47"/>
        <v>0</v>
      </c>
      <c r="BE45" s="222">
        <f t="shared" si="47"/>
        <v>0</v>
      </c>
      <c r="BF45" s="222">
        <f t="shared" si="47"/>
        <v>0</v>
      </c>
      <c r="BG45" s="222">
        <f t="shared" si="47"/>
        <v>0</v>
      </c>
      <c r="BH45" s="222">
        <f t="shared" si="47"/>
        <v>0</v>
      </c>
      <c r="BI45" s="222">
        <f t="shared" si="47"/>
        <v>0</v>
      </c>
      <c r="BJ45" s="222">
        <f t="shared" si="47"/>
        <v>0</v>
      </c>
      <c r="BK45" s="222">
        <f t="shared" si="47"/>
        <v>0</v>
      </c>
      <c r="BL45" s="222">
        <f t="shared" si="47"/>
        <v>0</v>
      </c>
      <c r="BM45" s="222">
        <f t="shared" si="47"/>
        <v>0</v>
      </c>
      <c r="BN45" s="222">
        <f t="shared" si="47"/>
        <v>0</v>
      </c>
      <c r="BO45" s="222">
        <f t="shared" ref="BO45:CS45" si="48">BO18</f>
        <v>0</v>
      </c>
      <c r="BP45" s="222">
        <f t="shared" si="48"/>
        <v>0</v>
      </c>
      <c r="BQ45" s="222">
        <f t="shared" si="48"/>
        <v>0</v>
      </c>
      <c r="BR45" s="222">
        <f t="shared" si="48"/>
        <v>0</v>
      </c>
      <c r="BS45" s="222">
        <f t="shared" si="48"/>
        <v>0</v>
      </c>
      <c r="BT45" s="222">
        <f t="shared" si="48"/>
        <v>0</v>
      </c>
      <c r="BU45" s="222">
        <f t="shared" si="48"/>
        <v>0</v>
      </c>
      <c r="BV45" s="222">
        <f t="shared" si="48"/>
        <v>0</v>
      </c>
      <c r="BW45" s="222">
        <f t="shared" si="48"/>
        <v>0</v>
      </c>
      <c r="BX45" s="222">
        <f t="shared" si="48"/>
        <v>0</v>
      </c>
      <c r="BY45" s="222">
        <f t="shared" si="48"/>
        <v>0</v>
      </c>
      <c r="BZ45" s="222">
        <f t="shared" si="48"/>
        <v>0</v>
      </c>
      <c r="CA45" s="222">
        <f t="shared" si="48"/>
        <v>0</v>
      </c>
      <c r="CB45" s="222">
        <f t="shared" si="48"/>
        <v>0</v>
      </c>
      <c r="CC45" s="222">
        <f t="shared" si="48"/>
        <v>0</v>
      </c>
      <c r="CD45" s="222">
        <f t="shared" si="48"/>
        <v>0</v>
      </c>
      <c r="CE45" s="222">
        <f t="shared" si="48"/>
        <v>0</v>
      </c>
      <c r="CF45" s="222">
        <f t="shared" si="48"/>
        <v>0</v>
      </c>
      <c r="CG45" s="222">
        <f t="shared" si="48"/>
        <v>0</v>
      </c>
      <c r="CH45" s="222">
        <f t="shared" si="48"/>
        <v>0</v>
      </c>
      <c r="CI45" s="222">
        <f t="shared" si="48"/>
        <v>0</v>
      </c>
      <c r="CJ45" s="222">
        <f t="shared" si="48"/>
        <v>0</v>
      </c>
      <c r="CK45" s="222">
        <f t="shared" si="48"/>
        <v>0</v>
      </c>
      <c r="CL45" s="222">
        <f t="shared" si="48"/>
        <v>0</v>
      </c>
      <c r="CM45" s="222">
        <f t="shared" si="48"/>
        <v>0</v>
      </c>
      <c r="CN45" s="222">
        <f t="shared" si="48"/>
        <v>0</v>
      </c>
      <c r="CO45" s="222">
        <f t="shared" si="48"/>
        <v>0</v>
      </c>
      <c r="CP45" s="222">
        <f t="shared" si="48"/>
        <v>0</v>
      </c>
      <c r="CQ45" s="222">
        <f t="shared" si="48"/>
        <v>0</v>
      </c>
      <c r="CR45" s="222">
        <f t="shared" si="48"/>
        <v>0</v>
      </c>
      <c r="CS45" s="222">
        <f t="shared" si="48"/>
        <v>0</v>
      </c>
      <c r="CT45" s="162">
        <f t="shared" si="19"/>
        <v>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9"/>
        <v>0</v>
      </c>
    </row>
    <row r="47" spans="1:98">
      <c r="A47" s="68" t="s">
        <v>46</v>
      </c>
      <c r="B47" s="30">
        <f t="shared" ref="B47:AG47" si="49">SUM(B48:B51)</f>
        <v>115.53556</v>
      </c>
      <c r="C47" s="31">
        <f t="shared" si="49"/>
        <v>112.51392</v>
      </c>
      <c r="D47" s="31">
        <f t="shared" si="49"/>
        <v>108.21164</v>
      </c>
      <c r="E47" s="31">
        <f t="shared" si="49"/>
        <v>99.974919999999997</v>
      </c>
      <c r="F47" s="31">
        <f t="shared" si="49"/>
        <v>102.75240000000001</v>
      </c>
      <c r="G47" s="31">
        <f t="shared" si="49"/>
        <v>107.70764</v>
      </c>
      <c r="H47" s="31">
        <f t="shared" si="49"/>
        <v>101.79352</v>
      </c>
      <c r="I47" s="31">
        <f t="shared" si="49"/>
        <v>111.8244</v>
      </c>
      <c r="J47" s="31">
        <f t="shared" si="49"/>
        <v>117.89424</v>
      </c>
      <c r="K47" s="31">
        <f t="shared" si="49"/>
        <v>120.13491999999999</v>
      </c>
      <c r="L47" s="31">
        <f t="shared" si="49"/>
        <v>124.29419999999999</v>
      </c>
      <c r="M47" s="31">
        <f t="shared" si="49"/>
        <v>123.72268</v>
      </c>
      <c r="N47" s="31">
        <f t="shared" si="49"/>
        <v>125.20060000000001</v>
      </c>
      <c r="O47" s="31">
        <f t="shared" si="49"/>
        <v>129.80016000000001</v>
      </c>
      <c r="P47" s="31">
        <f t="shared" si="49"/>
        <v>128.95516000000001</v>
      </c>
      <c r="Q47" s="31">
        <f t="shared" si="49"/>
        <v>127.67</v>
      </c>
      <c r="R47" s="31">
        <f t="shared" si="49"/>
        <v>126.47896</v>
      </c>
      <c r="S47" s="31">
        <f t="shared" si="49"/>
        <v>123.87428</v>
      </c>
      <c r="T47" s="31">
        <f t="shared" si="49"/>
        <v>123.61672</v>
      </c>
      <c r="U47" s="31">
        <f t="shared" si="49"/>
        <v>122.09624000000001</v>
      </c>
      <c r="V47" s="31">
        <f t="shared" si="49"/>
        <v>118.71979999999999</v>
      </c>
      <c r="W47" s="31">
        <f t="shared" si="49"/>
        <v>114.81228</v>
      </c>
      <c r="X47" s="31">
        <f t="shared" si="49"/>
        <v>111.65420399209884</v>
      </c>
      <c r="Y47" s="31">
        <f t="shared" si="49"/>
        <v>89.564076993061931</v>
      </c>
      <c r="Z47" s="31">
        <f t="shared" si="49"/>
        <v>71.271931433338139</v>
      </c>
      <c r="AA47" s="31">
        <f t="shared" si="49"/>
        <v>81.611448819302126</v>
      </c>
      <c r="AB47" s="31">
        <f t="shared" si="49"/>
        <v>115.34934658621819</v>
      </c>
      <c r="AC47" s="31">
        <f t="shared" si="49"/>
        <v>201.32227863140417</v>
      </c>
      <c r="AD47" s="31">
        <f t="shared" si="49"/>
        <v>379.23869357265011</v>
      </c>
      <c r="AE47" s="31">
        <f t="shared" si="49"/>
        <v>630.15480453159159</v>
      </c>
      <c r="AF47" s="31">
        <f t="shared" si="49"/>
        <v>914.55308717658556</v>
      </c>
      <c r="AG47" s="31">
        <f t="shared" si="49"/>
        <v>1269.5914537230233</v>
      </c>
      <c r="AH47" s="31">
        <f t="shared" ref="AH47:BM47" si="50">SUM(AH48:AH51)</f>
        <v>1612.8698508400016</v>
      </c>
      <c r="AI47" s="31">
        <f t="shared" si="50"/>
        <v>1940.7057745414552</v>
      </c>
      <c r="AJ47" s="31">
        <f t="shared" si="50"/>
        <v>2299.2935996569049</v>
      </c>
      <c r="AK47" s="31">
        <f t="shared" si="50"/>
        <v>2593.3858599051923</v>
      </c>
      <c r="AL47" s="31">
        <f t="shared" si="50"/>
        <v>2886.3213650716125</v>
      </c>
      <c r="AM47" s="31">
        <f t="shared" si="50"/>
        <v>3202.711240002599</v>
      </c>
      <c r="AN47" s="31">
        <f t="shared" si="50"/>
        <v>3433.1974887747779</v>
      </c>
      <c r="AO47" s="31">
        <f t="shared" si="50"/>
        <v>3651.0624344740982</v>
      </c>
      <c r="AP47" s="31">
        <f t="shared" si="50"/>
        <v>3809.7829148900964</v>
      </c>
      <c r="AQ47" s="31">
        <f t="shared" si="50"/>
        <v>4013.7568213914915</v>
      </c>
      <c r="AR47" s="31">
        <f t="shared" si="50"/>
        <v>4151.7950720522758</v>
      </c>
      <c r="AS47" s="31">
        <f t="shared" si="50"/>
        <v>4250.9250951645654</v>
      </c>
      <c r="AT47" s="31">
        <f t="shared" si="50"/>
        <v>4306.2305596288215</v>
      </c>
      <c r="AU47" s="31">
        <f t="shared" si="50"/>
        <v>4348.1782109166461</v>
      </c>
      <c r="AV47" s="31">
        <f t="shared" si="50"/>
        <v>4388.5873716979913</v>
      </c>
      <c r="AW47" s="31">
        <f t="shared" si="50"/>
        <v>4409.0745689583691</v>
      </c>
      <c r="AX47" s="31">
        <f t="shared" si="50"/>
        <v>4417.9824502970851</v>
      </c>
      <c r="AY47" s="31">
        <f t="shared" si="50"/>
        <v>4421.5782588792681</v>
      </c>
      <c r="AZ47" s="31">
        <f t="shared" si="50"/>
        <v>4410.4374380338622</v>
      </c>
      <c r="BA47" s="31">
        <f t="shared" si="50"/>
        <v>4392.3869592257552</v>
      </c>
      <c r="BB47" s="31">
        <f t="shared" si="50"/>
        <v>4355.9197925848575</v>
      </c>
      <c r="BC47" s="31">
        <f t="shared" si="50"/>
        <v>4310.4627387908959</v>
      </c>
      <c r="BD47" s="31">
        <f t="shared" si="50"/>
        <v>4281.9555387834152</v>
      </c>
      <c r="BE47" s="31">
        <f t="shared" si="50"/>
        <v>4226.0437506833196</v>
      </c>
      <c r="BF47" s="31">
        <f t="shared" si="50"/>
        <v>4171.2141882318929</v>
      </c>
      <c r="BG47" s="31">
        <f t="shared" si="50"/>
        <v>4097.3911670928401</v>
      </c>
      <c r="BH47" s="31">
        <f t="shared" si="50"/>
        <v>3984.9657362588932</v>
      </c>
      <c r="BI47" s="31">
        <f t="shared" si="50"/>
        <v>3854.4220776674383</v>
      </c>
      <c r="BJ47" s="31">
        <f t="shared" si="50"/>
        <v>3727.7680895353924</v>
      </c>
      <c r="BK47" s="31">
        <f t="shared" si="50"/>
        <v>3506.0859541223176</v>
      </c>
      <c r="BL47" s="31">
        <f t="shared" si="50"/>
        <v>3225.8258452429063</v>
      </c>
      <c r="BM47" s="31">
        <f t="shared" si="50"/>
        <v>2943.7110542998562</v>
      </c>
      <c r="BN47" s="31">
        <f t="shared" ref="BN47:CS47" si="51">SUM(BN48:BN51)</f>
        <v>2706.5440078944725</v>
      </c>
      <c r="BO47" s="31">
        <f t="shared" si="51"/>
        <v>2359.2689959102509</v>
      </c>
      <c r="BP47" s="31">
        <f t="shared" si="51"/>
        <v>2020.0254421222162</v>
      </c>
      <c r="BQ47" s="31">
        <f t="shared" si="51"/>
        <v>1636.3306436383114</v>
      </c>
      <c r="BR47" s="31">
        <f t="shared" si="51"/>
        <v>1323.3599687844769</v>
      </c>
      <c r="BS47" s="31">
        <f t="shared" si="51"/>
        <v>1053.7488589748684</v>
      </c>
      <c r="BT47" s="31">
        <f t="shared" si="51"/>
        <v>753.85174189358179</v>
      </c>
      <c r="BU47" s="31">
        <f t="shared" si="51"/>
        <v>365.67397979082767</v>
      </c>
      <c r="BV47" s="31">
        <f t="shared" si="51"/>
        <v>203.59065316318072</v>
      </c>
      <c r="BW47" s="31">
        <f t="shared" si="51"/>
        <v>121.7189328280739</v>
      </c>
      <c r="BX47" s="31">
        <f t="shared" si="51"/>
        <v>74.332721289774511</v>
      </c>
      <c r="BY47" s="31">
        <f t="shared" si="51"/>
        <v>50.710439999999998</v>
      </c>
      <c r="BZ47" s="31">
        <f t="shared" si="51"/>
        <v>42.044519999999999</v>
      </c>
      <c r="CA47" s="31">
        <f t="shared" si="51"/>
        <v>42.795479999999998</v>
      </c>
      <c r="CB47" s="31">
        <f t="shared" si="51"/>
        <v>41.770559999999996</v>
      </c>
      <c r="CC47" s="31">
        <f t="shared" si="51"/>
        <v>44.127839999999999</v>
      </c>
      <c r="CD47" s="31">
        <f t="shared" si="51"/>
        <v>46.753240000000005</v>
      </c>
      <c r="CE47" s="31">
        <f t="shared" si="51"/>
        <v>66.78703999999999</v>
      </c>
      <c r="CF47" s="31">
        <f t="shared" si="51"/>
        <v>72.485720000000001</v>
      </c>
      <c r="CG47" s="31">
        <f t="shared" si="51"/>
        <v>76.443119999999993</v>
      </c>
      <c r="CH47" s="31">
        <f t="shared" si="51"/>
        <v>80.939520000000002</v>
      </c>
      <c r="CI47" s="31">
        <f t="shared" si="51"/>
        <v>97.23536</v>
      </c>
      <c r="CJ47" s="31">
        <f t="shared" si="51"/>
        <v>105.90396000000001</v>
      </c>
      <c r="CK47" s="31">
        <f t="shared" si="51"/>
        <v>105.93292</v>
      </c>
      <c r="CL47" s="31">
        <f t="shared" si="51"/>
        <v>109.02844</v>
      </c>
      <c r="CM47" s="31">
        <f t="shared" si="51"/>
        <v>105.0986</v>
      </c>
      <c r="CN47" s="31">
        <f t="shared" si="51"/>
        <v>106.05356</v>
      </c>
      <c r="CO47" s="31">
        <f t="shared" si="51"/>
        <v>102.4796</v>
      </c>
      <c r="CP47" s="31">
        <f t="shared" si="51"/>
        <v>100.61516</v>
      </c>
      <c r="CQ47" s="31">
        <f t="shared" si="51"/>
        <v>102.20595999999999</v>
      </c>
      <c r="CR47" s="31">
        <f t="shared" si="51"/>
        <v>105.92547999999999</v>
      </c>
      <c r="CS47" s="69">
        <f t="shared" si="51"/>
        <v>110.86095999999999</v>
      </c>
      <c r="CT47" s="22">
        <f t="shared" si="19"/>
        <v>140412.56825944613</v>
      </c>
    </row>
    <row r="48" spans="1:98">
      <c r="A48" s="18" t="s">
        <v>65</v>
      </c>
      <c r="B48" s="25">
        <f>B21</f>
        <v>0</v>
      </c>
      <c r="C48" s="25">
        <f t="shared" ref="C48:BN49" si="52">C21</f>
        <v>0</v>
      </c>
      <c r="D48" s="25">
        <f t="shared" si="52"/>
        <v>0</v>
      </c>
      <c r="E48" s="25">
        <f t="shared" si="52"/>
        <v>0</v>
      </c>
      <c r="F48" s="25">
        <f t="shared" si="52"/>
        <v>0</v>
      </c>
      <c r="G48" s="25">
        <f t="shared" si="52"/>
        <v>0</v>
      </c>
      <c r="H48" s="25">
        <f t="shared" si="52"/>
        <v>0</v>
      </c>
      <c r="I48" s="25">
        <f t="shared" si="52"/>
        <v>0</v>
      </c>
      <c r="J48" s="25">
        <f t="shared" si="52"/>
        <v>0</v>
      </c>
      <c r="K48" s="25">
        <f t="shared" si="52"/>
        <v>0</v>
      </c>
      <c r="L48" s="25">
        <f t="shared" si="52"/>
        <v>0</v>
      </c>
      <c r="M48" s="25">
        <f t="shared" si="52"/>
        <v>0</v>
      </c>
      <c r="N48" s="25">
        <f t="shared" si="52"/>
        <v>0</v>
      </c>
      <c r="O48" s="25">
        <f t="shared" si="52"/>
        <v>0</v>
      </c>
      <c r="P48" s="25">
        <f t="shared" si="52"/>
        <v>0</v>
      </c>
      <c r="Q48" s="25">
        <f t="shared" si="52"/>
        <v>0</v>
      </c>
      <c r="R48" s="25">
        <f t="shared" si="52"/>
        <v>0</v>
      </c>
      <c r="S48" s="25">
        <f t="shared" si="52"/>
        <v>0</v>
      </c>
      <c r="T48" s="25">
        <f t="shared" si="52"/>
        <v>0</v>
      </c>
      <c r="U48" s="25">
        <f t="shared" si="52"/>
        <v>0</v>
      </c>
      <c r="V48" s="25">
        <f t="shared" si="52"/>
        <v>0</v>
      </c>
      <c r="W48" s="25">
        <f t="shared" si="52"/>
        <v>0</v>
      </c>
      <c r="X48" s="25">
        <f t="shared" si="52"/>
        <v>0.28000000000000003</v>
      </c>
      <c r="Y48" s="25">
        <f t="shared" si="52"/>
        <v>0.3</v>
      </c>
      <c r="Z48" s="25">
        <f t="shared" si="52"/>
        <v>0.43</v>
      </c>
      <c r="AA48" s="25">
        <f t="shared" si="52"/>
        <v>0.66999999999999993</v>
      </c>
      <c r="AB48" s="25">
        <f t="shared" si="52"/>
        <v>2.19</v>
      </c>
      <c r="AC48" s="25">
        <f t="shared" si="52"/>
        <v>31.32</v>
      </c>
      <c r="AD48" s="25">
        <f t="shared" si="52"/>
        <v>80</v>
      </c>
      <c r="AE48" s="25">
        <f t="shared" si="52"/>
        <v>155.70000000000002</v>
      </c>
      <c r="AF48" s="25">
        <f t="shared" si="52"/>
        <v>246.68</v>
      </c>
      <c r="AG48" s="25">
        <f t="shared" si="52"/>
        <v>384.57</v>
      </c>
      <c r="AH48" s="25">
        <f t="shared" si="52"/>
        <v>535.90000000000009</v>
      </c>
      <c r="AI48" s="25">
        <f t="shared" si="52"/>
        <v>686.54000000000008</v>
      </c>
      <c r="AJ48" s="25">
        <f t="shared" si="52"/>
        <v>833.58999999999992</v>
      </c>
      <c r="AK48" s="25">
        <f t="shared" si="52"/>
        <v>966.51</v>
      </c>
      <c r="AL48" s="25">
        <f t="shared" si="52"/>
        <v>1118.8899999999999</v>
      </c>
      <c r="AM48" s="25">
        <f t="shared" si="52"/>
        <v>1254.82</v>
      </c>
      <c r="AN48" s="25">
        <f t="shared" si="52"/>
        <v>1374.52</v>
      </c>
      <c r="AO48" s="25">
        <f t="shared" si="52"/>
        <v>1483.04</v>
      </c>
      <c r="AP48" s="25">
        <f t="shared" si="52"/>
        <v>1566.91</v>
      </c>
      <c r="AQ48" s="25">
        <f t="shared" si="52"/>
        <v>1644.55</v>
      </c>
      <c r="AR48" s="25">
        <f t="shared" si="52"/>
        <v>1717.28</v>
      </c>
      <c r="AS48" s="25">
        <f t="shared" si="52"/>
        <v>1743.26</v>
      </c>
      <c r="AT48" s="25">
        <f t="shared" si="52"/>
        <v>1766.51</v>
      </c>
      <c r="AU48" s="25">
        <f t="shared" si="52"/>
        <v>1781.08</v>
      </c>
      <c r="AV48" s="25">
        <f t="shared" si="52"/>
        <v>1791.32</v>
      </c>
      <c r="AW48" s="25">
        <f t="shared" si="52"/>
        <v>1795.87</v>
      </c>
      <c r="AX48" s="25">
        <f t="shared" si="52"/>
        <v>1797.01</v>
      </c>
      <c r="AY48" s="25">
        <f t="shared" si="52"/>
        <v>1798.6799999999998</v>
      </c>
      <c r="AZ48" s="25">
        <f t="shared" si="52"/>
        <v>1796.2900000000002</v>
      </c>
      <c r="BA48" s="25">
        <f t="shared" si="52"/>
        <v>1793.43</v>
      </c>
      <c r="BB48" s="25">
        <f t="shared" si="52"/>
        <v>1778.21</v>
      </c>
      <c r="BC48" s="25">
        <f t="shared" si="52"/>
        <v>1765.1100000000001</v>
      </c>
      <c r="BD48" s="25">
        <f t="shared" si="52"/>
        <v>1765.73</v>
      </c>
      <c r="BE48" s="25">
        <f t="shared" si="52"/>
        <v>1757.74</v>
      </c>
      <c r="BF48" s="25">
        <f t="shared" si="52"/>
        <v>1758.49</v>
      </c>
      <c r="BG48" s="25">
        <f t="shared" si="52"/>
        <v>1742.1399999999999</v>
      </c>
      <c r="BH48" s="25">
        <f t="shared" si="52"/>
        <v>1733.37</v>
      </c>
      <c r="BI48" s="25">
        <f t="shared" si="52"/>
        <v>1695.4699999999998</v>
      </c>
      <c r="BJ48" s="25">
        <f t="shared" si="52"/>
        <v>1652.51</v>
      </c>
      <c r="BK48" s="25">
        <f t="shared" si="52"/>
        <v>1564.87</v>
      </c>
      <c r="BL48" s="25">
        <f t="shared" si="52"/>
        <v>1453.6</v>
      </c>
      <c r="BM48" s="25">
        <f t="shared" si="52"/>
        <v>1340.72</v>
      </c>
      <c r="BN48" s="25">
        <f t="shared" si="52"/>
        <v>1222.07</v>
      </c>
      <c r="BO48" s="25">
        <f t="shared" ref="BO48:CS51" si="53">BO21</f>
        <v>1085.1500000000001</v>
      </c>
      <c r="BP48" s="25">
        <f t="shared" si="53"/>
        <v>948.32999999999993</v>
      </c>
      <c r="BQ48" s="25">
        <f t="shared" si="53"/>
        <v>795.25</v>
      </c>
      <c r="BR48" s="25">
        <f t="shared" si="53"/>
        <v>633.89</v>
      </c>
      <c r="BS48" s="25">
        <f t="shared" si="53"/>
        <v>499.21999999999997</v>
      </c>
      <c r="BT48" s="25">
        <f t="shared" si="53"/>
        <v>349.88</v>
      </c>
      <c r="BU48" s="25">
        <f t="shared" si="53"/>
        <v>225.85</v>
      </c>
      <c r="BV48" s="25">
        <f t="shared" si="53"/>
        <v>130.48999999999998</v>
      </c>
      <c r="BW48" s="25">
        <f t="shared" si="53"/>
        <v>74.209999999999994</v>
      </c>
      <c r="BX48" s="25">
        <f t="shared" si="53"/>
        <v>35.36</v>
      </c>
      <c r="BY48" s="25">
        <f t="shared" si="53"/>
        <v>8.66</v>
      </c>
      <c r="BZ48" s="25">
        <f t="shared" si="53"/>
        <v>0.03</v>
      </c>
      <c r="CA48" s="25">
        <f t="shared" si="53"/>
        <v>0.1</v>
      </c>
      <c r="CB48" s="25">
        <f t="shared" si="53"/>
        <v>0</v>
      </c>
      <c r="CC48" s="25">
        <f t="shared" si="53"/>
        <v>0</v>
      </c>
      <c r="CD48" s="25">
        <f t="shared" si="53"/>
        <v>0</v>
      </c>
      <c r="CE48" s="25">
        <f t="shared" si="53"/>
        <v>0</v>
      </c>
      <c r="CF48" s="25">
        <f t="shared" si="53"/>
        <v>0</v>
      </c>
      <c r="CG48" s="25">
        <f t="shared" si="53"/>
        <v>0</v>
      </c>
      <c r="CH48" s="25">
        <f t="shared" si="53"/>
        <v>0</v>
      </c>
      <c r="CI48" s="25">
        <f t="shared" si="53"/>
        <v>0</v>
      </c>
      <c r="CJ48" s="25">
        <f t="shared" si="53"/>
        <v>0</v>
      </c>
      <c r="CK48" s="25">
        <f t="shared" si="53"/>
        <v>0</v>
      </c>
      <c r="CL48" s="25">
        <f t="shared" si="53"/>
        <v>0</v>
      </c>
      <c r="CM48" s="25">
        <f t="shared" si="53"/>
        <v>0</v>
      </c>
      <c r="CN48" s="25">
        <f t="shared" si="53"/>
        <v>0</v>
      </c>
      <c r="CO48" s="25">
        <f t="shared" si="53"/>
        <v>0</v>
      </c>
      <c r="CP48" s="25">
        <f t="shared" si="53"/>
        <v>0</v>
      </c>
      <c r="CQ48" s="25">
        <f t="shared" si="53"/>
        <v>0</v>
      </c>
      <c r="CR48" s="25">
        <f t="shared" si="53"/>
        <v>0</v>
      </c>
      <c r="CS48" s="25">
        <f t="shared" si="53"/>
        <v>0</v>
      </c>
      <c r="CT48" s="19">
        <f t="shared" ref="CT48:CT51" si="54">SUM(B48:CS48)</f>
        <v>56164.590000000004</v>
      </c>
    </row>
    <row r="49" spans="1:98">
      <c r="A49" s="19" t="s">
        <v>66</v>
      </c>
      <c r="B49" s="25">
        <f t="shared" ref="B49:Q51" si="55">B22</f>
        <v>0</v>
      </c>
      <c r="C49" s="25">
        <f t="shared" si="55"/>
        <v>0</v>
      </c>
      <c r="D49" s="25">
        <f t="shared" si="55"/>
        <v>0</v>
      </c>
      <c r="E49" s="25">
        <f t="shared" si="55"/>
        <v>0</v>
      </c>
      <c r="F49" s="25">
        <f t="shared" si="55"/>
        <v>0</v>
      </c>
      <c r="G49" s="25">
        <f t="shared" si="55"/>
        <v>0</v>
      </c>
      <c r="H49" s="25">
        <f t="shared" si="55"/>
        <v>0</v>
      </c>
      <c r="I49" s="25">
        <f t="shared" si="55"/>
        <v>0</v>
      </c>
      <c r="J49" s="25">
        <f t="shared" si="55"/>
        <v>0</v>
      </c>
      <c r="K49" s="25">
        <f t="shared" si="55"/>
        <v>0</v>
      </c>
      <c r="L49" s="25">
        <f t="shared" si="55"/>
        <v>0</v>
      </c>
      <c r="M49" s="25">
        <f t="shared" si="55"/>
        <v>0</v>
      </c>
      <c r="N49" s="25">
        <f t="shared" si="55"/>
        <v>0</v>
      </c>
      <c r="O49" s="25">
        <f t="shared" si="55"/>
        <v>0</v>
      </c>
      <c r="P49" s="25">
        <f t="shared" si="55"/>
        <v>0</v>
      </c>
      <c r="Q49" s="25">
        <f t="shared" si="55"/>
        <v>0</v>
      </c>
      <c r="R49" s="25">
        <f t="shared" si="52"/>
        <v>0</v>
      </c>
      <c r="S49" s="25">
        <f t="shared" si="52"/>
        <v>0</v>
      </c>
      <c r="T49" s="25">
        <f t="shared" si="52"/>
        <v>0</v>
      </c>
      <c r="U49" s="25">
        <f t="shared" si="52"/>
        <v>0</v>
      </c>
      <c r="V49" s="25">
        <f t="shared" si="52"/>
        <v>0</v>
      </c>
      <c r="W49" s="25">
        <f t="shared" si="52"/>
        <v>0</v>
      </c>
      <c r="X49" s="25">
        <f t="shared" si="52"/>
        <v>1.09060399209885</v>
      </c>
      <c r="Y49" s="25">
        <f t="shared" si="52"/>
        <v>7.9761969930619294</v>
      </c>
      <c r="Z49" s="25">
        <f t="shared" si="52"/>
        <v>8.0316514333381406</v>
      </c>
      <c r="AA49" s="25">
        <f t="shared" si="52"/>
        <v>13.244368819302135</v>
      </c>
      <c r="AB49" s="25">
        <f t="shared" si="52"/>
        <v>45.417186586218207</v>
      </c>
      <c r="AC49" s="25">
        <f t="shared" si="52"/>
        <v>109.36539863140416</v>
      </c>
      <c r="AD49" s="25">
        <f t="shared" si="52"/>
        <v>255.50633357265005</v>
      </c>
      <c r="AE49" s="25">
        <f t="shared" si="52"/>
        <v>422.59980453159164</v>
      </c>
      <c r="AF49" s="25">
        <f t="shared" si="52"/>
        <v>600.65968717658563</v>
      </c>
      <c r="AG49" s="25">
        <f t="shared" si="52"/>
        <v>818.50457372302333</v>
      </c>
      <c r="AH49" s="25">
        <f t="shared" si="52"/>
        <v>1019.9097308400017</v>
      </c>
      <c r="AI49" s="25">
        <f t="shared" si="52"/>
        <v>1204.311774541455</v>
      </c>
      <c r="AJ49" s="25">
        <f t="shared" si="52"/>
        <v>1419.0349596569054</v>
      </c>
      <c r="AK49" s="25">
        <f t="shared" si="52"/>
        <v>1576.0251399051926</v>
      </c>
      <c r="AL49" s="25">
        <f t="shared" si="52"/>
        <v>1709.1500050716127</v>
      </c>
      <c r="AM49" s="25">
        <f t="shared" si="52"/>
        <v>1887.5857200025991</v>
      </c>
      <c r="AN49" s="25">
        <f t="shared" si="52"/>
        <v>1999.5328887747778</v>
      </c>
      <c r="AO49" s="25">
        <f t="shared" si="52"/>
        <v>2105.8092744740979</v>
      </c>
      <c r="AP49" s="25">
        <f t="shared" si="52"/>
        <v>2179.1323148900965</v>
      </c>
      <c r="AQ49" s="25">
        <f t="shared" si="52"/>
        <v>2306.0045413914918</v>
      </c>
      <c r="AR49" s="25">
        <f t="shared" si="52"/>
        <v>2373.4074320522759</v>
      </c>
      <c r="AS49" s="25">
        <f t="shared" si="52"/>
        <v>2446.4164551645658</v>
      </c>
      <c r="AT49" s="25">
        <f t="shared" si="52"/>
        <v>2485.9733996288214</v>
      </c>
      <c r="AU49" s="25">
        <f t="shared" si="52"/>
        <v>2528.0240109166461</v>
      </c>
      <c r="AV49" s="25">
        <f t="shared" si="52"/>
        <v>2560.0630116979919</v>
      </c>
      <c r="AW49" s="25">
        <f t="shared" si="52"/>
        <v>2575.3852089583702</v>
      </c>
      <c r="AX49" s="25">
        <f t="shared" si="52"/>
        <v>2584.8888502970854</v>
      </c>
      <c r="AY49" s="25">
        <f t="shared" si="52"/>
        <v>2587.8627788792687</v>
      </c>
      <c r="AZ49" s="25">
        <f t="shared" si="52"/>
        <v>2582.2751180338623</v>
      </c>
      <c r="BA49" s="25">
        <f t="shared" si="52"/>
        <v>2565.9000392257553</v>
      </c>
      <c r="BB49" s="25">
        <f t="shared" si="52"/>
        <v>2542.764352584858</v>
      </c>
      <c r="BC49" s="25">
        <f t="shared" si="52"/>
        <v>2511.8982987908958</v>
      </c>
      <c r="BD49" s="25">
        <f t="shared" si="52"/>
        <v>2480.385738783415</v>
      </c>
      <c r="BE49" s="25">
        <f t="shared" si="52"/>
        <v>2434.0589506833203</v>
      </c>
      <c r="BF49" s="25">
        <f t="shared" si="52"/>
        <v>2379.401468231893</v>
      </c>
      <c r="BG49" s="25">
        <f t="shared" si="52"/>
        <v>2322.0563670928404</v>
      </c>
      <c r="BH49" s="25">
        <f t="shared" si="52"/>
        <v>2216.5834962588933</v>
      </c>
      <c r="BI49" s="25">
        <f t="shared" si="52"/>
        <v>2125.1675176674385</v>
      </c>
      <c r="BJ49" s="25">
        <f t="shared" si="52"/>
        <v>2043.0150495353926</v>
      </c>
      <c r="BK49" s="25">
        <f t="shared" si="52"/>
        <v>1907.9321941223179</v>
      </c>
      <c r="BL49" s="25">
        <f t="shared" si="52"/>
        <v>1739.3418452429066</v>
      </c>
      <c r="BM49" s="25">
        <f t="shared" si="52"/>
        <v>1569.347654299856</v>
      </c>
      <c r="BN49" s="25">
        <f t="shared" si="52"/>
        <v>1451.8497678944725</v>
      </c>
      <c r="BO49" s="25">
        <f t="shared" si="53"/>
        <v>1241.7629559102513</v>
      </c>
      <c r="BP49" s="25">
        <f t="shared" si="53"/>
        <v>1038.3259221222163</v>
      </c>
      <c r="BQ49" s="25">
        <f t="shared" si="53"/>
        <v>807.34772363831155</v>
      </c>
      <c r="BR49" s="25">
        <f t="shared" si="53"/>
        <v>657.60764878447708</v>
      </c>
      <c r="BS49" s="25">
        <f t="shared" si="53"/>
        <v>521.32413897486856</v>
      </c>
      <c r="BT49" s="25">
        <f t="shared" si="53"/>
        <v>371.50094189358174</v>
      </c>
      <c r="BU49" s="25">
        <f t="shared" si="53"/>
        <v>106.55345979082767</v>
      </c>
      <c r="BV49" s="25">
        <f t="shared" si="53"/>
        <v>40.462053163180727</v>
      </c>
      <c r="BW49" s="25">
        <f t="shared" si="53"/>
        <v>11.590932828073912</v>
      </c>
      <c r="BX49" s="25">
        <f t="shared" si="53"/>
        <v>0.87740128977451926</v>
      </c>
      <c r="BY49" s="25">
        <f t="shared" si="53"/>
        <v>0</v>
      </c>
      <c r="BZ49" s="25">
        <f t="shared" si="53"/>
        <v>0</v>
      </c>
      <c r="CA49" s="25">
        <f t="shared" si="53"/>
        <v>0</v>
      </c>
      <c r="CB49" s="25">
        <f t="shared" si="53"/>
        <v>0</v>
      </c>
      <c r="CC49" s="25">
        <f t="shared" si="53"/>
        <v>0</v>
      </c>
      <c r="CD49" s="25">
        <f t="shared" si="53"/>
        <v>0</v>
      </c>
      <c r="CE49" s="25">
        <f t="shared" si="53"/>
        <v>0</v>
      </c>
      <c r="CF49" s="25">
        <f t="shared" si="53"/>
        <v>0</v>
      </c>
      <c r="CG49" s="25">
        <f t="shared" si="53"/>
        <v>0</v>
      </c>
      <c r="CH49" s="25">
        <f t="shared" si="53"/>
        <v>0</v>
      </c>
      <c r="CI49" s="25">
        <f t="shared" si="53"/>
        <v>0</v>
      </c>
      <c r="CJ49" s="25">
        <f t="shared" si="53"/>
        <v>0</v>
      </c>
      <c r="CK49" s="25">
        <f t="shared" si="53"/>
        <v>0</v>
      </c>
      <c r="CL49" s="25">
        <f t="shared" si="53"/>
        <v>0</v>
      </c>
      <c r="CM49" s="25">
        <f t="shared" si="53"/>
        <v>0</v>
      </c>
      <c r="CN49" s="25">
        <f t="shared" si="53"/>
        <v>0</v>
      </c>
      <c r="CO49" s="25">
        <f t="shared" si="53"/>
        <v>0</v>
      </c>
      <c r="CP49" s="25">
        <f t="shared" si="53"/>
        <v>0</v>
      </c>
      <c r="CQ49" s="25">
        <f t="shared" si="53"/>
        <v>0</v>
      </c>
      <c r="CR49" s="25">
        <f t="shared" si="53"/>
        <v>0</v>
      </c>
      <c r="CS49" s="25">
        <f t="shared" si="53"/>
        <v>0</v>
      </c>
      <c r="CT49" s="19">
        <f t="shared" si="54"/>
        <v>77500.244339446203</v>
      </c>
    </row>
    <row r="50" spans="1:98">
      <c r="A50" s="19" t="s">
        <v>24</v>
      </c>
      <c r="B50" s="118">
        <v>82.4</v>
      </c>
      <c r="C50" s="118">
        <v>79.66</v>
      </c>
      <c r="D50" s="118">
        <v>76.760000000000005</v>
      </c>
      <c r="E50" s="118">
        <v>68.959999999999994</v>
      </c>
      <c r="F50" s="118">
        <v>73.73</v>
      </c>
      <c r="G50" s="118">
        <v>77.069999999999993</v>
      </c>
      <c r="H50" s="118">
        <v>71.52</v>
      </c>
      <c r="I50" s="118">
        <v>80.37</v>
      </c>
      <c r="J50" s="118">
        <v>85.95</v>
      </c>
      <c r="K50" s="118">
        <v>88.03</v>
      </c>
      <c r="L50" s="118">
        <v>93.05</v>
      </c>
      <c r="M50" s="118">
        <v>94.74</v>
      </c>
      <c r="N50" s="118">
        <v>95.14</v>
      </c>
      <c r="O50" s="118">
        <v>99.63</v>
      </c>
      <c r="P50" s="118">
        <v>99.91</v>
      </c>
      <c r="Q50" s="118">
        <v>99.54</v>
      </c>
      <c r="R50" s="118">
        <v>98.09</v>
      </c>
      <c r="S50" s="118">
        <v>94.01</v>
      </c>
      <c r="T50" s="118">
        <v>92.4</v>
      </c>
      <c r="U50" s="118">
        <v>92.51</v>
      </c>
      <c r="V50" s="118">
        <v>91.96</v>
      </c>
      <c r="W50" s="118">
        <v>88.9</v>
      </c>
      <c r="X50" s="118">
        <v>82.11</v>
      </c>
      <c r="Y50" s="118">
        <v>51.59</v>
      </c>
      <c r="Z50" s="118">
        <v>33.96</v>
      </c>
      <c r="AA50" s="118">
        <v>36.04</v>
      </c>
      <c r="AB50" s="118">
        <v>37.51</v>
      </c>
      <c r="AC50" s="118">
        <v>30.67</v>
      </c>
      <c r="AD50" s="118">
        <v>14.29</v>
      </c>
      <c r="AE50" s="118">
        <v>22.3</v>
      </c>
      <c r="AF50" s="118">
        <v>37.479999999999997</v>
      </c>
      <c r="AG50" s="118">
        <v>37.619999999999997</v>
      </c>
      <c r="AH50" s="118">
        <v>27.78</v>
      </c>
      <c r="AI50" s="118">
        <v>21.13</v>
      </c>
      <c r="AJ50" s="118">
        <v>18.440000000000001</v>
      </c>
      <c r="AK50" s="118">
        <v>20.67</v>
      </c>
      <c r="AL50" s="118">
        <v>27.91</v>
      </c>
      <c r="AM50" s="118">
        <v>29.79</v>
      </c>
      <c r="AN50" s="118">
        <v>27.21</v>
      </c>
      <c r="AO50" s="118">
        <v>29.17</v>
      </c>
      <c r="AP50" s="118">
        <v>31.9</v>
      </c>
      <c r="AQ50" s="118">
        <v>31.71</v>
      </c>
      <c r="AR50" s="118">
        <v>29.71</v>
      </c>
      <c r="AS50" s="118">
        <v>29.44</v>
      </c>
      <c r="AT50" s="118">
        <v>22.97</v>
      </c>
      <c r="AU50" s="118">
        <v>8.41</v>
      </c>
      <c r="AV50" s="118">
        <v>4.75</v>
      </c>
      <c r="AW50" s="118">
        <v>4.57</v>
      </c>
      <c r="AX50" s="118">
        <v>3.94</v>
      </c>
      <c r="AY50" s="118">
        <v>3.25</v>
      </c>
      <c r="AZ50" s="118">
        <v>2.62</v>
      </c>
      <c r="BA50" s="118">
        <v>3.33</v>
      </c>
      <c r="BB50" s="118">
        <v>2.82</v>
      </c>
      <c r="BC50" s="118">
        <v>1.75</v>
      </c>
      <c r="BD50" s="118">
        <v>2.88</v>
      </c>
      <c r="BE50" s="118">
        <v>1.45</v>
      </c>
      <c r="BF50" s="118">
        <v>2.17</v>
      </c>
      <c r="BG50" s="118">
        <v>1.0900000000000001</v>
      </c>
      <c r="BH50" s="118">
        <v>1.93</v>
      </c>
      <c r="BI50" s="118">
        <v>1</v>
      </c>
      <c r="BJ50" s="118">
        <v>1.58</v>
      </c>
      <c r="BK50" s="118">
        <v>1</v>
      </c>
      <c r="BL50" s="118">
        <v>1.07</v>
      </c>
      <c r="BM50" s="118">
        <v>1.02</v>
      </c>
      <c r="BN50" s="118">
        <v>0.55000000000000004</v>
      </c>
      <c r="BO50" s="118">
        <v>0.43</v>
      </c>
      <c r="BP50" s="118">
        <v>0.24</v>
      </c>
      <c r="BQ50" s="118">
        <v>0.85</v>
      </c>
      <c r="BR50" s="118">
        <v>0.43</v>
      </c>
      <c r="BS50" s="118">
        <v>1.05</v>
      </c>
      <c r="BT50" s="118">
        <v>0.57999999999999996</v>
      </c>
      <c r="BU50" s="118">
        <v>1.7</v>
      </c>
      <c r="BV50" s="118">
        <v>2.76</v>
      </c>
      <c r="BW50" s="118">
        <v>4.21</v>
      </c>
      <c r="BX50" s="118">
        <v>6.98</v>
      </c>
      <c r="BY50" s="118">
        <v>8.85</v>
      </c>
      <c r="BZ50" s="118">
        <v>9.08</v>
      </c>
      <c r="CA50" s="118">
        <v>9.51</v>
      </c>
      <c r="CB50" s="118">
        <v>10.94</v>
      </c>
      <c r="CC50" s="118">
        <v>12.59</v>
      </c>
      <c r="CD50" s="118">
        <v>14.31</v>
      </c>
      <c r="CE50" s="118">
        <v>34.39</v>
      </c>
      <c r="CF50" s="118">
        <v>40.15</v>
      </c>
      <c r="CG50" s="118">
        <v>43.85</v>
      </c>
      <c r="CH50" s="118">
        <v>49.23</v>
      </c>
      <c r="CI50" s="118">
        <v>64.59</v>
      </c>
      <c r="CJ50" s="118">
        <v>73.180000000000007</v>
      </c>
      <c r="CK50" s="118">
        <v>72.73</v>
      </c>
      <c r="CL50" s="118">
        <v>76.56</v>
      </c>
      <c r="CM50" s="118">
        <v>72.27</v>
      </c>
      <c r="CN50" s="118">
        <v>72.7</v>
      </c>
      <c r="CO50" s="118">
        <v>69.44</v>
      </c>
      <c r="CP50" s="118">
        <v>69.17</v>
      </c>
      <c r="CQ50" s="118">
        <v>70.349999999999994</v>
      </c>
      <c r="CR50" s="118">
        <v>74.17</v>
      </c>
      <c r="CS50" s="118">
        <v>79.739999999999995</v>
      </c>
      <c r="CT50" s="19">
        <f t="shared" si="54"/>
        <v>3753.9400000000005</v>
      </c>
    </row>
    <row r="51" spans="1:98">
      <c r="A51" s="19" t="s">
        <v>41</v>
      </c>
      <c r="B51" s="25">
        <f t="shared" si="55"/>
        <v>33.135559999999998</v>
      </c>
      <c r="C51" s="25">
        <f t="shared" ref="C51:BN51" si="56">C24</f>
        <v>32.853920000000002</v>
      </c>
      <c r="D51" s="25">
        <f t="shared" si="56"/>
        <v>31.451640000000001</v>
      </c>
      <c r="E51" s="25">
        <f t="shared" si="56"/>
        <v>31.01492</v>
      </c>
      <c r="F51" s="25">
        <f t="shared" si="56"/>
        <v>29.022400000000001</v>
      </c>
      <c r="G51" s="25">
        <f t="shared" si="56"/>
        <v>30.637640000000001</v>
      </c>
      <c r="H51" s="25">
        <f t="shared" si="56"/>
        <v>30.273520000000001</v>
      </c>
      <c r="I51" s="25">
        <f t="shared" si="56"/>
        <v>31.4544</v>
      </c>
      <c r="J51" s="25">
        <f t="shared" si="56"/>
        <v>31.944240000000001</v>
      </c>
      <c r="K51" s="25">
        <f t="shared" si="56"/>
        <v>32.10492</v>
      </c>
      <c r="L51" s="25">
        <f t="shared" si="56"/>
        <v>31.244199999999999</v>
      </c>
      <c r="M51" s="25">
        <f t="shared" si="56"/>
        <v>28.982679999999998</v>
      </c>
      <c r="N51" s="25">
        <f t="shared" si="56"/>
        <v>30.060600000000001</v>
      </c>
      <c r="O51" s="25">
        <f t="shared" si="56"/>
        <v>30.170159999999999</v>
      </c>
      <c r="P51" s="25">
        <f t="shared" si="56"/>
        <v>29.045159999999999</v>
      </c>
      <c r="Q51" s="25">
        <f t="shared" si="56"/>
        <v>28.13</v>
      </c>
      <c r="R51" s="25">
        <f t="shared" si="56"/>
        <v>28.388960000000001</v>
      </c>
      <c r="S51" s="25">
        <f t="shared" si="56"/>
        <v>29.864280000000001</v>
      </c>
      <c r="T51" s="25">
        <f t="shared" si="56"/>
        <v>31.216719999999999</v>
      </c>
      <c r="U51" s="25">
        <f t="shared" si="56"/>
        <v>29.58624</v>
      </c>
      <c r="V51" s="25">
        <f t="shared" si="56"/>
        <v>26.759799999999998</v>
      </c>
      <c r="W51" s="25">
        <f t="shared" si="56"/>
        <v>25.912279999999999</v>
      </c>
      <c r="X51" s="25">
        <f t="shared" si="56"/>
        <v>28.1736</v>
      </c>
      <c r="Y51" s="25">
        <f t="shared" si="56"/>
        <v>29.697880000000001</v>
      </c>
      <c r="Z51" s="25">
        <f t="shared" si="56"/>
        <v>28.850280000000001</v>
      </c>
      <c r="AA51" s="25">
        <f t="shared" si="56"/>
        <v>31.657080000000001</v>
      </c>
      <c r="AB51" s="25">
        <f t="shared" si="56"/>
        <v>30.23216</v>
      </c>
      <c r="AC51" s="25">
        <f t="shared" si="56"/>
        <v>29.96688</v>
      </c>
      <c r="AD51" s="25">
        <f t="shared" si="56"/>
        <v>29.442360000000001</v>
      </c>
      <c r="AE51" s="25">
        <f t="shared" si="56"/>
        <v>29.555</v>
      </c>
      <c r="AF51" s="25">
        <f t="shared" si="56"/>
        <v>29.7334</v>
      </c>
      <c r="AG51" s="25">
        <f t="shared" si="56"/>
        <v>28.896879999999999</v>
      </c>
      <c r="AH51" s="25">
        <f t="shared" si="56"/>
        <v>29.28012</v>
      </c>
      <c r="AI51" s="25">
        <f t="shared" si="56"/>
        <v>28.724</v>
      </c>
      <c r="AJ51" s="25">
        <f t="shared" si="56"/>
        <v>28.228639999999999</v>
      </c>
      <c r="AK51" s="25">
        <f t="shared" si="56"/>
        <v>30.180720000000001</v>
      </c>
      <c r="AL51" s="25">
        <f t="shared" si="56"/>
        <v>30.371359999999999</v>
      </c>
      <c r="AM51" s="25">
        <f t="shared" si="56"/>
        <v>30.515519999999999</v>
      </c>
      <c r="AN51" s="25">
        <f t="shared" si="56"/>
        <v>31.9346</v>
      </c>
      <c r="AO51" s="25">
        <f t="shared" si="56"/>
        <v>33.04316</v>
      </c>
      <c r="AP51" s="25">
        <f t="shared" si="56"/>
        <v>31.840599999999998</v>
      </c>
      <c r="AQ51" s="25">
        <f t="shared" si="56"/>
        <v>31.492280000000001</v>
      </c>
      <c r="AR51" s="25">
        <f t="shared" si="56"/>
        <v>31.397639999999999</v>
      </c>
      <c r="AS51" s="25">
        <f t="shared" si="56"/>
        <v>31.80864</v>
      </c>
      <c r="AT51" s="25">
        <f t="shared" si="56"/>
        <v>30.777159999999999</v>
      </c>
      <c r="AU51" s="25">
        <f t="shared" si="56"/>
        <v>30.664200000000001</v>
      </c>
      <c r="AV51" s="25">
        <f t="shared" si="56"/>
        <v>32.454360000000001</v>
      </c>
      <c r="AW51" s="25">
        <f t="shared" si="56"/>
        <v>33.249360000000003</v>
      </c>
      <c r="AX51" s="25">
        <f t="shared" si="56"/>
        <v>32.143599999999999</v>
      </c>
      <c r="AY51" s="25">
        <f t="shared" si="56"/>
        <v>31.78548</v>
      </c>
      <c r="AZ51" s="25">
        <f t="shared" si="56"/>
        <v>29.252320000000001</v>
      </c>
      <c r="BA51" s="25">
        <f t="shared" si="56"/>
        <v>29.72692</v>
      </c>
      <c r="BB51" s="25">
        <f t="shared" si="56"/>
        <v>32.125439999999998</v>
      </c>
      <c r="BC51" s="25">
        <f t="shared" si="56"/>
        <v>31.704440000000002</v>
      </c>
      <c r="BD51" s="25">
        <f t="shared" si="56"/>
        <v>32.959800000000001</v>
      </c>
      <c r="BE51" s="25">
        <f t="shared" si="56"/>
        <v>32.794800000000002</v>
      </c>
      <c r="BF51" s="25">
        <f t="shared" si="56"/>
        <v>31.152719999999999</v>
      </c>
      <c r="BG51" s="25">
        <f t="shared" si="56"/>
        <v>32.104799999999997</v>
      </c>
      <c r="BH51" s="25">
        <f t="shared" si="56"/>
        <v>33.082239999999999</v>
      </c>
      <c r="BI51" s="25">
        <f t="shared" si="56"/>
        <v>32.784559999999999</v>
      </c>
      <c r="BJ51" s="25">
        <f t="shared" si="56"/>
        <v>30.663039999999999</v>
      </c>
      <c r="BK51" s="25">
        <f t="shared" si="56"/>
        <v>32.283760000000001</v>
      </c>
      <c r="BL51" s="25">
        <f t="shared" si="56"/>
        <v>31.814</v>
      </c>
      <c r="BM51" s="25">
        <f t="shared" si="56"/>
        <v>32.623399999999997</v>
      </c>
      <c r="BN51" s="25">
        <f t="shared" si="56"/>
        <v>32.074240000000003</v>
      </c>
      <c r="BO51" s="25">
        <f t="shared" si="53"/>
        <v>31.92604</v>
      </c>
      <c r="BP51" s="25">
        <f t="shared" si="53"/>
        <v>33.129519999999999</v>
      </c>
      <c r="BQ51" s="25">
        <f t="shared" si="53"/>
        <v>32.882919999999999</v>
      </c>
      <c r="BR51" s="25">
        <f t="shared" si="53"/>
        <v>31.432320000000001</v>
      </c>
      <c r="BS51" s="25">
        <f t="shared" si="53"/>
        <v>32.154719999999998</v>
      </c>
      <c r="BT51" s="25">
        <f t="shared" si="53"/>
        <v>31.890799999999999</v>
      </c>
      <c r="BU51" s="25">
        <f t="shared" si="53"/>
        <v>31.570519999999998</v>
      </c>
      <c r="BV51" s="25">
        <f t="shared" si="53"/>
        <v>29.878599999999999</v>
      </c>
      <c r="BW51" s="25">
        <f t="shared" si="53"/>
        <v>31.707999999999998</v>
      </c>
      <c r="BX51" s="25">
        <f t="shared" si="53"/>
        <v>31.115320000000001</v>
      </c>
      <c r="BY51" s="25">
        <f t="shared" si="53"/>
        <v>33.20044</v>
      </c>
      <c r="BZ51" s="25">
        <f t="shared" si="53"/>
        <v>32.934519999999999</v>
      </c>
      <c r="CA51" s="25">
        <f t="shared" si="53"/>
        <v>33.185479999999998</v>
      </c>
      <c r="CB51" s="25">
        <f t="shared" si="53"/>
        <v>30.830559999999998</v>
      </c>
      <c r="CC51" s="25">
        <f t="shared" si="53"/>
        <v>31.537839999999999</v>
      </c>
      <c r="CD51" s="25">
        <f t="shared" si="53"/>
        <v>32.443240000000003</v>
      </c>
      <c r="CE51" s="25">
        <f t="shared" si="53"/>
        <v>32.397039999999997</v>
      </c>
      <c r="CF51" s="25">
        <f t="shared" si="53"/>
        <v>32.335720000000002</v>
      </c>
      <c r="CG51" s="25">
        <f t="shared" si="53"/>
        <v>32.593119999999999</v>
      </c>
      <c r="CH51" s="25">
        <f t="shared" si="53"/>
        <v>31.709520000000001</v>
      </c>
      <c r="CI51" s="25">
        <f t="shared" si="53"/>
        <v>32.645359999999997</v>
      </c>
      <c r="CJ51" s="25">
        <f t="shared" si="53"/>
        <v>32.723959999999998</v>
      </c>
      <c r="CK51" s="25">
        <f t="shared" si="53"/>
        <v>33.202919999999999</v>
      </c>
      <c r="CL51" s="25">
        <f t="shared" si="53"/>
        <v>32.468440000000001</v>
      </c>
      <c r="CM51" s="25">
        <f t="shared" si="53"/>
        <v>32.828600000000002</v>
      </c>
      <c r="CN51" s="25">
        <f t="shared" si="53"/>
        <v>33.353560000000002</v>
      </c>
      <c r="CO51" s="25">
        <f t="shared" si="53"/>
        <v>33.0396</v>
      </c>
      <c r="CP51" s="25">
        <f t="shared" si="53"/>
        <v>31.445160000000001</v>
      </c>
      <c r="CQ51" s="25">
        <f t="shared" si="53"/>
        <v>31.85596</v>
      </c>
      <c r="CR51" s="25">
        <f t="shared" si="53"/>
        <v>31.755479999999999</v>
      </c>
      <c r="CS51" s="25">
        <f t="shared" si="53"/>
        <v>31.12096</v>
      </c>
      <c r="CT51" s="19">
        <f t="shared" si="54"/>
        <v>2993.7939200000001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100</v>
      </c>
      <c r="E52" s="264">
        <v>34.4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100</v>
      </c>
      <c r="L52" s="264">
        <v>0</v>
      </c>
      <c r="M52" s="264">
        <v>89.42</v>
      </c>
      <c r="N52" s="264">
        <v>0</v>
      </c>
      <c r="O52" s="264">
        <v>100</v>
      </c>
      <c r="P52" s="264">
        <v>25.29</v>
      </c>
      <c r="Q52" s="264">
        <v>81.87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0</v>
      </c>
      <c r="AQ52" s="264">
        <v>0</v>
      </c>
      <c r="AR52" s="264">
        <v>0</v>
      </c>
      <c r="AS52" s="264">
        <v>0</v>
      </c>
      <c r="AT52" s="264">
        <v>100</v>
      </c>
      <c r="AU52" s="264">
        <v>150</v>
      </c>
      <c r="AV52" s="264">
        <v>250</v>
      </c>
      <c r="AW52" s="264">
        <v>350</v>
      </c>
      <c r="AX52" s="264">
        <v>250</v>
      </c>
      <c r="AY52" s="264">
        <v>300</v>
      </c>
      <c r="AZ52" s="264">
        <v>150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200</v>
      </c>
      <c r="BU52" s="264">
        <v>300</v>
      </c>
      <c r="BV52" s="264">
        <v>0</v>
      </c>
      <c r="BW52" s="264">
        <v>250</v>
      </c>
      <c r="BX52" s="264">
        <v>100</v>
      </c>
      <c r="BY52" s="264">
        <v>200</v>
      </c>
      <c r="BZ52" s="264">
        <v>441.64</v>
      </c>
      <c r="CA52" s="264">
        <v>650</v>
      </c>
      <c r="CB52" s="264">
        <v>578.07999999999993</v>
      </c>
      <c r="CC52" s="264">
        <v>434.04</v>
      </c>
      <c r="CD52" s="264">
        <v>500</v>
      </c>
      <c r="CE52" s="264">
        <v>500</v>
      </c>
      <c r="CF52" s="264">
        <v>400</v>
      </c>
      <c r="CG52" s="264">
        <v>300</v>
      </c>
      <c r="CH52" s="264">
        <v>350</v>
      </c>
      <c r="CI52" s="264">
        <v>350</v>
      </c>
      <c r="CJ52" s="264">
        <v>150</v>
      </c>
      <c r="CK52" s="264">
        <v>100</v>
      </c>
      <c r="CL52" s="264">
        <v>1123.08</v>
      </c>
      <c r="CM52" s="264">
        <v>1049.77</v>
      </c>
      <c r="CN52" s="264">
        <v>518.77</v>
      </c>
      <c r="CO52" s="264">
        <v>0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10576.36</v>
      </c>
    </row>
    <row r="53" spans="1:98" ht="15.75" thickBot="1">
      <c r="A53" s="73" t="s">
        <v>50</v>
      </c>
      <c r="B53" s="261">
        <f t="shared" ref="B53:AG53" si="57">SUM(B30,B40,B42,B47,-B52)</f>
        <v>9070.7305600000018</v>
      </c>
      <c r="C53" s="262">
        <f t="shared" si="57"/>
        <v>9061.6489199999996</v>
      </c>
      <c r="D53" s="262">
        <f t="shared" si="57"/>
        <v>8866.2866400000003</v>
      </c>
      <c r="E53" s="262">
        <f t="shared" si="57"/>
        <v>8735.6899200000007</v>
      </c>
      <c r="F53" s="262">
        <f t="shared" si="57"/>
        <v>8467.6574000000001</v>
      </c>
      <c r="G53" s="262">
        <f t="shared" si="57"/>
        <v>8350.982640000002</v>
      </c>
      <c r="H53" s="262">
        <f t="shared" si="57"/>
        <v>8345.0085199999994</v>
      </c>
      <c r="I53" s="262">
        <f t="shared" si="57"/>
        <v>8369.9593999999997</v>
      </c>
      <c r="J53" s="262">
        <f t="shared" si="57"/>
        <v>8377.0192399999996</v>
      </c>
      <c r="K53" s="262">
        <f t="shared" si="57"/>
        <v>8196.3499200000006</v>
      </c>
      <c r="L53" s="262">
        <f t="shared" si="57"/>
        <v>8287.1391999999996</v>
      </c>
      <c r="M53" s="262">
        <f t="shared" si="57"/>
        <v>8189.0976800000008</v>
      </c>
      <c r="N53" s="262">
        <f t="shared" si="57"/>
        <v>8278.775599999999</v>
      </c>
      <c r="O53" s="262">
        <f t="shared" si="57"/>
        <v>8179.3751599999996</v>
      </c>
      <c r="P53" s="262">
        <f t="shared" si="57"/>
        <v>8255.2401599999994</v>
      </c>
      <c r="Q53" s="262">
        <f t="shared" si="57"/>
        <v>8201.3749999999982</v>
      </c>
      <c r="R53" s="262">
        <f t="shared" si="57"/>
        <v>8281.1139599999988</v>
      </c>
      <c r="S53" s="262">
        <f t="shared" si="57"/>
        <v>8277.5592800000013</v>
      </c>
      <c r="T53" s="262">
        <f t="shared" si="57"/>
        <v>8278.3017200000013</v>
      </c>
      <c r="U53" s="262">
        <f t="shared" si="57"/>
        <v>8277.7812400000003</v>
      </c>
      <c r="V53" s="262">
        <f t="shared" si="57"/>
        <v>8273.8647999999994</v>
      </c>
      <c r="W53" s="262">
        <f t="shared" si="57"/>
        <v>8273.9572799999987</v>
      </c>
      <c r="X53" s="262">
        <f t="shared" si="57"/>
        <v>8279.2492039920999</v>
      </c>
      <c r="Y53" s="262">
        <f t="shared" si="57"/>
        <v>8258.8090769930623</v>
      </c>
      <c r="Z53" s="262">
        <f t="shared" si="57"/>
        <v>8240.5269314333382</v>
      </c>
      <c r="AA53" s="262">
        <f t="shared" si="57"/>
        <v>8244.8664488193026</v>
      </c>
      <c r="AB53" s="262">
        <f t="shared" si="57"/>
        <v>8277.6043465862185</v>
      </c>
      <c r="AC53" s="262">
        <f t="shared" si="57"/>
        <v>8375.5772786314046</v>
      </c>
      <c r="AD53" s="262">
        <f t="shared" si="57"/>
        <v>8547.6936935726499</v>
      </c>
      <c r="AE53" s="262">
        <f t="shared" si="57"/>
        <v>8761.6098045315921</v>
      </c>
      <c r="AF53" s="262">
        <f t="shared" si="57"/>
        <v>8786.0480871765849</v>
      </c>
      <c r="AG53" s="262">
        <f t="shared" si="57"/>
        <v>9005.9164537230226</v>
      </c>
      <c r="AH53" s="262">
        <f t="shared" ref="AH53:BM53" si="58">SUM(AH30,AH40,AH42,AH47,-AH52)</f>
        <v>9034.0848508400013</v>
      </c>
      <c r="AI53" s="262">
        <f t="shared" si="58"/>
        <v>9274.9307745414553</v>
      </c>
      <c r="AJ53" s="262">
        <f t="shared" si="58"/>
        <v>9493.9785996569044</v>
      </c>
      <c r="AK53" s="262">
        <f t="shared" si="58"/>
        <v>9649.0708599051923</v>
      </c>
      <c r="AL53" s="262">
        <f t="shared" si="58"/>
        <v>9693.7363650716125</v>
      </c>
      <c r="AM53" s="262">
        <f t="shared" si="58"/>
        <v>9978.0662400025994</v>
      </c>
      <c r="AN53" s="262">
        <f t="shared" si="58"/>
        <v>10208.552488774778</v>
      </c>
      <c r="AO53" s="262">
        <f t="shared" si="58"/>
        <v>10426.417434474099</v>
      </c>
      <c r="AP53" s="262">
        <f t="shared" si="58"/>
        <v>10585.137914890096</v>
      </c>
      <c r="AQ53" s="262">
        <f t="shared" si="58"/>
        <v>10789.731821391491</v>
      </c>
      <c r="AR53" s="262">
        <f t="shared" si="58"/>
        <v>10927.020072052275</v>
      </c>
      <c r="AS53" s="262">
        <f t="shared" si="58"/>
        <v>11025.220095164565</v>
      </c>
      <c r="AT53" s="262">
        <f t="shared" si="58"/>
        <v>10980.455559628821</v>
      </c>
      <c r="AU53" s="262">
        <f t="shared" si="58"/>
        <v>10972.403210916646</v>
      </c>
      <c r="AV53" s="262">
        <f t="shared" si="58"/>
        <v>10917.822371697992</v>
      </c>
      <c r="AW53" s="262">
        <f t="shared" si="58"/>
        <v>10857.259568958369</v>
      </c>
      <c r="AX53" s="262">
        <f t="shared" si="58"/>
        <v>10916.187450297086</v>
      </c>
      <c r="AY53" s="262">
        <f t="shared" si="58"/>
        <v>10679.783258879268</v>
      </c>
      <c r="AZ53" s="262">
        <f t="shared" si="58"/>
        <v>10548.402438033863</v>
      </c>
      <c r="BA53" s="262">
        <f t="shared" si="58"/>
        <v>10530.861959225755</v>
      </c>
      <c r="BB53" s="262">
        <f t="shared" si="58"/>
        <v>10366.294792584857</v>
      </c>
      <c r="BC53" s="262">
        <f t="shared" si="58"/>
        <v>10200.837738790895</v>
      </c>
      <c r="BD53" s="262">
        <f t="shared" si="58"/>
        <v>10134.090538783415</v>
      </c>
      <c r="BE53" s="262">
        <f t="shared" si="58"/>
        <v>10078.178750683321</v>
      </c>
      <c r="BF53" s="262">
        <f t="shared" si="58"/>
        <v>10229.799188231893</v>
      </c>
      <c r="BG53" s="262">
        <f t="shared" si="58"/>
        <v>10396.13616709284</v>
      </c>
      <c r="BH53" s="262">
        <f t="shared" si="58"/>
        <v>10506.540736258892</v>
      </c>
      <c r="BI53" s="262">
        <f t="shared" si="58"/>
        <v>10562.207077667437</v>
      </c>
      <c r="BJ53" s="262">
        <f t="shared" si="58"/>
        <v>10878.763089535392</v>
      </c>
      <c r="BK53" s="262">
        <f t="shared" si="58"/>
        <v>10932.430954122317</v>
      </c>
      <c r="BL53" s="262">
        <f t="shared" si="58"/>
        <v>10816.070845242906</v>
      </c>
      <c r="BM53" s="262">
        <f t="shared" si="58"/>
        <v>10568.046054299855</v>
      </c>
      <c r="BN53" s="262">
        <f t="shared" ref="BN53:CS53" si="59">SUM(BN30,BN40,BN42,BN47,-BN52)</f>
        <v>10495.739007894474</v>
      </c>
      <c r="BO53" s="262">
        <f t="shared" si="59"/>
        <v>10288.563995910252</v>
      </c>
      <c r="BP53" s="262">
        <f t="shared" si="59"/>
        <v>10132.150442122216</v>
      </c>
      <c r="BQ53" s="262">
        <f t="shared" si="59"/>
        <v>9698.085643638311</v>
      </c>
      <c r="BR53" s="262">
        <f t="shared" si="59"/>
        <v>9612.0849687844766</v>
      </c>
      <c r="BS53" s="262">
        <f t="shared" si="59"/>
        <v>9192.0838589748691</v>
      </c>
      <c r="BT53" s="262">
        <f t="shared" si="59"/>
        <v>8179.5967418935816</v>
      </c>
      <c r="BU53" s="262">
        <f t="shared" si="59"/>
        <v>7397.7789797908281</v>
      </c>
      <c r="BV53" s="262">
        <f t="shared" si="59"/>
        <v>8082.5356531631815</v>
      </c>
      <c r="BW53" s="262">
        <f t="shared" si="59"/>
        <v>7777.5239328280732</v>
      </c>
      <c r="BX53" s="262">
        <f t="shared" si="59"/>
        <v>7925.7877212897747</v>
      </c>
      <c r="BY53" s="262">
        <f t="shared" si="59"/>
        <v>7939.2354400000004</v>
      </c>
      <c r="BZ53" s="262">
        <f t="shared" si="59"/>
        <v>7973.6995199999992</v>
      </c>
      <c r="CA53" s="262">
        <f t="shared" si="59"/>
        <v>7779.5504800000017</v>
      </c>
      <c r="CB53" s="262">
        <f t="shared" si="59"/>
        <v>7850.3755600000022</v>
      </c>
      <c r="CC53" s="262">
        <f t="shared" si="59"/>
        <v>7828.5128400000003</v>
      </c>
      <c r="CD53" s="262">
        <f t="shared" si="59"/>
        <v>7761.0482400000001</v>
      </c>
      <c r="CE53" s="262">
        <f t="shared" si="59"/>
        <v>7775.0820399999993</v>
      </c>
      <c r="CF53" s="262">
        <f t="shared" si="59"/>
        <v>7911.5607200000013</v>
      </c>
      <c r="CG53" s="262">
        <f t="shared" si="59"/>
        <v>8026.8281200000001</v>
      </c>
      <c r="CH53" s="262">
        <f t="shared" si="59"/>
        <v>7980.6845200000007</v>
      </c>
      <c r="CI53" s="262">
        <f t="shared" si="59"/>
        <v>7996.3003600000011</v>
      </c>
      <c r="CJ53" s="262">
        <f t="shared" si="59"/>
        <v>8205.4089600000007</v>
      </c>
      <c r="CK53" s="262">
        <f t="shared" si="59"/>
        <v>8250.9079199999996</v>
      </c>
      <c r="CL53" s="262">
        <f t="shared" si="59"/>
        <v>7226.3234400000001</v>
      </c>
      <c r="CM53" s="262">
        <f t="shared" si="59"/>
        <v>7300.9135999999999</v>
      </c>
      <c r="CN53" s="262">
        <f t="shared" si="59"/>
        <v>7733.8385599999983</v>
      </c>
      <c r="CO53" s="262">
        <f t="shared" si="59"/>
        <v>8139.8545999999997</v>
      </c>
      <c r="CP53" s="262">
        <f t="shared" si="59"/>
        <v>8081.3301600000004</v>
      </c>
      <c r="CQ53" s="262">
        <f t="shared" si="59"/>
        <v>8240.4409599999999</v>
      </c>
      <c r="CR53" s="262">
        <f t="shared" si="59"/>
        <v>8244.7604800000008</v>
      </c>
      <c r="CS53" s="263">
        <f t="shared" si="59"/>
        <v>8127.44596</v>
      </c>
      <c r="CT53" s="76">
        <f>SUM(B53:CS53)</f>
        <v>867987.368259446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AG55" si="60">B25-B53</f>
        <v>-577.21500000000015</v>
      </c>
      <c r="C55" s="252">
        <f t="shared" si="60"/>
        <v>-571.15499999999884</v>
      </c>
      <c r="D55" s="252">
        <f t="shared" si="60"/>
        <v>-380.09499999999935</v>
      </c>
      <c r="E55" s="252">
        <f t="shared" si="60"/>
        <v>-257.73499999999876</v>
      </c>
      <c r="F55" s="252">
        <f t="shared" si="60"/>
        <v>12.465000000000146</v>
      </c>
      <c r="G55" s="252">
        <f t="shared" si="60"/>
        <v>134.09499999999935</v>
      </c>
      <c r="H55" s="252">
        <f t="shared" si="60"/>
        <v>134.09500000000116</v>
      </c>
      <c r="I55" s="252">
        <f t="shared" si="60"/>
        <v>119.17500000000109</v>
      </c>
      <c r="J55" s="252">
        <f t="shared" si="60"/>
        <v>118.18500000000131</v>
      </c>
      <c r="K55" s="252">
        <f t="shared" si="60"/>
        <v>301.09500000000116</v>
      </c>
      <c r="L55" s="252">
        <f t="shared" si="60"/>
        <v>214.46500000000196</v>
      </c>
      <c r="M55" s="252">
        <f t="shared" si="60"/>
        <v>311.93500000000131</v>
      </c>
      <c r="N55" s="252">
        <f t="shared" si="60"/>
        <v>223.7350000000024</v>
      </c>
      <c r="O55" s="252">
        <f t="shared" si="60"/>
        <v>327.7350000000024</v>
      </c>
      <c r="P55" s="252">
        <f t="shared" si="60"/>
        <v>251.02500000000146</v>
      </c>
      <c r="Q55" s="252">
        <f t="shared" si="60"/>
        <v>303.6050000000032</v>
      </c>
      <c r="R55" s="252">
        <f t="shared" si="60"/>
        <v>222.78500000000167</v>
      </c>
      <c r="S55" s="252">
        <f t="shared" si="60"/>
        <v>223.73499999999876</v>
      </c>
      <c r="T55" s="252">
        <f t="shared" si="60"/>
        <v>222.73499999999876</v>
      </c>
      <c r="U55" s="252">
        <f t="shared" si="60"/>
        <v>221.73500000000058</v>
      </c>
      <c r="V55" s="252">
        <f t="shared" si="60"/>
        <v>221.9850000000024</v>
      </c>
      <c r="W55" s="252">
        <f t="shared" si="60"/>
        <v>217.9850000000024</v>
      </c>
      <c r="X55" s="252">
        <f t="shared" si="60"/>
        <v>209.53499999999985</v>
      </c>
      <c r="Y55" s="252">
        <f t="shared" si="60"/>
        <v>208.06500000000051</v>
      </c>
      <c r="Z55" s="252">
        <f t="shared" si="60"/>
        <v>208.05500000000211</v>
      </c>
      <c r="AA55" s="252">
        <f t="shared" si="60"/>
        <v>214.05500000000029</v>
      </c>
      <c r="AB55" s="252">
        <f t="shared" si="60"/>
        <v>215.05500000000029</v>
      </c>
      <c r="AC55" s="252">
        <f t="shared" si="60"/>
        <v>203.05500000000029</v>
      </c>
      <c r="AD55" s="252">
        <f t="shared" si="60"/>
        <v>208.73500000000058</v>
      </c>
      <c r="AE55" s="252">
        <f t="shared" si="60"/>
        <v>245.73500000000058</v>
      </c>
      <c r="AF55" s="252">
        <f t="shared" si="60"/>
        <v>505.69500000000153</v>
      </c>
      <c r="AG55" s="252">
        <f t="shared" si="60"/>
        <v>640.8650000000016</v>
      </c>
      <c r="AH55" s="252">
        <f t="shared" ref="AH55:BM55" si="61">AH25-AH53</f>
        <v>956.11499999999978</v>
      </c>
      <c r="AI55" s="252">
        <f t="shared" si="61"/>
        <v>1043.1049999999996</v>
      </c>
      <c r="AJ55" s="252">
        <f t="shared" si="61"/>
        <v>1182.9950000000008</v>
      </c>
      <c r="AK55" s="252">
        <f t="shared" si="61"/>
        <v>1321.9950000000008</v>
      </c>
      <c r="AL55" s="252">
        <f t="shared" si="61"/>
        <v>1570.3350000000009</v>
      </c>
      <c r="AM55" s="252">
        <f t="shared" si="61"/>
        <v>1602.3949999999986</v>
      </c>
      <c r="AN55" s="252">
        <f t="shared" si="61"/>
        <v>1602.3950000000004</v>
      </c>
      <c r="AO55" s="252">
        <f t="shared" si="61"/>
        <v>1602.5150000000012</v>
      </c>
      <c r="AP55" s="252">
        <f t="shared" si="61"/>
        <v>1602.5150000000012</v>
      </c>
      <c r="AQ55" s="252">
        <f t="shared" si="61"/>
        <v>1602.7649999999994</v>
      </c>
      <c r="AR55" s="252">
        <f t="shared" si="61"/>
        <v>1604.3150000000005</v>
      </c>
      <c r="AS55" s="252">
        <f t="shared" si="61"/>
        <v>1605.2450000000026</v>
      </c>
      <c r="AT55" s="252">
        <f t="shared" si="61"/>
        <v>1705.3150000000005</v>
      </c>
      <c r="AU55" s="252">
        <f t="shared" si="61"/>
        <v>1755.3150000000005</v>
      </c>
      <c r="AV55" s="252">
        <f t="shared" si="61"/>
        <v>1851.7849999999999</v>
      </c>
      <c r="AW55" s="252">
        <f t="shared" si="61"/>
        <v>1932.8350000000009</v>
      </c>
      <c r="AX55" s="252">
        <f t="shared" si="61"/>
        <v>1882.8149999999987</v>
      </c>
      <c r="AY55" s="252">
        <f t="shared" si="61"/>
        <v>2122.8150000000005</v>
      </c>
      <c r="AZ55" s="252">
        <f t="shared" si="61"/>
        <v>2242.3950000000004</v>
      </c>
      <c r="BA55" s="252">
        <f t="shared" si="61"/>
        <v>2240.9950000000008</v>
      </c>
      <c r="BB55" s="252">
        <f t="shared" si="61"/>
        <v>2369.0950000000012</v>
      </c>
      <c r="BC55" s="252">
        <f t="shared" si="61"/>
        <v>2489.0950000000012</v>
      </c>
      <c r="BD55" s="252">
        <f t="shared" si="61"/>
        <v>2527.3350000000009</v>
      </c>
      <c r="BE55" s="252">
        <f t="shared" si="61"/>
        <v>2527.3349999999991</v>
      </c>
      <c r="BF55" s="252">
        <f t="shared" si="61"/>
        <v>2320.885000000002</v>
      </c>
      <c r="BG55" s="252">
        <f t="shared" si="61"/>
        <v>2080.7250000000004</v>
      </c>
      <c r="BH55" s="252">
        <f t="shared" si="61"/>
        <v>1857.8950000000023</v>
      </c>
      <c r="BI55" s="252">
        <f t="shared" si="61"/>
        <v>1671.5250000000015</v>
      </c>
      <c r="BJ55" s="252">
        <f t="shared" si="61"/>
        <v>1228.3150000000005</v>
      </c>
      <c r="BK55" s="252">
        <f t="shared" si="61"/>
        <v>952.96500000000196</v>
      </c>
      <c r="BL55" s="252">
        <f t="shared" si="61"/>
        <v>789.26499999999942</v>
      </c>
      <c r="BM55" s="252">
        <f t="shared" si="61"/>
        <v>755.17500000000109</v>
      </c>
      <c r="BN55" s="252">
        <f t="shared" ref="BN55:CS55" si="62">BN25-BN53</f>
        <v>590.31499999999869</v>
      </c>
      <c r="BO55" s="252">
        <f t="shared" si="62"/>
        <v>450.21500000000015</v>
      </c>
      <c r="BP55" s="252">
        <f t="shared" si="62"/>
        <v>267.38500000000022</v>
      </c>
      <c r="BQ55" s="252">
        <f t="shared" si="62"/>
        <v>317.75500000000102</v>
      </c>
      <c r="BR55" s="252">
        <f t="shared" si="62"/>
        <v>90.854999999999563</v>
      </c>
      <c r="BS55" s="252">
        <f t="shared" si="62"/>
        <v>241.24499999999898</v>
      </c>
      <c r="BT55" s="252">
        <f t="shared" si="62"/>
        <v>953.83500000000095</v>
      </c>
      <c r="BU55" s="252">
        <f t="shared" si="62"/>
        <v>1347.4750000000004</v>
      </c>
      <c r="BV55" s="252">
        <f t="shared" si="62"/>
        <v>500.63499999999931</v>
      </c>
      <c r="BW55" s="252">
        <f t="shared" si="62"/>
        <v>723.77500000000146</v>
      </c>
      <c r="BX55" s="252">
        <f t="shared" si="62"/>
        <v>528.125</v>
      </c>
      <c r="BY55" s="252">
        <f t="shared" si="62"/>
        <v>491.05500000000029</v>
      </c>
      <c r="BZ55" s="252">
        <f t="shared" si="62"/>
        <v>447.92500000000018</v>
      </c>
      <c r="CA55" s="252">
        <f t="shared" si="62"/>
        <v>642.82499999999891</v>
      </c>
      <c r="CB55" s="252">
        <f t="shared" si="62"/>
        <v>570.90499999999884</v>
      </c>
      <c r="CC55" s="252">
        <f t="shared" si="62"/>
        <v>595.12499999999909</v>
      </c>
      <c r="CD55" s="252">
        <f t="shared" si="62"/>
        <v>665.21500000000015</v>
      </c>
      <c r="CE55" s="252">
        <f t="shared" si="62"/>
        <v>671.21500000000015</v>
      </c>
      <c r="CF55" s="252">
        <f t="shared" si="62"/>
        <v>540.43499999999949</v>
      </c>
      <c r="CG55" s="252">
        <f t="shared" si="62"/>
        <v>429.125</v>
      </c>
      <c r="CH55" s="252">
        <f t="shared" si="62"/>
        <v>479.76499999999942</v>
      </c>
      <c r="CI55" s="252">
        <f t="shared" si="62"/>
        <v>480.44499999999971</v>
      </c>
      <c r="CJ55" s="252">
        <f t="shared" si="62"/>
        <v>280.68499999999949</v>
      </c>
      <c r="CK55" s="252">
        <f t="shared" si="62"/>
        <v>235.48500000000058</v>
      </c>
      <c r="CL55" s="252">
        <f t="shared" si="62"/>
        <v>1263.5550000000003</v>
      </c>
      <c r="CM55" s="252">
        <f t="shared" si="62"/>
        <v>1185.2350000000006</v>
      </c>
      <c r="CN55" s="252">
        <f t="shared" si="62"/>
        <v>649.24500000000262</v>
      </c>
      <c r="CO55" s="252">
        <f t="shared" si="62"/>
        <v>135.46499999999924</v>
      </c>
      <c r="CP55" s="252">
        <f t="shared" si="62"/>
        <v>97.614999999999782</v>
      </c>
      <c r="CQ55" s="252">
        <f t="shared" si="62"/>
        <v>-59.625</v>
      </c>
      <c r="CR55" s="252">
        <f t="shared" si="62"/>
        <v>-59.955000000000837</v>
      </c>
      <c r="CS55" s="253">
        <f t="shared" si="62"/>
        <v>62.895000000000437</v>
      </c>
      <c r="CT55" s="79">
        <f>SUM(B55:CS55)</f>
        <v>75272.040000000052</v>
      </c>
    </row>
    <row r="56" spans="1:98" ht="15.75" thickBot="1">
      <c r="A56" s="251" t="s">
        <v>47</v>
      </c>
      <c r="B56" s="222">
        <v>2302.3199999999997</v>
      </c>
      <c r="C56" s="222">
        <v>2411.02</v>
      </c>
      <c r="D56" s="222">
        <v>2571.7600000000002</v>
      </c>
      <c r="E56" s="222">
        <v>2684.26</v>
      </c>
      <c r="F56" s="222">
        <v>2808.45</v>
      </c>
      <c r="G56" s="222">
        <v>2908.45</v>
      </c>
      <c r="H56" s="222">
        <v>2808.45</v>
      </c>
      <c r="I56" s="222">
        <v>2658.45</v>
      </c>
      <c r="J56" s="222">
        <v>2658.45</v>
      </c>
      <c r="K56" s="222">
        <v>2758.45</v>
      </c>
      <c r="L56" s="222">
        <v>2758.45</v>
      </c>
      <c r="M56" s="222">
        <v>2708.45</v>
      </c>
      <c r="N56" s="222">
        <v>2708.45</v>
      </c>
      <c r="O56" s="222">
        <v>2658.45</v>
      </c>
      <c r="P56" s="222">
        <v>2658.45</v>
      </c>
      <c r="Q56" s="222">
        <v>2658.45</v>
      </c>
      <c r="R56" s="222">
        <v>2658.45</v>
      </c>
      <c r="S56" s="222">
        <v>2658.45</v>
      </c>
      <c r="T56" s="222">
        <v>2708.45</v>
      </c>
      <c r="U56" s="222">
        <v>2658.45</v>
      </c>
      <c r="V56" s="222">
        <v>2658.45</v>
      </c>
      <c r="W56" s="222">
        <v>2758.45</v>
      </c>
      <c r="X56" s="222">
        <v>2908.45</v>
      </c>
      <c r="Y56" s="222">
        <v>3058.45</v>
      </c>
      <c r="Z56" s="222">
        <v>3058.45</v>
      </c>
      <c r="AA56" s="222">
        <v>3408.45</v>
      </c>
      <c r="AB56" s="222">
        <v>3708.45</v>
      </c>
      <c r="AC56" s="222">
        <v>3708.45</v>
      </c>
      <c r="AD56" s="222">
        <v>3608.45</v>
      </c>
      <c r="AE56" s="222">
        <v>3408.45</v>
      </c>
      <c r="AF56" s="222">
        <v>3363.45</v>
      </c>
      <c r="AG56" s="222">
        <v>3113.45</v>
      </c>
      <c r="AH56" s="222">
        <v>2963.45</v>
      </c>
      <c r="AI56" s="222">
        <v>2632.75</v>
      </c>
      <c r="AJ56" s="222">
        <v>2523.4499999999998</v>
      </c>
      <c r="AK56" s="222">
        <v>2323.4499999999998</v>
      </c>
      <c r="AL56" s="222">
        <v>2142.6</v>
      </c>
      <c r="AM56" s="222">
        <v>1973.45</v>
      </c>
      <c r="AN56" s="222">
        <v>1816.45</v>
      </c>
      <c r="AO56" s="222">
        <v>1708.45</v>
      </c>
      <c r="AP56" s="222">
        <v>1233.0900000000001</v>
      </c>
      <c r="AQ56" s="222">
        <v>1108.45</v>
      </c>
      <c r="AR56" s="222">
        <v>858.45</v>
      </c>
      <c r="AS56" s="222">
        <v>858.45</v>
      </c>
      <c r="AT56" s="222">
        <v>858.45</v>
      </c>
      <c r="AU56" s="222">
        <v>858.45</v>
      </c>
      <c r="AV56" s="222">
        <v>858.45</v>
      </c>
      <c r="AW56" s="222">
        <v>858.45</v>
      </c>
      <c r="AX56" s="222">
        <v>875.65000000000009</v>
      </c>
      <c r="AY56" s="222">
        <v>1086.55</v>
      </c>
      <c r="AZ56" s="222">
        <v>1250.45</v>
      </c>
      <c r="BA56" s="222">
        <v>1250.45</v>
      </c>
      <c r="BB56" s="222">
        <v>1578.0900000000001</v>
      </c>
      <c r="BC56" s="222">
        <v>1601.6</v>
      </c>
      <c r="BD56" s="222">
        <v>1503.45</v>
      </c>
      <c r="BE56" s="222">
        <v>1660.5300000000002</v>
      </c>
      <c r="BF56" s="222">
        <v>1608.45</v>
      </c>
      <c r="BG56" s="222">
        <v>1558.45</v>
      </c>
      <c r="BH56" s="222">
        <v>1408.45</v>
      </c>
      <c r="BI56" s="222">
        <v>1458.45</v>
      </c>
      <c r="BJ56" s="222">
        <v>1308.45</v>
      </c>
      <c r="BK56" s="222">
        <v>1452.48</v>
      </c>
      <c r="BL56" s="222">
        <v>1573.45</v>
      </c>
      <c r="BM56" s="222">
        <v>1673.45</v>
      </c>
      <c r="BN56" s="222">
        <v>2117.63</v>
      </c>
      <c r="BO56" s="222">
        <v>2213.4499999999998</v>
      </c>
      <c r="BP56" s="222">
        <v>2208.4499999999998</v>
      </c>
      <c r="BQ56" s="222">
        <v>2058.4499999999998</v>
      </c>
      <c r="BR56" s="222">
        <v>1613.45</v>
      </c>
      <c r="BS56" s="222">
        <v>858.45</v>
      </c>
      <c r="BT56" s="222">
        <v>858.45</v>
      </c>
      <c r="BU56" s="222">
        <v>858.45</v>
      </c>
      <c r="BV56" s="222">
        <v>858.45</v>
      </c>
      <c r="BW56" s="222">
        <v>858.45</v>
      </c>
      <c r="BX56" s="222">
        <v>858.45</v>
      </c>
      <c r="BY56" s="222">
        <v>858.45</v>
      </c>
      <c r="BZ56" s="222">
        <v>858.45</v>
      </c>
      <c r="CA56" s="222">
        <v>858.45</v>
      </c>
      <c r="CB56" s="222">
        <v>858.45</v>
      </c>
      <c r="CC56" s="222">
        <v>858.45</v>
      </c>
      <c r="CD56" s="222">
        <v>858.45</v>
      </c>
      <c r="CE56" s="222">
        <v>858.45</v>
      </c>
      <c r="CF56" s="222">
        <v>858.45</v>
      </c>
      <c r="CG56" s="222">
        <v>858.45</v>
      </c>
      <c r="CH56" s="222">
        <v>858.45</v>
      </c>
      <c r="CI56" s="222">
        <v>858.45</v>
      </c>
      <c r="CJ56" s="222">
        <v>858.45</v>
      </c>
      <c r="CK56" s="222">
        <v>858.45</v>
      </c>
      <c r="CL56" s="222">
        <v>858.45</v>
      </c>
      <c r="CM56" s="222">
        <v>858.45</v>
      </c>
      <c r="CN56" s="222">
        <v>858.45</v>
      </c>
      <c r="CO56" s="222">
        <v>858.45</v>
      </c>
      <c r="CP56" s="222">
        <v>1358.45</v>
      </c>
      <c r="CQ56" s="222">
        <v>1508.45</v>
      </c>
      <c r="CR56" s="222">
        <v>2258.4499999999998</v>
      </c>
      <c r="CS56" s="222">
        <v>2808.45</v>
      </c>
      <c r="CT56" s="186">
        <f>SUM(B56:CS56)</f>
        <v>178480.23000000033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63">IF(C56&gt;C55,0,C55-C56)</f>
        <v>0</v>
      </c>
      <c r="D57" s="254">
        <f t="shared" si="63"/>
        <v>0</v>
      </c>
      <c r="E57" s="254">
        <f t="shared" si="63"/>
        <v>0</v>
      </c>
      <c r="F57" s="254">
        <f t="shared" si="63"/>
        <v>0</v>
      </c>
      <c r="G57" s="254">
        <f t="shared" si="63"/>
        <v>0</v>
      </c>
      <c r="H57" s="254">
        <f t="shared" si="63"/>
        <v>0</v>
      </c>
      <c r="I57" s="254">
        <f t="shared" si="63"/>
        <v>0</v>
      </c>
      <c r="J57" s="254">
        <f t="shared" si="63"/>
        <v>0</v>
      </c>
      <c r="K57" s="254">
        <f t="shared" si="63"/>
        <v>0</v>
      </c>
      <c r="L57" s="254">
        <f t="shared" si="63"/>
        <v>0</v>
      </c>
      <c r="M57" s="254">
        <f t="shared" si="63"/>
        <v>0</v>
      </c>
      <c r="N57" s="254">
        <f t="shared" si="63"/>
        <v>0</v>
      </c>
      <c r="O57" s="254">
        <f t="shared" si="63"/>
        <v>0</v>
      </c>
      <c r="P57" s="254">
        <f t="shared" si="63"/>
        <v>0</v>
      </c>
      <c r="Q57" s="254">
        <f t="shared" si="63"/>
        <v>0</v>
      </c>
      <c r="R57" s="254">
        <f t="shared" si="63"/>
        <v>0</v>
      </c>
      <c r="S57" s="254">
        <f t="shared" si="63"/>
        <v>0</v>
      </c>
      <c r="T57" s="254">
        <f t="shared" si="63"/>
        <v>0</v>
      </c>
      <c r="U57" s="254">
        <f t="shared" si="63"/>
        <v>0</v>
      </c>
      <c r="V57" s="254">
        <f t="shared" si="63"/>
        <v>0</v>
      </c>
      <c r="W57" s="254">
        <f t="shared" si="63"/>
        <v>0</v>
      </c>
      <c r="X57" s="254">
        <f t="shared" si="63"/>
        <v>0</v>
      </c>
      <c r="Y57" s="254">
        <f t="shared" si="63"/>
        <v>0</v>
      </c>
      <c r="Z57" s="254">
        <f t="shared" si="63"/>
        <v>0</v>
      </c>
      <c r="AA57" s="254">
        <f t="shared" si="63"/>
        <v>0</v>
      </c>
      <c r="AB57" s="254">
        <f t="shared" si="63"/>
        <v>0</v>
      </c>
      <c r="AC57" s="254">
        <f t="shared" si="63"/>
        <v>0</v>
      </c>
      <c r="AD57" s="254">
        <f t="shared" si="63"/>
        <v>0</v>
      </c>
      <c r="AE57" s="254">
        <f t="shared" si="63"/>
        <v>0</v>
      </c>
      <c r="AF57" s="254">
        <f t="shared" si="63"/>
        <v>0</v>
      </c>
      <c r="AG57" s="254">
        <f t="shared" si="63"/>
        <v>0</v>
      </c>
      <c r="AH57" s="254">
        <f t="shared" si="63"/>
        <v>0</v>
      </c>
      <c r="AI57" s="254">
        <f t="shared" si="63"/>
        <v>0</v>
      </c>
      <c r="AJ57" s="254">
        <f t="shared" si="63"/>
        <v>0</v>
      </c>
      <c r="AK57" s="254">
        <f t="shared" si="63"/>
        <v>0</v>
      </c>
      <c r="AL57" s="254">
        <f t="shared" si="63"/>
        <v>0</v>
      </c>
      <c r="AM57" s="254">
        <f t="shared" si="63"/>
        <v>0</v>
      </c>
      <c r="AN57" s="254">
        <f t="shared" si="63"/>
        <v>0</v>
      </c>
      <c r="AO57" s="254">
        <f t="shared" si="63"/>
        <v>0</v>
      </c>
      <c r="AP57" s="254">
        <f t="shared" si="63"/>
        <v>369.42500000000109</v>
      </c>
      <c r="AQ57" s="254">
        <f t="shared" si="63"/>
        <v>494.31499999999937</v>
      </c>
      <c r="AR57" s="254">
        <f t="shared" si="63"/>
        <v>745.86500000000046</v>
      </c>
      <c r="AS57" s="254">
        <f t="shared" si="63"/>
        <v>746.79500000000257</v>
      </c>
      <c r="AT57" s="254">
        <f t="shared" si="63"/>
        <v>846.86500000000046</v>
      </c>
      <c r="AU57" s="254">
        <f t="shared" si="63"/>
        <v>896.86500000000046</v>
      </c>
      <c r="AV57" s="254">
        <f t="shared" si="63"/>
        <v>993.33499999999981</v>
      </c>
      <c r="AW57" s="254">
        <f t="shared" si="63"/>
        <v>1074.3850000000009</v>
      </c>
      <c r="AX57" s="254">
        <f t="shared" si="63"/>
        <v>1007.1649999999986</v>
      </c>
      <c r="AY57" s="254">
        <f t="shared" si="63"/>
        <v>1036.2650000000006</v>
      </c>
      <c r="AZ57" s="254">
        <f t="shared" si="63"/>
        <v>991.94500000000039</v>
      </c>
      <c r="BA57" s="254">
        <f t="shared" si="63"/>
        <v>990.54500000000075</v>
      </c>
      <c r="BB57" s="254">
        <f t="shared" si="63"/>
        <v>791.00500000000102</v>
      </c>
      <c r="BC57" s="254">
        <f t="shared" si="63"/>
        <v>887.49500000000126</v>
      </c>
      <c r="BD57" s="254">
        <f t="shared" si="63"/>
        <v>1023.8850000000009</v>
      </c>
      <c r="BE57" s="254">
        <f t="shared" si="63"/>
        <v>866.80499999999893</v>
      </c>
      <c r="BF57" s="254">
        <f t="shared" si="63"/>
        <v>712.43500000000199</v>
      </c>
      <c r="BG57" s="254">
        <f t="shared" si="63"/>
        <v>522.27500000000032</v>
      </c>
      <c r="BH57" s="254">
        <f t="shared" si="63"/>
        <v>449.44500000000221</v>
      </c>
      <c r="BI57" s="254">
        <f t="shared" si="63"/>
        <v>213.07500000000141</v>
      </c>
      <c r="BJ57" s="254">
        <f t="shared" si="63"/>
        <v>0</v>
      </c>
      <c r="BK57" s="254">
        <f t="shared" si="63"/>
        <v>0</v>
      </c>
      <c r="BL57" s="254">
        <f t="shared" si="63"/>
        <v>0</v>
      </c>
      <c r="BM57" s="254">
        <f t="shared" si="63"/>
        <v>0</v>
      </c>
      <c r="BN57" s="254">
        <f t="shared" si="63"/>
        <v>0</v>
      </c>
      <c r="BO57" s="254">
        <f t="shared" ref="BO57:CS57" si="64">IF(BO56&gt;BO55,0,BO55-BO56)</f>
        <v>0</v>
      </c>
      <c r="BP57" s="254">
        <f t="shared" si="64"/>
        <v>0</v>
      </c>
      <c r="BQ57" s="254">
        <f t="shared" si="64"/>
        <v>0</v>
      </c>
      <c r="BR57" s="254">
        <f t="shared" si="64"/>
        <v>0</v>
      </c>
      <c r="BS57" s="254">
        <f t="shared" si="64"/>
        <v>0</v>
      </c>
      <c r="BT57" s="254">
        <f t="shared" si="64"/>
        <v>95.3850000000009</v>
      </c>
      <c r="BU57" s="254">
        <f t="shared" si="64"/>
        <v>489.02500000000032</v>
      </c>
      <c r="BV57" s="254">
        <f t="shared" si="64"/>
        <v>0</v>
      </c>
      <c r="BW57" s="254">
        <f t="shared" si="64"/>
        <v>0</v>
      </c>
      <c r="BX57" s="254">
        <f t="shared" si="64"/>
        <v>0</v>
      </c>
      <c r="BY57" s="254">
        <f t="shared" si="64"/>
        <v>0</v>
      </c>
      <c r="BZ57" s="254">
        <f t="shared" si="64"/>
        <v>0</v>
      </c>
      <c r="CA57" s="254">
        <f t="shared" si="64"/>
        <v>0</v>
      </c>
      <c r="CB57" s="254">
        <f t="shared" si="64"/>
        <v>0</v>
      </c>
      <c r="CC57" s="254">
        <f t="shared" si="64"/>
        <v>0</v>
      </c>
      <c r="CD57" s="254">
        <f t="shared" si="64"/>
        <v>0</v>
      </c>
      <c r="CE57" s="254">
        <f t="shared" si="64"/>
        <v>0</v>
      </c>
      <c r="CF57" s="254">
        <f t="shared" si="64"/>
        <v>0</v>
      </c>
      <c r="CG57" s="254">
        <f t="shared" si="64"/>
        <v>0</v>
      </c>
      <c r="CH57" s="254">
        <f t="shared" si="64"/>
        <v>0</v>
      </c>
      <c r="CI57" s="254">
        <f t="shared" si="64"/>
        <v>0</v>
      </c>
      <c r="CJ57" s="254">
        <f t="shared" si="64"/>
        <v>0</v>
      </c>
      <c r="CK57" s="254">
        <f t="shared" si="64"/>
        <v>0</v>
      </c>
      <c r="CL57" s="254">
        <f t="shared" si="64"/>
        <v>405.10500000000025</v>
      </c>
      <c r="CM57" s="254">
        <f t="shared" si="64"/>
        <v>326.78500000000054</v>
      </c>
      <c r="CN57" s="254">
        <f t="shared" si="64"/>
        <v>0</v>
      </c>
      <c r="CO57" s="254">
        <f t="shared" si="64"/>
        <v>0</v>
      </c>
      <c r="CP57" s="254">
        <f t="shared" si="64"/>
        <v>0</v>
      </c>
      <c r="CQ57" s="254">
        <f t="shared" si="64"/>
        <v>0</v>
      </c>
      <c r="CR57" s="254">
        <f t="shared" si="64"/>
        <v>0</v>
      </c>
      <c r="CS57" s="255">
        <f t="shared" si="64"/>
        <v>0</v>
      </c>
      <c r="CT57" s="79">
        <f>SUM(B57:CS57)</f>
        <v>16976.490000000009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3441.2950000000001</v>
      </c>
      <c r="C61" s="125">
        <f>SUM(C62:C68)</f>
        <v>3447.2950000000001</v>
      </c>
      <c r="D61" s="125">
        <f t="shared" ref="D61:BO61" si="65">SUM(D62:D68)</f>
        <v>3449.2950000000001</v>
      </c>
      <c r="E61" s="125">
        <f t="shared" si="65"/>
        <v>3447.2950000000001</v>
      </c>
      <c r="F61" s="125">
        <f t="shared" si="65"/>
        <v>3446.2950000000001</v>
      </c>
      <c r="G61" s="125">
        <f t="shared" si="65"/>
        <v>3446.2950000000001</v>
      </c>
      <c r="H61" s="125">
        <f t="shared" si="65"/>
        <v>3446.2950000000001</v>
      </c>
      <c r="I61" s="125">
        <f t="shared" si="65"/>
        <v>3438.2950000000001</v>
      </c>
      <c r="J61" s="125">
        <f t="shared" si="65"/>
        <v>3439.2950000000001</v>
      </c>
      <c r="K61" s="125">
        <f t="shared" si="65"/>
        <v>3449.2950000000001</v>
      </c>
      <c r="L61" s="125">
        <f t="shared" si="65"/>
        <v>3448.2950000000001</v>
      </c>
      <c r="M61" s="125">
        <f t="shared" si="65"/>
        <v>3444.2950000000001</v>
      </c>
      <c r="N61" s="125">
        <f t="shared" si="65"/>
        <v>3443.2950000000001</v>
      </c>
      <c r="O61" s="125">
        <f t="shared" si="65"/>
        <v>3439.2950000000001</v>
      </c>
      <c r="P61" s="125">
        <f t="shared" si="65"/>
        <v>3441.2950000000001</v>
      </c>
      <c r="Q61" s="125">
        <f t="shared" si="65"/>
        <v>3445.2950000000001</v>
      </c>
      <c r="R61" s="125">
        <f t="shared" si="65"/>
        <v>3444.2950000000001</v>
      </c>
      <c r="S61" s="125">
        <f t="shared" si="65"/>
        <v>3443.2950000000001</v>
      </c>
      <c r="T61" s="125">
        <f t="shared" si="65"/>
        <v>3444.2950000000001</v>
      </c>
      <c r="U61" s="125">
        <f t="shared" si="65"/>
        <v>3445.2950000000001</v>
      </c>
      <c r="V61" s="125">
        <f t="shared" si="65"/>
        <v>3445.2950000000001</v>
      </c>
      <c r="W61" s="125">
        <f t="shared" si="65"/>
        <v>3449.2950000000001</v>
      </c>
      <c r="X61" s="125">
        <f t="shared" si="65"/>
        <v>3449.2950000000001</v>
      </c>
      <c r="Y61" s="125">
        <f t="shared" si="65"/>
        <v>3449.2950000000001</v>
      </c>
      <c r="Z61" s="125">
        <f t="shared" si="65"/>
        <v>3449.2950000000001</v>
      </c>
      <c r="AA61" s="125">
        <f t="shared" si="65"/>
        <v>3443.2950000000001</v>
      </c>
      <c r="AB61" s="125">
        <f t="shared" si="65"/>
        <v>3442.2950000000001</v>
      </c>
      <c r="AC61" s="125">
        <f t="shared" si="65"/>
        <v>3454.2950000000001</v>
      </c>
      <c r="AD61" s="125">
        <f t="shared" si="65"/>
        <v>3458.2950000000001</v>
      </c>
      <c r="AE61" s="125">
        <f t="shared" si="65"/>
        <v>3451.2950000000001</v>
      </c>
      <c r="AF61" s="125">
        <f t="shared" si="65"/>
        <v>3448.2950000000001</v>
      </c>
      <c r="AG61" s="125">
        <f t="shared" si="65"/>
        <v>3447.2950000000001</v>
      </c>
      <c r="AH61" s="125">
        <f t="shared" si="65"/>
        <v>3437.2950000000001</v>
      </c>
      <c r="AI61" s="125">
        <f t="shared" si="65"/>
        <v>3437.2950000000001</v>
      </c>
      <c r="AJ61" s="125">
        <f t="shared" si="65"/>
        <v>3437.2950000000001</v>
      </c>
      <c r="AK61" s="125">
        <f t="shared" si="65"/>
        <v>3437.2950000000001</v>
      </c>
      <c r="AL61" s="125">
        <f t="shared" si="65"/>
        <v>3437.2950000000001</v>
      </c>
      <c r="AM61" s="125">
        <f t="shared" si="65"/>
        <v>3437.2950000000001</v>
      </c>
      <c r="AN61" s="125">
        <f t="shared" si="65"/>
        <v>3437.2950000000001</v>
      </c>
      <c r="AO61" s="125">
        <f t="shared" si="65"/>
        <v>3437.2950000000001</v>
      </c>
      <c r="AP61" s="125">
        <f t="shared" si="65"/>
        <v>3437.2950000000001</v>
      </c>
      <c r="AQ61" s="125">
        <f t="shared" si="65"/>
        <v>3437.2950000000001</v>
      </c>
      <c r="AR61" s="125">
        <f t="shared" si="65"/>
        <v>3437.2950000000001</v>
      </c>
      <c r="AS61" s="125">
        <f t="shared" si="65"/>
        <v>3437.2950000000001</v>
      </c>
      <c r="AT61" s="125">
        <f t="shared" si="65"/>
        <v>3437.2950000000001</v>
      </c>
      <c r="AU61" s="125">
        <f t="shared" si="65"/>
        <v>3437.2950000000001</v>
      </c>
      <c r="AV61" s="125">
        <f t="shared" si="65"/>
        <v>3442.2950000000001</v>
      </c>
      <c r="AW61" s="125">
        <f t="shared" si="65"/>
        <v>3461.1950000000002</v>
      </c>
      <c r="AX61" s="125">
        <f t="shared" si="65"/>
        <v>3461.1950000000002</v>
      </c>
      <c r="AY61" s="125">
        <f t="shared" si="65"/>
        <v>3461.1950000000002</v>
      </c>
      <c r="AZ61" s="125">
        <f t="shared" si="65"/>
        <v>3461.1950000000002</v>
      </c>
      <c r="BA61" s="125">
        <f t="shared" si="65"/>
        <v>3461.1950000000002</v>
      </c>
      <c r="BB61" s="125">
        <f t="shared" si="65"/>
        <v>3461.1950000000002</v>
      </c>
      <c r="BC61" s="125">
        <f t="shared" si="65"/>
        <v>3461.1950000000002</v>
      </c>
      <c r="BD61" s="125">
        <f t="shared" si="65"/>
        <v>3461.1950000000002</v>
      </c>
      <c r="BE61" s="125">
        <f t="shared" si="65"/>
        <v>3461.1950000000002</v>
      </c>
      <c r="BF61" s="125">
        <f t="shared" si="65"/>
        <v>3461.1950000000002</v>
      </c>
      <c r="BG61" s="125">
        <f t="shared" si="65"/>
        <v>3461.1950000000002</v>
      </c>
      <c r="BH61" s="125">
        <f t="shared" si="65"/>
        <v>3461.1950000000002</v>
      </c>
      <c r="BI61" s="125">
        <f t="shared" si="65"/>
        <v>3461.1950000000002</v>
      </c>
      <c r="BJ61" s="125">
        <f t="shared" si="65"/>
        <v>3448.1950000000002</v>
      </c>
      <c r="BK61" s="125">
        <f t="shared" si="65"/>
        <v>3440.1950000000002</v>
      </c>
      <c r="BL61" s="125">
        <f t="shared" si="65"/>
        <v>3440.1950000000002</v>
      </c>
      <c r="BM61" s="125">
        <f t="shared" si="65"/>
        <v>3440.1950000000002</v>
      </c>
      <c r="BN61" s="125">
        <f t="shared" si="65"/>
        <v>3443.1950000000002</v>
      </c>
      <c r="BO61" s="125">
        <f t="shared" si="65"/>
        <v>3448.1950000000002</v>
      </c>
      <c r="BP61" s="125">
        <f t="shared" ref="BP61:CS61" si="66">SUM(BP62:BP68)</f>
        <v>3452.1950000000002</v>
      </c>
      <c r="BQ61" s="125">
        <f t="shared" si="66"/>
        <v>3469.1950000000002</v>
      </c>
      <c r="BR61" s="125">
        <f t="shared" si="66"/>
        <v>3463.1950000000002</v>
      </c>
      <c r="BS61" s="125">
        <f t="shared" si="66"/>
        <v>3458.1950000000002</v>
      </c>
      <c r="BT61" s="125">
        <f t="shared" si="66"/>
        <v>3467.1950000000002</v>
      </c>
      <c r="BU61" s="125">
        <f t="shared" si="66"/>
        <v>3468.1950000000002</v>
      </c>
      <c r="BV61" s="125">
        <f t="shared" si="66"/>
        <v>3471.1950000000002</v>
      </c>
      <c r="BW61" s="125">
        <f t="shared" si="66"/>
        <v>3469.1950000000002</v>
      </c>
      <c r="BX61" s="125">
        <f t="shared" si="66"/>
        <v>3468.1950000000002</v>
      </c>
      <c r="BY61" s="125">
        <f t="shared" si="66"/>
        <v>3468.1950000000002</v>
      </c>
      <c r="BZ61" s="125">
        <f t="shared" si="66"/>
        <v>3468.1950000000002</v>
      </c>
      <c r="CA61" s="125">
        <f t="shared" si="66"/>
        <v>3470.1950000000002</v>
      </c>
      <c r="CB61" s="125">
        <f t="shared" si="66"/>
        <v>3470.1950000000002</v>
      </c>
      <c r="CC61" s="125">
        <f t="shared" si="66"/>
        <v>3472.1950000000002</v>
      </c>
      <c r="CD61" s="125">
        <f t="shared" si="66"/>
        <v>3469.1950000000002</v>
      </c>
      <c r="CE61" s="125">
        <f t="shared" si="66"/>
        <v>3463.1950000000002</v>
      </c>
      <c r="CF61" s="125">
        <f t="shared" si="66"/>
        <v>3460.1950000000002</v>
      </c>
      <c r="CG61" s="125">
        <f t="shared" si="66"/>
        <v>3460.1950000000002</v>
      </c>
      <c r="CH61" s="125">
        <f t="shared" si="66"/>
        <v>3451.1950000000002</v>
      </c>
      <c r="CI61" s="125">
        <f t="shared" si="66"/>
        <v>3450.1950000000002</v>
      </c>
      <c r="CJ61" s="125">
        <f t="shared" si="66"/>
        <v>3450.1950000000002</v>
      </c>
      <c r="CK61" s="125">
        <f t="shared" si="66"/>
        <v>3445.1950000000002</v>
      </c>
      <c r="CL61" s="125">
        <f t="shared" si="66"/>
        <v>3440.1950000000002</v>
      </c>
      <c r="CM61" s="125">
        <f t="shared" si="66"/>
        <v>3445.1950000000002</v>
      </c>
      <c r="CN61" s="125">
        <f t="shared" si="66"/>
        <v>3450.1950000000002</v>
      </c>
      <c r="CO61" s="125">
        <f t="shared" si="66"/>
        <v>3445.1950000000002</v>
      </c>
      <c r="CP61" s="125">
        <f t="shared" si="66"/>
        <v>3441.1950000000002</v>
      </c>
      <c r="CQ61" s="125">
        <f t="shared" si="66"/>
        <v>3441.1950000000002</v>
      </c>
      <c r="CR61" s="125">
        <f t="shared" si="66"/>
        <v>3443.1950000000002</v>
      </c>
      <c r="CS61" s="126">
        <f t="shared" si="66"/>
        <v>3439.1950000000002</v>
      </c>
      <c r="CT61" s="185">
        <f>SUM(B61:CS61)</f>
        <v>331228.42000000039</v>
      </c>
    </row>
    <row r="62" spans="1:98">
      <c r="A62" s="17" t="s">
        <v>32</v>
      </c>
      <c r="B62" s="222">
        <v>462</v>
      </c>
      <c r="C62" s="222">
        <v>462</v>
      </c>
      <c r="D62" s="222">
        <v>462</v>
      </c>
      <c r="E62" s="222">
        <v>462</v>
      </c>
      <c r="F62" s="222">
        <v>462</v>
      </c>
      <c r="G62" s="222">
        <v>462</v>
      </c>
      <c r="H62" s="222">
        <v>462</v>
      </c>
      <c r="I62" s="222">
        <v>462</v>
      </c>
      <c r="J62" s="222">
        <v>462</v>
      </c>
      <c r="K62" s="222">
        <v>462</v>
      </c>
      <c r="L62" s="222">
        <v>462</v>
      </c>
      <c r="M62" s="222">
        <v>462</v>
      </c>
      <c r="N62" s="222">
        <v>462</v>
      </c>
      <c r="O62" s="222">
        <v>462</v>
      </c>
      <c r="P62" s="222">
        <v>462</v>
      </c>
      <c r="Q62" s="222">
        <v>462</v>
      </c>
      <c r="R62" s="222">
        <v>462</v>
      </c>
      <c r="S62" s="222">
        <v>462</v>
      </c>
      <c r="T62" s="222">
        <v>462</v>
      </c>
      <c r="U62" s="222">
        <v>462</v>
      </c>
      <c r="V62" s="222">
        <v>462</v>
      </c>
      <c r="W62" s="222">
        <v>462</v>
      </c>
      <c r="X62" s="222">
        <v>462</v>
      </c>
      <c r="Y62" s="222">
        <v>462</v>
      </c>
      <c r="Z62" s="222">
        <v>462</v>
      </c>
      <c r="AA62" s="222">
        <v>462</v>
      </c>
      <c r="AB62" s="222">
        <v>462</v>
      </c>
      <c r="AC62" s="222">
        <v>462</v>
      </c>
      <c r="AD62" s="222">
        <v>462</v>
      </c>
      <c r="AE62" s="222">
        <v>462</v>
      </c>
      <c r="AF62" s="222">
        <v>462</v>
      </c>
      <c r="AG62" s="222">
        <v>462</v>
      </c>
      <c r="AH62" s="222">
        <v>462</v>
      </c>
      <c r="AI62" s="222">
        <v>462</v>
      </c>
      <c r="AJ62" s="222">
        <v>462</v>
      </c>
      <c r="AK62" s="222">
        <v>462</v>
      </c>
      <c r="AL62" s="222">
        <v>462</v>
      </c>
      <c r="AM62" s="222">
        <v>462</v>
      </c>
      <c r="AN62" s="222">
        <v>462</v>
      </c>
      <c r="AO62" s="222">
        <v>462</v>
      </c>
      <c r="AP62" s="222">
        <v>462</v>
      </c>
      <c r="AQ62" s="222">
        <v>462</v>
      </c>
      <c r="AR62" s="222">
        <v>462</v>
      </c>
      <c r="AS62" s="222">
        <v>462</v>
      </c>
      <c r="AT62" s="222">
        <v>462</v>
      </c>
      <c r="AU62" s="222">
        <v>462</v>
      </c>
      <c r="AV62" s="222">
        <v>462</v>
      </c>
      <c r="AW62" s="222">
        <v>462</v>
      </c>
      <c r="AX62" s="222">
        <v>462</v>
      </c>
      <c r="AY62" s="222">
        <v>462</v>
      </c>
      <c r="AZ62" s="222">
        <v>462</v>
      </c>
      <c r="BA62" s="222">
        <v>462</v>
      </c>
      <c r="BB62" s="222">
        <v>462</v>
      </c>
      <c r="BC62" s="222">
        <v>462</v>
      </c>
      <c r="BD62" s="222">
        <v>462</v>
      </c>
      <c r="BE62" s="222">
        <v>462</v>
      </c>
      <c r="BF62" s="222">
        <v>462</v>
      </c>
      <c r="BG62" s="222">
        <v>462</v>
      </c>
      <c r="BH62" s="222">
        <v>462</v>
      </c>
      <c r="BI62" s="222">
        <v>462</v>
      </c>
      <c r="BJ62" s="222">
        <v>462</v>
      </c>
      <c r="BK62" s="222">
        <v>462</v>
      </c>
      <c r="BL62" s="222">
        <v>462</v>
      </c>
      <c r="BM62" s="222">
        <v>462</v>
      </c>
      <c r="BN62" s="222">
        <v>462</v>
      </c>
      <c r="BO62" s="222">
        <v>462</v>
      </c>
      <c r="BP62" s="222">
        <v>462</v>
      </c>
      <c r="BQ62" s="222">
        <v>462</v>
      </c>
      <c r="BR62" s="222">
        <v>462</v>
      </c>
      <c r="BS62" s="222">
        <v>462</v>
      </c>
      <c r="BT62" s="222">
        <v>462</v>
      </c>
      <c r="BU62" s="222">
        <v>462</v>
      </c>
      <c r="BV62" s="222">
        <v>462</v>
      </c>
      <c r="BW62" s="222">
        <v>462</v>
      </c>
      <c r="BX62" s="222">
        <v>462</v>
      </c>
      <c r="BY62" s="222">
        <v>462</v>
      </c>
      <c r="BZ62" s="222">
        <v>462</v>
      </c>
      <c r="CA62" s="222">
        <v>462</v>
      </c>
      <c r="CB62" s="222">
        <v>462</v>
      </c>
      <c r="CC62" s="222">
        <v>462</v>
      </c>
      <c r="CD62" s="222">
        <v>462</v>
      </c>
      <c r="CE62" s="222">
        <v>462</v>
      </c>
      <c r="CF62" s="222">
        <v>462</v>
      </c>
      <c r="CG62" s="222">
        <v>462</v>
      </c>
      <c r="CH62" s="222">
        <v>462</v>
      </c>
      <c r="CI62" s="222">
        <v>462</v>
      </c>
      <c r="CJ62" s="222">
        <v>462</v>
      </c>
      <c r="CK62" s="222">
        <v>462</v>
      </c>
      <c r="CL62" s="222">
        <v>462</v>
      </c>
      <c r="CM62" s="222">
        <v>462</v>
      </c>
      <c r="CN62" s="222">
        <v>462</v>
      </c>
      <c r="CO62" s="222">
        <v>462</v>
      </c>
      <c r="CP62" s="222">
        <v>462</v>
      </c>
      <c r="CQ62" s="222">
        <v>462</v>
      </c>
      <c r="CR62" s="222">
        <v>462</v>
      </c>
      <c r="CS62" s="222">
        <v>462</v>
      </c>
      <c r="CT62" s="162">
        <f t="shared" ref="CT62:CT68" si="67">SUM(B62:CS62)</f>
        <v>44352</v>
      </c>
    </row>
    <row r="63" spans="1:98">
      <c r="A63" s="17" t="s">
        <v>33</v>
      </c>
      <c r="B63" s="222">
        <v>570</v>
      </c>
      <c r="C63" s="222">
        <v>570</v>
      </c>
      <c r="D63" s="222">
        <v>570</v>
      </c>
      <c r="E63" s="222">
        <v>570</v>
      </c>
      <c r="F63" s="222">
        <v>570</v>
      </c>
      <c r="G63" s="222">
        <v>570</v>
      </c>
      <c r="H63" s="222">
        <v>570</v>
      </c>
      <c r="I63" s="222">
        <v>570</v>
      </c>
      <c r="J63" s="222">
        <v>570</v>
      </c>
      <c r="K63" s="222">
        <v>570</v>
      </c>
      <c r="L63" s="222">
        <v>570</v>
      </c>
      <c r="M63" s="222">
        <v>570</v>
      </c>
      <c r="N63" s="222">
        <v>570</v>
      </c>
      <c r="O63" s="222">
        <v>570</v>
      </c>
      <c r="P63" s="222">
        <v>570</v>
      </c>
      <c r="Q63" s="222">
        <v>570</v>
      </c>
      <c r="R63" s="222">
        <v>570</v>
      </c>
      <c r="S63" s="222">
        <v>570</v>
      </c>
      <c r="T63" s="222">
        <v>570</v>
      </c>
      <c r="U63" s="222">
        <v>570</v>
      </c>
      <c r="V63" s="222">
        <v>570</v>
      </c>
      <c r="W63" s="222">
        <v>570</v>
      </c>
      <c r="X63" s="222">
        <v>570</v>
      </c>
      <c r="Y63" s="222">
        <v>570</v>
      </c>
      <c r="Z63" s="222">
        <v>570</v>
      </c>
      <c r="AA63" s="222">
        <v>570</v>
      </c>
      <c r="AB63" s="222">
        <v>570</v>
      </c>
      <c r="AC63" s="222">
        <v>570</v>
      </c>
      <c r="AD63" s="222">
        <v>570</v>
      </c>
      <c r="AE63" s="222">
        <v>570</v>
      </c>
      <c r="AF63" s="222">
        <v>570</v>
      </c>
      <c r="AG63" s="222">
        <v>570</v>
      </c>
      <c r="AH63" s="222">
        <v>570</v>
      </c>
      <c r="AI63" s="222">
        <v>570</v>
      </c>
      <c r="AJ63" s="222">
        <v>570</v>
      </c>
      <c r="AK63" s="222">
        <v>570</v>
      </c>
      <c r="AL63" s="222">
        <v>570</v>
      </c>
      <c r="AM63" s="222">
        <v>570</v>
      </c>
      <c r="AN63" s="222">
        <v>570</v>
      </c>
      <c r="AO63" s="222">
        <v>570</v>
      </c>
      <c r="AP63" s="222">
        <v>570</v>
      </c>
      <c r="AQ63" s="222">
        <v>570</v>
      </c>
      <c r="AR63" s="222">
        <v>570</v>
      </c>
      <c r="AS63" s="222">
        <v>570</v>
      </c>
      <c r="AT63" s="222">
        <v>570</v>
      </c>
      <c r="AU63" s="222">
        <v>570</v>
      </c>
      <c r="AV63" s="222">
        <v>570</v>
      </c>
      <c r="AW63" s="222">
        <v>570</v>
      </c>
      <c r="AX63" s="222">
        <v>570</v>
      </c>
      <c r="AY63" s="222">
        <v>570</v>
      </c>
      <c r="AZ63" s="222">
        <v>570</v>
      </c>
      <c r="BA63" s="222">
        <v>570</v>
      </c>
      <c r="BB63" s="222">
        <v>570</v>
      </c>
      <c r="BC63" s="222">
        <v>570</v>
      </c>
      <c r="BD63" s="222">
        <v>570</v>
      </c>
      <c r="BE63" s="222">
        <v>570</v>
      </c>
      <c r="BF63" s="222">
        <v>570</v>
      </c>
      <c r="BG63" s="222">
        <v>570</v>
      </c>
      <c r="BH63" s="222">
        <v>570</v>
      </c>
      <c r="BI63" s="222">
        <v>570</v>
      </c>
      <c r="BJ63" s="222">
        <v>570</v>
      </c>
      <c r="BK63" s="222">
        <v>570</v>
      </c>
      <c r="BL63" s="222">
        <v>570</v>
      </c>
      <c r="BM63" s="222">
        <v>570</v>
      </c>
      <c r="BN63" s="222">
        <v>570</v>
      </c>
      <c r="BO63" s="222">
        <v>570</v>
      </c>
      <c r="BP63" s="222">
        <v>570</v>
      </c>
      <c r="BQ63" s="222">
        <v>570</v>
      </c>
      <c r="BR63" s="222">
        <v>570</v>
      </c>
      <c r="BS63" s="222">
        <v>570</v>
      </c>
      <c r="BT63" s="222">
        <v>570</v>
      </c>
      <c r="BU63" s="222">
        <v>570</v>
      </c>
      <c r="BV63" s="222">
        <v>570</v>
      </c>
      <c r="BW63" s="222">
        <v>570</v>
      </c>
      <c r="BX63" s="222">
        <v>570</v>
      </c>
      <c r="BY63" s="222">
        <v>570</v>
      </c>
      <c r="BZ63" s="222">
        <v>570</v>
      </c>
      <c r="CA63" s="222">
        <v>570</v>
      </c>
      <c r="CB63" s="222">
        <v>570</v>
      </c>
      <c r="CC63" s="222">
        <v>570</v>
      </c>
      <c r="CD63" s="222">
        <v>570</v>
      </c>
      <c r="CE63" s="222">
        <v>570</v>
      </c>
      <c r="CF63" s="222">
        <v>570</v>
      </c>
      <c r="CG63" s="222">
        <v>570</v>
      </c>
      <c r="CH63" s="222">
        <v>570</v>
      </c>
      <c r="CI63" s="222">
        <v>570</v>
      </c>
      <c r="CJ63" s="222">
        <v>570</v>
      </c>
      <c r="CK63" s="222">
        <v>570</v>
      </c>
      <c r="CL63" s="222">
        <v>570</v>
      </c>
      <c r="CM63" s="222">
        <v>570</v>
      </c>
      <c r="CN63" s="222">
        <v>570</v>
      </c>
      <c r="CO63" s="222">
        <v>570</v>
      </c>
      <c r="CP63" s="222">
        <v>570</v>
      </c>
      <c r="CQ63" s="222">
        <v>570</v>
      </c>
      <c r="CR63" s="222">
        <v>570</v>
      </c>
      <c r="CS63" s="222">
        <v>570</v>
      </c>
      <c r="CT63" s="162">
        <f t="shared" si="67"/>
        <v>54720</v>
      </c>
    </row>
    <row r="64" spans="1:98">
      <c r="A64" s="17" t="s">
        <v>34</v>
      </c>
      <c r="B64" s="222">
        <v>800.29500000000007</v>
      </c>
      <c r="C64" s="222">
        <v>800.29500000000007</v>
      </c>
      <c r="D64" s="222">
        <v>800.29500000000007</v>
      </c>
      <c r="E64" s="222">
        <v>800.29500000000007</v>
      </c>
      <c r="F64" s="222">
        <v>800.29500000000007</v>
      </c>
      <c r="G64" s="222">
        <v>800.29500000000007</v>
      </c>
      <c r="H64" s="222">
        <v>800.29500000000007</v>
      </c>
      <c r="I64" s="222">
        <v>800.29500000000007</v>
      </c>
      <c r="J64" s="222">
        <v>800.29500000000007</v>
      </c>
      <c r="K64" s="222">
        <v>800.29500000000007</v>
      </c>
      <c r="L64" s="222">
        <v>800.29500000000007</v>
      </c>
      <c r="M64" s="222">
        <v>800.29500000000007</v>
      </c>
      <c r="N64" s="222">
        <v>800.29500000000007</v>
      </c>
      <c r="O64" s="222">
        <v>800.29500000000007</v>
      </c>
      <c r="P64" s="222">
        <v>800.29500000000007</v>
      </c>
      <c r="Q64" s="222">
        <v>800.29500000000007</v>
      </c>
      <c r="R64" s="222">
        <v>800.29500000000007</v>
      </c>
      <c r="S64" s="222">
        <v>800.29500000000007</v>
      </c>
      <c r="T64" s="222">
        <v>800.29500000000007</v>
      </c>
      <c r="U64" s="222">
        <v>800.29500000000007</v>
      </c>
      <c r="V64" s="222">
        <v>800.29500000000007</v>
      </c>
      <c r="W64" s="222">
        <v>800.29500000000007</v>
      </c>
      <c r="X64" s="222">
        <v>800.29500000000007</v>
      </c>
      <c r="Y64" s="222">
        <v>800.29500000000007</v>
      </c>
      <c r="Z64" s="222">
        <v>800.29500000000007</v>
      </c>
      <c r="AA64" s="222">
        <v>800.29500000000007</v>
      </c>
      <c r="AB64" s="222">
        <v>800.29500000000007</v>
      </c>
      <c r="AC64" s="222">
        <v>800.29500000000007</v>
      </c>
      <c r="AD64" s="222">
        <v>800.29500000000007</v>
      </c>
      <c r="AE64" s="222">
        <v>800.29500000000007</v>
      </c>
      <c r="AF64" s="222">
        <v>800.29500000000007</v>
      </c>
      <c r="AG64" s="222">
        <v>800.29500000000007</v>
      </c>
      <c r="AH64" s="222">
        <v>800.29500000000007</v>
      </c>
      <c r="AI64" s="222">
        <v>800.29500000000007</v>
      </c>
      <c r="AJ64" s="222">
        <v>800.29500000000007</v>
      </c>
      <c r="AK64" s="222">
        <v>800.29500000000007</v>
      </c>
      <c r="AL64" s="222">
        <v>800.29500000000007</v>
      </c>
      <c r="AM64" s="222">
        <v>800.29500000000007</v>
      </c>
      <c r="AN64" s="222">
        <v>800.29500000000007</v>
      </c>
      <c r="AO64" s="222">
        <v>800.29500000000007</v>
      </c>
      <c r="AP64" s="222">
        <v>800.29500000000007</v>
      </c>
      <c r="AQ64" s="222">
        <v>800.29500000000007</v>
      </c>
      <c r="AR64" s="222">
        <v>800.29500000000007</v>
      </c>
      <c r="AS64" s="222">
        <v>800.29500000000007</v>
      </c>
      <c r="AT64" s="222">
        <v>800.29500000000007</v>
      </c>
      <c r="AU64" s="222">
        <v>800.29500000000007</v>
      </c>
      <c r="AV64" s="222">
        <v>800.29500000000007</v>
      </c>
      <c r="AW64" s="222">
        <v>800.29500000000007</v>
      </c>
      <c r="AX64" s="222">
        <v>800.29500000000007</v>
      </c>
      <c r="AY64" s="222">
        <v>800.29500000000007</v>
      </c>
      <c r="AZ64" s="222">
        <v>800.29500000000007</v>
      </c>
      <c r="BA64" s="222">
        <v>800.29500000000007</v>
      </c>
      <c r="BB64" s="222">
        <v>800.29500000000007</v>
      </c>
      <c r="BC64" s="222">
        <v>800.29500000000007</v>
      </c>
      <c r="BD64" s="222">
        <v>800.29500000000007</v>
      </c>
      <c r="BE64" s="222">
        <v>800.29500000000007</v>
      </c>
      <c r="BF64" s="222">
        <v>800.29500000000007</v>
      </c>
      <c r="BG64" s="222">
        <v>800.29500000000007</v>
      </c>
      <c r="BH64" s="222">
        <v>800.29500000000007</v>
      </c>
      <c r="BI64" s="222">
        <v>800.29500000000007</v>
      </c>
      <c r="BJ64" s="222">
        <v>800.29500000000007</v>
      </c>
      <c r="BK64" s="222">
        <v>800.29500000000007</v>
      </c>
      <c r="BL64" s="222">
        <v>800.29500000000007</v>
      </c>
      <c r="BM64" s="222">
        <v>800.29500000000007</v>
      </c>
      <c r="BN64" s="222">
        <v>800.29500000000007</v>
      </c>
      <c r="BO64" s="222">
        <v>800.29500000000007</v>
      </c>
      <c r="BP64" s="222">
        <v>800.29500000000007</v>
      </c>
      <c r="BQ64" s="222">
        <v>800.29500000000007</v>
      </c>
      <c r="BR64" s="222">
        <v>800.29500000000007</v>
      </c>
      <c r="BS64" s="222">
        <v>800.29500000000007</v>
      </c>
      <c r="BT64" s="222">
        <v>800.29500000000007</v>
      </c>
      <c r="BU64" s="222">
        <v>800.29500000000007</v>
      </c>
      <c r="BV64" s="222">
        <v>800.29500000000007</v>
      </c>
      <c r="BW64" s="222">
        <v>800.29500000000007</v>
      </c>
      <c r="BX64" s="222">
        <v>800.29500000000007</v>
      </c>
      <c r="BY64" s="222">
        <v>800.29500000000007</v>
      </c>
      <c r="BZ64" s="222">
        <v>800.29500000000007</v>
      </c>
      <c r="CA64" s="222">
        <v>800.29500000000007</v>
      </c>
      <c r="CB64" s="222">
        <v>800.29500000000007</v>
      </c>
      <c r="CC64" s="222">
        <v>800.29500000000007</v>
      </c>
      <c r="CD64" s="222">
        <v>800.29500000000007</v>
      </c>
      <c r="CE64" s="222">
        <v>800.29500000000007</v>
      </c>
      <c r="CF64" s="222">
        <v>800.29500000000007</v>
      </c>
      <c r="CG64" s="222">
        <v>800.29500000000007</v>
      </c>
      <c r="CH64" s="222">
        <v>800.29500000000007</v>
      </c>
      <c r="CI64" s="222">
        <v>800.29500000000007</v>
      </c>
      <c r="CJ64" s="222">
        <v>800.29500000000007</v>
      </c>
      <c r="CK64" s="222">
        <v>800.29500000000007</v>
      </c>
      <c r="CL64" s="222">
        <v>800.29500000000007</v>
      </c>
      <c r="CM64" s="222">
        <v>800.29500000000007</v>
      </c>
      <c r="CN64" s="222">
        <v>800.29500000000007</v>
      </c>
      <c r="CO64" s="222">
        <v>800.29500000000007</v>
      </c>
      <c r="CP64" s="222">
        <v>800.29500000000007</v>
      </c>
      <c r="CQ64" s="222">
        <v>800.29500000000007</v>
      </c>
      <c r="CR64" s="222">
        <v>800.29500000000007</v>
      </c>
      <c r="CS64" s="222">
        <v>800.29500000000007</v>
      </c>
      <c r="CT64" s="162">
        <f t="shared" si="67"/>
        <v>76828.319999999876</v>
      </c>
    </row>
    <row r="65" spans="1:98">
      <c r="A65" s="17" t="s">
        <v>35</v>
      </c>
      <c r="B65" s="222">
        <v>407</v>
      </c>
      <c r="C65" s="222">
        <v>407</v>
      </c>
      <c r="D65" s="222">
        <v>407</v>
      </c>
      <c r="E65" s="222">
        <v>407</v>
      </c>
      <c r="F65" s="222">
        <v>407</v>
      </c>
      <c r="G65" s="222">
        <v>407</v>
      </c>
      <c r="H65" s="222">
        <v>407</v>
      </c>
      <c r="I65" s="222">
        <v>407</v>
      </c>
      <c r="J65" s="222">
        <v>407</v>
      </c>
      <c r="K65" s="222">
        <v>407</v>
      </c>
      <c r="L65" s="222">
        <v>407</v>
      </c>
      <c r="M65" s="222">
        <v>407</v>
      </c>
      <c r="N65" s="222">
        <v>407</v>
      </c>
      <c r="O65" s="222">
        <v>407</v>
      </c>
      <c r="P65" s="222">
        <v>407</v>
      </c>
      <c r="Q65" s="222">
        <v>407</v>
      </c>
      <c r="R65" s="222">
        <v>407</v>
      </c>
      <c r="S65" s="222">
        <v>407</v>
      </c>
      <c r="T65" s="222">
        <v>407</v>
      </c>
      <c r="U65" s="222">
        <v>407</v>
      </c>
      <c r="V65" s="222">
        <v>407</v>
      </c>
      <c r="W65" s="222">
        <v>407</v>
      </c>
      <c r="X65" s="222">
        <v>407</v>
      </c>
      <c r="Y65" s="222">
        <v>407</v>
      </c>
      <c r="Z65" s="222">
        <v>407</v>
      </c>
      <c r="AA65" s="222">
        <v>407</v>
      </c>
      <c r="AB65" s="222">
        <v>407</v>
      </c>
      <c r="AC65" s="222">
        <v>407</v>
      </c>
      <c r="AD65" s="222">
        <v>407</v>
      </c>
      <c r="AE65" s="222">
        <v>407</v>
      </c>
      <c r="AF65" s="222">
        <v>407</v>
      </c>
      <c r="AG65" s="222">
        <v>407</v>
      </c>
      <c r="AH65" s="222">
        <v>407</v>
      </c>
      <c r="AI65" s="222">
        <v>407</v>
      </c>
      <c r="AJ65" s="222">
        <v>407</v>
      </c>
      <c r="AK65" s="222">
        <v>407</v>
      </c>
      <c r="AL65" s="222">
        <v>407</v>
      </c>
      <c r="AM65" s="222">
        <v>407</v>
      </c>
      <c r="AN65" s="222">
        <v>407</v>
      </c>
      <c r="AO65" s="222">
        <v>407</v>
      </c>
      <c r="AP65" s="222">
        <v>407</v>
      </c>
      <c r="AQ65" s="222">
        <v>407</v>
      </c>
      <c r="AR65" s="222">
        <v>407</v>
      </c>
      <c r="AS65" s="222">
        <v>407</v>
      </c>
      <c r="AT65" s="222">
        <v>407</v>
      </c>
      <c r="AU65" s="222">
        <v>407</v>
      </c>
      <c r="AV65" s="222">
        <v>407</v>
      </c>
      <c r="AW65" s="222">
        <v>407</v>
      </c>
      <c r="AX65" s="222">
        <v>407</v>
      </c>
      <c r="AY65" s="222">
        <v>407</v>
      </c>
      <c r="AZ65" s="222">
        <v>407</v>
      </c>
      <c r="BA65" s="222">
        <v>407</v>
      </c>
      <c r="BB65" s="222">
        <v>407</v>
      </c>
      <c r="BC65" s="222">
        <v>407</v>
      </c>
      <c r="BD65" s="222">
        <v>407</v>
      </c>
      <c r="BE65" s="222">
        <v>407</v>
      </c>
      <c r="BF65" s="222">
        <v>407</v>
      </c>
      <c r="BG65" s="222">
        <v>407</v>
      </c>
      <c r="BH65" s="222">
        <v>407</v>
      </c>
      <c r="BI65" s="222">
        <v>407</v>
      </c>
      <c r="BJ65" s="222">
        <v>407</v>
      </c>
      <c r="BK65" s="222">
        <v>407</v>
      </c>
      <c r="BL65" s="222">
        <v>407</v>
      </c>
      <c r="BM65" s="222">
        <v>407</v>
      </c>
      <c r="BN65" s="222">
        <v>407</v>
      </c>
      <c r="BO65" s="222">
        <v>407</v>
      </c>
      <c r="BP65" s="222">
        <v>407</v>
      </c>
      <c r="BQ65" s="222">
        <v>407</v>
      </c>
      <c r="BR65" s="222">
        <v>407</v>
      </c>
      <c r="BS65" s="222">
        <v>407</v>
      </c>
      <c r="BT65" s="222">
        <v>407</v>
      </c>
      <c r="BU65" s="222">
        <v>407</v>
      </c>
      <c r="BV65" s="222">
        <v>407</v>
      </c>
      <c r="BW65" s="222">
        <v>407</v>
      </c>
      <c r="BX65" s="222">
        <v>407</v>
      </c>
      <c r="BY65" s="222">
        <v>407</v>
      </c>
      <c r="BZ65" s="222">
        <v>407</v>
      </c>
      <c r="CA65" s="222">
        <v>407</v>
      </c>
      <c r="CB65" s="222">
        <v>407</v>
      </c>
      <c r="CC65" s="222">
        <v>407</v>
      </c>
      <c r="CD65" s="222">
        <v>407</v>
      </c>
      <c r="CE65" s="222">
        <v>407</v>
      </c>
      <c r="CF65" s="222">
        <v>407</v>
      </c>
      <c r="CG65" s="222">
        <v>407</v>
      </c>
      <c r="CH65" s="222">
        <v>407</v>
      </c>
      <c r="CI65" s="222">
        <v>407</v>
      </c>
      <c r="CJ65" s="222">
        <v>407</v>
      </c>
      <c r="CK65" s="222">
        <v>407</v>
      </c>
      <c r="CL65" s="222">
        <v>407</v>
      </c>
      <c r="CM65" s="222">
        <v>407</v>
      </c>
      <c r="CN65" s="222">
        <v>407</v>
      </c>
      <c r="CO65" s="222">
        <v>407</v>
      </c>
      <c r="CP65" s="222">
        <v>407</v>
      </c>
      <c r="CQ65" s="222">
        <v>407</v>
      </c>
      <c r="CR65" s="222">
        <v>407</v>
      </c>
      <c r="CS65" s="222">
        <v>407</v>
      </c>
      <c r="CT65" s="162">
        <f t="shared" si="67"/>
        <v>39072</v>
      </c>
    </row>
    <row r="66" spans="1:98">
      <c r="A66" s="17" t="s">
        <v>36</v>
      </c>
      <c r="B66" s="222">
        <v>450</v>
      </c>
      <c r="C66" s="222">
        <v>450</v>
      </c>
      <c r="D66" s="222">
        <v>450</v>
      </c>
      <c r="E66" s="222">
        <v>450</v>
      </c>
      <c r="F66" s="222">
        <v>450</v>
      </c>
      <c r="G66" s="222">
        <v>450</v>
      </c>
      <c r="H66" s="222">
        <v>450</v>
      </c>
      <c r="I66" s="222">
        <v>450</v>
      </c>
      <c r="J66" s="222">
        <v>450</v>
      </c>
      <c r="K66" s="222">
        <v>450</v>
      </c>
      <c r="L66" s="222">
        <v>450</v>
      </c>
      <c r="M66" s="222">
        <v>450</v>
      </c>
      <c r="N66" s="222">
        <v>450</v>
      </c>
      <c r="O66" s="222">
        <v>450</v>
      </c>
      <c r="P66" s="222">
        <v>450</v>
      </c>
      <c r="Q66" s="222">
        <v>450</v>
      </c>
      <c r="R66" s="222">
        <v>450</v>
      </c>
      <c r="S66" s="222">
        <v>450</v>
      </c>
      <c r="T66" s="222">
        <v>450</v>
      </c>
      <c r="U66" s="222">
        <v>450</v>
      </c>
      <c r="V66" s="222">
        <v>450</v>
      </c>
      <c r="W66" s="222">
        <v>450</v>
      </c>
      <c r="X66" s="222">
        <v>450</v>
      </c>
      <c r="Y66" s="222">
        <v>450</v>
      </c>
      <c r="Z66" s="222">
        <v>450</v>
      </c>
      <c r="AA66" s="222">
        <v>450</v>
      </c>
      <c r="AB66" s="222">
        <v>450</v>
      </c>
      <c r="AC66" s="222">
        <v>450</v>
      </c>
      <c r="AD66" s="222">
        <v>450</v>
      </c>
      <c r="AE66" s="222">
        <v>450</v>
      </c>
      <c r="AF66" s="222">
        <v>450</v>
      </c>
      <c r="AG66" s="222">
        <v>450</v>
      </c>
      <c r="AH66" s="222">
        <v>450</v>
      </c>
      <c r="AI66" s="222">
        <v>450</v>
      </c>
      <c r="AJ66" s="222">
        <v>450</v>
      </c>
      <c r="AK66" s="222">
        <v>450</v>
      </c>
      <c r="AL66" s="222">
        <v>450</v>
      </c>
      <c r="AM66" s="222">
        <v>450</v>
      </c>
      <c r="AN66" s="222">
        <v>450</v>
      </c>
      <c r="AO66" s="222">
        <v>450</v>
      </c>
      <c r="AP66" s="222">
        <v>450</v>
      </c>
      <c r="AQ66" s="222">
        <v>450</v>
      </c>
      <c r="AR66" s="222">
        <v>450</v>
      </c>
      <c r="AS66" s="222">
        <v>450</v>
      </c>
      <c r="AT66" s="222">
        <v>450</v>
      </c>
      <c r="AU66" s="222">
        <v>450</v>
      </c>
      <c r="AV66" s="222">
        <v>450</v>
      </c>
      <c r="AW66" s="222">
        <v>450</v>
      </c>
      <c r="AX66" s="222">
        <v>450</v>
      </c>
      <c r="AY66" s="222">
        <v>450</v>
      </c>
      <c r="AZ66" s="222">
        <v>450</v>
      </c>
      <c r="BA66" s="222">
        <v>450</v>
      </c>
      <c r="BB66" s="222">
        <v>450</v>
      </c>
      <c r="BC66" s="222">
        <v>450</v>
      </c>
      <c r="BD66" s="222">
        <v>450</v>
      </c>
      <c r="BE66" s="222">
        <v>450</v>
      </c>
      <c r="BF66" s="222">
        <v>450</v>
      </c>
      <c r="BG66" s="222">
        <v>450</v>
      </c>
      <c r="BH66" s="222">
        <v>450</v>
      </c>
      <c r="BI66" s="222">
        <v>450</v>
      </c>
      <c r="BJ66" s="222">
        <v>450</v>
      </c>
      <c r="BK66" s="222">
        <v>450</v>
      </c>
      <c r="BL66" s="222">
        <v>450</v>
      </c>
      <c r="BM66" s="222">
        <v>450</v>
      </c>
      <c r="BN66" s="222">
        <v>450</v>
      </c>
      <c r="BO66" s="222">
        <v>450</v>
      </c>
      <c r="BP66" s="222">
        <v>450</v>
      </c>
      <c r="BQ66" s="222">
        <v>450</v>
      </c>
      <c r="BR66" s="222">
        <v>450</v>
      </c>
      <c r="BS66" s="222">
        <v>450</v>
      </c>
      <c r="BT66" s="222">
        <v>450</v>
      </c>
      <c r="BU66" s="222">
        <v>450</v>
      </c>
      <c r="BV66" s="222">
        <v>450</v>
      </c>
      <c r="BW66" s="222">
        <v>450</v>
      </c>
      <c r="BX66" s="222">
        <v>450</v>
      </c>
      <c r="BY66" s="222">
        <v>450</v>
      </c>
      <c r="BZ66" s="222">
        <v>450</v>
      </c>
      <c r="CA66" s="222">
        <v>450</v>
      </c>
      <c r="CB66" s="222">
        <v>450</v>
      </c>
      <c r="CC66" s="222">
        <v>450</v>
      </c>
      <c r="CD66" s="222">
        <v>450</v>
      </c>
      <c r="CE66" s="222">
        <v>450</v>
      </c>
      <c r="CF66" s="222">
        <v>450</v>
      </c>
      <c r="CG66" s="222">
        <v>450</v>
      </c>
      <c r="CH66" s="222">
        <v>450</v>
      </c>
      <c r="CI66" s="222">
        <v>450</v>
      </c>
      <c r="CJ66" s="222">
        <v>450</v>
      </c>
      <c r="CK66" s="222">
        <v>450</v>
      </c>
      <c r="CL66" s="222">
        <v>450</v>
      </c>
      <c r="CM66" s="222">
        <v>450</v>
      </c>
      <c r="CN66" s="222">
        <v>450</v>
      </c>
      <c r="CO66" s="222">
        <v>450</v>
      </c>
      <c r="CP66" s="222">
        <v>450</v>
      </c>
      <c r="CQ66" s="222">
        <v>450</v>
      </c>
      <c r="CR66" s="222">
        <v>450</v>
      </c>
      <c r="CS66" s="222">
        <v>450</v>
      </c>
      <c r="CT66" s="162">
        <f t="shared" si="67"/>
        <v>43200</v>
      </c>
    </row>
    <row r="67" spans="1:98">
      <c r="A67" s="17" t="s">
        <v>37</v>
      </c>
      <c r="B67" s="222">
        <v>752</v>
      </c>
      <c r="C67" s="222">
        <v>758</v>
      </c>
      <c r="D67" s="222">
        <v>760</v>
      </c>
      <c r="E67" s="222">
        <v>758</v>
      </c>
      <c r="F67" s="222">
        <v>757</v>
      </c>
      <c r="G67" s="222">
        <v>757</v>
      </c>
      <c r="H67" s="222">
        <v>757</v>
      </c>
      <c r="I67" s="222">
        <v>749</v>
      </c>
      <c r="J67" s="222">
        <v>750</v>
      </c>
      <c r="K67" s="222">
        <v>760</v>
      </c>
      <c r="L67" s="222">
        <v>759</v>
      </c>
      <c r="M67" s="222">
        <v>755</v>
      </c>
      <c r="N67" s="222">
        <v>754</v>
      </c>
      <c r="O67" s="222">
        <v>750</v>
      </c>
      <c r="P67" s="222">
        <v>752</v>
      </c>
      <c r="Q67" s="222">
        <v>756</v>
      </c>
      <c r="R67" s="222">
        <v>755</v>
      </c>
      <c r="S67" s="222">
        <v>754</v>
      </c>
      <c r="T67" s="222">
        <v>755</v>
      </c>
      <c r="U67" s="222">
        <v>756</v>
      </c>
      <c r="V67" s="222">
        <v>756</v>
      </c>
      <c r="W67" s="222">
        <v>760</v>
      </c>
      <c r="X67" s="222">
        <v>760</v>
      </c>
      <c r="Y67" s="222">
        <v>760</v>
      </c>
      <c r="Z67" s="222">
        <v>760</v>
      </c>
      <c r="AA67" s="222">
        <v>754</v>
      </c>
      <c r="AB67" s="222">
        <v>753</v>
      </c>
      <c r="AC67" s="222">
        <v>765</v>
      </c>
      <c r="AD67" s="222">
        <v>769</v>
      </c>
      <c r="AE67" s="222">
        <v>762</v>
      </c>
      <c r="AF67" s="222">
        <v>759</v>
      </c>
      <c r="AG67" s="222">
        <v>758</v>
      </c>
      <c r="AH67" s="222">
        <v>748</v>
      </c>
      <c r="AI67" s="222">
        <v>748</v>
      </c>
      <c r="AJ67" s="222">
        <v>748</v>
      </c>
      <c r="AK67" s="222">
        <v>748</v>
      </c>
      <c r="AL67" s="222">
        <v>748</v>
      </c>
      <c r="AM67" s="222">
        <v>748</v>
      </c>
      <c r="AN67" s="222">
        <v>748</v>
      </c>
      <c r="AO67" s="222">
        <v>748</v>
      </c>
      <c r="AP67" s="222">
        <v>748</v>
      </c>
      <c r="AQ67" s="222">
        <v>748</v>
      </c>
      <c r="AR67" s="222">
        <v>748</v>
      </c>
      <c r="AS67" s="222">
        <v>748</v>
      </c>
      <c r="AT67" s="222">
        <v>748</v>
      </c>
      <c r="AU67" s="222">
        <v>748</v>
      </c>
      <c r="AV67" s="222">
        <v>748</v>
      </c>
      <c r="AW67" s="222">
        <v>748</v>
      </c>
      <c r="AX67" s="222">
        <v>748</v>
      </c>
      <c r="AY67" s="222">
        <v>748</v>
      </c>
      <c r="AZ67" s="222">
        <v>748</v>
      </c>
      <c r="BA67" s="222">
        <v>748</v>
      </c>
      <c r="BB67" s="222">
        <v>748</v>
      </c>
      <c r="BC67" s="222">
        <v>748</v>
      </c>
      <c r="BD67" s="222">
        <v>748</v>
      </c>
      <c r="BE67" s="222">
        <v>748</v>
      </c>
      <c r="BF67" s="222">
        <v>748</v>
      </c>
      <c r="BG67" s="222">
        <v>748</v>
      </c>
      <c r="BH67" s="222">
        <v>748</v>
      </c>
      <c r="BI67" s="222">
        <v>748</v>
      </c>
      <c r="BJ67" s="222">
        <v>735</v>
      </c>
      <c r="BK67" s="222">
        <v>727</v>
      </c>
      <c r="BL67" s="222">
        <v>727</v>
      </c>
      <c r="BM67" s="222">
        <v>727</v>
      </c>
      <c r="BN67" s="222">
        <v>730</v>
      </c>
      <c r="BO67" s="222">
        <v>735</v>
      </c>
      <c r="BP67" s="222">
        <v>739</v>
      </c>
      <c r="BQ67" s="222">
        <v>756</v>
      </c>
      <c r="BR67" s="222">
        <v>750</v>
      </c>
      <c r="BS67" s="222">
        <v>745</v>
      </c>
      <c r="BT67" s="222">
        <v>754</v>
      </c>
      <c r="BU67" s="222">
        <v>755</v>
      </c>
      <c r="BV67" s="222">
        <v>758</v>
      </c>
      <c r="BW67" s="222">
        <v>756</v>
      </c>
      <c r="BX67" s="222">
        <v>755</v>
      </c>
      <c r="BY67" s="222">
        <v>755</v>
      </c>
      <c r="BZ67" s="222">
        <v>755</v>
      </c>
      <c r="CA67" s="222">
        <v>757</v>
      </c>
      <c r="CB67" s="222">
        <v>757</v>
      </c>
      <c r="CC67" s="222">
        <v>759</v>
      </c>
      <c r="CD67" s="222">
        <v>756</v>
      </c>
      <c r="CE67" s="222">
        <v>750</v>
      </c>
      <c r="CF67" s="222">
        <v>747</v>
      </c>
      <c r="CG67" s="222">
        <v>747</v>
      </c>
      <c r="CH67" s="222">
        <v>738</v>
      </c>
      <c r="CI67" s="222">
        <v>737</v>
      </c>
      <c r="CJ67" s="222">
        <v>737</v>
      </c>
      <c r="CK67" s="222">
        <v>732</v>
      </c>
      <c r="CL67" s="222">
        <v>727</v>
      </c>
      <c r="CM67" s="222">
        <v>732</v>
      </c>
      <c r="CN67" s="222">
        <v>737</v>
      </c>
      <c r="CO67" s="222">
        <v>732</v>
      </c>
      <c r="CP67" s="222">
        <v>728</v>
      </c>
      <c r="CQ67" s="222">
        <v>728</v>
      </c>
      <c r="CR67" s="222">
        <v>730</v>
      </c>
      <c r="CS67" s="222">
        <v>726</v>
      </c>
      <c r="CT67" s="162">
        <f t="shared" si="67"/>
        <v>71880</v>
      </c>
    </row>
    <row r="68" spans="1:98" ht="15.75" thickBot="1">
      <c r="A68" s="124" t="s">
        <v>38</v>
      </c>
      <c r="B68" s="222">
        <v>0</v>
      </c>
      <c r="C68" s="222">
        <v>0</v>
      </c>
      <c r="D68" s="222">
        <v>0</v>
      </c>
      <c r="E68" s="222">
        <v>0</v>
      </c>
      <c r="F68" s="222">
        <v>0</v>
      </c>
      <c r="G68" s="222">
        <v>0</v>
      </c>
      <c r="H68" s="222">
        <v>0</v>
      </c>
      <c r="I68" s="222">
        <v>0</v>
      </c>
      <c r="J68" s="222">
        <v>0</v>
      </c>
      <c r="K68" s="222">
        <v>0</v>
      </c>
      <c r="L68" s="222">
        <v>0</v>
      </c>
      <c r="M68" s="222">
        <v>0</v>
      </c>
      <c r="N68" s="222">
        <v>0</v>
      </c>
      <c r="O68" s="222">
        <v>0</v>
      </c>
      <c r="P68" s="222">
        <v>0</v>
      </c>
      <c r="Q68" s="222">
        <v>0</v>
      </c>
      <c r="R68" s="222">
        <v>0</v>
      </c>
      <c r="S68" s="222">
        <v>0</v>
      </c>
      <c r="T68" s="222">
        <v>0</v>
      </c>
      <c r="U68" s="222">
        <v>0</v>
      </c>
      <c r="V68" s="222">
        <v>0</v>
      </c>
      <c r="W68" s="222">
        <v>0</v>
      </c>
      <c r="X68" s="222">
        <v>0</v>
      </c>
      <c r="Y68" s="222">
        <v>0</v>
      </c>
      <c r="Z68" s="222">
        <v>0</v>
      </c>
      <c r="AA68" s="222">
        <v>0</v>
      </c>
      <c r="AB68" s="222">
        <v>0</v>
      </c>
      <c r="AC68" s="222">
        <v>0</v>
      </c>
      <c r="AD68" s="222">
        <v>0</v>
      </c>
      <c r="AE68" s="222">
        <v>0</v>
      </c>
      <c r="AF68" s="222">
        <v>0</v>
      </c>
      <c r="AG68" s="222">
        <v>0</v>
      </c>
      <c r="AH68" s="222">
        <v>0</v>
      </c>
      <c r="AI68" s="222">
        <v>0</v>
      </c>
      <c r="AJ68" s="222">
        <v>0</v>
      </c>
      <c r="AK68" s="222">
        <v>0</v>
      </c>
      <c r="AL68" s="222">
        <v>0</v>
      </c>
      <c r="AM68" s="222">
        <v>0</v>
      </c>
      <c r="AN68" s="222">
        <v>0</v>
      </c>
      <c r="AO68" s="222">
        <v>0</v>
      </c>
      <c r="AP68" s="222">
        <v>0</v>
      </c>
      <c r="AQ68" s="222">
        <v>0</v>
      </c>
      <c r="AR68" s="222">
        <v>0</v>
      </c>
      <c r="AS68" s="222">
        <v>0</v>
      </c>
      <c r="AT68" s="222">
        <v>0</v>
      </c>
      <c r="AU68" s="222">
        <v>0</v>
      </c>
      <c r="AV68" s="222">
        <v>5</v>
      </c>
      <c r="AW68" s="222">
        <v>23.9</v>
      </c>
      <c r="AX68" s="222">
        <v>23.9</v>
      </c>
      <c r="AY68" s="222">
        <v>23.9</v>
      </c>
      <c r="AZ68" s="222">
        <v>23.9</v>
      </c>
      <c r="BA68" s="222">
        <v>23.9</v>
      </c>
      <c r="BB68" s="222">
        <v>23.9</v>
      </c>
      <c r="BC68" s="222">
        <v>23.9</v>
      </c>
      <c r="BD68" s="222">
        <v>23.9</v>
      </c>
      <c r="BE68" s="222">
        <v>23.9</v>
      </c>
      <c r="BF68" s="222">
        <v>23.9</v>
      </c>
      <c r="BG68" s="222">
        <v>23.9</v>
      </c>
      <c r="BH68" s="222">
        <v>23.9</v>
      </c>
      <c r="BI68" s="222">
        <v>23.9</v>
      </c>
      <c r="BJ68" s="222">
        <v>23.9</v>
      </c>
      <c r="BK68" s="222">
        <v>23.9</v>
      </c>
      <c r="BL68" s="222">
        <v>23.9</v>
      </c>
      <c r="BM68" s="222">
        <v>23.9</v>
      </c>
      <c r="BN68" s="222">
        <v>23.9</v>
      </c>
      <c r="BO68" s="222">
        <v>23.9</v>
      </c>
      <c r="BP68" s="222">
        <v>23.9</v>
      </c>
      <c r="BQ68" s="222">
        <v>23.9</v>
      </c>
      <c r="BR68" s="222">
        <v>23.9</v>
      </c>
      <c r="BS68" s="222">
        <v>23.9</v>
      </c>
      <c r="BT68" s="222">
        <v>23.9</v>
      </c>
      <c r="BU68" s="222">
        <v>23.9</v>
      </c>
      <c r="BV68" s="222">
        <v>23.9</v>
      </c>
      <c r="BW68" s="222">
        <v>23.9</v>
      </c>
      <c r="BX68" s="222">
        <v>23.9</v>
      </c>
      <c r="BY68" s="222">
        <v>23.9</v>
      </c>
      <c r="BZ68" s="222">
        <v>23.9</v>
      </c>
      <c r="CA68" s="222">
        <v>23.9</v>
      </c>
      <c r="CB68" s="222">
        <v>23.9</v>
      </c>
      <c r="CC68" s="222">
        <v>23.9</v>
      </c>
      <c r="CD68" s="222">
        <v>23.9</v>
      </c>
      <c r="CE68" s="222">
        <v>23.9</v>
      </c>
      <c r="CF68" s="222">
        <v>23.9</v>
      </c>
      <c r="CG68" s="222">
        <v>23.9</v>
      </c>
      <c r="CH68" s="222">
        <v>23.9</v>
      </c>
      <c r="CI68" s="222">
        <v>23.9</v>
      </c>
      <c r="CJ68" s="222">
        <v>23.9</v>
      </c>
      <c r="CK68" s="222">
        <v>23.9</v>
      </c>
      <c r="CL68" s="222">
        <v>23.9</v>
      </c>
      <c r="CM68" s="222">
        <v>23.9</v>
      </c>
      <c r="CN68" s="222">
        <v>23.9</v>
      </c>
      <c r="CO68" s="222">
        <v>23.9</v>
      </c>
      <c r="CP68" s="222">
        <v>23.9</v>
      </c>
      <c r="CQ68" s="222">
        <v>23.9</v>
      </c>
      <c r="CR68" s="222">
        <v>23.9</v>
      </c>
      <c r="CS68" s="222">
        <v>23.9</v>
      </c>
      <c r="CT68" s="221">
        <f t="shared" si="67"/>
        <v>1176.0999999999999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1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0</v>
      </c>
      <c r="AJ73" s="222">
        <v>0</v>
      </c>
      <c r="AK73" s="222">
        <v>0</v>
      </c>
      <c r="AL73" s="222">
        <v>0</v>
      </c>
      <c r="AM73" s="222">
        <v>0</v>
      </c>
      <c r="AN73" s="222">
        <v>0</v>
      </c>
      <c r="AO73" s="222">
        <v>0</v>
      </c>
      <c r="AP73" s="222">
        <v>0</v>
      </c>
      <c r="AQ73" s="222">
        <v>0</v>
      </c>
      <c r="AR73" s="222">
        <v>0</v>
      </c>
      <c r="AS73" s="222">
        <v>0</v>
      </c>
      <c r="AT73" s="222">
        <v>0</v>
      </c>
      <c r="AU73" s="222">
        <v>0</v>
      </c>
      <c r="AV73" s="222">
        <v>0</v>
      </c>
      <c r="AW73" s="222">
        <v>0</v>
      </c>
      <c r="AX73" s="222">
        <v>0</v>
      </c>
      <c r="AY73" s="222">
        <v>30</v>
      </c>
      <c r="AZ73" s="222">
        <v>60</v>
      </c>
      <c r="BA73" s="222">
        <v>90</v>
      </c>
      <c r="BB73" s="222">
        <v>120</v>
      </c>
      <c r="BC73" s="222">
        <v>140</v>
      </c>
      <c r="BD73" s="222">
        <v>140</v>
      </c>
      <c r="BE73" s="222">
        <v>140</v>
      </c>
      <c r="BF73" s="222">
        <v>140</v>
      </c>
      <c r="BG73" s="222">
        <v>140</v>
      </c>
      <c r="BH73" s="222">
        <v>140</v>
      </c>
      <c r="BI73" s="222">
        <v>110</v>
      </c>
      <c r="BJ73" s="222">
        <v>80</v>
      </c>
      <c r="BK73" s="222">
        <v>50</v>
      </c>
      <c r="BL73" s="222">
        <v>20</v>
      </c>
      <c r="BM73" s="222">
        <v>0</v>
      </c>
      <c r="BN73" s="222">
        <v>0</v>
      </c>
      <c r="BO73" s="222">
        <v>0</v>
      </c>
      <c r="BP73" s="222">
        <v>0</v>
      </c>
      <c r="BQ73" s="222">
        <v>0</v>
      </c>
      <c r="BR73" s="222">
        <v>0</v>
      </c>
      <c r="BS73" s="222">
        <v>0</v>
      </c>
      <c r="BT73" s="222">
        <v>0</v>
      </c>
      <c r="BU73" s="222">
        <v>0</v>
      </c>
      <c r="BV73" s="222">
        <v>0</v>
      </c>
      <c r="BW73" s="222">
        <v>0</v>
      </c>
      <c r="BX73" s="222">
        <v>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22">
        <v>0</v>
      </c>
      <c r="CT73" s="19">
        <f>SUM(B73:CS73)</f>
        <v>1400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0</v>
      </c>
      <c r="AK74" s="222">
        <v>0</v>
      </c>
      <c r="AL74" s="222">
        <v>0</v>
      </c>
      <c r="AM74" s="222">
        <v>0</v>
      </c>
      <c r="AN74" s="222">
        <v>0</v>
      </c>
      <c r="AO74" s="222">
        <v>0</v>
      </c>
      <c r="AP74" s="222">
        <v>0</v>
      </c>
      <c r="AQ74" s="222">
        <v>0</v>
      </c>
      <c r="AR74" s="222">
        <v>0</v>
      </c>
      <c r="AS74" s="222">
        <v>0</v>
      </c>
      <c r="AT74" s="222">
        <v>0</v>
      </c>
      <c r="AU74" s="222">
        <v>0</v>
      </c>
      <c r="AV74" s="222">
        <v>0</v>
      </c>
      <c r="AW74" s="222">
        <v>0</v>
      </c>
      <c r="AX74" s="222">
        <v>0</v>
      </c>
      <c r="AY74" s="222">
        <v>60</v>
      </c>
      <c r="AZ74" s="222">
        <v>120</v>
      </c>
      <c r="BA74" s="222">
        <v>138</v>
      </c>
      <c r="BB74" s="222">
        <v>138</v>
      </c>
      <c r="BC74" s="222">
        <v>138</v>
      </c>
      <c r="BD74" s="222">
        <v>138</v>
      </c>
      <c r="BE74" s="222">
        <v>138</v>
      </c>
      <c r="BF74" s="222">
        <v>138</v>
      </c>
      <c r="BG74" s="222">
        <v>138</v>
      </c>
      <c r="BH74" s="222">
        <v>138</v>
      </c>
      <c r="BI74" s="222">
        <v>78</v>
      </c>
      <c r="BJ74" s="222">
        <v>18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0</v>
      </c>
      <c r="BS74" s="222">
        <v>0</v>
      </c>
      <c r="BT74" s="222">
        <v>0</v>
      </c>
      <c r="BU74" s="222">
        <v>0</v>
      </c>
      <c r="BV74" s="222">
        <v>0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68">SUM(B74:CS74)</f>
        <v>1380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0</v>
      </c>
      <c r="AL75" s="222">
        <v>0</v>
      </c>
      <c r="AM75" s="222">
        <v>0</v>
      </c>
      <c r="AN75" s="222">
        <v>0</v>
      </c>
      <c r="AO75" s="222">
        <v>0</v>
      </c>
      <c r="AP75" s="222">
        <v>0</v>
      </c>
      <c r="AQ75" s="222">
        <v>0</v>
      </c>
      <c r="AR75" s="222">
        <v>0</v>
      </c>
      <c r="AS75" s="222">
        <v>0</v>
      </c>
      <c r="AT75" s="222">
        <v>0</v>
      </c>
      <c r="AU75" s="222">
        <v>0</v>
      </c>
      <c r="AV75" s="222">
        <v>0</v>
      </c>
      <c r="AW75" s="222">
        <v>0</v>
      </c>
      <c r="AX75" s="222">
        <v>0</v>
      </c>
      <c r="AY75" s="222">
        <v>0</v>
      </c>
      <c r="AZ75" s="222">
        <v>76</v>
      </c>
      <c r="BA75" s="222">
        <v>76</v>
      </c>
      <c r="BB75" s="222">
        <v>76</v>
      </c>
      <c r="BC75" s="222">
        <v>76</v>
      </c>
      <c r="BD75" s="222">
        <v>76</v>
      </c>
      <c r="BE75" s="222">
        <v>76</v>
      </c>
      <c r="BF75" s="222">
        <v>76</v>
      </c>
      <c r="BG75" s="222">
        <v>76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0</v>
      </c>
      <c r="BS75" s="222">
        <v>0</v>
      </c>
      <c r="BT75" s="222">
        <v>0</v>
      </c>
      <c r="BU75" s="222">
        <v>0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68"/>
        <v>608</v>
      </c>
    </row>
    <row r="76" spans="1:98">
      <c r="A76" s="19" t="s">
        <v>35</v>
      </c>
      <c r="B76" s="222">
        <v>0</v>
      </c>
      <c r="C76" s="222">
        <v>0</v>
      </c>
      <c r="D76" s="222">
        <v>0</v>
      </c>
      <c r="E76" s="222">
        <v>0</v>
      </c>
      <c r="F76" s="222">
        <v>0</v>
      </c>
      <c r="G76" s="222">
        <v>0</v>
      </c>
      <c r="H76" s="222">
        <v>0</v>
      </c>
      <c r="I76" s="222">
        <v>70</v>
      </c>
      <c r="J76" s="222">
        <v>70</v>
      </c>
      <c r="K76" s="222">
        <v>70</v>
      </c>
      <c r="L76" s="222">
        <v>70</v>
      </c>
      <c r="M76" s="222">
        <v>70</v>
      </c>
      <c r="N76" s="222">
        <v>70</v>
      </c>
      <c r="O76" s="222">
        <v>70</v>
      </c>
      <c r="P76" s="222">
        <v>70</v>
      </c>
      <c r="Q76" s="222">
        <v>70</v>
      </c>
      <c r="R76" s="222">
        <v>70</v>
      </c>
      <c r="S76" s="222">
        <v>70</v>
      </c>
      <c r="T76" s="222">
        <v>70</v>
      </c>
      <c r="U76" s="222">
        <v>70</v>
      </c>
      <c r="V76" s="222">
        <v>70</v>
      </c>
      <c r="W76" s="222">
        <v>70</v>
      </c>
      <c r="X76" s="222">
        <v>70</v>
      </c>
      <c r="Y76" s="222">
        <v>70</v>
      </c>
      <c r="Z76" s="222">
        <v>70</v>
      </c>
      <c r="AA76" s="222">
        <v>70</v>
      </c>
      <c r="AB76" s="222">
        <v>70</v>
      </c>
      <c r="AC76" s="222">
        <v>70</v>
      </c>
      <c r="AD76" s="222">
        <v>70</v>
      </c>
      <c r="AE76" s="222">
        <v>70</v>
      </c>
      <c r="AF76" s="222">
        <v>70</v>
      </c>
      <c r="AG76" s="222">
        <v>70</v>
      </c>
      <c r="AH76" s="222">
        <v>70</v>
      </c>
      <c r="AI76" s="222">
        <v>70</v>
      </c>
      <c r="AJ76" s="222">
        <v>70</v>
      </c>
      <c r="AK76" s="222">
        <v>70</v>
      </c>
      <c r="AL76" s="222">
        <v>70</v>
      </c>
      <c r="AM76" s="222">
        <v>70</v>
      </c>
      <c r="AN76" s="222">
        <v>70</v>
      </c>
      <c r="AO76" s="222">
        <v>70</v>
      </c>
      <c r="AP76" s="222">
        <v>70</v>
      </c>
      <c r="AQ76" s="222">
        <v>70</v>
      </c>
      <c r="AR76" s="222">
        <v>70</v>
      </c>
      <c r="AS76" s="222">
        <v>70</v>
      </c>
      <c r="AT76" s="222">
        <v>70</v>
      </c>
      <c r="AU76" s="222">
        <v>70</v>
      </c>
      <c r="AV76" s="222">
        <v>70</v>
      </c>
      <c r="AW76" s="222">
        <v>70</v>
      </c>
      <c r="AX76" s="222">
        <v>70</v>
      </c>
      <c r="AY76" s="222">
        <v>70</v>
      </c>
      <c r="AZ76" s="222">
        <v>70</v>
      </c>
      <c r="BA76" s="222">
        <v>70</v>
      </c>
      <c r="BB76" s="222">
        <v>70</v>
      </c>
      <c r="BC76" s="222">
        <v>70</v>
      </c>
      <c r="BD76" s="222">
        <v>70</v>
      </c>
      <c r="BE76" s="222">
        <v>70</v>
      </c>
      <c r="BF76" s="222">
        <v>70</v>
      </c>
      <c r="BG76" s="222">
        <v>70</v>
      </c>
      <c r="BH76" s="222">
        <v>70</v>
      </c>
      <c r="BI76" s="222">
        <v>70</v>
      </c>
      <c r="BJ76" s="222">
        <v>70</v>
      </c>
      <c r="BK76" s="222">
        <v>70</v>
      </c>
      <c r="BL76" s="222">
        <v>70</v>
      </c>
      <c r="BM76" s="222">
        <v>70</v>
      </c>
      <c r="BN76" s="222">
        <v>70</v>
      </c>
      <c r="BO76" s="222">
        <v>70</v>
      </c>
      <c r="BP76" s="222">
        <v>70</v>
      </c>
      <c r="BQ76" s="222">
        <v>70</v>
      </c>
      <c r="BR76" s="222">
        <v>70</v>
      </c>
      <c r="BS76" s="222">
        <v>70</v>
      </c>
      <c r="BT76" s="222">
        <v>70</v>
      </c>
      <c r="BU76" s="222">
        <v>70</v>
      </c>
      <c r="BV76" s="222">
        <v>70</v>
      </c>
      <c r="BW76" s="222">
        <v>70</v>
      </c>
      <c r="BX76" s="222">
        <v>70</v>
      </c>
      <c r="BY76" s="222">
        <v>70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0</v>
      </c>
      <c r="CN76" s="222">
        <v>0</v>
      </c>
      <c r="CO76" s="222">
        <v>0</v>
      </c>
      <c r="CP76" s="222">
        <v>0</v>
      </c>
      <c r="CQ76" s="222">
        <v>0</v>
      </c>
      <c r="CR76" s="222">
        <v>0</v>
      </c>
      <c r="CS76" s="222">
        <v>0</v>
      </c>
      <c r="CT76" s="19">
        <f t="shared" si="68"/>
        <v>4830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30</v>
      </c>
      <c r="AF77" s="222">
        <v>60</v>
      </c>
      <c r="AG77" s="222">
        <v>90</v>
      </c>
      <c r="AH77" s="222">
        <v>120</v>
      </c>
      <c r="AI77" s="222">
        <v>143</v>
      </c>
      <c r="AJ77" s="222">
        <v>143</v>
      </c>
      <c r="AK77" s="222">
        <v>143</v>
      </c>
      <c r="AL77" s="222">
        <v>143</v>
      </c>
      <c r="AM77" s="222">
        <v>143</v>
      </c>
      <c r="AN77" s="222">
        <v>143</v>
      </c>
      <c r="AO77" s="222">
        <v>143</v>
      </c>
      <c r="AP77" s="222">
        <v>143</v>
      </c>
      <c r="AQ77" s="222">
        <v>143</v>
      </c>
      <c r="AR77" s="222">
        <v>143</v>
      </c>
      <c r="AS77" s="222">
        <v>143</v>
      </c>
      <c r="AT77" s="222">
        <v>143</v>
      </c>
      <c r="AU77" s="222">
        <v>143</v>
      </c>
      <c r="AV77" s="222">
        <v>143</v>
      </c>
      <c r="AW77" s="222">
        <v>143</v>
      </c>
      <c r="AX77" s="222">
        <v>143</v>
      </c>
      <c r="AY77" s="222">
        <v>143</v>
      </c>
      <c r="AZ77" s="222">
        <v>143</v>
      </c>
      <c r="BA77" s="222">
        <v>143</v>
      </c>
      <c r="BB77" s="222">
        <v>143</v>
      </c>
      <c r="BC77" s="222">
        <v>143</v>
      </c>
      <c r="BD77" s="222">
        <v>143</v>
      </c>
      <c r="BE77" s="222">
        <v>143</v>
      </c>
      <c r="BF77" s="222">
        <v>143</v>
      </c>
      <c r="BG77" s="222">
        <v>143</v>
      </c>
      <c r="BH77" s="222">
        <v>143</v>
      </c>
      <c r="BI77" s="222">
        <v>143</v>
      </c>
      <c r="BJ77" s="222">
        <v>143</v>
      </c>
      <c r="BK77" s="222">
        <v>143</v>
      </c>
      <c r="BL77" s="222">
        <v>143</v>
      </c>
      <c r="BM77" s="222">
        <v>143</v>
      </c>
      <c r="BN77" s="222">
        <v>143</v>
      </c>
      <c r="BO77" s="222">
        <v>113</v>
      </c>
      <c r="BP77" s="222">
        <v>83</v>
      </c>
      <c r="BQ77" s="222">
        <v>73</v>
      </c>
      <c r="BR77" s="222">
        <v>73</v>
      </c>
      <c r="BS77" s="222">
        <v>73</v>
      </c>
      <c r="BT77" s="222">
        <v>73</v>
      </c>
      <c r="BU77" s="222">
        <v>73</v>
      </c>
      <c r="BV77" s="222">
        <v>73</v>
      </c>
      <c r="BW77" s="222">
        <v>73</v>
      </c>
      <c r="BX77" s="222">
        <v>43</v>
      </c>
      <c r="BY77" s="222">
        <v>13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68"/>
        <v>5639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0</v>
      </c>
      <c r="AI78" s="222">
        <v>0</v>
      </c>
      <c r="AJ78" s="222">
        <v>75</v>
      </c>
      <c r="AK78" s="222">
        <v>150</v>
      </c>
      <c r="AL78" s="222">
        <v>207</v>
      </c>
      <c r="AM78" s="222">
        <v>207</v>
      </c>
      <c r="AN78" s="222">
        <v>207</v>
      </c>
      <c r="AO78" s="222">
        <v>207</v>
      </c>
      <c r="AP78" s="222">
        <v>207</v>
      </c>
      <c r="AQ78" s="222">
        <v>207</v>
      </c>
      <c r="AR78" s="222">
        <v>207</v>
      </c>
      <c r="AS78" s="222">
        <v>207</v>
      </c>
      <c r="AT78" s="222">
        <v>207</v>
      </c>
      <c r="AU78" s="222">
        <v>207</v>
      </c>
      <c r="AV78" s="222">
        <v>207</v>
      </c>
      <c r="AW78" s="222">
        <v>207</v>
      </c>
      <c r="AX78" s="222">
        <v>207</v>
      </c>
      <c r="AY78" s="222">
        <v>207</v>
      </c>
      <c r="AZ78" s="222">
        <v>207</v>
      </c>
      <c r="BA78" s="222">
        <v>207</v>
      </c>
      <c r="BB78" s="222">
        <v>207</v>
      </c>
      <c r="BC78" s="222">
        <v>207</v>
      </c>
      <c r="BD78" s="222">
        <v>207</v>
      </c>
      <c r="BE78" s="222">
        <v>207</v>
      </c>
      <c r="BF78" s="222">
        <v>207</v>
      </c>
      <c r="BG78" s="222">
        <v>207</v>
      </c>
      <c r="BH78" s="222">
        <v>207</v>
      </c>
      <c r="BI78" s="222">
        <v>207</v>
      </c>
      <c r="BJ78" s="222">
        <v>132</v>
      </c>
      <c r="BK78" s="222">
        <v>57</v>
      </c>
      <c r="BL78" s="222">
        <v>0</v>
      </c>
      <c r="BM78" s="222">
        <v>0</v>
      </c>
      <c r="BN78" s="222">
        <v>0</v>
      </c>
      <c r="BO78" s="222">
        <v>0</v>
      </c>
      <c r="BP78" s="222">
        <v>0</v>
      </c>
      <c r="BQ78" s="222">
        <v>0</v>
      </c>
      <c r="BR78" s="222">
        <v>0</v>
      </c>
      <c r="BS78" s="222">
        <v>0</v>
      </c>
      <c r="BT78" s="222">
        <v>0</v>
      </c>
      <c r="BU78" s="222">
        <v>0</v>
      </c>
      <c r="BV78" s="222">
        <v>0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68"/>
        <v>5382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68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69">SUM(C85:C87)</f>
        <v>0</v>
      </c>
      <c r="D84" s="164">
        <f t="shared" si="69"/>
        <v>0</v>
      </c>
      <c r="E84" s="164">
        <f t="shared" si="69"/>
        <v>0</v>
      </c>
      <c r="F84" s="164">
        <f t="shared" si="69"/>
        <v>0</v>
      </c>
      <c r="G84" s="164">
        <f t="shared" si="69"/>
        <v>0</v>
      </c>
      <c r="H84" s="164">
        <f t="shared" si="69"/>
        <v>0</v>
      </c>
      <c r="I84" s="164">
        <f t="shared" si="69"/>
        <v>0</v>
      </c>
      <c r="J84" s="164">
        <f t="shared" si="69"/>
        <v>0</v>
      </c>
      <c r="K84" s="164">
        <f t="shared" si="69"/>
        <v>0</v>
      </c>
      <c r="L84" s="164">
        <f t="shared" si="69"/>
        <v>0</v>
      </c>
      <c r="M84" s="164">
        <f t="shared" si="69"/>
        <v>0</v>
      </c>
      <c r="N84" s="164">
        <f t="shared" si="69"/>
        <v>0</v>
      </c>
      <c r="O84" s="164">
        <f t="shared" si="69"/>
        <v>0</v>
      </c>
      <c r="P84" s="164">
        <f t="shared" si="69"/>
        <v>0</v>
      </c>
      <c r="Q84" s="164">
        <f t="shared" si="69"/>
        <v>0</v>
      </c>
      <c r="R84" s="164">
        <f t="shared" si="69"/>
        <v>0</v>
      </c>
      <c r="S84" s="164">
        <f t="shared" si="69"/>
        <v>0</v>
      </c>
      <c r="T84" s="164">
        <f t="shared" si="69"/>
        <v>0</v>
      </c>
      <c r="U84" s="164">
        <f t="shared" si="69"/>
        <v>0</v>
      </c>
      <c r="V84" s="164">
        <f t="shared" si="69"/>
        <v>0</v>
      </c>
      <c r="W84" s="164">
        <f t="shared" si="69"/>
        <v>0</v>
      </c>
      <c r="X84" s="164">
        <f t="shared" si="69"/>
        <v>0</v>
      </c>
      <c r="Y84" s="164">
        <f t="shared" si="69"/>
        <v>0</v>
      </c>
      <c r="Z84" s="164">
        <f t="shared" si="69"/>
        <v>0</v>
      </c>
      <c r="AA84" s="164">
        <f t="shared" si="69"/>
        <v>0</v>
      </c>
      <c r="AB84" s="164">
        <f t="shared" si="69"/>
        <v>0</v>
      </c>
      <c r="AC84" s="164">
        <f t="shared" si="69"/>
        <v>0</v>
      </c>
      <c r="AD84" s="164">
        <f t="shared" si="69"/>
        <v>0</v>
      </c>
      <c r="AE84" s="164">
        <f t="shared" si="69"/>
        <v>0</v>
      </c>
      <c r="AF84" s="164">
        <f t="shared" si="69"/>
        <v>24.3</v>
      </c>
      <c r="AG84" s="164">
        <f t="shared" si="69"/>
        <v>78.100000000000009</v>
      </c>
      <c r="AH84" s="164">
        <f t="shared" si="69"/>
        <v>0</v>
      </c>
      <c r="AI84" s="164">
        <f t="shared" si="69"/>
        <v>89.11</v>
      </c>
      <c r="AJ84" s="164">
        <f t="shared" si="69"/>
        <v>60.900000000000006</v>
      </c>
      <c r="AK84" s="164">
        <f t="shared" si="69"/>
        <v>95.8</v>
      </c>
      <c r="AL84" s="164">
        <f t="shared" si="69"/>
        <v>0</v>
      </c>
      <c r="AM84" s="164">
        <f t="shared" si="69"/>
        <v>0</v>
      </c>
      <c r="AN84" s="164">
        <f t="shared" si="69"/>
        <v>0</v>
      </c>
      <c r="AO84" s="164">
        <f t="shared" si="69"/>
        <v>0</v>
      </c>
      <c r="AP84" s="164">
        <f t="shared" si="69"/>
        <v>0</v>
      </c>
      <c r="AQ84" s="164">
        <f t="shared" si="69"/>
        <v>0</v>
      </c>
      <c r="AR84" s="164">
        <f t="shared" si="69"/>
        <v>0</v>
      </c>
      <c r="AS84" s="164">
        <f t="shared" si="69"/>
        <v>0</v>
      </c>
      <c r="AT84" s="164">
        <f t="shared" si="69"/>
        <v>0</v>
      </c>
      <c r="AU84" s="164">
        <f t="shared" si="69"/>
        <v>0</v>
      </c>
      <c r="AV84" s="164">
        <f t="shared" si="69"/>
        <v>0</v>
      </c>
      <c r="AW84" s="164">
        <f t="shared" si="69"/>
        <v>0</v>
      </c>
      <c r="AX84" s="164">
        <f t="shared" si="69"/>
        <v>0</v>
      </c>
      <c r="AY84" s="164">
        <f t="shared" si="69"/>
        <v>0</v>
      </c>
      <c r="AZ84" s="164">
        <f t="shared" si="69"/>
        <v>0</v>
      </c>
      <c r="BA84" s="164">
        <f t="shared" si="69"/>
        <v>0</v>
      </c>
      <c r="BB84" s="164">
        <f t="shared" si="69"/>
        <v>0</v>
      </c>
      <c r="BC84" s="164">
        <f t="shared" si="69"/>
        <v>0</v>
      </c>
      <c r="BD84" s="164">
        <f t="shared" si="69"/>
        <v>0</v>
      </c>
      <c r="BE84" s="164">
        <f t="shared" si="69"/>
        <v>0</v>
      </c>
      <c r="BF84" s="164">
        <f t="shared" si="69"/>
        <v>0</v>
      </c>
      <c r="BG84" s="164">
        <f t="shared" si="69"/>
        <v>0</v>
      </c>
      <c r="BH84" s="164">
        <f t="shared" si="69"/>
        <v>0</v>
      </c>
      <c r="BI84" s="164">
        <f t="shared" si="69"/>
        <v>0</v>
      </c>
      <c r="BJ84" s="164">
        <f t="shared" si="69"/>
        <v>0</v>
      </c>
      <c r="BK84" s="164">
        <f t="shared" si="69"/>
        <v>0</v>
      </c>
      <c r="BL84" s="164">
        <f t="shared" si="69"/>
        <v>0</v>
      </c>
      <c r="BM84" s="164">
        <f t="shared" si="69"/>
        <v>0</v>
      </c>
      <c r="BN84" s="164">
        <f t="shared" si="69"/>
        <v>0</v>
      </c>
      <c r="BO84" s="164">
        <f t="shared" ref="BO84:CS84" si="70">SUM(BO85:BO87)</f>
        <v>0</v>
      </c>
      <c r="BP84" s="164">
        <f t="shared" si="70"/>
        <v>0</v>
      </c>
      <c r="BQ84" s="164">
        <f t="shared" si="70"/>
        <v>0</v>
      </c>
      <c r="BR84" s="164">
        <f t="shared" si="70"/>
        <v>0</v>
      </c>
      <c r="BS84" s="164">
        <f t="shared" si="70"/>
        <v>0</v>
      </c>
      <c r="BT84" s="164">
        <f t="shared" si="70"/>
        <v>0</v>
      </c>
      <c r="BU84" s="164">
        <f t="shared" si="70"/>
        <v>0</v>
      </c>
      <c r="BV84" s="164">
        <f t="shared" si="70"/>
        <v>0</v>
      </c>
      <c r="BW84" s="164">
        <f t="shared" si="70"/>
        <v>0</v>
      </c>
      <c r="BX84" s="164">
        <f t="shared" si="70"/>
        <v>0</v>
      </c>
      <c r="BY84" s="164">
        <f t="shared" si="70"/>
        <v>0</v>
      </c>
      <c r="BZ84" s="164">
        <f t="shared" si="70"/>
        <v>0</v>
      </c>
      <c r="CA84" s="164">
        <f t="shared" si="70"/>
        <v>0</v>
      </c>
      <c r="CB84" s="164">
        <f t="shared" si="70"/>
        <v>0</v>
      </c>
      <c r="CC84" s="164">
        <f t="shared" si="70"/>
        <v>0</v>
      </c>
      <c r="CD84" s="164">
        <f t="shared" si="70"/>
        <v>0</v>
      </c>
      <c r="CE84" s="164">
        <f t="shared" si="70"/>
        <v>0</v>
      </c>
      <c r="CF84" s="164">
        <f t="shared" si="70"/>
        <v>0</v>
      </c>
      <c r="CG84" s="164">
        <f t="shared" si="70"/>
        <v>0</v>
      </c>
      <c r="CH84" s="164">
        <f t="shared" si="70"/>
        <v>0</v>
      </c>
      <c r="CI84" s="164">
        <f t="shared" si="70"/>
        <v>0</v>
      </c>
      <c r="CJ84" s="164">
        <f t="shared" si="70"/>
        <v>0</v>
      </c>
      <c r="CK84" s="164">
        <f>SUM(CK85:CK87)</f>
        <v>0</v>
      </c>
      <c r="CL84" s="164">
        <f t="shared" si="70"/>
        <v>0</v>
      </c>
      <c r="CM84" s="164">
        <f t="shared" si="70"/>
        <v>0</v>
      </c>
      <c r="CN84" s="164">
        <f t="shared" si="70"/>
        <v>0</v>
      </c>
      <c r="CO84" s="164">
        <f t="shared" si="70"/>
        <v>0</v>
      </c>
      <c r="CP84" s="164">
        <f t="shared" si="70"/>
        <v>0</v>
      </c>
      <c r="CQ84" s="164">
        <f t="shared" si="70"/>
        <v>0</v>
      </c>
      <c r="CR84" s="164">
        <f t="shared" si="70"/>
        <v>0</v>
      </c>
      <c r="CS84" s="165">
        <f t="shared" si="70"/>
        <v>0</v>
      </c>
      <c r="CT84" s="161">
        <f>SUM(B84:CS84)</f>
        <v>348.21</v>
      </c>
    </row>
    <row r="85" spans="1:98">
      <c r="A85" s="17" t="s">
        <v>54</v>
      </c>
      <c r="B85" s="27" cm="1">
        <f t="array" ref="B85:CS85">[4]Sheet2!$B$31:$CS$31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0</v>
      </c>
      <c r="AN85" s="1">
        <v>0</v>
      </c>
      <c r="AO85" s="1">
        <v>0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0</v>
      </c>
      <c r="AY85" s="1">
        <v>0</v>
      </c>
      <c r="AZ85" s="1">
        <v>0</v>
      </c>
      <c r="BA85" s="1">
        <v>0</v>
      </c>
      <c r="BB85" s="1">
        <v>0</v>
      </c>
      <c r="BC85" s="1">
        <v>0</v>
      </c>
      <c r="BD85" s="1">
        <v>0</v>
      </c>
      <c r="BE85" s="1">
        <v>0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0</v>
      </c>
    </row>
    <row r="86" spans="1:98">
      <c r="A86" s="17" t="s">
        <v>55</v>
      </c>
      <c r="B86" s="27" cm="1">
        <f t="array" ref="B86:CS86">[5]Sheet2!$B$31:$CS$31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24.3</v>
      </c>
      <c r="AG86" s="1">
        <v>78.100000000000009</v>
      </c>
      <c r="AH86" s="1">
        <v>0</v>
      </c>
      <c r="AI86" s="1">
        <v>89.11</v>
      </c>
      <c r="AJ86" s="1">
        <v>60.900000000000006</v>
      </c>
      <c r="AK86" s="1">
        <v>95.8</v>
      </c>
      <c r="AL86" s="1">
        <v>0</v>
      </c>
      <c r="AM86" s="1">
        <v>0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71">SUM(B86:CS86)</f>
        <v>348.21</v>
      </c>
    </row>
    <row r="87" spans="1:98">
      <c r="A87" s="17" t="s">
        <v>56</v>
      </c>
      <c r="B87" s="27" cm="1">
        <f t="array" ref="B87:CS87">[6]Sheet2!$B$31:$CS$31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71"/>
        <v>0</v>
      </c>
    </row>
    <row r="88" spans="1:98">
      <c r="A88" s="158" t="s">
        <v>57</v>
      </c>
      <c r="B88" s="166">
        <f t="shared" ref="B88:AG88" si="72">SUM(B89:B89)</f>
        <v>0</v>
      </c>
      <c r="C88" s="91">
        <f t="shared" si="72"/>
        <v>0</v>
      </c>
      <c r="D88" s="91">
        <f t="shared" si="72"/>
        <v>0</v>
      </c>
      <c r="E88" s="91">
        <f t="shared" si="72"/>
        <v>0</v>
      </c>
      <c r="F88" s="91">
        <f t="shared" si="72"/>
        <v>0</v>
      </c>
      <c r="G88" s="91">
        <f t="shared" si="72"/>
        <v>0</v>
      </c>
      <c r="H88" s="91">
        <f t="shared" si="72"/>
        <v>0</v>
      </c>
      <c r="I88" s="91">
        <f t="shared" si="72"/>
        <v>0</v>
      </c>
      <c r="J88" s="91">
        <f t="shared" si="72"/>
        <v>0</v>
      </c>
      <c r="K88" s="91">
        <f t="shared" si="72"/>
        <v>0</v>
      </c>
      <c r="L88" s="91">
        <f t="shared" si="72"/>
        <v>0</v>
      </c>
      <c r="M88" s="91">
        <f t="shared" si="72"/>
        <v>0</v>
      </c>
      <c r="N88" s="91">
        <f t="shared" si="72"/>
        <v>0</v>
      </c>
      <c r="O88" s="91">
        <f t="shared" si="72"/>
        <v>0</v>
      </c>
      <c r="P88" s="91">
        <f t="shared" si="72"/>
        <v>0</v>
      </c>
      <c r="Q88" s="91">
        <f t="shared" si="72"/>
        <v>0</v>
      </c>
      <c r="R88" s="91">
        <f t="shared" si="72"/>
        <v>0</v>
      </c>
      <c r="S88" s="91">
        <f t="shared" si="72"/>
        <v>0</v>
      </c>
      <c r="T88" s="91">
        <f t="shared" si="72"/>
        <v>0</v>
      </c>
      <c r="U88" s="91">
        <f t="shared" si="72"/>
        <v>0</v>
      </c>
      <c r="V88" s="91">
        <f t="shared" si="72"/>
        <v>0</v>
      </c>
      <c r="W88" s="91">
        <f t="shared" si="72"/>
        <v>0</v>
      </c>
      <c r="X88" s="91">
        <f t="shared" si="72"/>
        <v>0</v>
      </c>
      <c r="Y88" s="91">
        <f t="shared" si="72"/>
        <v>3.48E-3</v>
      </c>
      <c r="Z88" s="91">
        <f t="shared" si="72"/>
        <v>0.11816</v>
      </c>
      <c r="AA88" s="91">
        <f t="shared" si="72"/>
        <v>1.4166638400000002</v>
      </c>
      <c r="AB88" s="91">
        <f t="shared" si="72"/>
        <v>5.08996256</v>
      </c>
      <c r="AC88" s="91">
        <f t="shared" si="72"/>
        <v>10.8758456</v>
      </c>
      <c r="AD88" s="91">
        <f t="shared" si="72"/>
        <v>18.649038100000002</v>
      </c>
      <c r="AE88" s="91">
        <f t="shared" si="72"/>
        <v>27.991214599999999</v>
      </c>
      <c r="AF88" s="91">
        <f t="shared" si="72"/>
        <v>37.452688999999999</v>
      </c>
      <c r="AG88" s="91">
        <f t="shared" si="72"/>
        <v>47.537056999999997</v>
      </c>
      <c r="AH88" s="91">
        <f t="shared" ref="AH88:BM88" si="73">SUM(AH89:AH89)</f>
        <v>56.690868999999999</v>
      </c>
      <c r="AI88" s="91">
        <f t="shared" si="73"/>
        <v>69.119806999999994</v>
      </c>
      <c r="AJ88" s="91">
        <f t="shared" si="73"/>
        <v>81.017671000000007</v>
      </c>
      <c r="AK88" s="91">
        <f t="shared" si="73"/>
        <v>91.709671</v>
      </c>
      <c r="AL88" s="91">
        <f t="shared" si="73"/>
        <v>102.00026699999999</v>
      </c>
      <c r="AM88" s="91">
        <f t="shared" si="73"/>
        <v>110.812217</v>
      </c>
      <c r="AN88" s="91">
        <f t="shared" si="73"/>
        <v>119.05501099999999</v>
      </c>
      <c r="AO88" s="91">
        <f t="shared" si="73"/>
        <v>126.62483499999999</v>
      </c>
      <c r="AP88" s="91">
        <f t="shared" si="73"/>
        <v>132.85247099999998</v>
      </c>
      <c r="AQ88" s="91">
        <f t="shared" si="73"/>
        <v>138.70291600000002</v>
      </c>
      <c r="AR88" s="91">
        <f t="shared" si="73"/>
        <v>143.60381000000001</v>
      </c>
      <c r="AS88" s="91">
        <f t="shared" si="73"/>
        <v>147.300499</v>
      </c>
      <c r="AT88" s="91">
        <f t="shared" si="73"/>
        <v>150.63706699999997</v>
      </c>
      <c r="AU88" s="91">
        <f t="shared" si="73"/>
        <v>153.50988699999999</v>
      </c>
      <c r="AV88" s="91">
        <f t="shared" si="73"/>
        <v>155.26288199999999</v>
      </c>
      <c r="AW88" s="91">
        <f t="shared" si="73"/>
        <v>156.88062500000001</v>
      </c>
      <c r="AX88" s="91">
        <f t="shared" si="73"/>
        <v>157.492786</v>
      </c>
      <c r="AY88" s="91">
        <f t="shared" si="73"/>
        <v>157.50607099999999</v>
      </c>
      <c r="AZ88" s="91">
        <f t="shared" si="73"/>
        <v>155.50727799999999</v>
      </c>
      <c r="BA88" s="91">
        <f t="shared" si="73"/>
        <v>154.62031400000001</v>
      </c>
      <c r="BB88" s="91">
        <f t="shared" si="73"/>
        <v>152.34629899999999</v>
      </c>
      <c r="BC88" s="91">
        <f t="shared" si="73"/>
        <v>148.72551199999998</v>
      </c>
      <c r="BD88" s="91">
        <f t="shared" si="73"/>
        <v>145.35241500000001</v>
      </c>
      <c r="BE88" s="91">
        <f t="shared" si="73"/>
        <v>140.67615399999997</v>
      </c>
      <c r="BF88" s="91">
        <f t="shared" si="73"/>
        <v>136.30122700000001</v>
      </c>
      <c r="BG88" s="91">
        <f t="shared" si="73"/>
        <v>130.17639299999999</v>
      </c>
      <c r="BH88" s="91">
        <f t="shared" si="73"/>
        <v>123.88112100000001</v>
      </c>
      <c r="BI88" s="91">
        <f t="shared" si="73"/>
        <v>117.141605</v>
      </c>
      <c r="BJ88" s="91">
        <f t="shared" si="73"/>
        <v>109.45625</v>
      </c>
      <c r="BK88" s="91">
        <f t="shared" si="73"/>
        <v>100.91829000000001</v>
      </c>
      <c r="BL88" s="91">
        <f t="shared" si="73"/>
        <v>92.132301999999996</v>
      </c>
      <c r="BM88" s="91">
        <f t="shared" si="73"/>
        <v>81.976134000000002</v>
      </c>
      <c r="BN88" s="91">
        <f t="shared" ref="BN88:CS88" si="74">SUM(BN89:BN89)</f>
        <v>71.380148000000005</v>
      </c>
      <c r="BO88" s="91">
        <f t="shared" si="74"/>
        <v>60.984449999999995</v>
      </c>
      <c r="BP88" s="91">
        <f t="shared" si="74"/>
        <v>50.552239999999998</v>
      </c>
      <c r="BQ88" s="91">
        <f t="shared" si="74"/>
        <v>40.077477999999999</v>
      </c>
      <c r="BR88" s="91">
        <f t="shared" si="74"/>
        <v>29.554480999999999</v>
      </c>
      <c r="BS88" s="91">
        <f t="shared" si="74"/>
        <v>20.786488400000003</v>
      </c>
      <c r="BT88" s="91">
        <f t="shared" si="74"/>
        <v>13.347254799999998</v>
      </c>
      <c r="BU88" s="91">
        <f t="shared" si="74"/>
        <v>7.4122533000000006</v>
      </c>
      <c r="BV88" s="91">
        <f t="shared" si="74"/>
        <v>2.9668396800000001</v>
      </c>
      <c r="BW88" s="91">
        <f t="shared" si="74"/>
        <v>0.72564256000000016</v>
      </c>
      <c r="BX88" s="91">
        <f t="shared" si="74"/>
        <v>6.3319999999999987E-2</v>
      </c>
      <c r="BY88" s="91">
        <f t="shared" si="74"/>
        <v>0</v>
      </c>
      <c r="BZ88" s="91">
        <f t="shared" si="74"/>
        <v>0</v>
      </c>
      <c r="CA88" s="91">
        <f t="shared" si="74"/>
        <v>0</v>
      </c>
      <c r="CB88" s="91">
        <f t="shared" si="74"/>
        <v>0</v>
      </c>
      <c r="CC88" s="91">
        <f t="shared" si="74"/>
        <v>0</v>
      </c>
      <c r="CD88" s="91">
        <f t="shared" si="74"/>
        <v>0</v>
      </c>
      <c r="CE88" s="91">
        <f t="shared" si="74"/>
        <v>0</v>
      </c>
      <c r="CF88" s="91">
        <f t="shared" si="74"/>
        <v>0</v>
      </c>
      <c r="CG88" s="91">
        <f t="shared" si="74"/>
        <v>4.0000000000000003E-5</v>
      </c>
      <c r="CH88" s="91">
        <f t="shared" si="74"/>
        <v>0</v>
      </c>
      <c r="CI88" s="91">
        <f t="shared" si="74"/>
        <v>0</v>
      </c>
      <c r="CJ88" s="91">
        <f t="shared" si="74"/>
        <v>0</v>
      </c>
      <c r="CK88" s="91">
        <f t="shared" si="74"/>
        <v>0</v>
      </c>
      <c r="CL88" s="91">
        <f t="shared" si="74"/>
        <v>0</v>
      </c>
      <c r="CM88" s="91">
        <f t="shared" si="74"/>
        <v>0</v>
      </c>
      <c r="CN88" s="91">
        <f t="shared" si="74"/>
        <v>0</v>
      </c>
      <c r="CO88" s="91">
        <f t="shared" si="74"/>
        <v>0</v>
      </c>
      <c r="CP88" s="91">
        <f t="shared" si="74"/>
        <v>0</v>
      </c>
      <c r="CQ88" s="91">
        <f t="shared" si="74"/>
        <v>0</v>
      </c>
      <c r="CR88" s="91">
        <f t="shared" si="74"/>
        <v>0</v>
      </c>
      <c r="CS88" s="161">
        <f t="shared" si="74"/>
        <v>0</v>
      </c>
      <c r="CT88" s="161">
        <f>SUM(B88:CS88)</f>
        <v>4486.975402439999</v>
      </c>
    </row>
    <row r="89" spans="1:98">
      <c r="A89" s="17" t="s">
        <v>71</v>
      </c>
      <c r="B89" s="167" cm="1">
        <f t="array" ref="B89:CS89">[7]Consol_Captive!$B$33:$CS$33/1000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0</v>
      </c>
      <c r="T89" s="156">
        <v>0</v>
      </c>
      <c r="U89" s="156">
        <v>0</v>
      </c>
      <c r="V89" s="156">
        <v>0</v>
      </c>
      <c r="W89" s="156">
        <v>0</v>
      </c>
      <c r="X89" s="156">
        <v>0</v>
      </c>
      <c r="Y89" s="156">
        <v>3.48E-3</v>
      </c>
      <c r="Z89" s="156">
        <v>0.11816</v>
      </c>
      <c r="AA89" s="156">
        <v>1.4166638400000002</v>
      </c>
      <c r="AB89" s="156">
        <v>5.08996256</v>
      </c>
      <c r="AC89" s="156">
        <v>10.8758456</v>
      </c>
      <c r="AD89" s="156">
        <v>18.649038100000002</v>
      </c>
      <c r="AE89" s="156">
        <v>27.991214599999999</v>
      </c>
      <c r="AF89" s="156">
        <v>37.452688999999999</v>
      </c>
      <c r="AG89" s="156">
        <v>47.537056999999997</v>
      </c>
      <c r="AH89" s="156">
        <v>56.690868999999999</v>
      </c>
      <c r="AI89" s="156">
        <v>69.119806999999994</v>
      </c>
      <c r="AJ89" s="156">
        <v>81.017671000000007</v>
      </c>
      <c r="AK89" s="156">
        <v>91.709671</v>
      </c>
      <c r="AL89" s="156">
        <v>102.00026699999999</v>
      </c>
      <c r="AM89" s="156">
        <v>110.812217</v>
      </c>
      <c r="AN89" s="156">
        <v>119.05501099999999</v>
      </c>
      <c r="AO89" s="156">
        <v>126.62483499999999</v>
      </c>
      <c r="AP89" s="156">
        <v>132.85247099999998</v>
      </c>
      <c r="AQ89" s="156">
        <v>138.70291600000002</v>
      </c>
      <c r="AR89" s="156">
        <v>143.60381000000001</v>
      </c>
      <c r="AS89" s="156">
        <v>147.300499</v>
      </c>
      <c r="AT89" s="156">
        <v>150.63706699999997</v>
      </c>
      <c r="AU89" s="156">
        <v>153.50988699999999</v>
      </c>
      <c r="AV89" s="156">
        <v>155.26288199999999</v>
      </c>
      <c r="AW89" s="156">
        <v>156.88062500000001</v>
      </c>
      <c r="AX89" s="156">
        <v>157.492786</v>
      </c>
      <c r="AY89" s="156">
        <v>157.50607099999999</v>
      </c>
      <c r="AZ89" s="156">
        <v>155.50727799999999</v>
      </c>
      <c r="BA89" s="156">
        <v>154.62031400000001</v>
      </c>
      <c r="BB89" s="156">
        <v>152.34629899999999</v>
      </c>
      <c r="BC89" s="156">
        <v>148.72551199999998</v>
      </c>
      <c r="BD89" s="156">
        <v>145.35241500000001</v>
      </c>
      <c r="BE89" s="156">
        <v>140.67615399999997</v>
      </c>
      <c r="BF89" s="156">
        <v>136.30122700000001</v>
      </c>
      <c r="BG89" s="156">
        <v>130.17639299999999</v>
      </c>
      <c r="BH89" s="156">
        <v>123.88112100000001</v>
      </c>
      <c r="BI89" s="156">
        <v>117.141605</v>
      </c>
      <c r="BJ89" s="156">
        <v>109.45625</v>
      </c>
      <c r="BK89" s="156">
        <v>100.91829000000001</v>
      </c>
      <c r="BL89" s="156">
        <v>92.132301999999996</v>
      </c>
      <c r="BM89" s="156">
        <v>81.976134000000002</v>
      </c>
      <c r="BN89" s="156">
        <v>71.380148000000005</v>
      </c>
      <c r="BO89" s="156">
        <v>60.984449999999995</v>
      </c>
      <c r="BP89" s="156">
        <v>50.552239999999998</v>
      </c>
      <c r="BQ89" s="156">
        <v>40.077477999999999</v>
      </c>
      <c r="BR89" s="156">
        <v>29.554480999999999</v>
      </c>
      <c r="BS89" s="156">
        <v>20.786488400000003</v>
      </c>
      <c r="BT89" s="156">
        <v>13.347254799999998</v>
      </c>
      <c r="BU89" s="156">
        <v>7.4122533000000006</v>
      </c>
      <c r="BV89" s="156">
        <v>2.9668396800000001</v>
      </c>
      <c r="BW89" s="156">
        <v>0.72564256000000016</v>
      </c>
      <c r="BX89" s="156">
        <v>6.3319999999999987E-2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4.0000000000000003E-5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2" si="75">SUM(B89:CS89)</f>
        <v>4486.975402439999</v>
      </c>
    </row>
    <row r="90" spans="1:98">
      <c r="A90" s="17" t="s">
        <v>72</v>
      </c>
      <c r="B90" s="167" cm="1">
        <f t="array" ref="B90:CS90">[7]Consol_TP!$B$33:$CS$33/1000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0.24825</v>
      </c>
      <c r="AB90" s="270">
        <v>1.6225099999999999</v>
      </c>
      <c r="AC90" s="270">
        <v>3.8897599999999999</v>
      </c>
      <c r="AD90" s="270">
        <v>7.1876900000000008</v>
      </c>
      <c r="AE90" s="270">
        <v>11.962579999999999</v>
      </c>
      <c r="AF90" s="270">
        <v>17.273859999999999</v>
      </c>
      <c r="AG90" s="270">
        <v>22.509839999999997</v>
      </c>
      <c r="AH90" s="270">
        <v>30.262199999999996</v>
      </c>
      <c r="AI90" s="270">
        <v>36.092559999999999</v>
      </c>
      <c r="AJ90" s="270">
        <v>40.718470000000003</v>
      </c>
      <c r="AK90" s="270">
        <v>45.592040000000004</v>
      </c>
      <c r="AL90" s="270">
        <v>50.979860000000002</v>
      </c>
      <c r="AM90" s="270">
        <v>54.011670000000002</v>
      </c>
      <c r="AN90" s="270">
        <v>59.633870000000002</v>
      </c>
      <c r="AO90" s="270">
        <v>64.185320000000004</v>
      </c>
      <c r="AP90" s="270">
        <v>67.892380000000003</v>
      </c>
      <c r="AQ90" s="270">
        <v>71.878040000000013</v>
      </c>
      <c r="AR90" s="270">
        <v>74.191630000000004</v>
      </c>
      <c r="AS90" s="270">
        <v>76.048369999999991</v>
      </c>
      <c r="AT90" s="270">
        <v>77.183489999999992</v>
      </c>
      <c r="AU90" s="270">
        <v>77.833420000000004</v>
      </c>
      <c r="AV90" s="270">
        <v>79.700469999999996</v>
      </c>
      <c r="AW90" s="270">
        <v>80.821970000000007</v>
      </c>
      <c r="AX90" s="270">
        <v>81.65397999999999</v>
      </c>
      <c r="AY90" s="270">
        <v>81.863780000000006</v>
      </c>
      <c r="AZ90" s="270">
        <v>81.728850000000008</v>
      </c>
      <c r="BA90" s="270">
        <v>78.916689999999988</v>
      </c>
      <c r="BB90" s="270">
        <v>77.498220000000003</v>
      </c>
      <c r="BC90" s="270">
        <v>76.942689999999999</v>
      </c>
      <c r="BD90" s="270">
        <v>75.41452000000001</v>
      </c>
      <c r="BE90" s="270">
        <v>74.154039999999995</v>
      </c>
      <c r="BF90" s="270">
        <v>72.622840000000011</v>
      </c>
      <c r="BG90" s="270">
        <v>70.456130000000002</v>
      </c>
      <c r="BH90" s="270">
        <v>68.427610000000001</v>
      </c>
      <c r="BI90" s="270">
        <v>64.693329999999989</v>
      </c>
      <c r="BJ90" s="270">
        <v>61.393320000000003</v>
      </c>
      <c r="BK90" s="270">
        <v>56.488049999999994</v>
      </c>
      <c r="BL90" s="270">
        <v>53.045989999999996</v>
      </c>
      <c r="BM90" s="270">
        <v>48.519350000000003</v>
      </c>
      <c r="BN90" s="270">
        <v>43.130690000000001</v>
      </c>
      <c r="BO90" s="270">
        <v>37.967970000000001</v>
      </c>
      <c r="BP90" s="270">
        <v>31.755589999999998</v>
      </c>
      <c r="BQ90" s="270">
        <v>25.908939999999998</v>
      </c>
      <c r="BR90" s="270">
        <v>19.599349999999998</v>
      </c>
      <c r="BS90" s="270">
        <v>13.943059999999999</v>
      </c>
      <c r="BT90" s="270">
        <v>9.1034100000000002</v>
      </c>
      <c r="BU90" s="270">
        <v>5.0884499999999999</v>
      </c>
      <c r="BV90" s="270">
        <v>2.21801</v>
      </c>
      <c r="BW90" s="270">
        <v>0.68395000000000006</v>
      </c>
      <c r="BX90" s="270">
        <v>0.17468</v>
      </c>
      <c r="BY90" s="270">
        <v>0.02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162">
        <f t="shared" si="75"/>
        <v>2365.1337400000007</v>
      </c>
    </row>
    <row r="91" spans="1:98">
      <c r="A91" s="159" t="s">
        <v>58</v>
      </c>
      <c r="B91" s="169">
        <f t="shared" ref="B91:AG91" si="76">SUM(B84,B88)</f>
        <v>0</v>
      </c>
      <c r="C91" s="92">
        <f t="shared" si="76"/>
        <v>0</v>
      </c>
      <c r="D91" s="92">
        <f t="shared" si="76"/>
        <v>0</v>
      </c>
      <c r="E91" s="92">
        <f t="shared" si="76"/>
        <v>0</v>
      </c>
      <c r="F91" s="92">
        <f t="shared" si="76"/>
        <v>0</v>
      </c>
      <c r="G91" s="92">
        <f t="shared" si="76"/>
        <v>0</v>
      </c>
      <c r="H91" s="92">
        <f t="shared" si="76"/>
        <v>0</v>
      </c>
      <c r="I91" s="92">
        <f t="shared" si="76"/>
        <v>0</v>
      </c>
      <c r="J91" s="92">
        <f t="shared" si="76"/>
        <v>0</v>
      </c>
      <c r="K91" s="92">
        <f t="shared" si="76"/>
        <v>0</v>
      </c>
      <c r="L91" s="92">
        <f t="shared" si="76"/>
        <v>0</v>
      </c>
      <c r="M91" s="92">
        <f t="shared" si="76"/>
        <v>0</v>
      </c>
      <c r="N91" s="92">
        <f t="shared" si="76"/>
        <v>0</v>
      </c>
      <c r="O91" s="92">
        <f t="shared" si="76"/>
        <v>0</v>
      </c>
      <c r="P91" s="92">
        <f t="shared" si="76"/>
        <v>0</v>
      </c>
      <c r="Q91" s="92">
        <f t="shared" si="76"/>
        <v>0</v>
      </c>
      <c r="R91" s="92">
        <f t="shared" si="76"/>
        <v>0</v>
      </c>
      <c r="S91" s="92">
        <f t="shared" si="76"/>
        <v>0</v>
      </c>
      <c r="T91" s="92">
        <f t="shared" si="76"/>
        <v>0</v>
      </c>
      <c r="U91" s="92">
        <f t="shared" si="76"/>
        <v>0</v>
      </c>
      <c r="V91" s="92">
        <f t="shared" si="76"/>
        <v>0</v>
      </c>
      <c r="W91" s="92">
        <f t="shared" si="76"/>
        <v>0</v>
      </c>
      <c r="X91" s="92">
        <f t="shared" si="76"/>
        <v>0</v>
      </c>
      <c r="Y91" s="92">
        <f t="shared" si="76"/>
        <v>3.48E-3</v>
      </c>
      <c r="Z91" s="92">
        <f t="shared" si="76"/>
        <v>0.11816</v>
      </c>
      <c r="AA91" s="92">
        <f t="shared" si="76"/>
        <v>1.4166638400000002</v>
      </c>
      <c r="AB91" s="92">
        <f t="shared" si="76"/>
        <v>5.08996256</v>
      </c>
      <c r="AC91" s="92">
        <f t="shared" si="76"/>
        <v>10.8758456</v>
      </c>
      <c r="AD91" s="92">
        <f t="shared" si="76"/>
        <v>18.649038100000002</v>
      </c>
      <c r="AE91" s="92">
        <f t="shared" si="76"/>
        <v>27.991214599999999</v>
      </c>
      <c r="AF91" s="92">
        <f t="shared" si="76"/>
        <v>61.752689000000004</v>
      </c>
      <c r="AG91" s="92">
        <f t="shared" si="76"/>
        <v>125.637057</v>
      </c>
      <c r="AH91" s="92">
        <f t="shared" ref="AH91:BM91" si="77">SUM(AH84,AH88)</f>
        <v>56.690868999999999</v>
      </c>
      <c r="AI91" s="92">
        <f t="shared" si="77"/>
        <v>158.22980699999999</v>
      </c>
      <c r="AJ91" s="92">
        <f t="shared" si="77"/>
        <v>141.91767100000001</v>
      </c>
      <c r="AK91" s="92">
        <f t="shared" si="77"/>
        <v>187.509671</v>
      </c>
      <c r="AL91" s="92">
        <f t="shared" si="77"/>
        <v>102.00026699999999</v>
      </c>
      <c r="AM91" s="92">
        <f t="shared" si="77"/>
        <v>110.812217</v>
      </c>
      <c r="AN91" s="92">
        <f t="shared" si="77"/>
        <v>119.05501099999999</v>
      </c>
      <c r="AO91" s="92">
        <f t="shared" si="77"/>
        <v>126.62483499999999</v>
      </c>
      <c r="AP91" s="92">
        <f t="shared" si="77"/>
        <v>132.85247099999998</v>
      </c>
      <c r="AQ91" s="92">
        <f t="shared" si="77"/>
        <v>138.70291600000002</v>
      </c>
      <c r="AR91" s="92">
        <f t="shared" si="77"/>
        <v>143.60381000000001</v>
      </c>
      <c r="AS91" s="92">
        <f t="shared" si="77"/>
        <v>147.300499</v>
      </c>
      <c r="AT91" s="92">
        <f t="shared" si="77"/>
        <v>150.63706699999997</v>
      </c>
      <c r="AU91" s="92">
        <f t="shared" si="77"/>
        <v>153.50988699999999</v>
      </c>
      <c r="AV91" s="92">
        <f t="shared" si="77"/>
        <v>155.26288199999999</v>
      </c>
      <c r="AW91" s="92">
        <f t="shared" si="77"/>
        <v>156.88062500000001</v>
      </c>
      <c r="AX91" s="92">
        <f t="shared" si="77"/>
        <v>157.492786</v>
      </c>
      <c r="AY91" s="92">
        <f t="shared" si="77"/>
        <v>157.50607099999999</v>
      </c>
      <c r="AZ91" s="92">
        <f t="shared" si="77"/>
        <v>155.50727799999999</v>
      </c>
      <c r="BA91" s="92">
        <f t="shared" si="77"/>
        <v>154.62031400000001</v>
      </c>
      <c r="BB91" s="92">
        <f t="shared" si="77"/>
        <v>152.34629899999999</v>
      </c>
      <c r="BC91" s="92">
        <f t="shared" si="77"/>
        <v>148.72551199999998</v>
      </c>
      <c r="BD91" s="92">
        <f t="shared" si="77"/>
        <v>145.35241500000001</v>
      </c>
      <c r="BE91" s="92">
        <f t="shared" si="77"/>
        <v>140.67615399999997</v>
      </c>
      <c r="BF91" s="92">
        <f t="shared" si="77"/>
        <v>136.30122700000001</v>
      </c>
      <c r="BG91" s="92">
        <f t="shared" si="77"/>
        <v>130.17639299999999</v>
      </c>
      <c r="BH91" s="92">
        <f t="shared" si="77"/>
        <v>123.88112100000001</v>
      </c>
      <c r="BI91" s="92">
        <f t="shared" si="77"/>
        <v>117.141605</v>
      </c>
      <c r="BJ91" s="92">
        <f t="shared" si="77"/>
        <v>109.45625</v>
      </c>
      <c r="BK91" s="92">
        <f t="shared" si="77"/>
        <v>100.91829000000001</v>
      </c>
      <c r="BL91" s="92">
        <f t="shared" si="77"/>
        <v>92.132301999999996</v>
      </c>
      <c r="BM91" s="92">
        <f t="shared" si="77"/>
        <v>81.976134000000002</v>
      </c>
      <c r="BN91" s="92">
        <f t="shared" ref="BN91:CS91" si="78">SUM(BN84,BN88)</f>
        <v>71.380148000000005</v>
      </c>
      <c r="BO91" s="92">
        <f t="shared" si="78"/>
        <v>60.984449999999995</v>
      </c>
      <c r="BP91" s="92">
        <f t="shared" si="78"/>
        <v>50.552239999999998</v>
      </c>
      <c r="BQ91" s="92">
        <f t="shared" si="78"/>
        <v>40.077477999999999</v>
      </c>
      <c r="BR91" s="92">
        <f t="shared" si="78"/>
        <v>29.554480999999999</v>
      </c>
      <c r="BS91" s="92">
        <f t="shared" si="78"/>
        <v>20.786488400000003</v>
      </c>
      <c r="BT91" s="92">
        <f t="shared" si="78"/>
        <v>13.347254799999998</v>
      </c>
      <c r="BU91" s="92">
        <f t="shared" si="78"/>
        <v>7.4122533000000006</v>
      </c>
      <c r="BV91" s="92">
        <f t="shared" si="78"/>
        <v>2.9668396800000001</v>
      </c>
      <c r="BW91" s="92">
        <f t="shared" si="78"/>
        <v>0.72564256000000016</v>
      </c>
      <c r="BX91" s="92">
        <f t="shared" si="78"/>
        <v>6.3319999999999987E-2</v>
      </c>
      <c r="BY91" s="92">
        <f t="shared" si="78"/>
        <v>0</v>
      </c>
      <c r="BZ91" s="92">
        <f t="shared" si="78"/>
        <v>0</v>
      </c>
      <c r="CA91" s="92">
        <f t="shared" si="78"/>
        <v>0</v>
      </c>
      <c r="CB91" s="92">
        <f t="shared" si="78"/>
        <v>0</v>
      </c>
      <c r="CC91" s="92">
        <f t="shared" si="78"/>
        <v>0</v>
      </c>
      <c r="CD91" s="92">
        <f t="shared" si="78"/>
        <v>0</v>
      </c>
      <c r="CE91" s="92">
        <f t="shared" si="78"/>
        <v>0</v>
      </c>
      <c r="CF91" s="92">
        <f t="shared" si="78"/>
        <v>0</v>
      </c>
      <c r="CG91" s="92">
        <f t="shared" si="78"/>
        <v>4.0000000000000003E-5</v>
      </c>
      <c r="CH91" s="92">
        <f t="shared" si="78"/>
        <v>0</v>
      </c>
      <c r="CI91" s="92">
        <f t="shared" si="78"/>
        <v>0</v>
      </c>
      <c r="CJ91" s="92">
        <f t="shared" si="78"/>
        <v>0</v>
      </c>
      <c r="CK91" s="92">
        <f t="shared" si="78"/>
        <v>0</v>
      </c>
      <c r="CL91" s="92">
        <f t="shared" si="78"/>
        <v>0</v>
      </c>
      <c r="CM91" s="92">
        <f t="shared" si="78"/>
        <v>0</v>
      </c>
      <c r="CN91" s="92">
        <f t="shared" si="78"/>
        <v>0</v>
      </c>
      <c r="CO91" s="92">
        <f t="shared" si="78"/>
        <v>0</v>
      </c>
      <c r="CP91" s="92">
        <f t="shared" si="78"/>
        <v>0</v>
      </c>
      <c r="CQ91" s="92">
        <f t="shared" si="78"/>
        <v>0</v>
      </c>
      <c r="CR91" s="92">
        <f t="shared" si="78"/>
        <v>0</v>
      </c>
      <c r="CS91" s="170">
        <f t="shared" si="78"/>
        <v>0</v>
      </c>
      <c r="CT91" s="161">
        <f t="shared" si="75"/>
        <v>4835.1854024399981</v>
      </c>
    </row>
    <row r="92" spans="1:98">
      <c r="A92" s="158" t="s">
        <v>18</v>
      </c>
      <c r="B92" s="169">
        <f>SUM(B93:B95)</f>
        <v>23.4</v>
      </c>
      <c r="C92" s="169">
        <f t="shared" ref="C92:BN92" si="79">SUM(C93:C95)</f>
        <v>23.4</v>
      </c>
      <c r="D92" s="169">
        <f t="shared" si="79"/>
        <v>23.4</v>
      </c>
      <c r="E92" s="169">
        <f t="shared" si="79"/>
        <v>23.4</v>
      </c>
      <c r="F92" s="169">
        <f t="shared" si="79"/>
        <v>23.4</v>
      </c>
      <c r="G92" s="169">
        <f t="shared" si="79"/>
        <v>23.4</v>
      </c>
      <c r="H92" s="169">
        <f t="shared" si="79"/>
        <v>23.4</v>
      </c>
      <c r="I92" s="169">
        <f t="shared" si="79"/>
        <v>23.4</v>
      </c>
      <c r="J92" s="169">
        <f t="shared" si="79"/>
        <v>23.4</v>
      </c>
      <c r="K92" s="169">
        <f t="shared" si="79"/>
        <v>23.4</v>
      </c>
      <c r="L92" s="169">
        <f t="shared" si="79"/>
        <v>23.4</v>
      </c>
      <c r="M92" s="169">
        <f t="shared" si="79"/>
        <v>23.4</v>
      </c>
      <c r="N92" s="169">
        <f t="shared" si="79"/>
        <v>23.4</v>
      </c>
      <c r="O92" s="169">
        <f t="shared" si="79"/>
        <v>23.4</v>
      </c>
      <c r="P92" s="169">
        <f t="shared" si="79"/>
        <v>23.4</v>
      </c>
      <c r="Q92" s="169">
        <f t="shared" si="79"/>
        <v>23.4</v>
      </c>
      <c r="R92" s="169">
        <f t="shared" si="79"/>
        <v>23.4</v>
      </c>
      <c r="S92" s="169">
        <f t="shared" si="79"/>
        <v>23.4</v>
      </c>
      <c r="T92" s="169">
        <f t="shared" si="79"/>
        <v>23.4</v>
      </c>
      <c r="U92" s="169">
        <f t="shared" si="79"/>
        <v>23.4</v>
      </c>
      <c r="V92" s="169">
        <f t="shared" si="79"/>
        <v>23.4</v>
      </c>
      <c r="W92" s="169">
        <f t="shared" si="79"/>
        <v>23.4</v>
      </c>
      <c r="X92" s="169">
        <f t="shared" si="79"/>
        <v>23.4</v>
      </c>
      <c r="Y92" s="169">
        <f t="shared" si="79"/>
        <v>23.4</v>
      </c>
      <c r="Z92" s="169">
        <f t="shared" si="79"/>
        <v>23.4</v>
      </c>
      <c r="AA92" s="169">
        <f t="shared" si="79"/>
        <v>23.4</v>
      </c>
      <c r="AB92" s="169">
        <f t="shared" si="79"/>
        <v>23.4</v>
      </c>
      <c r="AC92" s="169">
        <f t="shared" si="79"/>
        <v>23.4</v>
      </c>
      <c r="AD92" s="169">
        <f t="shared" si="79"/>
        <v>23.4</v>
      </c>
      <c r="AE92" s="169">
        <f t="shared" si="79"/>
        <v>23.4</v>
      </c>
      <c r="AF92" s="169">
        <f t="shared" si="79"/>
        <v>23.4</v>
      </c>
      <c r="AG92" s="169">
        <f t="shared" si="79"/>
        <v>23.4</v>
      </c>
      <c r="AH92" s="169">
        <f t="shared" si="79"/>
        <v>23.4</v>
      </c>
      <c r="AI92" s="169">
        <f t="shared" si="79"/>
        <v>23.4</v>
      </c>
      <c r="AJ92" s="169">
        <f t="shared" si="79"/>
        <v>23.4</v>
      </c>
      <c r="AK92" s="169">
        <f t="shared" si="79"/>
        <v>23.4</v>
      </c>
      <c r="AL92" s="169">
        <f t="shared" si="79"/>
        <v>23.4</v>
      </c>
      <c r="AM92" s="169">
        <f t="shared" si="79"/>
        <v>23.4</v>
      </c>
      <c r="AN92" s="169">
        <f t="shared" si="79"/>
        <v>23.4</v>
      </c>
      <c r="AO92" s="169">
        <f t="shared" si="79"/>
        <v>23.4</v>
      </c>
      <c r="AP92" s="169">
        <f t="shared" si="79"/>
        <v>23.4</v>
      </c>
      <c r="AQ92" s="169">
        <f t="shared" si="79"/>
        <v>23.4</v>
      </c>
      <c r="AR92" s="169">
        <f t="shared" si="79"/>
        <v>23.4</v>
      </c>
      <c r="AS92" s="169">
        <f t="shared" si="79"/>
        <v>23.4</v>
      </c>
      <c r="AT92" s="169">
        <f t="shared" si="79"/>
        <v>23.4</v>
      </c>
      <c r="AU92" s="169">
        <f t="shared" si="79"/>
        <v>23.4</v>
      </c>
      <c r="AV92" s="169">
        <f t="shared" si="79"/>
        <v>23.4</v>
      </c>
      <c r="AW92" s="169">
        <f t="shared" si="79"/>
        <v>23.4</v>
      </c>
      <c r="AX92" s="169">
        <f t="shared" si="79"/>
        <v>23.4</v>
      </c>
      <c r="AY92" s="169">
        <f t="shared" si="79"/>
        <v>23.4</v>
      </c>
      <c r="AZ92" s="169">
        <f t="shared" si="79"/>
        <v>23.4</v>
      </c>
      <c r="BA92" s="169">
        <f t="shared" si="79"/>
        <v>23.4</v>
      </c>
      <c r="BB92" s="169">
        <f t="shared" si="79"/>
        <v>23.4</v>
      </c>
      <c r="BC92" s="169">
        <f t="shared" si="79"/>
        <v>23.4</v>
      </c>
      <c r="BD92" s="169">
        <f t="shared" si="79"/>
        <v>23.4</v>
      </c>
      <c r="BE92" s="169">
        <f t="shared" si="79"/>
        <v>23.4</v>
      </c>
      <c r="BF92" s="169">
        <f t="shared" si="79"/>
        <v>23.4</v>
      </c>
      <c r="BG92" s="169">
        <f t="shared" si="79"/>
        <v>23.4</v>
      </c>
      <c r="BH92" s="169">
        <f t="shared" si="79"/>
        <v>23.4</v>
      </c>
      <c r="BI92" s="169">
        <f t="shared" si="79"/>
        <v>23.4</v>
      </c>
      <c r="BJ92" s="169">
        <f t="shared" si="79"/>
        <v>23.4</v>
      </c>
      <c r="BK92" s="169">
        <f t="shared" si="79"/>
        <v>23.4</v>
      </c>
      <c r="BL92" s="169">
        <f t="shared" si="79"/>
        <v>23.4</v>
      </c>
      <c r="BM92" s="169">
        <f t="shared" si="79"/>
        <v>23.4</v>
      </c>
      <c r="BN92" s="169">
        <f t="shared" si="79"/>
        <v>23.4</v>
      </c>
      <c r="BO92" s="169">
        <f t="shared" ref="BO92:CS92" si="80">SUM(BO93:BO95)</f>
        <v>23.4</v>
      </c>
      <c r="BP92" s="169">
        <f t="shared" si="80"/>
        <v>23.4</v>
      </c>
      <c r="BQ92" s="169">
        <f t="shared" si="80"/>
        <v>23.4</v>
      </c>
      <c r="BR92" s="169">
        <f t="shared" si="80"/>
        <v>23.4</v>
      </c>
      <c r="BS92" s="169">
        <f t="shared" si="80"/>
        <v>23.4</v>
      </c>
      <c r="BT92" s="169">
        <f t="shared" si="80"/>
        <v>23.4</v>
      </c>
      <c r="BU92" s="169">
        <f t="shared" si="80"/>
        <v>23.4</v>
      </c>
      <c r="BV92" s="169">
        <f t="shared" si="80"/>
        <v>23.4</v>
      </c>
      <c r="BW92" s="169">
        <f t="shared" si="80"/>
        <v>23.4</v>
      </c>
      <c r="BX92" s="169">
        <f t="shared" si="80"/>
        <v>23.4</v>
      </c>
      <c r="BY92" s="169">
        <f t="shared" si="80"/>
        <v>23.4</v>
      </c>
      <c r="BZ92" s="169">
        <f t="shared" si="80"/>
        <v>23.4</v>
      </c>
      <c r="CA92" s="169">
        <f t="shared" si="80"/>
        <v>23.4</v>
      </c>
      <c r="CB92" s="169">
        <f t="shared" si="80"/>
        <v>23.4</v>
      </c>
      <c r="CC92" s="169">
        <f t="shared" si="80"/>
        <v>23.4</v>
      </c>
      <c r="CD92" s="169">
        <f t="shared" si="80"/>
        <v>23.4</v>
      </c>
      <c r="CE92" s="169">
        <f t="shared" si="80"/>
        <v>23.4</v>
      </c>
      <c r="CF92" s="169">
        <f t="shared" si="80"/>
        <v>23.4</v>
      </c>
      <c r="CG92" s="169">
        <f t="shared" si="80"/>
        <v>23.4</v>
      </c>
      <c r="CH92" s="169">
        <f t="shared" si="80"/>
        <v>23.4</v>
      </c>
      <c r="CI92" s="169">
        <f t="shared" si="80"/>
        <v>23.4</v>
      </c>
      <c r="CJ92" s="169">
        <f t="shared" si="80"/>
        <v>23.4</v>
      </c>
      <c r="CK92" s="169">
        <f t="shared" si="80"/>
        <v>23.4</v>
      </c>
      <c r="CL92" s="169">
        <f t="shared" si="80"/>
        <v>23.4</v>
      </c>
      <c r="CM92" s="169">
        <f t="shared" si="80"/>
        <v>23.4</v>
      </c>
      <c r="CN92" s="169">
        <f t="shared" si="80"/>
        <v>23.4</v>
      </c>
      <c r="CO92" s="169">
        <f t="shared" si="80"/>
        <v>23.4</v>
      </c>
      <c r="CP92" s="169">
        <f t="shared" si="80"/>
        <v>23.4</v>
      </c>
      <c r="CQ92" s="169">
        <f t="shared" si="80"/>
        <v>23.4</v>
      </c>
      <c r="CR92" s="169">
        <f t="shared" si="80"/>
        <v>23.4</v>
      </c>
      <c r="CS92" s="169">
        <f t="shared" si="80"/>
        <v>23.4</v>
      </c>
      <c r="CT92" s="161">
        <f t="shared" si="75"/>
        <v>2246.4000000000042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25">
        <v>0</v>
      </c>
      <c r="CT93" s="162">
        <f t="shared" ref="CT93:CT96" si="81">SUM(B93:CS93)</f>
        <v>0</v>
      </c>
    </row>
    <row r="94" spans="1:98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25">
        <v>0</v>
      </c>
      <c r="CT94" s="186">
        <f t="shared" si="81"/>
        <v>0</v>
      </c>
    </row>
    <row r="95" spans="1:98" ht="15.75" thickBot="1">
      <c r="A95" s="33" t="s">
        <v>70</v>
      </c>
      <c r="B95" s="214" cm="1">
        <f t="array" ref="B95:CS95">TRANSPOSE('[10]1903'!$C$14:$C$109)</f>
        <v>23.4</v>
      </c>
      <c r="C95" s="215">
        <v>23.4</v>
      </c>
      <c r="D95" s="215">
        <v>23.4</v>
      </c>
      <c r="E95" s="215">
        <v>23.4</v>
      </c>
      <c r="F95" s="215">
        <v>23.4</v>
      </c>
      <c r="G95" s="215">
        <v>23.4</v>
      </c>
      <c r="H95" s="215">
        <v>23.4</v>
      </c>
      <c r="I95" s="215">
        <v>23.4</v>
      </c>
      <c r="J95" s="215">
        <v>23.4</v>
      </c>
      <c r="K95" s="215">
        <v>23.4</v>
      </c>
      <c r="L95" s="215">
        <v>23.4</v>
      </c>
      <c r="M95" s="215">
        <v>23.4</v>
      </c>
      <c r="N95" s="215">
        <v>23.4</v>
      </c>
      <c r="O95" s="215">
        <v>23.4</v>
      </c>
      <c r="P95" s="215">
        <v>23.4</v>
      </c>
      <c r="Q95" s="215">
        <v>23.4</v>
      </c>
      <c r="R95" s="215">
        <v>23.4</v>
      </c>
      <c r="S95" s="215">
        <v>23.4</v>
      </c>
      <c r="T95" s="215">
        <v>23.4</v>
      </c>
      <c r="U95" s="215">
        <v>23.4</v>
      </c>
      <c r="V95" s="215">
        <v>23.4</v>
      </c>
      <c r="W95" s="215">
        <v>23.4</v>
      </c>
      <c r="X95" s="215">
        <v>23.4</v>
      </c>
      <c r="Y95" s="215">
        <v>23.4</v>
      </c>
      <c r="Z95" s="215">
        <v>23.4</v>
      </c>
      <c r="AA95" s="215">
        <v>23.4</v>
      </c>
      <c r="AB95" s="215">
        <v>23.4</v>
      </c>
      <c r="AC95" s="215">
        <v>23.4</v>
      </c>
      <c r="AD95" s="215">
        <v>23.4</v>
      </c>
      <c r="AE95" s="215">
        <v>23.4</v>
      </c>
      <c r="AF95" s="215">
        <v>23.4</v>
      </c>
      <c r="AG95" s="215">
        <v>23.4</v>
      </c>
      <c r="AH95" s="215">
        <v>23.4</v>
      </c>
      <c r="AI95" s="215">
        <v>23.4</v>
      </c>
      <c r="AJ95" s="215">
        <v>23.4</v>
      </c>
      <c r="AK95" s="215">
        <v>23.4</v>
      </c>
      <c r="AL95" s="215">
        <v>23.4</v>
      </c>
      <c r="AM95" s="215">
        <v>23.4</v>
      </c>
      <c r="AN95" s="215">
        <v>23.4</v>
      </c>
      <c r="AO95" s="215">
        <v>23.4</v>
      </c>
      <c r="AP95" s="215">
        <v>23.4</v>
      </c>
      <c r="AQ95" s="215">
        <v>23.4</v>
      </c>
      <c r="AR95" s="215">
        <v>23.4</v>
      </c>
      <c r="AS95" s="215">
        <v>23.4</v>
      </c>
      <c r="AT95" s="215">
        <v>23.4</v>
      </c>
      <c r="AU95" s="215">
        <v>23.4</v>
      </c>
      <c r="AV95" s="215">
        <v>23.4</v>
      </c>
      <c r="AW95" s="215">
        <v>23.4</v>
      </c>
      <c r="AX95" s="215">
        <v>23.4</v>
      </c>
      <c r="AY95" s="215">
        <v>23.4</v>
      </c>
      <c r="AZ95" s="215">
        <v>23.4</v>
      </c>
      <c r="BA95" s="215">
        <v>23.4</v>
      </c>
      <c r="BB95" s="215">
        <v>23.4</v>
      </c>
      <c r="BC95" s="215">
        <v>23.4</v>
      </c>
      <c r="BD95" s="215">
        <v>23.4</v>
      </c>
      <c r="BE95" s="215">
        <v>23.4</v>
      </c>
      <c r="BF95" s="215">
        <v>23.4</v>
      </c>
      <c r="BG95" s="215">
        <v>23.4</v>
      </c>
      <c r="BH95" s="215">
        <v>23.4</v>
      </c>
      <c r="BI95" s="215">
        <v>23.4</v>
      </c>
      <c r="BJ95" s="215">
        <v>23.4</v>
      </c>
      <c r="BK95" s="215">
        <v>23.4</v>
      </c>
      <c r="BL95" s="215">
        <v>23.4</v>
      </c>
      <c r="BM95" s="215">
        <v>23.4</v>
      </c>
      <c r="BN95" s="215">
        <v>23.4</v>
      </c>
      <c r="BO95" s="215">
        <v>23.4</v>
      </c>
      <c r="BP95" s="215">
        <v>23.4</v>
      </c>
      <c r="BQ95" s="215">
        <v>23.4</v>
      </c>
      <c r="BR95" s="215">
        <v>23.4</v>
      </c>
      <c r="BS95" s="215">
        <v>23.4</v>
      </c>
      <c r="BT95" s="215">
        <v>23.4</v>
      </c>
      <c r="BU95" s="215">
        <v>23.4</v>
      </c>
      <c r="BV95" s="215">
        <v>23.4</v>
      </c>
      <c r="BW95" s="215">
        <v>23.4</v>
      </c>
      <c r="BX95" s="215">
        <v>23.4</v>
      </c>
      <c r="BY95" s="215">
        <v>23.4</v>
      </c>
      <c r="BZ95" s="215">
        <v>23.4</v>
      </c>
      <c r="CA95" s="215">
        <v>23.4</v>
      </c>
      <c r="CB95" s="215">
        <v>23.4</v>
      </c>
      <c r="CC95" s="215">
        <v>23.4</v>
      </c>
      <c r="CD95" s="215">
        <v>23.4</v>
      </c>
      <c r="CE95" s="215">
        <v>23.4</v>
      </c>
      <c r="CF95" s="215">
        <v>23.4</v>
      </c>
      <c r="CG95" s="215">
        <v>23.4</v>
      </c>
      <c r="CH95" s="215">
        <v>23.4</v>
      </c>
      <c r="CI95" s="215">
        <v>23.4</v>
      </c>
      <c r="CJ95" s="215">
        <v>23.4</v>
      </c>
      <c r="CK95" s="215">
        <v>23.4</v>
      </c>
      <c r="CL95" s="215">
        <v>23.4</v>
      </c>
      <c r="CM95" s="215">
        <v>23.4</v>
      </c>
      <c r="CN95" s="215">
        <v>23.4</v>
      </c>
      <c r="CO95" s="215">
        <v>23.4</v>
      </c>
      <c r="CP95" s="215">
        <v>23.4</v>
      </c>
      <c r="CQ95" s="215">
        <v>23.4</v>
      </c>
      <c r="CR95" s="215">
        <v>23.4</v>
      </c>
      <c r="CS95" s="216">
        <v>23.4</v>
      </c>
      <c r="CT95" s="285">
        <f>SUM(B95:CS95)</f>
        <v>2246.4000000000042</v>
      </c>
    </row>
    <row r="96" spans="1:98" ht="15.75" thickBot="1">
      <c r="A96" s="160" t="s">
        <v>61</v>
      </c>
      <c r="B96" s="171">
        <f t="shared" ref="B96:AG96" si="82">B91+B92</f>
        <v>23.4</v>
      </c>
      <c r="C96" s="121">
        <f t="shared" si="82"/>
        <v>23.4</v>
      </c>
      <c r="D96" s="121">
        <f t="shared" si="82"/>
        <v>23.4</v>
      </c>
      <c r="E96" s="121">
        <f t="shared" si="82"/>
        <v>23.4</v>
      </c>
      <c r="F96" s="121">
        <f t="shared" si="82"/>
        <v>23.4</v>
      </c>
      <c r="G96" s="121">
        <f t="shared" si="82"/>
        <v>23.4</v>
      </c>
      <c r="H96" s="121">
        <f t="shared" si="82"/>
        <v>23.4</v>
      </c>
      <c r="I96" s="121">
        <f t="shared" si="82"/>
        <v>23.4</v>
      </c>
      <c r="J96" s="121">
        <f t="shared" si="82"/>
        <v>23.4</v>
      </c>
      <c r="K96" s="121">
        <f t="shared" si="82"/>
        <v>23.4</v>
      </c>
      <c r="L96" s="121">
        <f t="shared" si="82"/>
        <v>23.4</v>
      </c>
      <c r="M96" s="121">
        <f t="shared" si="82"/>
        <v>23.4</v>
      </c>
      <c r="N96" s="121">
        <f t="shared" si="82"/>
        <v>23.4</v>
      </c>
      <c r="O96" s="121">
        <f t="shared" si="82"/>
        <v>23.4</v>
      </c>
      <c r="P96" s="121">
        <f t="shared" si="82"/>
        <v>23.4</v>
      </c>
      <c r="Q96" s="121">
        <f t="shared" si="82"/>
        <v>23.4</v>
      </c>
      <c r="R96" s="121">
        <f t="shared" si="82"/>
        <v>23.4</v>
      </c>
      <c r="S96" s="121">
        <f t="shared" si="82"/>
        <v>23.4</v>
      </c>
      <c r="T96" s="121">
        <f t="shared" si="82"/>
        <v>23.4</v>
      </c>
      <c r="U96" s="121">
        <f t="shared" si="82"/>
        <v>23.4</v>
      </c>
      <c r="V96" s="121">
        <f t="shared" si="82"/>
        <v>23.4</v>
      </c>
      <c r="W96" s="121">
        <f t="shared" si="82"/>
        <v>23.4</v>
      </c>
      <c r="X96" s="121">
        <f t="shared" si="82"/>
        <v>23.4</v>
      </c>
      <c r="Y96" s="121">
        <f t="shared" si="82"/>
        <v>23.403479999999998</v>
      </c>
      <c r="Z96" s="121">
        <f t="shared" si="82"/>
        <v>23.518159999999998</v>
      </c>
      <c r="AA96" s="121">
        <f t="shared" si="82"/>
        <v>24.81666384</v>
      </c>
      <c r="AB96" s="121">
        <f t="shared" si="82"/>
        <v>28.489962559999999</v>
      </c>
      <c r="AC96" s="121">
        <f t="shared" si="82"/>
        <v>34.275845599999997</v>
      </c>
      <c r="AD96" s="121">
        <f t="shared" si="82"/>
        <v>42.049038100000004</v>
      </c>
      <c r="AE96" s="121">
        <f t="shared" si="82"/>
        <v>51.391214599999998</v>
      </c>
      <c r="AF96" s="121">
        <f t="shared" si="82"/>
        <v>85.152689000000009</v>
      </c>
      <c r="AG96" s="121">
        <f t="shared" si="82"/>
        <v>149.037057</v>
      </c>
      <c r="AH96" s="121">
        <f t="shared" ref="AH96:BM96" si="83">AH91+AH92</f>
        <v>80.090868999999998</v>
      </c>
      <c r="AI96" s="121">
        <f t="shared" si="83"/>
        <v>181.629807</v>
      </c>
      <c r="AJ96" s="121">
        <f t="shared" si="83"/>
        <v>165.31767100000002</v>
      </c>
      <c r="AK96" s="121">
        <f t="shared" si="83"/>
        <v>210.909671</v>
      </c>
      <c r="AL96" s="121">
        <f t="shared" si="83"/>
        <v>125.40026699999999</v>
      </c>
      <c r="AM96" s="121">
        <f t="shared" si="83"/>
        <v>134.21221700000001</v>
      </c>
      <c r="AN96" s="121">
        <f t="shared" si="83"/>
        <v>142.45501099999998</v>
      </c>
      <c r="AO96" s="121">
        <f t="shared" si="83"/>
        <v>150.024835</v>
      </c>
      <c r="AP96" s="121">
        <f t="shared" si="83"/>
        <v>156.25247099999999</v>
      </c>
      <c r="AQ96" s="121">
        <f t="shared" si="83"/>
        <v>162.10291600000002</v>
      </c>
      <c r="AR96" s="121">
        <f t="shared" si="83"/>
        <v>167.00381000000002</v>
      </c>
      <c r="AS96" s="121">
        <f t="shared" si="83"/>
        <v>170.70049900000001</v>
      </c>
      <c r="AT96" s="121">
        <f t="shared" si="83"/>
        <v>174.03706699999998</v>
      </c>
      <c r="AU96" s="121">
        <f t="shared" si="83"/>
        <v>176.909887</v>
      </c>
      <c r="AV96" s="121">
        <f t="shared" si="83"/>
        <v>178.662882</v>
      </c>
      <c r="AW96" s="121">
        <f t="shared" si="83"/>
        <v>180.28062500000001</v>
      </c>
      <c r="AX96" s="121">
        <f t="shared" si="83"/>
        <v>180.892786</v>
      </c>
      <c r="AY96" s="121">
        <f t="shared" si="83"/>
        <v>180.906071</v>
      </c>
      <c r="AZ96" s="121">
        <f t="shared" si="83"/>
        <v>178.90727799999999</v>
      </c>
      <c r="BA96" s="121">
        <f t="shared" si="83"/>
        <v>178.02031400000001</v>
      </c>
      <c r="BB96" s="121">
        <f t="shared" si="83"/>
        <v>175.74629899999999</v>
      </c>
      <c r="BC96" s="121">
        <f t="shared" si="83"/>
        <v>172.12551199999999</v>
      </c>
      <c r="BD96" s="121">
        <f t="shared" si="83"/>
        <v>168.75241500000001</v>
      </c>
      <c r="BE96" s="121">
        <f t="shared" si="83"/>
        <v>164.07615399999997</v>
      </c>
      <c r="BF96" s="121">
        <f t="shared" si="83"/>
        <v>159.70122700000002</v>
      </c>
      <c r="BG96" s="121">
        <f t="shared" si="83"/>
        <v>153.576393</v>
      </c>
      <c r="BH96" s="121">
        <f t="shared" si="83"/>
        <v>147.28112100000001</v>
      </c>
      <c r="BI96" s="121">
        <f t="shared" si="83"/>
        <v>140.541605</v>
      </c>
      <c r="BJ96" s="121">
        <f t="shared" si="83"/>
        <v>132.85624999999999</v>
      </c>
      <c r="BK96" s="121">
        <f t="shared" si="83"/>
        <v>124.31829000000002</v>
      </c>
      <c r="BL96" s="121">
        <f t="shared" si="83"/>
        <v>115.53230199999999</v>
      </c>
      <c r="BM96" s="121">
        <f t="shared" si="83"/>
        <v>105.37613400000001</v>
      </c>
      <c r="BN96" s="121">
        <f t="shared" ref="BN96:CS96" si="84">BN91+BN92</f>
        <v>94.780147999999997</v>
      </c>
      <c r="BO96" s="121">
        <f t="shared" si="84"/>
        <v>84.384449999999987</v>
      </c>
      <c r="BP96" s="121">
        <f t="shared" si="84"/>
        <v>73.952239999999989</v>
      </c>
      <c r="BQ96" s="121">
        <f t="shared" si="84"/>
        <v>63.477477999999998</v>
      </c>
      <c r="BR96" s="121">
        <f t="shared" si="84"/>
        <v>52.954481000000001</v>
      </c>
      <c r="BS96" s="121">
        <f t="shared" si="84"/>
        <v>44.186488400000002</v>
      </c>
      <c r="BT96" s="121">
        <f t="shared" si="84"/>
        <v>36.747254799999993</v>
      </c>
      <c r="BU96" s="121">
        <f t="shared" si="84"/>
        <v>30.812253299999998</v>
      </c>
      <c r="BV96" s="121">
        <f t="shared" si="84"/>
        <v>26.366839679999998</v>
      </c>
      <c r="BW96" s="121">
        <f t="shared" si="84"/>
        <v>24.125642559999999</v>
      </c>
      <c r="BX96" s="121">
        <f t="shared" si="84"/>
        <v>23.46332</v>
      </c>
      <c r="BY96" s="121">
        <f t="shared" si="84"/>
        <v>23.4</v>
      </c>
      <c r="BZ96" s="121">
        <f t="shared" si="84"/>
        <v>23.4</v>
      </c>
      <c r="CA96" s="121">
        <f t="shared" si="84"/>
        <v>23.4</v>
      </c>
      <c r="CB96" s="121">
        <f t="shared" si="84"/>
        <v>23.4</v>
      </c>
      <c r="CC96" s="121">
        <f t="shared" si="84"/>
        <v>23.4</v>
      </c>
      <c r="CD96" s="121">
        <f t="shared" si="84"/>
        <v>23.4</v>
      </c>
      <c r="CE96" s="121">
        <f t="shared" si="84"/>
        <v>23.4</v>
      </c>
      <c r="CF96" s="121">
        <f t="shared" si="84"/>
        <v>23.4</v>
      </c>
      <c r="CG96" s="121">
        <f t="shared" si="84"/>
        <v>23.400039999999997</v>
      </c>
      <c r="CH96" s="121">
        <f t="shared" si="84"/>
        <v>23.4</v>
      </c>
      <c r="CI96" s="121">
        <f t="shared" si="84"/>
        <v>23.4</v>
      </c>
      <c r="CJ96" s="121">
        <f t="shared" si="84"/>
        <v>23.4</v>
      </c>
      <c r="CK96" s="121">
        <f t="shared" si="84"/>
        <v>23.4</v>
      </c>
      <c r="CL96" s="121">
        <f t="shared" si="84"/>
        <v>23.4</v>
      </c>
      <c r="CM96" s="121">
        <f t="shared" si="84"/>
        <v>23.4</v>
      </c>
      <c r="CN96" s="121">
        <f t="shared" si="84"/>
        <v>23.4</v>
      </c>
      <c r="CO96" s="121">
        <f t="shared" si="84"/>
        <v>23.4</v>
      </c>
      <c r="CP96" s="121">
        <f t="shared" si="84"/>
        <v>23.4</v>
      </c>
      <c r="CQ96" s="121">
        <f t="shared" si="84"/>
        <v>23.4</v>
      </c>
      <c r="CR96" s="121">
        <f t="shared" si="84"/>
        <v>23.4</v>
      </c>
      <c r="CS96" s="172">
        <f t="shared" si="84"/>
        <v>23.4</v>
      </c>
      <c r="CT96" s="96">
        <f t="shared" si="81"/>
        <v>7081.5854024399905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AG99" si="85">IF(B57&lt;0,0,MIN(B57,B96))</f>
        <v>0</v>
      </c>
      <c r="C99" s="94">
        <f t="shared" si="85"/>
        <v>0</v>
      </c>
      <c r="D99" s="94">
        <f t="shared" si="85"/>
        <v>0</v>
      </c>
      <c r="E99" s="94">
        <f t="shared" si="85"/>
        <v>0</v>
      </c>
      <c r="F99" s="94">
        <f t="shared" si="85"/>
        <v>0</v>
      </c>
      <c r="G99" s="94">
        <f t="shared" si="85"/>
        <v>0</v>
      </c>
      <c r="H99" s="94">
        <f t="shared" si="85"/>
        <v>0</v>
      </c>
      <c r="I99" s="94">
        <f t="shared" si="85"/>
        <v>0</v>
      </c>
      <c r="J99" s="94">
        <f t="shared" si="85"/>
        <v>0</v>
      </c>
      <c r="K99" s="94">
        <f t="shared" si="85"/>
        <v>0</v>
      </c>
      <c r="L99" s="94">
        <f t="shared" si="85"/>
        <v>0</v>
      </c>
      <c r="M99" s="94">
        <f t="shared" si="85"/>
        <v>0</v>
      </c>
      <c r="N99" s="94">
        <f t="shared" si="85"/>
        <v>0</v>
      </c>
      <c r="O99" s="94">
        <f t="shared" si="85"/>
        <v>0</v>
      </c>
      <c r="P99" s="94">
        <f t="shared" si="85"/>
        <v>0</v>
      </c>
      <c r="Q99" s="94">
        <f t="shared" si="85"/>
        <v>0</v>
      </c>
      <c r="R99" s="94">
        <f t="shared" si="85"/>
        <v>0</v>
      </c>
      <c r="S99" s="94">
        <f t="shared" si="85"/>
        <v>0</v>
      </c>
      <c r="T99" s="94">
        <f t="shared" si="85"/>
        <v>0</v>
      </c>
      <c r="U99" s="94">
        <f t="shared" si="85"/>
        <v>0</v>
      </c>
      <c r="V99" s="94">
        <f t="shared" si="85"/>
        <v>0</v>
      </c>
      <c r="W99" s="94">
        <f t="shared" si="85"/>
        <v>0</v>
      </c>
      <c r="X99" s="94">
        <f t="shared" si="85"/>
        <v>0</v>
      </c>
      <c r="Y99" s="94">
        <f t="shared" si="85"/>
        <v>0</v>
      </c>
      <c r="Z99" s="94">
        <f t="shared" si="85"/>
        <v>0</v>
      </c>
      <c r="AA99" s="94">
        <f t="shared" si="85"/>
        <v>0</v>
      </c>
      <c r="AB99" s="94">
        <f t="shared" si="85"/>
        <v>0</v>
      </c>
      <c r="AC99" s="94">
        <f t="shared" si="85"/>
        <v>0</v>
      </c>
      <c r="AD99" s="94">
        <f t="shared" si="85"/>
        <v>0</v>
      </c>
      <c r="AE99" s="94">
        <f t="shared" si="85"/>
        <v>0</v>
      </c>
      <c r="AF99" s="94">
        <f t="shared" si="85"/>
        <v>0</v>
      </c>
      <c r="AG99" s="94">
        <f t="shared" si="85"/>
        <v>0</v>
      </c>
      <c r="AH99" s="94">
        <f t="shared" ref="AH99:BM99" si="86">IF(AH57&lt;0,0,MIN(AH57,AH96))</f>
        <v>0</v>
      </c>
      <c r="AI99" s="94">
        <f t="shared" si="86"/>
        <v>0</v>
      </c>
      <c r="AJ99" s="94">
        <f t="shared" si="86"/>
        <v>0</v>
      </c>
      <c r="AK99" s="94">
        <f t="shared" si="86"/>
        <v>0</v>
      </c>
      <c r="AL99" s="94">
        <f t="shared" si="86"/>
        <v>0</v>
      </c>
      <c r="AM99" s="94">
        <f t="shared" si="86"/>
        <v>0</v>
      </c>
      <c r="AN99" s="94">
        <f t="shared" si="86"/>
        <v>0</v>
      </c>
      <c r="AO99" s="94">
        <f t="shared" si="86"/>
        <v>0</v>
      </c>
      <c r="AP99" s="94">
        <f t="shared" si="86"/>
        <v>156.25247099999999</v>
      </c>
      <c r="AQ99" s="94">
        <f t="shared" si="86"/>
        <v>162.10291600000002</v>
      </c>
      <c r="AR99" s="94">
        <f t="shared" si="86"/>
        <v>167.00381000000002</v>
      </c>
      <c r="AS99" s="94">
        <f t="shared" si="86"/>
        <v>170.70049900000001</v>
      </c>
      <c r="AT99" s="94">
        <f t="shared" si="86"/>
        <v>174.03706699999998</v>
      </c>
      <c r="AU99" s="94">
        <f t="shared" si="86"/>
        <v>176.909887</v>
      </c>
      <c r="AV99" s="94">
        <f t="shared" si="86"/>
        <v>178.662882</v>
      </c>
      <c r="AW99" s="94">
        <f t="shared" si="86"/>
        <v>180.28062500000001</v>
      </c>
      <c r="AX99" s="94">
        <f t="shared" si="86"/>
        <v>180.892786</v>
      </c>
      <c r="AY99" s="94">
        <f t="shared" si="86"/>
        <v>180.906071</v>
      </c>
      <c r="AZ99" s="94">
        <f t="shared" si="86"/>
        <v>178.90727799999999</v>
      </c>
      <c r="BA99" s="94">
        <f t="shared" si="86"/>
        <v>178.02031400000001</v>
      </c>
      <c r="BB99" s="94">
        <f t="shared" si="86"/>
        <v>175.74629899999999</v>
      </c>
      <c r="BC99" s="94">
        <f t="shared" si="86"/>
        <v>172.12551199999999</v>
      </c>
      <c r="BD99" s="94">
        <f t="shared" si="86"/>
        <v>168.75241500000001</v>
      </c>
      <c r="BE99" s="94">
        <f t="shared" si="86"/>
        <v>164.07615399999997</v>
      </c>
      <c r="BF99" s="94">
        <f t="shared" si="86"/>
        <v>159.70122700000002</v>
      </c>
      <c r="BG99" s="94">
        <f t="shared" si="86"/>
        <v>153.576393</v>
      </c>
      <c r="BH99" s="94">
        <f t="shared" si="86"/>
        <v>147.28112100000001</v>
      </c>
      <c r="BI99" s="94">
        <f t="shared" si="86"/>
        <v>140.541605</v>
      </c>
      <c r="BJ99" s="94">
        <f t="shared" si="86"/>
        <v>0</v>
      </c>
      <c r="BK99" s="94">
        <f t="shared" si="86"/>
        <v>0</v>
      </c>
      <c r="BL99" s="94">
        <f t="shared" si="86"/>
        <v>0</v>
      </c>
      <c r="BM99" s="94">
        <f t="shared" si="86"/>
        <v>0</v>
      </c>
      <c r="BN99" s="94">
        <f t="shared" ref="BN99:CS99" si="87">IF(BN57&lt;0,0,MIN(BN57,BN96))</f>
        <v>0</v>
      </c>
      <c r="BO99" s="94">
        <f t="shared" si="87"/>
        <v>0</v>
      </c>
      <c r="BP99" s="94">
        <f t="shared" si="87"/>
        <v>0</v>
      </c>
      <c r="BQ99" s="94">
        <f t="shared" si="87"/>
        <v>0</v>
      </c>
      <c r="BR99" s="94">
        <f t="shared" si="87"/>
        <v>0</v>
      </c>
      <c r="BS99" s="94">
        <f t="shared" si="87"/>
        <v>0</v>
      </c>
      <c r="BT99" s="94">
        <f t="shared" si="87"/>
        <v>36.747254799999993</v>
      </c>
      <c r="BU99" s="94">
        <f t="shared" si="87"/>
        <v>30.812253299999998</v>
      </c>
      <c r="BV99" s="94">
        <f t="shared" si="87"/>
        <v>0</v>
      </c>
      <c r="BW99" s="94">
        <f t="shared" si="87"/>
        <v>0</v>
      </c>
      <c r="BX99" s="94">
        <f t="shared" si="87"/>
        <v>0</v>
      </c>
      <c r="BY99" s="94">
        <f t="shared" si="87"/>
        <v>0</v>
      </c>
      <c r="BZ99" s="94">
        <f t="shared" si="87"/>
        <v>0</v>
      </c>
      <c r="CA99" s="94">
        <f t="shared" si="87"/>
        <v>0</v>
      </c>
      <c r="CB99" s="94">
        <f t="shared" si="87"/>
        <v>0</v>
      </c>
      <c r="CC99" s="94">
        <f t="shared" si="87"/>
        <v>0</v>
      </c>
      <c r="CD99" s="94">
        <f t="shared" si="87"/>
        <v>0</v>
      </c>
      <c r="CE99" s="94">
        <f t="shared" si="87"/>
        <v>0</v>
      </c>
      <c r="CF99" s="94">
        <f t="shared" si="87"/>
        <v>0</v>
      </c>
      <c r="CG99" s="94">
        <f t="shared" si="87"/>
        <v>0</v>
      </c>
      <c r="CH99" s="94">
        <f t="shared" si="87"/>
        <v>0</v>
      </c>
      <c r="CI99" s="94">
        <f t="shared" si="87"/>
        <v>0</v>
      </c>
      <c r="CJ99" s="94">
        <f t="shared" si="87"/>
        <v>0</v>
      </c>
      <c r="CK99" s="94">
        <f t="shared" si="87"/>
        <v>0</v>
      </c>
      <c r="CL99" s="94">
        <f t="shared" si="87"/>
        <v>23.4</v>
      </c>
      <c r="CM99" s="94">
        <f t="shared" si="87"/>
        <v>23.4</v>
      </c>
      <c r="CN99" s="94">
        <f t="shared" si="87"/>
        <v>0</v>
      </c>
      <c r="CO99" s="94">
        <f t="shared" si="87"/>
        <v>0</v>
      </c>
      <c r="CP99" s="94">
        <f t="shared" si="87"/>
        <v>0</v>
      </c>
      <c r="CQ99" s="94">
        <f t="shared" si="87"/>
        <v>0</v>
      </c>
      <c r="CR99" s="94">
        <f t="shared" si="87"/>
        <v>0</v>
      </c>
      <c r="CS99" s="94">
        <f t="shared" si="87"/>
        <v>0</v>
      </c>
      <c r="CT99" s="96">
        <f>SUM(B99:CS99)</f>
        <v>3480.8368400999998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>
  <sheetPr>
    <tabColor rgb="FFFFFF99"/>
  </sheetPr>
  <dimension ref="A1:CZ125"/>
  <sheetViews>
    <sheetView showGridLines="0" tabSelected="1" workbookViewId="0">
      <pane xSplit="1" topLeftCell="CL1" activePane="topRight" state="frozen"/>
      <selection activeCell="A17" sqref="A17"/>
      <selection pane="topRight" activeCell="A17" sqref="A17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140625" bestFit="1" customWidth="1"/>
    <col min="99" max="99" width="12.42578125" bestFit="1" customWidth="1"/>
    <col min="100" max="101" width="8.7109375" customWidth="1"/>
    <col min="102" max="102" width="8.85546875" customWidth="1"/>
    <col min="103" max="104" width="8.7109375" customWidth="1"/>
    <col min="105" max="16384" width="8.7109375" hidden="1"/>
  </cols>
  <sheetData>
    <row r="1" spans="1:98" ht="18" thickBot="1">
      <c r="A1" s="4" t="s">
        <v>5</v>
      </c>
      <c r="B1" s="5"/>
      <c r="C1" s="5"/>
      <c r="D1" s="5"/>
      <c r="E1" s="5"/>
      <c r="F1" s="5"/>
      <c r="G1" s="5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  <c r="CB1" s="3"/>
      <c r="CC1" s="3"/>
      <c r="CD1" s="3"/>
      <c r="CE1" s="3"/>
      <c r="CF1" s="3"/>
      <c r="CG1" s="3"/>
      <c r="CH1" s="3"/>
      <c r="CI1" s="3"/>
      <c r="CJ1" s="3"/>
      <c r="CK1" s="3"/>
      <c r="CL1" s="3"/>
      <c r="CM1" s="3"/>
      <c r="CN1" s="3"/>
      <c r="CO1" s="3"/>
      <c r="CP1" s="3"/>
      <c r="CQ1" s="3"/>
      <c r="CR1" s="3"/>
      <c r="CS1" s="3"/>
      <c r="CT1" s="3"/>
    </row>
    <row r="2" spans="1:98" ht="15.75" thickBot="1">
      <c r="A2" s="6" t="s">
        <v>26</v>
      </c>
      <c r="B2" s="7">
        <v>1</v>
      </c>
      <c r="C2" s="8">
        <v>2</v>
      </c>
      <c r="D2" s="8">
        <v>3</v>
      </c>
      <c r="E2" s="8">
        <v>4</v>
      </c>
      <c r="F2" s="8">
        <v>5</v>
      </c>
      <c r="G2" s="8">
        <v>6</v>
      </c>
      <c r="H2" s="8">
        <v>7</v>
      </c>
      <c r="I2" s="8">
        <v>8</v>
      </c>
      <c r="J2" s="8">
        <v>9</v>
      </c>
      <c r="K2" s="8">
        <v>10</v>
      </c>
      <c r="L2" s="8">
        <v>11</v>
      </c>
      <c r="M2" s="8">
        <v>12</v>
      </c>
      <c r="N2" s="8">
        <v>13</v>
      </c>
      <c r="O2" s="8">
        <v>14</v>
      </c>
      <c r="P2" s="8">
        <v>15</v>
      </c>
      <c r="Q2" s="8">
        <v>16</v>
      </c>
      <c r="R2" s="8">
        <v>17</v>
      </c>
      <c r="S2" s="8">
        <v>18</v>
      </c>
      <c r="T2" s="8">
        <v>19</v>
      </c>
      <c r="U2" s="8">
        <v>20</v>
      </c>
      <c r="V2" s="8">
        <v>21</v>
      </c>
      <c r="W2" s="8">
        <v>22</v>
      </c>
      <c r="X2" s="8">
        <v>23</v>
      </c>
      <c r="Y2" s="8">
        <v>24</v>
      </c>
      <c r="Z2" s="8">
        <v>25</v>
      </c>
      <c r="AA2" s="8">
        <v>26</v>
      </c>
      <c r="AB2" s="8">
        <v>27</v>
      </c>
      <c r="AC2" s="8">
        <v>28</v>
      </c>
      <c r="AD2" s="8">
        <v>29</v>
      </c>
      <c r="AE2" s="8">
        <v>30</v>
      </c>
      <c r="AF2" s="8">
        <v>31</v>
      </c>
      <c r="AG2" s="8">
        <v>32</v>
      </c>
      <c r="AH2" s="8">
        <v>33</v>
      </c>
      <c r="AI2" s="8">
        <v>34</v>
      </c>
      <c r="AJ2" s="8">
        <v>35</v>
      </c>
      <c r="AK2" s="8">
        <v>36</v>
      </c>
      <c r="AL2" s="8">
        <v>37</v>
      </c>
      <c r="AM2" s="8">
        <v>38</v>
      </c>
      <c r="AN2" s="8">
        <v>39</v>
      </c>
      <c r="AO2" s="8">
        <v>40</v>
      </c>
      <c r="AP2" s="8">
        <v>41</v>
      </c>
      <c r="AQ2" s="8">
        <v>42</v>
      </c>
      <c r="AR2" s="8">
        <v>43</v>
      </c>
      <c r="AS2" s="8">
        <v>44</v>
      </c>
      <c r="AT2" s="8">
        <v>45</v>
      </c>
      <c r="AU2" s="8">
        <v>46</v>
      </c>
      <c r="AV2" s="8">
        <v>47</v>
      </c>
      <c r="AW2" s="8">
        <v>48</v>
      </c>
      <c r="AX2" s="8">
        <v>49</v>
      </c>
      <c r="AY2" s="8">
        <v>50</v>
      </c>
      <c r="AZ2" s="8">
        <v>51</v>
      </c>
      <c r="BA2" s="8">
        <v>52</v>
      </c>
      <c r="BB2" s="8">
        <v>53</v>
      </c>
      <c r="BC2" s="8">
        <v>54</v>
      </c>
      <c r="BD2" s="8">
        <v>55</v>
      </c>
      <c r="BE2" s="8">
        <v>56</v>
      </c>
      <c r="BF2" s="8">
        <v>57</v>
      </c>
      <c r="BG2" s="8">
        <v>58</v>
      </c>
      <c r="BH2" s="8">
        <v>59</v>
      </c>
      <c r="BI2" s="8">
        <v>60</v>
      </c>
      <c r="BJ2" s="8">
        <v>61</v>
      </c>
      <c r="BK2" s="8">
        <v>62</v>
      </c>
      <c r="BL2" s="8">
        <v>63</v>
      </c>
      <c r="BM2" s="8">
        <v>64</v>
      </c>
      <c r="BN2" s="8">
        <v>65</v>
      </c>
      <c r="BO2" s="8">
        <v>66</v>
      </c>
      <c r="BP2" s="8">
        <v>67</v>
      </c>
      <c r="BQ2" s="8">
        <v>68</v>
      </c>
      <c r="BR2" s="8">
        <v>69</v>
      </c>
      <c r="BS2" s="8">
        <v>70</v>
      </c>
      <c r="BT2" s="8">
        <v>71</v>
      </c>
      <c r="BU2" s="8">
        <v>72</v>
      </c>
      <c r="BV2" s="8">
        <v>73</v>
      </c>
      <c r="BW2" s="8">
        <v>74</v>
      </c>
      <c r="BX2" s="8">
        <v>75</v>
      </c>
      <c r="BY2" s="8">
        <v>76</v>
      </c>
      <c r="BZ2" s="8">
        <v>77</v>
      </c>
      <c r="CA2" s="8">
        <v>78</v>
      </c>
      <c r="CB2" s="8">
        <v>79</v>
      </c>
      <c r="CC2" s="8">
        <v>80</v>
      </c>
      <c r="CD2" s="8">
        <v>81</v>
      </c>
      <c r="CE2" s="8">
        <v>82</v>
      </c>
      <c r="CF2" s="8">
        <v>83</v>
      </c>
      <c r="CG2" s="8">
        <v>84</v>
      </c>
      <c r="CH2" s="8">
        <v>85</v>
      </c>
      <c r="CI2" s="8">
        <v>86</v>
      </c>
      <c r="CJ2" s="8">
        <v>87</v>
      </c>
      <c r="CK2" s="8">
        <v>88</v>
      </c>
      <c r="CL2" s="8">
        <v>89</v>
      </c>
      <c r="CM2" s="8">
        <v>90</v>
      </c>
      <c r="CN2" s="8">
        <v>91</v>
      </c>
      <c r="CO2" s="8">
        <v>92</v>
      </c>
      <c r="CP2" s="8">
        <v>93</v>
      </c>
      <c r="CQ2" s="8">
        <v>94</v>
      </c>
      <c r="CR2" s="8">
        <v>95</v>
      </c>
      <c r="CS2" s="9">
        <v>96</v>
      </c>
      <c r="CT2" s="10" t="s">
        <v>27</v>
      </c>
    </row>
    <row r="3" spans="1:98">
      <c r="A3" s="11" t="s">
        <v>30</v>
      </c>
      <c r="B3" s="12">
        <f t="shared" ref="B3:BM3" si="0">B4+B12</f>
        <v>3505.42</v>
      </c>
      <c r="C3" s="13">
        <f t="shared" si="0"/>
        <v>3505.42</v>
      </c>
      <c r="D3" s="13">
        <f t="shared" si="0"/>
        <v>3505.42</v>
      </c>
      <c r="E3" s="13">
        <f t="shared" si="0"/>
        <v>3505.42</v>
      </c>
      <c r="F3" s="13">
        <f t="shared" si="0"/>
        <v>3505.42</v>
      </c>
      <c r="G3" s="13">
        <f t="shared" si="0"/>
        <v>3505.42</v>
      </c>
      <c r="H3" s="13">
        <f t="shared" si="0"/>
        <v>3505.42</v>
      </c>
      <c r="I3" s="13">
        <f t="shared" si="0"/>
        <v>3505.42</v>
      </c>
      <c r="J3" s="13">
        <f t="shared" si="0"/>
        <v>3505.42</v>
      </c>
      <c r="K3" s="13">
        <f t="shared" si="0"/>
        <v>3505.42</v>
      </c>
      <c r="L3" s="13">
        <f t="shared" si="0"/>
        <v>3505.42</v>
      </c>
      <c r="M3" s="13">
        <f t="shared" si="0"/>
        <v>3505.42</v>
      </c>
      <c r="N3" s="13">
        <f t="shared" si="0"/>
        <v>3505.42</v>
      </c>
      <c r="O3" s="13">
        <f t="shared" si="0"/>
        <v>3505.42</v>
      </c>
      <c r="P3" s="13">
        <f t="shared" si="0"/>
        <v>3505.42</v>
      </c>
      <c r="Q3" s="13">
        <f t="shared" si="0"/>
        <v>3505.42</v>
      </c>
      <c r="R3" s="13">
        <f t="shared" si="0"/>
        <v>3505.42</v>
      </c>
      <c r="S3" s="13">
        <f t="shared" si="0"/>
        <v>3505.42</v>
      </c>
      <c r="T3" s="13">
        <f t="shared" si="0"/>
        <v>3505.42</v>
      </c>
      <c r="U3" s="13">
        <f t="shared" si="0"/>
        <v>3505.42</v>
      </c>
      <c r="V3" s="13">
        <f t="shared" si="0"/>
        <v>3505.42</v>
      </c>
      <c r="W3" s="13">
        <f t="shared" si="0"/>
        <v>3505.42</v>
      </c>
      <c r="X3" s="13">
        <f t="shared" si="0"/>
        <v>3505.42</v>
      </c>
      <c r="Y3" s="13">
        <f t="shared" si="0"/>
        <v>3505.42</v>
      </c>
      <c r="Z3" s="13">
        <f t="shared" si="0"/>
        <v>3505.42</v>
      </c>
      <c r="AA3" s="13">
        <f t="shared" si="0"/>
        <v>3505.42</v>
      </c>
      <c r="AB3" s="13">
        <f t="shared" si="0"/>
        <v>3505.42</v>
      </c>
      <c r="AC3" s="13">
        <f t="shared" si="0"/>
        <v>3505.42</v>
      </c>
      <c r="AD3" s="13">
        <f t="shared" si="0"/>
        <v>3505.42</v>
      </c>
      <c r="AE3" s="13">
        <f t="shared" si="0"/>
        <v>3505.42</v>
      </c>
      <c r="AF3" s="13">
        <f t="shared" si="0"/>
        <v>3505.42</v>
      </c>
      <c r="AG3" s="13">
        <f t="shared" si="0"/>
        <v>3505.42</v>
      </c>
      <c r="AH3" s="13">
        <f t="shared" si="0"/>
        <v>3505.42</v>
      </c>
      <c r="AI3" s="13">
        <f t="shared" si="0"/>
        <v>3505.42</v>
      </c>
      <c r="AJ3" s="13">
        <f t="shared" si="0"/>
        <v>3505.42</v>
      </c>
      <c r="AK3" s="13">
        <f t="shared" si="0"/>
        <v>3505.42</v>
      </c>
      <c r="AL3" s="13">
        <f t="shared" si="0"/>
        <v>3505.42</v>
      </c>
      <c r="AM3" s="13">
        <f t="shared" si="0"/>
        <v>3505.42</v>
      </c>
      <c r="AN3" s="13">
        <f t="shared" si="0"/>
        <v>3505.42</v>
      </c>
      <c r="AO3" s="13">
        <f t="shared" si="0"/>
        <v>3505.42</v>
      </c>
      <c r="AP3" s="13">
        <f t="shared" si="0"/>
        <v>3505.42</v>
      </c>
      <c r="AQ3" s="13">
        <f t="shared" si="0"/>
        <v>3505.42</v>
      </c>
      <c r="AR3" s="13">
        <f t="shared" si="0"/>
        <v>3505.42</v>
      </c>
      <c r="AS3" s="13">
        <f t="shared" si="0"/>
        <v>3505.42</v>
      </c>
      <c r="AT3" s="13">
        <f t="shared" si="0"/>
        <v>3505.42</v>
      </c>
      <c r="AU3" s="13">
        <f t="shared" si="0"/>
        <v>3505.42</v>
      </c>
      <c r="AV3" s="13">
        <f t="shared" si="0"/>
        <v>3505.42</v>
      </c>
      <c r="AW3" s="13">
        <f t="shared" si="0"/>
        <v>3505.42</v>
      </c>
      <c r="AX3" s="13">
        <f t="shared" si="0"/>
        <v>3505.42</v>
      </c>
      <c r="AY3" s="13">
        <f t="shared" si="0"/>
        <v>3505.42</v>
      </c>
      <c r="AZ3" s="13">
        <f t="shared" si="0"/>
        <v>3505.42</v>
      </c>
      <c r="BA3" s="13">
        <f t="shared" si="0"/>
        <v>3505.42</v>
      </c>
      <c r="BB3" s="13">
        <f t="shared" si="0"/>
        <v>3505.42</v>
      </c>
      <c r="BC3" s="13">
        <f t="shared" si="0"/>
        <v>3505.42</v>
      </c>
      <c r="BD3" s="13">
        <f t="shared" si="0"/>
        <v>3505.42</v>
      </c>
      <c r="BE3" s="13">
        <f t="shared" si="0"/>
        <v>3505.42</v>
      </c>
      <c r="BF3" s="13">
        <f t="shared" si="0"/>
        <v>3505.42</v>
      </c>
      <c r="BG3" s="13">
        <f t="shared" si="0"/>
        <v>3505.42</v>
      </c>
      <c r="BH3" s="13">
        <f t="shared" si="0"/>
        <v>3505.42</v>
      </c>
      <c r="BI3" s="13">
        <f t="shared" si="0"/>
        <v>3505.42</v>
      </c>
      <c r="BJ3" s="13">
        <f t="shared" si="0"/>
        <v>3505.42</v>
      </c>
      <c r="BK3" s="13">
        <f t="shared" si="0"/>
        <v>3505.42</v>
      </c>
      <c r="BL3" s="13">
        <f t="shared" si="0"/>
        <v>3505.42</v>
      </c>
      <c r="BM3" s="13">
        <f t="shared" si="0"/>
        <v>3505.42</v>
      </c>
      <c r="BN3" s="13">
        <f t="shared" ref="BN3:CS3" si="1">BN4+BN12</f>
        <v>3505.42</v>
      </c>
      <c r="BO3" s="13">
        <f t="shared" si="1"/>
        <v>3505.42</v>
      </c>
      <c r="BP3" s="13">
        <f t="shared" si="1"/>
        <v>3505.42</v>
      </c>
      <c r="BQ3" s="13">
        <f t="shared" si="1"/>
        <v>3505.42</v>
      </c>
      <c r="BR3" s="13">
        <f t="shared" si="1"/>
        <v>3505.42</v>
      </c>
      <c r="BS3" s="13">
        <f t="shared" si="1"/>
        <v>3505.42</v>
      </c>
      <c r="BT3" s="13">
        <f t="shared" si="1"/>
        <v>3505.42</v>
      </c>
      <c r="BU3" s="13">
        <f t="shared" si="1"/>
        <v>3505.42</v>
      </c>
      <c r="BV3" s="13">
        <f t="shared" si="1"/>
        <v>3505.42</v>
      </c>
      <c r="BW3" s="13">
        <f t="shared" si="1"/>
        <v>3505.42</v>
      </c>
      <c r="BX3" s="13">
        <f t="shared" si="1"/>
        <v>3505.42</v>
      </c>
      <c r="BY3" s="13">
        <f t="shared" si="1"/>
        <v>3505.42</v>
      </c>
      <c r="BZ3" s="13">
        <f t="shared" si="1"/>
        <v>3505.42</v>
      </c>
      <c r="CA3" s="13">
        <f t="shared" si="1"/>
        <v>3505.42</v>
      </c>
      <c r="CB3" s="13">
        <f t="shared" si="1"/>
        <v>3505.42</v>
      </c>
      <c r="CC3" s="13">
        <f t="shared" si="1"/>
        <v>3505.42</v>
      </c>
      <c r="CD3" s="13">
        <f t="shared" si="1"/>
        <v>3505.42</v>
      </c>
      <c r="CE3" s="13">
        <f t="shared" si="1"/>
        <v>3505.42</v>
      </c>
      <c r="CF3" s="13">
        <f t="shared" si="1"/>
        <v>3505.42</v>
      </c>
      <c r="CG3" s="13">
        <f t="shared" si="1"/>
        <v>3505.42</v>
      </c>
      <c r="CH3" s="13">
        <f t="shared" si="1"/>
        <v>3505.42</v>
      </c>
      <c r="CI3" s="13">
        <f t="shared" si="1"/>
        <v>3505.42</v>
      </c>
      <c r="CJ3" s="13">
        <f t="shared" si="1"/>
        <v>3505.42</v>
      </c>
      <c r="CK3" s="13">
        <f t="shared" si="1"/>
        <v>3505.42</v>
      </c>
      <c r="CL3" s="13">
        <f t="shared" si="1"/>
        <v>3505.42</v>
      </c>
      <c r="CM3" s="13">
        <f t="shared" si="1"/>
        <v>3505.42</v>
      </c>
      <c r="CN3" s="13">
        <f t="shared" si="1"/>
        <v>3505.42</v>
      </c>
      <c r="CO3" s="13">
        <f t="shared" si="1"/>
        <v>3505.42</v>
      </c>
      <c r="CP3" s="13">
        <f t="shared" si="1"/>
        <v>3505.42</v>
      </c>
      <c r="CQ3" s="13">
        <f t="shared" si="1"/>
        <v>3505.42</v>
      </c>
      <c r="CR3" s="13">
        <f t="shared" si="1"/>
        <v>3505.42</v>
      </c>
      <c r="CS3" s="14">
        <f t="shared" si="1"/>
        <v>3505.42</v>
      </c>
      <c r="CT3" s="46">
        <f t="shared" ref="CT3:CT19" si="2">SUM(B3:CS3)</f>
        <v>336520.32000000007</v>
      </c>
    </row>
    <row r="4" spans="1:98">
      <c r="A4" s="238" t="s">
        <v>31</v>
      </c>
      <c r="B4" s="28">
        <f>SUM(B5:B11)</f>
        <v>3469</v>
      </c>
      <c r="C4" s="28">
        <f t="shared" ref="C4:BN4" si="3">SUM(C5:C11)</f>
        <v>3469</v>
      </c>
      <c r="D4" s="28">
        <f t="shared" si="3"/>
        <v>3469</v>
      </c>
      <c r="E4" s="28">
        <f t="shared" si="3"/>
        <v>3469</v>
      </c>
      <c r="F4" s="28">
        <f t="shared" si="3"/>
        <v>3469</v>
      </c>
      <c r="G4" s="28">
        <f t="shared" si="3"/>
        <v>3469</v>
      </c>
      <c r="H4" s="28">
        <f t="shared" si="3"/>
        <v>3469</v>
      </c>
      <c r="I4" s="28">
        <f t="shared" si="3"/>
        <v>3469</v>
      </c>
      <c r="J4" s="28">
        <f t="shared" si="3"/>
        <v>3469</v>
      </c>
      <c r="K4" s="28">
        <f t="shared" si="3"/>
        <v>3469</v>
      </c>
      <c r="L4" s="28">
        <f t="shared" si="3"/>
        <v>3469</v>
      </c>
      <c r="M4" s="28">
        <f t="shared" si="3"/>
        <v>3469</v>
      </c>
      <c r="N4" s="28">
        <f t="shared" si="3"/>
        <v>3469</v>
      </c>
      <c r="O4" s="28">
        <f t="shared" si="3"/>
        <v>3469</v>
      </c>
      <c r="P4" s="28">
        <f t="shared" si="3"/>
        <v>3469</v>
      </c>
      <c r="Q4" s="28">
        <f t="shared" si="3"/>
        <v>3469</v>
      </c>
      <c r="R4" s="28">
        <f t="shared" si="3"/>
        <v>3469</v>
      </c>
      <c r="S4" s="28">
        <f t="shared" si="3"/>
        <v>3469</v>
      </c>
      <c r="T4" s="28">
        <f t="shared" si="3"/>
        <v>3469</v>
      </c>
      <c r="U4" s="28">
        <f t="shared" si="3"/>
        <v>3469</v>
      </c>
      <c r="V4" s="28">
        <f t="shared" si="3"/>
        <v>3469</v>
      </c>
      <c r="W4" s="28">
        <f t="shared" si="3"/>
        <v>3469</v>
      </c>
      <c r="X4" s="28">
        <f t="shared" si="3"/>
        <v>3469</v>
      </c>
      <c r="Y4" s="28">
        <f t="shared" si="3"/>
        <v>3469</v>
      </c>
      <c r="Z4" s="28">
        <f t="shared" si="3"/>
        <v>3469</v>
      </c>
      <c r="AA4" s="28">
        <f t="shared" si="3"/>
        <v>3469</v>
      </c>
      <c r="AB4" s="28">
        <f t="shared" si="3"/>
        <v>3469</v>
      </c>
      <c r="AC4" s="28">
        <f t="shared" si="3"/>
        <v>3469</v>
      </c>
      <c r="AD4" s="28">
        <f t="shared" si="3"/>
        <v>3469</v>
      </c>
      <c r="AE4" s="28">
        <f t="shared" si="3"/>
        <v>3469</v>
      </c>
      <c r="AF4" s="28">
        <f t="shared" si="3"/>
        <v>3469</v>
      </c>
      <c r="AG4" s="28">
        <f t="shared" si="3"/>
        <v>3469</v>
      </c>
      <c r="AH4" s="28">
        <f t="shared" si="3"/>
        <v>3469</v>
      </c>
      <c r="AI4" s="28">
        <f t="shared" si="3"/>
        <v>3469</v>
      </c>
      <c r="AJ4" s="28">
        <f t="shared" si="3"/>
        <v>3469</v>
      </c>
      <c r="AK4" s="28">
        <f t="shared" si="3"/>
        <v>3469</v>
      </c>
      <c r="AL4" s="28">
        <f t="shared" si="3"/>
        <v>3469</v>
      </c>
      <c r="AM4" s="28">
        <f t="shared" si="3"/>
        <v>3469</v>
      </c>
      <c r="AN4" s="28">
        <f t="shared" si="3"/>
        <v>3469</v>
      </c>
      <c r="AO4" s="28">
        <f t="shared" si="3"/>
        <v>3469</v>
      </c>
      <c r="AP4" s="28">
        <f t="shared" si="3"/>
        <v>3469</v>
      </c>
      <c r="AQ4" s="28">
        <f t="shared" si="3"/>
        <v>3469</v>
      </c>
      <c r="AR4" s="28">
        <f t="shared" si="3"/>
        <v>3469</v>
      </c>
      <c r="AS4" s="28">
        <f t="shared" si="3"/>
        <v>3469</v>
      </c>
      <c r="AT4" s="28">
        <f t="shared" si="3"/>
        <v>3469</v>
      </c>
      <c r="AU4" s="28">
        <f t="shared" si="3"/>
        <v>3469</v>
      </c>
      <c r="AV4" s="28">
        <f t="shared" si="3"/>
        <v>3469</v>
      </c>
      <c r="AW4" s="28">
        <f t="shared" si="3"/>
        <v>3469</v>
      </c>
      <c r="AX4" s="28">
        <f t="shared" si="3"/>
        <v>3469</v>
      </c>
      <c r="AY4" s="28">
        <f t="shared" si="3"/>
        <v>3469</v>
      </c>
      <c r="AZ4" s="28">
        <f t="shared" si="3"/>
        <v>3469</v>
      </c>
      <c r="BA4" s="28">
        <f t="shared" si="3"/>
        <v>3469</v>
      </c>
      <c r="BB4" s="28">
        <f t="shared" si="3"/>
        <v>3469</v>
      </c>
      <c r="BC4" s="28">
        <f t="shared" si="3"/>
        <v>3469</v>
      </c>
      <c r="BD4" s="28">
        <f t="shared" si="3"/>
        <v>3469</v>
      </c>
      <c r="BE4" s="28">
        <f t="shared" si="3"/>
        <v>3469</v>
      </c>
      <c r="BF4" s="28">
        <f t="shared" si="3"/>
        <v>3469</v>
      </c>
      <c r="BG4" s="28">
        <f t="shared" si="3"/>
        <v>3469</v>
      </c>
      <c r="BH4" s="28">
        <f t="shared" si="3"/>
        <v>3469</v>
      </c>
      <c r="BI4" s="28">
        <f t="shared" si="3"/>
        <v>3469</v>
      </c>
      <c r="BJ4" s="28">
        <f t="shared" si="3"/>
        <v>3469</v>
      </c>
      <c r="BK4" s="28">
        <f t="shared" si="3"/>
        <v>3469</v>
      </c>
      <c r="BL4" s="28">
        <f t="shared" si="3"/>
        <v>3469</v>
      </c>
      <c r="BM4" s="28">
        <f t="shared" si="3"/>
        <v>3469</v>
      </c>
      <c r="BN4" s="28">
        <f t="shared" si="3"/>
        <v>3469</v>
      </c>
      <c r="BO4" s="28">
        <f t="shared" ref="BO4:CS4" si="4">SUM(BO5:BO11)</f>
        <v>3469</v>
      </c>
      <c r="BP4" s="28">
        <f t="shared" si="4"/>
        <v>3469</v>
      </c>
      <c r="BQ4" s="28">
        <f t="shared" si="4"/>
        <v>3469</v>
      </c>
      <c r="BR4" s="28">
        <f t="shared" si="4"/>
        <v>3469</v>
      </c>
      <c r="BS4" s="28">
        <f t="shared" si="4"/>
        <v>3469</v>
      </c>
      <c r="BT4" s="28">
        <f t="shared" si="4"/>
        <v>3469</v>
      </c>
      <c r="BU4" s="28">
        <f t="shared" si="4"/>
        <v>3469</v>
      </c>
      <c r="BV4" s="28">
        <f t="shared" si="4"/>
        <v>3469</v>
      </c>
      <c r="BW4" s="28">
        <f t="shared" si="4"/>
        <v>3469</v>
      </c>
      <c r="BX4" s="28">
        <f t="shared" si="4"/>
        <v>3469</v>
      </c>
      <c r="BY4" s="28">
        <f t="shared" si="4"/>
        <v>3469</v>
      </c>
      <c r="BZ4" s="28">
        <f t="shared" si="4"/>
        <v>3469</v>
      </c>
      <c r="CA4" s="28">
        <f t="shared" si="4"/>
        <v>3469</v>
      </c>
      <c r="CB4" s="28">
        <f t="shared" si="4"/>
        <v>3469</v>
      </c>
      <c r="CC4" s="28">
        <f t="shared" si="4"/>
        <v>3469</v>
      </c>
      <c r="CD4" s="28">
        <f t="shared" si="4"/>
        <v>3469</v>
      </c>
      <c r="CE4" s="28">
        <f t="shared" si="4"/>
        <v>3469</v>
      </c>
      <c r="CF4" s="28">
        <f t="shared" si="4"/>
        <v>3469</v>
      </c>
      <c r="CG4" s="28">
        <f t="shared" si="4"/>
        <v>3469</v>
      </c>
      <c r="CH4" s="28">
        <f t="shared" si="4"/>
        <v>3469</v>
      </c>
      <c r="CI4" s="28">
        <f t="shared" si="4"/>
        <v>3469</v>
      </c>
      <c r="CJ4" s="28">
        <f t="shared" si="4"/>
        <v>3469</v>
      </c>
      <c r="CK4" s="28">
        <f t="shared" si="4"/>
        <v>3469</v>
      </c>
      <c r="CL4" s="28">
        <f t="shared" si="4"/>
        <v>3469</v>
      </c>
      <c r="CM4" s="28">
        <f t="shared" si="4"/>
        <v>3469</v>
      </c>
      <c r="CN4" s="28">
        <f t="shared" si="4"/>
        <v>3469</v>
      </c>
      <c r="CO4" s="28">
        <f t="shared" si="4"/>
        <v>3469</v>
      </c>
      <c r="CP4" s="28">
        <f t="shared" si="4"/>
        <v>3469</v>
      </c>
      <c r="CQ4" s="28">
        <f t="shared" si="4"/>
        <v>3469</v>
      </c>
      <c r="CR4" s="28">
        <f t="shared" si="4"/>
        <v>3469</v>
      </c>
      <c r="CS4" s="28">
        <f t="shared" si="4"/>
        <v>3469</v>
      </c>
      <c r="CT4" s="162">
        <f t="shared" si="2"/>
        <v>333024</v>
      </c>
    </row>
    <row r="5" spans="1:98">
      <c r="A5" s="51" t="s">
        <v>32</v>
      </c>
      <c r="B5" s="222">
        <v>475</v>
      </c>
      <c r="C5" s="222">
        <v>475</v>
      </c>
      <c r="D5" s="222">
        <v>475</v>
      </c>
      <c r="E5" s="222">
        <v>475</v>
      </c>
      <c r="F5" s="222">
        <v>475</v>
      </c>
      <c r="G5" s="222">
        <v>475</v>
      </c>
      <c r="H5" s="222">
        <v>475</v>
      </c>
      <c r="I5" s="222">
        <v>475</v>
      </c>
      <c r="J5" s="222">
        <v>475</v>
      </c>
      <c r="K5" s="222">
        <v>475</v>
      </c>
      <c r="L5" s="222">
        <v>475</v>
      </c>
      <c r="M5" s="222">
        <v>475</v>
      </c>
      <c r="N5" s="222">
        <v>475</v>
      </c>
      <c r="O5" s="222">
        <v>475</v>
      </c>
      <c r="P5" s="222">
        <v>475</v>
      </c>
      <c r="Q5" s="222">
        <v>475</v>
      </c>
      <c r="R5" s="222">
        <v>475</v>
      </c>
      <c r="S5" s="222">
        <v>475</v>
      </c>
      <c r="T5" s="222">
        <v>475</v>
      </c>
      <c r="U5" s="222">
        <v>475</v>
      </c>
      <c r="V5" s="222">
        <v>475</v>
      </c>
      <c r="W5" s="222">
        <v>475</v>
      </c>
      <c r="X5" s="222">
        <v>475</v>
      </c>
      <c r="Y5" s="222">
        <v>475</v>
      </c>
      <c r="Z5" s="222">
        <v>475</v>
      </c>
      <c r="AA5" s="222">
        <v>475</v>
      </c>
      <c r="AB5" s="222">
        <v>475</v>
      </c>
      <c r="AC5" s="222">
        <v>475</v>
      </c>
      <c r="AD5" s="222">
        <v>475</v>
      </c>
      <c r="AE5" s="222">
        <v>475</v>
      </c>
      <c r="AF5" s="222">
        <v>475</v>
      </c>
      <c r="AG5" s="222">
        <v>475</v>
      </c>
      <c r="AH5" s="222">
        <v>475</v>
      </c>
      <c r="AI5" s="222">
        <v>475</v>
      </c>
      <c r="AJ5" s="222">
        <v>475</v>
      </c>
      <c r="AK5" s="222">
        <v>475</v>
      </c>
      <c r="AL5" s="222">
        <v>475</v>
      </c>
      <c r="AM5" s="222">
        <v>475</v>
      </c>
      <c r="AN5" s="222">
        <v>475</v>
      </c>
      <c r="AO5" s="222">
        <v>475</v>
      </c>
      <c r="AP5" s="222">
        <v>475</v>
      </c>
      <c r="AQ5" s="222">
        <v>475</v>
      </c>
      <c r="AR5" s="222">
        <v>475</v>
      </c>
      <c r="AS5" s="222">
        <v>475</v>
      </c>
      <c r="AT5" s="222">
        <v>475</v>
      </c>
      <c r="AU5" s="222">
        <v>475</v>
      </c>
      <c r="AV5" s="222">
        <v>475</v>
      </c>
      <c r="AW5" s="222">
        <v>475</v>
      </c>
      <c r="AX5" s="222">
        <v>475</v>
      </c>
      <c r="AY5" s="222">
        <v>475</v>
      </c>
      <c r="AZ5" s="222">
        <v>475</v>
      </c>
      <c r="BA5" s="222">
        <v>475</v>
      </c>
      <c r="BB5" s="222">
        <v>475</v>
      </c>
      <c r="BC5" s="222">
        <v>475</v>
      </c>
      <c r="BD5" s="222">
        <v>475</v>
      </c>
      <c r="BE5" s="222">
        <v>475</v>
      </c>
      <c r="BF5" s="222">
        <v>475</v>
      </c>
      <c r="BG5" s="222">
        <v>475</v>
      </c>
      <c r="BH5" s="222">
        <v>475</v>
      </c>
      <c r="BI5" s="222">
        <v>475</v>
      </c>
      <c r="BJ5" s="222">
        <v>475</v>
      </c>
      <c r="BK5" s="222">
        <v>475</v>
      </c>
      <c r="BL5" s="222">
        <v>475</v>
      </c>
      <c r="BM5" s="222">
        <v>475</v>
      </c>
      <c r="BN5" s="222">
        <v>475</v>
      </c>
      <c r="BO5" s="222">
        <v>475</v>
      </c>
      <c r="BP5" s="222">
        <v>475</v>
      </c>
      <c r="BQ5" s="222">
        <v>475</v>
      </c>
      <c r="BR5" s="222">
        <v>475</v>
      </c>
      <c r="BS5" s="222">
        <v>475</v>
      </c>
      <c r="BT5" s="222">
        <v>475</v>
      </c>
      <c r="BU5" s="222">
        <v>475</v>
      </c>
      <c r="BV5" s="222">
        <v>475</v>
      </c>
      <c r="BW5" s="222">
        <v>475</v>
      </c>
      <c r="BX5" s="222">
        <v>475</v>
      </c>
      <c r="BY5" s="222">
        <v>475</v>
      </c>
      <c r="BZ5" s="222">
        <v>475</v>
      </c>
      <c r="CA5" s="222">
        <v>475</v>
      </c>
      <c r="CB5" s="222">
        <v>475</v>
      </c>
      <c r="CC5" s="222">
        <v>475</v>
      </c>
      <c r="CD5" s="222">
        <v>475</v>
      </c>
      <c r="CE5" s="222">
        <v>475</v>
      </c>
      <c r="CF5" s="222">
        <v>475</v>
      </c>
      <c r="CG5" s="222">
        <v>475</v>
      </c>
      <c r="CH5" s="222">
        <v>475</v>
      </c>
      <c r="CI5" s="222">
        <v>475</v>
      </c>
      <c r="CJ5" s="222">
        <v>475</v>
      </c>
      <c r="CK5" s="222">
        <v>475</v>
      </c>
      <c r="CL5" s="222">
        <v>475</v>
      </c>
      <c r="CM5" s="222">
        <v>475</v>
      </c>
      <c r="CN5" s="222">
        <v>475</v>
      </c>
      <c r="CO5" s="222">
        <v>475</v>
      </c>
      <c r="CP5" s="222">
        <v>475</v>
      </c>
      <c r="CQ5" s="222">
        <v>475</v>
      </c>
      <c r="CR5" s="222">
        <v>475</v>
      </c>
      <c r="CS5" s="222">
        <v>475</v>
      </c>
      <c r="CT5" s="162">
        <f t="shared" si="2"/>
        <v>45600</v>
      </c>
    </row>
    <row r="6" spans="1:98">
      <c r="A6" s="17" t="s">
        <v>33</v>
      </c>
      <c r="B6" s="222">
        <v>570</v>
      </c>
      <c r="C6" s="222">
        <v>570</v>
      </c>
      <c r="D6" s="222">
        <v>570</v>
      </c>
      <c r="E6" s="222">
        <v>570</v>
      </c>
      <c r="F6" s="222">
        <v>570</v>
      </c>
      <c r="G6" s="222">
        <v>570</v>
      </c>
      <c r="H6" s="222">
        <v>570</v>
      </c>
      <c r="I6" s="222">
        <v>570</v>
      </c>
      <c r="J6" s="222">
        <v>570</v>
      </c>
      <c r="K6" s="222">
        <v>570</v>
      </c>
      <c r="L6" s="222">
        <v>570</v>
      </c>
      <c r="M6" s="222">
        <v>570</v>
      </c>
      <c r="N6" s="222">
        <v>570</v>
      </c>
      <c r="O6" s="222">
        <v>570</v>
      </c>
      <c r="P6" s="222">
        <v>570</v>
      </c>
      <c r="Q6" s="222">
        <v>570</v>
      </c>
      <c r="R6" s="222">
        <v>570</v>
      </c>
      <c r="S6" s="222">
        <v>570</v>
      </c>
      <c r="T6" s="222">
        <v>570</v>
      </c>
      <c r="U6" s="222">
        <v>570</v>
      </c>
      <c r="V6" s="222">
        <v>570</v>
      </c>
      <c r="W6" s="222">
        <v>570</v>
      </c>
      <c r="X6" s="222">
        <v>570</v>
      </c>
      <c r="Y6" s="222">
        <v>570</v>
      </c>
      <c r="Z6" s="222">
        <v>570</v>
      </c>
      <c r="AA6" s="222">
        <v>570</v>
      </c>
      <c r="AB6" s="222">
        <v>570</v>
      </c>
      <c r="AC6" s="222">
        <v>570</v>
      </c>
      <c r="AD6" s="222">
        <v>570</v>
      </c>
      <c r="AE6" s="222">
        <v>570</v>
      </c>
      <c r="AF6" s="222">
        <v>570</v>
      </c>
      <c r="AG6" s="222">
        <v>570</v>
      </c>
      <c r="AH6" s="222">
        <v>570</v>
      </c>
      <c r="AI6" s="222">
        <v>570</v>
      </c>
      <c r="AJ6" s="222">
        <v>570</v>
      </c>
      <c r="AK6" s="222">
        <v>570</v>
      </c>
      <c r="AL6" s="222">
        <v>570</v>
      </c>
      <c r="AM6" s="222">
        <v>570</v>
      </c>
      <c r="AN6" s="222">
        <v>570</v>
      </c>
      <c r="AO6" s="222">
        <v>570</v>
      </c>
      <c r="AP6" s="222">
        <v>570</v>
      </c>
      <c r="AQ6" s="222">
        <v>570</v>
      </c>
      <c r="AR6" s="222">
        <v>570</v>
      </c>
      <c r="AS6" s="222">
        <v>570</v>
      </c>
      <c r="AT6" s="222">
        <v>570</v>
      </c>
      <c r="AU6" s="222">
        <v>570</v>
      </c>
      <c r="AV6" s="222">
        <v>570</v>
      </c>
      <c r="AW6" s="222">
        <v>570</v>
      </c>
      <c r="AX6" s="222">
        <v>570</v>
      </c>
      <c r="AY6" s="222">
        <v>570</v>
      </c>
      <c r="AZ6" s="222">
        <v>570</v>
      </c>
      <c r="BA6" s="222">
        <v>570</v>
      </c>
      <c r="BB6" s="222">
        <v>570</v>
      </c>
      <c r="BC6" s="222">
        <v>570</v>
      </c>
      <c r="BD6" s="222">
        <v>570</v>
      </c>
      <c r="BE6" s="222">
        <v>570</v>
      </c>
      <c r="BF6" s="222">
        <v>570</v>
      </c>
      <c r="BG6" s="222">
        <v>570</v>
      </c>
      <c r="BH6" s="222">
        <v>570</v>
      </c>
      <c r="BI6" s="222">
        <v>570</v>
      </c>
      <c r="BJ6" s="222">
        <v>570</v>
      </c>
      <c r="BK6" s="222">
        <v>570</v>
      </c>
      <c r="BL6" s="222">
        <v>570</v>
      </c>
      <c r="BM6" s="222">
        <v>570</v>
      </c>
      <c r="BN6" s="222">
        <v>570</v>
      </c>
      <c r="BO6" s="222">
        <v>570</v>
      </c>
      <c r="BP6" s="222">
        <v>570</v>
      </c>
      <c r="BQ6" s="222">
        <v>570</v>
      </c>
      <c r="BR6" s="222">
        <v>570</v>
      </c>
      <c r="BS6" s="222">
        <v>570</v>
      </c>
      <c r="BT6" s="222">
        <v>570</v>
      </c>
      <c r="BU6" s="222">
        <v>570</v>
      </c>
      <c r="BV6" s="222">
        <v>570</v>
      </c>
      <c r="BW6" s="222">
        <v>570</v>
      </c>
      <c r="BX6" s="222">
        <v>570</v>
      </c>
      <c r="BY6" s="222">
        <v>570</v>
      </c>
      <c r="BZ6" s="222">
        <v>570</v>
      </c>
      <c r="CA6" s="222">
        <v>570</v>
      </c>
      <c r="CB6" s="222">
        <v>570</v>
      </c>
      <c r="CC6" s="222">
        <v>570</v>
      </c>
      <c r="CD6" s="222">
        <v>570</v>
      </c>
      <c r="CE6" s="222">
        <v>570</v>
      </c>
      <c r="CF6" s="222">
        <v>570</v>
      </c>
      <c r="CG6" s="222">
        <v>570</v>
      </c>
      <c r="CH6" s="222">
        <v>570</v>
      </c>
      <c r="CI6" s="222">
        <v>570</v>
      </c>
      <c r="CJ6" s="222">
        <v>570</v>
      </c>
      <c r="CK6" s="222">
        <v>570</v>
      </c>
      <c r="CL6" s="222">
        <v>570</v>
      </c>
      <c r="CM6" s="222">
        <v>570</v>
      </c>
      <c r="CN6" s="222">
        <v>570</v>
      </c>
      <c r="CO6" s="222">
        <v>570</v>
      </c>
      <c r="CP6" s="222">
        <v>570</v>
      </c>
      <c r="CQ6" s="222">
        <v>570</v>
      </c>
      <c r="CR6" s="222">
        <v>570</v>
      </c>
      <c r="CS6" s="222">
        <v>570</v>
      </c>
      <c r="CT6" s="162">
        <f t="shared" si="2"/>
        <v>54720</v>
      </c>
    </row>
    <row r="7" spans="1:98">
      <c r="A7" s="17" t="s">
        <v>34</v>
      </c>
      <c r="B7" s="222">
        <v>790</v>
      </c>
      <c r="C7" s="222">
        <v>790</v>
      </c>
      <c r="D7" s="222">
        <v>790</v>
      </c>
      <c r="E7" s="222">
        <v>790</v>
      </c>
      <c r="F7" s="222">
        <v>790</v>
      </c>
      <c r="G7" s="222">
        <v>790</v>
      </c>
      <c r="H7" s="222">
        <v>790</v>
      </c>
      <c r="I7" s="222">
        <v>790</v>
      </c>
      <c r="J7" s="222">
        <v>790</v>
      </c>
      <c r="K7" s="222">
        <v>790</v>
      </c>
      <c r="L7" s="222">
        <v>790</v>
      </c>
      <c r="M7" s="222">
        <v>790</v>
      </c>
      <c r="N7" s="222">
        <v>790</v>
      </c>
      <c r="O7" s="222">
        <v>790</v>
      </c>
      <c r="P7" s="222">
        <v>790</v>
      </c>
      <c r="Q7" s="222">
        <v>790</v>
      </c>
      <c r="R7" s="222">
        <v>790</v>
      </c>
      <c r="S7" s="222">
        <v>790</v>
      </c>
      <c r="T7" s="222">
        <v>790</v>
      </c>
      <c r="U7" s="222">
        <v>790</v>
      </c>
      <c r="V7" s="222">
        <v>790</v>
      </c>
      <c r="W7" s="222">
        <v>790</v>
      </c>
      <c r="X7" s="222">
        <v>790</v>
      </c>
      <c r="Y7" s="222">
        <v>790</v>
      </c>
      <c r="Z7" s="222">
        <v>790</v>
      </c>
      <c r="AA7" s="222">
        <v>790</v>
      </c>
      <c r="AB7" s="222">
        <v>790</v>
      </c>
      <c r="AC7" s="222">
        <v>790</v>
      </c>
      <c r="AD7" s="222">
        <v>790</v>
      </c>
      <c r="AE7" s="222">
        <v>790</v>
      </c>
      <c r="AF7" s="222">
        <v>790</v>
      </c>
      <c r="AG7" s="222">
        <v>790</v>
      </c>
      <c r="AH7" s="222">
        <v>790</v>
      </c>
      <c r="AI7" s="222">
        <v>790</v>
      </c>
      <c r="AJ7" s="222">
        <v>790</v>
      </c>
      <c r="AK7" s="222">
        <v>790</v>
      </c>
      <c r="AL7" s="222">
        <v>790</v>
      </c>
      <c r="AM7" s="222">
        <v>790</v>
      </c>
      <c r="AN7" s="222">
        <v>790</v>
      </c>
      <c r="AO7" s="222">
        <v>790</v>
      </c>
      <c r="AP7" s="222">
        <v>790</v>
      </c>
      <c r="AQ7" s="222">
        <v>790</v>
      </c>
      <c r="AR7" s="222">
        <v>790</v>
      </c>
      <c r="AS7" s="222">
        <v>790</v>
      </c>
      <c r="AT7" s="222">
        <v>790</v>
      </c>
      <c r="AU7" s="222">
        <v>790</v>
      </c>
      <c r="AV7" s="222">
        <v>790</v>
      </c>
      <c r="AW7" s="222">
        <v>790</v>
      </c>
      <c r="AX7" s="222">
        <v>790</v>
      </c>
      <c r="AY7" s="222">
        <v>790</v>
      </c>
      <c r="AZ7" s="222">
        <v>790</v>
      </c>
      <c r="BA7" s="222">
        <v>790</v>
      </c>
      <c r="BB7" s="222">
        <v>790</v>
      </c>
      <c r="BC7" s="222">
        <v>790</v>
      </c>
      <c r="BD7" s="222">
        <v>790</v>
      </c>
      <c r="BE7" s="222">
        <v>790</v>
      </c>
      <c r="BF7" s="222">
        <v>790</v>
      </c>
      <c r="BG7" s="222">
        <v>790</v>
      </c>
      <c r="BH7" s="222">
        <v>790</v>
      </c>
      <c r="BI7" s="222">
        <v>790</v>
      </c>
      <c r="BJ7" s="222">
        <v>790</v>
      </c>
      <c r="BK7" s="222">
        <v>790</v>
      </c>
      <c r="BL7" s="222">
        <v>790</v>
      </c>
      <c r="BM7" s="222">
        <v>790</v>
      </c>
      <c r="BN7" s="222">
        <v>790</v>
      </c>
      <c r="BO7" s="222">
        <v>790</v>
      </c>
      <c r="BP7" s="222">
        <v>790</v>
      </c>
      <c r="BQ7" s="222">
        <v>790</v>
      </c>
      <c r="BR7" s="222">
        <v>790</v>
      </c>
      <c r="BS7" s="222">
        <v>790</v>
      </c>
      <c r="BT7" s="222">
        <v>790</v>
      </c>
      <c r="BU7" s="222">
        <v>790</v>
      </c>
      <c r="BV7" s="222">
        <v>790</v>
      </c>
      <c r="BW7" s="222">
        <v>790</v>
      </c>
      <c r="BX7" s="222">
        <v>790</v>
      </c>
      <c r="BY7" s="222">
        <v>790</v>
      </c>
      <c r="BZ7" s="222">
        <v>790</v>
      </c>
      <c r="CA7" s="222">
        <v>790</v>
      </c>
      <c r="CB7" s="222">
        <v>790</v>
      </c>
      <c r="CC7" s="222">
        <v>790</v>
      </c>
      <c r="CD7" s="222">
        <v>790</v>
      </c>
      <c r="CE7" s="222">
        <v>790</v>
      </c>
      <c r="CF7" s="222">
        <v>790</v>
      </c>
      <c r="CG7" s="222">
        <v>790</v>
      </c>
      <c r="CH7" s="222">
        <v>790</v>
      </c>
      <c r="CI7" s="222">
        <v>790</v>
      </c>
      <c r="CJ7" s="222">
        <v>790</v>
      </c>
      <c r="CK7" s="222">
        <v>790</v>
      </c>
      <c r="CL7" s="222">
        <v>790</v>
      </c>
      <c r="CM7" s="222">
        <v>790</v>
      </c>
      <c r="CN7" s="222">
        <v>790</v>
      </c>
      <c r="CO7" s="222">
        <v>790</v>
      </c>
      <c r="CP7" s="222">
        <v>790</v>
      </c>
      <c r="CQ7" s="222">
        <v>790</v>
      </c>
      <c r="CR7" s="222">
        <v>790</v>
      </c>
      <c r="CS7" s="222">
        <v>790</v>
      </c>
      <c r="CT7" s="162">
        <f t="shared" si="2"/>
        <v>75840</v>
      </c>
    </row>
    <row r="8" spans="1:98">
      <c r="A8" s="17" t="s">
        <v>35</v>
      </c>
      <c r="B8" s="222">
        <v>405</v>
      </c>
      <c r="C8" s="222">
        <v>405</v>
      </c>
      <c r="D8" s="222">
        <v>405</v>
      </c>
      <c r="E8" s="222">
        <v>405</v>
      </c>
      <c r="F8" s="222">
        <v>405</v>
      </c>
      <c r="G8" s="222">
        <v>405</v>
      </c>
      <c r="H8" s="222">
        <v>405</v>
      </c>
      <c r="I8" s="222">
        <v>405</v>
      </c>
      <c r="J8" s="222">
        <v>405</v>
      </c>
      <c r="K8" s="222">
        <v>405</v>
      </c>
      <c r="L8" s="222">
        <v>405</v>
      </c>
      <c r="M8" s="222">
        <v>405</v>
      </c>
      <c r="N8" s="222">
        <v>405</v>
      </c>
      <c r="O8" s="222">
        <v>405</v>
      </c>
      <c r="P8" s="222">
        <v>405</v>
      </c>
      <c r="Q8" s="222">
        <v>405</v>
      </c>
      <c r="R8" s="222">
        <v>405</v>
      </c>
      <c r="S8" s="222">
        <v>405</v>
      </c>
      <c r="T8" s="222">
        <v>405</v>
      </c>
      <c r="U8" s="222">
        <v>405</v>
      </c>
      <c r="V8" s="222">
        <v>405</v>
      </c>
      <c r="W8" s="222">
        <v>405</v>
      </c>
      <c r="X8" s="222">
        <v>405</v>
      </c>
      <c r="Y8" s="222">
        <v>405</v>
      </c>
      <c r="Z8" s="222">
        <v>405</v>
      </c>
      <c r="AA8" s="222">
        <v>405</v>
      </c>
      <c r="AB8" s="222">
        <v>405</v>
      </c>
      <c r="AC8" s="222">
        <v>405</v>
      </c>
      <c r="AD8" s="222">
        <v>405</v>
      </c>
      <c r="AE8" s="222">
        <v>405</v>
      </c>
      <c r="AF8" s="222">
        <v>405</v>
      </c>
      <c r="AG8" s="222">
        <v>405</v>
      </c>
      <c r="AH8" s="222">
        <v>405</v>
      </c>
      <c r="AI8" s="222">
        <v>405</v>
      </c>
      <c r="AJ8" s="222">
        <v>405</v>
      </c>
      <c r="AK8" s="222">
        <v>405</v>
      </c>
      <c r="AL8" s="222">
        <v>405</v>
      </c>
      <c r="AM8" s="222">
        <v>405</v>
      </c>
      <c r="AN8" s="222">
        <v>405</v>
      </c>
      <c r="AO8" s="222">
        <v>405</v>
      </c>
      <c r="AP8" s="222">
        <v>405</v>
      </c>
      <c r="AQ8" s="222">
        <v>405</v>
      </c>
      <c r="AR8" s="222">
        <v>405</v>
      </c>
      <c r="AS8" s="222">
        <v>405</v>
      </c>
      <c r="AT8" s="222">
        <v>405</v>
      </c>
      <c r="AU8" s="222">
        <v>405</v>
      </c>
      <c r="AV8" s="222">
        <v>405</v>
      </c>
      <c r="AW8" s="222">
        <v>405</v>
      </c>
      <c r="AX8" s="222">
        <v>405</v>
      </c>
      <c r="AY8" s="222">
        <v>405</v>
      </c>
      <c r="AZ8" s="222">
        <v>405</v>
      </c>
      <c r="BA8" s="222">
        <v>405</v>
      </c>
      <c r="BB8" s="222">
        <v>405</v>
      </c>
      <c r="BC8" s="222">
        <v>405</v>
      </c>
      <c r="BD8" s="222">
        <v>405</v>
      </c>
      <c r="BE8" s="222">
        <v>405</v>
      </c>
      <c r="BF8" s="222">
        <v>405</v>
      </c>
      <c r="BG8" s="222">
        <v>405</v>
      </c>
      <c r="BH8" s="222">
        <v>405</v>
      </c>
      <c r="BI8" s="222">
        <v>405</v>
      </c>
      <c r="BJ8" s="222">
        <v>405</v>
      </c>
      <c r="BK8" s="222">
        <v>405</v>
      </c>
      <c r="BL8" s="222">
        <v>405</v>
      </c>
      <c r="BM8" s="222">
        <v>405</v>
      </c>
      <c r="BN8" s="222">
        <v>405</v>
      </c>
      <c r="BO8" s="222">
        <v>405</v>
      </c>
      <c r="BP8" s="222">
        <v>405</v>
      </c>
      <c r="BQ8" s="222">
        <v>405</v>
      </c>
      <c r="BR8" s="222">
        <v>405</v>
      </c>
      <c r="BS8" s="222">
        <v>405</v>
      </c>
      <c r="BT8" s="222">
        <v>405</v>
      </c>
      <c r="BU8" s="222">
        <v>405</v>
      </c>
      <c r="BV8" s="222">
        <v>405</v>
      </c>
      <c r="BW8" s="222">
        <v>405</v>
      </c>
      <c r="BX8" s="222">
        <v>405</v>
      </c>
      <c r="BY8" s="222">
        <v>405</v>
      </c>
      <c r="BZ8" s="222">
        <v>405</v>
      </c>
      <c r="CA8" s="222">
        <v>405</v>
      </c>
      <c r="CB8" s="222">
        <v>405</v>
      </c>
      <c r="CC8" s="222">
        <v>405</v>
      </c>
      <c r="CD8" s="222">
        <v>405</v>
      </c>
      <c r="CE8" s="222">
        <v>405</v>
      </c>
      <c r="CF8" s="222">
        <v>405</v>
      </c>
      <c r="CG8" s="222">
        <v>405</v>
      </c>
      <c r="CH8" s="222">
        <v>405</v>
      </c>
      <c r="CI8" s="222">
        <v>405</v>
      </c>
      <c r="CJ8" s="222">
        <v>405</v>
      </c>
      <c r="CK8" s="222">
        <v>405</v>
      </c>
      <c r="CL8" s="222">
        <v>405</v>
      </c>
      <c r="CM8" s="222">
        <v>405</v>
      </c>
      <c r="CN8" s="222">
        <v>405</v>
      </c>
      <c r="CO8" s="222">
        <v>405</v>
      </c>
      <c r="CP8" s="222">
        <v>405</v>
      </c>
      <c r="CQ8" s="222">
        <v>405</v>
      </c>
      <c r="CR8" s="222">
        <v>405</v>
      </c>
      <c r="CS8" s="222">
        <v>405</v>
      </c>
      <c r="CT8" s="162">
        <f t="shared" si="2"/>
        <v>38880</v>
      </c>
    </row>
    <row r="9" spans="1:98">
      <c r="A9" s="17" t="s">
        <v>36</v>
      </c>
      <c r="B9" s="222">
        <v>450</v>
      </c>
      <c r="C9" s="222">
        <v>450</v>
      </c>
      <c r="D9" s="222">
        <v>450</v>
      </c>
      <c r="E9" s="222">
        <v>450</v>
      </c>
      <c r="F9" s="222">
        <v>450</v>
      </c>
      <c r="G9" s="222">
        <v>450</v>
      </c>
      <c r="H9" s="222">
        <v>450</v>
      </c>
      <c r="I9" s="222">
        <v>450</v>
      </c>
      <c r="J9" s="222">
        <v>450</v>
      </c>
      <c r="K9" s="222">
        <v>450</v>
      </c>
      <c r="L9" s="222">
        <v>450</v>
      </c>
      <c r="M9" s="222">
        <v>450</v>
      </c>
      <c r="N9" s="222">
        <v>450</v>
      </c>
      <c r="O9" s="222">
        <v>450</v>
      </c>
      <c r="P9" s="222">
        <v>450</v>
      </c>
      <c r="Q9" s="222">
        <v>450</v>
      </c>
      <c r="R9" s="222">
        <v>450</v>
      </c>
      <c r="S9" s="222">
        <v>450</v>
      </c>
      <c r="T9" s="222">
        <v>450</v>
      </c>
      <c r="U9" s="222">
        <v>450</v>
      </c>
      <c r="V9" s="222">
        <v>450</v>
      </c>
      <c r="W9" s="222">
        <v>450</v>
      </c>
      <c r="X9" s="222">
        <v>450</v>
      </c>
      <c r="Y9" s="222">
        <v>450</v>
      </c>
      <c r="Z9" s="222">
        <v>450</v>
      </c>
      <c r="AA9" s="222">
        <v>450</v>
      </c>
      <c r="AB9" s="222">
        <v>450</v>
      </c>
      <c r="AC9" s="222">
        <v>450</v>
      </c>
      <c r="AD9" s="222">
        <v>450</v>
      </c>
      <c r="AE9" s="222">
        <v>450</v>
      </c>
      <c r="AF9" s="222">
        <v>450</v>
      </c>
      <c r="AG9" s="222">
        <v>450</v>
      </c>
      <c r="AH9" s="222">
        <v>450</v>
      </c>
      <c r="AI9" s="222">
        <v>450</v>
      </c>
      <c r="AJ9" s="222">
        <v>450</v>
      </c>
      <c r="AK9" s="222">
        <v>450</v>
      </c>
      <c r="AL9" s="222">
        <v>450</v>
      </c>
      <c r="AM9" s="222">
        <v>450</v>
      </c>
      <c r="AN9" s="222">
        <v>450</v>
      </c>
      <c r="AO9" s="222">
        <v>450</v>
      </c>
      <c r="AP9" s="222">
        <v>450</v>
      </c>
      <c r="AQ9" s="222">
        <v>450</v>
      </c>
      <c r="AR9" s="222">
        <v>450</v>
      </c>
      <c r="AS9" s="222">
        <v>450</v>
      </c>
      <c r="AT9" s="222">
        <v>450</v>
      </c>
      <c r="AU9" s="222">
        <v>450</v>
      </c>
      <c r="AV9" s="222">
        <v>450</v>
      </c>
      <c r="AW9" s="222">
        <v>450</v>
      </c>
      <c r="AX9" s="222">
        <v>450</v>
      </c>
      <c r="AY9" s="222">
        <v>450</v>
      </c>
      <c r="AZ9" s="222">
        <v>450</v>
      </c>
      <c r="BA9" s="222">
        <v>450</v>
      </c>
      <c r="BB9" s="222">
        <v>450</v>
      </c>
      <c r="BC9" s="222">
        <v>450</v>
      </c>
      <c r="BD9" s="222">
        <v>450</v>
      </c>
      <c r="BE9" s="222">
        <v>450</v>
      </c>
      <c r="BF9" s="222">
        <v>450</v>
      </c>
      <c r="BG9" s="222">
        <v>450</v>
      </c>
      <c r="BH9" s="222">
        <v>450</v>
      </c>
      <c r="BI9" s="222">
        <v>450</v>
      </c>
      <c r="BJ9" s="222">
        <v>450</v>
      </c>
      <c r="BK9" s="222">
        <v>450</v>
      </c>
      <c r="BL9" s="222">
        <v>450</v>
      </c>
      <c r="BM9" s="222">
        <v>450</v>
      </c>
      <c r="BN9" s="222">
        <v>450</v>
      </c>
      <c r="BO9" s="222">
        <v>450</v>
      </c>
      <c r="BP9" s="222">
        <v>450</v>
      </c>
      <c r="BQ9" s="222">
        <v>450</v>
      </c>
      <c r="BR9" s="222">
        <v>450</v>
      </c>
      <c r="BS9" s="222">
        <v>450</v>
      </c>
      <c r="BT9" s="222">
        <v>450</v>
      </c>
      <c r="BU9" s="222">
        <v>450</v>
      </c>
      <c r="BV9" s="222">
        <v>450</v>
      </c>
      <c r="BW9" s="222">
        <v>450</v>
      </c>
      <c r="BX9" s="222">
        <v>450</v>
      </c>
      <c r="BY9" s="222">
        <v>450</v>
      </c>
      <c r="BZ9" s="222">
        <v>450</v>
      </c>
      <c r="CA9" s="222">
        <v>450</v>
      </c>
      <c r="CB9" s="222">
        <v>450</v>
      </c>
      <c r="CC9" s="222">
        <v>450</v>
      </c>
      <c r="CD9" s="222">
        <v>450</v>
      </c>
      <c r="CE9" s="222">
        <v>450</v>
      </c>
      <c r="CF9" s="222">
        <v>450</v>
      </c>
      <c r="CG9" s="222">
        <v>450</v>
      </c>
      <c r="CH9" s="222">
        <v>450</v>
      </c>
      <c r="CI9" s="222">
        <v>450</v>
      </c>
      <c r="CJ9" s="222">
        <v>450</v>
      </c>
      <c r="CK9" s="222">
        <v>450</v>
      </c>
      <c r="CL9" s="222">
        <v>450</v>
      </c>
      <c r="CM9" s="222">
        <v>450</v>
      </c>
      <c r="CN9" s="222">
        <v>450</v>
      </c>
      <c r="CO9" s="222">
        <v>450</v>
      </c>
      <c r="CP9" s="222">
        <v>450</v>
      </c>
      <c r="CQ9" s="222">
        <v>450</v>
      </c>
      <c r="CR9" s="222">
        <v>450</v>
      </c>
      <c r="CS9" s="222">
        <v>450</v>
      </c>
      <c r="CT9" s="162">
        <f t="shared" si="2"/>
        <v>43200</v>
      </c>
    </row>
    <row r="10" spans="1:98">
      <c r="A10" s="17" t="s">
        <v>37</v>
      </c>
      <c r="B10" s="222">
        <v>742</v>
      </c>
      <c r="C10" s="222">
        <v>742</v>
      </c>
      <c r="D10" s="222">
        <v>742</v>
      </c>
      <c r="E10" s="222">
        <v>742</v>
      </c>
      <c r="F10" s="222">
        <v>742</v>
      </c>
      <c r="G10" s="222">
        <v>742</v>
      </c>
      <c r="H10" s="222">
        <v>742</v>
      </c>
      <c r="I10" s="222">
        <v>742</v>
      </c>
      <c r="J10" s="222">
        <v>742</v>
      </c>
      <c r="K10" s="222">
        <v>742</v>
      </c>
      <c r="L10" s="222">
        <v>742</v>
      </c>
      <c r="M10" s="222">
        <v>742</v>
      </c>
      <c r="N10" s="222">
        <v>742</v>
      </c>
      <c r="O10" s="222">
        <v>742</v>
      </c>
      <c r="P10" s="222">
        <v>742</v>
      </c>
      <c r="Q10" s="222">
        <v>742</v>
      </c>
      <c r="R10" s="222">
        <v>742</v>
      </c>
      <c r="S10" s="222">
        <v>742</v>
      </c>
      <c r="T10" s="222">
        <v>742</v>
      </c>
      <c r="U10" s="222">
        <v>742</v>
      </c>
      <c r="V10" s="222">
        <v>742</v>
      </c>
      <c r="W10" s="222">
        <v>742</v>
      </c>
      <c r="X10" s="222">
        <v>742</v>
      </c>
      <c r="Y10" s="222">
        <v>742</v>
      </c>
      <c r="Z10" s="222">
        <v>742</v>
      </c>
      <c r="AA10" s="222">
        <v>742</v>
      </c>
      <c r="AB10" s="222">
        <v>742</v>
      </c>
      <c r="AC10" s="222">
        <v>742</v>
      </c>
      <c r="AD10" s="222">
        <v>742</v>
      </c>
      <c r="AE10" s="222">
        <v>742</v>
      </c>
      <c r="AF10" s="222">
        <v>742</v>
      </c>
      <c r="AG10" s="222">
        <v>742</v>
      </c>
      <c r="AH10" s="222">
        <v>742</v>
      </c>
      <c r="AI10" s="222">
        <v>742</v>
      </c>
      <c r="AJ10" s="222">
        <v>742</v>
      </c>
      <c r="AK10" s="222">
        <v>742</v>
      </c>
      <c r="AL10" s="222">
        <v>742</v>
      </c>
      <c r="AM10" s="222">
        <v>742</v>
      </c>
      <c r="AN10" s="222">
        <v>742</v>
      </c>
      <c r="AO10" s="222">
        <v>742</v>
      </c>
      <c r="AP10" s="222">
        <v>742</v>
      </c>
      <c r="AQ10" s="222">
        <v>742</v>
      </c>
      <c r="AR10" s="222">
        <v>742</v>
      </c>
      <c r="AS10" s="222">
        <v>742</v>
      </c>
      <c r="AT10" s="222">
        <v>742</v>
      </c>
      <c r="AU10" s="222">
        <v>742</v>
      </c>
      <c r="AV10" s="222">
        <v>742</v>
      </c>
      <c r="AW10" s="222">
        <v>742</v>
      </c>
      <c r="AX10" s="222">
        <v>742</v>
      </c>
      <c r="AY10" s="222">
        <v>742</v>
      </c>
      <c r="AZ10" s="222">
        <v>742</v>
      </c>
      <c r="BA10" s="222">
        <v>742</v>
      </c>
      <c r="BB10" s="222">
        <v>742</v>
      </c>
      <c r="BC10" s="222">
        <v>742</v>
      </c>
      <c r="BD10" s="222">
        <v>742</v>
      </c>
      <c r="BE10" s="222">
        <v>742</v>
      </c>
      <c r="BF10" s="222">
        <v>742</v>
      </c>
      <c r="BG10" s="222">
        <v>742</v>
      </c>
      <c r="BH10" s="222">
        <v>742</v>
      </c>
      <c r="BI10" s="222">
        <v>742</v>
      </c>
      <c r="BJ10" s="222">
        <v>742</v>
      </c>
      <c r="BK10" s="222">
        <v>742</v>
      </c>
      <c r="BL10" s="222">
        <v>742</v>
      </c>
      <c r="BM10" s="222">
        <v>742</v>
      </c>
      <c r="BN10" s="222">
        <v>742</v>
      </c>
      <c r="BO10" s="222">
        <v>742</v>
      </c>
      <c r="BP10" s="222">
        <v>742</v>
      </c>
      <c r="BQ10" s="222">
        <v>742</v>
      </c>
      <c r="BR10" s="222">
        <v>742</v>
      </c>
      <c r="BS10" s="222">
        <v>742</v>
      </c>
      <c r="BT10" s="222">
        <v>742</v>
      </c>
      <c r="BU10" s="222">
        <v>742</v>
      </c>
      <c r="BV10" s="222">
        <v>742</v>
      </c>
      <c r="BW10" s="222">
        <v>742</v>
      </c>
      <c r="BX10" s="222">
        <v>742</v>
      </c>
      <c r="BY10" s="222">
        <v>742</v>
      </c>
      <c r="BZ10" s="222">
        <v>742</v>
      </c>
      <c r="CA10" s="222">
        <v>742</v>
      </c>
      <c r="CB10" s="222">
        <v>742</v>
      </c>
      <c r="CC10" s="222">
        <v>742</v>
      </c>
      <c r="CD10" s="222">
        <v>742</v>
      </c>
      <c r="CE10" s="222">
        <v>742</v>
      </c>
      <c r="CF10" s="222">
        <v>742</v>
      </c>
      <c r="CG10" s="222">
        <v>742</v>
      </c>
      <c r="CH10" s="222">
        <v>742</v>
      </c>
      <c r="CI10" s="222">
        <v>742</v>
      </c>
      <c r="CJ10" s="222">
        <v>742</v>
      </c>
      <c r="CK10" s="222">
        <v>742</v>
      </c>
      <c r="CL10" s="222">
        <v>742</v>
      </c>
      <c r="CM10" s="222">
        <v>742</v>
      </c>
      <c r="CN10" s="222">
        <v>742</v>
      </c>
      <c r="CO10" s="222">
        <v>742</v>
      </c>
      <c r="CP10" s="222">
        <v>742</v>
      </c>
      <c r="CQ10" s="222">
        <v>742</v>
      </c>
      <c r="CR10" s="222">
        <v>742</v>
      </c>
      <c r="CS10" s="222">
        <v>742</v>
      </c>
      <c r="CT10" s="162">
        <f t="shared" si="2"/>
        <v>71232</v>
      </c>
    </row>
    <row r="11" spans="1:98">
      <c r="A11" s="17" t="s">
        <v>38</v>
      </c>
      <c r="B11" s="222">
        <v>37</v>
      </c>
      <c r="C11" s="222">
        <v>37</v>
      </c>
      <c r="D11" s="222">
        <v>37</v>
      </c>
      <c r="E11" s="222">
        <v>37</v>
      </c>
      <c r="F11" s="222">
        <v>37</v>
      </c>
      <c r="G11" s="222">
        <v>37</v>
      </c>
      <c r="H11" s="222">
        <v>37</v>
      </c>
      <c r="I11" s="222">
        <v>37</v>
      </c>
      <c r="J11" s="222">
        <v>37</v>
      </c>
      <c r="K11" s="222">
        <v>37</v>
      </c>
      <c r="L11" s="222">
        <v>37</v>
      </c>
      <c r="M11" s="222">
        <v>37</v>
      </c>
      <c r="N11" s="222">
        <v>37</v>
      </c>
      <c r="O11" s="222">
        <v>37</v>
      </c>
      <c r="P11" s="222">
        <v>37</v>
      </c>
      <c r="Q11" s="222">
        <v>37</v>
      </c>
      <c r="R11" s="222">
        <v>37</v>
      </c>
      <c r="S11" s="222">
        <v>37</v>
      </c>
      <c r="T11" s="222">
        <v>37</v>
      </c>
      <c r="U11" s="222">
        <v>37</v>
      </c>
      <c r="V11" s="222">
        <v>37</v>
      </c>
      <c r="W11" s="222">
        <v>37</v>
      </c>
      <c r="X11" s="222">
        <v>37</v>
      </c>
      <c r="Y11" s="222">
        <v>37</v>
      </c>
      <c r="Z11" s="222">
        <v>37</v>
      </c>
      <c r="AA11" s="222">
        <v>37</v>
      </c>
      <c r="AB11" s="222">
        <v>37</v>
      </c>
      <c r="AC11" s="222">
        <v>37</v>
      </c>
      <c r="AD11" s="222">
        <v>37</v>
      </c>
      <c r="AE11" s="222">
        <v>37</v>
      </c>
      <c r="AF11" s="222">
        <v>37</v>
      </c>
      <c r="AG11" s="222">
        <v>37</v>
      </c>
      <c r="AH11" s="222">
        <v>37</v>
      </c>
      <c r="AI11" s="222">
        <v>37</v>
      </c>
      <c r="AJ11" s="222">
        <v>37</v>
      </c>
      <c r="AK11" s="222">
        <v>37</v>
      </c>
      <c r="AL11" s="222">
        <v>37</v>
      </c>
      <c r="AM11" s="222">
        <v>37</v>
      </c>
      <c r="AN11" s="222">
        <v>37</v>
      </c>
      <c r="AO11" s="222">
        <v>37</v>
      </c>
      <c r="AP11" s="222">
        <v>37</v>
      </c>
      <c r="AQ11" s="222">
        <v>37</v>
      </c>
      <c r="AR11" s="222">
        <v>37</v>
      </c>
      <c r="AS11" s="222">
        <v>37</v>
      </c>
      <c r="AT11" s="222">
        <v>37</v>
      </c>
      <c r="AU11" s="222">
        <v>37</v>
      </c>
      <c r="AV11" s="222">
        <v>37</v>
      </c>
      <c r="AW11" s="222">
        <v>37</v>
      </c>
      <c r="AX11" s="222">
        <v>37</v>
      </c>
      <c r="AY11" s="222">
        <v>37</v>
      </c>
      <c r="AZ11" s="222">
        <v>37</v>
      </c>
      <c r="BA11" s="222">
        <v>37</v>
      </c>
      <c r="BB11" s="222">
        <v>37</v>
      </c>
      <c r="BC11" s="222">
        <v>37</v>
      </c>
      <c r="BD11" s="222">
        <v>37</v>
      </c>
      <c r="BE11" s="222">
        <v>37</v>
      </c>
      <c r="BF11" s="222">
        <v>37</v>
      </c>
      <c r="BG11" s="222">
        <v>37</v>
      </c>
      <c r="BH11" s="222">
        <v>37</v>
      </c>
      <c r="BI11" s="222">
        <v>37</v>
      </c>
      <c r="BJ11" s="222">
        <v>37</v>
      </c>
      <c r="BK11" s="222">
        <v>37</v>
      </c>
      <c r="BL11" s="222">
        <v>37</v>
      </c>
      <c r="BM11" s="222">
        <v>37</v>
      </c>
      <c r="BN11" s="222">
        <v>37</v>
      </c>
      <c r="BO11" s="222">
        <v>37</v>
      </c>
      <c r="BP11" s="222">
        <v>37</v>
      </c>
      <c r="BQ11" s="222">
        <v>37</v>
      </c>
      <c r="BR11" s="222">
        <v>37</v>
      </c>
      <c r="BS11" s="222">
        <v>37</v>
      </c>
      <c r="BT11" s="222">
        <v>37</v>
      </c>
      <c r="BU11" s="222">
        <v>37</v>
      </c>
      <c r="BV11" s="222">
        <v>37</v>
      </c>
      <c r="BW11" s="222">
        <v>37</v>
      </c>
      <c r="BX11" s="222">
        <v>37</v>
      </c>
      <c r="BY11" s="222">
        <v>37</v>
      </c>
      <c r="BZ11" s="222">
        <v>37</v>
      </c>
      <c r="CA11" s="222">
        <v>37</v>
      </c>
      <c r="CB11" s="222">
        <v>37</v>
      </c>
      <c r="CC11" s="222">
        <v>37</v>
      </c>
      <c r="CD11" s="222">
        <v>37</v>
      </c>
      <c r="CE11" s="222">
        <v>37</v>
      </c>
      <c r="CF11" s="222">
        <v>37</v>
      </c>
      <c r="CG11" s="222">
        <v>37</v>
      </c>
      <c r="CH11" s="222">
        <v>37</v>
      </c>
      <c r="CI11" s="222">
        <v>37</v>
      </c>
      <c r="CJ11" s="222">
        <v>37</v>
      </c>
      <c r="CK11" s="222">
        <v>37</v>
      </c>
      <c r="CL11" s="222">
        <v>37</v>
      </c>
      <c r="CM11" s="222">
        <v>37</v>
      </c>
      <c r="CN11" s="222">
        <v>37</v>
      </c>
      <c r="CO11" s="222">
        <v>37</v>
      </c>
      <c r="CP11" s="222">
        <v>37</v>
      </c>
      <c r="CQ11" s="222">
        <v>37</v>
      </c>
      <c r="CR11" s="222">
        <v>37</v>
      </c>
      <c r="CS11" s="222">
        <v>37</v>
      </c>
      <c r="CT11" s="162">
        <f t="shared" si="2"/>
        <v>3552</v>
      </c>
    </row>
    <row r="12" spans="1:98">
      <c r="A12" s="291" t="s">
        <v>39</v>
      </c>
      <c r="B12" s="292">
        <v>36.42</v>
      </c>
      <c r="C12" s="292">
        <v>36.42</v>
      </c>
      <c r="D12" s="292">
        <v>36.42</v>
      </c>
      <c r="E12" s="292">
        <v>36.42</v>
      </c>
      <c r="F12" s="292">
        <v>36.42</v>
      </c>
      <c r="G12" s="292">
        <v>36.42</v>
      </c>
      <c r="H12" s="292">
        <v>36.42</v>
      </c>
      <c r="I12" s="292">
        <v>36.42</v>
      </c>
      <c r="J12" s="292">
        <v>36.42</v>
      </c>
      <c r="K12" s="292">
        <v>36.42</v>
      </c>
      <c r="L12" s="292">
        <v>36.42</v>
      </c>
      <c r="M12" s="292">
        <v>36.42</v>
      </c>
      <c r="N12" s="292">
        <v>36.42</v>
      </c>
      <c r="O12" s="292">
        <v>36.42</v>
      </c>
      <c r="P12" s="292">
        <v>36.42</v>
      </c>
      <c r="Q12" s="292">
        <v>36.42</v>
      </c>
      <c r="R12" s="292">
        <v>36.42</v>
      </c>
      <c r="S12" s="292">
        <v>36.42</v>
      </c>
      <c r="T12" s="292">
        <v>36.42</v>
      </c>
      <c r="U12" s="292">
        <v>36.42</v>
      </c>
      <c r="V12" s="292">
        <v>36.42</v>
      </c>
      <c r="W12" s="292">
        <v>36.42</v>
      </c>
      <c r="X12" s="292">
        <v>36.42</v>
      </c>
      <c r="Y12" s="292">
        <v>36.42</v>
      </c>
      <c r="Z12" s="292">
        <v>36.42</v>
      </c>
      <c r="AA12" s="292">
        <v>36.42</v>
      </c>
      <c r="AB12" s="292">
        <v>36.42</v>
      </c>
      <c r="AC12" s="292">
        <v>36.42</v>
      </c>
      <c r="AD12" s="292">
        <v>36.42</v>
      </c>
      <c r="AE12" s="292">
        <v>36.42</v>
      </c>
      <c r="AF12" s="292">
        <v>36.42</v>
      </c>
      <c r="AG12" s="292">
        <v>36.42</v>
      </c>
      <c r="AH12" s="292">
        <v>36.42</v>
      </c>
      <c r="AI12" s="292">
        <v>36.42</v>
      </c>
      <c r="AJ12" s="292">
        <v>36.42</v>
      </c>
      <c r="AK12" s="292">
        <v>36.42</v>
      </c>
      <c r="AL12" s="292">
        <v>36.42</v>
      </c>
      <c r="AM12" s="292">
        <v>36.42</v>
      </c>
      <c r="AN12" s="292">
        <v>36.42</v>
      </c>
      <c r="AO12" s="292">
        <v>36.42</v>
      </c>
      <c r="AP12" s="292">
        <v>36.42</v>
      </c>
      <c r="AQ12" s="292">
        <v>36.42</v>
      </c>
      <c r="AR12" s="292">
        <v>36.42</v>
      </c>
      <c r="AS12" s="292">
        <v>36.42</v>
      </c>
      <c r="AT12" s="292">
        <v>36.42</v>
      </c>
      <c r="AU12" s="292">
        <v>36.42</v>
      </c>
      <c r="AV12" s="292">
        <v>36.42</v>
      </c>
      <c r="AW12" s="292">
        <v>36.42</v>
      </c>
      <c r="AX12" s="292">
        <v>36.42</v>
      </c>
      <c r="AY12" s="292">
        <v>36.42</v>
      </c>
      <c r="AZ12" s="292">
        <v>36.42</v>
      </c>
      <c r="BA12" s="292">
        <v>36.42</v>
      </c>
      <c r="BB12" s="292">
        <v>36.42</v>
      </c>
      <c r="BC12" s="292">
        <v>36.42</v>
      </c>
      <c r="BD12" s="292">
        <v>36.42</v>
      </c>
      <c r="BE12" s="292">
        <v>36.42</v>
      </c>
      <c r="BF12" s="292">
        <v>36.42</v>
      </c>
      <c r="BG12" s="292">
        <v>36.42</v>
      </c>
      <c r="BH12" s="292">
        <v>36.42</v>
      </c>
      <c r="BI12" s="292">
        <v>36.42</v>
      </c>
      <c r="BJ12" s="292">
        <v>36.42</v>
      </c>
      <c r="BK12" s="292">
        <v>36.42</v>
      </c>
      <c r="BL12" s="292">
        <v>36.42</v>
      </c>
      <c r="BM12" s="292">
        <v>36.42</v>
      </c>
      <c r="BN12" s="292">
        <v>36.42</v>
      </c>
      <c r="BO12" s="292">
        <v>36.42</v>
      </c>
      <c r="BP12" s="292">
        <v>36.42</v>
      </c>
      <c r="BQ12" s="292">
        <v>36.42</v>
      </c>
      <c r="BR12" s="292">
        <v>36.42</v>
      </c>
      <c r="BS12" s="292">
        <v>36.42</v>
      </c>
      <c r="BT12" s="292">
        <v>36.42</v>
      </c>
      <c r="BU12" s="292">
        <v>36.42</v>
      </c>
      <c r="BV12" s="292">
        <v>36.42</v>
      </c>
      <c r="BW12" s="292">
        <v>36.42</v>
      </c>
      <c r="BX12" s="292">
        <v>36.42</v>
      </c>
      <c r="BY12" s="292">
        <v>36.42</v>
      </c>
      <c r="BZ12" s="292">
        <v>36.42</v>
      </c>
      <c r="CA12" s="292">
        <v>36.42</v>
      </c>
      <c r="CB12" s="292">
        <v>36.42</v>
      </c>
      <c r="CC12" s="292">
        <v>36.42</v>
      </c>
      <c r="CD12" s="292">
        <v>36.42</v>
      </c>
      <c r="CE12" s="292">
        <v>36.42</v>
      </c>
      <c r="CF12" s="292">
        <v>36.42</v>
      </c>
      <c r="CG12" s="292">
        <v>36.42</v>
      </c>
      <c r="CH12" s="292">
        <v>36.42</v>
      </c>
      <c r="CI12" s="292">
        <v>36.42</v>
      </c>
      <c r="CJ12" s="292">
        <v>36.42</v>
      </c>
      <c r="CK12" s="292">
        <v>36.42</v>
      </c>
      <c r="CL12" s="292">
        <v>36.42</v>
      </c>
      <c r="CM12" s="292">
        <v>36.42</v>
      </c>
      <c r="CN12" s="292">
        <v>36.42</v>
      </c>
      <c r="CO12" s="292">
        <v>36.42</v>
      </c>
      <c r="CP12" s="292">
        <v>36.42</v>
      </c>
      <c r="CQ12" s="292">
        <v>36.42</v>
      </c>
      <c r="CR12" s="292">
        <v>36.42</v>
      </c>
      <c r="CS12" s="292">
        <v>36.42</v>
      </c>
      <c r="CT12" s="161">
        <f t="shared" si="2"/>
        <v>3496.3200000000043</v>
      </c>
    </row>
    <row r="13" spans="1:98">
      <c r="A13" s="158" t="s">
        <v>40</v>
      </c>
      <c r="B13" s="230">
        <f t="shared" ref="B13:BM13" si="5">SUM(B14:B14)</f>
        <v>3178.54</v>
      </c>
      <c r="C13" s="230">
        <f t="shared" si="5"/>
        <v>3178.54</v>
      </c>
      <c r="D13" s="230">
        <f t="shared" si="5"/>
        <v>3178.68</v>
      </c>
      <c r="E13" s="230">
        <f t="shared" si="5"/>
        <v>3178.68</v>
      </c>
      <c r="F13" s="230">
        <f t="shared" si="5"/>
        <v>3178.68</v>
      </c>
      <c r="G13" s="230">
        <f t="shared" si="5"/>
        <v>3178.68</v>
      </c>
      <c r="H13" s="230">
        <f t="shared" si="5"/>
        <v>3178.68</v>
      </c>
      <c r="I13" s="230">
        <f t="shared" si="5"/>
        <v>3178.68</v>
      </c>
      <c r="J13" s="230">
        <f t="shared" si="5"/>
        <v>2813.84</v>
      </c>
      <c r="K13" s="230">
        <f t="shared" si="5"/>
        <v>2813.84</v>
      </c>
      <c r="L13" s="230">
        <f t="shared" si="5"/>
        <v>2813.84</v>
      </c>
      <c r="M13" s="230">
        <f t="shared" si="5"/>
        <v>2813.84</v>
      </c>
      <c r="N13" s="230">
        <f t="shared" si="5"/>
        <v>2813.95</v>
      </c>
      <c r="O13" s="230">
        <f t="shared" si="5"/>
        <v>2813.95</v>
      </c>
      <c r="P13" s="230">
        <f t="shared" si="5"/>
        <v>2813.95</v>
      </c>
      <c r="Q13" s="230">
        <f t="shared" si="5"/>
        <v>2813.95</v>
      </c>
      <c r="R13" s="230">
        <f t="shared" si="5"/>
        <v>2813.95</v>
      </c>
      <c r="S13" s="230">
        <f t="shared" si="5"/>
        <v>2813.95</v>
      </c>
      <c r="T13" s="230">
        <f t="shared" si="5"/>
        <v>2813.95</v>
      </c>
      <c r="U13" s="230">
        <f t="shared" si="5"/>
        <v>2813.95</v>
      </c>
      <c r="V13" s="230">
        <f t="shared" si="5"/>
        <v>2813.95</v>
      </c>
      <c r="W13" s="230">
        <f t="shared" si="5"/>
        <v>2813.95</v>
      </c>
      <c r="X13" s="230">
        <f t="shared" si="5"/>
        <v>2813.95</v>
      </c>
      <c r="Y13" s="230">
        <f t="shared" si="5"/>
        <v>2814.14</v>
      </c>
      <c r="Z13" s="230">
        <f t="shared" si="5"/>
        <v>2814.14</v>
      </c>
      <c r="AA13" s="230">
        <f t="shared" si="5"/>
        <v>2814.14</v>
      </c>
      <c r="AB13" s="230">
        <f t="shared" si="5"/>
        <v>2805.74</v>
      </c>
      <c r="AC13" s="230">
        <f t="shared" si="5"/>
        <v>2805.74</v>
      </c>
      <c r="AD13" s="230">
        <f t="shared" si="5"/>
        <v>2805.62</v>
      </c>
      <c r="AE13" s="230">
        <f t="shared" si="5"/>
        <v>2805.62</v>
      </c>
      <c r="AF13" s="230">
        <f t="shared" si="5"/>
        <v>2805.62</v>
      </c>
      <c r="AG13" s="230">
        <f t="shared" si="5"/>
        <v>2805.62</v>
      </c>
      <c r="AH13" s="230">
        <f t="shared" si="5"/>
        <v>2806.99</v>
      </c>
      <c r="AI13" s="230">
        <f t="shared" si="5"/>
        <v>2806.99</v>
      </c>
      <c r="AJ13" s="230">
        <f t="shared" si="5"/>
        <v>2806.99</v>
      </c>
      <c r="AK13" s="230">
        <f t="shared" si="5"/>
        <v>2806.99</v>
      </c>
      <c r="AL13" s="230">
        <f t="shared" si="5"/>
        <v>2806.99</v>
      </c>
      <c r="AM13" s="230">
        <f t="shared" si="5"/>
        <v>2806.99</v>
      </c>
      <c r="AN13" s="230">
        <f t="shared" si="5"/>
        <v>2806.99</v>
      </c>
      <c r="AO13" s="230">
        <f t="shared" si="5"/>
        <v>2807.11</v>
      </c>
      <c r="AP13" s="230">
        <f t="shared" si="5"/>
        <v>2807.11</v>
      </c>
      <c r="AQ13" s="230">
        <f t="shared" si="5"/>
        <v>2807.98</v>
      </c>
      <c r="AR13" s="230">
        <f t="shared" si="5"/>
        <v>2808.64</v>
      </c>
      <c r="AS13" s="230">
        <f t="shared" si="5"/>
        <v>2808.64</v>
      </c>
      <c r="AT13" s="230">
        <f t="shared" si="5"/>
        <v>2808.64</v>
      </c>
      <c r="AU13" s="230">
        <f t="shared" si="5"/>
        <v>2808.64</v>
      </c>
      <c r="AV13" s="230">
        <f t="shared" si="5"/>
        <v>2808.64</v>
      </c>
      <c r="AW13" s="230">
        <f t="shared" si="5"/>
        <v>2808.64</v>
      </c>
      <c r="AX13" s="230">
        <f t="shared" si="5"/>
        <v>2808.64</v>
      </c>
      <c r="AY13" s="230">
        <f t="shared" si="5"/>
        <v>2808.64</v>
      </c>
      <c r="AZ13" s="230">
        <f t="shared" si="5"/>
        <v>2807.98</v>
      </c>
      <c r="BA13" s="230">
        <f t="shared" si="5"/>
        <v>2807.09</v>
      </c>
      <c r="BB13" s="230">
        <f t="shared" si="5"/>
        <v>2807.43</v>
      </c>
      <c r="BC13" s="230">
        <f t="shared" si="5"/>
        <v>2807.43</v>
      </c>
      <c r="BD13" s="230">
        <f t="shared" si="5"/>
        <v>2807.77</v>
      </c>
      <c r="BE13" s="230">
        <f t="shared" si="5"/>
        <v>2807.77</v>
      </c>
      <c r="BF13" s="230">
        <f t="shared" si="5"/>
        <v>2806.83</v>
      </c>
      <c r="BG13" s="230">
        <f t="shared" si="5"/>
        <v>2807.17</v>
      </c>
      <c r="BH13" s="230">
        <f t="shared" si="5"/>
        <v>2807.68</v>
      </c>
      <c r="BI13" s="230">
        <f t="shared" si="5"/>
        <v>2807.53</v>
      </c>
      <c r="BJ13" s="230">
        <f t="shared" si="5"/>
        <v>2807.86</v>
      </c>
      <c r="BK13" s="230">
        <f t="shared" si="5"/>
        <v>2808.03</v>
      </c>
      <c r="BL13" s="230">
        <f t="shared" si="5"/>
        <v>2808.37</v>
      </c>
      <c r="BM13" s="230">
        <f t="shared" si="5"/>
        <v>2808.88</v>
      </c>
      <c r="BN13" s="230">
        <f t="shared" ref="BN13:CS13" si="6">SUM(BN14:BN14)</f>
        <v>2778.25</v>
      </c>
      <c r="BO13" s="230">
        <f t="shared" si="6"/>
        <v>2778.25</v>
      </c>
      <c r="BP13" s="230">
        <f t="shared" si="6"/>
        <v>2778.72</v>
      </c>
      <c r="BQ13" s="230">
        <f t="shared" si="6"/>
        <v>2778.72</v>
      </c>
      <c r="BR13" s="230">
        <f t="shared" si="6"/>
        <v>2778.79</v>
      </c>
      <c r="BS13" s="230">
        <f t="shared" si="6"/>
        <v>2778.79</v>
      </c>
      <c r="BT13" s="230">
        <f t="shared" si="6"/>
        <v>2778.79</v>
      </c>
      <c r="BU13" s="230">
        <f t="shared" si="6"/>
        <v>2778.79</v>
      </c>
      <c r="BV13" s="230">
        <f t="shared" si="6"/>
        <v>2778.79</v>
      </c>
      <c r="BW13" s="230">
        <f t="shared" si="6"/>
        <v>2778.79</v>
      </c>
      <c r="BX13" s="230">
        <f t="shared" si="6"/>
        <v>2778.79</v>
      </c>
      <c r="BY13" s="230">
        <f t="shared" si="6"/>
        <v>2778.79</v>
      </c>
      <c r="BZ13" s="230">
        <f t="shared" si="6"/>
        <v>2778.79</v>
      </c>
      <c r="CA13" s="230">
        <f t="shared" si="6"/>
        <v>2778.79</v>
      </c>
      <c r="CB13" s="230">
        <f t="shared" si="6"/>
        <v>2787.48</v>
      </c>
      <c r="CC13" s="230">
        <f t="shared" si="6"/>
        <v>2787.48</v>
      </c>
      <c r="CD13" s="230">
        <f t="shared" si="6"/>
        <v>2787.48</v>
      </c>
      <c r="CE13" s="230">
        <f t="shared" si="6"/>
        <v>2787.48</v>
      </c>
      <c r="CF13" s="230">
        <f t="shared" si="6"/>
        <v>2786.16</v>
      </c>
      <c r="CG13" s="230">
        <f t="shared" si="6"/>
        <v>2786.16</v>
      </c>
      <c r="CH13" s="230">
        <f t="shared" si="6"/>
        <v>2786.23</v>
      </c>
      <c r="CI13" s="230">
        <f t="shared" si="6"/>
        <v>2786.23</v>
      </c>
      <c r="CJ13" s="230">
        <f t="shared" si="6"/>
        <v>2786.23</v>
      </c>
      <c r="CK13" s="230">
        <f t="shared" si="6"/>
        <v>2786.23</v>
      </c>
      <c r="CL13" s="230">
        <f t="shared" si="6"/>
        <v>2786.38</v>
      </c>
      <c r="CM13" s="230">
        <f t="shared" si="6"/>
        <v>2786.38</v>
      </c>
      <c r="CN13" s="230">
        <f t="shared" si="6"/>
        <v>2786.38</v>
      </c>
      <c r="CO13" s="230">
        <f t="shared" si="6"/>
        <v>2786.26</v>
      </c>
      <c r="CP13" s="230">
        <f t="shared" si="6"/>
        <v>2785.38</v>
      </c>
      <c r="CQ13" s="230">
        <f t="shared" si="6"/>
        <v>2784.5</v>
      </c>
      <c r="CR13" s="230">
        <f t="shared" si="6"/>
        <v>2783.62</v>
      </c>
      <c r="CS13" s="230">
        <f t="shared" si="6"/>
        <v>2783.5</v>
      </c>
      <c r="CT13" s="170">
        <f t="shared" si="2"/>
        <v>271813.82000000018</v>
      </c>
    </row>
    <row r="14" spans="1:98">
      <c r="A14" s="17" t="s">
        <v>12</v>
      </c>
      <c r="B14" s="1" cm="1">
        <f t="array" ref="B14:CS14">TRANSPOSE('[1]3103'!$AC$9:$AC$104)</f>
        <v>3178.54</v>
      </c>
      <c r="C14" s="1">
        <v>3178.54</v>
      </c>
      <c r="D14" s="1">
        <v>3178.68</v>
      </c>
      <c r="E14" s="1">
        <v>3178.68</v>
      </c>
      <c r="F14" s="1">
        <v>3178.68</v>
      </c>
      <c r="G14" s="1">
        <v>3178.68</v>
      </c>
      <c r="H14" s="1">
        <v>3178.68</v>
      </c>
      <c r="I14" s="1">
        <v>3178.68</v>
      </c>
      <c r="J14" s="1">
        <v>2813.84</v>
      </c>
      <c r="K14" s="1">
        <v>2813.84</v>
      </c>
      <c r="L14" s="1">
        <v>2813.84</v>
      </c>
      <c r="M14" s="1">
        <v>2813.84</v>
      </c>
      <c r="N14" s="1">
        <v>2813.95</v>
      </c>
      <c r="O14" s="1">
        <v>2813.95</v>
      </c>
      <c r="P14" s="1">
        <v>2813.95</v>
      </c>
      <c r="Q14" s="1">
        <v>2813.95</v>
      </c>
      <c r="R14" s="1">
        <v>2813.95</v>
      </c>
      <c r="S14" s="1">
        <v>2813.95</v>
      </c>
      <c r="T14" s="1">
        <v>2813.95</v>
      </c>
      <c r="U14" s="1">
        <v>2813.95</v>
      </c>
      <c r="V14" s="1">
        <v>2813.95</v>
      </c>
      <c r="W14" s="1">
        <v>2813.95</v>
      </c>
      <c r="X14" s="1">
        <v>2813.95</v>
      </c>
      <c r="Y14" s="1">
        <v>2814.14</v>
      </c>
      <c r="Z14" s="1">
        <v>2814.14</v>
      </c>
      <c r="AA14" s="1">
        <v>2814.14</v>
      </c>
      <c r="AB14" s="1">
        <v>2805.74</v>
      </c>
      <c r="AC14" s="1">
        <v>2805.74</v>
      </c>
      <c r="AD14" s="1">
        <v>2805.62</v>
      </c>
      <c r="AE14" s="1">
        <v>2805.62</v>
      </c>
      <c r="AF14" s="1">
        <v>2805.62</v>
      </c>
      <c r="AG14" s="1">
        <v>2805.62</v>
      </c>
      <c r="AH14" s="1">
        <v>2806.99</v>
      </c>
      <c r="AI14" s="1">
        <v>2806.99</v>
      </c>
      <c r="AJ14" s="1">
        <v>2806.99</v>
      </c>
      <c r="AK14" s="1">
        <v>2806.99</v>
      </c>
      <c r="AL14" s="1">
        <v>2806.99</v>
      </c>
      <c r="AM14" s="1">
        <v>2806.99</v>
      </c>
      <c r="AN14" s="1">
        <v>2806.99</v>
      </c>
      <c r="AO14" s="1">
        <v>2807.11</v>
      </c>
      <c r="AP14" s="1">
        <v>2807.11</v>
      </c>
      <c r="AQ14" s="1">
        <v>2807.98</v>
      </c>
      <c r="AR14" s="1">
        <v>2808.64</v>
      </c>
      <c r="AS14" s="1">
        <v>2808.64</v>
      </c>
      <c r="AT14" s="1">
        <v>2808.64</v>
      </c>
      <c r="AU14" s="1">
        <v>2808.64</v>
      </c>
      <c r="AV14" s="1">
        <v>2808.64</v>
      </c>
      <c r="AW14" s="1">
        <v>2808.64</v>
      </c>
      <c r="AX14" s="1">
        <v>2808.64</v>
      </c>
      <c r="AY14" s="1">
        <v>2808.64</v>
      </c>
      <c r="AZ14" s="1">
        <v>2807.98</v>
      </c>
      <c r="BA14" s="1">
        <v>2807.09</v>
      </c>
      <c r="BB14" s="1">
        <v>2807.43</v>
      </c>
      <c r="BC14" s="1">
        <v>2807.43</v>
      </c>
      <c r="BD14" s="1">
        <v>2807.77</v>
      </c>
      <c r="BE14" s="1">
        <v>2807.77</v>
      </c>
      <c r="BF14" s="1">
        <v>2806.83</v>
      </c>
      <c r="BG14" s="1">
        <v>2807.17</v>
      </c>
      <c r="BH14" s="1">
        <v>2807.68</v>
      </c>
      <c r="BI14" s="1">
        <v>2807.53</v>
      </c>
      <c r="BJ14" s="1">
        <v>2807.86</v>
      </c>
      <c r="BK14" s="1">
        <v>2808.03</v>
      </c>
      <c r="BL14" s="1">
        <v>2808.37</v>
      </c>
      <c r="BM14" s="1">
        <v>2808.88</v>
      </c>
      <c r="BN14" s="1">
        <v>2778.25</v>
      </c>
      <c r="BO14" s="1">
        <v>2778.25</v>
      </c>
      <c r="BP14" s="1">
        <v>2778.72</v>
      </c>
      <c r="BQ14" s="1">
        <v>2778.72</v>
      </c>
      <c r="BR14" s="1">
        <v>2778.79</v>
      </c>
      <c r="BS14" s="1">
        <v>2778.79</v>
      </c>
      <c r="BT14" s="1">
        <v>2778.79</v>
      </c>
      <c r="BU14" s="1">
        <v>2778.79</v>
      </c>
      <c r="BV14" s="1">
        <v>2778.79</v>
      </c>
      <c r="BW14" s="1">
        <v>2778.79</v>
      </c>
      <c r="BX14" s="1">
        <v>2778.79</v>
      </c>
      <c r="BY14" s="1">
        <v>2778.79</v>
      </c>
      <c r="BZ14" s="1">
        <v>2778.79</v>
      </c>
      <c r="CA14" s="1">
        <v>2778.79</v>
      </c>
      <c r="CB14" s="1">
        <v>2787.48</v>
      </c>
      <c r="CC14" s="1">
        <v>2787.48</v>
      </c>
      <c r="CD14" s="1">
        <v>2787.48</v>
      </c>
      <c r="CE14" s="1">
        <v>2787.48</v>
      </c>
      <c r="CF14" s="1">
        <v>2786.16</v>
      </c>
      <c r="CG14" s="1">
        <v>2786.16</v>
      </c>
      <c r="CH14" s="1">
        <v>2786.23</v>
      </c>
      <c r="CI14" s="1">
        <v>2786.23</v>
      </c>
      <c r="CJ14" s="1">
        <v>2786.23</v>
      </c>
      <c r="CK14" s="1">
        <v>2786.23</v>
      </c>
      <c r="CL14" s="1">
        <v>2786.38</v>
      </c>
      <c r="CM14" s="1">
        <v>2786.38</v>
      </c>
      <c r="CN14" s="1">
        <v>2786.38</v>
      </c>
      <c r="CO14" s="1">
        <v>2786.26</v>
      </c>
      <c r="CP14" s="1">
        <v>2785.38</v>
      </c>
      <c r="CQ14" s="1">
        <v>2784.5</v>
      </c>
      <c r="CR14" s="1">
        <v>2783.62</v>
      </c>
      <c r="CS14" s="1">
        <v>2783.5</v>
      </c>
      <c r="CT14" s="162">
        <f t="shared" si="2"/>
        <v>271813.82000000018</v>
      </c>
    </row>
    <row r="15" spans="1:98">
      <c r="A15" s="158" t="s">
        <v>41</v>
      </c>
      <c r="B15" s="230">
        <f>SUM(B16:B19)</f>
        <v>1400.45</v>
      </c>
      <c r="C15" s="230">
        <f t="shared" ref="C15:BN15" si="7">SUM(C16:C19)</f>
        <v>1400.45</v>
      </c>
      <c r="D15" s="230">
        <f t="shared" si="7"/>
        <v>1400.45</v>
      </c>
      <c r="E15" s="230">
        <f t="shared" si="7"/>
        <v>1400.45</v>
      </c>
      <c r="F15" s="230">
        <f t="shared" si="7"/>
        <v>1400.45</v>
      </c>
      <c r="G15" s="230">
        <f t="shared" si="7"/>
        <v>1400.45</v>
      </c>
      <c r="H15" s="230">
        <f t="shared" si="7"/>
        <v>1400.45</v>
      </c>
      <c r="I15" s="230">
        <f t="shared" si="7"/>
        <v>1400.45</v>
      </c>
      <c r="J15" s="230">
        <f t="shared" si="7"/>
        <v>1400.45</v>
      </c>
      <c r="K15" s="230">
        <f t="shared" si="7"/>
        <v>1400.45</v>
      </c>
      <c r="L15" s="230">
        <f t="shared" si="7"/>
        <v>1400.45</v>
      </c>
      <c r="M15" s="230">
        <f t="shared" si="7"/>
        <v>1400.45</v>
      </c>
      <c r="N15" s="230">
        <f t="shared" si="7"/>
        <v>1400.45</v>
      </c>
      <c r="O15" s="230">
        <f t="shared" si="7"/>
        <v>1400.45</v>
      </c>
      <c r="P15" s="230">
        <f t="shared" si="7"/>
        <v>1400.45</v>
      </c>
      <c r="Q15" s="230">
        <f t="shared" si="7"/>
        <v>1400.45</v>
      </c>
      <c r="R15" s="230">
        <f t="shared" si="7"/>
        <v>1400.45</v>
      </c>
      <c r="S15" s="230">
        <f t="shared" si="7"/>
        <v>1400.45</v>
      </c>
      <c r="T15" s="230">
        <f t="shared" si="7"/>
        <v>1400.45</v>
      </c>
      <c r="U15" s="230">
        <f t="shared" si="7"/>
        <v>1400.45</v>
      </c>
      <c r="V15" s="230">
        <f t="shared" si="7"/>
        <v>1400.45</v>
      </c>
      <c r="W15" s="230">
        <f t="shared" si="7"/>
        <v>1400.45</v>
      </c>
      <c r="X15" s="230">
        <f t="shared" si="7"/>
        <v>1400.45</v>
      </c>
      <c r="Y15" s="230">
        <f t="shared" si="7"/>
        <v>1400.45</v>
      </c>
      <c r="Z15" s="230">
        <f t="shared" si="7"/>
        <v>1400.45</v>
      </c>
      <c r="AA15" s="230">
        <f t="shared" si="7"/>
        <v>1400.45</v>
      </c>
      <c r="AB15" s="230">
        <f t="shared" si="7"/>
        <v>1400.45</v>
      </c>
      <c r="AC15" s="230">
        <f t="shared" si="7"/>
        <v>1400.45</v>
      </c>
      <c r="AD15" s="230">
        <f t="shared" si="7"/>
        <v>1400.45</v>
      </c>
      <c r="AE15" s="230">
        <f t="shared" si="7"/>
        <v>1400.45</v>
      </c>
      <c r="AF15" s="230">
        <f t="shared" si="7"/>
        <v>1400.45</v>
      </c>
      <c r="AG15" s="230">
        <f t="shared" si="7"/>
        <v>1400.45</v>
      </c>
      <c r="AH15" s="230">
        <f t="shared" si="7"/>
        <v>1400.45</v>
      </c>
      <c r="AI15" s="230">
        <f t="shared" si="7"/>
        <v>1400.45</v>
      </c>
      <c r="AJ15" s="230">
        <f t="shared" si="7"/>
        <v>1400.45</v>
      </c>
      <c r="AK15" s="230">
        <f t="shared" si="7"/>
        <v>1400.45</v>
      </c>
      <c r="AL15" s="230">
        <f t="shared" si="7"/>
        <v>1400.45</v>
      </c>
      <c r="AM15" s="230">
        <f t="shared" si="7"/>
        <v>1400.45</v>
      </c>
      <c r="AN15" s="230">
        <f t="shared" si="7"/>
        <v>1400.45</v>
      </c>
      <c r="AO15" s="230">
        <f t="shared" si="7"/>
        <v>1400.45</v>
      </c>
      <c r="AP15" s="230">
        <f t="shared" si="7"/>
        <v>1400.45</v>
      </c>
      <c r="AQ15" s="230">
        <f t="shared" si="7"/>
        <v>1400.45</v>
      </c>
      <c r="AR15" s="230">
        <f t="shared" si="7"/>
        <v>1400.45</v>
      </c>
      <c r="AS15" s="230">
        <f t="shared" si="7"/>
        <v>1400.45</v>
      </c>
      <c r="AT15" s="230">
        <f t="shared" si="7"/>
        <v>1400.45</v>
      </c>
      <c r="AU15" s="230">
        <f t="shared" si="7"/>
        <v>1400.45</v>
      </c>
      <c r="AV15" s="230">
        <f t="shared" si="7"/>
        <v>1400.45</v>
      </c>
      <c r="AW15" s="230">
        <f t="shared" si="7"/>
        <v>1400.45</v>
      </c>
      <c r="AX15" s="230">
        <f t="shared" si="7"/>
        <v>1400.45</v>
      </c>
      <c r="AY15" s="230">
        <f t="shared" si="7"/>
        <v>1400.45</v>
      </c>
      <c r="AZ15" s="230">
        <f t="shared" si="7"/>
        <v>1400.45</v>
      </c>
      <c r="BA15" s="230">
        <f t="shared" si="7"/>
        <v>1400.45</v>
      </c>
      <c r="BB15" s="230">
        <f t="shared" si="7"/>
        <v>1400.45</v>
      </c>
      <c r="BC15" s="230">
        <f t="shared" si="7"/>
        <v>1400.45</v>
      </c>
      <c r="BD15" s="230">
        <f t="shared" si="7"/>
        <v>1400.45</v>
      </c>
      <c r="BE15" s="230">
        <f t="shared" si="7"/>
        <v>1400.45</v>
      </c>
      <c r="BF15" s="230">
        <f t="shared" si="7"/>
        <v>1400.45</v>
      </c>
      <c r="BG15" s="230">
        <f t="shared" si="7"/>
        <v>1400.45</v>
      </c>
      <c r="BH15" s="230">
        <f t="shared" si="7"/>
        <v>1400.45</v>
      </c>
      <c r="BI15" s="230">
        <f t="shared" si="7"/>
        <v>1400.45</v>
      </c>
      <c r="BJ15" s="230">
        <f t="shared" si="7"/>
        <v>1400.45</v>
      </c>
      <c r="BK15" s="230">
        <f t="shared" si="7"/>
        <v>1400.45</v>
      </c>
      <c r="BL15" s="230">
        <f t="shared" si="7"/>
        <v>1400.45</v>
      </c>
      <c r="BM15" s="230">
        <f t="shared" si="7"/>
        <v>1400.45</v>
      </c>
      <c r="BN15" s="230">
        <f t="shared" si="7"/>
        <v>1400.45</v>
      </c>
      <c r="BO15" s="230">
        <f t="shared" ref="BO15:CS15" si="8">SUM(BO16:BO19)</f>
        <v>1400.45</v>
      </c>
      <c r="BP15" s="230">
        <f t="shared" si="8"/>
        <v>1400.45</v>
      </c>
      <c r="BQ15" s="230">
        <f t="shared" si="8"/>
        <v>1400.45</v>
      </c>
      <c r="BR15" s="230">
        <f t="shared" si="8"/>
        <v>1400.45</v>
      </c>
      <c r="BS15" s="230">
        <f t="shared" si="8"/>
        <v>1400.45</v>
      </c>
      <c r="BT15" s="230">
        <f t="shared" si="8"/>
        <v>1400.45</v>
      </c>
      <c r="BU15" s="230">
        <f t="shared" si="8"/>
        <v>1400.45</v>
      </c>
      <c r="BV15" s="230">
        <f t="shared" si="8"/>
        <v>1400.45</v>
      </c>
      <c r="BW15" s="230">
        <f t="shared" si="8"/>
        <v>1400.45</v>
      </c>
      <c r="BX15" s="230">
        <f t="shared" si="8"/>
        <v>1400.45</v>
      </c>
      <c r="BY15" s="230">
        <f t="shared" si="8"/>
        <v>1400.45</v>
      </c>
      <c r="BZ15" s="230">
        <f t="shared" si="8"/>
        <v>1400.45</v>
      </c>
      <c r="CA15" s="230">
        <f t="shared" si="8"/>
        <v>1400.45</v>
      </c>
      <c r="CB15" s="230">
        <f t="shared" si="8"/>
        <v>1400.45</v>
      </c>
      <c r="CC15" s="230">
        <f t="shared" si="8"/>
        <v>1400.45</v>
      </c>
      <c r="CD15" s="230">
        <f t="shared" si="8"/>
        <v>1400.45</v>
      </c>
      <c r="CE15" s="230">
        <f t="shared" si="8"/>
        <v>1400.45</v>
      </c>
      <c r="CF15" s="230">
        <f t="shared" si="8"/>
        <v>1400.45</v>
      </c>
      <c r="CG15" s="230">
        <f t="shared" si="8"/>
        <v>1400.45</v>
      </c>
      <c r="CH15" s="230">
        <f t="shared" si="8"/>
        <v>1400.45</v>
      </c>
      <c r="CI15" s="230">
        <f t="shared" si="8"/>
        <v>1400.45</v>
      </c>
      <c r="CJ15" s="230">
        <f t="shared" si="8"/>
        <v>1400.45</v>
      </c>
      <c r="CK15" s="230">
        <f t="shared" si="8"/>
        <v>1400.45</v>
      </c>
      <c r="CL15" s="230">
        <f t="shared" si="8"/>
        <v>1400.45</v>
      </c>
      <c r="CM15" s="230">
        <f t="shared" si="8"/>
        <v>1400.45</v>
      </c>
      <c r="CN15" s="230">
        <f t="shared" si="8"/>
        <v>1400.45</v>
      </c>
      <c r="CO15" s="230">
        <f t="shared" si="8"/>
        <v>1400.45</v>
      </c>
      <c r="CP15" s="230">
        <f t="shared" si="8"/>
        <v>1400.45</v>
      </c>
      <c r="CQ15" s="230">
        <f t="shared" si="8"/>
        <v>1400.45</v>
      </c>
      <c r="CR15" s="230">
        <f t="shared" si="8"/>
        <v>1400.45</v>
      </c>
      <c r="CS15" s="230">
        <f t="shared" si="8"/>
        <v>1400.45</v>
      </c>
      <c r="CT15" s="161">
        <f t="shared" si="2"/>
        <v>134443.19999999984</v>
      </c>
    </row>
    <row r="16" spans="1:98">
      <c r="A16" s="17" t="s">
        <v>42</v>
      </c>
      <c r="B16" s="218">
        <v>1131</v>
      </c>
      <c r="C16" s="218">
        <v>1131</v>
      </c>
      <c r="D16" s="218">
        <v>1131</v>
      </c>
      <c r="E16" s="218">
        <v>1131</v>
      </c>
      <c r="F16" s="218">
        <v>1131</v>
      </c>
      <c r="G16" s="218">
        <v>1131</v>
      </c>
      <c r="H16" s="218">
        <v>1131</v>
      </c>
      <c r="I16" s="218">
        <v>1131</v>
      </c>
      <c r="J16" s="218">
        <v>1131</v>
      </c>
      <c r="K16" s="218">
        <v>1131</v>
      </c>
      <c r="L16" s="218">
        <v>1131</v>
      </c>
      <c r="M16" s="218">
        <v>1131</v>
      </c>
      <c r="N16" s="218">
        <v>1131</v>
      </c>
      <c r="O16" s="218">
        <v>1131</v>
      </c>
      <c r="P16" s="218">
        <v>1131</v>
      </c>
      <c r="Q16" s="218">
        <v>1131</v>
      </c>
      <c r="R16" s="218">
        <v>1131</v>
      </c>
      <c r="S16" s="218">
        <v>1131</v>
      </c>
      <c r="T16" s="218">
        <v>1131</v>
      </c>
      <c r="U16" s="218">
        <v>1131</v>
      </c>
      <c r="V16" s="218">
        <v>1131</v>
      </c>
      <c r="W16" s="218">
        <v>1131</v>
      </c>
      <c r="X16" s="218">
        <v>1131</v>
      </c>
      <c r="Y16" s="218">
        <v>1131</v>
      </c>
      <c r="Z16" s="218">
        <v>1131</v>
      </c>
      <c r="AA16" s="218">
        <v>1131</v>
      </c>
      <c r="AB16" s="218">
        <v>1131</v>
      </c>
      <c r="AC16" s="218">
        <v>1131</v>
      </c>
      <c r="AD16" s="218">
        <v>1131</v>
      </c>
      <c r="AE16" s="218">
        <v>1131</v>
      </c>
      <c r="AF16" s="218">
        <v>1131</v>
      </c>
      <c r="AG16" s="218">
        <v>1131</v>
      </c>
      <c r="AH16" s="218">
        <v>1131</v>
      </c>
      <c r="AI16" s="218">
        <v>1131</v>
      </c>
      <c r="AJ16" s="218">
        <v>1131</v>
      </c>
      <c r="AK16" s="218">
        <v>1131</v>
      </c>
      <c r="AL16" s="218">
        <v>1131</v>
      </c>
      <c r="AM16" s="218">
        <v>1131</v>
      </c>
      <c r="AN16" s="218">
        <v>1131</v>
      </c>
      <c r="AO16" s="218">
        <v>1131</v>
      </c>
      <c r="AP16" s="218">
        <v>1131</v>
      </c>
      <c r="AQ16" s="218">
        <v>1131</v>
      </c>
      <c r="AR16" s="218">
        <v>1131</v>
      </c>
      <c r="AS16" s="218">
        <v>1131</v>
      </c>
      <c r="AT16" s="218">
        <v>1131</v>
      </c>
      <c r="AU16" s="218">
        <v>1131</v>
      </c>
      <c r="AV16" s="218">
        <v>1131</v>
      </c>
      <c r="AW16" s="218">
        <v>1131</v>
      </c>
      <c r="AX16" s="218">
        <v>1131</v>
      </c>
      <c r="AY16" s="218">
        <v>1131</v>
      </c>
      <c r="AZ16" s="218">
        <v>1131</v>
      </c>
      <c r="BA16" s="218">
        <v>1131</v>
      </c>
      <c r="BB16" s="218">
        <v>1131</v>
      </c>
      <c r="BC16" s="218">
        <v>1131</v>
      </c>
      <c r="BD16" s="218">
        <v>1131</v>
      </c>
      <c r="BE16" s="218">
        <v>1131</v>
      </c>
      <c r="BF16" s="218">
        <v>1131</v>
      </c>
      <c r="BG16" s="218">
        <v>1131</v>
      </c>
      <c r="BH16" s="218">
        <v>1131</v>
      </c>
      <c r="BI16" s="218">
        <v>1131</v>
      </c>
      <c r="BJ16" s="218">
        <v>1131</v>
      </c>
      <c r="BK16" s="218">
        <v>1131</v>
      </c>
      <c r="BL16" s="218">
        <v>1131</v>
      </c>
      <c r="BM16" s="218">
        <v>1131</v>
      </c>
      <c r="BN16" s="218">
        <v>1131</v>
      </c>
      <c r="BO16" s="218">
        <v>1131</v>
      </c>
      <c r="BP16" s="218">
        <v>1131</v>
      </c>
      <c r="BQ16" s="218">
        <v>1131</v>
      </c>
      <c r="BR16" s="218">
        <v>1131</v>
      </c>
      <c r="BS16" s="218">
        <v>1131</v>
      </c>
      <c r="BT16" s="218">
        <v>1131</v>
      </c>
      <c r="BU16" s="218">
        <v>1131</v>
      </c>
      <c r="BV16" s="218">
        <v>1131</v>
      </c>
      <c r="BW16" s="218">
        <v>1131</v>
      </c>
      <c r="BX16" s="218">
        <v>1131</v>
      </c>
      <c r="BY16" s="218">
        <v>1131</v>
      </c>
      <c r="BZ16" s="218">
        <v>1131</v>
      </c>
      <c r="CA16" s="218">
        <v>1131</v>
      </c>
      <c r="CB16" s="218">
        <v>1131</v>
      </c>
      <c r="CC16" s="218">
        <v>1131</v>
      </c>
      <c r="CD16" s="218">
        <v>1131</v>
      </c>
      <c r="CE16" s="218">
        <v>1131</v>
      </c>
      <c r="CF16" s="218">
        <v>1131</v>
      </c>
      <c r="CG16" s="218">
        <v>1131</v>
      </c>
      <c r="CH16" s="218">
        <v>1131</v>
      </c>
      <c r="CI16" s="218">
        <v>1131</v>
      </c>
      <c r="CJ16" s="218">
        <v>1131</v>
      </c>
      <c r="CK16" s="218">
        <v>1131</v>
      </c>
      <c r="CL16" s="218">
        <v>1131</v>
      </c>
      <c r="CM16" s="218">
        <v>1131</v>
      </c>
      <c r="CN16" s="218">
        <v>1131</v>
      </c>
      <c r="CO16" s="218">
        <v>1131</v>
      </c>
      <c r="CP16" s="218">
        <v>1131</v>
      </c>
      <c r="CQ16" s="218">
        <v>1131</v>
      </c>
      <c r="CR16" s="218">
        <v>1131</v>
      </c>
      <c r="CS16" s="218">
        <v>1131</v>
      </c>
      <c r="CT16" s="162">
        <f t="shared" si="2"/>
        <v>108576</v>
      </c>
    </row>
    <row r="17" spans="1:98">
      <c r="A17" s="223" t="s">
        <v>43</v>
      </c>
      <c r="B17" s="246">
        <v>269.45</v>
      </c>
      <c r="C17" s="246">
        <v>269.45</v>
      </c>
      <c r="D17" s="246">
        <v>269.45</v>
      </c>
      <c r="E17" s="246">
        <v>269.45</v>
      </c>
      <c r="F17" s="246">
        <v>269.45</v>
      </c>
      <c r="G17" s="246">
        <v>269.45</v>
      </c>
      <c r="H17" s="246">
        <v>269.45</v>
      </c>
      <c r="I17" s="246">
        <v>269.45</v>
      </c>
      <c r="J17" s="246">
        <v>269.45</v>
      </c>
      <c r="K17" s="246">
        <v>269.45</v>
      </c>
      <c r="L17" s="246">
        <v>269.45</v>
      </c>
      <c r="M17" s="246">
        <v>269.45</v>
      </c>
      <c r="N17" s="246">
        <v>269.45</v>
      </c>
      <c r="O17" s="246">
        <v>269.45</v>
      </c>
      <c r="P17" s="246">
        <v>269.45</v>
      </c>
      <c r="Q17" s="246">
        <v>269.45</v>
      </c>
      <c r="R17" s="246">
        <v>269.45</v>
      </c>
      <c r="S17" s="246">
        <v>269.45</v>
      </c>
      <c r="T17" s="246">
        <v>269.45</v>
      </c>
      <c r="U17" s="246">
        <v>269.45</v>
      </c>
      <c r="V17" s="246">
        <v>269.45</v>
      </c>
      <c r="W17" s="246">
        <v>269.45</v>
      </c>
      <c r="X17" s="246">
        <v>269.45</v>
      </c>
      <c r="Y17" s="246">
        <v>269.45</v>
      </c>
      <c r="Z17" s="246">
        <v>269.45</v>
      </c>
      <c r="AA17" s="246">
        <v>269.45</v>
      </c>
      <c r="AB17" s="246">
        <v>269.45</v>
      </c>
      <c r="AC17" s="246">
        <v>269.45</v>
      </c>
      <c r="AD17" s="246">
        <v>269.45</v>
      </c>
      <c r="AE17" s="246">
        <v>269.45</v>
      </c>
      <c r="AF17" s="246">
        <v>269.45</v>
      </c>
      <c r="AG17" s="246">
        <v>269.45</v>
      </c>
      <c r="AH17" s="246">
        <v>269.45</v>
      </c>
      <c r="AI17" s="246">
        <v>269.45</v>
      </c>
      <c r="AJ17" s="246">
        <v>269.45</v>
      </c>
      <c r="AK17" s="246">
        <v>269.45</v>
      </c>
      <c r="AL17" s="246">
        <v>269.45</v>
      </c>
      <c r="AM17" s="246">
        <v>269.45</v>
      </c>
      <c r="AN17" s="246">
        <v>269.45</v>
      </c>
      <c r="AO17" s="246">
        <v>269.45</v>
      </c>
      <c r="AP17" s="246">
        <v>269.45</v>
      </c>
      <c r="AQ17" s="246">
        <v>269.45</v>
      </c>
      <c r="AR17" s="246">
        <v>269.45</v>
      </c>
      <c r="AS17" s="246">
        <v>269.45</v>
      </c>
      <c r="AT17" s="246">
        <v>269.45</v>
      </c>
      <c r="AU17" s="246">
        <v>269.45</v>
      </c>
      <c r="AV17" s="246">
        <v>269.45</v>
      </c>
      <c r="AW17" s="246">
        <v>269.45</v>
      </c>
      <c r="AX17" s="246">
        <v>269.45</v>
      </c>
      <c r="AY17" s="246">
        <v>269.45</v>
      </c>
      <c r="AZ17" s="246">
        <v>269.45</v>
      </c>
      <c r="BA17" s="246">
        <v>269.45</v>
      </c>
      <c r="BB17" s="246">
        <v>269.45</v>
      </c>
      <c r="BC17" s="246">
        <v>269.45</v>
      </c>
      <c r="BD17" s="246">
        <v>269.45</v>
      </c>
      <c r="BE17" s="246">
        <v>269.45</v>
      </c>
      <c r="BF17" s="246">
        <v>269.45</v>
      </c>
      <c r="BG17" s="246">
        <v>269.45</v>
      </c>
      <c r="BH17" s="246">
        <v>269.45</v>
      </c>
      <c r="BI17" s="246">
        <v>269.45</v>
      </c>
      <c r="BJ17" s="246">
        <v>269.45</v>
      </c>
      <c r="BK17" s="246">
        <v>269.45</v>
      </c>
      <c r="BL17" s="246">
        <v>269.45</v>
      </c>
      <c r="BM17" s="246">
        <v>269.45</v>
      </c>
      <c r="BN17" s="246">
        <v>269.45</v>
      </c>
      <c r="BO17" s="246">
        <v>269.45</v>
      </c>
      <c r="BP17" s="246">
        <v>269.45</v>
      </c>
      <c r="BQ17" s="246">
        <v>269.45</v>
      </c>
      <c r="BR17" s="246">
        <v>269.45</v>
      </c>
      <c r="BS17" s="246">
        <v>269.45</v>
      </c>
      <c r="BT17" s="246">
        <v>269.45</v>
      </c>
      <c r="BU17" s="246">
        <v>269.45</v>
      </c>
      <c r="BV17" s="246">
        <v>269.45</v>
      </c>
      <c r="BW17" s="246">
        <v>269.45</v>
      </c>
      <c r="BX17" s="246">
        <v>269.45</v>
      </c>
      <c r="BY17" s="246">
        <v>269.45</v>
      </c>
      <c r="BZ17" s="246">
        <v>269.45</v>
      </c>
      <c r="CA17" s="246">
        <v>269.45</v>
      </c>
      <c r="CB17" s="246">
        <v>269.45</v>
      </c>
      <c r="CC17" s="246">
        <v>269.45</v>
      </c>
      <c r="CD17" s="246">
        <v>269.45</v>
      </c>
      <c r="CE17" s="246">
        <v>269.45</v>
      </c>
      <c r="CF17" s="246">
        <v>269.45</v>
      </c>
      <c r="CG17" s="246">
        <v>269.45</v>
      </c>
      <c r="CH17" s="246">
        <v>269.45</v>
      </c>
      <c r="CI17" s="246">
        <v>269.45</v>
      </c>
      <c r="CJ17" s="246">
        <v>269.45</v>
      </c>
      <c r="CK17" s="246">
        <v>269.45</v>
      </c>
      <c r="CL17" s="246">
        <v>269.45</v>
      </c>
      <c r="CM17" s="246">
        <v>269.45</v>
      </c>
      <c r="CN17" s="246">
        <v>269.45</v>
      </c>
      <c r="CO17" s="246">
        <v>269.45</v>
      </c>
      <c r="CP17" s="246">
        <v>269.45</v>
      </c>
      <c r="CQ17" s="246">
        <v>269.45</v>
      </c>
      <c r="CR17" s="246">
        <v>269.45</v>
      </c>
      <c r="CS17" s="246">
        <v>269.45</v>
      </c>
      <c r="CT17" s="162">
        <f t="shared" si="2"/>
        <v>25867.200000000044</v>
      </c>
    </row>
    <row r="18" spans="1:98">
      <c r="A18" s="223" t="s">
        <v>44</v>
      </c>
      <c r="B18" s="222">
        <v>0</v>
      </c>
      <c r="C18" s="222">
        <v>0</v>
      </c>
      <c r="D18" s="222">
        <v>0</v>
      </c>
      <c r="E18" s="222">
        <v>0</v>
      </c>
      <c r="F18" s="222">
        <v>0</v>
      </c>
      <c r="G18" s="222">
        <v>0</v>
      </c>
      <c r="H18" s="222">
        <v>0</v>
      </c>
      <c r="I18" s="222">
        <v>0</v>
      </c>
      <c r="J18" s="222">
        <v>0</v>
      </c>
      <c r="K18" s="222">
        <v>0</v>
      </c>
      <c r="L18" s="222">
        <v>0</v>
      </c>
      <c r="M18" s="222">
        <v>0</v>
      </c>
      <c r="N18" s="222">
        <v>0</v>
      </c>
      <c r="O18" s="222">
        <v>0</v>
      </c>
      <c r="P18" s="222">
        <v>0</v>
      </c>
      <c r="Q18" s="222">
        <v>0</v>
      </c>
      <c r="R18" s="222">
        <v>0</v>
      </c>
      <c r="S18" s="222">
        <v>0</v>
      </c>
      <c r="T18" s="222">
        <v>0</v>
      </c>
      <c r="U18" s="222">
        <v>0</v>
      </c>
      <c r="V18" s="222">
        <v>0</v>
      </c>
      <c r="W18" s="222">
        <v>0</v>
      </c>
      <c r="X18" s="222">
        <v>0</v>
      </c>
      <c r="Y18" s="222">
        <v>0</v>
      </c>
      <c r="Z18" s="222">
        <v>0</v>
      </c>
      <c r="AA18" s="222">
        <v>0</v>
      </c>
      <c r="AB18" s="222">
        <v>0</v>
      </c>
      <c r="AC18" s="222">
        <v>0</v>
      </c>
      <c r="AD18" s="222">
        <v>0</v>
      </c>
      <c r="AE18" s="222">
        <v>0</v>
      </c>
      <c r="AF18" s="222">
        <v>0</v>
      </c>
      <c r="AG18" s="222">
        <v>0</v>
      </c>
      <c r="AH18" s="222">
        <v>0</v>
      </c>
      <c r="AI18" s="222">
        <v>0</v>
      </c>
      <c r="AJ18" s="222">
        <v>0</v>
      </c>
      <c r="AK18" s="222">
        <v>0</v>
      </c>
      <c r="AL18" s="222">
        <v>0</v>
      </c>
      <c r="AM18" s="222">
        <v>0</v>
      </c>
      <c r="AN18" s="222">
        <v>0</v>
      </c>
      <c r="AO18" s="222">
        <v>0</v>
      </c>
      <c r="AP18" s="222">
        <v>0</v>
      </c>
      <c r="AQ18" s="222">
        <v>0</v>
      </c>
      <c r="AR18" s="222">
        <v>0</v>
      </c>
      <c r="AS18" s="222">
        <v>0</v>
      </c>
      <c r="AT18" s="222">
        <v>0</v>
      </c>
      <c r="AU18" s="222">
        <v>0</v>
      </c>
      <c r="AV18" s="222">
        <v>0</v>
      </c>
      <c r="AW18" s="222">
        <v>0</v>
      </c>
      <c r="AX18" s="222">
        <v>0</v>
      </c>
      <c r="AY18" s="222">
        <v>0</v>
      </c>
      <c r="AZ18" s="222">
        <v>0</v>
      </c>
      <c r="BA18" s="222">
        <v>0</v>
      </c>
      <c r="BB18" s="222">
        <v>0</v>
      </c>
      <c r="BC18" s="222">
        <v>0</v>
      </c>
      <c r="BD18" s="222">
        <v>0</v>
      </c>
      <c r="BE18" s="222">
        <v>0</v>
      </c>
      <c r="BF18" s="222">
        <v>0</v>
      </c>
      <c r="BG18" s="222">
        <v>0</v>
      </c>
      <c r="BH18" s="222">
        <v>0</v>
      </c>
      <c r="BI18" s="222">
        <v>0</v>
      </c>
      <c r="BJ18" s="222">
        <v>0</v>
      </c>
      <c r="BK18" s="222">
        <v>0</v>
      </c>
      <c r="BL18" s="222">
        <v>0</v>
      </c>
      <c r="BM18" s="222">
        <v>0</v>
      </c>
      <c r="BN18" s="222">
        <v>0</v>
      </c>
      <c r="BO18" s="222">
        <v>0</v>
      </c>
      <c r="BP18" s="222">
        <v>0</v>
      </c>
      <c r="BQ18" s="222">
        <v>0</v>
      </c>
      <c r="BR18" s="222">
        <v>0</v>
      </c>
      <c r="BS18" s="222">
        <v>0</v>
      </c>
      <c r="BT18" s="222">
        <v>0</v>
      </c>
      <c r="BU18" s="222">
        <v>0</v>
      </c>
      <c r="BV18" s="222">
        <v>0</v>
      </c>
      <c r="BW18" s="222">
        <v>0</v>
      </c>
      <c r="BX18" s="222">
        <v>0</v>
      </c>
      <c r="BY18" s="222">
        <v>0</v>
      </c>
      <c r="BZ18" s="222">
        <v>0</v>
      </c>
      <c r="CA18" s="222">
        <v>0</v>
      </c>
      <c r="CB18" s="222">
        <v>0</v>
      </c>
      <c r="CC18" s="222">
        <v>0</v>
      </c>
      <c r="CD18" s="222">
        <v>0</v>
      </c>
      <c r="CE18" s="222">
        <v>0</v>
      </c>
      <c r="CF18" s="222">
        <v>0</v>
      </c>
      <c r="CG18" s="222">
        <v>0</v>
      </c>
      <c r="CH18" s="222">
        <v>0</v>
      </c>
      <c r="CI18" s="222">
        <v>0</v>
      </c>
      <c r="CJ18" s="222">
        <v>0</v>
      </c>
      <c r="CK18" s="222">
        <v>0</v>
      </c>
      <c r="CL18" s="222">
        <v>0</v>
      </c>
      <c r="CM18" s="222">
        <v>0</v>
      </c>
      <c r="CN18" s="222">
        <v>0</v>
      </c>
      <c r="CO18" s="222">
        <v>0</v>
      </c>
      <c r="CP18" s="222">
        <v>0</v>
      </c>
      <c r="CQ18" s="222">
        <v>0</v>
      </c>
      <c r="CR18" s="222">
        <v>0</v>
      </c>
      <c r="CS18" s="222">
        <v>0</v>
      </c>
      <c r="CT18" s="162">
        <f t="shared" si="2"/>
        <v>0</v>
      </c>
    </row>
    <row r="19" spans="1:98" hidden="1">
      <c r="A19" s="33" t="s">
        <v>45</v>
      </c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62">
        <f t="shared" si="2"/>
        <v>0</v>
      </c>
    </row>
    <row r="20" spans="1:98">
      <c r="A20" s="68" t="s">
        <v>46</v>
      </c>
      <c r="B20" s="173">
        <f t="shared" ref="B20:BM20" si="9">SUM(B21:B24)</f>
        <v>110.42655999999999</v>
      </c>
      <c r="C20" s="173">
        <f t="shared" si="9"/>
        <v>104.62664000000001</v>
      </c>
      <c r="D20" s="173">
        <f t="shared" si="9"/>
        <v>99.96708000000001</v>
      </c>
      <c r="E20" s="173">
        <f t="shared" si="9"/>
        <v>95.149640000000005</v>
      </c>
      <c r="F20" s="173">
        <f t="shared" si="9"/>
        <v>95.911799999999999</v>
      </c>
      <c r="G20" s="173">
        <f t="shared" si="9"/>
        <v>93.196439999999996</v>
      </c>
      <c r="H20" s="173">
        <f t="shared" si="9"/>
        <v>85.963359999999994</v>
      </c>
      <c r="I20" s="173">
        <f t="shared" si="9"/>
        <v>82.405640000000005</v>
      </c>
      <c r="J20" s="173">
        <f t="shared" si="9"/>
        <v>78.950720000000004</v>
      </c>
      <c r="K20" s="173">
        <f t="shared" si="9"/>
        <v>77.453279999999992</v>
      </c>
      <c r="L20" s="173">
        <f t="shared" si="9"/>
        <v>71.086359999999999</v>
      </c>
      <c r="M20" s="173">
        <f t="shared" si="9"/>
        <v>74.019919999999999</v>
      </c>
      <c r="N20" s="173">
        <f t="shared" si="9"/>
        <v>74.620840000000001</v>
      </c>
      <c r="O20" s="173">
        <f t="shared" si="9"/>
        <v>75.423879999999997</v>
      </c>
      <c r="P20" s="173">
        <f t="shared" si="9"/>
        <v>70.183999999999997</v>
      </c>
      <c r="Q20" s="173">
        <f t="shared" si="9"/>
        <v>69.63476</v>
      </c>
      <c r="R20" s="173">
        <f t="shared" si="9"/>
        <v>68.629400000000004</v>
      </c>
      <c r="S20" s="173">
        <f t="shared" si="9"/>
        <v>72.852720000000005</v>
      </c>
      <c r="T20" s="173">
        <f t="shared" si="9"/>
        <v>79.768840000000012</v>
      </c>
      <c r="U20" s="173">
        <f t="shared" si="9"/>
        <v>77.765520000000009</v>
      </c>
      <c r="V20" s="173">
        <f t="shared" si="9"/>
        <v>79.703679999999991</v>
      </c>
      <c r="W20" s="173">
        <f t="shared" si="9"/>
        <v>82.668759999999992</v>
      </c>
      <c r="X20" s="173">
        <f t="shared" si="9"/>
        <v>83.511216025662364</v>
      </c>
      <c r="Y20" s="173">
        <f t="shared" si="9"/>
        <v>88.491679978255462</v>
      </c>
      <c r="Z20" s="173">
        <f t="shared" si="9"/>
        <v>86.310682384968175</v>
      </c>
      <c r="AA20" s="173">
        <f t="shared" si="9"/>
        <v>94.033932811400987</v>
      </c>
      <c r="AB20" s="173">
        <f t="shared" si="9"/>
        <v>127.55043612027964</v>
      </c>
      <c r="AC20" s="173">
        <f t="shared" si="9"/>
        <v>211.60996101637232</v>
      </c>
      <c r="AD20" s="173">
        <f t="shared" si="9"/>
        <v>345.84661927263568</v>
      </c>
      <c r="AE20" s="173">
        <f t="shared" si="9"/>
        <v>542.87151483585149</v>
      </c>
      <c r="AF20" s="173">
        <f t="shared" si="9"/>
        <v>925.18080162194406</v>
      </c>
      <c r="AG20" s="173">
        <f t="shared" si="9"/>
        <v>1206.0660308711183</v>
      </c>
      <c r="AH20" s="173">
        <f t="shared" si="9"/>
        <v>1577.6749980615027</v>
      </c>
      <c r="AI20" s="173">
        <f t="shared" si="9"/>
        <v>1980.284946222182</v>
      </c>
      <c r="AJ20" s="173">
        <f t="shared" si="9"/>
        <v>2276.1662343872886</v>
      </c>
      <c r="AK20" s="173">
        <f t="shared" si="9"/>
        <v>2592.0164199154201</v>
      </c>
      <c r="AL20" s="173">
        <f t="shared" si="9"/>
        <v>2902.7157133915198</v>
      </c>
      <c r="AM20" s="173">
        <f t="shared" si="9"/>
        <v>3192.4573199513761</v>
      </c>
      <c r="AN20" s="173">
        <f t="shared" si="9"/>
        <v>3460.2184260206491</v>
      </c>
      <c r="AO20" s="173">
        <f t="shared" si="9"/>
        <v>3683.8432199749068</v>
      </c>
      <c r="AP20" s="173">
        <f t="shared" si="9"/>
        <v>3891.2339057873551</v>
      </c>
      <c r="AQ20" s="173">
        <f t="shared" si="9"/>
        <v>4059.1522712768892</v>
      </c>
      <c r="AR20" s="173">
        <f t="shared" si="9"/>
        <v>4173.2129474722924</v>
      </c>
      <c r="AS20" s="173">
        <f t="shared" si="9"/>
        <v>4229.1702268770132</v>
      </c>
      <c r="AT20" s="173">
        <f t="shared" si="9"/>
        <v>4294.9079800202544</v>
      </c>
      <c r="AU20" s="173">
        <f t="shared" si="9"/>
        <v>4364.2174238500202</v>
      </c>
      <c r="AV20" s="173">
        <f t="shared" si="9"/>
        <v>4387.1641162877704</v>
      </c>
      <c r="AW20" s="173">
        <f t="shared" si="9"/>
        <v>4409.1685263284216</v>
      </c>
      <c r="AX20" s="173">
        <f t="shared" si="9"/>
        <v>4404.8391478241556</v>
      </c>
      <c r="AY20" s="173">
        <f t="shared" si="9"/>
        <v>4412.2175863713092</v>
      </c>
      <c r="AZ20" s="173">
        <f t="shared" si="9"/>
        <v>4403.9755476364235</v>
      </c>
      <c r="BA20" s="173">
        <f t="shared" si="9"/>
        <v>4387.7153912855119</v>
      </c>
      <c r="BB20" s="173">
        <f t="shared" si="9"/>
        <v>4374.8906274332203</v>
      </c>
      <c r="BC20" s="173">
        <f t="shared" si="9"/>
        <v>4347.595175405806</v>
      </c>
      <c r="BD20" s="173">
        <f t="shared" si="9"/>
        <v>4313.5949759070281</v>
      </c>
      <c r="BE20" s="173">
        <f t="shared" si="9"/>
        <v>4262.1397856001913</v>
      </c>
      <c r="BF20" s="173">
        <f t="shared" si="9"/>
        <v>4210.2384963958266</v>
      </c>
      <c r="BG20" s="173">
        <f t="shared" si="9"/>
        <v>4133.0376360159107</v>
      </c>
      <c r="BH20" s="173">
        <f t="shared" si="9"/>
        <v>4018.2358345273074</v>
      </c>
      <c r="BI20" s="173">
        <f t="shared" si="9"/>
        <v>3881.6509944625386</v>
      </c>
      <c r="BJ20" s="173">
        <f t="shared" si="9"/>
        <v>3731.063635178883</v>
      </c>
      <c r="BK20" s="173">
        <f t="shared" si="9"/>
        <v>3508.3448748311184</v>
      </c>
      <c r="BL20" s="173">
        <f t="shared" si="9"/>
        <v>3286.938205105339</v>
      </c>
      <c r="BM20" s="173">
        <f t="shared" si="9"/>
        <v>3053.5715376122321</v>
      </c>
      <c r="BN20" s="173">
        <f t="shared" ref="BN20:CS20" si="10">SUM(BN21:BN24)</f>
        <v>2768.9945345028473</v>
      </c>
      <c r="BO20" s="173">
        <f t="shared" si="10"/>
        <v>2434.5268208313541</v>
      </c>
      <c r="BP20" s="173">
        <f t="shared" si="10"/>
        <v>2089.5520431358627</v>
      </c>
      <c r="BQ20" s="173">
        <f t="shared" si="10"/>
        <v>1749.0362565682403</v>
      </c>
      <c r="BR20" s="173">
        <f t="shared" si="10"/>
        <v>1371.5605561572602</v>
      </c>
      <c r="BS20" s="173">
        <f t="shared" si="10"/>
        <v>1030.6258469233853</v>
      </c>
      <c r="BT20" s="173">
        <f t="shared" si="10"/>
        <v>729.18735503102403</v>
      </c>
      <c r="BU20" s="173">
        <f t="shared" si="10"/>
        <v>468.73749803991672</v>
      </c>
      <c r="BV20" s="173">
        <f t="shared" si="10"/>
        <v>237.06531286552985</v>
      </c>
      <c r="BW20" s="173">
        <f t="shared" si="10"/>
        <v>113.49218482972853</v>
      </c>
      <c r="BX20" s="173">
        <f t="shared" si="10"/>
        <v>70.721038001087237</v>
      </c>
      <c r="BY20" s="173">
        <f t="shared" si="10"/>
        <v>43.018599999999999</v>
      </c>
      <c r="BZ20" s="173">
        <f t="shared" si="10"/>
        <v>30.262960000000003</v>
      </c>
      <c r="CA20" s="173">
        <f t="shared" si="10"/>
        <v>31.937000000000001</v>
      </c>
      <c r="CB20" s="173">
        <f t="shared" si="10"/>
        <v>40.935639999999999</v>
      </c>
      <c r="CC20" s="173">
        <f t="shared" si="10"/>
        <v>54.58128</v>
      </c>
      <c r="CD20" s="173">
        <f t="shared" si="10"/>
        <v>56.275400000000005</v>
      </c>
      <c r="CE20" s="173">
        <f t="shared" si="10"/>
        <v>57.491639999999997</v>
      </c>
      <c r="CF20" s="173">
        <f t="shared" si="10"/>
        <v>59.241919999999993</v>
      </c>
      <c r="CG20" s="173">
        <f t="shared" si="10"/>
        <v>62.543199999999999</v>
      </c>
      <c r="CH20" s="173">
        <f t="shared" si="10"/>
        <v>73.223839999999996</v>
      </c>
      <c r="CI20" s="173">
        <f t="shared" si="10"/>
        <v>85.281599999999997</v>
      </c>
      <c r="CJ20" s="173">
        <f t="shared" si="10"/>
        <v>93.222239999999999</v>
      </c>
      <c r="CK20" s="173">
        <f t="shared" si="10"/>
        <v>100.02567999999999</v>
      </c>
      <c r="CL20" s="173">
        <f t="shared" si="10"/>
        <v>102.66844</v>
      </c>
      <c r="CM20" s="173">
        <f t="shared" si="10"/>
        <v>102.23328000000001</v>
      </c>
      <c r="CN20" s="173">
        <f t="shared" si="10"/>
        <v>101.28512000000001</v>
      </c>
      <c r="CO20" s="173">
        <f t="shared" si="10"/>
        <v>98.114640000000009</v>
      </c>
      <c r="CP20" s="173">
        <f t="shared" si="10"/>
        <v>95.780519999999996</v>
      </c>
      <c r="CQ20" s="173">
        <f t="shared" si="10"/>
        <v>97.374200000000002</v>
      </c>
      <c r="CR20" s="173">
        <f t="shared" si="10"/>
        <v>103.512</v>
      </c>
      <c r="CS20" s="173">
        <f t="shared" si="10"/>
        <v>109.95036</v>
      </c>
      <c r="CT20" s="161">
        <f>SUM(B20:CS20)</f>
        <v>140397.9958492424</v>
      </c>
    </row>
    <row r="21" spans="1:98">
      <c r="A21" s="51" t="s">
        <v>65</v>
      </c>
      <c r="B21" s="222">
        <v>0</v>
      </c>
      <c r="C21" s="222">
        <v>0</v>
      </c>
      <c r="D21" s="222">
        <v>0</v>
      </c>
      <c r="E21" s="222">
        <v>0</v>
      </c>
      <c r="F21" s="222">
        <v>0</v>
      </c>
      <c r="G21" s="222">
        <v>0</v>
      </c>
      <c r="H21" s="222">
        <v>0</v>
      </c>
      <c r="I21" s="222">
        <v>0</v>
      </c>
      <c r="J21" s="222">
        <v>0</v>
      </c>
      <c r="K21" s="222">
        <v>0</v>
      </c>
      <c r="L21" s="222">
        <v>0</v>
      </c>
      <c r="M21" s="222">
        <v>0</v>
      </c>
      <c r="N21" s="222">
        <v>0</v>
      </c>
      <c r="O21" s="222">
        <v>0</v>
      </c>
      <c r="P21" s="222">
        <v>0</v>
      </c>
      <c r="Q21" s="222">
        <v>0</v>
      </c>
      <c r="R21" s="222">
        <v>0</v>
      </c>
      <c r="S21" s="222">
        <v>0</v>
      </c>
      <c r="T21" s="222">
        <v>0</v>
      </c>
      <c r="U21" s="222">
        <v>0</v>
      </c>
      <c r="V21" s="222">
        <v>0</v>
      </c>
      <c r="W21" s="222">
        <v>0</v>
      </c>
      <c r="X21" s="222">
        <v>0.28000000000000003</v>
      </c>
      <c r="Y21" s="222">
        <v>0.26</v>
      </c>
      <c r="Z21" s="222">
        <v>0.39</v>
      </c>
      <c r="AA21" s="222">
        <v>0.61</v>
      </c>
      <c r="AB21" s="222">
        <v>2</v>
      </c>
      <c r="AC21" s="222">
        <v>33.24</v>
      </c>
      <c r="AD21" s="222">
        <v>77.14</v>
      </c>
      <c r="AE21" s="222">
        <v>147.68</v>
      </c>
      <c r="AF21" s="222">
        <v>232.29999999999998</v>
      </c>
      <c r="AG21" s="222">
        <v>354.61</v>
      </c>
      <c r="AH21" s="222">
        <v>515.32999999999993</v>
      </c>
      <c r="AI21" s="222">
        <v>679.23</v>
      </c>
      <c r="AJ21" s="222">
        <v>834.46</v>
      </c>
      <c r="AK21" s="222">
        <v>975.69999999999993</v>
      </c>
      <c r="AL21" s="222">
        <v>1142.8600000000001</v>
      </c>
      <c r="AM21" s="222">
        <v>1270.8599999999999</v>
      </c>
      <c r="AN21" s="222">
        <v>1418.37</v>
      </c>
      <c r="AO21" s="222">
        <v>1522.2900000000002</v>
      </c>
      <c r="AP21" s="222">
        <v>1629.23</v>
      </c>
      <c r="AQ21" s="222">
        <v>1702.47</v>
      </c>
      <c r="AR21" s="222">
        <v>1753.76</v>
      </c>
      <c r="AS21" s="222">
        <v>1780.8600000000001</v>
      </c>
      <c r="AT21" s="222">
        <v>1799.91</v>
      </c>
      <c r="AU21" s="222">
        <v>1804.6299999999999</v>
      </c>
      <c r="AV21" s="222">
        <v>1807.7900000000002</v>
      </c>
      <c r="AW21" s="222">
        <v>1810.96</v>
      </c>
      <c r="AX21" s="222">
        <v>1813.27</v>
      </c>
      <c r="AY21" s="222">
        <v>1813.85</v>
      </c>
      <c r="AZ21" s="222">
        <v>1806.7</v>
      </c>
      <c r="BA21" s="222">
        <v>1811.88</v>
      </c>
      <c r="BB21" s="222">
        <v>1807.2</v>
      </c>
      <c r="BC21" s="222">
        <v>1801.16</v>
      </c>
      <c r="BD21" s="222">
        <v>1789.34</v>
      </c>
      <c r="BE21" s="222">
        <v>1778.67</v>
      </c>
      <c r="BF21" s="222">
        <v>1778.26</v>
      </c>
      <c r="BG21" s="222">
        <v>1763</v>
      </c>
      <c r="BH21" s="222">
        <v>1737.8899999999999</v>
      </c>
      <c r="BI21" s="222">
        <v>1696.71</v>
      </c>
      <c r="BJ21" s="222">
        <v>1646.96</v>
      </c>
      <c r="BK21" s="222">
        <v>1554.4099999999999</v>
      </c>
      <c r="BL21" s="222">
        <v>1460.3200000000002</v>
      </c>
      <c r="BM21" s="222">
        <v>1339.69</v>
      </c>
      <c r="BN21" s="222">
        <v>1206.71</v>
      </c>
      <c r="BO21" s="222">
        <v>1075.8500000000001</v>
      </c>
      <c r="BP21" s="222">
        <v>938.91</v>
      </c>
      <c r="BQ21" s="222">
        <v>799.57999999999993</v>
      </c>
      <c r="BR21" s="222">
        <v>645.76</v>
      </c>
      <c r="BS21" s="222">
        <v>504.52</v>
      </c>
      <c r="BT21" s="222">
        <v>357.82</v>
      </c>
      <c r="BU21" s="222">
        <v>229</v>
      </c>
      <c r="BV21" s="222">
        <v>126.13</v>
      </c>
      <c r="BW21" s="222">
        <v>70.67</v>
      </c>
      <c r="BX21" s="222">
        <v>33.190000000000005</v>
      </c>
      <c r="BY21" s="222">
        <v>11.940000000000001</v>
      </c>
      <c r="BZ21" s="222">
        <v>0</v>
      </c>
      <c r="CA21" s="222">
        <v>0</v>
      </c>
      <c r="CB21" s="222">
        <v>0</v>
      </c>
      <c r="CC21" s="222">
        <v>0</v>
      </c>
      <c r="CD21" s="222">
        <v>0</v>
      </c>
      <c r="CE21" s="222">
        <v>0</v>
      </c>
      <c r="CF21" s="222">
        <v>0</v>
      </c>
      <c r="CG21" s="222">
        <v>0</v>
      </c>
      <c r="CH21" s="222">
        <v>0</v>
      </c>
      <c r="CI21" s="222">
        <v>0</v>
      </c>
      <c r="CJ21" s="222">
        <v>0</v>
      </c>
      <c r="CK21" s="222">
        <v>0</v>
      </c>
      <c r="CL21" s="222">
        <v>0</v>
      </c>
      <c r="CM21" s="222">
        <v>0</v>
      </c>
      <c r="CN21" s="222">
        <v>0</v>
      </c>
      <c r="CO21" s="222">
        <v>0</v>
      </c>
      <c r="CP21" s="222">
        <v>0</v>
      </c>
      <c r="CQ21" s="222">
        <v>0</v>
      </c>
      <c r="CR21" s="222">
        <v>0</v>
      </c>
      <c r="CS21" s="222">
        <v>0</v>
      </c>
      <c r="CT21" s="162">
        <f t="shared" ref="CT21:CT25" si="11">SUM(B21:CS21)</f>
        <v>56696.610000000008</v>
      </c>
    </row>
    <row r="22" spans="1:98">
      <c r="A22" s="17" t="s">
        <v>66</v>
      </c>
      <c r="B22" s="118">
        <v>0</v>
      </c>
      <c r="C22" s="118">
        <v>0</v>
      </c>
      <c r="D22" s="118">
        <v>0</v>
      </c>
      <c r="E22" s="118">
        <v>0</v>
      </c>
      <c r="F22" s="118">
        <v>0</v>
      </c>
      <c r="G22" s="118">
        <v>0</v>
      </c>
      <c r="H22" s="118">
        <v>0</v>
      </c>
      <c r="I22" s="118">
        <v>0</v>
      </c>
      <c r="J22" s="118">
        <v>0</v>
      </c>
      <c r="K22" s="118">
        <v>0</v>
      </c>
      <c r="L22" s="118">
        <v>0</v>
      </c>
      <c r="M22" s="118">
        <v>0</v>
      </c>
      <c r="N22" s="118">
        <v>0</v>
      </c>
      <c r="O22" s="118">
        <v>0</v>
      </c>
      <c r="P22" s="118">
        <v>0</v>
      </c>
      <c r="Q22" s="118">
        <v>0</v>
      </c>
      <c r="R22" s="118">
        <v>0</v>
      </c>
      <c r="S22" s="118">
        <v>0</v>
      </c>
      <c r="T22" s="118">
        <v>0</v>
      </c>
      <c r="U22" s="118">
        <v>0</v>
      </c>
      <c r="V22" s="118">
        <v>0</v>
      </c>
      <c r="W22" s="118">
        <v>0</v>
      </c>
      <c r="X22" s="118">
        <v>1.1368160256623605</v>
      </c>
      <c r="Y22" s="118">
        <v>7.6804399782554604</v>
      </c>
      <c r="Z22" s="118">
        <v>7.6896823849681635</v>
      </c>
      <c r="AA22" s="118">
        <v>14.334972811400984</v>
      </c>
      <c r="AB22" s="118">
        <v>44.224916120279637</v>
      </c>
      <c r="AC22" s="118">
        <v>117.05508101637234</v>
      </c>
      <c r="AD22" s="118">
        <v>231.41137927263563</v>
      </c>
      <c r="AE22" s="118">
        <v>361.8864348358515</v>
      </c>
      <c r="AF22" s="118">
        <v>660.45856162194411</v>
      </c>
      <c r="AG22" s="118">
        <v>819.67963087111821</v>
      </c>
      <c r="AH22" s="118">
        <v>1031.5342380615027</v>
      </c>
      <c r="AI22" s="118">
        <v>1268.098906222182</v>
      </c>
      <c r="AJ22" s="118">
        <v>1408.6581543872885</v>
      </c>
      <c r="AK22" s="118">
        <v>1583.8908999154205</v>
      </c>
      <c r="AL22" s="118">
        <v>1727.8020733915196</v>
      </c>
      <c r="AM22" s="118">
        <v>1888.7683599513762</v>
      </c>
      <c r="AN22" s="118">
        <v>2009.262226020649</v>
      </c>
      <c r="AO22" s="118">
        <v>2129.3774999749062</v>
      </c>
      <c r="AP22" s="118">
        <v>2229.4366257873548</v>
      </c>
      <c r="AQ22" s="118">
        <v>2323.9369112768895</v>
      </c>
      <c r="AR22" s="118">
        <v>2388.1820274722922</v>
      </c>
      <c r="AS22" s="118">
        <v>2414.923226877012</v>
      </c>
      <c r="AT22" s="118">
        <v>2461.8149400202547</v>
      </c>
      <c r="AU22" s="118">
        <v>2524.8510638500197</v>
      </c>
      <c r="AV22" s="118">
        <v>2546.6815562877696</v>
      </c>
      <c r="AW22" s="118">
        <v>2565.7890063284217</v>
      </c>
      <c r="AX22" s="118">
        <v>2558.5476678241562</v>
      </c>
      <c r="AY22" s="118">
        <v>2566.4783863713087</v>
      </c>
      <c r="AZ22" s="118">
        <v>2567.5059076364228</v>
      </c>
      <c r="BA22" s="118">
        <v>2545.6200312855112</v>
      </c>
      <c r="BB22" s="118">
        <v>2538.0076674332199</v>
      </c>
      <c r="BC22" s="118">
        <v>2515.1166954058058</v>
      </c>
      <c r="BD22" s="118">
        <v>2491.7178559070285</v>
      </c>
      <c r="BE22" s="118">
        <v>2450.4051456001912</v>
      </c>
      <c r="BF22" s="118">
        <v>2404.0506963958264</v>
      </c>
      <c r="BG22" s="118">
        <v>2341.4629560159101</v>
      </c>
      <c r="BH22" s="118">
        <v>2251.7827945273075</v>
      </c>
      <c r="BI22" s="118">
        <v>2154.5861944625385</v>
      </c>
      <c r="BJ22" s="118">
        <v>2054.8225551788828</v>
      </c>
      <c r="BK22" s="118">
        <v>1920.7270748311182</v>
      </c>
      <c r="BL22" s="118">
        <v>1793.335445105339</v>
      </c>
      <c r="BM22" s="118">
        <v>1680.3580176122318</v>
      </c>
      <c r="BN22" s="118">
        <v>1530.7494945028473</v>
      </c>
      <c r="BO22" s="118">
        <v>1327.4270608313536</v>
      </c>
      <c r="BP22" s="118">
        <v>1118.8874431358627</v>
      </c>
      <c r="BQ22" s="118">
        <v>917.75345656824049</v>
      </c>
      <c r="BR22" s="118">
        <v>694.49491615726026</v>
      </c>
      <c r="BS22" s="118">
        <v>495.50320692338539</v>
      </c>
      <c r="BT22" s="118">
        <v>338.82147503102402</v>
      </c>
      <c r="BU22" s="118">
        <v>206.46197803991677</v>
      </c>
      <c r="BV22" s="118">
        <v>77.352832865529891</v>
      </c>
      <c r="BW22" s="118">
        <v>11.080744829728527</v>
      </c>
      <c r="BX22" s="118">
        <v>5.6234780010872276</v>
      </c>
      <c r="BY22" s="118">
        <v>0</v>
      </c>
      <c r="BZ22" s="118">
        <v>0</v>
      </c>
      <c r="CA22" s="118">
        <v>0</v>
      </c>
      <c r="CB22" s="118">
        <v>0</v>
      </c>
      <c r="CC22" s="118">
        <v>0</v>
      </c>
      <c r="CD22" s="118">
        <v>0</v>
      </c>
      <c r="CE22" s="118">
        <v>0</v>
      </c>
      <c r="CF22" s="118">
        <v>0</v>
      </c>
      <c r="CG22" s="118">
        <v>0</v>
      </c>
      <c r="CH22" s="118">
        <v>0</v>
      </c>
      <c r="CI22" s="118">
        <v>0</v>
      </c>
      <c r="CJ22" s="118">
        <v>0</v>
      </c>
      <c r="CK22" s="118">
        <v>0</v>
      </c>
      <c r="CL22" s="118">
        <v>0</v>
      </c>
      <c r="CM22" s="118">
        <v>0</v>
      </c>
      <c r="CN22" s="118">
        <v>0</v>
      </c>
      <c r="CO22" s="118">
        <v>0</v>
      </c>
      <c r="CP22" s="118">
        <v>0</v>
      </c>
      <c r="CQ22" s="118">
        <v>0</v>
      </c>
      <c r="CR22" s="118">
        <v>0</v>
      </c>
      <c r="CS22" s="118">
        <v>0</v>
      </c>
      <c r="CT22" s="162">
        <f t="shared" si="11"/>
        <v>78327.246809242381</v>
      </c>
    </row>
    <row r="23" spans="1:98">
      <c r="A23" s="17" t="s">
        <v>24</v>
      </c>
      <c r="B23" s="118" cm="1">
        <f t="array" ref="B23:CS23">TRANSPOSE(TRANSPOSE(B50:CS50))</f>
        <v>78.03</v>
      </c>
      <c r="C23" s="118">
        <v>73.290000000000006</v>
      </c>
      <c r="D23" s="118">
        <v>69.67</v>
      </c>
      <c r="E23" s="118">
        <v>64.12</v>
      </c>
      <c r="F23" s="118">
        <v>64.260000000000005</v>
      </c>
      <c r="G23" s="118">
        <v>61.75</v>
      </c>
      <c r="H23" s="118">
        <v>56.32</v>
      </c>
      <c r="I23" s="118">
        <v>51.49</v>
      </c>
      <c r="J23" s="118">
        <v>48.47</v>
      </c>
      <c r="K23" s="118">
        <v>46.12</v>
      </c>
      <c r="L23" s="118">
        <v>41.5</v>
      </c>
      <c r="M23" s="118">
        <v>42.15</v>
      </c>
      <c r="N23" s="118">
        <v>42.63</v>
      </c>
      <c r="O23" s="118">
        <v>43.66</v>
      </c>
      <c r="P23" s="118">
        <v>39.619999999999997</v>
      </c>
      <c r="Q23" s="118">
        <v>37.299999999999997</v>
      </c>
      <c r="R23" s="118">
        <v>37.909999999999997</v>
      </c>
      <c r="S23" s="118">
        <v>41.57</v>
      </c>
      <c r="T23" s="118">
        <v>46.42</v>
      </c>
      <c r="U23" s="118">
        <v>45.49</v>
      </c>
      <c r="V23" s="118">
        <v>47.17</v>
      </c>
      <c r="W23" s="118">
        <v>50.86</v>
      </c>
      <c r="X23" s="118">
        <v>51.22</v>
      </c>
      <c r="Y23" s="118">
        <v>47.22</v>
      </c>
      <c r="Z23" s="118">
        <v>45.39</v>
      </c>
      <c r="AA23" s="118">
        <v>47.5</v>
      </c>
      <c r="AB23" s="118">
        <v>48.63</v>
      </c>
      <c r="AC23" s="118">
        <v>29.22</v>
      </c>
      <c r="AD23" s="118">
        <v>5.54</v>
      </c>
      <c r="AE23" s="118">
        <v>0</v>
      </c>
      <c r="AF23" s="118">
        <v>0</v>
      </c>
      <c r="AG23" s="118">
        <v>0</v>
      </c>
      <c r="AH23" s="118">
        <v>0</v>
      </c>
      <c r="AI23" s="118">
        <v>0</v>
      </c>
      <c r="AJ23" s="118">
        <v>0</v>
      </c>
      <c r="AK23" s="118">
        <v>0</v>
      </c>
      <c r="AL23" s="118">
        <v>0</v>
      </c>
      <c r="AM23" s="118">
        <v>0</v>
      </c>
      <c r="AN23" s="118">
        <v>0</v>
      </c>
      <c r="AO23" s="118">
        <v>0</v>
      </c>
      <c r="AP23" s="118">
        <v>0</v>
      </c>
      <c r="AQ23" s="118">
        <v>0.19</v>
      </c>
      <c r="AR23" s="118">
        <v>0.44</v>
      </c>
      <c r="AS23" s="118">
        <v>0.72</v>
      </c>
      <c r="AT23" s="118">
        <v>1.7</v>
      </c>
      <c r="AU23" s="118">
        <v>1.77</v>
      </c>
      <c r="AV23" s="118">
        <v>1.68</v>
      </c>
      <c r="AW23" s="118">
        <v>1.69</v>
      </c>
      <c r="AX23" s="118">
        <v>2.15</v>
      </c>
      <c r="AY23" s="118">
        <v>1.77</v>
      </c>
      <c r="AZ23" s="118">
        <v>1.81</v>
      </c>
      <c r="BA23" s="118">
        <v>1.45</v>
      </c>
      <c r="BB23" s="118">
        <v>1.47</v>
      </c>
      <c r="BC23" s="118">
        <v>0.94</v>
      </c>
      <c r="BD23" s="118">
        <v>0.62</v>
      </c>
      <c r="BE23" s="118">
        <v>1.89</v>
      </c>
      <c r="BF23" s="118">
        <v>0.52</v>
      </c>
      <c r="BG23" s="118">
        <v>0.64</v>
      </c>
      <c r="BH23" s="118">
        <v>0.42</v>
      </c>
      <c r="BI23" s="118">
        <v>0.65</v>
      </c>
      <c r="BJ23" s="118">
        <v>0.19</v>
      </c>
      <c r="BK23" s="118">
        <v>0.34</v>
      </c>
      <c r="BL23" s="118">
        <v>0.37</v>
      </c>
      <c r="BM23" s="118">
        <v>0.23</v>
      </c>
      <c r="BN23" s="118">
        <v>0.22</v>
      </c>
      <c r="BO23" s="118">
        <v>7.0000000000000007E-2</v>
      </c>
      <c r="BP23" s="118">
        <v>0.01</v>
      </c>
      <c r="BQ23" s="118">
        <v>0.01</v>
      </c>
      <c r="BR23" s="118">
        <v>0.01</v>
      </c>
      <c r="BS23" s="118">
        <v>0.01</v>
      </c>
      <c r="BT23" s="118">
        <v>0.01</v>
      </c>
      <c r="BU23" s="118">
        <v>0.01</v>
      </c>
      <c r="BV23" s="118">
        <v>0.01</v>
      </c>
      <c r="BW23" s="118">
        <v>0.01</v>
      </c>
      <c r="BX23" s="118">
        <v>0.01</v>
      </c>
      <c r="BY23" s="118">
        <v>0.01</v>
      </c>
      <c r="BZ23" s="118">
        <v>0.01</v>
      </c>
      <c r="CA23" s="118">
        <v>0.01</v>
      </c>
      <c r="CB23" s="118">
        <v>8.35</v>
      </c>
      <c r="CC23" s="118">
        <v>22.98</v>
      </c>
      <c r="CD23" s="118">
        <v>24.71</v>
      </c>
      <c r="CE23" s="118">
        <v>23.97</v>
      </c>
      <c r="CF23" s="118">
        <v>25.91</v>
      </c>
      <c r="CG23" s="118">
        <v>28.68</v>
      </c>
      <c r="CH23" s="118">
        <v>39.880000000000003</v>
      </c>
      <c r="CI23" s="118">
        <v>52.81</v>
      </c>
      <c r="CJ23" s="118">
        <v>61.98</v>
      </c>
      <c r="CK23" s="118">
        <v>66.98</v>
      </c>
      <c r="CL23" s="118">
        <v>69.89</v>
      </c>
      <c r="CM23" s="118">
        <v>70.12</v>
      </c>
      <c r="CN23" s="118">
        <v>68.42</v>
      </c>
      <c r="CO23" s="118">
        <v>65.400000000000006</v>
      </c>
      <c r="CP23" s="118">
        <v>63.6</v>
      </c>
      <c r="CQ23" s="118">
        <v>65.34</v>
      </c>
      <c r="CR23" s="118">
        <v>70.08</v>
      </c>
      <c r="CS23" s="118">
        <v>77.92</v>
      </c>
      <c r="CT23" s="162">
        <f t="shared" si="11"/>
        <v>2335.6000000000008</v>
      </c>
    </row>
    <row r="24" spans="1:98" ht="15.75" thickBot="1">
      <c r="A24" s="17" t="s">
        <v>41</v>
      </c>
      <c r="B24" s="1" cm="1">
        <f t="array" ref="B24:CS24">TRANSPOSE([3]Sheet1!$C$20355:$C$20450)</f>
        <v>32.396560000000001</v>
      </c>
      <c r="C24" s="1">
        <v>31.336639999999999</v>
      </c>
      <c r="D24" s="1">
        <v>30.297080000000001</v>
      </c>
      <c r="E24" s="1">
        <v>31.029640000000001</v>
      </c>
      <c r="F24" s="1">
        <v>31.651800000000001</v>
      </c>
      <c r="G24" s="1">
        <v>31.446439999999999</v>
      </c>
      <c r="H24" s="1">
        <v>29.643360000000001</v>
      </c>
      <c r="I24" s="1">
        <v>30.91564</v>
      </c>
      <c r="J24" s="1">
        <v>30.480720000000002</v>
      </c>
      <c r="K24" s="1">
        <v>31.333279999999998</v>
      </c>
      <c r="L24" s="1">
        <v>29.586359999999999</v>
      </c>
      <c r="M24" s="1">
        <v>31.86992</v>
      </c>
      <c r="N24" s="1">
        <v>31.990839999999999</v>
      </c>
      <c r="O24" s="1">
        <v>31.76388</v>
      </c>
      <c r="P24" s="1">
        <v>30.564</v>
      </c>
      <c r="Q24" s="1">
        <v>32.334760000000003</v>
      </c>
      <c r="R24" s="1">
        <v>30.7194</v>
      </c>
      <c r="S24" s="1">
        <v>31.282720000000001</v>
      </c>
      <c r="T24" s="1">
        <v>33.348840000000003</v>
      </c>
      <c r="U24" s="1">
        <v>32.27552</v>
      </c>
      <c r="V24" s="1">
        <v>32.533679999999997</v>
      </c>
      <c r="W24" s="1">
        <v>31.808759999999999</v>
      </c>
      <c r="X24" s="1">
        <v>30.874400000000001</v>
      </c>
      <c r="Y24" s="1">
        <v>33.331240000000001</v>
      </c>
      <c r="Z24" s="1">
        <v>32.841000000000001</v>
      </c>
      <c r="AA24" s="1">
        <v>31.58896</v>
      </c>
      <c r="AB24" s="1">
        <v>32.695520000000002</v>
      </c>
      <c r="AC24" s="1">
        <v>32.094880000000003</v>
      </c>
      <c r="AD24" s="1">
        <v>31.755240000000001</v>
      </c>
      <c r="AE24" s="1">
        <v>33.305079999999997</v>
      </c>
      <c r="AF24" s="1">
        <v>32.422240000000002</v>
      </c>
      <c r="AG24" s="1">
        <v>31.776399999999999</v>
      </c>
      <c r="AH24" s="1">
        <v>30.810759999999998</v>
      </c>
      <c r="AI24" s="1">
        <v>32.956040000000002</v>
      </c>
      <c r="AJ24" s="1">
        <v>33.048079999999999</v>
      </c>
      <c r="AK24" s="1">
        <v>32.425519999999999</v>
      </c>
      <c r="AL24" s="1">
        <v>32.053640000000001</v>
      </c>
      <c r="AM24" s="1">
        <v>32.828960000000002</v>
      </c>
      <c r="AN24" s="1">
        <v>32.586199999999998</v>
      </c>
      <c r="AO24" s="1">
        <v>32.175719999999998</v>
      </c>
      <c r="AP24" s="1">
        <v>32.567279999999997</v>
      </c>
      <c r="AQ24" s="1">
        <v>32.55536</v>
      </c>
      <c r="AR24" s="1">
        <v>30.830919999999999</v>
      </c>
      <c r="AS24" s="1">
        <v>32.667000000000002</v>
      </c>
      <c r="AT24" s="1">
        <v>31.483039999999999</v>
      </c>
      <c r="AU24" s="1">
        <v>32.966360000000002</v>
      </c>
      <c r="AV24" s="1">
        <v>31.012560000000001</v>
      </c>
      <c r="AW24" s="1">
        <v>30.729520000000001</v>
      </c>
      <c r="AX24" s="1">
        <v>30.871479999999998</v>
      </c>
      <c r="AY24" s="1">
        <v>30.119199999999999</v>
      </c>
      <c r="AZ24" s="1">
        <v>27.95964</v>
      </c>
      <c r="BA24" s="1">
        <v>28.765360000000001</v>
      </c>
      <c r="BB24" s="1">
        <v>28.212959999999999</v>
      </c>
      <c r="BC24" s="1">
        <v>30.37848</v>
      </c>
      <c r="BD24" s="1">
        <v>31.917120000000001</v>
      </c>
      <c r="BE24" s="1">
        <v>31.17464</v>
      </c>
      <c r="BF24" s="1">
        <v>27.407800000000002</v>
      </c>
      <c r="BG24" s="1">
        <v>27.93468</v>
      </c>
      <c r="BH24" s="1">
        <v>28.143039999999999</v>
      </c>
      <c r="BI24" s="1">
        <v>29.704799999999999</v>
      </c>
      <c r="BJ24" s="1">
        <v>29.091080000000002</v>
      </c>
      <c r="BK24" s="1">
        <v>32.867800000000003</v>
      </c>
      <c r="BL24" s="1">
        <v>32.912759999999999</v>
      </c>
      <c r="BM24" s="1">
        <v>33.293520000000001</v>
      </c>
      <c r="BN24" s="1">
        <v>31.31504</v>
      </c>
      <c r="BO24" s="1">
        <v>31.179760000000002</v>
      </c>
      <c r="BP24" s="1">
        <v>31.744599999999998</v>
      </c>
      <c r="BQ24" s="1">
        <v>31.692799999999998</v>
      </c>
      <c r="BR24" s="1">
        <v>31.295639999999999</v>
      </c>
      <c r="BS24" s="1">
        <v>30.592639999999999</v>
      </c>
      <c r="BT24" s="1">
        <v>32.535879999999999</v>
      </c>
      <c r="BU24" s="1">
        <v>33.265520000000002</v>
      </c>
      <c r="BV24" s="1">
        <v>33.572479999999999</v>
      </c>
      <c r="BW24" s="1">
        <v>31.731439999999999</v>
      </c>
      <c r="BX24" s="1">
        <v>31.897559999999999</v>
      </c>
      <c r="BY24" s="1">
        <v>31.0686</v>
      </c>
      <c r="BZ24" s="1">
        <v>30.252960000000002</v>
      </c>
      <c r="CA24" s="1">
        <v>31.927</v>
      </c>
      <c r="CB24" s="1">
        <v>32.585639999999998</v>
      </c>
      <c r="CC24" s="1">
        <v>31.601279999999999</v>
      </c>
      <c r="CD24" s="1">
        <v>31.5654</v>
      </c>
      <c r="CE24" s="1">
        <v>33.521639999999998</v>
      </c>
      <c r="CF24" s="1">
        <v>33.331919999999997</v>
      </c>
      <c r="CG24" s="1">
        <v>33.863199999999999</v>
      </c>
      <c r="CH24" s="1">
        <v>33.34384</v>
      </c>
      <c r="CI24" s="1">
        <v>32.471600000000002</v>
      </c>
      <c r="CJ24" s="1">
        <v>31.242239999999999</v>
      </c>
      <c r="CK24" s="1">
        <v>33.045679999999997</v>
      </c>
      <c r="CL24" s="1">
        <v>32.778440000000003</v>
      </c>
      <c r="CM24" s="1">
        <v>32.113280000000003</v>
      </c>
      <c r="CN24" s="1">
        <v>32.865119999999997</v>
      </c>
      <c r="CO24" s="1">
        <v>32.714640000000003</v>
      </c>
      <c r="CP24" s="1">
        <v>32.180520000000001</v>
      </c>
      <c r="CQ24" s="1">
        <v>32.034199999999998</v>
      </c>
      <c r="CR24" s="1">
        <v>33.432000000000002</v>
      </c>
      <c r="CS24" s="1">
        <v>32.030360000000002</v>
      </c>
      <c r="CT24" s="162">
        <f t="shared" si="11"/>
        <v>3038.5390399999987</v>
      </c>
    </row>
    <row r="25" spans="1:98" ht="15.75" thickBot="1">
      <c r="A25" s="234" t="s">
        <v>48</v>
      </c>
      <c r="B25" s="236">
        <f>SUM(B3,B13,B15,B20)</f>
        <v>8194.8365599999997</v>
      </c>
      <c r="C25" s="236">
        <f t="shared" ref="C25:BN25" si="12">SUM(C3,C13,C15,C20)</f>
        <v>8189.0366400000003</v>
      </c>
      <c r="D25" s="236">
        <f t="shared" si="12"/>
        <v>8184.5170800000005</v>
      </c>
      <c r="E25" s="236">
        <f t="shared" si="12"/>
        <v>8179.6996399999998</v>
      </c>
      <c r="F25" s="236">
        <f t="shared" si="12"/>
        <v>8180.4618</v>
      </c>
      <c r="G25" s="236">
        <f t="shared" si="12"/>
        <v>8177.7464399999999</v>
      </c>
      <c r="H25" s="236">
        <f t="shared" si="12"/>
        <v>8170.5133599999999</v>
      </c>
      <c r="I25" s="236">
        <f t="shared" si="12"/>
        <v>8166.9556400000001</v>
      </c>
      <c r="J25" s="236">
        <f t="shared" si="12"/>
        <v>7798.6607199999999</v>
      </c>
      <c r="K25" s="236">
        <f t="shared" si="12"/>
        <v>7797.1632799999998</v>
      </c>
      <c r="L25" s="236">
        <f t="shared" si="12"/>
        <v>7790.7963600000003</v>
      </c>
      <c r="M25" s="236">
        <f t="shared" si="12"/>
        <v>7793.7299199999998</v>
      </c>
      <c r="N25" s="236">
        <f t="shared" si="12"/>
        <v>7794.4408399999993</v>
      </c>
      <c r="O25" s="236">
        <f t="shared" si="12"/>
        <v>7795.24388</v>
      </c>
      <c r="P25" s="236">
        <f t="shared" si="12"/>
        <v>7790.0039999999999</v>
      </c>
      <c r="Q25" s="236">
        <f t="shared" si="12"/>
        <v>7789.4547599999996</v>
      </c>
      <c r="R25" s="236">
        <f t="shared" si="12"/>
        <v>7788.4493999999995</v>
      </c>
      <c r="S25" s="236">
        <f t="shared" si="12"/>
        <v>7792.6727199999996</v>
      </c>
      <c r="T25" s="236">
        <f t="shared" si="12"/>
        <v>7799.5888399999994</v>
      </c>
      <c r="U25" s="236">
        <f t="shared" si="12"/>
        <v>7797.5855199999996</v>
      </c>
      <c r="V25" s="236">
        <f t="shared" si="12"/>
        <v>7799.5236799999993</v>
      </c>
      <c r="W25" s="236">
        <f t="shared" si="12"/>
        <v>7802.4887599999993</v>
      </c>
      <c r="X25" s="236">
        <f t="shared" si="12"/>
        <v>7803.3312160256619</v>
      </c>
      <c r="Y25" s="236">
        <f t="shared" si="12"/>
        <v>7808.5016799782552</v>
      </c>
      <c r="Z25" s="236">
        <f t="shared" si="12"/>
        <v>7806.3206823849678</v>
      </c>
      <c r="AA25" s="236">
        <f t="shared" si="12"/>
        <v>7814.0439328114007</v>
      </c>
      <c r="AB25" s="236">
        <f t="shared" si="12"/>
        <v>7839.160436120279</v>
      </c>
      <c r="AC25" s="236">
        <f t="shared" si="12"/>
        <v>7923.2199610163716</v>
      </c>
      <c r="AD25" s="236">
        <f t="shared" si="12"/>
        <v>8057.3366192726353</v>
      </c>
      <c r="AE25" s="236">
        <f t="shared" si="12"/>
        <v>8254.3615148358513</v>
      </c>
      <c r="AF25" s="236">
        <f t="shared" si="12"/>
        <v>8636.6708016219436</v>
      </c>
      <c r="AG25" s="236">
        <f t="shared" si="12"/>
        <v>8917.5560308711174</v>
      </c>
      <c r="AH25" s="236">
        <f t="shared" si="12"/>
        <v>9290.5349980615028</v>
      </c>
      <c r="AI25" s="236">
        <f t="shared" si="12"/>
        <v>9693.1449462221826</v>
      </c>
      <c r="AJ25" s="236">
        <f t="shared" si="12"/>
        <v>9989.0262343872892</v>
      </c>
      <c r="AK25" s="236">
        <f t="shared" si="12"/>
        <v>10304.876419915419</v>
      </c>
      <c r="AL25" s="236">
        <f t="shared" si="12"/>
        <v>10615.575713391519</v>
      </c>
      <c r="AM25" s="236">
        <f t="shared" si="12"/>
        <v>10905.317319951377</v>
      </c>
      <c r="AN25" s="236">
        <f t="shared" si="12"/>
        <v>11173.078426020649</v>
      </c>
      <c r="AO25" s="236">
        <f t="shared" si="12"/>
        <v>11396.823219974907</v>
      </c>
      <c r="AP25" s="236">
        <f t="shared" si="12"/>
        <v>11604.213905787356</v>
      </c>
      <c r="AQ25" s="236">
        <f t="shared" si="12"/>
        <v>11773.002271276888</v>
      </c>
      <c r="AR25" s="236">
        <f t="shared" si="12"/>
        <v>11887.722947472292</v>
      </c>
      <c r="AS25" s="236">
        <f t="shared" si="12"/>
        <v>11943.680226877012</v>
      </c>
      <c r="AT25" s="236">
        <f t="shared" si="12"/>
        <v>12009.417980020255</v>
      </c>
      <c r="AU25" s="236">
        <f t="shared" si="12"/>
        <v>12078.727423850019</v>
      </c>
      <c r="AV25" s="236">
        <f t="shared" si="12"/>
        <v>12101.67411628777</v>
      </c>
      <c r="AW25" s="236">
        <f t="shared" si="12"/>
        <v>12123.678526328422</v>
      </c>
      <c r="AX25" s="236">
        <f t="shared" si="12"/>
        <v>12119.349147824156</v>
      </c>
      <c r="AY25" s="236">
        <f t="shared" si="12"/>
        <v>12126.727586371308</v>
      </c>
      <c r="AZ25" s="236">
        <f t="shared" si="12"/>
        <v>12117.825547636423</v>
      </c>
      <c r="BA25" s="236">
        <f t="shared" si="12"/>
        <v>12100.675391285513</v>
      </c>
      <c r="BB25" s="236">
        <f t="shared" si="12"/>
        <v>12088.190627433221</v>
      </c>
      <c r="BC25" s="236">
        <f t="shared" si="12"/>
        <v>12060.895175405807</v>
      </c>
      <c r="BD25" s="236">
        <f t="shared" si="12"/>
        <v>12027.234975907028</v>
      </c>
      <c r="BE25" s="236">
        <f t="shared" si="12"/>
        <v>11975.779785600193</v>
      </c>
      <c r="BF25" s="236">
        <f t="shared" si="12"/>
        <v>11922.938496395825</v>
      </c>
      <c r="BG25" s="236">
        <f t="shared" si="12"/>
        <v>11846.077636015911</v>
      </c>
      <c r="BH25" s="236">
        <f t="shared" si="12"/>
        <v>11731.785834527307</v>
      </c>
      <c r="BI25" s="236">
        <f t="shared" si="12"/>
        <v>11595.050994462539</v>
      </c>
      <c r="BJ25" s="236">
        <f t="shared" si="12"/>
        <v>11444.793635178883</v>
      </c>
      <c r="BK25" s="236">
        <f t="shared" si="12"/>
        <v>11222.244874831118</v>
      </c>
      <c r="BL25" s="236">
        <f t="shared" si="12"/>
        <v>11001.178205105338</v>
      </c>
      <c r="BM25" s="236">
        <f t="shared" si="12"/>
        <v>10768.321537612232</v>
      </c>
      <c r="BN25" s="236">
        <f t="shared" si="12"/>
        <v>10453.114534502847</v>
      </c>
      <c r="BO25" s="236">
        <f t="shared" ref="BO25:CS25" si="13">SUM(BO3,BO13,BO15,BO20)</f>
        <v>10118.646820831354</v>
      </c>
      <c r="BP25" s="236">
        <f t="shared" si="13"/>
        <v>9774.142043135862</v>
      </c>
      <c r="BQ25" s="236">
        <f t="shared" si="13"/>
        <v>9433.6262565682391</v>
      </c>
      <c r="BR25" s="236">
        <f t="shared" si="13"/>
        <v>9056.2205561572591</v>
      </c>
      <c r="BS25" s="236">
        <f t="shared" si="13"/>
        <v>8715.2858469233852</v>
      </c>
      <c r="BT25" s="236">
        <f t="shared" si="13"/>
        <v>8413.8473550310246</v>
      </c>
      <c r="BU25" s="236">
        <f t="shared" si="13"/>
        <v>8153.3974980399162</v>
      </c>
      <c r="BV25" s="236">
        <f t="shared" si="13"/>
        <v>7921.7253128655293</v>
      </c>
      <c r="BW25" s="236">
        <f t="shared" si="13"/>
        <v>7798.152184829728</v>
      </c>
      <c r="BX25" s="236">
        <f t="shared" si="13"/>
        <v>7755.3810380010873</v>
      </c>
      <c r="BY25" s="236">
        <f t="shared" si="13"/>
        <v>7727.6786000000002</v>
      </c>
      <c r="BZ25" s="236">
        <f t="shared" si="13"/>
        <v>7714.9229599999999</v>
      </c>
      <c r="CA25" s="236">
        <f t="shared" si="13"/>
        <v>7716.5969999999998</v>
      </c>
      <c r="CB25" s="236">
        <f t="shared" si="13"/>
        <v>7734.2856399999991</v>
      </c>
      <c r="CC25" s="236">
        <f t="shared" si="13"/>
        <v>7747.9312799999998</v>
      </c>
      <c r="CD25" s="236">
        <f t="shared" si="13"/>
        <v>7749.6253999999999</v>
      </c>
      <c r="CE25" s="236">
        <f t="shared" si="13"/>
        <v>7750.8416399999996</v>
      </c>
      <c r="CF25" s="236">
        <f t="shared" si="13"/>
        <v>7751.2719200000001</v>
      </c>
      <c r="CG25" s="236">
        <f t="shared" si="13"/>
        <v>7754.5731999999998</v>
      </c>
      <c r="CH25" s="236">
        <f t="shared" si="13"/>
        <v>7765.3238399999991</v>
      </c>
      <c r="CI25" s="236">
        <f t="shared" si="13"/>
        <v>7777.3815999999997</v>
      </c>
      <c r="CJ25" s="236">
        <f t="shared" si="13"/>
        <v>7785.3222399999995</v>
      </c>
      <c r="CK25" s="236">
        <f t="shared" si="13"/>
        <v>7792.1256799999992</v>
      </c>
      <c r="CL25" s="236">
        <f t="shared" si="13"/>
        <v>7794.9184400000004</v>
      </c>
      <c r="CM25" s="236">
        <f t="shared" si="13"/>
        <v>7794.4832800000004</v>
      </c>
      <c r="CN25" s="236">
        <f t="shared" si="13"/>
        <v>7793.5351200000005</v>
      </c>
      <c r="CO25" s="236">
        <f t="shared" si="13"/>
        <v>7790.2446399999999</v>
      </c>
      <c r="CP25" s="236">
        <f t="shared" si="13"/>
        <v>7787.0305200000003</v>
      </c>
      <c r="CQ25" s="236">
        <f t="shared" si="13"/>
        <v>7787.7442000000001</v>
      </c>
      <c r="CR25" s="236">
        <f t="shared" si="13"/>
        <v>7793.0019999999995</v>
      </c>
      <c r="CS25" s="236">
        <f t="shared" si="13"/>
        <v>7799.3203599999997</v>
      </c>
      <c r="CT25" s="235">
        <f t="shared" si="11"/>
        <v>883175.33584924263</v>
      </c>
    </row>
    <row r="26" spans="1:98">
      <c r="A26" s="35"/>
      <c r="B26" s="36"/>
      <c r="C26" s="36"/>
      <c r="D26" s="36"/>
      <c r="E26" s="36"/>
      <c r="F26" s="36"/>
      <c r="G26" s="36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"/>
    </row>
    <row r="27" spans="1:98">
      <c r="A27" s="37"/>
      <c r="B27" s="35"/>
      <c r="C27" s="35"/>
      <c r="D27" s="35"/>
      <c r="E27" s="35"/>
      <c r="F27" s="35"/>
      <c r="G27" s="35"/>
      <c r="H27" s="35"/>
      <c r="I27" s="35"/>
      <c r="J27" s="35"/>
      <c r="K27" s="35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</row>
    <row r="28" spans="1:98" ht="15.75" thickBot="1">
      <c r="A28" s="38" t="s">
        <v>6</v>
      </c>
      <c r="B28" s="39"/>
      <c r="C28" s="39"/>
      <c r="D28" s="39"/>
      <c r="E28" s="39"/>
      <c r="F28" s="39"/>
      <c r="G28" s="39"/>
      <c r="H28" s="35"/>
      <c r="I28" s="35"/>
      <c r="J28" s="35"/>
      <c r="K28" s="35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</row>
    <row r="29" spans="1:98" ht="15.75" thickBot="1">
      <c r="A29" s="40" t="s">
        <v>26</v>
      </c>
      <c r="B29" s="7">
        <v>1</v>
      </c>
      <c r="C29" s="8">
        <v>2</v>
      </c>
      <c r="D29" s="8">
        <v>3</v>
      </c>
      <c r="E29" s="8">
        <v>4</v>
      </c>
      <c r="F29" s="8">
        <v>5</v>
      </c>
      <c r="G29" s="8">
        <v>6</v>
      </c>
      <c r="H29" s="8">
        <v>7</v>
      </c>
      <c r="I29" s="8">
        <v>8</v>
      </c>
      <c r="J29" s="8">
        <v>9</v>
      </c>
      <c r="K29" s="8">
        <v>10</v>
      </c>
      <c r="L29" s="8">
        <v>11</v>
      </c>
      <c r="M29" s="8">
        <v>12</v>
      </c>
      <c r="N29" s="8">
        <v>13</v>
      </c>
      <c r="O29" s="8">
        <v>14</v>
      </c>
      <c r="P29" s="8">
        <v>15</v>
      </c>
      <c r="Q29" s="8">
        <v>16</v>
      </c>
      <c r="R29" s="8">
        <v>17</v>
      </c>
      <c r="S29" s="8">
        <v>18</v>
      </c>
      <c r="T29" s="8">
        <v>19</v>
      </c>
      <c r="U29" s="8">
        <v>20</v>
      </c>
      <c r="V29" s="8">
        <v>21</v>
      </c>
      <c r="W29" s="8">
        <v>22</v>
      </c>
      <c r="X29" s="8">
        <v>23</v>
      </c>
      <c r="Y29" s="8">
        <v>24</v>
      </c>
      <c r="Z29" s="8">
        <v>25</v>
      </c>
      <c r="AA29" s="8">
        <v>26</v>
      </c>
      <c r="AB29" s="8">
        <v>27</v>
      </c>
      <c r="AC29" s="8">
        <v>28</v>
      </c>
      <c r="AD29" s="8">
        <v>29</v>
      </c>
      <c r="AE29" s="8">
        <v>30</v>
      </c>
      <c r="AF29" s="8">
        <v>31</v>
      </c>
      <c r="AG29" s="8">
        <v>32</v>
      </c>
      <c r="AH29" s="8">
        <v>33</v>
      </c>
      <c r="AI29" s="8">
        <v>34</v>
      </c>
      <c r="AJ29" s="8">
        <v>35</v>
      </c>
      <c r="AK29" s="8">
        <v>36</v>
      </c>
      <c r="AL29" s="8">
        <v>37</v>
      </c>
      <c r="AM29" s="8">
        <v>38</v>
      </c>
      <c r="AN29" s="8">
        <v>39</v>
      </c>
      <c r="AO29" s="8">
        <v>40</v>
      </c>
      <c r="AP29" s="8">
        <v>41</v>
      </c>
      <c r="AQ29" s="8">
        <v>42</v>
      </c>
      <c r="AR29" s="8">
        <v>43</v>
      </c>
      <c r="AS29" s="8">
        <v>44</v>
      </c>
      <c r="AT29" s="8">
        <v>45</v>
      </c>
      <c r="AU29" s="8">
        <v>46</v>
      </c>
      <c r="AV29" s="8">
        <v>47</v>
      </c>
      <c r="AW29" s="8">
        <v>48</v>
      </c>
      <c r="AX29" s="8">
        <v>49</v>
      </c>
      <c r="AY29" s="8">
        <v>50</v>
      </c>
      <c r="AZ29" s="8">
        <v>51</v>
      </c>
      <c r="BA29" s="8">
        <v>52</v>
      </c>
      <c r="BB29" s="8">
        <v>53</v>
      </c>
      <c r="BC29" s="8">
        <v>54</v>
      </c>
      <c r="BD29" s="8">
        <v>55</v>
      </c>
      <c r="BE29" s="8">
        <v>56</v>
      </c>
      <c r="BF29" s="8">
        <v>57</v>
      </c>
      <c r="BG29" s="8">
        <v>58</v>
      </c>
      <c r="BH29" s="8">
        <v>59</v>
      </c>
      <c r="BI29" s="8">
        <v>60</v>
      </c>
      <c r="BJ29" s="8">
        <v>61</v>
      </c>
      <c r="BK29" s="8">
        <v>62</v>
      </c>
      <c r="BL29" s="8">
        <v>63</v>
      </c>
      <c r="BM29" s="8">
        <v>64</v>
      </c>
      <c r="BN29" s="8">
        <v>65</v>
      </c>
      <c r="BO29" s="8">
        <v>66</v>
      </c>
      <c r="BP29" s="8">
        <v>67</v>
      </c>
      <c r="BQ29" s="8">
        <v>68</v>
      </c>
      <c r="BR29" s="8">
        <v>69</v>
      </c>
      <c r="BS29" s="8">
        <v>70</v>
      </c>
      <c r="BT29" s="8">
        <v>71</v>
      </c>
      <c r="BU29" s="8">
        <v>72</v>
      </c>
      <c r="BV29" s="8">
        <v>73</v>
      </c>
      <c r="BW29" s="8">
        <v>74</v>
      </c>
      <c r="BX29" s="8">
        <v>75</v>
      </c>
      <c r="BY29" s="8">
        <v>76</v>
      </c>
      <c r="BZ29" s="8">
        <v>77</v>
      </c>
      <c r="CA29" s="8">
        <v>78</v>
      </c>
      <c r="CB29" s="8">
        <v>79</v>
      </c>
      <c r="CC29" s="8">
        <v>80</v>
      </c>
      <c r="CD29" s="8">
        <v>81</v>
      </c>
      <c r="CE29" s="8">
        <v>82</v>
      </c>
      <c r="CF29" s="8">
        <v>83</v>
      </c>
      <c r="CG29" s="8">
        <v>84</v>
      </c>
      <c r="CH29" s="8">
        <v>85</v>
      </c>
      <c r="CI29" s="8">
        <v>86</v>
      </c>
      <c r="CJ29" s="8">
        <v>87</v>
      </c>
      <c r="CK29" s="8">
        <v>88</v>
      </c>
      <c r="CL29" s="8">
        <v>89</v>
      </c>
      <c r="CM29" s="8">
        <v>90</v>
      </c>
      <c r="CN29" s="8">
        <v>91</v>
      </c>
      <c r="CO29" s="8">
        <v>92</v>
      </c>
      <c r="CP29" s="8">
        <v>93</v>
      </c>
      <c r="CQ29" s="8">
        <v>94</v>
      </c>
      <c r="CR29" s="8">
        <v>95</v>
      </c>
      <c r="CS29" s="41">
        <v>96</v>
      </c>
      <c r="CT29" s="10" t="s">
        <v>27</v>
      </c>
    </row>
    <row r="30" spans="1:98">
      <c r="A30" s="42" t="s">
        <v>30</v>
      </c>
      <c r="B30" s="43">
        <f t="shared" ref="B30:BM30" si="14">B31+B39</f>
        <v>3437.1680000000001</v>
      </c>
      <c r="C30" s="44">
        <f t="shared" si="14"/>
        <v>3441.1680000000001</v>
      </c>
      <c r="D30" s="44">
        <f t="shared" si="14"/>
        <v>3446.1680000000001</v>
      </c>
      <c r="E30" s="44">
        <f t="shared" si="14"/>
        <v>3452.1680000000001</v>
      </c>
      <c r="F30" s="44">
        <f t="shared" si="14"/>
        <v>3452.1680000000001</v>
      </c>
      <c r="G30" s="44">
        <f t="shared" si="14"/>
        <v>3452.1680000000001</v>
      </c>
      <c r="H30" s="44">
        <f t="shared" si="14"/>
        <v>3452.1680000000001</v>
      </c>
      <c r="I30" s="44">
        <f t="shared" si="14"/>
        <v>3452.1680000000001</v>
      </c>
      <c r="J30" s="44">
        <f t="shared" si="14"/>
        <v>3456.1680000000001</v>
      </c>
      <c r="K30" s="44">
        <f t="shared" si="14"/>
        <v>3458.1680000000001</v>
      </c>
      <c r="L30" s="44">
        <f t="shared" si="14"/>
        <v>3459.1680000000001</v>
      </c>
      <c r="M30" s="44">
        <f t="shared" si="14"/>
        <v>3459.1680000000001</v>
      </c>
      <c r="N30" s="44">
        <f t="shared" si="14"/>
        <v>3462.1680000000001</v>
      </c>
      <c r="O30" s="44">
        <f t="shared" si="14"/>
        <v>3468.1680000000001</v>
      </c>
      <c r="P30" s="44">
        <f t="shared" si="14"/>
        <v>3469.1680000000001</v>
      </c>
      <c r="Q30" s="44">
        <f t="shared" si="14"/>
        <v>3469.1680000000001</v>
      </c>
      <c r="R30" s="44">
        <f t="shared" si="14"/>
        <v>3467.1680000000001</v>
      </c>
      <c r="S30" s="44">
        <f t="shared" si="14"/>
        <v>3463.1680000000001</v>
      </c>
      <c r="T30" s="44">
        <f t="shared" si="14"/>
        <v>3460.1680000000001</v>
      </c>
      <c r="U30" s="44">
        <f t="shared" si="14"/>
        <v>3466.1680000000001</v>
      </c>
      <c r="V30" s="44">
        <f t="shared" si="14"/>
        <v>3470.1680000000001</v>
      </c>
      <c r="W30" s="44">
        <f t="shared" si="14"/>
        <v>3467.1680000000001</v>
      </c>
      <c r="X30" s="44">
        <f t="shared" si="14"/>
        <v>3467.1680000000001</v>
      </c>
      <c r="Y30" s="44">
        <f t="shared" si="14"/>
        <v>3472.1680000000001</v>
      </c>
      <c r="Z30" s="44">
        <f t="shared" si="14"/>
        <v>3467.1680000000001</v>
      </c>
      <c r="AA30" s="44">
        <f t="shared" si="14"/>
        <v>3467.1680000000001</v>
      </c>
      <c r="AB30" s="44">
        <f t="shared" si="14"/>
        <v>3467.1680000000001</v>
      </c>
      <c r="AC30" s="44">
        <f t="shared" si="14"/>
        <v>3467.1680000000001</v>
      </c>
      <c r="AD30" s="44">
        <f t="shared" si="14"/>
        <v>3463.1680000000001</v>
      </c>
      <c r="AE30" s="44">
        <f t="shared" si="14"/>
        <v>3386.1680000000001</v>
      </c>
      <c r="AF30" s="44">
        <f t="shared" si="14"/>
        <v>3354.1680000000001</v>
      </c>
      <c r="AG30" s="44">
        <f t="shared" si="14"/>
        <v>3325.1680000000001</v>
      </c>
      <c r="AH30" s="44">
        <f t="shared" si="14"/>
        <v>3220.1680000000001</v>
      </c>
      <c r="AI30" s="44">
        <f t="shared" si="14"/>
        <v>3085.1680000000001</v>
      </c>
      <c r="AJ30" s="44">
        <f t="shared" si="14"/>
        <v>2907.1680000000001</v>
      </c>
      <c r="AK30" s="44">
        <f t="shared" si="14"/>
        <v>2712.1680000000001</v>
      </c>
      <c r="AL30" s="44">
        <f t="shared" si="14"/>
        <v>2682.1680000000001</v>
      </c>
      <c r="AM30" s="44">
        <f t="shared" si="14"/>
        <v>2472.1680000000001</v>
      </c>
      <c r="AN30" s="44">
        <f t="shared" si="14"/>
        <v>2472.1680000000001</v>
      </c>
      <c r="AO30" s="44">
        <f t="shared" si="14"/>
        <v>2472.1680000000001</v>
      </c>
      <c r="AP30" s="44">
        <f t="shared" si="14"/>
        <v>2472.1680000000001</v>
      </c>
      <c r="AQ30" s="44">
        <f t="shared" si="14"/>
        <v>2472.1680000000001</v>
      </c>
      <c r="AR30" s="44">
        <f t="shared" si="14"/>
        <v>2472.1680000000001</v>
      </c>
      <c r="AS30" s="44">
        <f t="shared" si="14"/>
        <v>2472.1680000000001</v>
      </c>
      <c r="AT30" s="44">
        <f t="shared" si="14"/>
        <v>2472.1680000000001</v>
      </c>
      <c r="AU30" s="44">
        <f t="shared" si="14"/>
        <v>2472.1680000000001</v>
      </c>
      <c r="AV30" s="44">
        <f t="shared" si="14"/>
        <v>2472.1680000000001</v>
      </c>
      <c r="AW30" s="44">
        <f t="shared" si="14"/>
        <v>2472.1680000000001</v>
      </c>
      <c r="AX30" s="44">
        <f t="shared" si="14"/>
        <v>2472.1680000000001</v>
      </c>
      <c r="AY30" s="44">
        <f t="shared" si="14"/>
        <v>2472.1680000000001</v>
      </c>
      <c r="AZ30" s="44">
        <f t="shared" si="14"/>
        <v>2472.1680000000001</v>
      </c>
      <c r="BA30" s="44">
        <f t="shared" si="14"/>
        <v>2472.1680000000001</v>
      </c>
      <c r="BB30" s="44">
        <f t="shared" si="14"/>
        <v>2472.1680000000001</v>
      </c>
      <c r="BC30" s="44">
        <f t="shared" si="14"/>
        <v>2472.1680000000001</v>
      </c>
      <c r="BD30" s="44">
        <f t="shared" si="14"/>
        <v>2472.1680000000001</v>
      </c>
      <c r="BE30" s="44">
        <f t="shared" si="14"/>
        <v>2472.1680000000001</v>
      </c>
      <c r="BF30" s="44">
        <f t="shared" si="14"/>
        <v>2472.1680000000001</v>
      </c>
      <c r="BG30" s="44">
        <f t="shared" si="14"/>
        <v>2577.1680000000001</v>
      </c>
      <c r="BH30" s="44">
        <f t="shared" si="14"/>
        <v>2577.1680000000001</v>
      </c>
      <c r="BI30" s="44">
        <f t="shared" si="14"/>
        <v>2667.1680000000001</v>
      </c>
      <c r="BJ30" s="44">
        <f t="shared" si="14"/>
        <v>2757.1680000000001</v>
      </c>
      <c r="BK30" s="44">
        <f t="shared" si="14"/>
        <v>2770.1680000000001</v>
      </c>
      <c r="BL30" s="44">
        <f t="shared" si="14"/>
        <v>2770.1680000000001</v>
      </c>
      <c r="BM30" s="44">
        <f t="shared" si="14"/>
        <v>2859.1680000000001</v>
      </c>
      <c r="BN30" s="44">
        <f t="shared" ref="BN30:CS30" si="15">BN31+BN39</f>
        <v>2982.1680000000001</v>
      </c>
      <c r="BO30" s="44">
        <f t="shared" si="15"/>
        <v>3078.1680000000001</v>
      </c>
      <c r="BP30" s="44">
        <f t="shared" si="15"/>
        <v>3118.1680000000001</v>
      </c>
      <c r="BQ30" s="44">
        <f t="shared" si="15"/>
        <v>3148.1680000000001</v>
      </c>
      <c r="BR30" s="44">
        <f t="shared" si="15"/>
        <v>2963.1680000000001</v>
      </c>
      <c r="BS30" s="44">
        <f t="shared" si="15"/>
        <v>2873.1680000000001</v>
      </c>
      <c r="BT30" s="44">
        <f t="shared" si="15"/>
        <v>2843.1680000000001</v>
      </c>
      <c r="BU30" s="44">
        <f t="shared" si="15"/>
        <v>2813.1680000000001</v>
      </c>
      <c r="BV30" s="44">
        <f t="shared" si="15"/>
        <v>3085.1680000000001</v>
      </c>
      <c r="BW30" s="44">
        <f t="shared" si="15"/>
        <v>3180.1680000000001</v>
      </c>
      <c r="BX30" s="44">
        <f t="shared" si="15"/>
        <v>3215.1680000000001</v>
      </c>
      <c r="BY30" s="44">
        <f t="shared" si="15"/>
        <v>3256.1680000000001</v>
      </c>
      <c r="BZ30" s="44">
        <f t="shared" si="15"/>
        <v>3253.1680000000001</v>
      </c>
      <c r="CA30" s="44">
        <f t="shared" si="15"/>
        <v>3248.1680000000001</v>
      </c>
      <c r="CB30" s="44">
        <f t="shared" si="15"/>
        <v>3244.1680000000001</v>
      </c>
      <c r="CC30" s="44">
        <f t="shared" si="15"/>
        <v>3247.1680000000001</v>
      </c>
      <c r="CD30" s="44">
        <f t="shared" si="15"/>
        <v>3260.1680000000001</v>
      </c>
      <c r="CE30" s="44">
        <f t="shared" si="15"/>
        <v>3260.1680000000001</v>
      </c>
      <c r="CF30" s="44">
        <f t="shared" si="15"/>
        <v>3250.1680000000001</v>
      </c>
      <c r="CG30" s="44">
        <f t="shared" si="15"/>
        <v>3250.1680000000001</v>
      </c>
      <c r="CH30" s="44">
        <f t="shared" si="15"/>
        <v>3252.1680000000001</v>
      </c>
      <c r="CI30" s="44">
        <f t="shared" si="15"/>
        <v>3252.1680000000001</v>
      </c>
      <c r="CJ30" s="44">
        <f t="shared" si="15"/>
        <v>3255.1680000000001</v>
      </c>
      <c r="CK30" s="44">
        <f t="shared" si="15"/>
        <v>3257.1680000000001</v>
      </c>
      <c r="CL30" s="44">
        <f t="shared" si="15"/>
        <v>3256.1680000000001</v>
      </c>
      <c r="CM30" s="44">
        <f t="shared" si="15"/>
        <v>3256.1680000000001</v>
      </c>
      <c r="CN30" s="44">
        <f t="shared" si="15"/>
        <v>3254.1680000000001</v>
      </c>
      <c r="CO30" s="44">
        <f t="shared" si="15"/>
        <v>3250.1680000000001</v>
      </c>
      <c r="CP30" s="44">
        <f t="shared" si="15"/>
        <v>3248.1680000000001</v>
      </c>
      <c r="CQ30" s="44">
        <f t="shared" si="15"/>
        <v>3252.1680000000001</v>
      </c>
      <c r="CR30" s="44">
        <f t="shared" si="15"/>
        <v>3253.1680000000001</v>
      </c>
      <c r="CS30" s="45">
        <f t="shared" si="15"/>
        <v>3251.1680000000001</v>
      </c>
      <c r="CT30" s="46">
        <f t="shared" ref="CT30:CT47" si="16">SUM(B30:CS30)</f>
        <v>295053.12800000038</v>
      </c>
    </row>
    <row r="31" spans="1:98">
      <c r="A31" s="47" t="s">
        <v>31</v>
      </c>
      <c r="B31" s="48">
        <f>SUM(B32:B38)</f>
        <v>3400.748</v>
      </c>
      <c r="C31" s="49">
        <f t="shared" ref="C31:BN31" si="17">SUM(C32:C38)</f>
        <v>3404.748</v>
      </c>
      <c r="D31" s="49">
        <f t="shared" si="17"/>
        <v>3409.748</v>
      </c>
      <c r="E31" s="49">
        <f t="shared" si="17"/>
        <v>3415.748</v>
      </c>
      <c r="F31" s="49">
        <f t="shared" si="17"/>
        <v>3415.748</v>
      </c>
      <c r="G31" s="49">
        <f t="shared" si="17"/>
        <v>3415.748</v>
      </c>
      <c r="H31" s="49">
        <f t="shared" si="17"/>
        <v>3415.748</v>
      </c>
      <c r="I31" s="49">
        <f t="shared" si="17"/>
        <v>3415.748</v>
      </c>
      <c r="J31" s="49">
        <f t="shared" si="17"/>
        <v>3419.748</v>
      </c>
      <c r="K31" s="49">
        <f t="shared" si="17"/>
        <v>3421.748</v>
      </c>
      <c r="L31" s="49">
        <f t="shared" si="17"/>
        <v>3422.748</v>
      </c>
      <c r="M31" s="49">
        <f t="shared" si="17"/>
        <v>3422.748</v>
      </c>
      <c r="N31" s="49">
        <f t="shared" si="17"/>
        <v>3425.748</v>
      </c>
      <c r="O31" s="49">
        <f t="shared" si="17"/>
        <v>3431.748</v>
      </c>
      <c r="P31" s="49">
        <f t="shared" si="17"/>
        <v>3432.748</v>
      </c>
      <c r="Q31" s="49">
        <f t="shared" si="17"/>
        <v>3432.748</v>
      </c>
      <c r="R31" s="49">
        <f t="shared" si="17"/>
        <v>3430.748</v>
      </c>
      <c r="S31" s="49">
        <f t="shared" si="17"/>
        <v>3426.748</v>
      </c>
      <c r="T31" s="49">
        <f t="shared" si="17"/>
        <v>3423.748</v>
      </c>
      <c r="U31" s="49">
        <f t="shared" si="17"/>
        <v>3429.748</v>
      </c>
      <c r="V31" s="49">
        <f t="shared" si="17"/>
        <v>3433.748</v>
      </c>
      <c r="W31" s="49">
        <f t="shared" si="17"/>
        <v>3430.748</v>
      </c>
      <c r="X31" s="49">
        <f t="shared" si="17"/>
        <v>3430.748</v>
      </c>
      <c r="Y31" s="49">
        <f t="shared" si="17"/>
        <v>3435.748</v>
      </c>
      <c r="Z31" s="49">
        <f t="shared" si="17"/>
        <v>3430.748</v>
      </c>
      <c r="AA31" s="49">
        <f t="shared" si="17"/>
        <v>3430.748</v>
      </c>
      <c r="AB31" s="49">
        <f t="shared" si="17"/>
        <v>3430.748</v>
      </c>
      <c r="AC31" s="49">
        <f t="shared" si="17"/>
        <v>3430.748</v>
      </c>
      <c r="AD31" s="49">
        <f t="shared" si="17"/>
        <v>3426.748</v>
      </c>
      <c r="AE31" s="49">
        <f t="shared" si="17"/>
        <v>3349.748</v>
      </c>
      <c r="AF31" s="49">
        <f t="shared" si="17"/>
        <v>3317.748</v>
      </c>
      <c r="AG31" s="49">
        <f t="shared" si="17"/>
        <v>3288.748</v>
      </c>
      <c r="AH31" s="49">
        <f t="shared" si="17"/>
        <v>3183.748</v>
      </c>
      <c r="AI31" s="49">
        <f t="shared" si="17"/>
        <v>3048.748</v>
      </c>
      <c r="AJ31" s="49">
        <f t="shared" si="17"/>
        <v>2870.748</v>
      </c>
      <c r="AK31" s="49">
        <f t="shared" si="17"/>
        <v>2675.748</v>
      </c>
      <c r="AL31" s="49">
        <f t="shared" si="17"/>
        <v>2645.748</v>
      </c>
      <c r="AM31" s="49">
        <f t="shared" si="17"/>
        <v>2435.748</v>
      </c>
      <c r="AN31" s="49">
        <f t="shared" si="17"/>
        <v>2435.748</v>
      </c>
      <c r="AO31" s="49">
        <f t="shared" si="17"/>
        <v>2435.748</v>
      </c>
      <c r="AP31" s="49">
        <f t="shared" si="17"/>
        <v>2435.748</v>
      </c>
      <c r="AQ31" s="49">
        <f t="shared" si="17"/>
        <v>2435.748</v>
      </c>
      <c r="AR31" s="49">
        <f t="shared" si="17"/>
        <v>2435.748</v>
      </c>
      <c r="AS31" s="49">
        <f t="shared" si="17"/>
        <v>2435.748</v>
      </c>
      <c r="AT31" s="49">
        <f t="shared" si="17"/>
        <v>2435.748</v>
      </c>
      <c r="AU31" s="49">
        <f t="shared" si="17"/>
        <v>2435.748</v>
      </c>
      <c r="AV31" s="49">
        <f t="shared" si="17"/>
        <v>2435.748</v>
      </c>
      <c r="AW31" s="49">
        <f t="shared" si="17"/>
        <v>2435.748</v>
      </c>
      <c r="AX31" s="49">
        <f t="shared" si="17"/>
        <v>2435.748</v>
      </c>
      <c r="AY31" s="49">
        <f t="shared" si="17"/>
        <v>2435.748</v>
      </c>
      <c r="AZ31" s="49">
        <f t="shared" si="17"/>
        <v>2435.748</v>
      </c>
      <c r="BA31" s="49">
        <f t="shared" si="17"/>
        <v>2435.748</v>
      </c>
      <c r="BB31" s="49">
        <f t="shared" si="17"/>
        <v>2435.748</v>
      </c>
      <c r="BC31" s="49">
        <f t="shared" si="17"/>
        <v>2435.748</v>
      </c>
      <c r="BD31" s="49">
        <f t="shared" si="17"/>
        <v>2435.748</v>
      </c>
      <c r="BE31" s="49">
        <f t="shared" si="17"/>
        <v>2435.748</v>
      </c>
      <c r="BF31" s="49">
        <f t="shared" si="17"/>
        <v>2435.748</v>
      </c>
      <c r="BG31" s="49">
        <f t="shared" si="17"/>
        <v>2540.748</v>
      </c>
      <c r="BH31" s="49">
        <f t="shared" si="17"/>
        <v>2540.748</v>
      </c>
      <c r="BI31" s="49">
        <f t="shared" si="17"/>
        <v>2630.748</v>
      </c>
      <c r="BJ31" s="49">
        <f t="shared" si="17"/>
        <v>2720.748</v>
      </c>
      <c r="BK31" s="49">
        <f t="shared" si="17"/>
        <v>2733.748</v>
      </c>
      <c r="BL31" s="49">
        <f t="shared" si="17"/>
        <v>2733.748</v>
      </c>
      <c r="BM31" s="49">
        <f t="shared" si="17"/>
        <v>2822.748</v>
      </c>
      <c r="BN31" s="49">
        <f t="shared" si="17"/>
        <v>2945.748</v>
      </c>
      <c r="BO31" s="49">
        <f t="shared" ref="BO31:CS31" si="18">SUM(BO32:BO38)</f>
        <v>3041.748</v>
      </c>
      <c r="BP31" s="49">
        <f t="shared" si="18"/>
        <v>3081.748</v>
      </c>
      <c r="BQ31" s="49">
        <f t="shared" si="18"/>
        <v>3111.748</v>
      </c>
      <c r="BR31" s="49">
        <f t="shared" si="18"/>
        <v>2926.748</v>
      </c>
      <c r="BS31" s="49">
        <f t="shared" si="18"/>
        <v>2836.748</v>
      </c>
      <c r="BT31" s="49">
        <f t="shared" si="18"/>
        <v>2806.748</v>
      </c>
      <c r="BU31" s="49">
        <f t="shared" si="18"/>
        <v>2776.748</v>
      </c>
      <c r="BV31" s="49">
        <f t="shared" si="18"/>
        <v>3048.748</v>
      </c>
      <c r="BW31" s="49">
        <f t="shared" si="18"/>
        <v>3143.748</v>
      </c>
      <c r="BX31" s="49">
        <f t="shared" si="18"/>
        <v>3178.748</v>
      </c>
      <c r="BY31" s="49">
        <f t="shared" si="18"/>
        <v>3219.748</v>
      </c>
      <c r="BZ31" s="49">
        <f t="shared" si="18"/>
        <v>3216.748</v>
      </c>
      <c r="CA31" s="49">
        <f t="shared" si="18"/>
        <v>3211.748</v>
      </c>
      <c r="CB31" s="49">
        <f t="shared" si="18"/>
        <v>3207.748</v>
      </c>
      <c r="CC31" s="49">
        <f t="shared" si="18"/>
        <v>3210.748</v>
      </c>
      <c r="CD31" s="49">
        <f t="shared" si="18"/>
        <v>3223.748</v>
      </c>
      <c r="CE31" s="49">
        <f t="shared" si="18"/>
        <v>3223.748</v>
      </c>
      <c r="CF31" s="49">
        <f t="shared" si="18"/>
        <v>3213.748</v>
      </c>
      <c r="CG31" s="49">
        <f t="shared" si="18"/>
        <v>3213.748</v>
      </c>
      <c r="CH31" s="49">
        <f t="shared" si="18"/>
        <v>3215.748</v>
      </c>
      <c r="CI31" s="49">
        <f t="shared" si="18"/>
        <v>3215.748</v>
      </c>
      <c r="CJ31" s="49">
        <f t="shared" si="18"/>
        <v>3218.748</v>
      </c>
      <c r="CK31" s="49">
        <f t="shared" si="18"/>
        <v>3220.748</v>
      </c>
      <c r="CL31" s="49">
        <f t="shared" si="18"/>
        <v>3219.748</v>
      </c>
      <c r="CM31" s="49">
        <f t="shared" si="18"/>
        <v>3219.748</v>
      </c>
      <c r="CN31" s="49">
        <f t="shared" si="18"/>
        <v>3217.748</v>
      </c>
      <c r="CO31" s="49">
        <f t="shared" si="18"/>
        <v>3213.748</v>
      </c>
      <c r="CP31" s="49">
        <f t="shared" si="18"/>
        <v>3211.748</v>
      </c>
      <c r="CQ31" s="49">
        <f t="shared" si="18"/>
        <v>3215.748</v>
      </c>
      <c r="CR31" s="49">
        <f t="shared" si="18"/>
        <v>3216.748</v>
      </c>
      <c r="CS31" s="50">
        <f t="shared" si="18"/>
        <v>3214.748</v>
      </c>
      <c r="CT31" s="19">
        <f t="shared" si="16"/>
        <v>291556.80800000002</v>
      </c>
    </row>
    <row r="32" spans="1:98">
      <c r="A32" s="51" t="s">
        <v>32</v>
      </c>
      <c r="B32" s="52">
        <f>B62-B73</f>
        <v>442</v>
      </c>
      <c r="C32" s="53">
        <f t="shared" ref="C32:BN36" si="19">C62-C73</f>
        <v>442</v>
      </c>
      <c r="D32" s="53">
        <f t="shared" si="19"/>
        <v>442</v>
      </c>
      <c r="E32" s="53">
        <f t="shared" si="19"/>
        <v>442</v>
      </c>
      <c r="F32" s="53">
        <f t="shared" si="19"/>
        <v>442</v>
      </c>
      <c r="G32" s="53">
        <f t="shared" si="19"/>
        <v>442</v>
      </c>
      <c r="H32" s="53">
        <f t="shared" si="19"/>
        <v>442</v>
      </c>
      <c r="I32" s="53">
        <f t="shared" si="19"/>
        <v>442</v>
      </c>
      <c r="J32" s="53">
        <f t="shared" si="19"/>
        <v>442</v>
      </c>
      <c r="K32" s="53">
        <f t="shared" si="19"/>
        <v>442</v>
      </c>
      <c r="L32" s="53">
        <f t="shared" si="19"/>
        <v>442</v>
      </c>
      <c r="M32" s="53">
        <f t="shared" si="19"/>
        <v>442</v>
      </c>
      <c r="N32" s="53">
        <f t="shared" si="19"/>
        <v>442</v>
      </c>
      <c r="O32" s="53">
        <f t="shared" si="19"/>
        <v>442</v>
      </c>
      <c r="P32" s="53">
        <f t="shared" si="19"/>
        <v>442</v>
      </c>
      <c r="Q32" s="53">
        <f t="shared" si="19"/>
        <v>442</v>
      </c>
      <c r="R32" s="53">
        <f t="shared" si="19"/>
        <v>442</v>
      </c>
      <c r="S32" s="53">
        <f t="shared" si="19"/>
        <v>442</v>
      </c>
      <c r="T32" s="53">
        <f t="shared" si="19"/>
        <v>442</v>
      </c>
      <c r="U32" s="53">
        <f t="shared" si="19"/>
        <v>442</v>
      </c>
      <c r="V32" s="53">
        <f t="shared" si="19"/>
        <v>442</v>
      </c>
      <c r="W32" s="53">
        <f t="shared" si="19"/>
        <v>442</v>
      </c>
      <c r="X32" s="53">
        <f t="shared" si="19"/>
        <v>442</v>
      </c>
      <c r="Y32" s="53">
        <f t="shared" si="19"/>
        <v>442</v>
      </c>
      <c r="Z32" s="53">
        <f t="shared" si="19"/>
        <v>442</v>
      </c>
      <c r="AA32" s="53">
        <f t="shared" si="19"/>
        <v>442</v>
      </c>
      <c r="AB32" s="53">
        <f t="shared" si="19"/>
        <v>442</v>
      </c>
      <c r="AC32" s="53">
        <f t="shared" si="19"/>
        <v>442</v>
      </c>
      <c r="AD32" s="53">
        <f t="shared" si="19"/>
        <v>442</v>
      </c>
      <c r="AE32" s="53">
        <f t="shared" si="19"/>
        <v>442</v>
      </c>
      <c r="AF32" s="53">
        <f t="shared" si="19"/>
        <v>442</v>
      </c>
      <c r="AG32" s="53">
        <f t="shared" si="19"/>
        <v>442</v>
      </c>
      <c r="AH32" s="53">
        <f t="shared" si="19"/>
        <v>442</v>
      </c>
      <c r="AI32" s="53">
        <f t="shared" si="19"/>
        <v>412</v>
      </c>
      <c r="AJ32" s="53">
        <f t="shared" si="19"/>
        <v>382</v>
      </c>
      <c r="AK32" s="53">
        <f t="shared" si="19"/>
        <v>352</v>
      </c>
      <c r="AL32" s="53">
        <f t="shared" si="19"/>
        <v>325</v>
      </c>
      <c r="AM32" s="53">
        <f t="shared" si="19"/>
        <v>325</v>
      </c>
      <c r="AN32" s="53">
        <f t="shared" si="19"/>
        <v>325</v>
      </c>
      <c r="AO32" s="53">
        <f t="shared" si="19"/>
        <v>325</v>
      </c>
      <c r="AP32" s="53">
        <f t="shared" si="19"/>
        <v>325</v>
      </c>
      <c r="AQ32" s="53">
        <f t="shared" si="19"/>
        <v>325</v>
      </c>
      <c r="AR32" s="53">
        <f t="shared" si="19"/>
        <v>325</v>
      </c>
      <c r="AS32" s="53">
        <f t="shared" si="19"/>
        <v>325</v>
      </c>
      <c r="AT32" s="53">
        <f t="shared" si="19"/>
        <v>325</v>
      </c>
      <c r="AU32" s="53">
        <f t="shared" si="19"/>
        <v>325</v>
      </c>
      <c r="AV32" s="53">
        <f t="shared" si="19"/>
        <v>325</v>
      </c>
      <c r="AW32" s="53">
        <f t="shared" si="19"/>
        <v>325</v>
      </c>
      <c r="AX32" s="53">
        <f t="shared" si="19"/>
        <v>325</v>
      </c>
      <c r="AY32" s="53">
        <f t="shared" si="19"/>
        <v>325</v>
      </c>
      <c r="AZ32" s="53">
        <f t="shared" si="19"/>
        <v>325</v>
      </c>
      <c r="BA32" s="53">
        <f t="shared" si="19"/>
        <v>325</v>
      </c>
      <c r="BB32" s="53">
        <f t="shared" si="19"/>
        <v>325</v>
      </c>
      <c r="BC32" s="53">
        <f t="shared" si="19"/>
        <v>325</v>
      </c>
      <c r="BD32" s="53">
        <f t="shared" si="19"/>
        <v>325</v>
      </c>
      <c r="BE32" s="53">
        <f t="shared" si="19"/>
        <v>325</v>
      </c>
      <c r="BF32" s="53">
        <f t="shared" si="19"/>
        <v>325</v>
      </c>
      <c r="BG32" s="53">
        <f t="shared" si="19"/>
        <v>325</v>
      </c>
      <c r="BH32" s="53">
        <f t="shared" si="19"/>
        <v>325</v>
      </c>
      <c r="BI32" s="53">
        <f t="shared" si="19"/>
        <v>355</v>
      </c>
      <c r="BJ32" s="53">
        <f t="shared" si="19"/>
        <v>385</v>
      </c>
      <c r="BK32" s="53">
        <f t="shared" si="19"/>
        <v>395</v>
      </c>
      <c r="BL32" s="53">
        <f t="shared" si="19"/>
        <v>395</v>
      </c>
      <c r="BM32" s="53">
        <f t="shared" si="19"/>
        <v>425</v>
      </c>
      <c r="BN32" s="53">
        <f t="shared" si="19"/>
        <v>442</v>
      </c>
      <c r="BO32" s="53">
        <f t="shared" ref="BO32:CS38" si="20">BO62-BO73</f>
        <v>442</v>
      </c>
      <c r="BP32" s="53">
        <f t="shared" si="20"/>
        <v>442</v>
      </c>
      <c r="BQ32" s="53">
        <f t="shared" si="20"/>
        <v>442</v>
      </c>
      <c r="BR32" s="53">
        <f t="shared" si="20"/>
        <v>412</v>
      </c>
      <c r="BS32" s="53">
        <f t="shared" si="20"/>
        <v>382</v>
      </c>
      <c r="BT32" s="53">
        <f t="shared" si="20"/>
        <v>352</v>
      </c>
      <c r="BU32" s="53">
        <f t="shared" si="20"/>
        <v>322</v>
      </c>
      <c r="BV32" s="53">
        <f t="shared" si="20"/>
        <v>352</v>
      </c>
      <c r="BW32" s="53">
        <f t="shared" si="20"/>
        <v>382</v>
      </c>
      <c r="BX32" s="53">
        <f t="shared" si="20"/>
        <v>412</v>
      </c>
      <c r="BY32" s="53">
        <f t="shared" si="20"/>
        <v>442</v>
      </c>
      <c r="BZ32" s="53">
        <f t="shared" si="20"/>
        <v>442</v>
      </c>
      <c r="CA32" s="53">
        <f t="shared" si="20"/>
        <v>442</v>
      </c>
      <c r="CB32" s="53">
        <f t="shared" si="20"/>
        <v>442</v>
      </c>
      <c r="CC32" s="53">
        <f t="shared" si="20"/>
        <v>442</v>
      </c>
      <c r="CD32" s="53">
        <f t="shared" si="20"/>
        <v>442</v>
      </c>
      <c r="CE32" s="53">
        <f t="shared" si="20"/>
        <v>442</v>
      </c>
      <c r="CF32" s="53">
        <f t="shared" si="20"/>
        <v>442</v>
      </c>
      <c r="CG32" s="53">
        <f t="shared" si="20"/>
        <v>442</v>
      </c>
      <c r="CH32" s="53">
        <f t="shared" si="20"/>
        <v>442</v>
      </c>
      <c r="CI32" s="53">
        <f t="shared" si="20"/>
        <v>442</v>
      </c>
      <c r="CJ32" s="53">
        <f t="shared" si="20"/>
        <v>442</v>
      </c>
      <c r="CK32" s="53">
        <f t="shared" si="20"/>
        <v>442</v>
      </c>
      <c r="CL32" s="53">
        <f t="shared" si="20"/>
        <v>442</v>
      </c>
      <c r="CM32" s="53">
        <f t="shared" si="20"/>
        <v>442</v>
      </c>
      <c r="CN32" s="53">
        <f t="shared" si="20"/>
        <v>442</v>
      </c>
      <c r="CO32" s="53">
        <f t="shared" si="20"/>
        <v>442</v>
      </c>
      <c r="CP32" s="53">
        <f t="shared" si="20"/>
        <v>442</v>
      </c>
      <c r="CQ32" s="53">
        <f t="shared" si="20"/>
        <v>442</v>
      </c>
      <c r="CR32" s="53">
        <f t="shared" si="20"/>
        <v>442</v>
      </c>
      <c r="CS32" s="54">
        <f t="shared" si="20"/>
        <v>442</v>
      </c>
      <c r="CT32" s="19">
        <f t="shared" si="16"/>
        <v>38826</v>
      </c>
    </row>
    <row r="33" spans="1:98">
      <c r="A33" s="17" t="s">
        <v>33</v>
      </c>
      <c r="B33" s="55">
        <f t="shared" ref="B33:Q38" si="21">B63-B74</f>
        <v>523</v>
      </c>
      <c r="C33" s="2">
        <f t="shared" si="21"/>
        <v>523</v>
      </c>
      <c r="D33" s="2">
        <f t="shared" si="21"/>
        <v>523</v>
      </c>
      <c r="E33" s="2">
        <f t="shared" si="21"/>
        <v>523</v>
      </c>
      <c r="F33" s="2">
        <f t="shared" si="21"/>
        <v>523</v>
      </c>
      <c r="G33" s="2">
        <f t="shared" si="21"/>
        <v>523</v>
      </c>
      <c r="H33" s="2">
        <f t="shared" si="21"/>
        <v>523</v>
      </c>
      <c r="I33" s="2">
        <f t="shared" si="21"/>
        <v>523</v>
      </c>
      <c r="J33" s="2">
        <f t="shared" si="21"/>
        <v>523</v>
      </c>
      <c r="K33" s="2">
        <f t="shared" si="21"/>
        <v>523</v>
      </c>
      <c r="L33" s="2">
        <f t="shared" si="21"/>
        <v>523</v>
      </c>
      <c r="M33" s="2">
        <f t="shared" si="21"/>
        <v>523</v>
      </c>
      <c r="N33" s="2">
        <f t="shared" si="21"/>
        <v>523</v>
      </c>
      <c r="O33" s="2">
        <f t="shared" si="21"/>
        <v>523</v>
      </c>
      <c r="P33" s="2">
        <f t="shared" si="21"/>
        <v>523</v>
      </c>
      <c r="Q33" s="2">
        <f t="shared" si="21"/>
        <v>523</v>
      </c>
      <c r="R33" s="2">
        <f t="shared" si="19"/>
        <v>523</v>
      </c>
      <c r="S33" s="2">
        <f t="shared" si="19"/>
        <v>523</v>
      </c>
      <c r="T33" s="2">
        <f t="shared" si="19"/>
        <v>523</v>
      </c>
      <c r="U33" s="2">
        <f t="shared" si="19"/>
        <v>523</v>
      </c>
      <c r="V33" s="2">
        <f t="shared" si="19"/>
        <v>523</v>
      </c>
      <c r="W33" s="2">
        <f t="shared" si="19"/>
        <v>523</v>
      </c>
      <c r="X33" s="2">
        <f t="shared" si="19"/>
        <v>523</v>
      </c>
      <c r="Y33" s="2">
        <f t="shared" si="19"/>
        <v>523</v>
      </c>
      <c r="Z33" s="2">
        <f t="shared" si="19"/>
        <v>523</v>
      </c>
      <c r="AA33" s="2">
        <f t="shared" si="19"/>
        <v>523</v>
      </c>
      <c r="AB33" s="2">
        <f t="shared" si="19"/>
        <v>523</v>
      </c>
      <c r="AC33" s="2">
        <f t="shared" si="19"/>
        <v>523</v>
      </c>
      <c r="AD33" s="2">
        <f t="shared" si="19"/>
        <v>523</v>
      </c>
      <c r="AE33" s="2">
        <f t="shared" si="19"/>
        <v>523</v>
      </c>
      <c r="AF33" s="2">
        <f t="shared" si="19"/>
        <v>523</v>
      </c>
      <c r="AG33" s="2">
        <f t="shared" si="19"/>
        <v>523</v>
      </c>
      <c r="AH33" s="2">
        <f t="shared" si="19"/>
        <v>523</v>
      </c>
      <c r="AI33" s="2">
        <f t="shared" si="19"/>
        <v>523</v>
      </c>
      <c r="AJ33" s="2">
        <f t="shared" si="19"/>
        <v>463</v>
      </c>
      <c r="AK33" s="2">
        <f t="shared" si="19"/>
        <v>403</v>
      </c>
      <c r="AL33" s="2">
        <f t="shared" si="19"/>
        <v>400</v>
      </c>
      <c r="AM33" s="2">
        <f t="shared" si="19"/>
        <v>400</v>
      </c>
      <c r="AN33" s="2">
        <f t="shared" si="19"/>
        <v>400</v>
      </c>
      <c r="AO33" s="2">
        <f t="shared" si="19"/>
        <v>400</v>
      </c>
      <c r="AP33" s="2">
        <f t="shared" si="19"/>
        <v>400</v>
      </c>
      <c r="AQ33" s="2">
        <f t="shared" si="19"/>
        <v>400</v>
      </c>
      <c r="AR33" s="2">
        <f t="shared" si="19"/>
        <v>400</v>
      </c>
      <c r="AS33" s="2">
        <f t="shared" si="19"/>
        <v>400</v>
      </c>
      <c r="AT33" s="2">
        <f t="shared" si="19"/>
        <v>400</v>
      </c>
      <c r="AU33" s="2">
        <f t="shared" si="19"/>
        <v>400</v>
      </c>
      <c r="AV33" s="2">
        <f t="shared" si="19"/>
        <v>400</v>
      </c>
      <c r="AW33" s="2">
        <f t="shared" si="19"/>
        <v>400</v>
      </c>
      <c r="AX33" s="2">
        <f t="shared" si="19"/>
        <v>400</v>
      </c>
      <c r="AY33" s="2">
        <f t="shared" si="19"/>
        <v>400</v>
      </c>
      <c r="AZ33" s="2">
        <f t="shared" si="19"/>
        <v>400</v>
      </c>
      <c r="BA33" s="2">
        <f t="shared" si="19"/>
        <v>400</v>
      </c>
      <c r="BB33" s="2">
        <f t="shared" si="19"/>
        <v>400</v>
      </c>
      <c r="BC33" s="2">
        <f t="shared" si="19"/>
        <v>400</v>
      </c>
      <c r="BD33" s="2">
        <f t="shared" si="19"/>
        <v>400</v>
      </c>
      <c r="BE33" s="2">
        <f t="shared" si="19"/>
        <v>400</v>
      </c>
      <c r="BF33" s="2">
        <f t="shared" si="19"/>
        <v>400</v>
      </c>
      <c r="BG33" s="2">
        <f t="shared" si="19"/>
        <v>400</v>
      </c>
      <c r="BH33" s="2">
        <f t="shared" si="19"/>
        <v>400</v>
      </c>
      <c r="BI33" s="2">
        <f t="shared" si="19"/>
        <v>460</v>
      </c>
      <c r="BJ33" s="2">
        <f t="shared" si="19"/>
        <v>520</v>
      </c>
      <c r="BK33" s="2">
        <f t="shared" si="19"/>
        <v>523</v>
      </c>
      <c r="BL33" s="2">
        <f t="shared" si="19"/>
        <v>523</v>
      </c>
      <c r="BM33" s="2">
        <f t="shared" si="19"/>
        <v>523</v>
      </c>
      <c r="BN33" s="2">
        <f t="shared" si="19"/>
        <v>523</v>
      </c>
      <c r="BO33" s="2">
        <f t="shared" si="20"/>
        <v>523</v>
      </c>
      <c r="BP33" s="2">
        <f t="shared" si="20"/>
        <v>523</v>
      </c>
      <c r="BQ33" s="2">
        <f t="shared" si="20"/>
        <v>523</v>
      </c>
      <c r="BR33" s="2">
        <f t="shared" si="20"/>
        <v>463</v>
      </c>
      <c r="BS33" s="2">
        <f t="shared" si="20"/>
        <v>410</v>
      </c>
      <c r="BT33" s="2">
        <f t="shared" si="20"/>
        <v>410</v>
      </c>
      <c r="BU33" s="2">
        <f t="shared" si="20"/>
        <v>410</v>
      </c>
      <c r="BV33" s="2">
        <f t="shared" si="20"/>
        <v>470</v>
      </c>
      <c r="BW33" s="2">
        <f t="shared" si="20"/>
        <v>523</v>
      </c>
      <c r="BX33" s="2">
        <f t="shared" si="20"/>
        <v>523</v>
      </c>
      <c r="BY33" s="2">
        <f t="shared" si="20"/>
        <v>523</v>
      </c>
      <c r="BZ33" s="2">
        <f t="shared" si="20"/>
        <v>523</v>
      </c>
      <c r="CA33" s="2">
        <f t="shared" si="20"/>
        <v>523</v>
      </c>
      <c r="CB33" s="2">
        <f t="shared" si="20"/>
        <v>523</v>
      </c>
      <c r="CC33" s="2">
        <f t="shared" si="20"/>
        <v>523</v>
      </c>
      <c r="CD33" s="2">
        <f t="shared" si="20"/>
        <v>523</v>
      </c>
      <c r="CE33" s="2">
        <f t="shared" si="20"/>
        <v>523</v>
      </c>
      <c r="CF33" s="2">
        <f t="shared" si="20"/>
        <v>523</v>
      </c>
      <c r="CG33" s="2">
        <f t="shared" si="20"/>
        <v>523</v>
      </c>
      <c r="CH33" s="2">
        <f t="shared" si="20"/>
        <v>523</v>
      </c>
      <c r="CI33" s="2">
        <f t="shared" si="20"/>
        <v>523</v>
      </c>
      <c r="CJ33" s="2">
        <f t="shared" si="20"/>
        <v>523</v>
      </c>
      <c r="CK33" s="2">
        <f t="shared" si="20"/>
        <v>523</v>
      </c>
      <c r="CL33" s="2">
        <f t="shared" si="20"/>
        <v>523</v>
      </c>
      <c r="CM33" s="2">
        <f t="shared" si="20"/>
        <v>523</v>
      </c>
      <c r="CN33" s="2">
        <f t="shared" si="20"/>
        <v>523</v>
      </c>
      <c r="CO33" s="2">
        <f t="shared" si="20"/>
        <v>523</v>
      </c>
      <c r="CP33" s="2">
        <f t="shared" si="20"/>
        <v>523</v>
      </c>
      <c r="CQ33" s="2">
        <f t="shared" si="20"/>
        <v>523</v>
      </c>
      <c r="CR33" s="2">
        <f t="shared" si="20"/>
        <v>523</v>
      </c>
      <c r="CS33" s="56">
        <f t="shared" si="20"/>
        <v>523</v>
      </c>
      <c r="CT33" s="19">
        <f t="shared" si="16"/>
        <v>46681</v>
      </c>
    </row>
    <row r="34" spans="1:98">
      <c r="A34" s="17" t="s">
        <v>34</v>
      </c>
      <c r="B34" s="55">
        <f t="shared" si="21"/>
        <v>812.20799999999997</v>
      </c>
      <c r="C34" s="2">
        <f t="shared" si="21"/>
        <v>812.20799999999997</v>
      </c>
      <c r="D34" s="2">
        <f t="shared" si="21"/>
        <v>812.20799999999997</v>
      </c>
      <c r="E34" s="2">
        <f t="shared" si="21"/>
        <v>812.20799999999997</v>
      </c>
      <c r="F34" s="2">
        <f t="shared" si="21"/>
        <v>812.20799999999997</v>
      </c>
      <c r="G34" s="2">
        <f t="shared" si="21"/>
        <v>812.20799999999997</v>
      </c>
      <c r="H34" s="2">
        <f t="shared" si="21"/>
        <v>812.20799999999997</v>
      </c>
      <c r="I34" s="2">
        <f t="shared" si="21"/>
        <v>812.20799999999997</v>
      </c>
      <c r="J34" s="2">
        <f t="shared" si="21"/>
        <v>812.20799999999997</v>
      </c>
      <c r="K34" s="2">
        <f t="shared" si="21"/>
        <v>812.20799999999997</v>
      </c>
      <c r="L34" s="2">
        <f t="shared" si="21"/>
        <v>812.20799999999997</v>
      </c>
      <c r="M34" s="2">
        <f t="shared" si="21"/>
        <v>812.20799999999997</v>
      </c>
      <c r="N34" s="2">
        <f t="shared" si="21"/>
        <v>812.20799999999997</v>
      </c>
      <c r="O34" s="2">
        <f t="shared" si="21"/>
        <v>812.20799999999997</v>
      </c>
      <c r="P34" s="2">
        <f t="shared" si="21"/>
        <v>812.20799999999997</v>
      </c>
      <c r="Q34" s="2">
        <f t="shared" si="21"/>
        <v>812.20799999999997</v>
      </c>
      <c r="R34" s="2">
        <f t="shared" si="19"/>
        <v>812.20799999999997</v>
      </c>
      <c r="S34" s="2">
        <f t="shared" si="19"/>
        <v>812.20799999999997</v>
      </c>
      <c r="T34" s="2">
        <f t="shared" si="19"/>
        <v>812.20799999999997</v>
      </c>
      <c r="U34" s="2">
        <f t="shared" si="19"/>
        <v>812.20799999999997</v>
      </c>
      <c r="V34" s="2">
        <f t="shared" si="19"/>
        <v>812.20799999999997</v>
      </c>
      <c r="W34" s="2">
        <f t="shared" si="19"/>
        <v>812.20799999999997</v>
      </c>
      <c r="X34" s="2">
        <f t="shared" si="19"/>
        <v>812.20799999999997</v>
      </c>
      <c r="Y34" s="2">
        <f t="shared" si="19"/>
        <v>812.20799999999997</v>
      </c>
      <c r="Z34" s="2">
        <f t="shared" si="19"/>
        <v>812.20799999999997</v>
      </c>
      <c r="AA34" s="2">
        <f t="shared" si="19"/>
        <v>812.20799999999997</v>
      </c>
      <c r="AB34" s="2">
        <f t="shared" si="19"/>
        <v>812.20799999999997</v>
      </c>
      <c r="AC34" s="2">
        <f t="shared" si="19"/>
        <v>812.20799999999997</v>
      </c>
      <c r="AD34" s="2">
        <f t="shared" si="19"/>
        <v>812.20799999999997</v>
      </c>
      <c r="AE34" s="2">
        <f t="shared" si="19"/>
        <v>812.20799999999997</v>
      </c>
      <c r="AF34" s="2">
        <f t="shared" si="19"/>
        <v>812.20799999999997</v>
      </c>
      <c r="AG34" s="2">
        <f t="shared" si="19"/>
        <v>812.20799999999997</v>
      </c>
      <c r="AH34" s="2">
        <f t="shared" si="19"/>
        <v>812.20799999999997</v>
      </c>
      <c r="AI34" s="2">
        <f t="shared" si="19"/>
        <v>812.20799999999997</v>
      </c>
      <c r="AJ34" s="2">
        <f t="shared" si="19"/>
        <v>812.20799999999997</v>
      </c>
      <c r="AK34" s="2">
        <f t="shared" si="19"/>
        <v>707.20799999999997</v>
      </c>
      <c r="AL34" s="2">
        <f t="shared" si="19"/>
        <v>707.20799999999997</v>
      </c>
      <c r="AM34" s="2">
        <f t="shared" si="19"/>
        <v>497.20799999999997</v>
      </c>
      <c r="AN34" s="2">
        <f t="shared" si="19"/>
        <v>497.20799999999997</v>
      </c>
      <c r="AO34" s="2">
        <f t="shared" si="19"/>
        <v>497.20799999999997</v>
      </c>
      <c r="AP34" s="2">
        <f t="shared" si="19"/>
        <v>497.20799999999997</v>
      </c>
      <c r="AQ34" s="2">
        <f t="shared" si="19"/>
        <v>497.20799999999997</v>
      </c>
      <c r="AR34" s="2">
        <f t="shared" si="19"/>
        <v>497.20799999999997</v>
      </c>
      <c r="AS34" s="2">
        <f t="shared" si="19"/>
        <v>497.20799999999997</v>
      </c>
      <c r="AT34" s="2">
        <f t="shared" si="19"/>
        <v>497.20799999999997</v>
      </c>
      <c r="AU34" s="2">
        <f t="shared" si="19"/>
        <v>497.20799999999997</v>
      </c>
      <c r="AV34" s="2">
        <f t="shared" si="19"/>
        <v>497.20799999999997</v>
      </c>
      <c r="AW34" s="2">
        <f t="shared" si="19"/>
        <v>497.20799999999997</v>
      </c>
      <c r="AX34" s="2">
        <f t="shared" si="19"/>
        <v>497.20799999999997</v>
      </c>
      <c r="AY34" s="2">
        <f t="shared" si="19"/>
        <v>497.20799999999997</v>
      </c>
      <c r="AZ34" s="2">
        <f t="shared" si="19"/>
        <v>497.20799999999997</v>
      </c>
      <c r="BA34" s="2">
        <f t="shared" si="19"/>
        <v>497.20799999999997</v>
      </c>
      <c r="BB34" s="2">
        <f t="shared" si="19"/>
        <v>497.20799999999997</v>
      </c>
      <c r="BC34" s="2">
        <f t="shared" si="19"/>
        <v>497.20799999999997</v>
      </c>
      <c r="BD34" s="2">
        <f t="shared" si="19"/>
        <v>497.20799999999997</v>
      </c>
      <c r="BE34" s="2">
        <f t="shared" si="19"/>
        <v>497.20799999999997</v>
      </c>
      <c r="BF34" s="2">
        <f t="shared" si="19"/>
        <v>497.20799999999997</v>
      </c>
      <c r="BG34" s="2">
        <f t="shared" si="19"/>
        <v>602.20799999999997</v>
      </c>
      <c r="BH34" s="2">
        <f t="shared" si="19"/>
        <v>602.20799999999997</v>
      </c>
      <c r="BI34" s="2">
        <f t="shared" si="19"/>
        <v>602.20799999999997</v>
      </c>
      <c r="BJ34" s="2">
        <f t="shared" si="19"/>
        <v>602.20799999999997</v>
      </c>
      <c r="BK34" s="2">
        <f t="shared" si="19"/>
        <v>602.20799999999997</v>
      </c>
      <c r="BL34" s="2">
        <f t="shared" si="19"/>
        <v>602.20799999999997</v>
      </c>
      <c r="BM34" s="2">
        <f t="shared" si="19"/>
        <v>602.20799999999997</v>
      </c>
      <c r="BN34" s="2">
        <f t="shared" si="19"/>
        <v>602.20799999999997</v>
      </c>
      <c r="BO34" s="2">
        <f t="shared" si="20"/>
        <v>602.20799999999997</v>
      </c>
      <c r="BP34" s="2">
        <f t="shared" si="20"/>
        <v>602.20799999999997</v>
      </c>
      <c r="BQ34" s="2">
        <f t="shared" si="20"/>
        <v>602.20799999999997</v>
      </c>
      <c r="BR34" s="2">
        <f t="shared" si="20"/>
        <v>560.20799999999997</v>
      </c>
      <c r="BS34" s="2">
        <f t="shared" si="20"/>
        <v>560.20799999999997</v>
      </c>
      <c r="BT34" s="2">
        <f t="shared" si="20"/>
        <v>560.20799999999997</v>
      </c>
      <c r="BU34" s="2">
        <f t="shared" si="20"/>
        <v>560.20799999999997</v>
      </c>
      <c r="BV34" s="2">
        <f t="shared" si="20"/>
        <v>602.20799999999997</v>
      </c>
      <c r="BW34" s="2">
        <f t="shared" si="20"/>
        <v>602.20799999999997</v>
      </c>
      <c r="BX34" s="2">
        <f t="shared" si="20"/>
        <v>602.20799999999997</v>
      </c>
      <c r="BY34" s="2">
        <f t="shared" si="20"/>
        <v>602.20799999999997</v>
      </c>
      <c r="BZ34" s="2">
        <f t="shared" si="20"/>
        <v>602.20799999999997</v>
      </c>
      <c r="CA34" s="2">
        <f t="shared" si="20"/>
        <v>602.20799999999997</v>
      </c>
      <c r="CB34" s="2">
        <f t="shared" si="20"/>
        <v>602.20799999999997</v>
      </c>
      <c r="CC34" s="2">
        <f t="shared" si="20"/>
        <v>602.20799999999997</v>
      </c>
      <c r="CD34" s="2">
        <f t="shared" si="20"/>
        <v>603.20799999999997</v>
      </c>
      <c r="CE34" s="2">
        <f t="shared" si="20"/>
        <v>603.20799999999997</v>
      </c>
      <c r="CF34" s="2">
        <f t="shared" si="20"/>
        <v>603.20799999999997</v>
      </c>
      <c r="CG34" s="2">
        <f t="shared" si="20"/>
        <v>603.20799999999997</v>
      </c>
      <c r="CH34" s="2">
        <f t="shared" si="20"/>
        <v>603.20799999999997</v>
      </c>
      <c r="CI34" s="2">
        <f t="shared" si="20"/>
        <v>603.20799999999997</v>
      </c>
      <c r="CJ34" s="2">
        <f t="shared" si="20"/>
        <v>603.20799999999997</v>
      </c>
      <c r="CK34" s="2">
        <f t="shared" si="20"/>
        <v>603.20799999999997</v>
      </c>
      <c r="CL34" s="2">
        <f t="shared" si="20"/>
        <v>603.20799999999997</v>
      </c>
      <c r="CM34" s="2">
        <f t="shared" si="20"/>
        <v>603.20799999999997</v>
      </c>
      <c r="CN34" s="2">
        <f t="shared" si="20"/>
        <v>603.20799999999997</v>
      </c>
      <c r="CO34" s="2">
        <f t="shared" si="20"/>
        <v>603.20799999999997</v>
      </c>
      <c r="CP34" s="2">
        <f t="shared" si="20"/>
        <v>603.20799999999997</v>
      </c>
      <c r="CQ34" s="2">
        <f t="shared" si="20"/>
        <v>603.20799999999997</v>
      </c>
      <c r="CR34" s="2">
        <f t="shared" si="20"/>
        <v>603.20799999999997</v>
      </c>
      <c r="CS34" s="56">
        <f t="shared" si="20"/>
        <v>603.20799999999997</v>
      </c>
      <c r="CT34" s="19">
        <f t="shared" si="16"/>
        <v>63119.967999999906</v>
      </c>
    </row>
    <row r="35" spans="1:98">
      <c r="A35" s="17" t="s">
        <v>35</v>
      </c>
      <c r="B35" s="55">
        <f t="shared" si="21"/>
        <v>408</v>
      </c>
      <c r="C35" s="2">
        <f t="shared" si="21"/>
        <v>408</v>
      </c>
      <c r="D35" s="2">
        <f t="shared" si="21"/>
        <v>408</v>
      </c>
      <c r="E35" s="2">
        <f t="shared" si="21"/>
        <v>408</v>
      </c>
      <c r="F35" s="2">
        <f t="shared" si="21"/>
        <v>408</v>
      </c>
      <c r="G35" s="2">
        <f t="shared" si="21"/>
        <v>408</v>
      </c>
      <c r="H35" s="2">
        <f t="shared" si="21"/>
        <v>408</v>
      </c>
      <c r="I35" s="2">
        <f t="shared" si="21"/>
        <v>408</v>
      </c>
      <c r="J35" s="2">
        <f t="shared" si="21"/>
        <v>408</v>
      </c>
      <c r="K35" s="2">
        <f t="shared" si="21"/>
        <v>408</v>
      </c>
      <c r="L35" s="2">
        <f t="shared" si="21"/>
        <v>408</v>
      </c>
      <c r="M35" s="2">
        <f t="shared" si="21"/>
        <v>408</v>
      </c>
      <c r="N35" s="2">
        <f t="shared" si="21"/>
        <v>408</v>
      </c>
      <c r="O35" s="2">
        <f t="shared" si="21"/>
        <v>408</v>
      </c>
      <c r="P35" s="2">
        <f t="shared" si="21"/>
        <v>408</v>
      </c>
      <c r="Q35" s="2">
        <f t="shared" si="21"/>
        <v>408</v>
      </c>
      <c r="R35" s="2">
        <f t="shared" si="19"/>
        <v>408</v>
      </c>
      <c r="S35" s="2">
        <f t="shared" si="19"/>
        <v>408</v>
      </c>
      <c r="T35" s="2">
        <f t="shared" si="19"/>
        <v>408</v>
      </c>
      <c r="U35" s="2">
        <f t="shared" si="19"/>
        <v>408</v>
      </c>
      <c r="V35" s="2">
        <f t="shared" si="19"/>
        <v>408</v>
      </c>
      <c r="W35" s="2">
        <f t="shared" si="19"/>
        <v>408</v>
      </c>
      <c r="X35" s="2">
        <f t="shared" si="19"/>
        <v>408</v>
      </c>
      <c r="Y35" s="2">
        <f t="shared" si="19"/>
        <v>408</v>
      </c>
      <c r="Z35" s="2">
        <f t="shared" si="19"/>
        <v>408</v>
      </c>
      <c r="AA35" s="2">
        <f t="shared" si="19"/>
        <v>408</v>
      </c>
      <c r="AB35" s="2">
        <f t="shared" si="19"/>
        <v>408</v>
      </c>
      <c r="AC35" s="2">
        <f t="shared" si="19"/>
        <v>408</v>
      </c>
      <c r="AD35" s="2">
        <f t="shared" si="19"/>
        <v>408</v>
      </c>
      <c r="AE35" s="2">
        <f t="shared" si="19"/>
        <v>326</v>
      </c>
      <c r="AF35" s="2">
        <f t="shared" si="19"/>
        <v>326</v>
      </c>
      <c r="AG35" s="2">
        <f t="shared" si="19"/>
        <v>326</v>
      </c>
      <c r="AH35" s="2">
        <f t="shared" si="19"/>
        <v>326</v>
      </c>
      <c r="AI35" s="2">
        <f t="shared" si="19"/>
        <v>326</v>
      </c>
      <c r="AJ35" s="2">
        <f t="shared" si="19"/>
        <v>326</v>
      </c>
      <c r="AK35" s="2">
        <f t="shared" si="19"/>
        <v>326</v>
      </c>
      <c r="AL35" s="2">
        <f t="shared" si="19"/>
        <v>326</v>
      </c>
      <c r="AM35" s="2">
        <f t="shared" si="19"/>
        <v>326</v>
      </c>
      <c r="AN35" s="2">
        <f t="shared" si="19"/>
        <v>326</v>
      </c>
      <c r="AO35" s="2">
        <f t="shared" si="19"/>
        <v>326</v>
      </c>
      <c r="AP35" s="2">
        <f t="shared" si="19"/>
        <v>326</v>
      </c>
      <c r="AQ35" s="2">
        <f t="shared" si="19"/>
        <v>326</v>
      </c>
      <c r="AR35" s="2">
        <f t="shared" si="19"/>
        <v>326</v>
      </c>
      <c r="AS35" s="2">
        <f t="shared" si="19"/>
        <v>326</v>
      </c>
      <c r="AT35" s="2">
        <f t="shared" si="19"/>
        <v>326</v>
      </c>
      <c r="AU35" s="2">
        <f t="shared" si="19"/>
        <v>326</v>
      </c>
      <c r="AV35" s="2">
        <f t="shared" si="19"/>
        <v>326</v>
      </c>
      <c r="AW35" s="2">
        <f t="shared" si="19"/>
        <v>326</v>
      </c>
      <c r="AX35" s="2">
        <f t="shared" si="19"/>
        <v>326</v>
      </c>
      <c r="AY35" s="2">
        <f t="shared" si="19"/>
        <v>326</v>
      </c>
      <c r="AZ35" s="2">
        <f t="shared" si="19"/>
        <v>326</v>
      </c>
      <c r="BA35" s="2">
        <f t="shared" si="19"/>
        <v>326</v>
      </c>
      <c r="BB35" s="2">
        <f t="shared" si="19"/>
        <v>326</v>
      </c>
      <c r="BC35" s="2">
        <f t="shared" si="19"/>
        <v>326</v>
      </c>
      <c r="BD35" s="2">
        <f t="shared" si="19"/>
        <v>326</v>
      </c>
      <c r="BE35" s="2">
        <f t="shared" si="19"/>
        <v>326</v>
      </c>
      <c r="BF35" s="2">
        <f t="shared" si="19"/>
        <v>326</v>
      </c>
      <c r="BG35" s="2">
        <f t="shared" si="19"/>
        <v>326</v>
      </c>
      <c r="BH35" s="2">
        <f t="shared" si="19"/>
        <v>326</v>
      </c>
      <c r="BI35" s="2">
        <f t="shared" si="19"/>
        <v>326</v>
      </c>
      <c r="BJ35" s="2">
        <f t="shared" si="19"/>
        <v>326</v>
      </c>
      <c r="BK35" s="2">
        <f t="shared" si="19"/>
        <v>326</v>
      </c>
      <c r="BL35" s="2">
        <f t="shared" si="19"/>
        <v>326</v>
      </c>
      <c r="BM35" s="2">
        <f t="shared" si="19"/>
        <v>326</v>
      </c>
      <c r="BN35" s="2">
        <f t="shared" si="19"/>
        <v>326</v>
      </c>
      <c r="BO35" s="2">
        <f t="shared" si="20"/>
        <v>326</v>
      </c>
      <c r="BP35" s="2">
        <f t="shared" si="20"/>
        <v>326</v>
      </c>
      <c r="BQ35" s="2">
        <f t="shared" si="20"/>
        <v>326</v>
      </c>
      <c r="BR35" s="2">
        <f t="shared" si="20"/>
        <v>326</v>
      </c>
      <c r="BS35" s="2">
        <f t="shared" si="20"/>
        <v>326</v>
      </c>
      <c r="BT35" s="2">
        <f t="shared" si="20"/>
        <v>326</v>
      </c>
      <c r="BU35" s="2">
        <f t="shared" si="20"/>
        <v>326</v>
      </c>
      <c r="BV35" s="2">
        <f t="shared" si="20"/>
        <v>408</v>
      </c>
      <c r="BW35" s="2">
        <f t="shared" si="20"/>
        <v>408</v>
      </c>
      <c r="BX35" s="2">
        <f t="shared" si="20"/>
        <v>408</v>
      </c>
      <c r="BY35" s="2">
        <f t="shared" si="20"/>
        <v>408</v>
      </c>
      <c r="BZ35" s="2">
        <f t="shared" si="20"/>
        <v>408</v>
      </c>
      <c r="CA35" s="2">
        <f t="shared" si="20"/>
        <v>408</v>
      </c>
      <c r="CB35" s="2">
        <f t="shared" si="20"/>
        <v>408</v>
      </c>
      <c r="CC35" s="2">
        <f t="shared" si="20"/>
        <v>408</v>
      </c>
      <c r="CD35" s="2">
        <f t="shared" si="20"/>
        <v>408</v>
      </c>
      <c r="CE35" s="2">
        <f t="shared" si="20"/>
        <v>408</v>
      </c>
      <c r="CF35" s="2">
        <f t="shared" si="20"/>
        <v>408</v>
      </c>
      <c r="CG35" s="2">
        <f t="shared" si="20"/>
        <v>408</v>
      </c>
      <c r="CH35" s="2">
        <f t="shared" si="20"/>
        <v>408</v>
      </c>
      <c r="CI35" s="2">
        <f t="shared" si="20"/>
        <v>408</v>
      </c>
      <c r="CJ35" s="2">
        <f t="shared" si="20"/>
        <v>408</v>
      </c>
      <c r="CK35" s="2">
        <f t="shared" si="20"/>
        <v>408</v>
      </c>
      <c r="CL35" s="2">
        <f t="shared" si="20"/>
        <v>408</v>
      </c>
      <c r="CM35" s="2">
        <f t="shared" si="20"/>
        <v>408</v>
      </c>
      <c r="CN35" s="2">
        <f t="shared" si="20"/>
        <v>408</v>
      </c>
      <c r="CO35" s="2">
        <f t="shared" si="20"/>
        <v>408</v>
      </c>
      <c r="CP35" s="2">
        <f t="shared" si="20"/>
        <v>408</v>
      </c>
      <c r="CQ35" s="2">
        <f t="shared" si="20"/>
        <v>408</v>
      </c>
      <c r="CR35" s="2">
        <f t="shared" si="20"/>
        <v>408</v>
      </c>
      <c r="CS35" s="56">
        <f t="shared" si="20"/>
        <v>408</v>
      </c>
      <c r="CT35" s="19">
        <f t="shared" si="16"/>
        <v>35642</v>
      </c>
    </row>
    <row r="36" spans="1:98">
      <c r="A36" s="17" t="s">
        <v>36</v>
      </c>
      <c r="B36" s="55">
        <f t="shared" si="21"/>
        <v>453.04</v>
      </c>
      <c r="C36" s="2">
        <f t="shared" si="21"/>
        <v>453.04</v>
      </c>
      <c r="D36" s="2">
        <f t="shared" si="21"/>
        <v>453.04</v>
      </c>
      <c r="E36" s="2">
        <f t="shared" si="21"/>
        <v>453.04</v>
      </c>
      <c r="F36" s="2">
        <f t="shared" si="21"/>
        <v>453.04</v>
      </c>
      <c r="G36" s="2">
        <f t="shared" si="21"/>
        <v>453.04</v>
      </c>
      <c r="H36" s="2">
        <f t="shared" si="21"/>
        <v>453.04</v>
      </c>
      <c r="I36" s="2">
        <f t="shared" si="21"/>
        <v>453.04</v>
      </c>
      <c r="J36" s="2">
        <f t="shared" si="21"/>
        <v>453.04</v>
      </c>
      <c r="K36" s="2">
        <f t="shared" si="21"/>
        <v>453.04</v>
      </c>
      <c r="L36" s="2">
        <f t="shared" si="21"/>
        <v>453.04</v>
      </c>
      <c r="M36" s="2">
        <f t="shared" si="21"/>
        <v>453.04</v>
      </c>
      <c r="N36" s="2">
        <f t="shared" si="21"/>
        <v>453.04</v>
      </c>
      <c r="O36" s="2">
        <f t="shared" si="21"/>
        <v>453.04</v>
      </c>
      <c r="P36" s="2">
        <f t="shared" si="21"/>
        <v>453.04</v>
      </c>
      <c r="Q36" s="2">
        <f t="shared" si="21"/>
        <v>453.04</v>
      </c>
      <c r="R36" s="2">
        <f t="shared" si="19"/>
        <v>453.04</v>
      </c>
      <c r="S36" s="2">
        <f t="shared" si="19"/>
        <v>453.04</v>
      </c>
      <c r="T36" s="2">
        <f t="shared" si="19"/>
        <v>453.04</v>
      </c>
      <c r="U36" s="2">
        <f t="shared" si="19"/>
        <v>453.04</v>
      </c>
      <c r="V36" s="2">
        <f t="shared" si="19"/>
        <v>453.04</v>
      </c>
      <c r="W36" s="2">
        <f t="shared" si="19"/>
        <v>453.04</v>
      </c>
      <c r="X36" s="2">
        <f t="shared" si="19"/>
        <v>453.04</v>
      </c>
      <c r="Y36" s="2">
        <f t="shared" si="19"/>
        <v>453.04</v>
      </c>
      <c r="Z36" s="2">
        <f t="shared" si="19"/>
        <v>453.04</v>
      </c>
      <c r="AA36" s="2">
        <f t="shared" si="19"/>
        <v>453.04</v>
      </c>
      <c r="AB36" s="2">
        <f t="shared" si="19"/>
        <v>453.04</v>
      </c>
      <c r="AC36" s="2">
        <f t="shared" si="19"/>
        <v>453.04</v>
      </c>
      <c r="AD36" s="2">
        <f t="shared" si="19"/>
        <v>453.04</v>
      </c>
      <c r="AE36" s="2">
        <f t="shared" si="19"/>
        <v>453.04</v>
      </c>
      <c r="AF36" s="2">
        <f t="shared" si="19"/>
        <v>423.04</v>
      </c>
      <c r="AG36" s="2">
        <f t="shared" si="19"/>
        <v>393.04</v>
      </c>
      <c r="AH36" s="2">
        <f t="shared" si="19"/>
        <v>363.04</v>
      </c>
      <c r="AI36" s="2">
        <f t="shared" si="19"/>
        <v>333.04</v>
      </c>
      <c r="AJ36" s="2">
        <f t="shared" si="19"/>
        <v>311.04000000000002</v>
      </c>
      <c r="AK36" s="2">
        <f t="shared" si="19"/>
        <v>311.04000000000002</v>
      </c>
      <c r="AL36" s="2">
        <f t="shared" si="19"/>
        <v>311.04000000000002</v>
      </c>
      <c r="AM36" s="2">
        <f t="shared" si="19"/>
        <v>311.04000000000002</v>
      </c>
      <c r="AN36" s="2">
        <f t="shared" si="19"/>
        <v>311.04000000000002</v>
      </c>
      <c r="AO36" s="2">
        <f t="shared" si="19"/>
        <v>311.04000000000002</v>
      </c>
      <c r="AP36" s="2">
        <f t="shared" si="19"/>
        <v>311.04000000000002</v>
      </c>
      <c r="AQ36" s="2">
        <f t="shared" si="19"/>
        <v>311.04000000000002</v>
      </c>
      <c r="AR36" s="2">
        <f t="shared" si="19"/>
        <v>311.04000000000002</v>
      </c>
      <c r="AS36" s="2">
        <f t="shared" si="19"/>
        <v>311.04000000000002</v>
      </c>
      <c r="AT36" s="2">
        <f t="shared" si="19"/>
        <v>311.04000000000002</v>
      </c>
      <c r="AU36" s="2">
        <f t="shared" si="19"/>
        <v>311.04000000000002</v>
      </c>
      <c r="AV36" s="2">
        <f t="shared" si="19"/>
        <v>311.04000000000002</v>
      </c>
      <c r="AW36" s="2">
        <f t="shared" si="19"/>
        <v>311.04000000000002</v>
      </c>
      <c r="AX36" s="2">
        <f t="shared" si="19"/>
        <v>311.04000000000002</v>
      </c>
      <c r="AY36" s="2">
        <f t="shared" si="19"/>
        <v>311.04000000000002</v>
      </c>
      <c r="AZ36" s="2">
        <f t="shared" si="19"/>
        <v>311.04000000000002</v>
      </c>
      <c r="BA36" s="2">
        <f t="shared" si="19"/>
        <v>311.04000000000002</v>
      </c>
      <c r="BB36" s="2">
        <f t="shared" si="19"/>
        <v>311.04000000000002</v>
      </c>
      <c r="BC36" s="2">
        <f t="shared" si="19"/>
        <v>311.04000000000002</v>
      </c>
      <c r="BD36" s="2">
        <f t="shared" si="19"/>
        <v>311.04000000000002</v>
      </c>
      <c r="BE36" s="2">
        <f t="shared" si="19"/>
        <v>311.04000000000002</v>
      </c>
      <c r="BF36" s="2">
        <f t="shared" si="19"/>
        <v>311.04000000000002</v>
      </c>
      <c r="BG36" s="2">
        <f t="shared" si="19"/>
        <v>311.04000000000002</v>
      </c>
      <c r="BH36" s="2">
        <f t="shared" si="19"/>
        <v>311.04000000000002</v>
      </c>
      <c r="BI36" s="2">
        <f t="shared" si="19"/>
        <v>311.04000000000002</v>
      </c>
      <c r="BJ36" s="2">
        <f t="shared" ref="BJ36:CC36" si="22">BJ66-BJ77</f>
        <v>311.04000000000002</v>
      </c>
      <c r="BK36" s="2">
        <f t="shared" si="22"/>
        <v>311.04000000000002</v>
      </c>
      <c r="BL36" s="2">
        <f t="shared" si="22"/>
        <v>311.04000000000002</v>
      </c>
      <c r="BM36" s="2">
        <f t="shared" si="22"/>
        <v>311.04000000000002</v>
      </c>
      <c r="BN36" s="2">
        <f t="shared" si="22"/>
        <v>341.04</v>
      </c>
      <c r="BO36" s="2">
        <f t="shared" si="22"/>
        <v>371.04</v>
      </c>
      <c r="BP36" s="2">
        <f t="shared" si="22"/>
        <v>401.04</v>
      </c>
      <c r="BQ36" s="2">
        <f t="shared" si="22"/>
        <v>431.04</v>
      </c>
      <c r="BR36" s="2">
        <f t="shared" si="22"/>
        <v>453.04</v>
      </c>
      <c r="BS36" s="2">
        <f t="shared" si="22"/>
        <v>453.04</v>
      </c>
      <c r="BT36" s="2">
        <f t="shared" si="22"/>
        <v>453.04</v>
      </c>
      <c r="BU36" s="2">
        <f t="shared" si="22"/>
        <v>453.04</v>
      </c>
      <c r="BV36" s="2">
        <f t="shared" si="22"/>
        <v>453.04</v>
      </c>
      <c r="BW36" s="2">
        <f t="shared" si="22"/>
        <v>453.04</v>
      </c>
      <c r="BX36" s="2">
        <f t="shared" si="22"/>
        <v>453.04</v>
      </c>
      <c r="BY36" s="2">
        <f t="shared" si="22"/>
        <v>453.04</v>
      </c>
      <c r="BZ36" s="2">
        <f t="shared" si="22"/>
        <v>453.04</v>
      </c>
      <c r="CA36" s="2">
        <f t="shared" si="22"/>
        <v>453.04</v>
      </c>
      <c r="CB36" s="2">
        <f t="shared" si="22"/>
        <v>453.04</v>
      </c>
      <c r="CC36" s="2">
        <f t="shared" si="22"/>
        <v>453.04</v>
      </c>
      <c r="CD36" s="2">
        <f t="shared" si="20"/>
        <v>453.04</v>
      </c>
      <c r="CE36" s="2">
        <f t="shared" si="20"/>
        <v>453.04</v>
      </c>
      <c r="CF36" s="2">
        <f t="shared" si="20"/>
        <v>453.04</v>
      </c>
      <c r="CG36" s="2">
        <f t="shared" si="20"/>
        <v>453.04</v>
      </c>
      <c r="CH36" s="2">
        <f t="shared" si="20"/>
        <v>453.04</v>
      </c>
      <c r="CI36" s="2">
        <f t="shared" si="20"/>
        <v>453.04</v>
      </c>
      <c r="CJ36" s="2">
        <f t="shared" si="20"/>
        <v>453.04</v>
      </c>
      <c r="CK36" s="2">
        <f t="shared" si="20"/>
        <v>453.04</v>
      </c>
      <c r="CL36" s="2">
        <f t="shared" si="20"/>
        <v>453.04</v>
      </c>
      <c r="CM36" s="2">
        <f t="shared" si="20"/>
        <v>453.04</v>
      </c>
      <c r="CN36" s="2">
        <f t="shared" si="20"/>
        <v>453.04</v>
      </c>
      <c r="CO36" s="2">
        <f t="shared" si="20"/>
        <v>453.04</v>
      </c>
      <c r="CP36" s="2">
        <f t="shared" si="20"/>
        <v>453.04</v>
      </c>
      <c r="CQ36" s="2">
        <f t="shared" si="20"/>
        <v>453.04</v>
      </c>
      <c r="CR36" s="2">
        <f t="shared" si="20"/>
        <v>453.04</v>
      </c>
      <c r="CS36" s="56">
        <f t="shared" si="20"/>
        <v>453.04</v>
      </c>
      <c r="CT36" s="19">
        <f t="shared" si="16"/>
        <v>38663.840000000062</v>
      </c>
    </row>
    <row r="37" spans="1:98">
      <c r="A37" s="17" t="s">
        <v>37</v>
      </c>
      <c r="B37" s="55">
        <f t="shared" si="21"/>
        <v>727</v>
      </c>
      <c r="C37" s="2">
        <f t="shared" si="21"/>
        <v>731</v>
      </c>
      <c r="D37" s="2">
        <f t="shared" si="21"/>
        <v>736</v>
      </c>
      <c r="E37" s="2">
        <f t="shared" si="21"/>
        <v>742</v>
      </c>
      <c r="F37" s="2">
        <f t="shared" si="21"/>
        <v>742</v>
      </c>
      <c r="G37" s="2">
        <f t="shared" si="21"/>
        <v>742</v>
      </c>
      <c r="H37" s="2">
        <f t="shared" si="21"/>
        <v>742</v>
      </c>
      <c r="I37" s="2">
        <f t="shared" si="21"/>
        <v>742</v>
      </c>
      <c r="J37" s="2">
        <f t="shared" si="21"/>
        <v>746</v>
      </c>
      <c r="K37" s="2">
        <f t="shared" si="21"/>
        <v>748</v>
      </c>
      <c r="L37" s="2">
        <f t="shared" si="21"/>
        <v>749</v>
      </c>
      <c r="M37" s="2">
        <f t="shared" si="21"/>
        <v>749</v>
      </c>
      <c r="N37" s="2">
        <f t="shared" si="21"/>
        <v>752</v>
      </c>
      <c r="O37" s="2">
        <f t="shared" si="21"/>
        <v>758</v>
      </c>
      <c r="P37" s="2">
        <f t="shared" si="21"/>
        <v>759</v>
      </c>
      <c r="Q37" s="2">
        <f t="shared" si="21"/>
        <v>759</v>
      </c>
      <c r="R37" s="2">
        <f t="shared" ref="R37:CC38" si="23">R67-R78</f>
        <v>757</v>
      </c>
      <c r="S37" s="2">
        <f t="shared" si="23"/>
        <v>753</v>
      </c>
      <c r="T37" s="2">
        <f t="shared" si="23"/>
        <v>750</v>
      </c>
      <c r="U37" s="2">
        <f t="shared" si="23"/>
        <v>756</v>
      </c>
      <c r="V37" s="2">
        <f t="shared" si="23"/>
        <v>760</v>
      </c>
      <c r="W37" s="2">
        <f t="shared" si="23"/>
        <v>757</v>
      </c>
      <c r="X37" s="2">
        <f t="shared" si="23"/>
        <v>757</v>
      </c>
      <c r="Y37" s="2">
        <f t="shared" si="23"/>
        <v>762</v>
      </c>
      <c r="Z37" s="2">
        <f t="shared" si="23"/>
        <v>757</v>
      </c>
      <c r="AA37" s="2">
        <f t="shared" si="23"/>
        <v>757</v>
      </c>
      <c r="AB37" s="2">
        <f t="shared" si="23"/>
        <v>757</v>
      </c>
      <c r="AC37" s="2">
        <f t="shared" si="23"/>
        <v>757</v>
      </c>
      <c r="AD37" s="2">
        <f t="shared" si="23"/>
        <v>753</v>
      </c>
      <c r="AE37" s="2">
        <f t="shared" si="23"/>
        <v>758</v>
      </c>
      <c r="AF37" s="2">
        <f t="shared" si="23"/>
        <v>756</v>
      </c>
      <c r="AG37" s="2">
        <f t="shared" si="23"/>
        <v>757</v>
      </c>
      <c r="AH37" s="2">
        <f t="shared" si="23"/>
        <v>682</v>
      </c>
      <c r="AI37" s="2">
        <f t="shared" si="23"/>
        <v>607</v>
      </c>
      <c r="AJ37" s="2">
        <f t="shared" si="23"/>
        <v>541</v>
      </c>
      <c r="AK37" s="2">
        <f t="shared" si="23"/>
        <v>541</v>
      </c>
      <c r="AL37" s="2">
        <f t="shared" si="23"/>
        <v>541</v>
      </c>
      <c r="AM37" s="2">
        <f t="shared" si="23"/>
        <v>541</v>
      </c>
      <c r="AN37" s="2">
        <f t="shared" si="23"/>
        <v>541</v>
      </c>
      <c r="AO37" s="2">
        <f t="shared" si="23"/>
        <v>541</v>
      </c>
      <c r="AP37" s="2">
        <f t="shared" si="23"/>
        <v>541</v>
      </c>
      <c r="AQ37" s="2">
        <f t="shared" si="23"/>
        <v>541</v>
      </c>
      <c r="AR37" s="2">
        <f t="shared" si="23"/>
        <v>541</v>
      </c>
      <c r="AS37" s="2">
        <f t="shared" si="23"/>
        <v>541</v>
      </c>
      <c r="AT37" s="2">
        <f t="shared" si="23"/>
        <v>541</v>
      </c>
      <c r="AU37" s="2">
        <f t="shared" si="23"/>
        <v>541</v>
      </c>
      <c r="AV37" s="2">
        <f t="shared" si="23"/>
        <v>541</v>
      </c>
      <c r="AW37" s="2">
        <f t="shared" si="23"/>
        <v>541</v>
      </c>
      <c r="AX37" s="2">
        <f t="shared" si="23"/>
        <v>541</v>
      </c>
      <c r="AY37" s="2">
        <f t="shared" si="23"/>
        <v>541</v>
      </c>
      <c r="AZ37" s="2">
        <f t="shared" si="23"/>
        <v>541</v>
      </c>
      <c r="BA37" s="2">
        <f t="shared" si="23"/>
        <v>541</v>
      </c>
      <c r="BB37" s="2">
        <f t="shared" si="23"/>
        <v>541</v>
      </c>
      <c r="BC37" s="2">
        <f t="shared" si="23"/>
        <v>541</v>
      </c>
      <c r="BD37" s="2">
        <f t="shared" si="23"/>
        <v>541</v>
      </c>
      <c r="BE37" s="2">
        <f t="shared" si="23"/>
        <v>541</v>
      </c>
      <c r="BF37" s="2">
        <f t="shared" si="23"/>
        <v>541</v>
      </c>
      <c r="BG37" s="2">
        <f t="shared" si="23"/>
        <v>541</v>
      </c>
      <c r="BH37" s="2">
        <f t="shared" si="23"/>
        <v>541</v>
      </c>
      <c r="BI37" s="2">
        <f t="shared" si="23"/>
        <v>541</v>
      </c>
      <c r="BJ37" s="2">
        <f t="shared" si="23"/>
        <v>541</v>
      </c>
      <c r="BK37" s="2">
        <f t="shared" si="23"/>
        <v>541</v>
      </c>
      <c r="BL37" s="2">
        <f t="shared" si="23"/>
        <v>541</v>
      </c>
      <c r="BM37" s="2">
        <f t="shared" si="23"/>
        <v>600</v>
      </c>
      <c r="BN37" s="2">
        <f t="shared" si="23"/>
        <v>676</v>
      </c>
      <c r="BO37" s="2">
        <f t="shared" si="23"/>
        <v>742</v>
      </c>
      <c r="BP37" s="2">
        <f t="shared" si="23"/>
        <v>752</v>
      </c>
      <c r="BQ37" s="2">
        <f t="shared" si="23"/>
        <v>752</v>
      </c>
      <c r="BR37" s="2">
        <f t="shared" si="23"/>
        <v>677</v>
      </c>
      <c r="BS37" s="2">
        <f t="shared" si="23"/>
        <v>670</v>
      </c>
      <c r="BT37" s="2">
        <f t="shared" si="23"/>
        <v>670</v>
      </c>
      <c r="BU37" s="2">
        <f t="shared" si="23"/>
        <v>670</v>
      </c>
      <c r="BV37" s="2">
        <f t="shared" si="23"/>
        <v>728</v>
      </c>
      <c r="BW37" s="2">
        <f t="shared" si="23"/>
        <v>740</v>
      </c>
      <c r="BX37" s="2">
        <f t="shared" si="23"/>
        <v>745</v>
      </c>
      <c r="BY37" s="2">
        <f t="shared" si="23"/>
        <v>756</v>
      </c>
      <c r="BZ37" s="2">
        <f t="shared" si="23"/>
        <v>753</v>
      </c>
      <c r="CA37" s="2">
        <f t="shared" si="23"/>
        <v>748</v>
      </c>
      <c r="CB37" s="2">
        <f t="shared" si="23"/>
        <v>744</v>
      </c>
      <c r="CC37" s="2">
        <f t="shared" si="23"/>
        <v>747</v>
      </c>
      <c r="CD37" s="2">
        <f t="shared" si="20"/>
        <v>759</v>
      </c>
      <c r="CE37" s="2">
        <f t="shared" si="20"/>
        <v>759</v>
      </c>
      <c r="CF37" s="2">
        <f t="shared" si="20"/>
        <v>749</v>
      </c>
      <c r="CG37" s="2">
        <f t="shared" si="20"/>
        <v>749</v>
      </c>
      <c r="CH37" s="2">
        <f t="shared" si="20"/>
        <v>751</v>
      </c>
      <c r="CI37" s="2">
        <f t="shared" si="20"/>
        <v>751</v>
      </c>
      <c r="CJ37" s="2">
        <f t="shared" si="20"/>
        <v>754</v>
      </c>
      <c r="CK37" s="2">
        <f t="shared" si="20"/>
        <v>756</v>
      </c>
      <c r="CL37" s="2">
        <f t="shared" si="20"/>
        <v>755</v>
      </c>
      <c r="CM37" s="2">
        <f t="shared" si="20"/>
        <v>755</v>
      </c>
      <c r="CN37" s="2">
        <f t="shared" si="20"/>
        <v>753</v>
      </c>
      <c r="CO37" s="2">
        <f t="shared" si="20"/>
        <v>749</v>
      </c>
      <c r="CP37" s="2">
        <f t="shared" si="20"/>
        <v>747</v>
      </c>
      <c r="CQ37" s="2">
        <f t="shared" si="20"/>
        <v>751</v>
      </c>
      <c r="CR37" s="2">
        <f t="shared" si="20"/>
        <v>752</v>
      </c>
      <c r="CS37" s="56">
        <f t="shared" si="20"/>
        <v>750</v>
      </c>
      <c r="CT37" s="19">
        <f t="shared" si="16"/>
        <v>65216</v>
      </c>
    </row>
    <row r="38" spans="1:98">
      <c r="A38" s="33" t="s">
        <v>38</v>
      </c>
      <c r="B38" s="57">
        <f t="shared" si="21"/>
        <v>35.5</v>
      </c>
      <c r="C38" s="58">
        <f t="shared" si="21"/>
        <v>35.5</v>
      </c>
      <c r="D38" s="58">
        <f t="shared" si="21"/>
        <v>35.5</v>
      </c>
      <c r="E38" s="58">
        <f t="shared" si="21"/>
        <v>35.5</v>
      </c>
      <c r="F38" s="58">
        <f t="shared" si="21"/>
        <v>35.5</v>
      </c>
      <c r="G38" s="58">
        <f t="shared" si="21"/>
        <v>35.5</v>
      </c>
      <c r="H38" s="58">
        <f t="shared" si="21"/>
        <v>35.5</v>
      </c>
      <c r="I38" s="58">
        <f t="shared" si="21"/>
        <v>35.5</v>
      </c>
      <c r="J38" s="58">
        <f t="shared" si="21"/>
        <v>35.5</v>
      </c>
      <c r="K38" s="58">
        <f t="shared" si="21"/>
        <v>35.5</v>
      </c>
      <c r="L38" s="58">
        <f t="shared" si="21"/>
        <v>35.5</v>
      </c>
      <c r="M38" s="58">
        <f t="shared" si="21"/>
        <v>35.5</v>
      </c>
      <c r="N38" s="58">
        <f t="shared" si="21"/>
        <v>35.5</v>
      </c>
      <c r="O38" s="58">
        <f t="shared" si="21"/>
        <v>35.5</v>
      </c>
      <c r="P38" s="58">
        <f t="shared" si="21"/>
        <v>35.5</v>
      </c>
      <c r="Q38" s="58">
        <f t="shared" si="21"/>
        <v>35.5</v>
      </c>
      <c r="R38" s="58">
        <f t="shared" si="23"/>
        <v>35.5</v>
      </c>
      <c r="S38" s="58">
        <f t="shared" si="23"/>
        <v>35.5</v>
      </c>
      <c r="T38" s="58">
        <f t="shared" si="23"/>
        <v>35.5</v>
      </c>
      <c r="U38" s="58">
        <f t="shared" si="23"/>
        <v>35.5</v>
      </c>
      <c r="V38" s="58">
        <f t="shared" si="23"/>
        <v>35.5</v>
      </c>
      <c r="W38" s="58">
        <f t="shared" si="23"/>
        <v>35.5</v>
      </c>
      <c r="X38" s="58">
        <f t="shared" si="23"/>
        <v>35.5</v>
      </c>
      <c r="Y38" s="58">
        <f t="shared" si="23"/>
        <v>35.5</v>
      </c>
      <c r="Z38" s="58">
        <f t="shared" si="23"/>
        <v>35.5</v>
      </c>
      <c r="AA38" s="58">
        <f t="shared" si="23"/>
        <v>35.5</v>
      </c>
      <c r="AB38" s="58">
        <f t="shared" si="23"/>
        <v>35.5</v>
      </c>
      <c r="AC38" s="58">
        <f t="shared" si="23"/>
        <v>35.5</v>
      </c>
      <c r="AD38" s="58">
        <f t="shared" si="23"/>
        <v>35.5</v>
      </c>
      <c r="AE38" s="58">
        <f t="shared" si="23"/>
        <v>35.5</v>
      </c>
      <c r="AF38" s="58">
        <f t="shared" si="23"/>
        <v>35.5</v>
      </c>
      <c r="AG38" s="58">
        <f t="shared" si="23"/>
        <v>35.5</v>
      </c>
      <c r="AH38" s="58">
        <f t="shared" si="23"/>
        <v>35.5</v>
      </c>
      <c r="AI38" s="58">
        <f t="shared" si="23"/>
        <v>35.5</v>
      </c>
      <c r="AJ38" s="58">
        <f t="shared" si="23"/>
        <v>35.5</v>
      </c>
      <c r="AK38" s="58">
        <f t="shared" si="23"/>
        <v>35.5</v>
      </c>
      <c r="AL38" s="58">
        <f t="shared" si="23"/>
        <v>35.5</v>
      </c>
      <c r="AM38" s="58">
        <f t="shared" si="23"/>
        <v>35.5</v>
      </c>
      <c r="AN38" s="58">
        <f t="shared" si="23"/>
        <v>35.5</v>
      </c>
      <c r="AO38" s="58">
        <f t="shared" si="23"/>
        <v>35.5</v>
      </c>
      <c r="AP38" s="58">
        <f t="shared" si="23"/>
        <v>35.5</v>
      </c>
      <c r="AQ38" s="58">
        <f t="shared" si="23"/>
        <v>35.5</v>
      </c>
      <c r="AR38" s="58">
        <f t="shared" si="23"/>
        <v>35.5</v>
      </c>
      <c r="AS38" s="58">
        <f t="shared" si="23"/>
        <v>35.5</v>
      </c>
      <c r="AT38" s="58">
        <f t="shared" si="23"/>
        <v>35.5</v>
      </c>
      <c r="AU38" s="58">
        <f t="shared" si="23"/>
        <v>35.5</v>
      </c>
      <c r="AV38" s="58">
        <f t="shared" si="23"/>
        <v>35.5</v>
      </c>
      <c r="AW38" s="58">
        <f t="shared" si="23"/>
        <v>35.5</v>
      </c>
      <c r="AX38" s="58">
        <f t="shared" si="23"/>
        <v>35.5</v>
      </c>
      <c r="AY38" s="58">
        <f t="shared" si="23"/>
        <v>35.5</v>
      </c>
      <c r="AZ38" s="58">
        <f t="shared" si="23"/>
        <v>35.5</v>
      </c>
      <c r="BA38" s="58">
        <f t="shared" si="23"/>
        <v>35.5</v>
      </c>
      <c r="BB38" s="58">
        <f t="shared" si="23"/>
        <v>35.5</v>
      </c>
      <c r="BC38" s="58">
        <f t="shared" si="23"/>
        <v>35.5</v>
      </c>
      <c r="BD38" s="58">
        <f t="shared" si="23"/>
        <v>35.5</v>
      </c>
      <c r="BE38" s="58">
        <f t="shared" si="23"/>
        <v>35.5</v>
      </c>
      <c r="BF38" s="58">
        <f t="shared" si="23"/>
        <v>35.5</v>
      </c>
      <c r="BG38" s="58">
        <f t="shared" si="23"/>
        <v>35.5</v>
      </c>
      <c r="BH38" s="58">
        <f t="shared" si="23"/>
        <v>35.5</v>
      </c>
      <c r="BI38" s="58">
        <f t="shared" si="23"/>
        <v>35.5</v>
      </c>
      <c r="BJ38" s="58">
        <f t="shared" si="23"/>
        <v>35.5</v>
      </c>
      <c r="BK38" s="58">
        <f t="shared" si="23"/>
        <v>35.5</v>
      </c>
      <c r="BL38" s="58">
        <f t="shared" si="23"/>
        <v>35.5</v>
      </c>
      <c r="BM38" s="58">
        <f t="shared" si="23"/>
        <v>35.5</v>
      </c>
      <c r="BN38" s="58">
        <f t="shared" si="23"/>
        <v>35.5</v>
      </c>
      <c r="BO38" s="58">
        <f t="shared" si="23"/>
        <v>35.5</v>
      </c>
      <c r="BP38" s="58">
        <f t="shared" si="23"/>
        <v>35.5</v>
      </c>
      <c r="BQ38" s="58">
        <f t="shared" si="23"/>
        <v>35.5</v>
      </c>
      <c r="BR38" s="58">
        <f t="shared" si="23"/>
        <v>35.5</v>
      </c>
      <c r="BS38" s="58">
        <f t="shared" si="23"/>
        <v>35.5</v>
      </c>
      <c r="BT38" s="58">
        <f t="shared" si="23"/>
        <v>35.5</v>
      </c>
      <c r="BU38" s="58">
        <f t="shared" si="23"/>
        <v>35.5</v>
      </c>
      <c r="BV38" s="58">
        <f t="shared" si="23"/>
        <v>35.5</v>
      </c>
      <c r="BW38" s="58">
        <f t="shared" si="23"/>
        <v>35.5</v>
      </c>
      <c r="BX38" s="58">
        <f t="shared" si="23"/>
        <v>35.5</v>
      </c>
      <c r="BY38" s="58">
        <f t="shared" si="23"/>
        <v>35.5</v>
      </c>
      <c r="BZ38" s="58">
        <f t="shared" si="23"/>
        <v>35.5</v>
      </c>
      <c r="CA38" s="58">
        <f t="shared" si="23"/>
        <v>35.5</v>
      </c>
      <c r="CB38" s="58">
        <f t="shared" si="23"/>
        <v>35.5</v>
      </c>
      <c r="CC38" s="58">
        <f t="shared" si="23"/>
        <v>35.5</v>
      </c>
      <c r="CD38" s="58">
        <f t="shared" si="20"/>
        <v>35.5</v>
      </c>
      <c r="CE38" s="58">
        <f t="shared" si="20"/>
        <v>35.5</v>
      </c>
      <c r="CF38" s="58">
        <f t="shared" si="20"/>
        <v>35.5</v>
      </c>
      <c r="CG38" s="58">
        <f t="shared" si="20"/>
        <v>35.5</v>
      </c>
      <c r="CH38" s="58">
        <f t="shared" si="20"/>
        <v>35.5</v>
      </c>
      <c r="CI38" s="58">
        <f t="shared" si="20"/>
        <v>35.5</v>
      </c>
      <c r="CJ38" s="58">
        <f t="shared" si="20"/>
        <v>35.5</v>
      </c>
      <c r="CK38" s="58">
        <f t="shared" si="20"/>
        <v>35.5</v>
      </c>
      <c r="CL38" s="58">
        <f t="shared" si="20"/>
        <v>35.5</v>
      </c>
      <c r="CM38" s="58">
        <f t="shared" si="20"/>
        <v>35.5</v>
      </c>
      <c r="CN38" s="58">
        <f t="shared" si="20"/>
        <v>35.5</v>
      </c>
      <c r="CO38" s="58">
        <f t="shared" si="20"/>
        <v>35.5</v>
      </c>
      <c r="CP38" s="58">
        <f t="shared" si="20"/>
        <v>35.5</v>
      </c>
      <c r="CQ38" s="58">
        <f t="shared" si="20"/>
        <v>35.5</v>
      </c>
      <c r="CR38" s="58">
        <f t="shared" si="20"/>
        <v>35.5</v>
      </c>
      <c r="CS38" s="59">
        <f t="shared" si="20"/>
        <v>35.5</v>
      </c>
      <c r="CT38" s="19">
        <f t="shared" si="16"/>
        <v>3408</v>
      </c>
    </row>
    <row r="39" spans="1:98">
      <c r="A39" s="60" t="s">
        <v>39</v>
      </c>
      <c r="B39" s="61">
        <f t="shared" ref="B39:BM39" si="24">B12</f>
        <v>36.42</v>
      </c>
      <c r="C39" s="62">
        <f t="shared" si="24"/>
        <v>36.42</v>
      </c>
      <c r="D39" s="62">
        <f t="shared" si="24"/>
        <v>36.42</v>
      </c>
      <c r="E39" s="62">
        <f t="shared" si="24"/>
        <v>36.42</v>
      </c>
      <c r="F39" s="62">
        <f t="shared" si="24"/>
        <v>36.42</v>
      </c>
      <c r="G39" s="62">
        <f t="shared" si="24"/>
        <v>36.42</v>
      </c>
      <c r="H39" s="62">
        <f t="shared" si="24"/>
        <v>36.42</v>
      </c>
      <c r="I39" s="62">
        <f t="shared" si="24"/>
        <v>36.42</v>
      </c>
      <c r="J39" s="62">
        <f t="shared" si="24"/>
        <v>36.42</v>
      </c>
      <c r="K39" s="62">
        <f t="shared" si="24"/>
        <v>36.42</v>
      </c>
      <c r="L39" s="62">
        <f t="shared" si="24"/>
        <v>36.42</v>
      </c>
      <c r="M39" s="62">
        <f t="shared" si="24"/>
        <v>36.42</v>
      </c>
      <c r="N39" s="62">
        <f t="shared" si="24"/>
        <v>36.42</v>
      </c>
      <c r="O39" s="62">
        <f t="shared" si="24"/>
        <v>36.42</v>
      </c>
      <c r="P39" s="62">
        <f t="shared" si="24"/>
        <v>36.42</v>
      </c>
      <c r="Q39" s="62">
        <f t="shared" si="24"/>
        <v>36.42</v>
      </c>
      <c r="R39" s="62">
        <f t="shared" si="24"/>
        <v>36.42</v>
      </c>
      <c r="S39" s="62">
        <f t="shared" si="24"/>
        <v>36.42</v>
      </c>
      <c r="T39" s="62">
        <f t="shared" si="24"/>
        <v>36.42</v>
      </c>
      <c r="U39" s="62">
        <f t="shared" si="24"/>
        <v>36.42</v>
      </c>
      <c r="V39" s="62">
        <f t="shared" si="24"/>
        <v>36.42</v>
      </c>
      <c r="W39" s="62">
        <f t="shared" si="24"/>
        <v>36.42</v>
      </c>
      <c r="X39" s="62">
        <f t="shared" si="24"/>
        <v>36.42</v>
      </c>
      <c r="Y39" s="62">
        <f t="shared" si="24"/>
        <v>36.42</v>
      </c>
      <c r="Z39" s="62">
        <f t="shared" si="24"/>
        <v>36.42</v>
      </c>
      <c r="AA39" s="62">
        <f t="shared" si="24"/>
        <v>36.42</v>
      </c>
      <c r="AB39" s="62">
        <f t="shared" si="24"/>
        <v>36.42</v>
      </c>
      <c r="AC39" s="62">
        <f t="shared" si="24"/>
        <v>36.42</v>
      </c>
      <c r="AD39" s="62">
        <f t="shared" si="24"/>
        <v>36.42</v>
      </c>
      <c r="AE39" s="62">
        <f t="shared" si="24"/>
        <v>36.42</v>
      </c>
      <c r="AF39" s="62">
        <f t="shared" si="24"/>
        <v>36.42</v>
      </c>
      <c r="AG39" s="62">
        <f t="shared" si="24"/>
        <v>36.42</v>
      </c>
      <c r="AH39" s="62">
        <f t="shared" si="24"/>
        <v>36.42</v>
      </c>
      <c r="AI39" s="62">
        <f t="shared" si="24"/>
        <v>36.42</v>
      </c>
      <c r="AJ39" s="62">
        <f t="shared" si="24"/>
        <v>36.42</v>
      </c>
      <c r="AK39" s="62">
        <f t="shared" si="24"/>
        <v>36.42</v>
      </c>
      <c r="AL39" s="62">
        <f t="shared" si="24"/>
        <v>36.42</v>
      </c>
      <c r="AM39" s="62">
        <f t="shared" si="24"/>
        <v>36.42</v>
      </c>
      <c r="AN39" s="62">
        <f t="shared" si="24"/>
        <v>36.42</v>
      </c>
      <c r="AO39" s="62">
        <f t="shared" si="24"/>
        <v>36.42</v>
      </c>
      <c r="AP39" s="62">
        <f t="shared" si="24"/>
        <v>36.42</v>
      </c>
      <c r="AQ39" s="62">
        <f t="shared" si="24"/>
        <v>36.42</v>
      </c>
      <c r="AR39" s="62">
        <f t="shared" si="24"/>
        <v>36.42</v>
      </c>
      <c r="AS39" s="62">
        <f t="shared" si="24"/>
        <v>36.42</v>
      </c>
      <c r="AT39" s="62">
        <f t="shared" si="24"/>
        <v>36.42</v>
      </c>
      <c r="AU39" s="62">
        <f t="shared" si="24"/>
        <v>36.42</v>
      </c>
      <c r="AV39" s="62">
        <f t="shared" si="24"/>
        <v>36.42</v>
      </c>
      <c r="AW39" s="62">
        <f t="shared" si="24"/>
        <v>36.42</v>
      </c>
      <c r="AX39" s="62">
        <f t="shared" si="24"/>
        <v>36.42</v>
      </c>
      <c r="AY39" s="62">
        <f t="shared" si="24"/>
        <v>36.42</v>
      </c>
      <c r="AZ39" s="62">
        <f t="shared" si="24"/>
        <v>36.42</v>
      </c>
      <c r="BA39" s="62">
        <f t="shared" si="24"/>
        <v>36.42</v>
      </c>
      <c r="BB39" s="62">
        <f t="shared" si="24"/>
        <v>36.42</v>
      </c>
      <c r="BC39" s="62">
        <f t="shared" si="24"/>
        <v>36.42</v>
      </c>
      <c r="BD39" s="62">
        <f t="shared" si="24"/>
        <v>36.42</v>
      </c>
      <c r="BE39" s="62">
        <f t="shared" si="24"/>
        <v>36.42</v>
      </c>
      <c r="BF39" s="62">
        <f t="shared" si="24"/>
        <v>36.42</v>
      </c>
      <c r="BG39" s="62">
        <f t="shared" si="24"/>
        <v>36.42</v>
      </c>
      <c r="BH39" s="62">
        <f t="shared" si="24"/>
        <v>36.42</v>
      </c>
      <c r="BI39" s="62">
        <f t="shared" si="24"/>
        <v>36.42</v>
      </c>
      <c r="BJ39" s="62">
        <f t="shared" si="24"/>
        <v>36.42</v>
      </c>
      <c r="BK39" s="62">
        <f t="shared" si="24"/>
        <v>36.42</v>
      </c>
      <c r="BL39" s="62">
        <f t="shared" si="24"/>
        <v>36.42</v>
      </c>
      <c r="BM39" s="62">
        <f t="shared" si="24"/>
        <v>36.42</v>
      </c>
      <c r="BN39" s="62">
        <f t="shared" ref="BN39:CS39" si="25">BN12</f>
        <v>36.42</v>
      </c>
      <c r="BO39" s="62">
        <f t="shared" si="25"/>
        <v>36.42</v>
      </c>
      <c r="BP39" s="62">
        <f t="shared" si="25"/>
        <v>36.42</v>
      </c>
      <c r="BQ39" s="62">
        <f t="shared" si="25"/>
        <v>36.42</v>
      </c>
      <c r="BR39" s="62">
        <f t="shared" si="25"/>
        <v>36.42</v>
      </c>
      <c r="BS39" s="62">
        <f t="shared" si="25"/>
        <v>36.42</v>
      </c>
      <c r="BT39" s="62">
        <f t="shared" si="25"/>
        <v>36.42</v>
      </c>
      <c r="BU39" s="62">
        <f t="shared" si="25"/>
        <v>36.42</v>
      </c>
      <c r="BV39" s="62">
        <f t="shared" si="25"/>
        <v>36.42</v>
      </c>
      <c r="BW39" s="62">
        <f t="shared" si="25"/>
        <v>36.42</v>
      </c>
      <c r="BX39" s="62">
        <f t="shared" si="25"/>
        <v>36.42</v>
      </c>
      <c r="BY39" s="62">
        <f t="shared" si="25"/>
        <v>36.42</v>
      </c>
      <c r="BZ39" s="62">
        <f t="shared" si="25"/>
        <v>36.42</v>
      </c>
      <c r="CA39" s="62">
        <f t="shared" si="25"/>
        <v>36.42</v>
      </c>
      <c r="CB39" s="62">
        <f t="shared" si="25"/>
        <v>36.42</v>
      </c>
      <c r="CC39" s="62">
        <f t="shared" si="25"/>
        <v>36.42</v>
      </c>
      <c r="CD39" s="62">
        <f t="shared" si="25"/>
        <v>36.42</v>
      </c>
      <c r="CE39" s="62">
        <f t="shared" si="25"/>
        <v>36.42</v>
      </c>
      <c r="CF39" s="62">
        <f t="shared" si="25"/>
        <v>36.42</v>
      </c>
      <c r="CG39" s="62">
        <f t="shared" si="25"/>
        <v>36.42</v>
      </c>
      <c r="CH39" s="62">
        <f t="shared" si="25"/>
        <v>36.42</v>
      </c>
      <c r="CI39" s="62">
        <f t="shared" si="25"/>
        <v>36.42</v>
      </c>
      <c r="CJ39" s="62">
        <f t="shared" si="25"/>
        <v>36.42</v>
      </c>
      <c r="CK39" s="62">
        <f t="shared" si="25"/>
        <v>36.42</v>
      </c>
      <c r="CL39" s="62">
        <f t="shared" si="25"/>
        <v>36.42</v>
      </c>
      <c r="CM39" s="62">
        <f t="shared" si="25"/>
        <v>36.42</v>
      </c>
      <c r="CN39" s="62">
        <f t="shared" si="25"/>
        <v>36.42</v>
      </c>
      <c r="CO39" s="62">
        <f t="shared" si="25"/>
        <v>36.42</v>
      </c>
      <c r="CP39" s="62">
        <f t="shared" si="25"/>
        <v>36.42</v>
      </c>
      <c r="CQ39" s="62">
        <f t="shared" si="25"/>
        <v>36.42</v>
      </c>
      <c r="CR39" s="62">
        <f t="shared" si="25"/>
        <v>36.42</v>
      </c>
      <c r="CS39" s="63">
        <f t="shared" si="25"/>
        <v>36.42</v>
      </c>
      <c r="CT39" s="19">
        <f t="shared" si="16"/>
        <v>3496.3200000000043</v>
      </c>
    </row>
    <row r="40" spans="1:98">
      <c r="A40" s="15" t="s">
        <v>40</v>
      </c>
      <c r="B40" s="23">
        <f t="shared" ref="B40:BM40" si="26">SUM(B41:B41)</f>
        <v>3070.24</v>
      </c>
      <c r="C40" s="24">
        <f t="shared" si="26"/>
        <v>3106.05</v>
      </c>
      <c r="D40" s="24">
        <f t="shared" si="26"/>
        <v>3161.23</v>
      </c>
      <c r="E40" s="24">
        <f t="shared" si="26"/>
        <v>3178.68</v>
      </c>
      <c r="F40" s="24">
        <f t="shared" si="26"/>
        <v>3178.68</v>
      </c>
      <c r="G40" s="24">
        <f t="shared" si="26"/>
        <v>3178.68</v>
      </c>
      <c r="H40" s="24">
        <f t="shared" si="26"/>
        <v>3178.68</v>
      </c>
      <c r="I40" s="24">
        <f t="shared" si="26"/>
        <v>3178.68</v>
      </c>
      <c r="J40" s="24">
        <f t="shared" si="26"/>
        <v>2762.56</v>
      </c>
      <c r="K40" s="24">
        <f t="shared" si="26"/>
        <v>2696.22</v>
      </c>
      <c r="L40" s="24">
        <f t="shared" si="26"/>
        <v>2696.22</v>
      </c>
      <c r="M40" s="24">
        <f t="shared" si="26"/>
        <v>2696.22</v>
      </c>
      <c r="N40" s="24">
        <f t="shared" si="26"/>
        <v>2840.05</v>
      </c>
      <c r="O40" s="24">
        <f t="shared" si="26"/>
        <v>2840.28</v>
      </c>
      <c r="P40" s="24">
        <f t="shared" si="26"/>
        <v>2781.31</v>
      </c>
      <c r="Q40" s="24">
        <f t="shared" si="26"/>
        <v>2781.31</v>
      </c>
      <c r="R40" s="24">
        <f t="shared" si="26"/>
        <v>2771.38</v>
      </c>
      <c r="S40" s="24">
        <f t="shared" si="26"/>
        <v>2771.38</v>
      </c>
      <c r="T40" s="24">
        <f t="shared" si="26"/>
        <v>2784.23</v>
      </c>
      <c r="U40" s="24">
        <f t="shared" si="26"/>
        <v>2784.25</v>
      </c>
      <c r="V40" s="24">
        <f t="shared" si="26"/>
        <v>2784.25</v>
      </c>
      <c r="W40" s="24">
        <f t="shared" si="26"/>
        <v>2784.25</v>
      </c>
      <c r="X40" s="24">
        <f t="shared" si="26"/>
        <v>2790.81</v>
      </c>
      <c r="Y40" s="24">
        <f t="shared" si="26"/>
        <v>2807.42</v>
      </c>
      <c r="Z40" s="24">
        <f t="shared" si="26"/>
        <v>2720.46</v>
      </c>
      <c r="AA40" s="24">
        <f t="shared" si="26"/>
        <v>2720.46</v>
      </c>
      <c r="AB40" s="24">
        <f t="shared" si="26"/>
        <v>2767.05</v>
      </c>
      <c r="AC40" s="24">
        <f t="shared" si="26"/>
        <v>2793.58</v>
      </c>
      <c r="AD40" s="24">
        <f t="shared" si="26"/>
        <v>2677.66</v>
      </c>
      <c r="AE40" s="24">
        <f t="shared" si="26"/>
        <v>2677.66</v>
      </c>
      <c r="AF40" s="24">
        <f t="shared" si="26"/>
        <v>2677.66</v>
      </c>
      <c r="AG40" s="24">
        <f t="shared" si="26"/>
        <v>2677.66</v>
      </c>
      <c r="AH40" s="24">
        <f t="shared" si="26"/>
        <v>2614.4699999999998</v>
      </c>
      <c r="AI40" s="24">
        <f t="shared" si="26"/>
        <v>2514.59</v>
      </c>
      <c r="AJ40" s="24">
        <f t="shared" si="26"/>
        <v>2344.77</v>
      </c>
      <c r="AK40" s="24">
        <f t="shared" si="26"/>
        <v>2009.16</v>
      </c>
      <c r="AL40" s="24">
        <f t="shared" si="26"/>
        <v>1807.24</v>
      </c>
      <c r="AM40" s="24">
        <f t="shared" si="26"/>
        <v>1740.79</v>
      </c>
      <c r="AN40" s="24">
        <f t="shared" si="26"/>
        <v>1708.78</v>
      </c>
      <c r="AO40" s="24">
        <f t="shared" si="26"/>
        <v>1708.75</v>
      </c>
      <c r="AP40" s="24">
        <f t="shared" si="26"/>
        <v>1614.52</v>
      </c>
      <c r="AQ40" s="24">
        <f t="shared" si="26"/>
        <v>1600.51</v>
      </c>
      <c r="AR40" s="24">
        <f t="shared" si="26"/>
        <v>1600.51</v>
      </c>
      <c r="AS40" s="24">
        <f t="shared" si="26"/>
        <v>1600.51</v>
      </c>
      <c r="AT40" s="24">
        <f t="shared" si="26"/>
        <v>1446.84</v>
      </c>
      <c r="AU40" s="24">
        <f t="shared" si="26"/>
        <v>1414.86</v>
      </c>
      <c r="AV40" s="24">
        <f t="shared" si="26"/>
        <v>1414.86</v>
      </c>
      <c r="AW40" s="24">
        <f t="shared" si="26"/>
        <v>1414.86</v>
      </c>
      <c r="AX40" s="24">
        <f t="shared" si="26"/>
        <v>1524.55</v>
      </c>
      <c r="AY40" s="24">
        <f t="shared" si="26"/>
        <v>1524.55</v>
      </c>
      <c r="AZ40" s="24">
        <f t="shared" si="26"/>
        <v>1526.24</v>
      </c>
      <c r="BA40" s="24">
        <f t="shared" si="26"/>
        <v>1525.58</v>
      </c>
      <c r="BB40" s="24">
        <f t="shared" si="26"/>
        <v>1494.62</v>
      </c>
      <c r="BC40" s="24">
        <f t="shared" si="26"/>
        <v>1494.62</v>
      </c>
      <c r="BD40" s="24">
        <f t="shared" si="26"/>
        <v>1468.61</v>
      </c>
      <c r="BE40" s="24">
        <f t="shared" si="26"/>
        <v>1467.26</v>
      </c>
      <c r="BF40" s="24">
        <f t="shared" si="26"/>
        <v>1466.35</v>
      </c>
      <c r="BG40" s="24">
        <f t="shared" si="26"/>
        <v>1394.01</v>
      </c>
      <c r="BH40" s="24">
        <f t="shared" si="26"/>
        <v>1563.87</v>
      </c>
      <c r="BI40" s="24">
        <f t="shared" si="26"/>
        <v>1598.48</v>
      </c>
      <c r="BJ40" s="24">
        <f t="shared" si="26"/>
        <v>1850.58</v>
      </c>
      <c r="BK40" s="24">
        <f t="shared" si="26"/>
        <v>2001.32</v>
      </c>
      <c r="BL40" s="24">
        <f t="shared" si="26"/>
        <v>2048.9499999999998</v>
      </c>
      <c r="BM40" s="24">
        <f t="shared" si="26"/>
        <v>2048.9499999999998</v>
      </c>
      <c r="BN40" s="24">
        <f t="shared" ref="BN40:CS40" si="27">SUM(BN41:BN41)</f>
        <v>2041.99</v>
      </c>
      <c r="BO40" s="24">
        <f t="shared" si="27"/>
        <v>2042.17</v>
      </c>
      <c r="BP40" s="24">
        <f t="shared" si="27"/>
        <v>2079.67</v>
      </c>
      <c r="BQ40" s="24">
        <f t="shared" si="27"/>
        <v>2154.67</v>
      </c>
      <c r="BR40" s="24">
        <f t="shared" si="27"/>
        <v>2507.5300000000002</v>
      </c>
      <c r="BS40" s="24">
        <f t="shared" si="27"/>
        <v>2622.05</v>
      </c>
      <c r="BT40" s="24">
        <f t="shared" si="27"/>
        <v>2359.2199999999998</v>
      </c>
      <c r="BU40" s="24">
        <f t="shared" si="27"/>
        <v>2327.2800000000002</v>
      </c>
      <c r="BV40" s="24">
        <f t="shared" si="27"/>
        <v>2648.69</v>
      </c>
      <c r="BW40" s="24">
        <f t="shared" si="27"/>
        <v>2483.6799999999998</v>
      </c>
      <c r="BX40" s="24">
        <f t="shared" si="27"/>
        <v>2543.15</v>
      </c>
      <c r="BY40" s="24">
        <f t="shared" si="27"/>
        <v>2602.88</v>
      </c>
      <c r="BZ40" s="24">
        <f t="shared" si="27"/>
        <v>2645.28</v>
      </c>
      <c r="CA40" s="24">
        <f t="shared" si="27"/>
        <v>2655.22</v>
      </c>
      <c r="CB40" s="24">
        <f t="shared" si="27"/>
        <v>2664.07</v>
      </c>
      <c r="CC40" s="24">
        <f t="shared" si="27"/>
        <v>2664.66</v>
      </c>
      <c r="CD40" s="24">
        <f t="shared" si="27"/>
        <v>2664.66</v>
      </c>
      <c r="CE40" s="24">
        <f t="shared" si="27"/>
        <v>2664.66</v>
      </c>
      <c r="CF40" s="24">
        <f t="shared" si="27"/>
        <v>2663.34</v>
      </c>
      <c r="CG40" s="24">
        <f t="shared" si="27"/>
        <v>2663.34</v>
      </c>
      <c r="CH40" s="24">
        <f t="shared" si="27"/>
        <v>2664.39</v>
      </c>
      <c r="CI40" s="24">
        <f t="shared" si="27"/>
        <v>2665.79</v>
      </c>
      <c r="CJ40" s="24">
        <f t="shared" si="27"/>
        <v>2667.29</v>
      </c>
      <c r="CK40" s="24">
        <f t="shared" si="27"/>
        <v>2669.05</v>
      </c>
      <c r="CL40" s="24">
        <f t="shared" si="27"/>
        <v>2670.79</v>
      </c>
      <c r="CM40" s="24">
        <f t="shared" si="27"/>
        <v>2672.47</v>
      </c>
      <c r="CN40" s="24">
        <f t="shared" si="27"/>
        <v>2806.51</v>
      </c>
      <c r="CO40" s="24">
        <f t="shared" si="27"/>
        <v>2809.06</v>
      </c>
      <c r="CP40" s="24">
        <f t="shared" si="27"/>
        <v>2807.7</v>
      </c>
      <c r="CQ40" s="24">
        <f t="shared" si="27"/>
        <v>2806.59</v>
      </c>
      <c r="CR40" s="24">
        <f t="shared" si="27"/>
        <v>2805.76</v>
      </c>
      <c r="CS40" s="64">
        <f t="shared" si="27"/>
        <v>2807.1</v>
      </c>
      <c r="CT40" s="22">
        <f t="shared" si="16"/>
        <v>228420.52000000014</v>
      </c>
    </row>
    <row r="41" spans="1:98">
      <c r="A41" s="17" t="s">
        <v>12</v>
      </c>
      <c r="B41" s="25" cm="1">
        <f t="array" ref="B41:CS41">TRANSPOSE('[1]3103'!$AC$110:$AC$205)</f>
        <v>3070.24</v>
      </c>
      <c r="C41" s="26">
        <v>3106.05</v>
      </c>
      <c r="D41" s="26">
        <v>3161.23</v>
      </c>
      <c r="E41" s="26">
        <v>3178.68</v>
      </c>
      <c r="F41" s="26">
        <v>3178.68</v>
      </c>
      <c r="G41" s="26">
        <v>3178.68</v>
      </c>
      <c r="H41" s="26">
        <v>3178.68</v>
      </c>
      <c r="I41" s="26">
        <v>3178.68</v>
      </c>
      <c r="J41" s="26">
        <v>2762.56</v>
      </c>
      <c r="K41" s="26">
        <v>2696.22</v>
      </c>
      <c r="L41" s="26">
        <v>2696.22</v>
      </c>
      <c r="M41" s="26">
        <v>2696.22</v>
      </c>
      <c r="N41" s="26">
        <v>2840.05</v>
      </c>
      <c r="O41" s="26">
        <v>2840.28</v>
      </c>
      <c r="P41" s="26">
        <v>2781.31</v>
      </c>
      <c r="Q41" s="26">
        <v>2781.31</v>
      </c>
      <c r="R41" s="26">
        <v>2771.38</v>
      </c>
      <c r="S41" s="26">
        <v>2771.38</v>
      </c>
      <c r="T41" s="26">
        <v>2784.23</v>
      </c>
      <c r="U41" s="26">
        <v>2784.25</v>
      </c>
      <c r="V41" s="26">
        <v>2784.25</v>
      </c>
      <c r="W41" s="26">
        <v>2784.25</v>
      </c>
      <c r="X41" s="26">
        <v>2790.81</v>
      </c>
      <c r="Y41" s="26">
        <v>2807.42</v>
      </c>
      <c r="Z41" s="26">
        <v>2720.46</v>
      </c>
      <c r="AA41" s="26">
        <v>2720.46</v>
      </c>
      <c r="AB41" s="26">
        <v>2767.05</v>
      </c>
      <c r="AC41" s="26">
        <v>2793.58</v>
      </c>
      <c r="AD41" s="26">
        <v>2677.66</v>
      </c>
      <c r="AE41" s="26">
        <v>2677.66</v>
      </c>
      <c r="AF41" s="26">
        <v>2677.66</v>
      </c>
      <c r="AG41" s="26">
        <v>2677.66</v>
      </c>
      <c r="AH41" s="26">
        <v>2614.4699999999998</v>
      </c>
      <c r="AI41" s="26">
        <v>2514.59</v>
      </c>
      <c r="AJ41" s="26">
        <v>2344.77</v>
      </c>
      <c r="AK41" s="26">
        <v>2009.16</v>
      </c>
      <c r="AL41" s="26">
        <v>1807.24</v>
      </c>
      <c r="AM41" s="26">
        <v>1740.79</v>
      </c>
      <c r="AN41" s="26">
        <v>1708.78</v>
      </c>
      <c r="AO41" s="26">
        <v>1708.75</v>
      </c>
      <c r="AP41" s="26">
        <v>1614.52</v>
      </c>
      <c r="AQ41" s="26">
        <v>1600.51</v>
      </c>
      <c r="AR41" s="26">
        <v>1600.51</v>
      </c>
      <c r="AS41" s="26">
        <v>1600.51</v>
      </c>
      <c r="AT41" s="26">
        <v>1446.84</v>
      </c>
      <c r="AU41" s="26">
        <v>1414.86</v>
      </c>
      <c r="AV41" s="26">
        <v>1414.86</v>
      </c>
      <c r="AW41" s="26">
        <v>1414.86</v>
      </c>
      <c r="AX41" s="26">
        <v>1524.55</v>
      </c>
      <c r="AY41" s="26">
        <v>1524.55</v>
      </c>
      <c r="AZ41" s="26">
        <v>1526.24</v>
      </c>
      <c r="BA41" s="26">
        <v>1525.58</v>
      </c>
      <c r="BB41" s="26">
        <v>1494.62</v>
      </c>
      <c r="BC41" s="26">
        <v>1494.62</v>
      </c>
      <c r="BD41" s="26">
        <v>1468.61</v>
      </c>
      <c r="BE41" s="26">
        <v>1467.26</v>
      </c>
      <c r="BF41" s="26">
        <v>1466.35</v>
      </c>
      <c r="BG41" s="26">
        <v>1394.01</v>
      </c>
      <c r="BH41" s="26">
        <v>1563.87</v>
      </c>
      <c r="BI41" s="26">
        <v>1598.48</v>
      </c>
      <c r="BJ41" s="26">
        <v>1850.58</v>
      </c>
      <c r="BK41" s="26">
        <v>2001.32</v>
      </c>
      <c r="BL41" s="26">
        <v>2048.9499999999998</v>
      </c>
      <c r="BM41" s="26">
        <v>2048.9499999999998</v>
      </c>
      <c r="BN41" s="26">
        <v>2041.99</v>
      </c>
      <c r="BO41" s="26">
        <v>2042.17</v>
      </c>
      <c r="BP41" s="26">
        <v>2079.67</v>
      </c>
      <c r="BQ41" s="26">
        <v>2154.67</v>
      </c>
      <c r="BR41" s="26">
        <v>2507.5300000000002</v>
      </c>
      <c r="BS41" s="26">
        <v>2622.05</v>
      </c>
      <c r="BT41" s="26">
        <v>2359.2199999999998</v>
      </c>
      <c r="BU41" s="26">
        <v>2327.2800000000002</v>
      </c>
      <c r="BV41" s="26">
        <v>2648.69</v>
      </c>
      <c r="BW41" s="26">
        <v>2483.6799999999998</v>
      </c>
      <c r="BX41" s="26">
        <v>2543.15</v>
      </c>
      <c r="BY41" s="26">
        <v>2602.88</v>
      </c>
      <c r="BZ41" s="26">
        <v>2645.28</v>
      </c>
      <c r="CA41" s="26">
        <v>2655.22</v>
      </c>
      <c r="CB41" s="26">
        <v>2664.07</v>
      </c>
      <c r="CC41" s="26">
        <v>2664.66</v>
      </c>
      <c r="CD41" s="26">
        <v>2664.66</v>
      </c>
      <c r="CE41" s="26">
        <v>2664.66</v>
      </c>
      <c r="CF41" s="26">
        <v>2663.34</v>
      </c>
      <c r="CG41" s="26">
        <v>2663.34</v>
      </c>
      <c r="CH41" s="26">
        <v>2664.39</v>
      </c>
      <c r="CI41" s="26">
        <v>2665.79</v>
      </c>
      <c r="CJ41" s="26">
        <v>2667.29</v>
      </c>
      <c r="CK41" s="26">
        <v>2669.05</v>
      </c>
      <c r="CL41" s="26">
        <v>2670.79</v>
      </c>
      <c r="CM41" s="26">
        <v>2672.47</v>
      </c>
      <c r="CN41" s="26">
        <v>2806.51</v>
      </c>
      <c r="CO41" s="26">
        <v>2809.06</v>
      </c>
      <c r="CP41" s="26">
        <v>2807.7</v>
      </c>
      <c r="CQ41" s="26">
        <v>2806.59</v>
      </c>
      <c r="CR41" s="26">
        <v>2805.76</v>
      </c>
      <c r="CS41" s="65">
        <v>2807.1</v>
      </c>
      <c r="CT41" s="19">
        <f t="shared" si="16"/>
        <v>228420.52000000014</v>
      </c>
    </row>
    <row r="42" spans="1:98">
      <c r="A42" s="68" t="s">
        <v>41</v>
      </c>
      <c r="B42" s="231">
        <f t="shared" ref="B42:BM42" si="28">SUM(B43:B46)</f>
        <v>1400.45</v>
      </c>
      <c r="C42" s="232">
        <f t="shared" si="28"/>
        <v>1400.45</v>
      </c>
      <c r="D42" s="232">
        <f t="shared" si="28"/>
        <v>1400.45</v>
      </c>
      <c r="E42" s="232">
        <f t="shared" si="28"/>
        <v>1400.45</v>
      </c>
      <c r="F42" s="232">
        <f t="shared" si="28"/>
        <v>1400.45</v>
      </c>
      <c r="G42" s="232">
        <f t="shared" si="28"/>
        <v>1400.45</v>
      </c>
      <c r="H42" s="232">
        <f t="shared" si="28"/>
        <v>1400.45</v>
      </c>
      <c r="I42" s="232">
        <f t="shared" si="28"/>
        <v>1400.45</v>
      </c>
      <c r="J42" s="232">
        <f t="shared" si="28"/>
        <v>1400.45</v>
      </c>
      <c r="K42" s="232">
        <f t="shared" si="28"/>
        <v>1400.45</v>
      </c>
      <c r="L42" s="232">
        <f t="shared" si="28"/>
        <v>1400.45</v>
      </c>
      <c r="M42" s="232">
        <f t="shared" si="28"/>
        <v>1400.45</v>
      </c>
      <c r="N42" s="232">
        <f t="shared" si="28"/>
        <v>1400.45</v>
      </c>
      <c r="O42" s="232">
        <f t="shared" si="28"/>
        <v>1400.45</v>
      </c>
      <c r="P42" s="232">
        <f t="shared" si="28"/>
        <v>1400.45</v>
      </c>
      <c r="Q42" s="232">
        <f t="shared" si="28"/>
        <v>1400.45</v>
      </c>
      <c r="R42" s="232">
        <f t="shared" si="28"/>
        <v>1400.45</v>
      </c>
      <c r="S42" s="232">
        <f t="shared" si="28"/>
        <v>1400.45</v>
      </c>
      <c r="T42" s="232">
        <f t="shared" si="28"/>
        <v>1400.45</v>
      </c>
      <c r="U42" s="232">
        <f t="shared" si="28"/>
        <v>1400.45</v>
      </c>
      <c r="V42" s="232">
        <f t="shared" si="28"/>
        <v>1400.45</v>
      </c>
      <c r="W42" s="232">
        <f t="shared" si="28"/>
        <v>1400.45</v>
      </c>
      <c r="X42" s="232">
        <f t="shared" si="28"/>
        <v>1400.45</v>
      </c>
      <c r="Y42" s="232">
        <f t="shared" si="28"/>
        <v>1400.45</v>
      </c>
      <c r="Z42" s="232">
        <f t="shared" si="28"/>
        <v>1400.45</v>
      </c>
      <c r="AA42" s="232">
        <f t="shared" si="28"/>
        <v>1400.45</v>
      </c>
      <c r="AB42" s="232">
        <f t="shared" si="28"/>
        <v>1400.45</v>
      </c>
      <c r="AC42" s="232">
        <f t="shared" si="28"/>
        <v>1400.45</v>
      </c>
      <c r="AD42" s="232">
        <f t="shared" si="28"/>
        <v>1400.45</v>
      </c>
      <c r="AE42" s="232">
        <f t="shared" si="28"/>
        <v>1336.45</v>
      </c>
      <c r="AF42" s="232">
        <f t="shared" si="28"/>
        <v>1272.45</v>
      </c>
      <c r="AG42" s="232">
        <f t="shared" si="28"/>
        <v>1208.45</v>
      </c>
      <c r="AH42" s="232">
        <f t="shared" si="28"/>
        <v>1144.45</v>
      </c>
      <c r="AI42" s="232">
        <f t="shared" si="28"/>
        <v>1080.45</v>
      </c>
      <c r="AJ42" s="232">
        <f t="shared" si="28"/>
        <v>1077.45</v>
      </c>
      <c r="AK42" s="232">
        <f t="shared" si="28"/>
        <v>1077.45</v>
      </c>
      <c r="AL42" s="232">
        <f t="shared" si="28"/>
        <v>1077.45</v>
      </c>
      <c r="AM42" s="232">
        <f t="shared" si="28"/>
        <v>1077.45</v>
      </c>
      <c r="AN42" s="232">
        <f t="shared" si="28"/>
        <v>971.85</v>
      </c>
      <c r="AO42" s="232">
        <f t="shared" si="28"/>
        <v>866.25</v>
      </c>
      <c r="AP42" s="232">
        <f t="shared" si="28"/>
        <v>852.45</v>
      </c>
      <c r="AQ42" s="232">
        <f t="shared" si="28"/>
        <v>852.45</v>
      </c>
      <c r="AR42" s="232">
        <f t="shared" si="28"/>
        <v>852.45</v>
      </c>
      <c r="AS42" s="232">
        <f t="shared" si="28"/>
        <v>852.45</v>
      </c>
      <c r="AT42" s="232">
        <f t="shared" si="28"/>
        <v>852.45</v>
      </c>
      <c r="AU42" s="232">
        <f t="shared" si="28"/>
        <v>852.45</v>
      </c>
      <c r="AV42" s="232">
        <f t="shared" si="28"/>
        <v>852.45</v>
      </c>
      <c r="AW42" s="232">
        <f t="shared" si="28"/>
        <v>852.45</v>
      </c>
      <c r="AX42" s="232">
        <f t="shared" si="28"/>
        <v>852.45</v>
      </c>
      <c r="AY42" s="232">
        <f t="shared" si="28"/>
        <v>852.45</v>
      </c>
      <c r="AZ42" s="232">
        <f t="shared" si="28"/>
        <v>852.45</v>
      </c>
      <c r="BA42" s="232">
        <f t="shared" si="28"/>
        <v>852.45</v>
      </c>
      <c r="BB42" s="232">
        <f t="shared" si="28"/>
        <v>852.45</v>
      </c>
      <c r="BC42" s="232">
        <f t="shared" si="28"/>
        <v>852.45</v>
      </c>
      <c r="BD42" s="232">
        <f t="shared" si="28"/>
        <v>852.45</v>
      </c>
      <c r="BE42" s="232">
        <f t="shared" si="28"/>
        <v>852.45</v>
      </c>
      <c r="BF42" s="232">
        <f t="shared" si="28"/>
        <v>852.45</v>
      </c>
      <c r="BG42" s="232">
        <f t="shared" si="28"/>
        <v>852.45</v>
      </c>
      <c r="BH42" s="232">
        <f t="shared" si="28"/>
        <v>852.45</v>
      </c>
      <c r="BI42" s="232">
        <f t="shared" si="28"/>
        <v>852.45</v>
      </c>
      <c r="BJ42" s="232">
        <f t="shared" si="28"/>
        <v>958.05</v>
      </c>
      <c r="BK42" s="232">
        <f t="shared" si="28"/>
        <v>1063.6500000000001</v>
      </c>
      <c r="BL42" s="232">
        <f t="shared" si="28"/>
        <v>1077.45</v>
      </c>
      <c r="BM42" s="232">
        <f t="shared" si="28"/>
        <v>1077.45</v>
      </c>
      <c r="BN42" s="232">
        <f t="shared" ref="BN42:CS42" si="29">SUM(BN43:BN46)</f>
        <v>1141.45</v>
      </c>
      <c r="BO42" s="232">
        <f t="shared" si="29"/>
        <v>1169.45</v>
      </c>
      <c r="BP42" s="232">
        <f t="shared" si="29"/>
        <v>1169.45</v>
      </c>
      <c r="BQ42" s="232">
        <f t="shared" si="29"/>
        <v>1169.45</v>
      </c>
      <c r="BR42" s="232">
        <f t="shared" si="29"/>
        <v>1105.45</v>
      </c>
      <c r="BS42" s="232">
        <f t="shared" si="29"/>
        <v>1077.45</v>
      </c>
      <c r="BT42" s="232">
        <f t="shared" si="29"/>
        <v>1077.45</v>
      </c>
      <c r="BU42" s="232">
        <f t="shared" si="29"/>
        <v>1077.45</v>
      </c>
      <c r="BV42" s="232">
        <f t="shared" si="29"/>
        <v>1141.45</v>
      </c>
      <c r="BW42" s="232">
        <f t="shared" si="29"/>
        <v>1205.45</v>
      </c>
      <c r="BX42" s="232">
        <f t="shared" si="29"/>
        <v>1269.45</v>
      </c>
      <c r="BY42" s="232">
        <f t="shared" si="29"/>
        <v>1333.45</v>
      </c>
      <c r="BZ42" s="232">
        <f t="shared" si="29"/>
        <v>1397.45</v>
      </c>
      <c r="CA42" s="232">
        <f t="shared" si="29"/>
        <v>1400.45</v>
      </c>
      <c r="CB42" s="232">
        <f t="shared" si="29"/>
        <v>1400.45</v>
      </c>
      <c r="CC42" s="232">
        <f t="shared" si="29"/>
        <v>1400.45</v>
      </c>
      <c r="CD42" s="232">
        <f t="shared" si="29"/>
        <v>1400.45</v>
      </c>
      <c r="CE42" s="232">
        <f t="shared" si="29"/>
        <v>1400.45</v>
      </c>
      <c r="CF42" s="232">
        <f t="shared" si="29"/>
        <v>1400.45</v>
      </c>
      <c r="CG42" s="232">
        <f t="shared" si="29"/>
        <v>1400.45</v>
      </c>
      <c r="CH42" s="232">
        <f t="shared" si="29"/>
        <v>1400.45</v>
      </c>
      <c r="CI42" s="232">
        <f t="shared" si="29"/>
        <v>1400.45</v>
      </c>
      <c r="CJ42" s="232">
        <f t="shared" si="29"/>
        <v>1400.45</v>
      </c>
      <c r="CK42" s="232">
        <f t="shared" si="29"/>
        <v>1400.45</v>
      </c>
      <c r="CL42" s="232">
        <f t="shared" si="29"/>
        <v>1400.45</v>
      </c>
      <c r="CM42" s="232">
        <f t="shared" si="29"/>
        <v>1400.45</v>
      </c>
      <c r="CN42" s="232">
        <f t="shared" si="29"/>
        <v>1400.45</v>
      </c>
      <c r="CO42" s="232">
        <f t="shared" si="29"/>
        <v>1400.45</v>
      </c>
      <c r="CP42" s="232">
        <f t="shared" si="29"/>
        <v>1400.45</v>
      </c>
      <c r="CQ42" s="232">
        <f t="shared" si="29"/>
        <v>1400.45</v>
      </c>
      <c r="CR42" s="232">
        <f t="shared" si="29"/>
        <v>1400.45</v>
      </c>
      <c r="CS42" s="233">
        <f t="shared" si="29"/>
        <v>1400.45</v>
      </c>
      <c r="CT42" s="22">
        <f t="shared" si="16"/>
        <v>115972.19999999981</v>
      </c>
    </row>
    <row r="43" spans="1:98">
      <c r="A43" s="51" t="s">
        <v>42</v>
      </c>
      <c r="B43" s="267">
        <v>1131</v>
      </c>
      <c r="C43" s="267">
        <v>1131</v>
      </c>
      <c r="D43" s="267">
        <v>1131</v>
      </c>
      <c r="E43" s="267">
        <v>1131</v>
      </c>
      <c r="F43" s="267">
        <v>1131</v>
      </c>
      <c r="G43" s="267">
        <v>1131</v>
      </c>
      <c r="H43" s="267">
        <v>1131</v>
      </c>
      <c r="I43" s="267">
        <v>1131</v>
      </c>
      <c r="J43" s="267">
        <v>1131</v>
      </c>
      <c r="K43" s="267">
        <v>1131</v>
      </c>
      <c r="L43" s="267">
        <v>1131</v>
      </c>
      <c r="M43" s="267">
        <v>1131</v>
      </c>
      <c r="N43" s="267">
        <v>1131</v>
      </c>
      <c r="O43" s="267">
        <v>1131</v>
      </c>
      <c r="P43" s="267">
        <v>1131</v>
      </c>
      <c r="Q43" s="267">
        <v>1131</v>
      </c>
      <c r="R43" s="267">
        <v>1131</v>
      </c>
      <c r="S43" s="267">
        <v>1131</v>
      </c>
      <c r="T43" s="267">
        <v>1131</v>
      </c>
      <c r="U43" s="267">
        <v>1131</v>
      </c>
      <c r="V43" s="267">
        <v>1131</v>
      </c>
      <c r="W43" s="267">
        <v>1131</v>
      </c>
      <c r="X43" s="267">
        <v>1131</v>
      </c>
      <c r="Y43" s="267">
        <v>1131</v>
      </c>
      <c r="Z43" s="267">
        <v>1131</v>
      </c>
      <c r="AA43" s="267">
        <v>1131</v>
      </c>
      <c r="AB43" s="267">
        <v>1131</v>
      </c>
      <c r="AC43" s="267">
        <v>1131</v>
      </c>
      <c r="AD43" s="267">
        <v>1131</v>
      </c>
      <c r="AE43" s="267">
        <v>1067</v>
      </c>
      <c r="AF43" s="267">
        <v>1003</v>
      </c>
      <c r="AG43" s="267">
        <v>939</v>
      </c>
      <c r="AH43" s="267">
        <v>875</v>
      </c>
      <c r="AI43" s="267">
        <v>811</v>
      </c>
      <c r="AJ43" s="267">
        <v>808</v>
      </c>
      <c r="AK43" s="267">
        <v>808</v>
      </c>
      <c r="AL43" s="267">
        <v>808</v>
      </c>
      <c r="AM43" s="267">
        <v>808</v>
      </c>
      <c r="AN43" s="267">
        <v>808</v>
      </c>
      <c r="AO43" s="267">
        <v>808</v>
      </c>
      <c r="AP43" s="267">
        <v>808</v>
      </c>
      <c r="AQ43" s="267">
        <v>808</v>
      </c>
      <c r="AR43" s="267">
        <v>808</v>
      </c>
      <c r="AS43" s="267">
        <v>808</v>
      </c>
      <c r="AT43" s="267">
        <v>808</v>
      </c>
      <c r="AU43" s="267">
        <v>808</v>
      </c>
      <c r="AV43" s="267">
        <v>808</v>
      </c>
      <c r="AW43" s="267">
        <v>808</v>
      </c>
      <c r="AX43" s="267">
        <v>808</v>
      </c>
      <c r="AY43" s="267">
        <v>808</v>
      </c>
      <c r="AZ43" s="267">
        <v>808</v>
      </c>
      <c r="BA43" s="267">
        <v>808</v>
      </c>
      <c r="BB43" s="267">
        <v>808</v>
      </c>
      <c r="BC43" s="267">
        <v>808</v>
      </c>
      <c r="BD43" s="267">
        <v>808</v>
      </c>
      <c r="BE43" s="267">
        <v>808</v>
      </c>
      <c r="BF43" s="267">
        <v>808</v>
      </c>
      <c r="BG43" s="267">
        <v>808</v>
      </c>
      <c r="BH43" s="267">
        <v>808</v>
      </c>
      <c r="BI43" s="267">
        <v>808</v>
      </c>
      <c r="BJ43" s="267">
        <v>808</v>
      </c>
      <c r="BK43" s="267">
        <v>808</v>
      </c>
      <c r="BL43" s="267">
        <v>808</v>
      </c>
      <c r="BM43" s="267">
        <v>808</v>
      </c>
      <c r="BN43" s="267">
        <v>872</v>
      </c>
      <c r="BO43" s="267">
        <v>900</v>
      </c>
      <c r="BP43" s="267">
        <v>900</v>
      </c>
      <c r="BQ43" s="267">
        <v>900</v>
      </c>
      <c r="BR43" s="267">
        <v>836</v>
      </c>
      <c r="BS43" s="267">
        <v>808</v>
      </c>
      <c r="BT43" s="267">
        <v>808</v>
      </c>
      <c r="BU43" s="267">
        <v>808</v>
      </c>
      <c r="BV43" s="267">
        <v>872</v>
      </c>
      <c r="BW43" s="267">
        <v>936</v>
      </c>
      <c r="BX43" s="267">
        <v>1000</v>
      </c>
      <c r="BY43" s="267">
        <v>1064</v>
      </c>
      <c r="BZ43" s="267">
        <v>1128</v>
      </c>
      <c r="CA43" s="267">
        <v>1131</v>
      </c>
      <c r="CB43" s="267">
        <v>1131</v>
      </c>
      <c r="CC43" s="267">
        <v>1131</v>
      </c>
      <c r="CD43" s="267">
        <v>1131</v>
      </c>
      <c r="CE43" s="267">
        <v>1131</v>
      </c>
      <c r="CF43" s="267">
        <v>1131</v>
      </c>
      <c r="CG43" s="267">
        <v>1131</v>
      </c>
      <c r="CH43" s="267">
        <v>1131</v>
      </c>
      <c r="CI43" s="267">
        <v>1131</v>
      </c>
      <c r="CJ43" s="267">
        <v>1131</v>
      </c>
      <c r="CK43" s="267">
        <v>1131</v>
      </c>
      <c r="CL43" s="267">
        <v>1131</v>
      </c>
      <c r="CM43" s="267">
        <v>1131</v>
      </c>
      <c r="CN43" s="267">
        <v>1131</v>
      </c>
      <c r="CO43" s="267">
        <v>1131</v>
      </c>
      <c r="CP43" s="267">
        <v>1131</v>
      </c>
      <c r="CQ43" s="267">
        <v>1131</v>
      </c>
      <c r="CR43" s="267">
        <v>1131</v>
      </c>
      <c r="CS43" s="267">
        <v>1131</v>
      </c>
      <c r="CT43" s="162">
        <f t="shared" si="16"/>
        <v>95055</v>
      </c>
    </row>
    <row r="44" spans="1:98">
      <c r="A44" s="17" t="s">
        <v>43</v>
      </c>
      <c r="B44" s="222">
        <v>269.45</v>
      </c>
      <c r="C44" s="222">
        <v>269.45</v>
      </c>
      <c r="D44" s="222">
        <v>269.45</v>
      </c>
      <c r="E44" s="222">
        <v>269.45</v>
      </c>
      <c r="F44" s="222">
        <v>269.45</v>
      </c>
      <c r="G44" s="222">
        <v>269.45</v>
      </c>
      <c r="H44" s="222">
        <v>269.45</v>
      </c>
      <c r="I44" s="222">
        <v>269.45</v>
      </c>
      <c r="J44" s="222">
        <v>269.45</v>
      </c>
      <c r="K44" s="222">
        <v>269.45</v>
      </c>
      <c r="L44" s="222">
        <v>269.45</v>
      </c>
      <c r="M44" s="222">
        <v>269.45</v>
      </c>
      <c r="N44" s="222">
        <v>269.45</v>
      </c>
      <c r="O44" s="222">
        <v>269.45</v>
      </c>
      <c r="P44" s="222">
        <v>269.45</v>
      </c>
      <c r="Q44" s="222">
        <v>269.45</v>
      </c>
      <c r="R44" s="222">
        <v>269.45</v>
      </c>
      <c r="S44" s="222">
        <v>269.45</v>
      </c>
      <c r="T44" s="222">
        <v>269.45</v>
      </c>
      <c r="U44" s="222">
        <v>269.45</v>
      </c>
      <c r="V44" s="222">
        <v>269.45</v>
      </c>
      <c r="W44" s="222">
        <v>269.45</v>
      </c>
      <c r="X44" s="222">
        <v>269.45</v>
      </c>
      <c r="Y44" s="222">
        <v>269.45</v>
      </c>
      <c r="Z44" s="222">
        <v>269.45</v>
      </c>
      <c r="AA44" s="222">
        <v>269.45</v>
      </c>
      <c r="AB44" s="222">
        <v>269.45</v>
      </c>
      <c r="AC44" s="222">
        <v>269.45</v>
      </c>
      <c r="AD44" s="222">
        <v>269.45</v>
      </c>
      <c r="AE44" s="222">
        <v>269.45</v>
      </c>
      <c r="AF44" s="222">
        <v>269.45</v>
      </c>
      <c r="AG44" s="222">
        <v>269.45</v>
      </c>
      <c r="AH44" s="222">
        <v>269.45</v>
      </c>
      <c r="AI44" s="222">
        <v>269.45</v>
      </c>
      <c r="AJ44" s="222">
        <v>269.45</v>
      </c>
      <c r="AK44" s="222">
        <v>269.45</v>
      </c>
      <c r="AL44" s="222">
        <v>269.45</v>
      </c>
      <c r="AM44" s="222">
        <v>269.45</v>
      </c>
      <c r="AN44" s="222">
        <v>163.85</v>
      </c>
      <c r="AO44" s="222">
        <v>58.25</v>
      </c>
      <c r="AP44" s="222">
        <v>44.45</v>
      </c>
      <c r="AQ44" s="222">
        <v>44.45</v>
      </c>
      <c r="AR44" s="222">
        <v>44.45</v>
      </c>
      <c r="AS44" s="222">
        <v>44.45</v>
      </c>
      <c r="AT44" s="222">
        <v>44.45</v>
      </c>
      <c r="AU44" s="222">
        <v>44.45</v>
      </c>
      <c r="AV44" s="222">
        <v>44.45</v>
      </c>
      <c r="AW44" s="222">
        <v>44.45</v>
      </c>
      <c r="AX44" s="222">
        <v>44.45</v>
      </c>
      <c r="AY44" s="222">
        <v>44.45</v>
      </c>
      <c r="AZ44" s="222">
        <v>44.45</v>
      </c>
      <c r="BA44" s="222">
        <v>44.45</v>
      </c>
      <c r="BB44" s="222">
        <v>44.45</v>
      </c>
      <c r="BC44" s="222">
        <v>44.45</v>
      </c>
      <c r="BD44" s="222">
        <v>44.45</v>
      </c>
      <c r="BE44" s="222">
        <v>44.45</v>
      </c>
      <c r="BF44" s="222">
        <v>44.45</v>
      </c>
      <c r="BG44" s="222">
        <v>44.45</v>
      </c>
      <c r="BH44" s="222">
        <v>44.45</v>
      </c>
      <c r="BI44" s="222">
        <v>44.45</v>
      </c>
      <c r="BJ44" s="222">
        <v>150.05000000000001</v>
      </c>
      <c r="BK44" s="222">
        <v>255.65</v>
      </c>
      <c r="BL44" s="222">
        <v>269.45</v>
      </c>
      <c r="BM44" s="222">
        <v>269.45</v>
      </c>
      <c r="BN44" s="222">
        <v>269.45</v>
      </c>
      <c r="BO44" s="222">
        <v>269.45</v>
      </c>
      <c r="BP44" s="222">
        <v>269.45</v>
      </c>
      <c r="BQ44" s="222">
        <v>269.45</v>
      </c>
      <c r="BR44" s="222">
        <v>269.45</v>
      </c>
      <c r="BS44" s="222">
        <v>269.45</v>
      </c>
      <c r="BT44" s="222">
        <v>269.45</v>
      </c>
      <c r="BU44" s="222">
        <v>269.45</v>
      </c>
      <c r="BV44" s="222">
        <v>269.45</v>
      </c>
      <c r="BW44" s="222">
        <v>269.45</v>
      </c>
      <c r="BX44" s="222">
        <v>269.45</v>
      </c>
      <c r="BY44" s="222">
        <v>269.45</v>
      </c>
      <c r="BZ44" s="222">
        <v>269.45</v>
      </c>
      <c r="CA44" s="222">
        <v>269.45</v>
      </c>
      <c r="CB44" s="222">
        <v>269.45</v>
      </c>
      <c r="CC44" s="222">
        <v>269.45</v>
      </c>
      <c r="CD44" s="222">
        <v>269.45</v>
      </c>
      <c r="CE44" s="222">
        <v>269.45</v>
      </c>
      <c r="CF44" s="222">
        <v>269.45</v>
      </c>
      <c r="CG44" s="222">
        <v>269.45</v>
      </c>
      <c r="CH44" s="222">
        <v>269.45</v>
      </c>
      <c r="CI44" s="222">
        <v>269.45</v>
      </c>
      <c r="CJ44" s="222">
        <v>269.45</v>
      </c>
      <c r="CK44" s="222">
        <v>269.45</v>
      </c>
      <c r="CL44" s="222">
        <v>269.45</v>
      </c>
      <c r="CM44" s="222">
        <v>269.45</v>
      </c>
      <c r="CN44" s="222">
        <v>269.45</v>
      </c>
      <c r="CO44" s="222">
        <v>269.45</v>
      </c>
      <c r="CP44" s="222">
        <v>269.45</v>
      </c>
      <c r="CQ44" s="222">
        <v>269.45</v>
      </c>
      <c r="CR44" s="222">
        <v>269.45</v>
      </c>
      <c r="CS44" s="222">
        <v>269.45</v>
      </c>
      <c r="CT44" s="162">
        <f t="shared" si="16"/>
        <v>20917.200000000041</v>
      </c>
    </row>
    <row r="45" spans="1:98">
      <c r="A45" s="17" t="s">
        <v>44</v>
      </c>
      <c r="B45" s="222">
        <f t="shared" ref="B45" si="30">B18</f>
        <v>0</v>
      </c>
      <c r="C45" s="222">
        <f t="shared" ref="C45:BN45" si="31">C18</f>
        <v>0</v>
      </c>
      <c r="D45" s="222">
        <f t="shared" si="31"/>
        <v>0</v>
      </c>
      <c r="E45" s="222">
        <f t="shared" si="31"/>
        <v>0</v>
      </c>
      <c r="F45" s="222">
        <f t="shared" si="31"/>
        <v>0</v>
      </c>
      <c r="G45" s="222">
        <f t="shared" si="31"/>
        <v>0</v>
      </c>
      <c r="H45" s="222">
        <f t="shared" si="31"/>
        <v>0</v>
      </c>
      <c r="I45" s="222">
        <f t="shared" si="31"/>
        <v>0</v>
      </c>
      <c r="J45" s="222">
        <f t="shared" si="31"/>
        <v>0</v>
      </c>
      <c r="K45" s="222">
        <f t="shared" si="31"/>
        <v>0</v>
      </c>
      <c r="L45" s="222">
        <f t="shared" si="31"/>
        <v>0</v>
      </c>
      <c r="M45" s="222">
        <f t="shared" si="31"/>
        <v>0</v>
      </c>
      <c r="N45" s="222">
        <f t="shared" si="31"/>
        <v>0</v>
      </c>
      <c r="O45" s="222">
        <f t="shared" si="31"/>
        <v>0</v>
      </c>
      <c r="P45" s="222">
        <f t="shared" si="31"/>
        <v>0</v>
      </c>
      <c r="Q45" s="222">
        <f t="shared" si="31"/>
        <v>0</v>
      </c>
      <c r="R45" s="222">
        <f t="shared" si="31"/>
        <v>0</v>
      </c>
      <c r="S45" s="222">
        <f t="shared" si="31"/>
        <v>0</v>
      </c>
      <c r="T45" s="222">
        <f t="shared" si="31"/>
        <v>0</v>
      </c>
      <c r="U45" s="222">
        <f t="shared" si="31"/>
        <v>0</v>
      </c>
      <c r="V45" s="222">
        <f t="shared" si="31"/>
        <v>0</v>
      </c>
      <c r="W45" s="222">
        <f t="shared" si="31"/>
        <v>0</v>
      </c>
      <c r="X45" s="222">
        <f t="shared" si="31"/>
        <v>0</v>
      </c>
      <c r="Y45" s="222">
        <f t="shared" si="31"/>
        <v>0</v>
      </c>
      <c r="Z45" s="222">
        <f t="shared" si="31"/>
        <v>0</v>
      </c>
      <c r="AA45" s="222">
        <f t="shared" si="31"/>
        <v>0</v>
      </c>
      <c r="AB45" s="222">
        <f t="shared" si="31"/>
        <v>0</v>
      </c>
      <c r="AC45" s="222">
        <f t="shared" si="31"/>
        <v>0</v>
      </c>
      <c r="AD45" s="222">
        <f t="shared" si="31"/>
        <v>0</v>
      </c>
      <c r="AE45" s="222">
        <f t="shared" si="31"/>
        <v>0</v>
      </c>
      <c r="AF45" s="222">
        <f t="shared" si="31"/>
        <v>0</v>
      </c>
      <c r="AG45" s="222">
        <f t="shared" si="31"/>
        <v>0</v>
      </c>
      <c r="AH45" s="222">
        <f t="shared" si="31"/>
        <v>0</v>
      </c>
      <c r="AI45" s="222">
        <f t="shared" si="31"/>
        <v>0</v>
      </c>
      <c r="AJ45" s="222">
        <f t="shared" si="31"/>
        <v>0</v>
      </c>
      <c r="AK45" s="222">
        <f t="shared" si="31"/>
        <v>0</v>
      </c>
      <c r="AL45" s="222">
        <f t="shared" si="31"/>
        <v>0</v>
      </c>
      <c r="AM45" s="222">
        <f t="shared" si="31"/>
        <v>0</v>
      </c>
      <c r="AN45" s="222">
        <f t="shared" si="31"/>
        <v>0</v>
      </c>
      <c r="AO45" s="222">
        <f t="shared" si="31"/>
        <v>0</v>
      </c>
      <c r="AP45" s="222">
        <f t="shared" si="31"/>
        <v>0</v>
      </c>
      <c r="AQ45" s="222">
        <f t="shared" si="31"/>
        <v>0</v>
      </c>
      <c r="AR45" s="222">
        <f t="shared" si="31"/>
        <v>0</v>
      </c>
      <c r="AS45" s="222">
        <f t="shared" si="31"/>
        <v>0</v>
      </c>
      <c r="AT45" s="222">
        <f t="shared" si="31"/>
        <v>0</v>
      </c>
      <c r="AU45" s="222">
        <f t="shared" si="31"/>
        <v>0</v>
      </c>
      <c r="AV45" s="222">
        <f t="shared" si="31"/>
        <v>0</v>
      </c>
      <c r="AW45" s="222">
        <f t="shared" si="31"/>
        <v>0</v>
      </c>
      <c r="AX45" s="222">
        <f t="shared" si="31"/>
        <v>0</v>
      </c>
      <c r="AY45" s="222">
        <f t="shared" si="31"/>
        <v>0</v>
      </c>
      <c r="AZ45" s="222">
        <f t="shared" si="31"/>
        <v>0</v>
      </c>
      <c r="BA45" s="222">
        <f t="shared" si="31"/>
        <v>0</v>
      </c>
      <c r="BB45" s="222">
        <f t="shared" si="31"/>
        <v>0</v>
      </c>
      <c r="BC45" s="222">
        <f t="shared" si="31"/>
        <v>0</v>
      </c>
      <c r="BD45" s="222">
        <f t="shared" si="31"/>
        <v>0</v>
      </c>
      <c r="BE45" s="222">
        <f t="shared" si="31"/>
        <v>0</v>
      </c>
      <c r="BF45" s="222">
        <f t="shared" si="31"/>
        <v>0</v>
      </c>
      <c r="BG45" s="222">
        <f t="shared" si="31"/>
        <v>0</v>
      </c>
      <c r="BH45" s="222">
        <f t="shared" si="31"/>
        <v>0</v>
      </c>
      <c r="BI45" s="222">
        <f t="shared" si="31"/>
        <v>0</v>
      </c>
      <c r="BJ45" s="222">
        <f t="shared" si="31"/>
        <v>0</v>
      </c>
      <c r="BK45" s="222">
        <f t="shared" si="31"/>
        <v>0</v>
      </c>
      <c r="BL45" s="222">
        <f t="shared" si="31"/>
        <v>0</v>
      </c>
      <c r="BM45" s="222">
        <f t="shared" si="31"/>
        <v>0</v>
      </c>
      <c r="BN45" s="222">
        <f t="shared" si="31"/>
        <v>0</v>
      </c>
      <c r="BO45" s="222">
        <f t="shared" ref="BO45:CS45" si="32">BO18</f>
        <v>0</v>
      </c>
      <c r="BP45" s="222">
        <f t="shared" si="32"/>
        <v>0</v>
      </c>
      <c r="BQ45" s="222">
        <f t="shared" si="32"/>
        <v>0</v>
      </c>
      <c r="BR45" s="222">
        <f t="shared" si="32"/>
        <v>0</v>
      </c>
      <c r="BS45" s="222">
        <f t="shared" si="32"/>
        <v>0</v>
      </c>
      <c r="BT45" s="222">
        <f t="shared" si="32"/>
        <v>0</v>
      </c>
      <c r="BU45" s="222">
        <f t="shared" si="32"/>
        <v>0</v>
      </c>
      <c r="BV45" s="222">
        <f t="shared" si="32"/>
        <v>0</v>
      </c>
      <c r="BW45" s="222">
        <f t="shared" si="32"/>
        <v>0</v>
      </c>
      <c r="BX45" s="222">
        <f t="shared" si="32"/>
        <v>0</v>
      </c>
      <c r="BY45" s="222">
        <f t="shared" si="32"/>
        <v>0</v>
      </c>
      <c r="BZ45" s="222">
        <f t="shared" si="32"/>
        <v>0</v>
      </c>
      <c r="CA45" s="222">
        <f t="shared" si="32"/>
        <v>0</v>
      </c>
      <c r="CB45" s="222">
        <f t="shared" si="32"/>
        <v>0</v>
      </c>
      <c r="CC45" s="222">
        <f t="shared" si="32"/>
        <v>0</v>
      </c>
      <c r="CD45" s="222">
        <f t="shared" si="32"/>
        <v>0</v>
      </c>
      <c r="CE45" s="222">
        <f t="shared" si="32"/>
        <v>0</v>
      </c>
      <c r="CF45" s="222">
        <f t="shared" si="32"/>
        <v>0</v>
      </c>
      <c r="CG45" s="222">
        <f t="shared" si="32"/>
        <v>0</v>
      </c>
      <c r="CH45" s="222">
        <f t="shared" si="32"/>
        <v>0</v>
      </c>
      <c r="CI45" s="222">
        <f t="shared" si="32"/>
        <v>0</v>
      </c>
      <c r="CJ45" s="222">
        <f t="shared" si="32"/>
        <v>0</v>
      </c>
      <c r="CK45" s="222">
        <f t="shared" si="32"/>
        <v>0</v>
      </c>
      <c r="CL45" s="222">
        <f t="shared" si="32"/>
        <v>0</v>
      </c>
      <c r="CM45" s="222">
        <f t="shared" si="32"/>
        <v>0</v>
      </c>
      <c r="CN45" s="222">
        <f t="shared" si="32"/>
        <v>0</v>
      </c>
      <c r="CO45" s="222">
        <f t="shared" si="32"/>
        <v>0</v>
      </c>
      <c r="CP45" s="222">
        <f t="shared" si="32"/>
        <v>0</v>
      </c>
      <c r="CQ45" s="222">
        <f t="shared" si="32"/>
        <v>0</v>
      </c>
      <c r="CR45" s="222">
        <f t="shared" si="32"/>
        <v>0</v>
      </c>
      <c r="CS45" s="222">
        <f t="shared" si="32"/>
        <v>0</v>
      </c>
      <c r="CT45" s="162">
        <f t="shared" si="16"/>
        <v>0</v>
      </c>
    </row>
    <row r="46" spans="1:98" hidden="1">
      <c r="A46" s="33" t="s">
        <v>45</v>
      </c>
      <c r="B46" s="20"/>
      <c r="C46" s="21"/>
      <c r="D46" s="21"/>
      <c r="E46" s="21"/>
      <c r="F46" s="21"/>
      <c r="G46" s="21"/>
      <c r="H46" s="21"/>
      <c r="I46" s="21"/>
      <c r="J46" s="21"/>
      <c r="K46" s="21"/>
      <c r="L46" s="21"/>
      <c r="M46" s="21"/>
      <c r="N46" s="21"/>
      <c r="O46" s="21"/>
      <c r="P46" s="21"/>
      <c r="Q46" s="21"/>
      <c r="R46" s="21"/>
      <c r="S46" s="21"/>
      <c r="T46" s="21"/>
      <c r="U46" s="21"/>
      <c r="V46" s="21"/>
      <c r="W46" s="21"/>
      <c r="X46" s="21"/>
      <c r="Y46" s="21"/>
      <c r="Z46" s="21"/>
      <c r="AA46" s="21"/>
      <c r="AB46" s="21"/>
      <c r="AC46" s="21"/>
      <c r="AD46" s="21"/>
      <c r="AE46" s="21"/>
      <c r="AF46" s="21"/>
      <c r="AG46" s="21"/>
      <c r="AH46" s="21"/>
      <c r="AI46" s="21"/>
      <c r="AJ46" s="21"/>
      <c r="AK46" s="21"/>
      <c r="AL46" s="21"/>
      <c r="AM46" s="21"/>
      <c r="AN46" s="21"/>
      <c r="AO46" s="21"/>
      <c r="AP46" s="21"/>
      <c r="AQ46" s="21"/>
      <c r="AR46" s="21"/>
      <c r="AS46" s="21"/>
      <c r="AT46" s="21"/>
      <c r="AU46" s="21"/>
      <c r="AV46" s="21"/>
      <c r="AW46" s="21"/>
      <c r="AX46" s="21"/>
      <c r="AY46" s="21"/>
      <c r="AZ46" s="21"/>
      <c r="BA46" s="21"/>
      <c r="BB46" s="21"/>
      <c r="BC46" s="21"/>
      <c r="BD46" s="21"/>
      <c r="BE46" s="21"/>
      <c r="BF46" s="21"/>
      <c r="BG46" s="21"/>
      <c r="BH46" s="21"/>
      <c r="BI46" s="21"/>
      <c r="BJ46" s="21"/>
      <c r="BK46" s="21"/>
      <c r="BL46" s="21"/>
      <c r="BM46" s="21"/>
      <c r="BN46" s="21"/>
      <c r="BO46" s="21"/>
      <c r="BP46" s="21"/>
      <c r="BQ46" s="21"/>
      <c r="BR46" s="21"/>
      <c r="BS46" s="21"/>
      <c r="BT46" s="21"/>
      <c r="BU46" s="21"/>
      <c r="BV46" s="21"/>
      <c r="BW46" s="21"/>
      <c r="BX46" s="21"/>
      <c r="BY46" s="21"/>
      <c r="BZ46" s="21"/>
      <c r="CA46" s="21"/>
      <c r="CB46" s="21"/>
      <c r="CC46" s="21"/>
      <c r="CD46" s="21"/>
      <c r="CE46" s="21"/>
      <c r="CF46" s="21"/>
      <c r="CG46" s="21"/>
      <c r="CH46" s="21"/>
      <c r="CI46" s="21"/>
      <c r="CJ46" s="21"/>
      <c r="CK46" s="21"/>
      <c r="CL46" s="21"/>
      <c r="CM46" s="21"/>
      <c r="CN46" s="21"/>
      <c r="CO46" s="21"/>
      <c r="CP46" s="21"/>
      <c r="CQ46" s="21"/>
      <c r="CR46" s="21"/>
      <c r="CS46" s="67"/>
      <c r="CT46" s="19">
        <f t="shared" si="16"/>
        <v>0</v>
      </c>
    </row>
    <row r="47" spans="1:98">
      <c r="A47" s="68" t="s">
        <v>46</v>
      </c>
      <c r="B47" s="30">
        <f t="shared" ref="B47:BM47" si="33">SUM(B48:B51)</f>
        <v>110.42655999999999</v>
      </c>
      <c r="C47" s="31">
        <f t="shared" si="33"/>
        <v>104.62664000000001</v>
      </c>
      <c r="D47" s="31">
        <f t="shared" si="33"/>
        <v>99.96708000000001</v>
      </c>
      <c r="E47" s="31">
        <f t="shared" si="33"/>
        <v>95.149640000000005</v>
      </c>
      <c r="F47" s="31">
        <f t="shared" si="33"/>
        <v>95.911799999999999</v>
      </c>
      <c r="G47" s="31">
        <f t="shared" si="33"/>
        <v>93.196439999999996</v>
      </c>
      <c r="H47" s="31">
        <f t="shared" si="33"/>
        <v>85.963359999999994</v>
      </c>
      <c r="I47" s="31">
        <f t="shared" si="33"/>
        <v>82.405640000000005</v>
      </c>
      <c r="J47" s="31">
        <f t="shared" si="33"/>
        <v>78.950720000000004</v>
      </c>
      <c r="K47" s="31">
        <f t="shared" si="33"/>
        <v>77.453279999999992</v>
      </c>
      <c r="L47" s="31">
        <f t="shared" si="33"/>
        <v>71.086359999999999</v>
      </c>
      <c r="M47" s="31">
        <f t="shared" si="33"/>
        <v>74.019919999999999</v>
      </c>
      <c r="N47" s="31">
        <f t="shared" si="33"/>
        <v>74.620840000000001</v>
      </c>
      <c r="O47" s="31">
        <f t="shared" si="33"/>
        <v>75.423879999999997</v>
      </c>
      <c r="P47" s="31">
        <f t="shared" si="33"/>
        <v>70.183999999999997</v>
      </c>
      <c r="Q47" s="31">
        <f t="shared" si="33"/>
        <v>69.63476</v>
      </c>
      <c r="R47" s="31">
        <f t="shared" si="33"/>
        <v>68.629400000000004</v>
      </c>
      <c r="S47" s="31">
        <f t="shared" si="33"/>
        <v>72.852720000000005</v>
      </c>
      <c r="T47" s="31">
        <f t="shared" si="33"/>
        <v>79.768840000000012</v>
      </c>
      <c r="U47" s="31">
        <f t="shared" si="33"/>
        <v>77.765520000000009</v>
      </c>
      <c r="V47" s="31">
        <f t="shared" si="33"/>
        <v>79.703679999999991</v>
      </c>
      <c r="W47" s="31">
        <f t="shared" si="33"/>
        <v>82.668759999999992</v>
      </c>
      <c r="X47" s="31">
        <f t="shared" si="33"/>
        <v>83.511216025662364</v>
      </c>
      <c r="Y47" s="31">
        <f t="shared" si="33"/>
        <v>88.491679978255462</v>
      </c>
      <c r="Z47" s="31">
        <f t="shared" si="33"/>
        <v>86.310682384968175</v>
      </c>
      <c r="AA47" s="31">
        <f t="shared" si="33"/>
        <v>94.033932811400987</v>
      </c>
      <c r="AB47" s="31">
        <f t="shared" si="33"/>
        <v>127.55043612027964</v>
      </c>
      <c r="AC47" s="31">
        <f t="shared" si="33"/>
        <v>211.60996101637232</v>
      </c>
      <c r="AD47" s="31">
        <f t="shared" si="33"/>
        <v>345.84661927263568</v>
      </c>
      <c r="AE47" s="31">
        <f t="shared" si="33"/>
        <v>542.87151483585149</v>
      </c>
      <c r="AF47" s="31">
        <f t="shared" si="33"/>
        <v>925.18080162194406</v>
      </c>
      <c r="AG47" s="31">
        <f t="shared" si="33"/>
        <v>1206.0660308711183</v>
      </c>
      <c r="AH47" s="31">
        <f t="shared" si="33"/>
        <v>1577.6749980615027</v>
      </c>
      <c r="AI47" s="31">
        <f t="shared" si="33"/>
        <v>1980.284946222182</v>
      </c>
      <c r="AJ47" s="31">
        <f t="shared" si="33"/>
        <v>2276.1662343872886</v>
      </c>
      <c r="AK47" s="31">
        <f t="shared" si="33"/>
        <v>2592.0164199154201</v>
      </c>
      <c r="AL47" s="31">
        <f t="shared" si="33"/>
        <v>2902.7157133915198</v>
      </c>
      <c r="AM47" s="31">
        <f t="shared" si="33"/>
        <v>3192.4573199513761</v>
      </c>
      <c r="AN47" s="31">
        <f t="shared" si="33"/>
        <v>3460.2184260206491</v>
      </c>
      <c r="AO47" s="31">
        <f t="shared" si="33"/>
        <v>3683.8432199749068</v>
      </c>
      <c r="AP47" s="31">
        <f t="shared" si="33"/>
        <v>3891.2339057873551</v>
      </c>
      <c r="AQ47" s="31">
        <f t="shared" si="33"/>
        <v>4059.1522712768892</v>
      </c>
      <c r="AR47" s="31">
        <f t="shared" si="33"/>
        <v>4173.2129474722924</v>
      </c>
      <c r="AS47" s="31">
        <f t="shared" si="33"/>
        <v>4229.1702268770132</v>
      </c>
      <c r="AT47" s="31">
        <f t="shared" si="33"/>
        <v>4294.9079800202544</v>
      </c>
      <c r="AU47" s="31">
        <f t="shared" si="33"/>
        <v>4364.2174238500202</v>
      </c>
      <c r="AV47" s="31">
        <f t="shared" si="33"/>
        <v>4387.1641162877704</v>
      </c>
      <c r="AW47" s="31">
        <f t="shared" si="33"/>
        <v>4409.1685263284216</v>
      </c>
      <c r="AX47" s="31">
        <f t="shared" si="33"/>
        <v>4404.8391478241556</v>
      </c>
      <c r="AY47" s="31">
        <f t="shared" si="33"/>
        <v>4412.2175863713092</v>
      </c>
      <c r="AZ47" s="31">
        <f t="shared" si="33"/>
        <v>4403.9755476364235</v>
      </c>
      <c r="BA47" s="31">
        <f t="shared" si="33"/>
        <v>4387.7153912855119</v>
      </c>
      <c r="BB47" s="31">
        <f t="shared" si="33"/>
        <v>4374.8906274332203</v>
      </c>
      <c r="BC47" s="31">
        <f t="shared" si="33"/>
        <v>4347.595175405806</v>
      </c>
      <c r="BD47" s="31">
        <f t="shared" si="33"/>
        <v>4313.5949759070281</v>
      </c>
      <c r="BE47" s="31">
        <f t="shared" si="33"/>
        <v>4262.1397856001913</v>
      </c>
      <c r="BF47" s="31">
        <f t="shared" si="33"/>
        <v>4210.2384963958266</v>
      </c>
      <c r="BG47" s="31">
        <f t="shared" si="33"/>
        <v>4133.0376360159107</v>
      </c>
      <c r="BH47" s="31">
        <f t="shared" si="33"/>
        <v>4018.2358345273074</v>
      </c>
      <c r="BI47" s="31">
        <f t="shared" si="33"/>
        <v>3881.6509944625386</v>
      </c>
      <c r="BJ47" s="31">
        <f t="shared" si="33"/>
        <v>3731.063635178883</v>
      </c>
      <c r="BK47" s="31">
        <f t="shared" si="33"/>
        <v>3508.3448748311184</v>
      </c>
      <c r="BL47" s="31">
        <f t="shared" si="33"/>
        <v>3286.938205105339</v>
      </c>
      <c r="BM47" s="31">
        <f t="shared" si="33"/>
        <v>3053.5715376122321</v>
      </c>
      <c r="BN47" s="31">
        <f t="shared" ref="BN47:CS47" si="34">SUM(BN48:BN51)</f>
        <v>2768.9945345028473</v>
      </c>
      <c r="BO47" s="31">
        <f t="shared" si="34"/>
        <v>2434.5268208313541</v>
      </c>
      <c r="BP47" s="31">
        <f t="shared" si="34"/>
        <v>2089.5520431358627</v>
      </c>
      <c r="BQ47" s="31">
        <f t="shared" si="34"/>
        <v>1749.0362565682403</v>
      </c>
      <c r="BR47" s="31">
        <f t="shared" si="34"/>
        <v>1371.5605561572602</v>
      </c>
      <c r="BS47" s="31">
        <f t="shared" si="34"/>
        <v>1030.6258469233853</v>
      </c>
      <c r="BT47" s="31">
        <f t="shared" si="34"/>
        <v>729.18735503102403</v>
      </c>
      <c r="BU47" s="31">
        <f t="shared" si="34"/>
        <v>468.73749803991672</v>
      </c>
      <c r="BV47" s="31">
        <f t="shared" si="34"/>
        <v>237.06531286552985</v>
      </c>
      <c r="BW47" s="31">
        <f t="shared" si="34"/>
        <v>113.49218482972853</v>
      </c>
      <c r="BX47" s="31">
        <f t="shared" si="34"/>
        <v>70.721038001087237</v>
      </c>
      <c r="BY47" s="31">
        <f t="shared" si="34"/>
        <v>43.018599999999999</v>
      </c>
      <c r="BZ47" s="31">
        <f t="shared" si="34"/>
        <v>30.262960000000003</v>
      </c>
      <c r="CA47" s="31">
        <f t="shared" si="34"/>
        <v>31.937000000000001</v>
      </c>
      <c r="CB47" s="31">
        <f t="shared" si="34"/>
        <v>40.935639999999999</v>
      </c>
      <c r="CC47" s="31">
        <f t="shared" si="34"/>
        <v>54.58128</v>
      </c>
      <c r="CD47" s="31">
        <f t="shared" si="34"/>
        <v>56.275400000000005</v>
      </c>
      <c r="CE47" s="31">
        <f t="shared" si="34"/>
        <v>57.491639999999997</v>
      </c>
      <c r="CF47" s="31">
        <f t="shared" si="34"/>
        <v>59.241919999999993</v>
      </c>
      <c r="CG47" s="31">
        <f t="shared" si="34"/>
        <v>62.543199999999999</v>
      </c>
      <c r="CH47" s="31">
        <f t="shared" si="34"/>
        <v>73.223839999999996</v>
      </c>
      <c r="CI47" s="31">
        <f t="shared" si="34"/>
        <v>85.281599999999997</v>
      </c>
      <c r="CJ47" s="31">
        <f t="shared" si="34"/>
        <v>93.222239999999999</v>
      </c>
      <c r="CK47" s="31">
        <f t="shared" si="34"/>
        <v>100.02567999999999</v>
      </c>
      <c r="CL47" s="31">
        <f t="shared" si="34"/>
        <v>102.66844</v>
      </c>
      <c r="CM47" s="31">
        <f t="shared" si="34"/>
        <v>102.23328000000001</v>
      </c>
      <c r="CN47" s="31">
        <f t="shared" si="34"/>
        <v>101.28512000000001</v>
      </c>
      <c r="CO47" s="31">
        <f t="shared" si="34"/>
        <v>98.114640000000009</v>
      </c>
      <c r="CP47" s="31">
        <f t="shared" si="34"/>
        <v>95.780519999999996</v>
      </c>
      <c r="CQ47" s="31">
        <f t="shared" si="34"/>
        <v>97.374200000000002</v>
      </c>
      <c r="CR47" s="31">
        <f t="shared" si="34"/>
        <v>103.512</v>
      </c>
      <c r="CS47" s="69">
        <f t="shared" si="34"/>
        <v>109.95036</v>
      </c>
      <c r="CT47" s="22">
        <f t="shared" si="16"/>
        <v>140397.9958492424</v>
      </c>
    </row>
    <row r="48" spans="1:98">
      <c r="A48" s="18" t="s">
        <v>65</v>
      </c>
      <c r="B48" s="25">
        <f>B21</f>
        <v>0</v>
      </c>
      <c r="C48" s="25">
        <f t="shared" ref="C48:BN49" si="35">C21</f>
        <v>0</v>
      </c>
      <c r="D48" s="25">
        <f t="shared" si="35"/>
        <v>0</v>
      </c>
      <c r="E48" s="25">
        <f t="shared" si="35"/>
        <v>0</v>
      </c>
      <c r="F48" s="25">
        <f t="shared" si="35"/>
        <v>0</v>
      </c>
      <c r="G48" s="25">
        <f t="shared" si="35"/>
        <v>0</v>
      </c>
      <c r="H48" s="25">
        <f t="shared" si="35"/>
        <v>0</v>
      </c>
      <c r="I48" s="25">
        <f t="shared" si="35"/>
        <v>0</v>
      </c>
      <c r="J48" s="25">
        <f t="shared" si="35"/>
        <v>0</v>
      </c>
      <c r="K48" s="25">
        <f t="shared" si="35"/>
        <v>0</v>
      </c>
      <c r="L48" s="25">
        <f t="shared" si="35"/>
        <v>0</v>
      </c>
      <c r="M48" s="25">
        <f t="shared" si="35"/>
        <v>0</v>
      </c>
      <c r="N48" s="25">
        <f t="shared" si="35"/>
        <v>0</v>
      </c>
      <c r="O48" s="25">
        <f t="shared" si="35"/>
        <v>0</v>
      </c>
      <c r="P48" s="25">
        <f t="shared" si="35"/>
        <v>0</v>
      </c>
      <c r="Q48" s="25">
        <f t="shared" si="35"/>
        <v>0</v>
      </c>
      <c r="R48" s="25">
        <f t="shared" si="35"/>
        <v>0</v>
      </c>
      <c r="S48" s="25">
        <f t="shared" si="35"/>
        <v>0</v>
      </c>
      <c r="T48" s="25">
        <f t="shared" si="35"/>
        <v>0</v>
      </c>
      <c r="U48" s="25">
        <f t="shared" si="35"/>
        <v>0</v>
      </c>
      <c r="V48" s="25">
        <f t="shared" si="35"/>
        <v>0</v>
      </c>
      <c r="W48" s="25">
        <f t="shared" si="35"/>
        <v>0</v>
      </c>
      <c r="X48" s="25">
        <f t="shared" si="35"/>
        <v>0.28000000000000003</v>
      </c>
      <c r="Y48" s="25">
        <f t="shared" si="35"/>
        <v>0.26</v>
      </c>
      <c r="Z48" s="25">
        <f t="shared" si="35"/>
        <v>0.39</v>
      </c>
      <c r="AA48" s="25">
        <f t="shared" si="35"/>
        <v>0.61</v>
      </c>
      <c r="AB48" s="25">
        <f t="shared" si="35"/>
        <v>2</v>
      </c>
      <c r="AC48" s="25">
        <f t="shared" si="35"/>
        <v>33.24</v>
      </c>
      <c r="AD48" s="25">
        <f t="shared" si="35"/>
        <v>77.14</v>
      </c>
      <c r="AE48" s="25">
        <f t="shared" si="35"/>
        <v>147.68</v>
      </c>
      <c r="AF48" s="25">
        <f t="shared" si="35"/>
        <v>232.29999999999998</v>
      </c>
      <c r="AG48" s="25">
        <f t="shared" si="35"/>
        <v>354.61</v>
      </c>
      <c r="AH48" s="25">
        <f t="shared" si="35"/>
        <v>515.32999999999993</v>
      </c>
      <c r="AI48" s="25">
        <f t="shared" si="35"/>
        <v>679.23</v>
      </c>
      <c r="AJ48" s="25">
        <f t="shared" si="35"/>
        <v>834.46</v>
      </c>
      <c r="AK48" s="25">
        <f t="shared" si="35"/>
        <v>975.69999999999993</v>
      </c>
      <c r="AL48" s="25">
        <f t="shared" si="35"/>
        <v>1142.8600000000001</v>
      </c>
      <c r="AM48" s="25">
        <f t="shared" si="35"/>
        <v>1270.8599999999999</v>
      </c>
      <c r="AN48" s="25">
        <f t="shared" si="35"/>
        <v>1418.37</v>
      </c>
      <c r="AO48" s="25">
        <f t="shared" si="35"/>
        <v>1522.2900000000002</v>
      </c>
      <c r="AP48" s="25">
        <f t="shared" si="35"/>
        <v>1629.23</v>
      </c>
      <c r="AQ48" s="25">
        <f t="shared" si="35"/>
        <v>1702.47</v>
      </c>
      <c r="AR48" s="25">
        <f t="shared" si="35"/>
        <v>1753.76</v>
      </c>
      <c r="AS48" s="25">
        <f t="shared" si="35"/>
        <v>1780.8600000000001</v>
      </c>
      <c r="AT48" s="25">
        <f t="shared" si="35"/>
        <v>1799.91</v>
      </c>
      <c r="AU48" s="25">
        <f t="shared" si="35"/>
        <v>1804.6299999999999</v>
      </c>
      <c r="AV48" s="25">
        <f t="shared" si="35"/>
        <v>1807.7900000000002</v>
      </c>
      <c r="AW48" s="25">
        <f t="shared" si="35"/>
        <v>1810.96</v>
      </c>
      <c r="AX48" s="25">
        <f t="shared" si="35"/>
        <v>1813.27</v>
      </c>
      <c r="AY48" s="25">
        <f t="shared" si="35"/>
        <v>1813.85</v>
      </c>
      <c r="AZ48" s="25">
        <f t="shared" si="35"/>
        <v>1806.7</v>
      </c>
      <c r="BA48" s="25">
        <f t="shared" si="35"/>
        <v>1811.88</v>
      </c>
      <c r="BB48" s="25">
        <f t="shared" si="35"/>
        <v>1807.2</v>
      </c>
      <c r="BC48" s="25">
        <f t="shared" si="35"/>
        <v>1801.16</v>
      </c>
      <c r="BD48" s="25">
        <f t="shared" si="35"/>
        <v>1789.34</v>
      </c>
      <c r="BE48" s="25">
        <f t="shared" si="35"/>
        <v>1778.67</v>
      </c>
      <c r="BF48" s="25">
        <f t="shared" si="35"/>
        <v>1778.26</v>
      </c>
      <c r="BG48" s="25">
        <f t="shared" si="35"/>
        <v>1763</v>
      </c>
      <c r="BH48" s="25">
        <f t="shared" si="35"/>
        <v>1737.8899999999999</v>
      </c>
      <c r="BI48" s="25">
        <f t="shared" si="35"/>
        <v>1696.71</v>
      </c>
      <c r="BJ48" s="25">
        <f t="shared" si="35"/>
        <v>1646.96</v>
      </c>
      <c r="BK48" s="25">
        <f t="shared" si="35"/>
        <v>1554.4099999999999</v>
      </c>
      <c r="BL48" s="25">
        <f t="shared" si="35"/>
        <v>1460.3200000000002</v>
      </c>
      <c r="BM48" s="25">
        <f t="shared" si="35"/>
        <v>1339.69</v>
      </c>
      <c r="BN48" s="25">
        <f t="shared" si="35"/>
        <v>1206.71</v>
      </c>
      <c r="BO48" s="25">
        <f t="shared" ref="BO48:CS51" si="36">BO21</f>
        <v>1075.8500000000001</v>
      </c>
      <c r="BP48" s="25">
        <f t="shared" si="36"/>
        <v>938.91</v>
      </c>
      <c r="BQ48" s="25">
        <f t="shared" si="36"/>
        <v>799.57999999999993</v>
      </c>
      <c r="BR48" s="25">
        <f t="shared" si="36"/>
        <v>645.76</v>
      </c>
      <c r="BS48" s="25">
        <f t="shared" si="36"/>
        <v>504.52</v>
      </c>
      <c r="BT48" s="25">
        <f t="shared" si="36"/>
        <v>357.82</v>
      </c>
      <c r="BU48" s="25">
        <f t="shared" si="36"/>
        <v>229</v>
      </c>
      <c r="BV48" s="25">
        <f t="shared" si="36"/>
        <v>126.13</v>
      </c>
      <c r="BW48" s="25">
        <f t="shared" si="36"/>
        <v>70.67</v>
      </c>
      <c r="BX48" s="25">
        <f t="shared" si="36"/>
        <v>33.190000000000005</v>
      </c>
      <c r="BY48" s="25">
        <f t="shared" si="36"/>
        <v>11.940000000000001</v>
      </c>
      <c r="BZ48" s="25">
        <f t="shared" si="36"/>
        <v>0</v>
      </c>
      <c r="CA48" s="25">
        <f t="shared" si="36"/>
        <v>0</v>
      </c>
      <c r="CB48" s="25">
        <f t="shared" si="36"/>
        <v>0</v>
      </c>
      <c r="CC48" s="25">
        <f t="shared" si="36"/>
        <v>0</v>
      </c>
      <c r="CD48" s="25">
        <f t="shared" si="36"/>
        <v>0</v>
      </c>
      <c r="CE48" s="25">
        <f t="shared" si="36"/>
        <v>0</v>
      </c>
      <c r="CF48" s="25">
        <f t="shared" si="36"/>
        <v>0</v>
      </c>
      <c r="CG48" s="25">
        <f t="shared" si="36"/>
        <v>0</v>
      </c>
      <c r="CH48" s="25">
        <f t="shared" si="36"/>
        <v>0</v>
      </c>
      <c r="CI48" s="25">
        <f t="shared" si="36"/>
        <v>0</v>
      </c>
      <c r="CJ48" s="25">
        <f t="shared" si="36"/>
        <v>0</v>
      </c>
      <c r="CK48" s="25">
        <f t="shared" si="36"/>
        <v>0</v>
      </c>
      <c r="CL48" s="25">
        <f t="shared" si="36"/>
        <v>0</v>
      </c>
      <c r="CM48" s="25">
        <f t="shared" si="36"/>
        <v>0</v>
      </c>
      <c r="CN48" s="25">
        <f t="shared" si="36"/>
        <v>0</v>
      </c>
      <c r="CO48" s="25">
        <f t="shared" si="36"/>
        <v>0</v>
      </c>
      <c r="CP48" s="25">
        <f t="shared" si="36"/>
        <v>0</v>
      </c>
      <c r="CQ48" s="25">
        <f t="shared" si="36"/>
        <v>0</v>
      </c>
      <c r="CR48" s="25">
        <f t="shared" si="36"/>
        <v>0</v>
      </c>
      <c r="CS48" s="25">
        <f t="shared" si="36"/>
        <v>0</v>
      </c>
      <c r="CT48" s="19">
        <f t="shared" ref="CT48:CT51" si="37">SUM(B48:CS48)</f>
        <v>56696.610000000008</v>
      </c>
    </row>
    <row r="49" spans="1:98">
      <c r="A49" s="19" t="s">
        <v>66</v>
      </c>
      <c r="B49" s="25">
        <f t="shared" ref="B49:Q51" si="38">B22</f>
        <v>0</v>
      </c>
      <c r="C49" s="25">
        <f t="shared" si="38"/>
        <v>0</v>
      </c>
      <c r="D49" s="25">
        <f t="shared" si="38"/>
        <v>0</v>
      </c>
      <c r="E49" s="25">
        <f t="shared" si="38"/>
        <v>0</v>
      </c>
      <c r="F49" s="25">
        <f t="shared" si="38"/>
        <v>0</v>
      </c>
      <c r="G49" s="25">
        <f t="shared" si="38"/>
        <v>0</v>
      </c>
      <c r="H49" s="25">
        <f t="shared" si="38"/>
        <v>0</v>
      </c>
      <c r="I49" s="25">
        <f t="shared" si="38"/>
        <v>0</v>
      </c>
      <c r="J49" s="25">
        <f t="shared" si="38"/>
        <v>0</v>
      </c>
      <c r="K49" s="25">
        <f t="shared" si="38"/>
        <v>0</v>
      </c>
      <c r="L49" s="25">
        <f t="shared" si="38"/>
        <v>0</v>
      </c>
      <c r="M49" s="25">
        <f t="shared" si="38"/>
        <v>0</v>
      </c>
      <c r="N49" s="25">
        <f t="shared" si="38"/>
        <v>0</v>
      </c>
      <c r="O49" s="25">
        <f t="shared" si="38"/>
        <v>0</v>
      </c>
      <c r="P49" s="25">
        <f t="shared" si="38"/>
        <v>0</v>
      </c>
      <c r="Q49" s="25">
        <f t="shared" si="38"/>
        <v>0</v>
      </c>
      <c r="R49" s="25">
        <f t="shared" si="35"/>
        <v>0</v>
      </c>
      <c r="S49" s="25">
        <f t="shared" si="35"/>
        <v>0</v>
      </c>
      <c r="T49" s="25">
        <f t="shared" si="35"/>
        <v>0</v>
      </c>
      <c r="U49" s="25">
        <f t="shared" si="35"/>
        <v>0</v>
      </c>
      <c r="V49" s="25">
        <f t="shared" si="35"/>
        <v>0</v>
      </c>
      <c r="W49" s="25">
        <f t="shared" si="35"/>
        <v>0</v>
      </c>
      <c r="X49" s="25">
        <f t="shared" si="35"/>
        <v>1.1368160256623605</v>
      </c>
      <c r="Y49" s="25">
        <f t="shared" si="35"/>
        <v>7.6804399782554604</v>
      </c>
      <c r="Z49" s="25">
        <f t="shared" si="35"/>
        <v>7.6896823849681635</v>
      </c>
      <c r="AA49" s="25">
        <f t="shared" si="35"/>
        <v>14.334972811400984</v>
      </c>
      <c r="AB49" s="25">
        <f t="shared" si="35"/>
        <v>44.224916120279637</v>
      </c>
      <c r="AC49" s="25">
        <f t="shared" si="35"/>
        <v>117.05508101637234</v>
      </c>
      <c r="AD49" s="25">
        <f t="shared" si="35"/>
        <v>231.41137927263563</v>
      </c>
      <c r="AE49" s="25">
        <f t="shared" si="35"/>
        <v>361.8864348358515</v>
      </c>
      <c r="AF49" s="25">
        <f t="shared" si="35"/>
        <v>660.45856162194411</v>
      </c>
      <c r="AG49" s="25">
        <f t="shared" si="35"/>
        <v>819.67963087111821</v>
      </c>
      <c r="AH49" s="25">
        <f t="shared" si="35"/>
        <v>1031.5342380615027</v>
      </c>
      <c r="AI49" s="25">
        <f t="shared" si="35"/>
        <v>1268.098906222182</v>
      </c>
      <c r="AJ49" s="25">
        <f t="shared" si="35"/>
        <v>1408.6581543872885</v>
      </c>
      <c r="AK49" s="25">
        <f t="shared" si="35"/>
        <v>1583.8908999154205</v>
      </c>
      <c r="AL49" s="25">
        <f t="shared" si="35"/>
        <v>1727.8020733915196</v>
      </c>
      <c r="AM49" s="25">
        <f t="shared" si="35"/>
        <v>1888.7683599513762</v>
      </c>
      <c r="AN49" s="25">
        <f t="shared" si="35"/>
        <v>2009.262226020649</v>
      </c>
      <c r="AO49" s="25">
        <f t="shared" si="35"/>
        <v>2129.3774999749062</v>
      </c>
      <c r="AP49" s="25">
        <f t="shared" si="35"/>
        <v>2229.4366257873548</v>
      </c>
      <c r="AQ49" s="25">
        <f t="shared" si="35"/>
        <v>2323.9369112768895</v>
      </c>
      <c r="AR49" s="25">
        <f t="shared" si="35"/>
        <v>2388.1820274722922</v>
      </c>
      <c r="AS49" s="25">
        <f t="shared" si="35"/>
        <v>2414.923226877012</v>
      </c>
      <c r="AT49" s="25">
        <f t="shared" si="35"/>
        <v>2461.8149400202547</v>
      </c>
      <c r="AU49" s="25">
        <f t="shared" si="35"/>
        <v>2524.8510638500197</v>
      </c>
      <c r="AV49" s="25">
        <f t="shared" si="35"/>
        <v>2546.6815562877696</v>
      </c>
      <c r="AW49" s="25">
        <f t="shared" si="35"/>
        <v>2565.7890063284217</v>
      </c>
      <c r="AX49" s="25">
        <f t="shared" si="35"/>
        <v>2558.5476678241562</v>
      </c>
      <c r="AY49" s="25">
        <f t="shared" si="35"/>
        <v>2566.4783863713087</v>
      </c>
      <c r="AZ49" s="25">
        <f t="shared" si="35"/>
        <v>2567.5059076364228</v>
      </c>
      <c r="BA49" s="25">
        <f t="shared" si="35"/>
        <v>2545.6200312855112</v>
      </c>
      <c r="BB49" s="25">
        <f t="shared" si="35"/>
        <v>2538.0076674332199</v>
      </c>
      <c r="BC49" s="25">
        <f t="shared" si="35"/>
        <v>2515.1166954058058</v>
      </c>
      <c r="BD49" s="25">
        <f t="shared" si="35"/>
        <v>2491.7178559070285</v>
      </c>
      <c r="BE49" s="25">
        <f t="shared" si="35"/>
        <v>2450.4051456001912</v>
      </c>
      <c r="BF49" s="25">
        <f t="shared" si="35"/>
        <v>2404.0506963958264</v>
      </c>
      <c r="BG49" s="25">
        <f t="shared" si="35"/>
        <v>2341.4629560159101</v>
      </c>
      <c r="BH49" s="25">
        <f t="shared" si="35"/>
        <v>2251.7827945273075</v>
      </c>
      <c r="BI49" s="25">
        <f t="shared" si="35"/>
        <v>2154.5861944625385</v>
      </c>
      <c r="BJ49" s="25">
        <f t="shared" si="35"/>
        <v>2054.8225551788828</v>
      </c>
      <c r="BK49" s="25">
        <f t="shared" si="35"/>
        <v>1920.7270748311182</v>
      </c>
      <c r="BL49" s="25">
        <f t="shared" si="35"/>
        <v>1793.335445105339</v>
      </c>
      <c r="BM49" s="25">
        <f t="shared" si="35"/>
        <v>1680.3580176122318</v>
      </c>
      <c r="BN49" s="25">
        <f t="shared" si="35"/>
        <v>1530.7494945028473</v>
      </c>
      <c r="BO49" s="25">
        <f t="shared" si="36"/>
        <v>1327.4270608313536</v>
      </c>
      <c r="BP49" s="25">
        <f t="shared" si="36"/>
        <v>1118.8874431358627</v>
      </c>
      <c r="BQ49" s="25">
        <f t="shared" si="36"/>
        <v>917.75345656824049</v>
      </c>
      <c r="BR49" s="25">
        <f t="shared" si="36"/>
        <v>694.49491615726026</v>
      </c>
      <c r="BS49" s="25">
        <f t="shared" si="36"/>
        <v>495.50320692338539</v>
      </c>
      <c r="BT49" s="25">
        <f t="shared" si="36"/>
        <v>338.82147503102402</v>
      </c>
      <c r="BU49" s="25">
        <f t="shared" si="36"/>
        <v>206.46197803991677</v>
      </c>
      <c r="BV49" s="25">
        <f t="shared" si="36"/>
        <v>77.352832865529891</v>
      </c>
      <c r="BW49" s="25">
        <f t="shared" si="36"/>
        <v>11.080744829728527</v>
      </c>
      <c r="BX49" s="25">
        <f t="shared" si="36"/>
        <v>5.6234780010872276</v>
      </c>
      <c r="BY49" s="25">
        <f t="shared" si="36"/>
        <v>0</v>
      </c>
      <c r="BZ49" s="25">
        <f t="shared" si="36"/>
        <v>0</v>
      </c>
      <c r="CA49" s="25">
        <f t="shared" si="36"/>
        <v>0</v>
      </c>
      <c r="CB49" s="25">
        <f t="shared" si="36"/>
        <v>0</v>
      </c>
      <c r="CC49" s="25">
        <f t="shared" si="36"/>
        <v>0</v>
      </c>
      <c r="CD49" s="25">
        <f t="shared" si="36"/>
        <v>0</v>
      </c>
      <c r="CE49" s="25">
        <f t="shared" si="36"/>
        <v>0</v>
      </c>
      <c r="CF49" s="25">
        <f t="shared" si="36"/>
        <v>0</v>
      </c>
      <c r="CG49" s="25">
        <f t="shared" si="36"/>
        <v>0</v>
      </c>
      <c r="CH49" s="25">
        <f t="shared" si="36"/>
        <v>0</v>
      </c>
      <c r="CI49" s="25">
        <f t="shared" si="36"/>
        <v>0</v>
      </c>
      <c r="CJ49" s="25">
        <f t="shared" si="36"/>
        <v>0</v>
      </c>
      <c r="CK49" s="25">
        <f t="shared" si="36"/>
        <v>0</v>
      </c>
      <c r="CL49" s="25">
        <f t="shared" si="36"/>
        <v>0</v>
      </c>
      <c r="CM49" s="25">
        <f t="shared" si="36"/>
        <v>0</v>
      </c>
      <c r="CN49" s="25">
        <f t="shared" si="36"/>
        <v>0</v>
      </c>
      <c r="CO49" s="25">
        <f t="shared" si="36"/>
        <v>0</v>
      </c>
      <c r="CP49" s="25">
        <f t="shared" si="36"/>
        <v>0</v>
      </c>
      <c r="CQ49" s="25">
        <f t="shared" si="36"/>
        <v>0</v>
      </c>
      <c r="CR49" s="25">
        <f t="shared" si="36"/>
        <v>0</v>
      </c>
      <c r="CS49" s="25">
        <f t="shared" si="36"/>
        <v>0</v>
      </c>
      <c r="CT49" s="19">
        <f t="shared" si="37"/>
        <v>78327.246809242381</v>
      </c>
    </row>
    <row r="50" spans="1:98">
      <c r="A50" s="19" t="s">
        <v>24</v>
      </c>
      <c r="B50" s="118">
        <v>78.03</v>
      </c>
      <c r="C50" s="118">
        <v>73.290000000000006</v>
      </c>
      <c r="D50" s="118">
        <v>69.67</v>
      </c>
      <c r="E50" s="118">
        <v>64.12</v>
      </c>
      <c r="F50" s="118">
        <v>64.260000000000005</v>
      </c>
      <c r="G50" s="118">
        <v>61.75</v>
      </c>
      <c r="H50" s="118">
        <v>56.32</v>
      </c>
      <c r="I50" s="118">
        <v>51.49</v>
      </c>
      <c r="J50" s="118">
        <v>48.47</v>
      </c>
      <c r="K50" s="118">
        <v>46.12</v>
      </c>
      <c r="L50" s="118">
        <v>41.5</v>
      </c>
      <c r="M50" s="118">
        <v>42.15</v>
      </c>
      <c r="N50" s="118">
        <v>42.63</v>
      </c>
      <c r="O50" s="118">
        <v>43.66</v>
      </c>
      <c r="P50" s="118">
        <v>39.619999999999997</v>
      </c>
      <c r="Q50" s="118">
        <v>37.299999999999997</v>
      </c>
      <c r="R50" s="118">
        <v>37.909999999999997</v>
      </c>
      <c r="S50" s="118">
        <v>41.57</v>
      </c>
      <c r="T50" s="118">
        <v>46.42</v>
      </c>
      <c r="U50" s="118">
        <v>45.49</v>
      </c>
      <c r="V50" s="118">
        <v>47.17</v>
      </c>
      <c r="W50" s="118">
        <v>50.86</v>
      </c>
      <c r="X50" s="118">
        <v>51.22</v>
      </c>
      <c r="Y50" s="118">
        <v>47.22</v>
      </c>
      <c r="Z50" s="118">
        <v>45.39</v>
      </c>
      <c r="AA50" s="118">
        <v>47.5</v>
      </c>
      <c r="AB50" s="118">
        <v>48.63</v>
      </c>
      <c r="AC50" s="118">
        <v>29.22</v>
      </c>
      <c r="AD50" s="118">
        <v>5.54</v>
      </c>
      <c r="AE50" s="118">
        <v>0</v>
      </c>
      <c r="AF50" s="118">
        <v>0</v>
      </c>
      <c r="AG50" s="118">
        <v>0</v>
      </c>
      <c r="AH50" s="118">
        <v>0</v>
      </c>
      <c r="AI50" s="118">
        <v>0</v>
      </c>
      <c r="AJ50" s="118">
        <v>0</v>
      </c>
      <c r="AK50" s="118">
        <v>0</v>
      </c>
      <c r="AL50" s="118">
        <v>0</v>
      </c>
      <c r="AM50" s="118">
        <v>0</v>
      </c>
      <c r="AN50" s="118">
        <v>0</v>
      </c>
      <c r="AO50" s="118">
        <v>0</v>
      </c>
      <c r="AP50" s="118">
        <v>0</v>
      </c>
      <c r="AQ50" s="118">
        <v>0.19</v>
      </c>
      <c r="AR50" s="118">
        <v>0.44</v>
      </c>
      <c r="AS50" s="118">
        <v>0.72</v>
      </c>
      <c r="AT50" s="118">
        <v>1.7</v>
      </c>
      <c r="AU50" s="118">
        <v>1.77</v>
      </c>
      <c r="AV50" s="118">
        <v>1.68</v>
      </c>
      <c r="AW50" s="118">
        <v>1.69</v>
      </c>
      <c r="AX50" s="118">
        <v>2.15</v>
      </c>
      <c r="AY50" s="118">
        <v>1.77</v>
      </c>
      <c r="AZ50" s="118">
        <v>1.81</v>
      </c>
      <c r="BA50" s="118">
        <v>1.45</v>
      </c>
      <c r="BB50" s="118">
        <v>1.47</v>
      </c>
      <c r="BC50" s="118">
        <v>0.94</v>
      </c>
      <c r="BD50" s="118">
        <v>0.62</v>
      </c>
      <c r="BE50" s="118">
        <v>1.89</v>
      </c>
      <c r="BF50" s="118">
        <v>0.52</v>
      </c>
      <c r="BG50" s="118">
        <v>0.64</v>
      </c>
      <c r="BH50" s="118">
        <v>0.42</v>
      </c>
      <c r="BI50" s="118">
        <v>0.65</v>
      </c>
      <c r="BJ50" s="118">
        <v>0.19</v>
      </c>
      <c r="BK50" s="118">
        <v>0.34</v>
      </c>
      <c r="BL50" s="118">
        <v>0.37</v>
      </c>
      <c r="BM50" s="118">
        <v>0.23</v>
      </c>
      <c r="BN50" s="118">
        <v>0.22</v>
      </c>
      <c r="BO50" s="118">
        <v>7.0000000000000007E-2</v>
      </c>
      <c r="BP50" s="118">
        <v>0.01</v>
      </c>
      <c r="BQ50" s="118">
        <v>0.01</v>
      </c>
      <c r="BR50" s="118">
        <v>0.01</v>
      </c>
      <c r="BS50" s="118">
        <v>0.01</v>
      </c>
      <c r="BT50" s="118">
        <v>0.01</v>
      </c>
      <c r="BU50" s="118">
        <v>0.01</v>
      </c>
      <c r="BV50" s="118">
        <v>0.01</v>
      </c>
      <c r="BW50" s="118">
        <v>0.01</v>
      </c>
      <c r="BX50" s="118">
        <v>0.01</v>
      </c>
      <c r="BY50" s="118">
        <v>0.01</v>
      </c>
      <c r="BZ50" s="118">
        <v>0.01</v>
      </c>
      <c r="CA50" s="118">
        <v>0.01</v>
      </c>
      <c r="CB50" s="118">
        <v>8.35</v>
      </c>
      <c r="CC50" s="118">
        <v>22.98</v>
      </c>
      <c r="CD50" s="118">
        <v>24.71</v>
      </c>
      <c r="CE50" s="118">
        <v>23.97</v>
      </c>
      <c r="CF50" s="118">
        <v>25.91</v>
      </c>
      <c r="CG50" s="118">
        <v>28.68</v>
      </c>
      <c r="CH50" s="118">
        <v>39.880000000000003</v>
      </c>
      <c r="CI50" s="118">
        <v>52.81</v>
      </c>
      <c r="CJ50" s="118">
        <v>61.98</v>
      </c>
      <c r="CK50" s="118">
        <v>66.98</v>
      </c>
      <c r="CL50" s="118">
        <v>69.89</v>
      </c>
      <c r="CM50" s="118">
        <v>70.12</v>
      </c>
      <c r="CN50" s="118">
        <v>68.42</v>
      </c>
      <c r="CO50" s="118">
        <v>65.400000000000006</v>
      </c>
      <c r="CP50" s="118">
        <v>63.6</v>
      </c>
      <c r="CQ50" s="118">
        <v>65.34</v>
      </c>
      <c r="CR50" s="118">
        <v>70.08</v>
      </c>
      <c r="CS50" s="118">
        <v>77.92</v>
      </c>
      <c r="CT50" s="19">
        <f t="shared" si="37"/>
        <v>2335.6000000000008</v>
      </c>
    </row>
    <row r="51" spans="1:98">
      <c r="A51" s="19" t="s">
        <v>41</v>
      </c>
      <c r="B51" s="25">
        <f t="shared" si="38"/>
        <v>32.396560000000001</v>
      </c>
      <c r="C51" s="25">
        <f t="shared" ref="C51:BN51" si="39">C24</f>
        <v>31.336639999999999</v>
      </c>
      <c r="D51" s="25">
        <f t="shared" si="39"/>
        <v>30.297080000000001</v>
      </c>
      <c r="E51" s="25">
        <f t="shared" si="39"/>
        <v>31.029640000000001</v>
      </c>
      <c r="F51" s="25">
        <f t="shared" si="39"/>
        <v>31.651800000000001</v>
      </c>
      <c r="G51" s="25">
        <f t="shared" si="39"/>
        <v>31.446439999999999</v>
      </c>
      <c r="H51" s="25">
        <f t="shared" si="39"/>
        <v>29.643360000000001</v>
      </c>
      <c r="I51" s="25">
        <f t="shared" si="39"/>
        <v>30.91564</v>
      </c>
      <c r="J51" s="25">
        <f t="shared" si="39"/>
        <v>30.480720000000002</v>
      </c>
      <c r="K51" s="25">
        <f t="shared" si="39"/>
        <v>31.333279999999998</v>
      </c>
      <c r="L51" s="25">
        <f t="shared" si="39"/>
        <v>29.586359999999999</v>
      </c>
      <c r="M51" s="25">
        <f t="shared" si="39"/>
        <v>31.86992</v>
      </c>
      <c r="N51" s="25">
        <f t="shared" si="39"/>
        <v>31.990839999999999</v>
      </c>
      <c r="O51" s="25">
        <f t="shared" si="39"/>
        <v>31.76388</v>
      </c>
      <c r="P51" s="25">
        <f t="shared" si="39"/>
        <v>30.564</v>
      </c>
      <c r="Q51" s="25">
        <f t="shared" si="39"/>
        <v>32.334760000000003</v>
      </c>
      <c r="R51" s="25">
        <f t="shared" si="39"/>
        <v>30.7194</v>
      </c>
      <c r="S51" s="25">
        <f t="shared" si="39"/>
        <v>31.282720000000001</v>
      </c>
      <c r="T51" s="25">
        <f t="shared" si="39"/>
        <v>33.348840000000003</v>
      </c>
      <c r="U51" s="25">
        <f t="shared" si="39"/>
        <v>32.27552</v>
      </c>
      <c r="V51" s="25">
        <f t="shared" si="39"/>
        <v>32.533679999999997</v>
      </c>
      <c r="W51" s="25">
        <f t="shared" si="39"/>
        <v>31.808759999999999</v>
      </c>
      <c r="X51" s="25">
        <f t="shared" si="39"/>
        <v>30.874400000000001</v>
      </c>
      <c r="Y51" s="25">
        <f t="shared" si="39"/>
        <v>33.331240000000001</v>
      </c>
      <c r="Z51" s="25">
        <f t="shared" si="39"/>
        <v>32.841000000000001</v>
      </c>
      <c r="AA51" s="25">
        <f t="shared" si="39"/>
        <v>31.58896</v>
      </c>
      <c r="AB51" s="25">
        <f t="shared" si="39"/>
        <v>32.695520000000002</v>
      </c>
      <c r="AC51" s="25">
        <f t="shared" si="39"/>
        <v>32.094880000000003</v>
      </c>
      <c r="AD51" s="25">
        <f t="shared" si="39"/>
        <v>31.755240000000001</v>
      </c>
      <c r="AE51" s="25">
        <f t="shared" si="39"/>
        <v>33.305079999999997</v>
      </c>
      <c r="AF51" s="25">
        <f t="shared" si="39"/>
        <v>32.422240000000002</v>
      </c>
      <c r="AG51" s="25">
        <f t="shared" si="39"/>
        <v>31.776399999999999</v>
      </c>
      <c r="AH51" s="25">
        <f t="shared" si="39"/>
        <v>30.810759999999998</v>
      </c>
      <c r="AI51" s="25">
        <f t="shared" si="39"/>
        <v>32.956040000000002</v>
      </c>
      <c r="AJ51" s="25">
        <f t="shared" si="39"/>
        <v>33.048079999999999</v>
      </c>
      <c r="AK51" s="25">
        <f t="shared" si="39"/>
        <v>32.425519999999999</v>
      </c>
      <c r="AL51" s="25">
        <f t="shared" si="39"/>
        <v>32.053640000000001</v>
      </c>
      <c r="AM51" s="25">
        <f t="shared" si="39"/>
        <v>32.828960000000002</v>
      </c>
      <c r="AN51" s="25">
        <f t="shared" si="39"/>
        <v>32.586199999999998</v>
      </c>
      <c r="AO51" s="25">
        <f t="shared" si="39"/>
        <v>32.175719999999998</v>
      </c>
      <c r="AP51" s="25">
        <f t="shared" si="39"/>
        <v>32.567279999999997</v>
      </c>
      <c r="AQ51" s="25">
        <f t="shared" si="39"/>
        <v>32.55536</v>
      </c>
      <c r="AR51" s="25">
        <f t="shared" si="39"/>
        <v>30.830919999999999</v>
      </c>
      <c r="AS51" s="25">
        <f t="shared" si="39"/>
        <v>32.667000000000002</v>
      </c>
      <c r="AT51" s="25">
        <f t="shared" si="39"/>
        <v>31.483039999999999</v>
      </c>
      <c r="AU51" s="25">
        <f t="shared" si="39"/>
        <v>32.966360000000002</v>
      </c>
      <c r="AV51" s="25">
        <f t="shared" si="39"/>
        <v>31.012560000000001</v>
      </c>
      <c r="AW51" s="25">
        <f t="shared" si="39"/>
        <v>30.729520000000001</v>
      </c>
      <c r="AX51" s="25">
        <f t="shared" si="39"/>
        <v>30.871479999999998</v>
      </c>
      <c r="AY51" s="25">
        <f t="shared" si="39"/>
        <v>30.119199999999999</v>
      </c>
      <c r="AZ51" s="25">
        <f t="shared" si="39"/>
        <v>27.95964</v>
      </c>
      <c r="BA51" s="25">
        <f t="shared" si="39"/>
        <v>28.765360000000001</v>
      </c>
      <c r="BB51" s="25">
        <f t="shared" si="39"/>
        <v>28.212959999999999</v>
      </c>
      <c r="BC51" s="25">
        <f t="shared" si="39"/>
        <v>30.37848</v>
      </c>
      <c r="BD51" s="25">
        <f t="shared" si="39"/>
        <v>31.917120000000001</v>
      </c>
      <c r="BE51" s="25">
        <f t="shared" si="39"/>
        <v>31.17464</v>
      </c>
      <c r="BF51" s="25">
        <f t="shared" si="39"/>
        <v>27.407800000000002</v>
      </c>
      <c r="BG51" s="25">
        <f t="shared" si="39"/>
        <v>27.93468</v>
      </c>
      <c r="BH51" s="25">
        <f t="shared" si="39"/>
        <v>28.143039999999999</v>
      </c>
      <c r="BI51" s="25">
        <f t="shared" si="39"/>
        <v>29.704799999999999</v>
      </c>
      <c r="BJ51" s="25">
        <f t="shared" si="39"/>
        <v>29.091080000000002</v>
      </c>
      <c r="BK51" s="25">
        <f t="shared" si="39"/>
        <v>32.867800000000003</v>
      </c>
      <c r="BL51" s="25">
        <f t="shared" si="39"/>
        <v>32.912759999999999</v>
      </c>
      <c r="BM51" s="25">
        <f t="shared" si="39"/>
        <v>33.293520000000001</v>
      </c>
      <c r="BN51" s="25">
        <f t="shared" si="39"/>
        <v>31.31504</v>
      </c>
      <c r="BO51" s="25">
        <f t="shared" si="36"/>
        <v>31.179760000000002</v>
      </c>
      <c r="BP51" s="25">
        <f t="shared" si="36"/>
        <v>31.744599999999998</v>
      </c>
      <c r="BQ51" s="25">
        <f t="shared" si="36"/>
        <v>31.692799999999998</v>
      </c>
      <c r="BR51" s="25">
        <f t="shared" si="36"/>
        <v>31.295639999999999</v>
      </c>
      <c r="BS51" s="25">
        <f t="shared" si="36"/>
        <v>30.592639999999999</v>
      </c>
      <c r="BT51" s="25">
        <f t="shared" si="36"/>
        <v>32.535879999999999</v>
      </c>
      <c r="BU51" s="25">
        <f t="shared" si="36"/>
        <v>33.265520000000002</v>
      </c>
      <c r="BV51" s="25">
        <f t="shared" si="36"/>
        <v>33.572479999999999</v>
      </c>
      <c r="BW51" s="25">
        <f t="shared" si="36"/>
        <v>31.731439999999999</v>
      </c>
      <c r="BX51" s="25">
        <f t="shared" si="36"/>
        <v>31.897559999999999</v>
      </c>
      <c r="BY51" s="25">
        <f t="shared" si="36"/>
        <v>31.0686</v>
      </c>
      <c r="BZ51" s="25">
        <f t="shared" si="36"/>
        <v>30.252960000000002</v>
      </c>
      <c r="CA51" s="25">
        <f t="shared" si="36"/>
        <v>31.927</v>
      </c>
      <c r="CB51" s="25">
        <f t="shared" si="36"/>
        <v>32.585639999999998</v>
      </c>
      <c r="CC51" s="25">
        <f t="shared" si="36"/>
        <v>31.601279999999999</v>
      </c>
      <c r="CD51" s="25">
        <f t="shared" si="36"/>
        <v>31.5654</v>
      </c>
      <c r="CE51" s="25">
        <f t="shared" si="36"/>
        <v>33.521639999999998</v>
      </c>
      <c r="CF51" s="25">
        <f t="shared" si="36"/>
        <v>33.331919999999997</v>
      </c>
      <c r="CG51" s="25">
        <f t="shared" si="36"/>
        <v>33.863199999999999</v>
      </c>
      <c r="CH51" s="25">
        <f t="shared" si="36"/>
        <v>33.34384</v>
      </c>
      <c r="CI51" s="25">
        <f t="shared" si="36"/>
        <v>32.471600000000002</v>
      </c>
      <c r="CJ51" s="25">
        <f t="shared" si="36"/>
        <v>31.242239999999999</v>
      </c>
      <c r="CK51" s="25">
        <f t="shared" si="36"/>
        <v>33.045679999999997</v>
      </c>
      <c r="CL51" s="25">
        <f t="shared" si="36"/>
        <v>32.778440000000003</v>
      </c>
      <c r="CM51" s="25">
        <f t="shared" si="36"/>
        <v>32.113280000000003</v>
      </c>
      <c r="CN51" s="25">
        <f t="shared" si="36"/>
        <v>32.865119999999997</v>
      </c>
      <c r="CO51" s="25">
        <f t="shared" si="36"/>
        <v>32.714640000000003</v>
      </c>
      <c r="CP51" s="25">
        <f t="shared" si="36"/>
        <v>32.180520000000001</v>
      </c>
      <c r="CQ51" s="25">
        <f t="shared" si="36"/>
        <v>32.034199999999998</v>
      </c>
      <c r="CR51" s="25">
        <f t="shared" si="36"/>
        <v>33.432000000000002</v>
      </c>
      <c r="CS51" s="25">
        <f t="shared" si="36"/>
        <v>32.030360000000002</v>
      </c>
      <c r="CT51" s="19">
        <f t="shared" si="37"/>
        <v>3038.5390399999987</v>
      </c>
    </row>
    <row r="52" spans="1:98" ht="15.75" thickBot="1">
      <c r="A52" s="70" t="s">
        <v>49</v>
      </c>
      <c r="B52" s="264">
        <v>0</v>
      </c>
      <c r="C52" s="264">
        <v>0</v>
      </c>
      <c r="D52" s="264">
        <v>0</v>
      </c>
      <c r="E52" s="264">
        <v>0</v>
      </c>
      <c r="F52" s="264">
        <v>0</v>
      </c>
      <c r="G52" s="264">
        <v>0</v>
      </c>
      <c r="H52" s="264">
        <v>0</v>
      </c>
      <c r="I52" s="264">
        <v>0</v>
      </c>
      <c r="J52" s="264">
        <v>0</v>
      </c>
      <c r="K52" s="264">
        <v>0</v>
      </c>
      <c r="L52" s="264">
        <v>0</v>
      </c>
      <c r="M52" s="264">
        <v>0</v>
      </c>
      <c r="N52" s="264">
        <v>0</v>
      </c>
      <c r="O52" s="264">
        <v>0</v>
      </c>
      <c r="P52" s="264">
        <v>0</v>
      </c>
      <c r="Q52" s="264">
        <v>0</v>
      </c>
      <c r="R52" s="264">
        <v>0</v>
      </c>
      <c r="S52" s="264">
        <v>0</v>
      </c>
      <c r="T52" s="264">
        <v>0</v>
      </c>
      <c r="U52" s="264">
        <v>0</v>
      </c>
      <c r="V52" s="264">
        <v>0</v>
      </c>
      <c r="W52" s="264">
        <v>0</v>
      </c>
      <c r="X52" s="264">
        <v>0</v>
      </c>
      <c r="Y52" s="264">
        <v>0</v>
      </c>
      <c r="Z52" s="264">
        <v>0</v>
      </c>
      <c r="AA52" s="264">
        <v>0</v>
      </c>
      <c r="AB52" s="264">
        <v>0</v>
      </c>
      <c r="AC52" s="264">
        <v>0</v>
      </c>
      <c r="AD52" s="264">
        <v>0</v>
      </c>
      <c r="AE52" s="264">
        <v>0</v>
      </c>
      <c r="AF52" s="264">
        <v>0</v>
      </c>
      <c r="AG52" s="264">
        <v>0</v>
      </c>
      <c r="AH52" s="264">
        <v>0</v>
      </c>
      <c r="AI52" s="264">
        <v>0</v>
      </c>
      <c r="AJ52" s="264">
        <v>0</v>
      </c>
      <c r="AK52" s="264">
        <v>0</v>
      </c>
      <c r="AL52" s="264">
        <v>0</v>
      </c>
      <c r="AM52" s="264">
        <v>0</v>
      </c>
      <c r="AN52" s="264">
        <v>0</v>
      </c>
      <c r="AO52" s="264">
        <v>0</v>
      </c>
      <c r="AP52" s="264">
        <v>0</v>
      </c>
      <c r="AQ52" s="264">
        <v>0</v>
      </c>
      <c r="AR52" s="264">
        <v>0</v>
      </c>
      <c r="AS52" s="264">
        <v>0</v>
      </c>
      <c r="AT52" s="264">
        <v>50</v>
      </c>
      <c r="AU52" s="264">
        <v>50</v>
      </c>
      <c r="AV52" s="264">
        <v>50</v>
      </c>
      <c r="AW52" s="264">
        <v>50</v>
      </c>
      <c r="AX52" s="264">
        <v>0</v>
      </c>
      <c r="AY52" s="264">
        <v>0</v>
      </c>
      <c r="AZ52" s="264">
        <v>0</v>
      </c>
      <c r="BA52" s="264">
        <v>0</v>
      </c>
      <c r="BB52" s="264">
        <v>0</v>
      </c>
      <c r="BC52" s="264">
        <v>0</v>
      </c>
      <c r="BD52" s="264">
        <v>0</v>
      </c>
      <c r="BE52" s="264">
        <v>0</v>
      </c>
      <c r="BF52" s="264">
        <v>0</v>
      </c>
      <c r="BG52" s="264">
        <v>0</v>
      </c>
      <c r="BH52" s="264">
        <v>0</v>
      </c>
      <c r="BI52" s="264">
        <v>0</v>
      </c>
      <c r="BJ52" s="264">
        <v>0</v>
      </c>
      <c r="BK52" s="264">
        <v>0</v>
      </c>
      <c r="BL52" s="264">
        <v>0</v>
      </c>
      <c r="BM52" s="264">
        <v>0</v>
      </c>
      <c r="BN52" s="264">
        <v>0</v>
      </c>
      <c r="BO52" s="264">
        <v>0</v>
      </c>
      <c r="BP52" s="264">
        <v>0</v>
      </c>
      <c r="BQ52" s="264">
        <v>0</v>
      </c>
      <c r="BR52" s="264">
        <v>0</v>
      </c>
      <c r="BS52" s="264">
        <v>0</v>
      </c>
      <c r="BT52" s="264">
        <v>0</v>
      </c>
      <c r="BU52" s="264">
        <v>189.1</v>
      </c>
      <c r="BV52" s="264">
        <v>100</v>
      </c>
      <c r="BW52" s="264">
        <v>400</v>
      </c>
      <c r="BX52" s="264">
        <v>626</v>
      </c>
      <c r="BY52" s="264">
        <v>635.39</v>
      </c>
      <c r="BZ52" s="264">
        <v>595.14</v>
      </c>
      <c r="CA52" s="264">
        <v>677.58</v>
      </c>
      <c r="CB52" s="264">
        <v>708</v>
      </c>
      <c r="CC52" s="264">
        <v>651.79</v>
      </c>
      <c r="CD52" s="264">
        <v>585</v>
      </c>
      <c r="CE52" s="264">
        <v>612.85</v>
      </c>
      <c r="CF52" s="264">
        <v>485.14</v>
      </c>
      <c r="CG52" s="264">
        <v>476.38</v>
      </c>
      <c r="CH52" s="264">
        <v>504.93</v>
      </c>
      <c r="CI52" s="264">
        <v>594.83000000000004</v>
      </c>
      <c r="CJ52" s="264">
        <v>515.66999999999996</v>
      </c>
      <c r="CK52" s="264">
        <v>495</v>
      </c>
      <c r="CL52" s="264">
        <v>1408</v>
      </c>
      <c r="CM52" s="264">
        <v>1411.62</v>
      </c>
      <c r="CN52" s="264">
        <v>995</v>
      </c>
      <c r="CO52" s="264">
        <v>344.65</v>
      </c>
      <c r="CP52" s="264">
        <v>0</v>
      </c>
      <c r="CQ52" s="264">
        <v>0</v>
      </c>
      <c r="CR52" s="264">
        <v>0</v>
      </c>
      <c r="CS52" s="264">
        <v>0</v>
      </c>
      <c r="CT52" s="161">
        <f>SUM(B52:CS52)</f>
        <v>13212.069999999998</v>
      </c>
    </row>
    <row r="53" spans="1:98" ht="15.75" thickBot="1">
      <c r="A53" s="73" t="s">
        <v>50</v>
      </c>
      <c r="B53" s="261">
        <f t="shared" ref="B53:BM53" si="40">SUM(B30,B40,B42,B47,-B52)</f>
        <v>8018.2845599999991</v>
      </c>
      <c r="C53" s="262">
        <f t="shared" si="40"/>
        <v>8052.294640000001</v>
      </c>
      <c r="D53" s="262">
        <f t="shared" si="40"/>
        <v>8107.8150800000003</v>
      </c>
      <c r="E53" s="262">
        <f t="shared" si="40"/>
        <v>8126.4476399999994</v>
      </c>
      <c r="F53" s="262">
        <f t="shared" si="40"/>
        <v>8127.2097999999996</v>
      </c>
      <c r="G53" s="262">
        <f t="shared" si="40"/>
        <v>8124.4944399999995</v>
      </c>
      <c r="H53" s="262">
        <f t="shared" si="40"/>
        <v>8117.2613599999995</v>
      </c>
      <c r="I53" s="262">
        <f t="shared" si="40"/>
        <v>8113.7036399999997</v>
      </c>
      <c r="J53" s="262">
        <f t="shared" si="40"/>
        <v>7698.1287199999997</v>
      </c>
      <c r="K53" s="262">
        <f t="shared" si="40"/>
        <v>7632.2912799999995</v>
      </c>
      <c r="L53" s="262">
        <f t="shared" si="40"/>
        <v>7626.92436</v>
      </c>
      <c r="M53" s="262">
        <f t="shared" si="40"/>
        <v>7629.8579199999995</v>
      </c>
      <c r="N53" s="262">
        <f t="shared" si="40"/>
        <v>7777.2888400000002</v>
      </c>
      <c r="O53" s="262">
        <f t="shared" si="40"/>
        <v>7784.3218800000004</v>
      </c>
      <c r="P53" s="262">
        <f t="shared" si="40"/>
        <v>7721.1120000000001</v>
      </c>
      <c r="Q53" s="262">
        <f t="shared" si="40"/>
        <v>7720.5627599999998</v>
      </c>
      <c r="R53" s="262">
        <f t="shared" si="40"/>
        <v>7707.6274000000003</v>
      </c>
      <c r="S53" s="262">
        <f t="shared" si="40"/>
        <v>7707.8507200000004</v>
      </c>
      <c r="T53" s="262">
        <f t="shared" si="40"/>
        <v>7724.6168399999997</v>
      </c>
      <c r="U53" s="262">
        <f t="shared" si="40"/>
        <v>7728.6335199999994</v>
      </c>
      <c r="V53" s="262">
        <f t="shared" si="40"/>
        <v>7734.5716799999991</v>
      </c>
      <c r="W53" s="262">
        <f t="shared" si="40"/>
        <v>7734.536759999999</v>
      </c>
      <c r="X53" s="262">
        <f t="shared" si="40"/>
        <v>7741.9392160256621</v>
      </c>
      <c r="Y53" s="262">
        <f t="shared" si="40"/>
        <v>7768.5296799782554</v>
      </c>
      <c r="Z53" s="262">
        <f t="shared" si="40"/>
        <v>7674.3886823849689</v>
      </c>
      <c r="AA53" s="262">
        <f t="shared" si="40"/>
        <v>7682.1119328114019</v>
      </c>
      <c r="AB53" s="262">
        <f t="shared" si="40"/>
        <v>7762.2184361202799</v>
      </c>
      <c r="AC53" s="262">
        <f t="shared" si="40"/>
        <v>7872.8079610163713</v>
      </c>
      <c r="AD53" s="262">
        <f t="shared" si="40"/>
        <v>7887.1246192726348</v>
      </c>
      <c r="AE53" s="262">
        <f t="shared" si="40"/>
        <v>7943.1495148358508</v>
      </c>
      <c r="AF53" s="262">
        <f t="shared" si="40"/>
        <v>8229.4588016219441</v>
      </c>
      <c r="AG53" s="262">
        <f t="shared" si="40"/>
        <v>8417.3440308711179</v>
      </c>
      <c r="AH53" s="262">
        <f t="shared" si="40"/>
        <v>8556.762998061502</v>
      </c>
      <c r="AI53" s="262">
        <f t="shared" si="40"/>
        <v>8660.4929462221808</v>
      </c>
      <c r="AJ53" s="262">
        <f t="shared" si="40"/>
        <v>8605.5542343872876</v>
      </c>
      <c r="AK53" s="262">
        <f t="shared" si="40"/>
        <v>8390.7944199154208</v>
      </c>
      <c r="AL53" s="262">
        <f t="shared" si="40"/>
        <v>8469.5737133915209</v>
      </c>
      <c r="AM53" s="262">
        <f t="shared" si="40"/>
        <v>8482.8653199513756</v>
      </c>
      <c r="AN53" s="262">
        <f t="shared" si="40"/>
        <v>8613.0164260206493</v>
      </c>
      <c r="AO53" s="262">
        <f t="shared" si="40"/>
        <v>8731.0112199749055</v>
      </c>
      <c r="AP53" s="262">
        <f t="shared" si="40"/>
        <v>8830.371905787355</v>
      </c>
      <c r="AQ53" s="262">
        <f t="shared" si="40"/>
        <v>8984.2802712768898</v>
      </c>
      <c r="AR53" s="262">
        <f t="shared" si="40"/>
        <v>9098.3409474722921</v>
      </c>
      <c r="AS53" s="262">
        <f t="shared" si="40"/>
        <v>9154.2982268770138</v>
      </c>
      <c r="AT53" s="262">
        <f t="shared" si="40"/>
        <v>9016.3659800202549</v>
      </c>
      <c r="AU53" s="262">
        <f t="shared" si="40"/>
        <v>9053.6954238500202</v>
      </c>
      <c r="AV53" s="262">
        <f t="shared" si="40"/>
        <v>9076.6421162877705</v>
      </c>
      <c r="AW53" s="262">
        <f t="shared" si="40"/>
        <v>9098.6465263284226</v>
      </c>
      <c r="AX53" s="262">
        <f t="shared" si="40"/>
        <v>9254.0071478241553</v>
      </c>
      <c r="AY53" s="262">
        <f t="shared" si="40"/>
        <v>9261.3855863713088</v>
      </c>
      <c r="AZ53" s="262">
        <f t="shared" si="40"/>
        <v>9254.8335476364227</v>
      </c>
      <c r="BA53" s="262">
        <f t="shared" si="40"/>
        <v>9237.9133912855123</v>
      </c>
      <c r="BB53" s="262">
        <f t="shared" si="40"/>
        <v>9194.1286274332197</v>
      </c>
      <c r="BC53" s="262">
        <f t="shared" si="40"/>
        <v>9166.8331754058054</v>
      </c>
      <c r="BD53" s="262">
        <f t="shared" si="40"/>
        <v>9106.8229759070273</v>
      </c>
      <c r="BE53" s="262">
        <f t="shared" si="40"/>
        <v>9054.0177856001901</v>
      </c>
      <c r="BF53" s="262">
        <f t="shared" si="40"/>
        <v>9001.2064963958255</v>
      </c>
      <c r="BG53" s="262">
        <f t="shared" si="40"/>
        <v>8956.6656360159104</v>
      </c>
      <c r="BH53" s="262">
        <f t="shared" si="40"/>
        <v>9011.7238345273072</v>
      </c>
      <c r="BI53" s="262">
        <f t="shared" si="40"/>
        <v>8999.7489944625377</v>
      </c>
      <c r="BJ53" s="262">
        <f t="shared" si="40"/>
        <v>9296.8616351788824</v>
      </c>
      <c r="BK53" s="262">
        <f t="shared" si="40"/>
        <v>9343.4828748311193</v>
      </c>
      <c r="BL53" s="262">
        <f t="shared" si="40"/>
        <v>9183.5062051053392</v>
      </c>
      <c r="BM53" s="262">
        <f t="shared" si="40"/>
        <v>9039.1395376122327</v>
      </c>
      <c r="BN53" s="262">
        <f t="shared" ref="BN53:CS53" si="41">SUM(BN30,BN40,BN42,BN47,-BN52)</f>
        <v>8934.6025345028465</v>
      </c>
      <c r="BO53" s="262">
        <f t="shared" si="41"/>
        <v>8724.3148208313542</v>
      </c>
      <c r="BP53" s="262">
        <f t="shared" si="41"/>
        <v>8456.8400431358623</v>
      </c>
      <c r="BQ53" s="262">
        <f t="shared" si="41"/>
        <v>8221.3242565682394</v>
      </c>
      <c r="BR53" s="262">
        <f t="shared" si="41"/>
        <v>7947.7085561572603</v>
      </c>
      <c r="BS53" s="262">
        <f t="shared" si="41"/>
        <v>7603.2938469233859</v>
      </c>
      <c r="BT53" s="262">
        <f t="shared" si="41"/>
        <v>7009.0253550310235</v>
      </c>
      <c r="BU53" s="262">
        <f t="shared" si="41"/>
        <v>6497.5354980399161</v>
      </c>
      <c r="BV53" s="262">
        <f t="shared" si="41"/>
        <v>7012.3733128655294</v>
      </c>
      <c r="BW53" s="262">
        <f t="shared" si="41"/>
        <v>6582.7901848297279</v>
      </c>
      <c r="BX53" s="262">
        <f t="shared" si="41"/>
        <v>6472.4890380010875</v>
      </c>
      <c r="BY53" s="262">
        <f t="shared" si="41"/>
        <v>6600.1266000000005</v>
      </c>
      <c r="BZ53" s="262">
        <f t="shared" si="41"/>
        <v>6731.0209599999998</v>
      </c>
      <c r="CA53" s="262">
        <f t="shared" si="41"/>
        <v>6658.1949999999997</v>
      </c>
      <c r="CB53" s="262">
        <f t="shared" si="41"/>
        <v>6641.6236399999998</v>
      </c>
      <c r="CC53" s="262">
        <f t="shared" si="41"/>
        <v>6715.0692799999997</v>
      </c>
      <c r="CD53" s="262">
        <f t="shared" si="41"/>
        <v>6796.5533999999998</v>
      </c>
      <c r="CE53" s="262">
        <f t="shared" si="41"/>
        <v>6769.9196399999992</v>
      </c>
      <c r="CF53" s="262">
        <f t="shared" si="41"/>
        <v>6888.0599199999997</v>
      </c>
      <c r="CG53" s="262">
        <f t="shared" si="41"/>
        <v>6900.1211999999996</v>
      </c>
      <c r="CH53" s="262">
        <f t="shared" si="41"/>
        <v>6885.3018399999992</v>
      </c>
      <c r="CI53" s="262">
        <f t="shared" si="41"/>
        <v>6808.8596000000007</v>
      </c>
      <c r="CJ53" s="262">
        <f t="shared" si="41"/>
        <v>6900.4602400000003</v>
      </c>
      <c r="CK53" s="262">
        <f t="shared" si="41"/>
        <v>6931.6936800000003</v>
      </c>
      <c r="CL53" s="262">
        <f t="shared" si="41"/>
        <v>6022.0764400000007</v>
      </c>
      <c r="CM53" s="262">
        <f t="shared" si="41"/>
        <v>6019.7012800000002</v>
      </c>
      <c r="CN53" s="262">
        <f t="shared" si="41"/>
        <v>6567.4131199999993</v>
      </c>
      <c r="CO53" s="262">
        <f t="shared" si="41"/>
        <v>7213.14264</v>
      </c>
      <c r="CP53" s="262">
        <f t="shared" si="41"/>
        <v>7552.0985200000005</v>
      </c>
      <c r="CQ53" s="262">
        <f t="shared" si="41"/>
        <v>7556.5821999999998</v>
      </c>
      <c r="CR53" s="262">
        <f t="shared" si="41"/>
        <v>7562.8899999999994</v>
      </c>
      <c r="CS53" s="263">
        <f t="shared" si="41"/>
        <v>7568.6683599999997</v>
      </c>
      <c r="CT53" s="76">
        <f>SUM(B53:CS53)</f>
        <v>766631.77384924248</v>
      </c>
    </row>
    <row r="54" spans="1:98" ht="15.75" thickBot="1">
      <c r="A54" s="37"/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</row>
    <row r="55" spans="1:98" ht="15.75" thickBot="1">
      <c r="A55" s="77" t="s">
        <v>67</v>
      </c>
      <c r="B55" s="252">
        <f t="shared" ref="B55:BM55" si="42">B25-B53</f>
        <v>176.55200000000059</v>
      </c>
      <c r="C55" s="252">
        <f t="shared" si="42"/>
        <v>136.74199999999928</v>
      </c>
      <c r="D55" s="252">
        <f t="shared" si="42"/>
        <v>76.702000000000226</v>
      </c>
      <c r="E55" s="252">
        <f t="shared" si="42"/>
        <v>53.252000000000407</v>
      </c>
      <c r="F55" s="252">
        <f t="shared" si="42"/>
        <v>53.252000000000407</v>
      </c>
      <c r="G55" s="252">
        <f t="shared" si="42"/>
        <v>53.252000000000407</v>
      </c>
      <c r="H55" s="252">
        <f t="shared" si="42"/>
        <v>53.252000000000407</v>
      </c>
      <c r="I55" s="252">
        <f t="shared" si="42"/>
        <v>53.252000000000407</v>
      </c>
      <c r="J55" s="252">
        <f t="shared" si="42"/>
        <v>100.53200000000015</v>
      </c>
      <c r="K55" s="252">
        <f t="shared" si="42"/>
        <v>164.8720000000003</v>
      </c>
      <c r="L55" s="252">
        <f t="shared" si="42"/>
        <v>163.8720000000003</v>
      </c>
      <c r="M55" s="252">
        <f t="shared" si="42"/>
        <v>163.8720000000003</v>
      </c>
      <c r="N55" s="252">
        <f t="shared" si="42"/>
        <v>17.151999999999134</v>
      </c>
      <c r="O55" s="252">
        <f t="shared" si="42"/>
        <v>10.921999999999571</v>
      </c>
      <c r="P55" s="252">
        <f t="shared" si="42"/>
        <v>68.891999999999825</v>
      </c>
      <c r="Q55" s="252">
        <f t="shared" si="42"/>
        <v>68.891999999999825</v>
      </c>
      <c r="R55" s="252">
        <f t="shared" si="42"/>
        <v>80.821999999999207</v>
      </c>
      <c r="S55" s="252">
        <f t="shared" si="42"/>
        <v>84.821999999999207</v>
      </c>
      <c r="T55" s="252">
        <f t="shared" si="42"/>
        <v>74.971999999999753</v>
      </c>
      <c r="U55" s="252">
        <f t="shared" si="42"/>
        <v>68.952000000000226</v>
      </c>
      <c r="V55" s="252">
        <f t="shared" si="42"/>
        <v>64.952000000000226</v>
      </c>
      <c r="W55" s="252">
        <f t="shared" si="42"/>
        <v>67.952000000000226</v>
      </c>
      <c r="X55" s="252">
        <f t="shared" si="42"/>
        <v>61.391999999999825</v>
      </c>
      <c r="Y55" s="252">
        <f t="shared" si="42"/>
        <v>39.971999999999753</v>
      </c>
      <c r="Z55" s="252">
        <f t="shared" si="42"/>
        <v>131.93199999999888</v>
      </c>
      <c r="AA55" s="252">
        <f t="shared" si="42"/>
        <v>131.93199999999888</v>
      </c>
      <c r="AB55" s="252">
        <f t="shared" si="42"/>
        <v>76.941999999999098</v>
      </c>
      <c r="AC55" s="252">
        <f t="shared" si="42"/>
        <v>50.412000000000262</v>
      </c>
      <c r="AD55" s="252">
        <f t="shared" si="42"/>
        <v>170.21200000000044</v>
      </c>
      <c r="AE55" s="252">
        <f t="shared" si="42"/>
        <v>311.21200000000044</v>
      </c>
      <c r="AF55" s="252">
        <f t="shared" si="42"/>
        <v>407.21199999999953</v>
      </c>
      <c r="AG55" s="252">
        <f t="shared" si="42"/>
        <v>500.21199999999953</v>
      </c>
      <c r="AH55" s="252">
        <f t="shared" si="42"/>
        <v>733.77200000000084</v>
      </c>
      <c r="AI55" s="252">
        <f t="shared" si="42"/>
        <v>1032.6520000000019</v>
      </c>
      <c r="AJ55" s="252">
        <f t="shared" si="42"/>
        <v>1383.4720000000016</v>
      </c>
      <c r="AK55" s="252">
        <f t="shared" si="42"/>
        <v>1914.0819999999985</v>
      </c>
      <c r="AL55" s="252">
        <f t="shared" si="42"/>
        <v>2146.0019999999986</v>
      </c>
      <c r="AM55" s="252">
        <f t="shared" si="42"/>
        <v>2422.4520000000011</v>
      </c>
      <c r="AN55" s="252">
        <f t="shared" si="42"/>
        <v>2560.0619999999999</v>
      </c>
      <c r="AO55" s="252">
        <f t="shared" si="42"/>
        <v>2665.8120000000017</v>
      </c>
      <c r="AP55" s="252">
        <f t="shared" si="42"/>
        <v>2773.8420000000006</v>
      </c>
      <c r="AQ55" s="252">
        <f t="shared" si="42"/>
        <v>2788.7219999999979</v>
      </c>
      <c r="AR55" s="252">
        <f t="shared" si="42"/>
        <v>2789.3819999999996</v>
      </c>
      <c r="AS55" s="252">
        <f t="shared" si="42"/>
        <v>2789.3819999999978</v>
      </c>
      <c r="AT55" s="252">
        <f t="shared" si="42"/>
        <v>2993.0519999999997</v>
      </c>
      <c r="AU55" s="252">
        <f t="shared" si="42"/>
        <v>3025.0319999999992</v>
      </c>
      <c r="AV55" s="252">
        <f t="shared" si="42"/>
        <v>3025.0319999999992</v>
      </c>
      <c r="AW55" s="252">
        <f t="shared" si="42"/>
        <v>3025.0319999999992</v>
      </c>
      <c r="AX55" s="252">
        <f t="shared" si="42"/>
        <v>2865.3420000000006</v>
      </c>
      <c r="AY55" s="252">
        <f t="shared" si="42"/>
        <v>2865.3419999999987</v>
      </c>
      <c r="AZ55" s="252">
        <f t="shared" si="42"/>
        <v>2862.9920000000002</v>
      </c>
      <c r="BA55" s="252">
        <f t="shared" si="42"/>
        <v>2862.7620000000006</v>
      </c>
      <c r="BB55" s="252">
        <f t="shared" si="42"/>
        <v>2894.0620000000017</v>
      </c>
      <c r="BC55" s="252">
        <f t="shared" si="42"/>
        <v>2894.0620000000017</v>
      </c>
      <c r="BD55" s="252">
        <f t="shared" si="42"/>
        <v>2920.4120000000003</v>
      </c>
      <c r="BE55" s="252">
        <f t="shared" si="42"/>
        <v>2921.7620000000024</v>
      </c>
      <c r="BF55" s="252">
        <f t="shared" si="42"/>
        <v>2921.732</v>
      </c>
      <c r="BG55" s="252">
        <f t="shared" si="42"/>
        <v>2889.4120000000003</v>
      </c>
      <c r="BH55" s="252">
        <f t="shared" si="42"/>
        <v>2720.0619999999999</v>
      </c>
      <c r="BI55" s="252">
        <f t="shared" si="42"/>
        <v>2595.3020000000015</v>
      </c>
      <c r="BJ55" s="252">
        <f t="shared" si="42"/>
        <v>2147.9320000000007</v>
      </c>
      <c r="BK55" s="252">
        <f t="shared" si="42"/>
        <v>1878.7619999999988</v>
      </c>
      <c r="BL55" s="252">
        <f t="shared" si="42"/>
        <v>1817.6719999999987</v>
      </c>
      <c r="BM55" s="252">
        <f t="shared" si="42"/>
        <v>1729.1819999999989</v>
      </c>
      <c r="BN55" s="252">
        <f t="shared" ref="BN55:CS55" si="43">BN25-BN53</f>
        <v>1518.5120000000006</v>
      </c>
      <c r="BO55" s="252">
        <f t="shared" si="43"/>
        <v>1394.3320000000003</v>
      </c>
      <c r="BP55" s="252">
        <f t="shared" si="43"/>
        <v>1317.3019999999997</v>
      </c>
      <c r="BQ55" s="252">
        <f t="shared" si="43"/>
        <v>1212.3019999999997</v>
      </c>
      <c r="BR55" s="252">
        <f t="shared" si="43"/>
        <v>1108.5119999999988</v>
      </c>
      <c r="BS55" s="252">
        <f t="shared" si="43"/>
        <v>1111.9919999999993</v>
      </c>
      <c r="BT55" s="252">
        <f t="shared" si="43"/>
        <v>1404.822000000001</v>
      </c>
      <c r="BU55" s="252">
        <f t="shared" si="43"/>
        <v>1655.8620000000001</v>
      </c>
      <c r="BV55" s="252">
        <f t="shared" si="43"/>
        <v>909.35199999999986</v>
      </c>
      <c r="BW55" s="252">
        <f t="shared" si="43"/>
        <v>1215.3620000000001</v>
      </c>
      <c r="BX55" s="252">
        <f t="shared" si="43"/>
        <v>1282.8919999999998</v>
      </c>
      <c r="BY55" s="252">
        <f t="shared" si="43"/>
        <v>1127.5519999999997</v>
      </c>
      <c r="BZ55" s="252">
        <f t="shared" si="43"/>
        <v>983.90200000000004</v>
      </c>
      <c r="CA55" s="252">
        <f t="shared" si="43"/>
        <v>1058.402</v>
      </c>
      <c r="CB55" s="252">
        <f t="shared" si="43"/>
        <v>1092.6619999999994</v>
      </c>
      <c r="CC55" s="252">
        <f t="shared" si="43"/>
        <v>1032.8620000000001</v>
      </c>
      <c r="CD55" s="252">
        <f t="shared" si="43"/>
        <v>953.07200000000012</v>
      </c>
      <c r="CE55" s="252">
        <f t="shared" si="43"/>
        <v>980.92200000000048</v>
      </c>
      <c r="CF55" s="252">
        <f t="shared" si="43"/>
        <v>863.21200000000044</v>
      </c>
      <c r="CG55" s="252">
        <f t="shared" si="43"/>
        <v>854.45200000000023</v>
      </c>
      <c r="CH55" s="252">
        <f t="shared" si="43"/>
        <v>880.02199999999993</v>
      </c>
      <c r="CI55" s="252">
        <f t="shared" si="43"/>
        <v>968.52199999999903</v>
      </c>
      <c r="CJ55" s="252">
        <f t="shared" si="43"/>
        <v>884.86199999999917</v>
      </c>
      <c r="CK55" s="252">
        <f t="shared" si="43"/>
        <v>860.43199999999888</v>
      </c>
      <c r="CL55" s="252">
        <f t="shared" si="43"/>
        <v>1772.8419999999996</v>
      </c>
      <c r="CM55" s="252">
        <f t="shared" si="43"/>
        <v>1774.7820000000002</v>
      </c>
      <c r="CN55" s="252">
        <f t="shared" si="43"/>
        <v>1226.1220000000012</v>
      </c>
      <c r="CO55" s="252">
        <f t="shared" si="43"/>
        <v>577.10199999999986</v>
      </c>
      <c r="CP55" s="252">
        <f t="shared" si="43"/>
        <v>234.93199999999979</v>
      </c>
      <c r="CQ55" s="252">
        <f t="shared" si="43"/>
        <v>231.16200000000026</v>
      </c>
      <c r="CR55" s="252">
        <f t="shared" si="43"/>
        <v>230.11200000000008</v>
      </c>
      <c r="CS55" s="253">
        <f t="shared" si="43"/>
        <v>230.65200000000004</v>
      </c>
      <c r="CT55" s="79">
        <f>SUM(B55:CS55)</f>
        <v>116543.56199999998</v>
      </c>
    </row>
    <row r="56" spans="1:98" ht="15.75" thickBot="1">
      <c r="A56" s="251" t="s">
        <v>47</v>
      </c>
      <c r="B56" s="222">
        <v>2790.06</v>
      </c>
      <c r="C56" s="222">
        <v>2929.89</v>
      </c>
      <c r="D56" s="222">
        <v>2714.16</v>
      </c>
      <c r="E56" s="222">
        <v>2716.24</v>
      </c>
      <c r="F56" s="222">
        <v>3018.31</v>
      </c>
      <c r="G56" s="222">
        <v>2970.38</v>
      </c>
      <c r="H56" s="222">
        <v>2972.46</v>
      </c>
      <c r="I56" s="222">
        <v>2924.5299999999997</v>
      </c>
      <c r="J56" s="222">
        <v>3126.6</v>
      </c>
      <c r="K56" s="222">
        <v>3178.68</v>
      </c>
      <c r="L56" s="222">
        <v>3180.75</v>
      </c>
      <c r="M56" s="222">
        <v>3182.8199999999997</v>
      </c>
      <c r="N56" s="222">
        <v>2934.9</v>
      </c>
      <c r="O56" s="222">
        <v>2886.9700000000003</v>
      </c>
      <c r="P56" s="222">
        <v>3039.04</v>
      </c>
      <c r="Q56" s="222">
        <v>2991.12</v>
      </c>
      <c r="R56" s="222">
        <v>2993.19</v>
      </c>
      <c r="S56" s="222">
        <v>2995.26</v>
      </c>
      <c r="T56" s="222">
        <v>3097.09</v>
      </c>
      <c r="U56" s="222">
        <v>3097.09</v>
      </c>
      <c r="V56" s="222">
        <v>3197.09</v>
      </c>
      <c r="W56" s="222">
        <v>3247.09</v>
      </c>
      <c r="X56" s="222">
        <v>3347.09</v>
      </c>
      <c r="Y56" s="222">
        <v>3447.09</v>
      </c>
      <c r="Z56" s="222">
        <v>3297.09</v>
      </c>
      <c r="AA56" s="222">
        <v>3447.09</v>
      </c>
      <c r="AB56" s="222">
        <v>3747.09</v>
      </c>
      <c r="AC56" s="222">
        <v>3797.09</v>
      </c>
      <c r="AD56" s="222">
        <v>3897.09</v>
      </c>
      <c r="AE56" s="222">
        <v>3747.09</v>
      </c>
      <c r="AF56" s="222">
        <v>3387.79</v>
      </c>
      <c r="AG56" s="222">
        <v>3089.55</v>
      </c>
      <c r="AH56" s="222">
        <v>2947.49</v>
      </c>
      <c r="AI56" s="222">
        <v>2692.89</v>
      </c>
      <c r="AJ56" s="222">
        <v>2518.1899999999996</v>
      </c>
      <c r="AK56" s="222">
        <v>2668.09</v>
      </c>
      <c r="AL56" s="222">
        <v>2418.09</v>
      </c>
      <c r="AM56" s="222">
        <v>2297.09</v>
      </c>
      <c r="AN56" s="222">
        <v>2208.79</v>
      </c>
      <c r="AO56" s="222">
        <v>2039.09</v>
      </c>
      <c r="AP56" s="222">
        <v>1926.1899999999998</v>
      </c>
      <c r="AQ56" s="222">
        <v>1692.09</v>
      </c>
      <c r="AR56" s="222">
        <v>1576.3899999999999</v>
      </c>
      <c r="AS56" s="222">
        <v>1512.19</v>
      </c>
      <c r="AT56" s="222">
        <v>1538.09</v>
      </c>
      <c r="AU56" s="222">
        <v>1488.09</v>
      </c>
      <c r="AV56" s="222">
        <v>1447.09</v>
      </c>
      <c r="AW56" s="222">
        <v>1397.09</v>
      </c>
      <c r="AX56" s="222">
        <v>1497.09</v>
      </c>
      <c r="AY56" s="222">
        <v>1497.09</v>
      </c>
      <c r="AZ56" s="222">
        <v>1297.0899999999999</v>
      </c>
      <c r="BA56" s="222">
        <v>1297.08</v>
      </c>
      <c r="BB56" s="222">
        <v>1297.0899999999999</v>
      </c>
      <c r="BC56" s="222">
        <v>1347.09</v>
      </c>
      <c r="BD56" s="222">
        <v>1397.09</v>
      </c>
      <c r="BE56" s="222">
        <v>1538.09</v>
      </c>
      <c r="BF56" s="222">
        <v>1638.09</v>
      </c>
      <c r="BG56" s="222">
        <v>1788.09</v>
      </c>
      <c r="BH56" s="222">
        <v>1739.09</v>
      </c>
      <c r="BI56" s="222">
        <v>1588.09</v>
      </c>
      <c r="BJ56" s="222">
        <v>1732.8899999999999</v>
      </c>
      <c r="BK56" s="222">
        <v>1825.77</v>
      </c>
      <c r="BL56" s="222">
        <v>2071.09</v>
      </c>
      <c r="BM56" s="222">
        <v>2321.19</v>
      </c>
      <c r="BN56" s="222">
        <v>2894.9500000000003</v>
      </c>
      <c r="BO56" s="222">
        <v>3245.46</v>
      </c>
      <c r="BP56" s="222">
        <v>3639.79</v>
      </c>
      <c r="BQ56" s="222">
        <v>3718.88</v>
      </c>
      <c r="BR56" s="222">
        <v>3245.88</v>
      </c>
      <c r="BS56" s="222">
        <v>2300.89</v>
      </c>
      <c r="BT56" s="222">
        <v>1364.59</v>
      </c>
      <c r="BU56" s="222">
        <v>897.08999999999992</v>
      </c>
      <c r="BV56" s="222">
        <v>897.08999999999992</v>
      </c>
      <c r="BW56" s="222">
        <v>897.08999999999992</v>
      </c>
      <c r="BX56" s="222">
        <v>897.08999999999992</v>
      </c>
      <c r="BY56" s="222">
        <v>897.08999999999992</v>
      </c>
      <c r="BZ56" s="222">
        <v>1097.0899999999999</v>
      </c>
      <c r="CA56" s="222">
        <v>1197.0899999999999</v>
      </c>
      <c r="CB56" s="222">
        <v>1497.09</v>
      </c>
      <c r="CC56" s="222">
        <v>1397.09</v>
      </c>
      <c r="CD56" s="222">
        <v>1397.09</v>
      </c>
      <c r="CE56" s="222">
        <v>1397.09</v>
      </c>
      <c r="CF56" s="222">
        <v>1297.0899999999999</v>
      </c>
      <c r="CG56" s="222">
        <v>1497.09</v>
      </c>
      <c r="CH56" s="222">
        <v>1497.09</v>
      </c>
      <c r="CI56" s="222">
        <v>1697.09</v>
      </c>
      <c r="CJ56" s="222">
        <v>1747.09</v>
      </c>
      <c r="CK56" s="222">
        <v>1847.09</v>
      </c>
      <c r="CL56" s="222">
        <v>1847.09</v>
      </c>
      <c r="CM56" s="222">
        <v>1897.09</v>
      </c>
      <c r="CN56" s="222">
        <v>1597.09</v>
      </c>
      <c r="CO56" s="222">
        <v>1597.09</v>
      </c>
      <c r="CP56" s="222">
        <v>1647.09</v>
      </c>
      <c r="CQ56" s="222">
        <v>2047.09</v>
      </c>
      <c r="CR56" s="222">
        <v>2397.09</v>
      </c>
      <c r="CS56" s="222">
        <v>3147.09</v>
      </c>
      <c r="CT56" s="186">
        <f>SUM(B56:CS56)</f>
        <v>218264.41999999984</v>
      </c>
    </row>
    <row r="57" spans="1:98" ht="15.75" thickBot="1">
      <c r="A57" s="208" t="s">
        <v>68</v>
      </c>
      <c r="B57" s="254">
        <f>IF(B56&gt;B55,0,B55-B56)</f>
        <v>0</v>
      </c>
      <c r="C57" s="254">
        <f t="shared" ref="C57:BN57" si="44">IF(C56&gt;C55,0,C55-C56)</f>
        <v>0</v>
      </c>
      <c r="D57" s="254">
        <f t="shared" si="44"/>
        <v>0</v>
      </c>
      <c r="E57" s="254">
        <f t="shared" si="44"/>
        <v>0</v>
      </c>
      <c r="F57" s="254">
        <f t="shared" si="44"/>
        <v>0</v>
      </c>
      <c r="G57" s="254">
        <f t="shared" si="44"/>
        <v>0</v>
      </c>
      <c r="H57" s="254">
        <f t="shared" si="44"/>
        <v>0</v>
      </c>
      <c r="I57" s="254">
        <f t="shared" si="44"/>
        <v>0</v>
      </c>
      <c r="J57" s="254">
        <f t="shared" si="44"/>
        <v>0</v>
      </c>
      <c r="K57" s="254">
        <f t="shared" si="44"/>
        <v>0</v>
      </c>
      <c r="L57" s="254">
        <f t="shared" si="44"/>
        <v>0</v>
      </c>
      <c r="M57" s="254">
        <f t="shared" si="44"/>
        <v>0</v>
      </c>
      <c r="N57" s="254">
        <f t="shared" si="44"/>
        <v>0</v>
      </c>
      <c r="O57" s="254">
        <f t="shared" si="44"/>
        <v>0</v>
      </c>
      <c r="P57" s="254">
        <f t="shared" si="44"/>
        <v>0</v>
      </c>
      <c r="Q57" s="254">
        <f t="shared" si="44"/>
        <v>0</v>
      </c>
      <c r="R57" s="254">
        <f t="shared" si="44"/>
        <v>0</v>
      </c>
      <c r="S57" s="254">
        <f t="shared" si="44"/>
        <v>0</v>
      </c>
      <c r="T57" s="254">
        <f t="shared" si="44"/>
        <v>0</v>
      </c>
      <c r="U57" s="254">
        <f t="shared" si="44"/>
        <v>0</v>
      </c>
      <c r="V57" s="254">
        <f t="shared" si="44"/>
        <v>0</v>
      </c>
      <c r="W57" s="254">
        <f t="shared" si="44"/>
        <v>0</v>
      </c>
      <c r="X57" s="254">
        <f t="shared" si="44"/>
        <v>0</v>
      </c>
      <c r="Y57" s="254">
        <f t="shared" si="44"/>
        <v>0</v>
      </c>
      <c r="Z57" s="254">
        <f t="shared" si="44"/>
        <v>0</v>
      </c>
      <c r="AA57" s="254">
        <f t="shared" si="44"/>
        <v>0</v>
      </c>
      <c r="AB57" s="254">
        <f t="shared" si="44"/>
        <v>0</v>
      </c>
      <c r="AC57" s="254">
        <f t="shared" si="44"/>
        <v>0</v>
      </c>
      <c r="AD57" s="254">
        <f t="shared" si="44"/>
        <v>0</v>
      </c>
      <c r="AE57" s="254">
        <f t="shared" si="44"/>
        <v>0</v>
      </c>
      <c r="AF57" s="254">
        <f t="shared" si="44"/>
        <v>0</v>
      </c>
      <c r="AG57" s="254">
        <f t="shared" si="44"/>
        <v>0</v>
      </c>
      <c r="AH57" s="254">
        <f t="shared" si="44"/>
        <v>0</v>
      </c>
      <c r="AI57" s="254">
        <f t="shared" si="44"/>
        <v>0</v>
      </c>
      <c r="AJ57" s="254">
        <f t="shared" si="44"/>
        <v>0</v>
      </c>
      <c r="AK57" s="254">
        <f t="shared" si="44"/>
        <v>0</v>
      </c>
      <c r="AL57" s="254">
        <f t="shared" si="44"/>
        <v>0</v>
      </c>
      <c r="AM57" s="254">
        <f t="shared" si="44"/>
        <v>125.36200000000099</v>
      </c>
      <c r="AN57" s="254">
        <f t="shared" si="44"/>
        <v>351.27199999999993</v>
      </c>
      <c r="AO57" s="254">
        <f t="shared" si="44"/>
        <v>626.7220000000018</v>
      </c>
      <c r="AP57" s="254">
        <f t="shared" si="44"/>
        <v>847.65200000000073</v>
      </c>
      <c r="AQ57" s="254">
        <f t="shared" si="44"/>
        <v>1096.631999999998</v>
      </c>
      <c r="AR57" s="254">
        <f t="shared" si="44"/>
        <v>1212.9919999999997</v>
      </c>
      <c r="AS57" s="254">
        <f t="shared" si="44"/>
        <v>1277.1919999999977</v>
      </c>
      <c r="AT57" s="254">
        <f t="shared" si="44"/>
        <v>1454.9619999999998</v>
      </c>
      <c r="AU57" s="254">
        <f t="shared" si="44"/>
        <v>1536.9419999999993</v>
      </c>
      <c r="AV57" s="254">
        <f t="shared" si="44"/>
        <v>1577.9419999999993</v>
      </c>
      <c r="AW57" s="254">
        <f t="shared" si="44"/>
        <v>1627.9419999999993</v>
      </c>
      <c r="AX57" s="254">
        <f t="shared" si="44"/>
        <v>1368.2520000000006</v>
      </c>
      <c r="AY57" s="254">
        <f t="shared" si="44"/>
        <v>1368.2519999999988</v>
      </c>
      <c r="AZ57" s="254">
        <f t="shared" si="44"/>
        <v>1565.9020000000003</v>
      </c>
      <c r="BA57" s="254">
        <f t="shared" si="44"/>
        <v>1565.6820000000007</v>
      </c>
      <c r="BB57" s="254">
        <f t="shared" si="44"/>
        <v>1596.9720000000018</v>
      </c>
      <c r="BC57" s="254">
        <f t="shared" si="44"/>
        <v>1546.9720000000018</v>
      </c>
      <c r="BD57" s="254">
        <f t="shared" si="44"/>
        <v>1523.3220000000003</v>
      </c>
      <c r="BE57" s="254">
        <f t="shared" si="44"/>
        <v>1383.6720000000025</v>
      </c>
      <c r="BF57" s="254">
        <f t="shared" si="44"/>
        <v>1283.6420000000001</v>
      </c>
      <c r="BG57" s="254">
        <f t="shared" si="44"/>
        <v>1101.3220000000003</v>
      </c>
      <c r="BH57" s="254">
        <f t="shared" si="44"/>
        <v>980.97199999999998</v>
      </c>
      <c r="BI57" s="254">
        <f t="shared" si="44"/>
        <v>1007.2120000000016</v>
      </c>
      <c r="BJ57" s="254">
        <f t="shared" si="44"/>
        <v>415.04200000000083</v>
      </c>
      <c r="BK57" s="254">
        <f t="shared" si="44"/>
        <v>52.991999999998825</v>
      </c>
      <c r="BL57" s="254">
        <f t="shared" si="44"/>
        <v>0</v>
      </c>
      <c r="BM57" s="254">
        <f t="shared" si="44"/>
        <v>0</v>
      </c>
      <c r="BN57" s="254">
        <f t="shared" si="44"/>
        <v>0</v>
      </c>
      <c r="BO57" s="254">
        <f t="shared" ref="BO57:CS57" si="45">IF(BO56&gt;BO55,0,BO55-BO56)</f>
        <v>0</v>
      </c>
      <c r="BP57" s="254">
        <f t="shared" si="45"/>
        <v>0</v>
      </c>
      <c r="BQ57" s="254">
        <f t="shared" si="45"/>
        <v>0</v>
      </c>
      <c r="BR57" s="254">
        <f t="shared" si="45"/>
        <v>0</v>
      </c>
      <c r="BS57" s="254">
        <f t="shared" si="45"/>
        <v>0</v>
      </c>
      <c r="BT57" s="254">
        <f t="shared" si="45"/>
        <v>40.232000000001108</v>
      </c>
      <c r="BU57" s="254">
        <f t="shared" si="45"/>
        <v>758.77200000000016</v>
      </c>
      <c r="BV57" s="254">
        <f t="shared" si="45"/>
        <v>12.261999999999944</v>
      </c>
      <c r="BW57" s="254">
        <f t="shared" si="45"/>
        <v>318.27200000000016</v>
      </c>
      <c r="BX57" s="254">
        <f t="shared" si="45"/>
        <v>385.80199999999991</v>
      </c>
      <c r="BY57" s="254">
        <f t="shared" si="45"/>
        <v>230.46199999999976</v>
      </c>
      <c r="BZ57" s="254">
        <f t="shared" si="45"/>
        <v>0</v>
      </c>
      <c r="CA57" s="254">
        <f t="shared" si="45"/>
        <v>0</v>
      </c>
      <c r="CB57" s="254">
        <f t="shared" si="45"/>
        <v>0</v>
      </c>
      <c r="CC57" s="254">
        <f t="shared" si="45"/>
        <v>0</v>
      </c>
      <c r="CD57" s="254">
        <f t="shared" si="45"/>
        <v>0</v>
      </c>
      <c r="CE57" s="254">
        <f t="shared" si="45"/>
        <v>0</v>
      </c>
      <c r="CF57" s="254">
        <f t="shared" si="45"/>
        <v>0</v>
      </c>
      <c r="CG57" s="254">
        <f t="shared" si="45"/>
        <v>0</v>
      </c>
      <c r="CH57" s="254">
        <f t="shared" si="45"/>
        <v>0</v>
      </c>
      <c r="CI57" s="254">
        <f t="shared" si="45"/>
        <v>0</v>
      </c>
      <c r="CJ57" s="254">
        <f t="shared" si="45"/>
        <v>0</v>
      </c>
      <c r="CK57" s="254">
        <f t="shared" si="45"/>
        <v>0</v>
      </c>
      <c r="CL57" s="254">
        <f t="shared" si="45"/>
        <v>0</v>
      </c>
      <c r="CM57" s="254">
        <f t="shared" si="45"/>
        <v>0</v>
      </c>
      <c r="CN57" s="254">
        <f t="shared" si="45"/>
        <v>0</v>
      </c>
      <c r="CO57" s="254">
        <f t="shared" si="45"/>
        <v>0</v>
      </c>
      <c r="CP57" s="254">
        <f t="shared" si="45"/>
        <v>0</v>
      </c>
      <c r="CQ57" s="254">
        <f t="shared" si="45"/>
        <v>0</v>
      </c>
      <c r="CR57" s="254">
        <f t="shared" si="45"/>
        <v>0</v>
      </c>
      <c r="CS57" s="255">
        <f t="shared" si="45"/>
        <v>0</v>
      </c>
      <c r="CT57" s="79">
        <f>SUM(B57:CS57)</f>
        <v>30241.622000000007</v>
      </c>
    </row>
    <row r="58" spans="1:98">
      <c r="A58" s="105"/>
      <c r="B58" s="202"/>
      <c r="C58" s="202"/>
      <c r="D58" s="202"/>
      <c r="E58" s="202"/>
      <c r="F58" s="202"/>
      <c r="G58" s="202"/>
      <c r="H58" s="202"/>
      <c r="I58" s="202"/>
      <c r="J58" s="202"/>
      <c r="K58" s="202"/>
      <c r="L58" s="202"/>
      <c r="M58" s="202"/>
      <c r="N58" s="202"/>
      <c r="O58" s="202"/>
      <c r="P58" s="202"/>
      <c r="Q58" s="202"/>
      <c r="R58" s="202"/>
      <c r="S58" s="202"/>
      <c r="T58" s="202"/>
      <c r="U58" s="202"/>
      <c r="V58" s="202"/>
      <c r="W58" s="202"/>
      <c r="X58" s="202"/>
      <c r="Y58" s="202"/>
      <c r="Z58" s="202"/>
      <c r="AA58" s="202"/>
      <c r="AB58" s="202"/>
      <c r="AC58" s="202"/>
      <c r="AD58" s="202"/>
      <c r="AE58" s="202"/>
      <c r="AF58" s="202"/>
      <c r="AG58" s="202"/>
      <c r="AH58" s="202"/>
      <c r="AI58" s="202"/>
      <c r="AJ58" s="202"/>
      <c r="AK58" s="202"/>
      <c r="AL58" s="202"/>
      <c r="AM58" s="202"/>
      <c r="AN58" s="202"/>
      <c r="AO58" s="202"/>
      <c r="AP58" s="202"/>
      <c r="AQ58" s="202"/>
      <c r="AR58" s="202"/>
      <c r="AS58" s="202"/>
      <c r="AT58" s="202"/>
      <c r="AU58" s="202"/>
      <c r="AV58" s="202"/>
      <c r="AW58" s="202"/>
      <c r="AX58" s="202"/>
      <c r="AY58" s="202"/>
      <c r="AZ58" s="202"/>
      <c r="BA58" s="202"/>
      <c r="BB58" s="202"/>
      <c r="BC58" s="202"/>
      <c r="BD58" s="202"/>
      <c r="BE58" s="202"/>
      <c r="BF58" s="202"/>
      <c r="BG58" s="202"/>
      <c r="BH58" s="202"/>
      <c r="BI58" s="202"/>
      <c r="BJ58" s="202"/>
      <c r="BK58" s="202"/>
      <c r="BL58" s="202"/>
      <c r="BM58" s="202"/>
      <c r="BN58" s="202"/>
      <c r="BO58" s="202"/>
      <c r="BP58" s="202"/>
      <c r="BQ58" s="202"/>
      <c r="BR58" s="202"/>
      <c r="BS58" s="202"/>
      <c r="BT58" s="202"/>
      <c r="BU58" s="202"/>
      <c r="BV58" s="202"/>
      <c r="BW58" s="202"/>
      <c r="BX58" s="202"/>
      <c r="BY58" s="202"/>
      <c r="BZ58" s="202"/>
      <c r="CA58" s="202"/>
      <c r="CB58" s="202"/>
      <c r="CC58" s="202"/>
      <c r="CD58" s="202"/>
      <c r="CE58" s="202"/>
      <c r="CF58" s="202"/>
      <c r="CG58" s="202"/>
      <c r="CH58" s="202"/>
      <c r="CI58" s="202"/>
      <c r="CJ58" s="202"/>
      <c r="CK58" s="202"/>
      <c r="CL58" s="202"/>
      <c r="CM58" s="202"/>
      <c r="CN58" s="202"/>
      <c r="CO58" s="202"/>
      <c r="CP58" s="202"/>
      <c r="CQ58" s="202"/>
      <c r="CR58" s="202"/>
      <c r="CS58" s="202"/>
      <c r="CT58" s="202"/>
    </row>
    <row r="59" spans="1:98" ht="15.75" thickBot="1">
      <c r="A59" s="80" t="s">
        <v>63</v>
      </c>
      <c r="B59" s="39"/>
      <c r="C59" s="39"/>
      <c r="D59" s="39"/>
      <c r="E59" s="39"/>
      <c r="F59" s="39"/>
      <c r="G59" s="39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</row>
    <row r="60" spans="1:98" ht="15.75" thickBot="1">
      <c r="A60" s="81" t="s">
        <v>26</v>
      </c>
      <c r="B60" s="82">
        <v>1</v>
      </c>
      <c r="C60" s="83">
        <v>2</v>
      </c>
      <c r="D60" s="83">
        <v>3</v>
      </c>
      <c r="E60" s="83">
        <v>4</v>
      </c>
      <c r="F60" s="83">
        <v>5</v>
      </c>
      <c r="G60" s="83">
        <v>6</v>
      </c>
      <c r="H60" s="83">
        <v>7</v>
      </c>
      <c r="I60" s="83">
        <v>8</v>
      </c>
      <c r="J60" s="83">
        <v>9</v>
      </c>
      <c r="K60" s="83">
        <v>10</v>
      </c>
      <c r="L60" s="83">
        <v>11</v>
      </c>
      <c r="M60" s="83">
        <v>12</v>
      </c>
      <c r="N60" s="83">
        <v>13</v>
      </c>
      <c r="O60" s="83">
        <v>14</v>
      </c>
      <c r="P60" s="83">
        <v>15</v>
      </c>
      <c r="Q60" s="83">
        <v>16</v>
      </c>
      <c r="R60" s="83">
        <v>17</v>
      </c>
      <c r="S60" s="83">
        <v>18</v>
      </c>
      <c r="T60" s="83">
        <v>19</v>
      </c>
      <c r="U60" s="83">
        <v>20</v>
      </c>
      <c r="V60" s="83">
        <v>21</v>
      </c>
      <c r="W60" s="83">
        <v>22</v>
      </c>
      <c r="X60" s="83">
        <v>23</v>
      </c>
      <c r="Y60" s="83">
        <v>24</v>
      </c>
      <c r="Z60" s="83">
        <v>25</v>
      </c>
      <c r="AA60" s="83">
        <v>26</v>
      </c>
      <c r="AB60" s="83">
        <v>27</v>
      </c>
      <c r="AC60" s="83">
        <v>28</v>
      </c>
      <c r="AD60" s="83">
        <v>29</v>
      </c>
      <c r="AE60" s="83">
        <v>30</v>
      </c>
      <c r="AF60" s="83">
        <v>31</v>
      </c>
      <c r="AG60" s="83">
        <v>32</v>
      </c>
      <c r="AH60" s="83">
        <v>33</v>
      </c>
      <c r="AI60" s="83">
        <v>34</v>
      </c>
      <c r="AJ60" s="83">
        <v>35</v>
      </c>
      <c r="AK60" s="83">
        <v>36</v>
      </c>
      <c r="AL60" s="83">
        <v>37</v>
      </c>
      <c r="AM60" s="83">
        <v>38</v>
      </c>
      <c r="AN60" s="83">
        <v>39</v>
      </c>
      <c r="AO60" s="83">
        <v>40</v>
      </c>
      <c r="AP60" s="83">
        <v>41</v>
      </c>
      <c r="AQ60" s="83">
        <v>42</v>
      </c>
      <c r="AR60" s="83">
        <v>43</v>
      </c>
      <c r="AS60" s="83">
        <v>44</v>
      </c>
      <c r="AT60" s="83">
        <v>45</v>
      </c>
      <c r="AU60" s="83">
        <v>46</v>
      </c>
      <c r="AV60" s="83">
        <v>47</v>
      </c>
      <c r="AW60" s="83">
        <v>48</v>
      </c>
      <c r="AX60" s="83">
        <v>49</v>
      </c>
      <c r="AY60" s="83">
        <v>50</v>
      </c>
      <c r="AZ60" s="83">
        <v>51</v>
      </c>
      <c r="BA60" s="83">
        <v>52</v>
      </c>
      <c r="BB60" s="83">
        <v>53</v>
      </c>
      <c r="BC60" s="83">
        <v>54</v>
      </c>
      <c r="BD60" s="83">
        <v>55</v>
      </c>
      <c r="BE60" s="83">
        <v>56</v>
      </c>
      <c r="BF60" s="83">
        <v>57</v>
      </c>
      <c r="BG60" s="83">
        <v>58</v>
      </c>
      <c r="BH60" s="83">
        <v>59</v>
      </c>
      <c r="BI60" s="83">
        <v>60</v>
      </c>
      <c r="BJ60" s="83">
        <v>61</v>
      </c>
      <c r="BK60" s="83">
        <v>62</v>
      </c>
      <c r="BL60" s="83">
        <v>63</v>
      </c>
      <c r="BM60" s="83">
        <v>64</v>
      </c>
      <c r="BN60" s="83">
        <v>65</v>
      </c>
      <c r="BO60" s="83">
        <v>66</v>
      </c>
      <c r="BP60" s="83">
        <v>67</v>
      </c>
      <c r="BQ60" s="83">
        <v>68</v>
      </c>
      <c r="BR60" s="83">
        <v>69</v>
      </c>
      <c r="BS60" s="83">
        <v>70</v>
      </c>
      <c r="BT60" s="83">
        <v>71</v>
      </c>
      <c r="BU60" s="83">
        <v>72</v>
      </c>
      <c r="BV60" s="83">
        <v>73</v>
      </c>
      <c r="BW60" s="83">
        <v>74</v>
      </c>
      <c r="BX60" s="83">
        <v>75</v>
      </c>
      <c r="BY60" s="83">
        <v>76</v>
      </c>
      <c r="BZ60" s="83">
        <v>77</v>
      </c>
      <c r="CA60" s="83">
        <v>78</v>
      </c>
      <c r="CB60" s="83">
        <v>79</v>
      </c>
      <c r="CC60" s="83">
        <v>80</v>
      </c>
      <c r="CD60" s="83">
        <v>81</v>
      </c>
      <c r="CE60" s="83">
        <v>82</v>
      </c>
      <c r="CF60" s="83">
        <v>83</v>
      </c>
      <c r="CG60" s="83">
        <v>84</v>
      </c>
      <c r="CH60" s="83">
        <v>85</v>
      </c>
      <c r="CI60" s="83">
        <v>86</v>
      </c>
      <c r="CJ60" s="83">
        <v>87</v>
      </c>
      <c r="CK60" s="83">
        <v>88</v>
      </c>
      <c r="CL60" s="83">
        <v>89</v>
      </c>
      <c r="CM60" s="83">
        <v>90</v>
      </c>
      <c r="CN60" s="83">
        <v>91</v>
      </c>
      <c r="CO60" s="83">
        <v>92</v>
      </c>
      <c r="CP60" s="83">
        <v>93</v>
      </c>
      <c r="CQ60" s="83">
        <v>94</v>
      </c>
      <c r="CR60" s="83">
        <v>95</v>
      </c>
      <c r="CS60" s="84">
        <v>96</v>
      </c>
      <c r="CT60" s="10" t="s">
        <v>27</v>
      </c>
    </row>
    <row r="61" spans="1:98">
      <c r="A61" s="16" t="s">
        <v>31</v>
      </c>
      <c r="B61" s="125">
        <f>SUM(B62:B68)</f>
        <v>3400.748</v>
      </c>
      <c r="C61" s="125">
        <f>SUM(C62:C68)</f>
        <v>3404.748</v>
      </c>
      <c r="D61" s="125">
        <f t="shared" ref="D61:BO61" si="46">SUM(D62:D68)</f>
        <v>3409.748</v>
      </c>
      <c r="E61" s="125">
        <f t="shared" si="46"/>
        <v>3415.748</v>
      </c>
      <c r="F61" s="125">
        <f t="shared" si="46"/>
        <v>3415.748</v>
      </c>
      <c r="G61" s="125">
        <f t="shared" si="46"/>
        <v>3415.748</v>
      </c>
      <c r="H61" s="125">
        <f t="shared" si="46"/>
        <v>3415.748</v>
      </c>
      <c r="I61" s="125">
        <f t="shared" si="46"/>
        <v>3415.748</v>
      </c>
      <c r="J61" s="125">
        <f t="shared" si="46"/>
        <v>3419.748</v>
      </c>
      <c r="K61" s="125">
        <f t="shared" si="46"/>
        <v>3421.748</v>
      </c>
      <c r="L61" s="125">
        <f t="shared" si="46"/>
        <v>3422.748</v>
      </c>
      <c r="M61" s="125">
        <f t="shared" si="46"/>
        <v>3422.748</v>
      </c>
      <c r="N61" s="125">
        <f t="shared" si="46"/>
        <v>3425.748</v>
      </c>
      <c r="O61" s="125">
        <f t="shared" si="46"/>
        <v>3431.748</v>
      </c>
      <c r="P61" s="125">
        <f t="shared" si="46"/>
        <v>3432.748</v>
      </c>
      <c r="Q61" s="125">
        <f t="shared" si="46"/>
        <v>3432.748</v>
      </c>
      <c r="R61" s="125">
        <f t="shared" si="46"/>
        <v>3430.748</v>
      </c>
      <c r="S61" s="125">
        <f t="shared" si="46"/>
        <v>3426.748</v>
      </c>
      <c r="T61" s="125">
        <f t="shared" si="46"/>
        <v>3423.748</v>
      </c>
      <c r="U61" s="125">
        <f t="shared" si="46"/>
        <v>3429.748</v>
      </c>
      <c r="V61" s="125">
        <f t="shared" si="46"/>
        <v>3433.748</v>
      </c>
      <c r="W61" s="125">
        <f t="shared" si="46"/>
        <v>3430.748</v>
      </c>
      <c r="X61" s="125">
        <f t="shared" si="46"/>
        <v>3430.748</v>
      </c>
      <c r="Y61" s="125">
        <f t="shared" si="46"/>
        <v>3435.748</v>
      </c>
      <c r="Z61" s="125">
        <f t="shared" si="46"/>
        <v>3430.748</v>
      </c>
      <c r="AA61" s="125">
        <f t="shared" si="46"/>
        <v>3430.748</v>
      </c>
      <c r="AB61" s="125">
        <f t="shared" si="46"/>
        <v>3430.748</v>
      </c>
      <c r="AC61" s="125">
        <f t="shared" si="46"/>
        <v>3430.748</v>
      </c>
      <c r="AD61" s="125">
        <f t="shared" si="46"/>
        <v>3426.748</v>
      </c>
      <c r="AE61" s="125">
        <f t="shared" si="46"/>
        <v>3431.748</v>
      </c>
      <c r="AF61" s="125">
        <f t="shared" si="46"/>
        <v>3429.748</v>
      </c>
      <c r="AG61" s="125">
        <f t="shared" si="46"/>
        <v>3430.748</v>
      </c>
      <c r="AH61" s="125">
        <f t="shared" si="46"/>
        <v>3430.748</v>
      </c>
      <c r="AI61" s="125">
        <f t="shared" si="46"/>
        <v>3430.748</v>
      </c>
      <c r="AJ61" s="125">
        <f t="shared" si="46"/>
        <v>3430.748</v>
      </c>
      <c r="AK61" s="125">
        <f t="shared" si="46"/>
        <v>3430.748</v>
      </c>
      <c r="AL61" s="125">
        <f t="shared" si="46"/>
        <v>3430.748</v>
      </c>
      <c r="AM61" s="125">
        <f t="shared" si="46"/>
        <v>3220.748</v>
      </c>
      <c r="AN61" s="125">
        <f t="shared" si="46"/>
        <v>3220.748</v>
      </c>
      <c r="AO61" s="125">
        <f t="shared" si="46"/>
        <v>3220.748</v>
      </c>
      <c r="AP61" s="125">
        <f t="shared" si="46"/>
        <v>3220.748</v>
      </c>
      <c r="AQ61" s="125">
        <f t="shared" si="46"/>
        <v>3220.748</v>
      </c>
      <c r="AR61" s="125">
        <f t="shared" si="46"/>
        <v>3220.748</v>
      </c>
      <c r="AS61" s="125">
        <f t="shared" si="46"/>
        <v>3220.748</v>
      </c>
      <c r="AT61" s="125">
        <f t="shared" si="46"/>
        <v>3220.748</v>
      </c>
      <c r="AU61" s="125">
        <f t="shared" si="46"/>
        <v>3220.748</v>
      </c>
      <c r="AV61" s="125">
        <f t="shared" si="46"/>
        <v>3220.748</v>
      </c>
      <c r="AW61" s="125">
        <f t="shared" si="46"/>
        <v>3220.748</v>
      </c>
      <c r="AX61" s="125">
        <f t="shared" si="46"/>
        <v>3220.748</v>
      </c>
      <c r="AY61" s="125">
        <f t="shared" si="46"/>
        <v>3220.748</v>
      </c>
      <c r="AZ61" s="125">
        <f t="shared" si="46"/>
        <v>3220.748</v>
      </c>
      <c r="BA61" s="125">
        <f t="shared" si="46"/>
        <v>3220.748</v>
      </c>
      <c r="BB61" s="125">
        <f t="shared" si="46"/>
        <v>3220.748</v>
      </c>
      <c r="BC61" s="125">
        <f t="shared" si="46"/>
        <v>3220.748</v>
      </c>
      <c r="BD61" s="125">
        <f t="shared" si="46"/>
        <v>3220.748</v>
      </c>
      <c r="BE61" s="125">
        <f t="shared" si="46"/>
        <v>3220.748</v>
      </c>
      <c r="BF61" s="125">
        <f t="shared" si="46"/>
        <v>3220.748</v>
      </c>
      <c r="BG61" s="125">
        <f t="shared" si="46"/>
        <v>3220.748</v>
      </c>
      <c r="BH61" s="125">
        <f t="shared" si="46"/>
        <v>3220.748</v>
      </c>
      <c r="BI61" s="125">
        <f t="shared" si="46"/>
        <v>3220.748</v>
      </c>
      <c r="BJ61" s="125">
        <f t="shared" si="46"/>
        <v>3220.748</v>
      </c>
      <c r="BK61" s="125">
        <f t="shared" si="46"/>
        <v>3220.748</v>
      </c>
      <c r="BL61" s="125">
        <f t="shared" si="46"/>
        <v>3220.748</v>
      </c>
      <c r="BM61" s="125">
        <f t="shared" si="46"/>
        <v>3204.748</v>
      </c>
      <c r="BN61" s="125">
        <f t="shared" si="46"/>
        <v>3205.748</v>
      </c>
      <c r="BO61" s="125">
        <f t="shared" si="46"/>
        <v>3205.748</v>
      </c>
      <c r="BP61" s="125">
        <f t="shared" ref="BP61:CS61" si="47">SUM(BP62:BP68)</f>
        <v>3215.748</v>
      </c>
      <c r="BQ61" s="125">
        <f t="shared" si="47"/>
        <v>3215.748</v>
      </c>
      <c r="BR61" s="125">
        <f t="shared" si="47"/>
        <v>3215.748</v>
      </c>
      <c r="BS61" s="125">
        <f t="shared" si="47"/>
        <v>3215.748</v>
      </c>
      <c r="BT61" s="125">
        <f t="shared" si="47"/>
        <v>3215.748</v>
      </c>
      <c r="BU61" s="125">
        <f t="shared" si="47"/>
        <v>3215.748</v>
      </c>
      <c r="BV61" s="125">
        <f t="shared" si="47"/>
        <v>3198.748</v>
      </c>
      <c r="BW61" s="125">
        <f t="shared" si="47"/>
        <v>3203.748</v>
      </c>
      <c r="BX61" s="125">
        <f t="shared" si="47"/>
        <v>3208.748</v>
      </c>
      <c r="BY61" s="125">
        <f t="shared" si="47"/>
        <v>3219.748</v>
      </c>
      <c r="BZ61" s="125">
        <f t="shared" si="47"/>
        <v>3216.748</v>
      </c>
      <c r="CA61" s="125">
        <f t="shared" si="47"/>
        <v>3211.748</v>
      </c>
      <c r="CB61" s="125">
        <f t="shared" si="47"/>
        <v>3207.748</v>
      </c>
      <c r="CC61" s="125">
        <f t="shared" si="47"/>
        <v>3210.748</v>
      </c>
      <c r="CD61" s="125">
        <f t="shared" si="47"/>
        <v>3223.748</v>
      </c>
      <c r="CE61" s="125">
        <f t="shared" si="47"/>
        <v>3223.748</v>
      </c>
      <c r="CF61" s="125">
        <f t="shared" si="47"/>
        <v>3213.748</v>
      </c>
      <c r="CG61" s="125">
        <f t="shared" si="47"/>
        <v>3213.748</v>
      </c>
      <c r="CH61" s="125">
        <f t="shared" si="47"/>
        <v>3215.748</v>
      </c>
      <c r="CI61" s="125">
        <f t="shared" si="47"/>
        <v>3215.748</v>
      </c>
      <c r="CJ61" s="125">
        <f t="shared" si="47"/>
        <v>3218.748</v>
      </c>
      <c r="CK61" s="125">
        <f t="shared" si="47"/>
        <v>3220.748</v>
      </c>
      <c r="CL61" s="125">
        <f t="shared" si="47"/>
        <v>3219.748</v>
      </c>
      <c r="CM61" s="125">
        <f t="shared" si="47"/>
        <v>3219.748</v>
      </c>
      <c r="CN61" s="125">
        <f t="shared" si="47"/>
        <v>3217.748</v>
      </c>
      <c r="CO61" s="125">
        <f t="shared" si="47"/>
        <v>3213.748</v>
      </c>
      <c r="CP61" s="125">
        <f t="shared" si="47"/>
        <v>3211.748</v>
      </c>
      <c r="CQ61" s="125">
        <f t="shared" si="47"/>
        <v>3215.748</v>
      </c>
      <c r="CR61" s="125">
        <f t="shared" si="47"/>
        <v>3216.748</v>
      </c>
      <c r="CS61" s="126">
        <f t="shared" si="47"/>
        <v>3214.748</v>
      </c>
      <c r="CT61" s="185">
        <f>SUM(B61:CS61)</f>
        <v>316545.80800000019</v>
      </c>
    </row>
    <row r="62" spans="1:98">
      <c r="A62" s="17" t="s">
        <v>32</v>
      </c>
      <c r="B62" s="222">
        <v>442</v>
      </c>
      <c r="C62" s="222">
        <v>442</v>
      </c>
      <c r="D62" s="222">
        <v>442</v>
      </c>
      <c r="E62" s="222">
        <v>442</v>
      </c>
      <c r="F62" s="222">
        <v>442</v>
      </c>
      <c r="G62" s="222">
        <v>442</v>
      </c>
      <c r="H62" s="222">
        <v>442</v>
      </c>
      <c r="I62" s="222">
        <v>442</v>
      </c>
      <c r="J62" s="222">
        <v>442</v>
      </c>
      <c r="K62" s="222">
        <v>442</v>
      </c>
      <c r="L62" s="222">
        <v>442</v>
      </c>
      <c r="M62" s="222">
        <v>442</v>
      </c>
      <c r="N62" s="222">
        <v>442</v>
      </c>
      <c r="O62" s="222">
        <v>442</v>
      </c>
      <c r="P62" s="222">
        <v>442</v>
      </c>
      <c r="Q62" s="222">
        <v>442</v>
      </c>
      <c r="R62" s="222">
        <v>442</v>
      </c>
      <c r="S62" s="222">
        <v>442</v>
      </c>
      <c r="T62" s="222">
        <v>442</v>
      </c>
      <c r="U62" s="222">
        <v>442</v>
      </c>
      <c r="V62" s="222">
        <v>442</v>
      </c>
      <c r="W62" s="222">
        <v>442</v>
      </c>
      <c r="X62" s="222">
        <v>442</v>
      </c>
      <c r="Y62" s="222">
        <v>442</v>
      </c>
      <c r="Z62" s="222">
        <v>442</v>
      </c>
      <c r="AA62" s="222">
        <v>442</v>
      </c>
      <c r="AB62" s="222">
        <v>442</v>
      </c>
      <c r="AC62" s="222">
        <v>442</v>
      </c>
      <c r="AD62" s="222">
        <v>442</v>
      </c>
      <c r="AE62" s="222">
        <v>442</v>
      </c>
      <c r="AF62" s="222">
        <v>442</v>
      </c>
      <c r="AG62" s="222">
        <v>442</v>
      </c>
      <c r="AH62" s="222">
        <v>442</v>
      </c>
      <c r="AI62" s="222">
        <v>442</v>
      </c>
      <c r="AJ62" s="222">
        <v>442</v>
      </c>
      <c r="AK62" s="222">
        <v>442</v>
      </c>
      <c r="AL62" s="222">
        <v>442</v>
      </c>
      <c r="AM62" s="222">
        <v>442</v>
      </c>
      <c r="AN62" s="222">
        <v>442</v>
      </c>
      <c r="AO62" s="222">
        <v>442</v>
      </c>
      <c r="AP62" s="222">
        <v>442</v>
      </c>
      <c r="AQ62" s="222">
        <v>442</v>
      </c>
      <c r="AR62" s="222">
        <v>442</v>
      </c>
      <c r="AS62" s="222">
        <v>442</v>
      </c>
      <c r="AT62" s="222">
        <v>442</v>
      </c>
      <c r="AU62" s="222">
        <v>442</v>
      </c>
      <c r="AV62" s="222">
        <v>442</v>
      </c>
      <c r="AW62" s="222">
        <v>442</v>
      </c>
      <c r="AX62" s="222">
        <v>442</v>
      </c>
      <c r="AY62" s="222">
        <v>442</v>
      </c>
      <c r="AZ62" s="222">
        <v>442</v>
      </c>
      <c r="BA62" s="222">
        <v>442</v>
      </c>
      <c r="BB62" s="222">
        <v>442</v>
      </c>
      <c r="BC62" s="222">
        <v>442</v>
      </c>
      <c r="BD62" s="222">
        <v>442</v>
      </c>
      <c r="BE62" s="222">
        <v>442</v>
      </c>
      <c r="BF62" s="222">
        <v>442</v>
      </c>
      <c r="BG62" s="222">
        <v>442</v>
      </c>
      <c r="BH62" s="222">
        <v>442</v>
      </c>
      <c r="BI62" s="222">
        <v>442</v>
      </c>
      <c r="BJ62" s="222">
        <v>442</v>
      </c>
      <c r="BK62" s="222">
        <v>442</v>
      </c>
      <c r="BL62" s="222">
        <v>442</v>
      </c>
      <c r="BM62" s="222">
        <v>442</v>
      </c>
      <c r="BN62" s="222">
        <v>442</v>
      </c>
      <c r="BO62" s="222">
        <v>442</v>
      </c>
      <c r="BP62" s="222">
        <v>442</v>
      </c>
      <c r="BQ62" s="222">
        <v>442</v>
      </c>
      <c r="BR62" s="222">
        <v>442</v>
      </c>
      <c r="BS62" s="222">
        <v>442</v>
      </c>
      <c r="BT62" s="222">
        <v>442</v>
      </c>
      <c r="BU62" s="222">
        <v>442</v>
      </c>
      <c r="BV62" s="222">
        <v>442</v>
      </c>
      <c r="BW62" s="222">
        <v>442</v>
      </c>
      <c r="BX62" s="222">
        <v>442</v>
      </c>
      <c r="BY62" s="222">
        <v>442</v>
      </c>
      <c r="BZ62" s="222">
        <v>442</v>
      </c>
      <c r="CA62" s="222">
        <v>442</v>
      </c>
      <c r="CB62" s="222">
        <v>442</v>
      </c>
      <c r="CC62" s="222">
        <v>442</v>
      </c>
      <c r="CD62" s="222">
        <v>442</v>
      </c>
      <c r="CE62" s="222">
        <v>442</v>
      </c>
      <c r="CF62" s="222">
        <v>442</v>
      </c>
      <c r="CG62" s="222">
        <v>442</v>
      </c>
      <c r="CH62" s="222">
        <v>442</v>
      </c>
      <c r="CI62" s="222">
        <v>442</v>
      </c>
      <c r="CJ62" s="222">
        <v>442</v>
      </c>
      <c r="CK62" s="222">
        <v>442</v>
      </c>
      <c r="CL62" s="222">
        <v>442</v>
      </c>
      <c r="CM62" s="222">
        <v>442</v>
      </c>
      <c r="CN62" s="222">
        <v>442</v>
      </c>
      <c r="CO62" s="222">
        <v>442</v>
      </c>
      <c r="CP62" s="222">
        <v>442</v>
      </c>
      <c r="CQ62" s="222">
        <v>442</v>
      </c>
      <c r="CR62" s="222">
        <v>442</v>
      </c>
      <c r="CS62" s="222">
        <v>442</v>
      </c>
      <c r="CT62" s="162">
        <f t="shared" ref="CT62:CT68" si="48">SUM(B62:CS62)</f>
        <v>42432</v>
      </c>
    </row>
    <row r="63" spans="1:98">
      <c r="A63" s="17" t="s">
        <v>33</v>
      </c>
      <c r="B63" s="222">
        <v>523</v>
      </c>
      <c r="C63" s="222">
        <v>523</v>
      </c>
      <c r="D63" s="222">
        <v>523</v>
      </c>
      <c r="E63" s="222">
        <v>523</v>
      </c>
      <c r="F63" s="222">
        <v>523</v>
      </c>
      <c r="G63" s="222">
        <v>523</v>
      </c>
      <c r="H63" s="222">
        <v>523</v>
      </c>
      <c r="I63" s="222">
        <v>523</v>
      </c>
      <c r="J63" s="222">
        <v>523</v>
      </c>
      <c r="K63" s="222">
        <v>523</v>
      </c>
      <c r="L63" s="222">
        <v>523</v>
      </c>
      <c r="M63" s="222">
        <v>523</v>
      </c>
      <c r="N63" s="222">
        <v>523</v>
      </c>
      <c r="O63" s="222">
        <v>523</v>
      </c>
      <c r="P63" s="222">
        <v>523</v>
      </c>
      <c r="Q63" s="222">
        <v>523</v>
      </c>
      <c r="R63" s="222">
        <v>523</v>
      </c>
      <c r="S63" s="222">
        <v>523</v>
      </c>
      <c r="T63" s="222">
        <v>523</v>
      </c>
      <c r="U63" s="222">
        <v>523</v>
      </c>
      <c r="V63" s="222">
        <v>523</v>
      </c>
      <c r="W63" s="222">
        <v>523</v>
      </c>
      <c r="X63" s="222">
        <v>523</v>
      </c>
      <c r="Y63" s="222">
        <v>523</v>
      </c>
      <c r="Z63" s="222">
        <v>523</v>
      </c>
      <c r="AA63" s="222">
        <v>523</v>
      </c>
      <c r="AB63" s="222">
        <v>523</v>
      </c>
      <c r="AC63" s="222">
        <v>523</v>
      </c>
      <c r="AD63" s="222">
        <v>523</v>
      </c>
      <c r="AE63" s="222">
        <v>523</v>
      </c>
      <c r="AF63" s="222">
        <v>523</v>
      </c>
      <c r="AG63" s="222">
        <v>523</v>
      </c>
      <c r="AH63" s="222">
        <v>523</v>
      </c>
      <c r="AI63" s="222">
        <v>523</v>
      </c>
      <c r="AJ63" s="222">
        <v>523</v>
      </c>
      <c r="AK63" s="222">
        <v>523</v>
      </c>
      <c r="AL63" s="222">
        <v>523</v>
      </c>
      <c r="AM63" s="222">
        <v>523</v>
      </c>
      <c r="AN63" s="222">
        <v>523</v>
      </c>
      <c r="AO63" s="222">
        <v>523</v>
      </c>
      <c r="AP63" s="222">
        <v>523</v>
      </c>
      <c r="AQ63" s="222">
        <v>523</v>
      </c>
      <c r="AR63" s="222">
        <v>523</v>
      </c>
      <c r="AS63" s="222">
        <v>523</v>
      </c>
      <c r="AT63" s="222">
        <v>523</v>
      </c>
      <c r="AU63" s="222">
        <v>523</v>
      </c>
      <c r="AV63" s="222">
        <v>523</v>
      </c>
      <c r="AW63" s="222">
        <v>523</v>
      </c>
      <c r="AX63" s="222">
        <v>523</v>
      </c>
      <c r="AY63" s="222">
        <v>523</v>
      </c>
      <c r="AZ63" s="222">
        <v>523</v>
      </c>
      <c r="BA63" s="222">
        <v>523</v>
      </c>
      <c r="BB63" s="222">
        <v>523</v>
      </c>
      <c r="BC63" s="222">
        <v>523</v>
      </c>
      <c r="BD63" s="222">
        <v>523</v>
      </c>
      <c r="BE63" s="222">
        <v>523</v>
      </c>
      <c r="BF63" s="222">
        <v>523</v>
      </c>
      <c r="BG63" s="222">
        <v>523</v>
      </c>
      <c r="BH63" s="222">
        <v>523</v>
      </c>
      <c r="BI63" s="222">
        <v>523</v>
      </c>
      <c r="BJ63" s="222">
        <v>523</v>
      </c>
      <c r="BK63" s="222">
        <v>523</v>
      </c>
      <c r="BL63" s="222">
        <v>523</v>
      </c>
      <c r="BM63" s="222">
        <v>523</v>
      </c>
      <c r="BN63" s="222">
        <v>523</v>
      </c>
      <c r="BO63" s="222">
        <v>523</v>
      </c>
      <c r="BP63" s="222">
        <v>523</v>
      </c>
      <c r="BQ63" s="222">
        <v>523</v>
      </c>
      <c r="BR63" s="222">
        <v>523</v>
      </c>
      <c r="BS63" s="222">
        <v>523</v>
      </c>
      <c r="BT63" s="222">
        <v>523</v>
      </c>
      <c r="BU63" s="222">
        <v>523</v>
      </c>
      <c r="BV63" s="222">
        <v>523</v>
      </c>
      <c r="BW63" s="222">
        <v>523</v>
      </c>
      <c r="BX63" s="222">
        <v>523</v>
      </c>
      <c r="BY63" s="222">
        <v>523</v>
      </c>
      <c r="BZ63" s="222">
        <v>523</v>
      </c>
      <c r="CA63" s="222">
        <v>523</v>
      </c>
      <c r="CB63" s="222">
        <v>523</v>
      </c>
      <c r="CC63" s="222">
        <v>523</v>
      </c>
      <c r="CD63" s="222">
        <v>523</v>
      </c>
      <c r="CE63" s="222">
        <v>523</v>
      </c>
      <c r="CF63" s="222">
        <v>523</v>
      </c>
      <c r="CG63" s="222">
        <v>523</v>
      </c>
      <c r="CH63" s="222">
        <v>523</v>
      </c>
      <c r="CI63" s="222">
        <v>523</v>
      </c>
      <c r="CJ63" s="222">
        <v>523</v>
      </c>
      <c r="CK63" s="222">
        <v>523</v>
      </c>
      <c r="CL63" s="222">
        <v>523</v>
      </c>
      <c r="CM63" s="222">
        <v>523</v>
      </c>
      <c r="CN63" s="222">
        <v>523</v>
      </c>
      <c r="CO63" s="222">
        <v>523</v>
      </c>
      <c r="CP63" s="222">
        <v>523</v>
      </c>
      <c r="CQ63" s="222">
        <v>523</v>
      </c>
      <c r="CR63" s="222">
        <v>523</v>
      </c>
      <c r="CS63" s="222">
        <v>523</v>
      </c>
      <c r="CT63" s="162">
        <f t="shared" si="48"/>
        <v>50208</v>
      </c>
    </row>
    <row r="64" spans="1:98">
      <c r="A64" s="17" t="s">
        <v>34</v>
      </c>
      <c r="B64" s="222">
        <v>812.20799999999997</v>
      </c>
      <c r="C64" s="222">
        <v>812.20799999999997</v>
      </c>
      <c r="D64" s="222">
        <v>812.20799999999997</v>
      </c>
      <c r="E64" s="222">
        <v>812.20799999999997</v>
      </c>
      <c r="F64" s="222">
        <v>812.20799999999997</v>
      </c>
      <c r="G64" s="222">
        <v>812.20799999999997</v>
      </c>
      <c r="H64" s="222">
        <v>812.20799999999997</v>
      </c>
      <c r="I64" s="222">
        <v>812.20799999999997</v>
      </c>
      <c r="J64" s="222">
        <v>812.20799999999997</v>
      </c>
      <c r="K64" s="222">
        <v>812.20799999999997</v>
      </c>
      <c r="L64" s="222">
        <v>812.20799999999997</v>
      </c>
      <c r="M64" s="222">
        <v>812.20799999999997</v>
      </c>
      <c r="N64" s="222">
        <v>812.20799999999997</v>
      </c>
      <c r="O64" s="222">
        <v>812.20799999999997</v>
      </c>
      <c r="P64" s="222">
        <v>812.20799999999997</v>
      </c>
      <c r="Q64" s="222">
        <v>812.20799999999997</v>
      </c>
      <c r="R64" s="222">
        <v>812.20799999999997</v>
      </c>
      <c r="S64" s="222">
        <v>812.20799999999997</v>
      </c>
      <c r="T64" s="222">
        <v>812.20799999999997</v>
      </c>
      <c r="U64" s="222">
        <v>812.20799999999997</v>
      </c>
      <c r="V64" s="222">
        <v>812.20799999999997</v>
      </c>
      <c r="W64" s="222">
        <v>812.20799999999997</v>
      </c>
      <c r="X64" s="222">
        <v>812.20799999999997</v>
      </c>
      <c r="Y64" s="222">
        <v>812.20799999999997</v>
      </c>
      <c r="Z64" s="222">
        <v>812.20799999999997</v>
      </c>
      <c r="AA64" s="222">
        <v>812.20799999999997</v>
      </c>
      <c r="AB64" s="222">
        <v>812.20799999999997</v>
      </c>
      <c r="AC64" s="222">
        <v>812.20799999999997</v>
      </c>
      <c r="AD64" s="222">
        <v>812.20799999999997</v>
      </c>
      <c r="AE64" s="222">
        <v>812.20799999999997</v>
      </c>
      <c r="AF64" s="222">
        <v>812.20799999999997</v>
      </c>
      <c r="AG64" s="222">
        <v>812.20799999999997</v>
      </c>
      <c r="AH64" s="222">
        <v>812.20799999999997</v>
      </c>
      <c r="AI64" s="222">
        <v>812.20799999999997</v>
      </c>
      <c r="AJ64" s="222">
        <v>812.20799999999997</v>
      </c>
      <c r="AK64" s="222">
        <v>812.20799999999997</v>
      </c>
      <c r="AL64" s="222">
        <v>812.20799999999997</v>
      </c>
      <c r="AM64" s="222">
        <v>602.20799999999997</v>
      </c>
      <c r="AN64" s="222">
        <v>602.20799999999997</v>
      </c>
      <c r="AO64" s="222">
        <v>602.20799999999997</v>
      </c>
      <c r="AP64" s="222">
        <v>602.20799999999997</v>
      </c>
      <c r="AQ64" s="222">
        <v>602.20799999999997</v>
      </c>
      <c r="AR64" s="222">
        <v>602.20799999999997</v>
      </c>
      <c r="AS64" s="222">
        <v>602.20799999999997</v>
      </c>
      <c r="AT64" s="222">
        <v>602.20799999999997</v>
      </c>
      <c r="AU64" s="222">
        <v>602.20799999999997</v>
      </c>
      <c r="AV64" s="222">
        <v>602.20799999999997</v>
      </c>
      <c r="AW64" s="222">
        <v>602.20799999999997</v>
      </c>
      <c r="AX64" s="222">
        <v>602.20799999999997</v>
      </c>
      <c r="AY64" s="222">
        <v>602.20799999999997</v>
      </c>
      <c r="AZ64" s="222">
        <v>602.20799999999997</v>
      </c>
      <c r="BA64" s="222">
        <v>602.20799999999997</v>
      </c>
      <c r="BB64" s="222">
        <v>602.20799999999997</v>
      </c>
      <c r="BC64" s="222">
        <v>602.20799999999997</v>
      </c>
      <c r="BD64" s="222">
        <v>602.20799999999997</v>
      </c>
      <c r="BE64" s="222">
        <v>602.20799999999997</v>
      </c>
      <c r="BF64" s="222">
        <v>602.20799999999997</v>
      </c>
      <c r="BG64" s="222">
        <v>602.20799999999997</v>
      </c>
      <c r="BH64" s="222">
        <v>602.20799999999997</v>
      </c>
      <c r="BI64" s="222">
        <v>602.20799999999997</v>
      </c>
      <c r="BJ64" s="222">
        <v>602.20799999999997</v>
      </c>
      <c r="BK64" s="222">
        <v>602.20799999999997</v>
      </c>
      <c r="BL64" s="222">
        <v>602.20799999999997</v>
      </c>
      <c r="BM64" s="222">
        <v>602.20799999999997</v>
      </c>
      <c r="BN64" s="222">
        <v>602.20799999999997</v>
      </c>
      <c r="BO64" s="222">
        <v>602.20799999999997</v>
      </c>
      <c r="BP64" s="222">
        <v>602.20799999999997</v>
      </c>
      <c r="BQ64" s="222">
        <v>602.20799999999997</v>
      </c>
      <c r="BR64" s="222">
        <v>602.20799999999997</v>
      </c>
      <c r="BS64" s="222">
        <v>602.20799999999997</v>
      </c>
      <c r="BT64" s="222">
        <v>602.20799999999997</v>
      </c>
      <c r="BU64" s="222">
        <v>602.20799999999997</v>
      </c>
      <c r="BV64" s="222">
        <v>602.20799999999997</v>
      </c>
      <c r="BW64" s="222">
        <v>602.20799999999997</v>
      </c>
      <c r="BX64" s="222">
        <v>602.20799999999997</v>
      </c>
      <c r="BY64" s="222">
        <v>602.20799999999997</v>
      </c>
      <c r="BZ64" s="222">
        <v>602.20799999999997</v>
      </c>
      <c r="CA64" s="222">
        <v>602.20799999999997</v>
      </c>
      <c r="CB64" s="222">
        <v>602.20799999999997</v>
      </c>
      <c r="CC64" s="222">
        <v>602.20799999999997</v>
      </c>
      <c r="CD64" s="222">
        <v>603.20799999999997</v>
      </c>
      <c r="CE64" s="222">
        <v>603.20799999999997</v>
      </c>
      <c r="CF64" s="222">
        <v>603.20799999999997</v>
      </c>
      <c r="CG64" s="222">
        <v>603.20799999999997</v>
      </c>
      <c r="CH64" s="222">
        <v>603.20799999999997</v>
      </c>
      <c r="CI64" s="222">
        <v>603.20799999999997</v>
      </c>
      <c r="CJ64" s="222">
        <v>603.20799999999997</v>
      </c>
      <c r="CK64" s="222">
        <v>603.20799999999997</v>
      </c>
      <c r="CL64" s="222">
        <v>603.20799999999997</v>
      </c>
      <c r="CM64" s="222">
        <v>603.20799999999997</v>
      </c>
      <c r="CN64" s="222">
        <v>603.20799999999997</v>
      </c>
      <c r="CO64" s="222">
        <v>603.20799999999997</v>
      </c>
      <c r="CP64" s="222">
        <v>603.20799999999997</v>
      </c>
      <c r="CQ64" s="222">
        <v>603.20799999999997</v>
      </c>
      <c r="CR64" s="222">
        <v>603.20799999999997</v>
      </c>
      <c r="CS64" s="222">
        <v>603.20799999999997</v>
      </c>
      <c r="CT64" s="162">
        <f t="shared" si="48"/>
        <v>65597.967999999906</v>
      </c>
    </row>
    <row r="65" spans="1:98">
      <c r="A65" s="17" t="s">
        <v>35</v>
      </c>
      <c r="B65" s="222">
        <v>408</v>
      </c>
      <c r="C65" s="222">
        <v>408</v>
      </c>
      <c r="D65" s="222">
        <v>408</v>
      </c>
      <c r="E65" s="222">
        <v>408</v>
      </c>
      <c r="F65" s="222">
        <v>408</v>
      </c>
      <c r="G65" s="222">
        <v>408</v>
      </c>
      <c r="H65" s="222">
        <v>408</v>
      </c>
      <c r="I65" s="222">
        <v>408</v>
      </c>
      <c r="J65" s="222">
        <v>408</v>
      </c>
      <c r="K65" s="222">
        <v>408</v>
      </c>
      <c r="L65" s="222">
        <v>408</v>
      </c>
      <c r="M65" s="222">
        <v>408</v>
      </c>
      <c r="N65" s="222">
        <v>408</v>
      </c>
      <c r="O65" s="222">
        <v>408</v>
      </c>
      <c r="P65" s="222">
        <v>408</v>
      </c>
      <c r="Q65" s="222">
        <v>408</v>
      </c>
      <c r="R65" s="222">
        <v>408</v>
      </c>
      <c r="S65" s="222">
        <v>408</v>
      </c>
      <c r="T65" s="222">
        <v>408</v>
      </c>
      <c r="U65" s="222">
        <v>408</v>
      </c>
      <c r="V65" s="222">
        <v>408</v>
      </c>
      <c r="W65" s="222">
        <v>408</v>
      </c>
      <c r="X65" s="222">
        <v>408</v>
      </c>
      <c r="Y65" s="222">
        <v>408</v>
      </c>
      <c r="Z65" s="222">
        <v>408</v>
      </c>
      <c r="AA65" s="222">
        <v>408</v>
      </c>
      <c r="AB65" s="222">
        <v>408</v>
      </c>
      <c r="AC65" s="222">
        <v>408</v>
      </c>
      <c r="AD65" s="222">
        <v>408</v>
      </c>
      <c r="AE65" s="222">
        <v>408</v>
      </c>
      <c r="AF65" s="222">
        <v>408</v>
      </c>
      <c r="AG65" s="222">
        <v>408</v>
      </c>
      <c r="AH65" s="222">
        <v>408</v>
      </c>
      <c r="AI65" s="222">
        <v>408</v>
      </c>
      <c r="AJ65" s="222">
        <v>408</v>
      </c>
      <c r="AK65" s="222">
        <v>408</v>
      </c>
      <c r="AL65" s="222">
        <v>408</v>
      </c>
      <c r="AM65" s="222">
        <v>408</v>
      </c>
      <c r="AN65" s="222">
        <v>408</v>
      </c>
      <c r="AO65" s="222">
        <v>408</v>
      </c>
      <c r="AP65" s="222">
        <v>408</v>
      </c>
      <c r="AQ65" s="222">
        <v>408</v>
      </c>
      <c r="AR65" s="222">
        <v>408</v>
      </c>
      <c r="AS65" s="222">
        <v>408</v>
      </c>
      <c r="AT65" s="222">
        <v>408</v>
      </c>
      <c r="AU65" s="222">
        <v>408</v>
      </c>
      <c r="AV65" s="222">
        <v>408</v>
      </c>
      <c r="AW65" s="222">
        <v>408</v>
      </c>
      <c r="AX65" s="222">
        <v>408</v>
      </c>
      <c r="AY65" s="222">
        <v>408</v>
      </c>
      <c r="AZ65" s="222">
        <v>408</v>
      </c>
      <c r="BA65" s="222">
        <v>408</v>
      </c>
      <c r="BB65" s="222">
        <v>408</v>
      </c>
      <c r="BC65" s="222">
        <v>408</v>
      </c>
      <c r="BD65" s="222">
        <v>408</v>
      </c>
      <c r="BE65" s="222">
        <v>408</v>
      </c>
      <c r="BF65" s="222">
        <v>408</v>
      </c>
      <c r="BG65" s="222">
        <v>408</v>
      </c>
      <c r="BH65" s="222">
        <v>408</v>
      </c>
      <c r="BI65" s="222">
        <v>408</v>
      </c>
      <c r="BJ65" s="222">
        <v>408</v>
      </c>
      <c r="BK65" s="222">
        <v>408</v>
      </c>
      <c r="BL65" s="222">
        <v>408</v>
      </c>
      <c r="BM65" s="222">
        <v>408</v>
      </c>
      <c r="BN65" s="222">
        <v>408</v>
      </c>
      <c r="BO65" s="222">
        <v>408</v>
      </c>
      <c r="BP65" s="222">
        <v>408</v>
      </c>
      <c r="BQ65" s="222">
        <v>408</v>
      </c>
      <c r="BR65" s="222">
        <v>408</v>
      </c>
      <c r="BS65" s="222">
        <v>408</v>
      </c>
      <c r="BT65" s="222">
        <v>408</v>
      </c>
      <c r="BU65" s="222">
        <v>408</v>
      </c>
      <c r="BV65" s="222">
        <v>408</v>
      </c>
      <c r="BW65" s="222">
        <v>408</v>
      </c>
      <c r="BX65" s="222">
        <v>408</v>
      </c>
      <c r="BY65" s="222">
        <v>408</v>
      </c>
      <c r="BZ65" s="222">
        <v>408</v>
      </c>
      <c r="CA65" s="222">
        <v>408</v>
      </c>
      <c r="CB65" s="222">
        <v>408</v>
      </c>
      <c r="CC65" s="222">
        <v>408</v>
      </c>
      <c r="CD65" s="222">
        <v>408</v>
      </c>
      <c r="CE65" s="222">
        <v>408</v>
      </c>
      <c r="CF65" s="222">
        <v>408</v>
      </c>
      <c r="CG65" s="222">
        <v>408</v>
      </c>
      <c r="CH65" s="222">
        <v>408</v>
      </c>
      <c r="CI65" s="222">
        <v>408</v>
      </c>
      <c r="CJ65" s="222">
        <v>408</v>
      </c>
      <c r="CK65" s="222">
        <v>408</v>
      </c>
      <c r="CL65" s="222">
        <v>408</v>
      </c>
      <c r="CM65" s="222">
        <v>408</v>
      </c>
      <c r="CN65" s="222">
        <v>408</v>
      </c>
      <c r="CO65" s="222">
        <v>408</v>
      </c>
      <c r="CP65" s="222">
        <v>408</v>
      </c>
      <c r="CQ65" s="222">
        <v>408</v>
      </c>
      <c r="CR65" s="222">
        <v>408</v>
      </c>
      <c r="CS65" s="222">
        <v>408</v>
      </c>
      <c r="CT65" s="162">
        <f t="shared" si="48"/>
        <v>39168</v>
      </c>
    </row>
    <row r="66" spans="1:98">
      <c r="A66" s="17" t="s">
        <v>36</v>
      </c>
      <c r="B66" s="222">
        <v>453.04</v>
      </c>
      <c r="C66" s="222">
        <v>453.04</v>
      </c>
      <c r="D66" s="222">
        <v>453.04</v>
      </c>
      <c r="E66" s="222">
        <v>453.04</v>
      </c>
      <c r="F66" s="222">
        <v>453.04</v>
      </c>
      <c r="G66" s="222">
        <v>453.04</v>
      </c>
      <c r="H66" s="222">
        <v>453.04</v>
      </c>
      <c r="I66" s="222">
        <v>453.04</v>
      </c>
      <c r="J66" s="222">
        <v>453.04</v>
      </c>
      <c r="K66" s="222">
        <v>453.04</v>
      </c>
      <c r="L66" s="222">
        <v>453.04</v>
      </c>
      <c r="M66" s="222">
        <v>453.04</v>
      </c>
      <c r="N66" s="222">
        <v>453.04</v>
      </c>
      <c r="O66" s="222">
        <v>453.04</v>
      </c>
      <c r="P66" s="222">
        <v>453.04</v>
      </c>
      <c r="Q66" s="222">
        <v>453.04</v>
      </c>
      <c r="R66" s="222">
        <v>453.04</v>
      </c>
      <c r="S66" s="222">
        <v>453.04</v>
      </c>
      <c r="T66" s="222">
        <v>453.04</v>
      </c>
      <c r="U66" s="222">
        <v>453.04</v>
      </c>
      <c r="V66" s="222">
        <v>453.04</v>
      </c>
      <c r="W66" s="222">
        <v>453.04</v>
      </c>
      <c r="X66" s="222">
        <v>453.04</v>
      </c>
      <c r="Y66" s="222">
        <v>453.04</v>
      </c>
      <c r="Z66" s="222">
        <v>453.04</v>
      </c>
      <c r="AA66" s="222">
        <v>453.04</v>
      </c>
      <c r="AB66" s="222">
        <v>453.04</v>
      </c>
      <c r="AC66" s="222">
        <v>453.04</v>
      </c>
      <c r="AD66" s="222">
        <v>453.04</v>
      </c>
      <c r="AE66" s="222">
        <v>453.04</v>
      </c>
      <c r="AF66" s="222">
        <v>453.04</v>
      </c>
      <c r="AG66" s="222">
        <v>453.04</v>
      </c>
      <c r="AH66" s="222">
        <v>453.04</v>
      </c>
      <c r="AI66" s="222">
        <v>453.04</v>
      </c>
      <c r="AJ66" s="222">
        <v>453.04</v>
      </c>
      <c r="AK66" s="222">
        <v>453.04</v>
      </c>
      <c r="AL66" s="222">
        <v>453.04</v>
      </c>
      <c r="AM66" s="222">
        <v>453.04</v>
      </c>
      <c r="AN66" s="222">
        <v>453.04</v>
      </c>
      <c r="AO66" s="222">
        <v>453.04</v>
      </c>
      <c r="AP66" s="222">
        <v>453.04</v>
      </c>
      <c r="AQ66" s="222">
        <v>453.04</v>
      </c>
      <c r="AR66" s="222">
        <v>453.04</v>
      </c>
      <c r="AS66" s="222">
        <v>453.04</v>
      </c>
      <c r="AT66" s="222">
        <v>453.04</v>
      </c>
      <c r="AU66" s="222">
        <v>453.04</v>
      </c>
      <c r="AV66" s="222">
        <v>453.04</v>
      </c>
      <c r="AW66" s="222">
        <v>453.04</v>
      </c>
      <c r="AX66" s="222">
        <v>453.04</v>
      </c>
      <c r="AY66" s="222">
        <v>453.04</v>
      </c>
      <c r="AZ66" s="222">
        <v>453.04</v>
      </c>
      <c r="BA66" s="222">
        <v>453.04</v>
      </c>
      <c r="BB66" s="222">
        <v>453.04</v>
      </c>
      <c r="BC66" s="222">
        <v>453.04</v>
      </c>
      <c r="BD66" s="222">
        <v>453.04</v>
      </c>
      <c r="BE66" s="222">
        <v>453.04</v>
      </c>
      <c r="BF66" s="222">
        <v>453.04</v>
      </c>
      <c r="BG66" s="222">
        <v>453.04</v>
      </c>
      <c r="BH66" s="222">
        <v>453.04</v>
      </c>
      <c r="BI66" s="222">
        <v>453.04</v>
      </c>
      <c r="BJ66" s="222">
        <v>453.04</v>
      </c>
      <c r="BK66" s="222">
        <v>453.04</v>
      </c>
      <c r="BL66" s="222">
        <v>453.04</v>
      </c>
      <c r="BM66" s="222">
        <v>453.04</v>
      </c>
      <c r="BN66" s="222">
        <v>453.04</v>
      </c>
      <c r="BO66" s="222">
        <v>453.04</v>
      </c>
      <c r="BP66" s="222">
        <v>453.04</v>
      </c>
      <c r="BQ66" s="222">
        <v>453.04</v>
      </c>
      <c r="BR66" s="222">
        <v>453.04</v>
      </c>
      <c r="BS66" s="222">
        <v>453.04</v>
      </c>
      <c r="BT66" s="222">
        <v>453.04</v>
      </c>
      <c r="BU66" s="222">
        <v>453.04</v>
      </c>
      <c r="BV66" s="222">
        <v>453.04</v>
      </c>
      <c r="BW66" s="222">
        <v>453.04</v>
      </c>
      <c r="BX66" s="222">
        <v>453.04</v>
      </c>
      <c r="BY66" s="222">
        <v>453.04</v>
      </c>
      <c r="BZ66" s="222">
        <v>453.04</v>
      </c>
      <c r="CA66" s="222">
        <v>453.04</v>
      </c>
      <c r="CB66" s="222">
        <v>453.04</v>
      </c>
      <c r="CC66" s="222">
        <v>453.04</v>
      </c>
      <c r="CD66" s="222">
        <v>453.04</v>
      </c>
      <c r="CE66" s="222">
        <v>453.04</v>
      </c>
      <c r="CF66" s="222">
        <v>453.04</v>
      </c>
      <c r="CG66" s="222">
        <v>453.04</v>
      </c>
      <c r="CH66" s="222">
        <v>453.04</v>
      </c>
      <c r="CI66" s="222">
        <v>453.04</v>
      </c>
      <c r="CJ66" s="222">
        <v>453.04</v>
      </c>
      <c r="CK66" s="222">
        <v>453.04</v>
      </c>
      <c r="CL66" s="222">
        <v>453.04</v>
      </c>
      <c r="CM66" s="222">
        <v>453.04</v>
      </c>
      <c r="CN66" s="222">
        <v>453.04</v>
      </c>
      <c r="CO66" s="222">
        <v>453.04</v>
      </c>
      <c r="CP66" s="222">
        <v>453.04</v>
      </c>
      <c r="CQ66" s="222">
        <v>453.04</v>
      </c>
      <c r="CR66" s="222">
        <v>453.04</v>
      </c>
      <c r="CS66" s="222">
        <v>453.04</v>
      </c>
      <c r="CT66" s="162">
        <f t="shared" si="48"/>
        <v>43491.840000000062</v>
      </c>
    </row>
    <row r="67" spans="1:98">
      <c r="A67" s="17" t="s">
        <v>37</v>
      </c>
      <c r="B67" s="222">
        <v>727</v>
      </c>
      <c r="C67" s="222">
        <v>731</v>
      </c>
      <c r="D67" s="222">
        <v>736</v>
      </c>
      <c r="E67" s="222">
        <v>742</v>
      </c>
      <c r="F67" s="222">
        <v>742</v>
      </c>
      <c r="G67" s="222">
        <v>742</v>
      </c>
      <c r="H67" s="222">
        <v>742</v>
      </c>
      <c r="I67" s="222">
        <v>742</v>
      </c>
      <c r="J67" s="222">
        <v>746</v>
      </c>
      <c r="K67" s="222">
        <v>748</v>
      </c>
      <c r="L67" s="222">
        <v>749</v>
      </c>
      <c r="M67" s="222">
        <v>749</v>
      </c>
      <c r="N67" s="222">
        <v>752</v>
      </c>
      <c r="O67" s="222">
        <v>758</v>
      </c>
      <c r="P67" s="222">
        <v>759</v>
      </c>
      <c r="Q67" s="222">
        <v>759</v>
      </c>
      <c r="R67" s="222">
        <v>757</v>
      </c>
      <c r="S67" s="222">
        <v>753</v>
      </c>
      <c r="T67" s="222">
        <v>750</v>
      </c>
      <c r="U67" s="222">
        <v>756</v>
      </c>
      <c r="V67" s="222">
        <v>760</v>
      </c>
      <c r="W67" s="222">
        <v>757</v>
      </c>
      <c r="X67" s="222">
        <v>757</v>
      </c>
      <c r="Y67" s="222">
        <v>762</v>
      </c>
      <c r="Z67" s="222">
        <v>757</v>
      </c>
      <c r="AA67" s="222">
        <v>757</v>
      </c>
      <c r="AB67" s="222">
        <v>757</v>
      </c>
      <c r="AC67" s="222">
        <v>757</v>
      </c>
      <c r="AD67" s="222">
        <v>753</v>
      </c>
      <c r="AE67" s="222">
        <v>758</v>
      </c>
      <c r="AF67" s="222">
        <v>756</v>
      </c>
      <c r="AG67" s="222">
        <v>757</v>
      </c>
      <c r="AH67" s="222">
        <v>757</v>
      </c>
      <c r="AI67" s="222">
        <v>757</v>
      </c>
      <c r="AJ67" s="222">
        <v>757</v>
      </c>
      <c r="AK67" s="222">
        <v>757</v>
      </c>
      <c r="AL67" s="222">
        <v>757</v>
      </c>
      <c r="AM67" s="222">
        <v>757</v>
      </c>
      <c r="AN67" s="222">
        <v>757</v>
      </c>
      <c r="AO67" s="222">
        <v>757</v>
      </c>
      <c r="AP67" s="222">
        <v>757</v>
      </c>
      <c r="AQ67" s="222">
        <v>757</v>
      </c>
      <c r="AR67" s="222">
        <v>757</v>
      </c>
      <c r="AS67" s="222">
        <v>757</v>
      </c>
      <c r="AT67" s="222">
        <v>757</v>
      </c>
      <c r="AU67" s="222">
        <v>757</v>
      </c>
      <c r="AV67" s="222">
        <v>757</v>
      </c>
      <c r="AW67" s="222">
        <v>757</v>
      </c>
      <c r="AX67" s="222">
        <v>757</v>
      </c>
      <c r="AY67" s="222">
        <v>757</v>
      </c>
      <c r="AZ67" s="222">
        <v>757</v>
      </c>
      <c r="BA67" s="222">
        <v>757</v>
      </c>
      <c r="BB67" s="222">
        <v>757</v>
      </c>
      <c r="BC67" s="222">
        <v>757</v>
      </c>
      <c r="BD67" s="222">
        <v>757</v>
      </c>
      <c r="BE67" s="222">
        <v>757</v>
      </c>
      <c r="BF67" s="222">
        <v>757</v>
      </c>
      <c r="BG67" s="222">
        <v>757</v>
      </c>
      <c r="BH67" s="222">
        <v>757</v>
      </c>
      <c r="BI67" s="222">
        <v>757</v>
      </c>
      <c r="BJ67" s="222">
        <v>757</v>
      </c>
      <c r="BK67" s="222">
        <v>757</v>
      </c>
      <c r="BL67" s="222">
        <v>757</v>
      </c>
      <c r="BM67" s="222">
        <v>741</v>
      </c>
      <c r="BN67" s="222">
        <v>742</v>
      </c>
      <c r="BO67" s="222">
        <v>742</v>
      </c>
      <c r="BP67" s="222">
        <v>752</v>
      </c>
      <c r="BQ67" s="222">
        <v>752</v>
      </c>
      <c r="BR67" s="222">
        <v>752</v>
      </c>
      <c r="BS67" s="222">
        <v>752</v>
      </c>
      <c r="BT67" s="222">
        <v>752</v>
      </c>
      <c r="BU67" s="222">
        <v>752</v>
      </c>
      <c r="BV67" s="222">
        <v>735</v>
      </c>
      <c r="BW67" s="222">
        <v>740</v>
      </c>
      <c r="BX67" s="222">
        <v>745</v>
      </c>
      <c r="BY67" s="222">
        <v>756</v>
      </c>
      <c r="BZ67" s="222">
        <v>753</v>
      </c>
      <c r="CA67" s="222">
        <v>748</v>
      </c>
      <c r="CB67" s="222">
        <v>744</v>
      </c>
      <c r="CC67" s="222">
        <v>747</v>
      </c>
      <c r="CD67" s="222">
        <v>759</v>
      </c>
      <c r="CE67" s="222">
        <v>759</v>
      </c>
      <c r="CF67" s="222">
        <v>749</v>
      </c>
      <c r="CG67" s="222">
        <v>749</v>
      </c>
      <c r="CH67" s="222">
        <v>751</v>
      </c>
      <c r="CI67" s="222">
        <v>751</v>
      </c>
      <c r="CJ67" s="222">
        <v>754</v>
      </c>
      <c r="CK67" s="222">
        <v>756</v>
      </c>
      <c r="CL67" s="222">
        <v>755</v>
      </c>
      <c r="CM67" s="222">
        <v>755</v>
      </c>
      <c r="CN67" s="222">
        <v>753</v>
      </c>
      <c r="CO67" s="222">
        <v>749</v>
      </c>
      <c r="CP67" s="222">
        <v>747</v>
      </c>
      <c r="CQ67" s="222">
        <v>751</v>
      </c>
      <c r="CR67" s="222">
        <v>752</v>
      </c>
      <c r="CS67" s="222">
        <v>750</v>
      </c>
      <c r="CT67" s="162">
        <f t="shared" si="48"/>
        <v>72240</v>
      </c>
    </row>
    <row r="68" spans="1:98" ht="15.75" thickBot="1">
      <c r="A68" s="124" t="s">
        <v>38</v>
      </c>
      <c r="B68" s="222">
        <v>35.5</v>
      </c>
      <c r="C68" s="222">
        <v>35.5</v>
      </c>
      <c r="D68" s="222">
        <v>35.5</v>
      </c>
      <c r="E68" s="222">
        <v>35.5</v>
      </c>
      <c r="F68" s="222">
        <v>35.5</v>
      </c>
      <c r="G68" s="222">
        <v>35.5</v>
      </c>
      <c r="H68" s="222">
        <v>35.5</v>
      </c>
      <c r="I68" s="222">
        <v>35.5</v>
      </c>
      <c r="J68" s="222">
        <v>35.5</v>
      </c>
      <c r="K68" s="222">
        <v>35.5</v>
      </c>
      <c r="L68" s="222">
        <v>35.5</v>
      </c>
      <c r="M68" s="222">
        <v>35.5</v>
      </c>
      <c r="N68" s="222">
        <v>35.5</v>
      </c>
      <c r="O68" s="222">
        <v>35.5</v>
      </c>
      <c r="P68" s="222">
        <v>35.5</v>
      </c>
      <c r="Q68" s="222">
        <v>35.5</v>
      </c>
      <c r="R68" s="222">
        <v>35.5</v>
      </c>
      <c r="S68" s="222">
        <v>35.5</v>
      </c>
      <c r="T68" s="222">
        <v>35.5</v>
      </c>
      <c r="U68" s="222">
        <v>35.5</v>
      </c>
      <c r="V68" s="222">
        <v>35.5</v>
      </c>
      <c r="W68" s="222">
        <v>35.5</v>
      </c>
      <c r="X68" s="222">
        <v>35.5</v>
      </c>
      <c r="Y68" s="222">
        <v>35.5</v>
      </c>
      <c r="Z68" s="222">
        <v>35.5</v>
      </c>
      <c r="AA68" s="222">
        <v>35.5</v>
      </c>
      <c r="AB68" s="222">
        <v>35.5</v>
      </c>
      <c r="AC68" s="222">
        <v>35.5</v>
      </c>
      <c r="AD68" s="222">
        <v>35.5</v>
      </c>
      <c r="AE68" s="222">
        <v>35.5</v>
      </c>
      <c r="AF68" s="222">
        <v>35.5</v>
      </c>
      <c r="AG68" s="222">
        <v>35.5</v>
      </c>
      <c r="AH68" s="222">
        <v>35.5</v>
      </c>
      <c r="AI68" s="222">
        <v>35.5</v>
      </c>
      <c r="AJ68" s="222">
        <v>35.5</v>
      </c>
      <c r="AK68" s="222">
        <v>35.5</v>
      </c>
      <c r="AL68" s="222">
        <v>35.5</v>
      </c>
      <c r="AM68" s="222">
        <v>35.5</v>
      </c>
      <c r="AN68" s="222">
        <v>35.5</v>
      </c>
      <c r="AO68" s="222">
        <v>35.5</v>
      </c>
      <c r="AP68" s="222">
        <v>35.5</v>
      </c>
      <c r="AQ68" s="222">
        <v>35.5</v>
      </c>
      <c r="AR68" s="222">
        <v>35.5</v>
      </c>
      <c r="AS68" s="222">
        <v>35.5</v>
      </c>
      <c r="AT68" s="222">
        <v>35.5</v>
      </c>
      <c r="AU68" s="222">
        <v>35.5</v>
      </c>
      <c r="AV68" s="222">
        <v>35.5</v>
      </c>
      <c r="AW68" s="222">
        <v>35.5</v>
      </c>
      <c r="AX68" s="222">
        <v>35.5</v>
      </c>
      <c r="AY68" s="222">
        <v>35.5</v>
      </c>
      <c r="AZ68" s="222">
        <v>35.5</v>
      </c>
      <c r="BA68" s="222">
        <v>35.5</v>
      </c>
      <c r="BB68" s="222">
        <v>35.5</v>
      </c>
      <c r="BC68" s="222">
        <v>35.5</v>
      </c>
      <c r="BD68" s="222">
        <v>35.5</v>
      </c>
      <c r="BE68" s="222">
        <v>35.5</v>
      </c>
      <c r="BF68" s="222">
        <v>35.5</v>
      </c>
      <c r="BG68" s="222">
        <v>35.5</v>
      </c>
      <c r="BH68" s="222">
        <v>35.5</v>
      </c>
      <c r="BI68" s="222">
        <v>35.5</v>
      </c>
      <c r="BJ68" s="222">
        <v>35.5</v>
      </c>
      <c r="BK68" s="222">
        <v>35.5</v>
      </c>
      <c r="BL68" s="222">
        <v>35.5</v>
      </c>
      <c r="BM68" s="222">
        <v>35.5</v>
      </c>
      <c r="BN68" s="222">
        <v>35.5</v>
      </c>
      <c r="BO68" s="222">
        <v>35.5</v>
      </c>
      <c r="BP68" s="222">
        <v>35.5</v>
      </c>
      <c r="BQ68" s="222">
        <v>35.5</v>
      </c>
      <c r="BR68" s="222">
        <v>35.5</v>
      </c>
      <c r="BS68" s="222">
        <v>35.5</v>
      </c>
      <c r="BT68" s="222">
        <v>35.5</v>
      </c>
      <c r="BU68" s="222">
        <v>35.5</v>
      </c>
      <c r="BV68" s="222">
        <v>35.5</v>
      </c>
      <c r="BW68" s="222">
        <v>35.5</v>
      </c>
      <c r="BX68" s="222">
        <v>35.5</v>
      </c>
      <c r="BY68" s="222">
        <v>35.5</v>
      </c>
      <c r="BZ68" s="222">
        <v>35.5</v>
      </c>
      <c r="CA68" s="222">
        <v>35.5</v>
      </c>
      <c r="CB68" s="222">
        <v>35.5</v>
      </c>
      <c r="CC68" s="222">
        <v>35.5</v>
      </c>
      <c r="CD68" s="222">
        <v>35.5</v>
      </c>
      <c r="CE68" s="222">
        <v>35.5</v>
      </c>
      <c r="CF68" s="222">
        <v>35.5</v>
      </c>
      <c r="CG68" s="222">
        <v>35.5</v>
      </c>
      <c r="CH68" s="222">
        <v>35.5</v>
      </c>
      <c r="CI68" s="222">
        <v>35.5</v>
      </c>
      <c r="CJ68" s="222">
        <v>35.5</v>
      </c>
      <c r="CK68" s="222">
        <v>35.5</v>
      </c>
      <c r="CL68" s="222">
        <v>35.5</v>
      </c>
      <c r="CM68" s="222">
        <v>35.5</v>
      </c>
      <c r="CN68" s="222">
        <v>35.5</v>
      </c>
      <c r="CO68" s="222">
        <v>35.5</v>
      </c>
      <c r="CP68" s="222">
        <v>35.5</v>
      </c>
      <c r="CQ68" s="222">
        <v>35.5</v>
      </c>
      <c r="CR68" s="222">
        <v>35.5</v>
      </c>
      <c r="CS68" s="222">
        <v>35.5</v>
      </c>
      <c r="CT68" s="221">
        <f t="shared" si="48"/>
        <v>3408</v>
      </c>
    </row>
    <row r="69" spans="1:98">
      <c r="A69" s="37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</row>
    <row r="70" spans="1:98">
      <c r="A70" s="37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</row>
    <row r="71" spans="1:98" ht="15.75" thickBot="1">
      <c r="A71" s="80" t="s">
        <v>64</v>
      </c>
      <c r="B71" s="80"/>
      <c r="C71" s="80"/>
      <c r="D71" s="80"/>
      <c r="E71" s="80"/>
      <c r="F71" s="80"/>
      <c r="G71" s="80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</row>
    <row r="72" spans="1:98" ht="15.75" thickBot="1">
      <c r="A72" s="6" t="s">
        <v>26</v>
      </c>
      <c r="B72" s="86">
        <v>1</v>
      </c>
      <c r="C72" s="8">
        <v>2</v>
      </c>
      <c r="D72" s="8">
        <v>3</v>
      </c>
      <c r="E72" s="8">
        <v>4</v>
      </c>
      <c r="F72" s="8">
        <v>5</v>
      </c>
      <c r="G72" s="8">
        <v>6</v>
      </c>
      <c r="H72" s="8">
        <v>7</v>
      </c>
      <c r="I72" s="8">
        <v>8</v>
      </c>
      <c r="J72" s="8">
        <v>9</v>
      </c>
      <c r="K72" s="8">
        <v>10</v>
      </c>
      <c r="L72" s="8">
        <v>11</v>
      </c>
      <c r="M72" s="8">
        <v>12</v>
      </c>
      <c r="N72" s="8">
        <v>13</v>
      </c>
      <c r="O72" s="8">
        <v>14</v>
      </c>
      <c r="P72" s="8">
        <v>15</v>
      </c>
      <c r="Q72" s="8">
        <v>16</v>
      </c>
      <c r="R72" s="8">
        <v>17</v>
      </c>
      <c r="S72" s="8">
        <v>18</v>
      </c>
      <c r="T72" s="8">
        <v>19</v>
      </c>
      <c r="U72" s="8">
        <v>20</v>
      </c>
      <c r="V72" s="8">
        <v>21</v>
      </c>
      <c r="W72" s="8">
        <v>22</v>
      </c>
      <c r="X72" s="8">
        <v>23</v>
      </c>
      <c r="Y72" s="8">
        <v>24</v>
      </c>
      <c r="Z72" s="8">
        <v>25</v>
      </c>
      <c r="AA72" s="8">
        <v>26</v>
      </c>
      <c r="AB72" s="8">
        <v>27</v>
      </c>
      <c r="AC72" s="8">
        <v>28</v>
      </c>
      <c r="AD72" s="8">
        <v>29</v>
      </c>
      <c r="AE72" s="8">
        <v>30</v>
      </c>
      <c r="AF72" s="8">
        <v>31</v>
      </c>
      <c r="AG72" s="8">
        <v>32</v>
      </c>
      <c r="AH72" s="8">
        <v>33</v>
      </c>
      <c r="AI72" s="8">
        <v>34</v>
      </c>
      <c r="AJ72" s="8">
        <v>35</v>
      </c>
      <c r="AK72" s="8">
        <v>36</v>
      </c>
      <c r="AL72" s="8">
        <v>37</v>
      </c>
      <c r="AM72" s="8">
        <v>38</v>
      </c>
      <c r="AN72" s="8">
        <v>39</v>
      </c>
      <c r="AO72" s="8">
        <v>40</v>
      </c>
      <c r="AP72" s="8">
        <v>41</v>
      </c>
      <c r="AQ72" s="8">
        <v>42</v>
      </c>
      <c r="AR72" s="8">
        <v>43</v>
      </c>
      <c r="AS72" s="8">
        <v>44</v>
      </c>
      <c r="AT72" s="8">
        <v>45</v>
      </c>
      <c r="AU72" s="8">
        <v>46</v>
      </c>
      <c r="AV72" s="8">
        <v>47</v>
      </c>
      <c r="AW72" s="8">
        <v>48</v>
      </c>
      <c r="AX72" s="8">
        <v>49</v>
      </c>
      <c r="AY72" s="8">
        <v>50</v>
      </c>
      <c r="AZ72" s="8">
        <v>51</v>
      </c>
      <c r="BA72" s="8">
        <v>52</v>
      </c>
      <c r="BB72" s="8">
        <v>53</v>
      </c>
      <c r="BC72" s="8">
        <v>54</v>
      </c>
      <c r="BD72" s="8">
        <v>55</v>
      </c>
      <c r="BE72" s="8">
        <v>56</v>
      </c>
      <c r="BF72" s="8">
        <v>57</v>
      </c>
      <c r="BG72" s="8">
        <v>58</v>
      </c>
      <c r="BH72" s="8">
        <v>59</v>
      </c>
      <c r="BI72" s="8">
        <v>60</v>
      </c>
      <c r="BJ72" s="8">
        <v>61</v>
      </c>
      <c r="BK72" s="8">
        <v>62</v>
      </c>
      <c r="BL72" s="8">
        <v>63</v>
      </c>
      <c r="BM72" s="8">
        <v>64</v>
      </c>
      <c r="BN72" s="8">
        <v>65</v>
      </c>
      <c r="BO72" s="8">
        <v>66</v>
      </c>
      <c r="BP72" s="8">
        <v>67</v>
      </c>
      <c r="BQ72" s="8">
        <v>68</v>
      </c>
      <c r="BR72" s="8">
        <v>69</v>
      </c>
      <c r="BS72" s="8">
        <v>70</v>
      </c>
      <c r="BT72" s="8">
        <v>71</v>
      </c>
      <c r="BU72" s="8">
        <v>72</v>
      </c>
      <c r="BV72" s="8">
        <v>73</v>
      </c>
      <c r="BW72" s="8">
        <v>74</v>
      </c>
      <c r="BX72" s="8">
        <v>75</v>
      </c>
      <c r="BY72" s="8">
        <v>76</v>
      </c>
      <c r="BZ72" s="8">
        <v>77</v>
      </c>
      <c r="CA72" s="8">
        <v>78</v>
      </c>
      <c r="CB72" s="8">
        <v>79</v>
      </c>
      <c r="CC72" s="8">
        <v>80</v>
      </c>
      <c r="CD72" s="8">
        <v>81</v>
      </c>
      <c r="CE72" s="8">
        <v>82</v>
      </c>
      <c r="CF72" s="8">
        <v>83</v>
      </c>
      <c r="CG72" s="8">
        <v>84</v>
      </c>
      <c r="CH72" s="8">
        <v>85</v>
      </c>
      <c r="CI72" s="8">
        <v>86</v>
      </c>
      <c r="CJ72" s="8">
        <v>87</v>
      </c>
      <c r="CK72" s="8">
        <v>88</v>
      </c>
      <c r="CL72" s="8">
        <v>89</v>
      </c>
      <c r="CM72" s="8">
        <v>90</v>
      </c>
      <c r="CN72" s="8">
        <v>91</v>
      </c>
      <c r="CO72" s="8">
        <v>92</v>
      </c>
      <c r="CP72" s="8">
        <v>93</v>
      </c>
      <c r="CQ72" s="8">
        <v>94</v>
      </c>
      <c r="CR72" s="8">
        <v>95</v>
      </c>
      <c r="CS72" s="41">
        <v>96</v>
      </c>
      <c r="CT72" s="290" t="s">
        <v>27</v>
      </c>
    </row>
    <row r="73" spans="1:98">
      <c r="A73" s="18" t="s">
        <v>32</v>
      </c>
      <c r="B73" s="222">
        <v>0</v>
      </c>
      <c r="C73" s="222">
        <v>0</v>
      </c>
      <c r="D73" s="222">
        <v>0</v>
      </c>
      <c r="E73" s="222">
        <v>0</v>
      </c>
      <c r="F73" s="222">
        <v>0</v>
      </c>
      <c r="G73" s="222">
        <v>0</v>
      </c>
      <c r="H73" s="222">
        <v>0</v>
      </c>
      <c r="I73" s="222">
        <v>0</v>
      </c>
      <c r="J73" s="222">
        <v>0</v>
      </c>
      <c r="K73" s="222">
        <v>0</v>
      </c>
      <c r="L73" s="222">
        <v>0</v>
      </c>
      <c r="M73" s="222">
        <v>0</v>
      </c>
      <c r="N73" s="222">
        <v>0</v>
      </c>
      <c r="O73" s="222">
        <v>0</v>
      </c>
      <c r="P73" s="222">
        <v>0</v>
      </c>
      <c r="Q73" s="222">
        <v>0</v>
      </c>
      <c r="R73" s="222">
        <v>0</v>
      </c>
      <c r="S73" s="222">
        <v>0</v>
      </c>
      <c r="T73" s="222">
        <v>0</v>
      </c>
      <c r="U73" s="222">
        <v>0</v>
      </c>
      <c r="V73" s="222">
        <v>0</v>
      </c>
      <c r="W73" s="222">
        <v>0</v>
      </c>
      <c r="X73" s="222">
        <v>0</v>
      </c>
      <c r="Y73" s="222">
        <v>0</v>
      </c>
      <c r="Z73" s="222">
        <v>0</v>
      </c>
      <c r="AA73" s="222">
        <v>0</v>
      </c>
      <c r="AB73" s="222">
        <v>0</v>
      </c>
      <c r="AC73" s="222">
        <v>0</v>
      </c>
      <c r="AD73" s="222">
        <v>0</v>
      </c>
      <c r="AE73" s="222">
        <v>0</v>
      </c>
      <c r="AF73" s="222">
        <v>0</v>
      </c>
      <c r="AG73" s="222">
        <v>0</v>
      </c>
      <c r="AH73" s="222">
        <v>0</v>
      </c>
      <c r="AI73" s="222">
        <v>30</v>
      </c>
      <c r="AJ73" s="222">
        <v>60</v>
      </c>
      <c r="AK73" s="222">
        <v>90</v>
      </c>
      <c r="AL73" s="222">
        <v>117</v>
      </c>
      <c r="AM73" s="222">
        <v>117</v>
      </c>
      <c r="AN73" s="222">
        <v>117</v>
      </c>
      <c r="AO73" s="222">
        <v>117</v>
      </c>
      <c r="AP73" s="222">
        <v>117</v>
      </c>
      <c r="AQ73" s="222">
        <v>117</v>
      </c>
      <c r="AR73" s="222">
        <v>117</v>
      </c>
      <c r="AS73" s="222">
        <v>117</v>
      </c>
      <c r="AT73" s="222">
        <v>117</v>
      </c>
      <c r="AU73" s="222">
        <v>117</v>
      </c>
      <c r="AV73" s="222">
        <v>117</v>
      </c>
      <c r="AW73" s="222">
        <v>117</v>
      </c>
      <c r="AX73" s="222">
        <v>117</v>
      </c>
      <c r="AY73" s="222">
        <v>117</v>
      </c>
      <c r="AZ73" s="222">
        <v>117</v>
      </c>
      <c r="BA73" s="222">
        <v>117</v>
      </c>
      <c r="BB73" s="222">
        <v>117</v>
      </c>
      <c r="BC73" s="222">
        <v>117</v>
      </c>
      <c r="BD73" s="222">
        <v>117</v>
      </c>
      <c r="BE73" s="222">
        <v>117</v>
      </c>
      <c r="BF73" s="222">
        <v>117</v>
      </c>
      <c r="BG73" s="222">
        <v>117</v>
      </c>
      <c r="BH73" s="222">
        <v>117</v>
      </c>
      <c r="BI73" s="222">
        <v>87</v>
      </c>
      <c r="BJ73" s="222">
        <v>57</v>
      </c>
      <c r="BK73" s="222">
        <v>47</v>
      </c>
      <c r="BL73" s="222">
        <v>47</v>
      </c>
      <c r="BM73" s="222">
        <v>17</v>
      </c>
      <c r="BN73" s="222">
        <v>0</v>
      </c>
      <c r="BO73" s="222">
        <v>0</v>
      </c>
      <c r="BP73" s="222">
        <v>0</v>
      </c>
      <c r="BQ73" s="222">
        <v>0</v>
      </c>
      <c r="BR73" s="222">
        <v>30</v>
      </c>
      <c r="BS73" s="222">
        <v>60</v>
      </c>
      <c r="BT73" s="222">
        <v>90</v>
      </c>
      <c r="BU73" s="222">
        <v>120</v>
      </c>
      <c r="BV73" s="222">
        <v>90</v>
      </c>
      <c r="BW73" s="222">
        <v>60</v>
      </c>
      <c r="BX73" s="222">
        <v>30</v>
      </c>
      <c r="BY73" s="222">
        <v>0</v>
      </c>
      <c r="BZ73" s="222">
        <v>0</v>
      </c>
      <c r="CA73" s="222">
        <v>0</v>
      </c>
      <c r="CB73" s="222">
        <v>0</v>
      </c>
      <c r="CC73" s="222">
        <v>0</v>
      </c>
      <c r="CD73" s="222">
        <v>0</v>
      </c>
      <c r="CE73" s="222">
        <v>0</v>
      </c>
      <c r="CF73" s="222">
        <v>0</v>
      </c>
      <c r="CG73" s="222">
        <v>0</v>
      </c>
      <c r="CH73" s="222">
        <v>0</v>
      </c>
      <c r="CI73" s="222">
        <v>0</v>
      </c>
      <c r="CJ73" s="222">
        <v>0</v>
      </c>
      <c r="CK73" s="222">
        <v>0</v>
      </c>
      <c r="CL73" s="222">
        <v>0</v>
      </c>
      <c r="CM73" s="222">
        <v>0</v>
      </c>
      <c r="CN73" s="222">
        <v>0</v>
      </c>
      <c r="CO73" s="222">
        <v>0</v>
      </c>
      <c r="CP73" s="222">
        <v>0</v>
      </c>
      <c r="CQ73" s="222">
        <v>0</v>
      </c>
      <c r="CR73" s="222">
        <v>0</v>
      </c>
      <c r="CS73" s="268">
        <v>0</v>
      </c>
      <c r="CT73" s="1">
        <f>SUM(B73:CS73)</f>
        <v>3606</v>
      </c>
    </row>
    <row r="74" spans="1:98">
      <c r="A74" s="19" t="s">
        <v>33</v>
      </c>
      <c r="B74" s="222">
        <v>0</v>
      </c>
      <c r="C74" s="222">
        <v>0</v>
      </c>
      <c r="D74" s="222">
        <v>0</v>
      </c>
      <c r="E74" s="222">
        <v>0</v>
      </c>
      <c r="F74" s="222">
        <v>0</v>
      </c>
      <c r="G74" s="222">
        <v>0</v>
      </c>
      <c r="H74" s="222">
        <v>0</v>
      </c>
      <c r="I74" s="222">
        <v>0</v>
      </c>
      <c r="J74" s="222">
        <v>0</v>
      </c>
      <c r="K74" s="222">
        <v>0</v>
      </c>
      <c r="L74" s="222">
        <v>0</v>
      </c>
      <c r="M74" s="222">
        <v>0</v>
      </c>
      <c r="N74" s="222">
        <v>0</v>
      </c>
      <c r="O74" s="222">
        <v>0</v>
      </c>
      <c r="P74" s="222">
        <v>0</v>
      </c>
      <c r="Q74" s="222">
        <v>0</v>
      </c>
      <c r="R74" s="222">
        <v>0</v>
      </c>
      <c r="S74" s="222">
        <v>0</v>
      </c>
      <c r="T74" s="222">
        <v>0</v>
      </c>
      <c r="U74" s="222">
        <v>0</v>
      </c>
      <c r="V74" s="222">
        <v>0</v>
      </c>
      <c r="W74" s="222">
        <v>0</v>
      </c>
      <c r="X74" s="222">
        <v>0</v>
      </c>
      <c r="Y74" s="222">
        <v>0</v>
      </c>
      <c r="Z74" s="222">
        <v>0</v>
      </c>
      <c r="AA74" s="222">
        <v>0</v>
      </c>
      <c r="AB74" s="222">
        <v>0</v>
      </c>
      <c r="AC74" s="222">
        <v>0</v>
      </c>
      <c r="AD74" s="222">
        <v>0</v>
      </c>
      <c r="AE74" s="222">
        <v>0</v>
      </c>
      <c r="AF74" s="222">
        <v>0</v>
      </c>
      <c r="AG74" s="222">
        <v>0</v>
      </c>
      <c r="AH74" s="222">
        <v>0</v>
      </c>
      <c r="AI74" s="222">
        <v>0</v>
      </c>
      <c r="AJ74" s="222">
        <v>60</v>
      </c>
      <c r="AK74" s="222">
        <v>120</v>
      </c>
      <c r="AL74" s="222">
        <v>123</v>
      </c>
      <c r="AM74" s="222">
        <v>123</v>
      </c>
      <c r="AN74" s="222">
        <v>123</v>
      </c>
      <c r="AO74" s="222">
        <v>123</v>
      </c>
      <c r="AP74" s="222">
        <v>123</v>
      </c>
      <c r="AQ74" s="222">
        <v>123</v>
      </c>
      <c r="AR74" s="222">
        <v>123</v>
      </c>
      <c r="AS74" s="222">
        <v>123</v>
      </c>
      <c r="AT74" s="222">
        <v>123</v>
      </c>
      <c r="AU74" s="222">
        <v>123</v>
      </c>
      <c r="AV74" s="222">
        <v>123</v>
      </c>
      <c r="AW74" s="222">
        <v>123</v>
      </c>
      <c r="AX74" s="222">
        <v>123</v>
      </c>
      <c r="AY74" s="222">
        <v>123</v>
      </c>
      <c r="AZ74" s="222">
        <v>123</v>
      </c>
      <c r="BA74" s="222">
        <v>123</v>
      </c>
      <c r="BB74" s="222">
        <v>123</v>
      </c>
      <c r="BC74" s="222">
        <v>123</v>
      </c>
      <c r="BD74" s="222">
        <v>123</v>
      </c>
      <c r="BE74" s="222">
        <v>123</v>
      </c>
      <c r="BF74" s="222">
        <v>123</v>
      </c>
      <c r="BG74" s="222">
        <v>123</v>
      </c>
      <c r="BH74" s="222">
        <v>123</v>
      </c>
      <c r="BI74" s="222">
        <v>63</v>
      </c>
      <c r="BJ74" s="222">
        <v>3</v>
      </c>
      <c r="BK74" s="222">
        <v>0</v>
      </c>
      <c r="BL74" s="222">
        <v>0</v>
      </c>
      <c r="BM74" s="222">
        <v>0</v>
      </c>
      <c r="BN74" s="222">
        <v>0</v>
      </c>
      <c r="BO74" s="222">
        <v>0</v>
      </c>
      <c r="BP74" s="222">
        <v>0</v>
      </c>
      <c r="BQ74" s="222">
        <v>0</v>
      </c>
      <c r="BR74" s="222">
        <v>60</v>
      </c>
      <c r="BS74" s="222">
        <v>113</v>
      </c>
      <c r="BT74" s="222">
        <v>113</v>
      </c>
      <c r="BU74" s="222">
        <v>113</v>
      </c>
      <c r="BV74" s="222">
        <v>53</v>
      </c>
      <c r="BW74" s="222">
        <v>0</v>
      </c>
      <c r="BX74" s="222">
        <v>0</v>
      </c>
      <c r="BY74" s="222">
        <v>0</v>
      </c>
      <c r="BZ74" s="222">
        <v>0</v>
      </c>
      <c r="CA74" s="222">
        <v>0</v>
      </c>
      <c r="CB74" s="222">
        <v>0</v>
      </c>
      <c r="CC74" s="222">
        <v>0</v>
      </c>
      <c r="CD74" s="222">
        <v>0</v>
      </c>
      <c r="CE74" s="222">
        <v>0</v>
      </c>
      <c r="CF74" s="222">
        <v>0</v>
      </c>
      <c r="CG74" s="222">
        <v>0</v>
      </c>
      <c r="CH74" s="222">
        <v>0</v>
      </c>
      <c r="CI74" s="222">
        <v>0</v>
      </c>
      <c r="CJ74" s="222">
        <v>0</v>
      </c>
      <c r="CK74" s="222">
        <v>0</v>
      </c>
      <c r="CL74" s="222">
        <v>0</v>
      </c>
      <c r="CM74" s="222">
        <v>0</v>
      </c>
      <c r="CN74" s="222">
        <v>0</v>
      </c>
      <c r="CO74" s="222">
        <v>0</v>
      </c>
      <c r="CP74" s="222">
        <v>0</v>
      </c>
      <c r="CQ74" s="222">
        <v>0</v>
      </c>
      <c r="CR74" s="222">
        <v>0</v>
      </c>
      <c r="CS74" s="222">
        <v>0</v>
      </c>
      <c r="CT74" s="19">
        <f t="shared" ref="CT74:CT79" si="49">SUM(B74:CS74)</f>
        <v>3527</v>
      </c>
    </row>
    <row r="75" spans="1:98">
      <c r="A75" s="19" t="s">
        <v>34</v>
      </c>
      <c r="B75" s="222">
        <v>0</v>
      </c>
      <c r="C75" s="222">
        <v>0</v>
      </c>
      <c r="D75" s="222">
        <v>0</v>
      </c>
      <c r="E75" s="222">
        <v>0</v>
      </c>
      <c r="F75" s="222">
        <v>0</v>
      </c>
      <c r="G75" s="222">
        <v>0</v>
      </c>
      <c r="H75" s="222">
        <v>0</v>
      </c>
      <c r="I75" s="222">
        <v>0</v>
      </c>
      <c r="J75" s="222">
        <v>0</v>
      </c>
      <c r="K75" s="222">
        <v>0</v>
      </c>
      <c r="L75" s="222">
        <v>0</v>
      </c>
      <c r="M75" s="222">
        <v>0</v>
      </c>
      <c r="N75" s="222">
        <v>0</v>
      </c>
      <c r="O75" s="222">
        <v>0</v>
      </c>
      <c r="P75" s="222">
        <v>0</v>
      </c>
      <c r="Q75" s="222">
        <v>0</v>
      </c>
      <c r="R75" s="222">
        <v>0</v>
      </c>
      <c r="S75" s="222">
        <v>0</v>
      </c>
      <c r="T75" s="222">
        <v>0</v>
      </c>
      <c r="U75" s="222">
        <v>0</v>
      </c>
      <c r="V75" s="222">
        <v>0</v>
      </c>
      <c r="W75" s="222">
        <v>0</v>
      </c>
      <c r="X75" s="222">
        <v>0</v>
      </c>
      <c r="Y75" s="222">
        <v>0</v>
      </c>
      <c r="Z75" s="222">
        <v>0</v>
      </c>
      <c r="AA75" s="222">
        <v>0</v>
      </c>
      <c r="AB75" s="222">
        <v>0</v>
      </c>
      <c r="AC75" s="222">
        <v>0</v>
      </c>
      <c r="AD75" s="222">
        <v>0</v>
      </c>
      <c r="AE75" s="222">
        <v>0</v>
      </c>
      <c r="AF75" s="222">
        <v>0</v>
      </c>
      <c r="AG75" s="222">
        <v>0</v>
      </c>
      <c r="AH75" s="222">
        <v>0</v>
      </c>
      <c r="AI75" s="222">
        <v>0</v>
      </c>
      <c r="AJ75" s="222">
        <v>0</v>
      </c>
      <c r="AK75" s="222">
        <v>105</v>
      </c>
      <c r="AL75" s="222">
        <v>105</v>
      </c>
      <c r="AM75" s="222">
        <v>105</v>
      </c>
      <c r="AN75" s="222">
        <v>105</v>
      </c>
      <c r="AO75" s="222">
        <v>105</v>
      </c>
      <c r="AP75" s="222">
        <v>105</v>
      </c>
      <c r="AQ75" s="222">
        <v>105</v>
      </c>
      <c r="AR75" s="222">
        <v>105</v>
      </c>
      <c r="AS75" s="222">
        <v>105</v>
      </c>
      <c r="AT75" s="222">
        <v>105</v>
      </c>
      <c r="AU75" s="222">
        <v>105</v>
      </c>
      <c r="AV75" s="222">
        <v>105</v>
      </c>
      <c r="AW75" s="222">
        <v>105</v>
      </c>
      <c r="AX75" s="222">
        <v>105</v>
      </c>
      <c r="AY75" s="222">
        <v>105</v>
      </c>
      <c r="AZ75" s="222">
        <v>105</v>
      </c>
      <c r="BA75" s="222">
        <v>105</v>
      </c>
      <c r="BB75" s="222">
        <v>105</v>
      </c>
      <c r="BC75" s="222">
        <v>105</v>
      </c>
      <c r="BD75" s="222">
        <v>105</v>
      </c>
      <c r="BE75" s="222">
        <v>105</v>
      </c>
      <c r="BF75" s="222">
        <v>105</v>
      </c>
      <c r="BG75" s="222">
        <v>0</v>
      </c>
      <c r="BH75" s="222">
        <v>0</v>
      </c>
      <c r="BI75" s="222">
        <v>0</v>
      </c>
      <c r="BJ75" s="222">
        <v>0</v>
      </c>
      <c r="BK75" s="222">
        <v>0</v>
      </c>
      <c r="BL75" s="222">
        <v>0</v>
      </c>
      <c r="BM75" s="222">
        <v>0</v>
      </c>
      <c r="BN75" s="222">
        <v>0</v>
      </c>
      <c r="BO75" s="222">
        <v>0</v>
      </c>
      <c r="BP75" s="222">
        <v>0</v>
      </c>
      <c r="BQ75" s="222">
        <v>0</v>
      </c>
      <c r="BR75" s="222">
        <v>42</v>
      </c>
      <c r="BS75" s="222">
        <v>42</v>
      </c>
      <c r="BT75" s="222">
        <v>42</v>
      </c>
      <c r="BU75" s="222">
        <v>42</v>
      </c>
      <c r="BV75" s="222">
        <v>0</v>
      </c>
      <c r="BW75" s="222">
        <v>0</v>
      </c>
      <c r="BX75" s="222">
        <v>0</v>
      </c>
      <c r="BY75" s="222">
        <v>0</v>
      </c>
      <c r="BZ75" s="222">
        <v>0</v>
      </c>
      <c r="CA75" s="222">
        <v>0</v>
      </c>
      <c r="CB75" s="222">
        <v>0</v>
      </c>
      <c r="CC75" s="222">
        <v>0</v>
      </c>
      <c r="CD75" s="222">
        <v>0</v>
      </c>
      <c r="CE75" s="222">
        <v>0</v>
      </c>
      <c r="CF75" s="222">
        <v>0</v>
      </c>
      <c r="CG75" s="222">
        <v>0</v>
      </c>
      <c r="CH75" s="222">
        <v>0</v>
      </c>
      <c r="CI75" s="222">
        <v>0</v>
      </c>
      <c r="CJ75" s="222">
        <v>0</v>
      </c>
      <c r="CK75" s="222">
        <v>0</v>
      </c>
      <c r="CL75" s="222">
        <v>0</v>
      </c>
      <c r="CM75" s="222">
        <v>0</v>
      </c>
      <c r="CN75" s="222">
        <v>0</v>
      </c>
      <c r="CO75" s="222">
        <v>0</v>
      </c>
      <c r="CP75" s="222">
        <v>0</v>
      </c>
      <c r="CQ75" s="222">
        <v>0</v>
      </c>
      <c r="CR75" s="222">
        <v>0</v>
      </c>
      <c r="CS75" s="222">
        <v>0</v>
      </c>
      <c r="CT75" s="19">
        <f t="shared" si="49"/>
        <v>2478</v>
      </c>
    </row>
    <row r="76" spans="1:98">
      <c r="A76" s="19" t="s">
        <v>35</v>
      </c>
      <c r="B76" s="222">
        <v>0</v>
      </c>
      <c r="C76" s="222">
        <v>0</v>
      </c>
      <c r="D76" s="222">
        <v>0</v>
      </c>
      <c r="E76" s="222">
        <v>0</v>
      </c>
      <c r="F76" s="222">
        <v>0</v>
      </c>
      <c r="G76" s="222">
        <v>0</v>
      </c>
      <c r="H76" s="222">
        <v>0</v>
      </c>
      <c r="I76" s="222">
        <v>0</v>
      </c>
      <c r="J76" s="222">
        <v>0</v>
      </c>
      <c r="K76" s="222">
        <v>0</v>
      </c>
      <c r="L76" s="222">
        <v>0</v>
      </c>
      <c r="M76" s="222">
        <v>0</v>
      </c>
      <c r="N76" s="222">
        <v>0</v>
      </c>
      <c r="O76" s="222">
        <v>0</v>
      </c>
      <c r="P76" s="222">
        <v>0</v>
      </c>
      <c r="Q76" s="222">
        <v>0</v>
      </c>
      <c r="R76" s="222">
        <v>0</v>
      </c>
      <c r="S76" s="222">
        <v>0</v>
      </c>
      <c r="T76" s="222">
        <v>0</v>
      </c>
      <c r="U76" s="222">
        <v>0</v>
      </c>
      <c r="V76" s="222">
        <v>0</v>
      </c>
      <c r="W76" s="222">
        <v>0</v>
      </c>
      <c r="X76" s="222">
        <v>0</v>
      </c>
      <c r="Y76" s="222">
        <v>0</v>
      </c>
      <c r="Z76" s="222">
        <v>0</v>
      </c>
      <c r="AA76" s="222">
        <v>0</v>
      </c>
      <c r="AB76" s="222">
        <v>0</v>
      </c>
      <c r="AC76" s="222">
        <v>0</v>
      </c>
      <c r="AD76" s="222">
        <v>0</v>
      </c>
      <c r="AE76" s="222">
        <v>82</v>
      </c>
      <c r="AF76" s="222">
        <v>82</v>
      </c>
      <c r="AG76" s="222">
        <v>82</v>
      </c>
      <c r="AH76" s="222">
        <v>82</v>
      </c>
      <c r="AI76" s="222">
        <v>82</v>
      </c>
      <c r="AJ76" s="222">
        <v>82</v>
      </c>
      <c r="AK76" s="222">
        <v>82</v>
      </c>
      <c r="AL76" s="222">
        <v>82</v>
      </c>
      <c r="AM76" s="222">
        <v>82</v>
      </c>
      <c r="AN76" s="222">
        <v>82</v>
      </c>
      <c r="AO76" s="222">
        <v>82</v>
      </c>
      <c r="AP76" s="222">
        <v>82</v>
      </c>
      <c r="AQ76" s="222">
        <v>82</v>
      </c>
      <c r="AR76" s="222">
        <v>82</v>
      </c>
      <c r="AS76" s="222">
        <v>82</v>
      </c>
      <c r="AT76" s="222">
        <v>82</v>
      </c>
      <c r="AU76" s="222">
        <v>82</v>
      </c>
      <c r="AV76" s="222">
        <v>82</v>
      </c>
      <c r="AW76" s="222">
        <v>82</v>
      </c>
      <c r="AX76" s="222">
        <v>82</v>
      </c>
      <c r="AY76" s="222">
        <v>82</v>
      </c>
      <c r="AZ76" s="222">
        <v>82</v>
      </c>
      <c r="BA76" s="222">
        <v>82</v>
      </c>
      <c r="BB76" s="222">
        <v>82</v>
      </c>
      <c r="BC76" s="222">
        <v>82</v>
      </c>
      <c r="BD76" s="222">
        <v>82</v>
      </c>
      <c r="BE76" s="222">
        <v>82</v>
      </c>
      <c r="BF76" s="222">
        <v>82</v>
      </c>
      <c r="BG76" s="222">
        <v>82</v>
      </c>
      <c r="BH76" s="222">
        <v>82</v>
      </c>
      <c r="BI76" s="222">
        <v>82</v>
      </c>
      <c r="BJ76" s="222">
        <v>82</v>
      </c>
      <c r="BK76" s="222">
        <v>82</v>
      </c>
      <c r="BL76" s="222">
        <v>82</v>
      </c>
      <c r="BM76" s="222">
        <v>82</v>
      </c>
      <c r="BN76" s="222">
        <v>82</v>
      </c>
      <c r="BO76" s="222">
        <v>82</v>
      </c>
      <c r="BP76" s="222">
        <v>82</v>
      </c>
      <c r="BQ76" s="222">
        <v>82</v>
      </c>
      <c r="BR76" s="222">
        <v>82</v>
      </c>
      <c r="BS76" s="222">
        <v>82</v>
      </c>
      <c r="BT76" s="222">
        <v>82</v>
      </c>
      <c r="BU76" s="222">
        <v>82</v>
      </c>
      <c r="BV76" s="222">
        <v>0</v>
      </c>
      <c r="BW76" s="222">
        <v>0</v>
      </c>
      <c r="BX76" s="222">
        <v>0</v>
      </c>
      <c r="BY76" s="222">
        <v>0</v>
      </c>
      <c r="BZ76" s="222">
        <v>0</v>
      </c>
      <c r="CA76" s="222">
        <v>0</v>
      </c>
      <c r="CB76" s="222">
        <v>0</v>
      </c>
      <c r="CC76" s="222">
        <v>0</v>
      </c>
      <c r="CD76" s="222">
        <v>0</v>
      </c>
      <c r="CE76" s="222">
        <v>0</v>
      </c>
      <c r="CF76" s="222">
        <v>0</v>
      </c>
      <c r="CG76" s="222">
        <v>0</v>
      </c>
      <c r="CH76" s="222">
        <v>0</v>
      </c>
      <c r="CI76" s="222">
        <v>0</v>
      </c>
      <c r="CJ76" s="222">
        <v>0</v>
      </c>
      <c r="CK76" s="222">
        <v>0</v>
      </c>
      <c r="CL76" s="222">
        <v>0</v>
      </c>
      <c r="CM76" s="222">
        <v>0</v>
      </c>
      <c r="CN76" s="222">
        <v>0</v>
      </c>
      <c r="CO76" s="222">
        <v>0</v>
      </c>
      <c r="CP76" s="222">
        <v>0</v>
      </c>
      <c r="CQ76" s="222">
        <v>0</v>
      </c>
      <c r="CR76" s="222">
        <v>0</v>
      </c>
      <c r="CS76" s="222">
        <v>0</v>
      </c>
      <c r="CT76" s="19">
        <f t="shared" si="49"/>
        <v>3526</v>
      </c>
    </row>
    <row r="77" spans="1:98">
      <c r="A77" s="19" t="s">
        <v>36</v>
      </c>
      <c r="B77" s="222">
        <v>0</v>
      </c>
      <c r="C77" s="222">
        <v>0</v>
      </c>
      <c r="D77" s="222">
        <v>0</v>
      </c>
      <c r="E77" s="222">
        <v>0</v>
      </c>
      <c r="F77" s="222">
        <v>0</v>
      </c>
      <c r="G77" s="222">
        <v>0</v>
      </c>
      <c r="H77" s="222">
        <v>0</v>
      </c>
      <c r="I77" s="222">
        <v>0</v>
      </c>
      <c r="J77" s="222">
        <v>0</v>
      </c>
      <c r="K77" s="222">
        <v>0</v>
      </c>
      <c r="L77" s="222">
        <v>0</v>
      </c>
      <c r="M77" s="222">
        <v>0</v>
      </c>
      <c r="N77" s="222">
        <v>0</v>
      </c>
      <c r="O77" s="222">
        <v>0</v>
      </c>
      <c r="P77" s="222">
        <v>0</v>
      </c>
      <c r="Q77" s="222">
        <v>0</v>
      </c>
      <c r="R77" s="222">
        <v>0</v>
      </c>
      <c r="S77" s="222">
        <v>0</v>
      </c>
      <c r="T77" s="222">
        <v>0</v>
      </c>
      <c r="U77" s="222">
        <v>0</v>
      </c>
      <c r="V77" s="222">
        <v>0</v>
      </c>
      <c r="W77" s="222">
        <v>0</v>
      </c>
      <c r="X77" s="222">
        <v>0</v>
      </c>
      <c r="Y77" s="222">
        <v>0</v>
      </c>
      <c r="Z77" s="222">
        <v>0</v>
      </c>
      <c r="AA77" s="222">
        <v>0</v>
      </c>
      <c r="AB77" s="222">
        <v>0</v>
      </c>
      <c r="AC77" s="222">
        <v>0</v>
      </c>
      <c r="AD77" s="222">
        <v>0</v>
      </c>
      <c r="AE77" s="222">
        <v>0</v>
      </c>
      <c r="AF77" s="222">
        <v>30</v>
      </c>
      <c r="AG77" s="222">
        <v>60</v>
      </c>
      <c r="AH77" s="222">
        <v>90</v>
      </c>
      <c r="AI77" s="222">
        <v>120</v>
      </c>
      <c r="AJ77" s="222">
        <v>142</v>
      </c>
      <c r="AK77" s="222">
        <v>142</v>
      </c>
      <c r="AL77" s="222">
        <v>142</v>
      </c>
      <c r="AM77" s="222">
        <v>142</v>
      </c>
      <c r="AN77" s="222">
        <v>142</v>
      </c>
      <c r="AO77" s="222">
        <v>142</v>
      </c>
      <c r="AP77" s="222">
        <v>142</v>
      </c>
      <c r="AQ77" s="222">
        <v>142</v>
      </c>
      <c r="AR77" s="222">
        <v>142</v>
      </c>
      <c r="AS77" s="222">
        <v>142</v>
      </c>
      <c r="AT77" s="222">
        <v>142</v>
      </c>
      <c r="AU77" s="222">
        <v>142</v>
      </c>
      <c r="AV77" s="222">
        <v>142</v>
      </c>
      <c r="AW77" s="222">
        <v>142</v>
      </c>
      <c r="AX77" s="222">
        <v>142</v>
      </c>
      <c r="AY77" s="222">
        <v>142</v>
      </c>
      <c r="AZ77" s="222">
        <v>142</v>
      </c>
      <c r="BA77" s="222">
        <v>142</v>
      </c>
      <c r="BB77" s="222">
        <v>142</v>
      </c>
      <c r="BC77" s="222">
        <v>142</v>
      </c>
      <c r="BD77" s="222">
        <v>142</v>
      </c>
      <c r="BE77" s="222">
        <v>142</v>
      </c>
      <c r="BF77" s="222">
        <v>142</v>
      </c>
      <c r="BG77" s="222">
        <v>142</v>
      </c>
      <c r="BH77" s="222">
        <v>142</v>
      </c>
      <c r="BI77" s="222">
        <v>142</v>
      </c>
      <c r="BJ77" s="222">
        <v>142</v>
      </c>
      <c r="BK77" s="222">
        <v>142</v>
      </c>
      <c r="BL77" s="222">
        <v>142</v>
      </c>
      <c r="BM77" s="222">
        <v>142</v>
      </c>
      <c r="BN77" s="222">
        <v>112</v>
      </c>
      <c r="BO77" s="222">
        <v>82</v>
      </c>
      <c r="BP77" s="222">
        <v>52</v>
      </c>
      <c r="BQ77" s="222">
        <v>22</v>
      </c>
      <c r="BR77" s="222">
        <v>0</v>
      </c>
      <c r="BS77" s="222">
        <v>0</v>
      </c>
      <c r="BT77" s="222">
        <v>0</v>
      </c>
      <c r="BU77" s="222">
        <v>0</v>
      </c>
      <c r="BV77" s="222">
        <v>0</v>
      </c>
      <c r="BW77" s="222">
        <v>0</v>
      </c>
      <c r="BX77" s="222">
        <v>0</v>
      </c>
      <c r="BY77" s="222">
        <v>0</v>
      </c>
      <c r="BZ77" s="222">
        <v>0</v>
      </c>
      <c r="CA77" s="222">
        <v>0</v>
      </c>
      <c r="CB77" s="222">
        <v>0</v>
      </c>
      <c r="CC77" s="222">
        <v>0</v>
      </c>
      <c r="CD77" s="222">
        <v>0</v>
      </c>
      <c r="CE77" s="222">
        <v>0</v>
      </c>
      <c r="CF77" s="222">
        <v>0</v>
      </c>
      <c r="CG77" s="222">
        <v>0</v>
      </c>
      <c r="CH77" s="222">
        <v>0</v>
      </c>
      <c r="CI77" s="222">
        <v>0</v>
      </c>
      <c r="CJ77" s="222">
        <v>0</v>
      </c>
      <c r="CK77" s="222">
        <v>0</v>
      </c>
      <c r="CL77" s="222">
        <v>0</v>
      </c>
      <c r="CM77" s="222">
        <v>0</v>
      </c>
      <c r="CN77" s="222">
        <v>0</v>
      </c>
      <c r="CO77" s="222">
        <v>0</v>
      </c>
      <c r="CP77" s="222">
        <v>0</v>
      </c>
      <c r="CQ77" s="222">
        <v>0</v>
      </c>
      <c r="CR77" s="222">
        <v>0</v>
      </c>
      <c r="CS77" s="222">
        <v>0</v>
      </c>
      <c r="CT77" s="19">
        <f t="shared" si="49"/>
        <v>4828</v>
      </c>
    </row>
    <row r="78" spans="1:98">
      <c r="A78" s="19" t="s">
        <v>37</v>
      </c>
      <c r="B78" s="222">
        <v>0</v>
      </c>
      <c r="C78" s="222">
        <v>0</v>
      </c>
      <c r="D78" s="222">
        <v>0</v>
      </c>
      <c r="E78" s="222">
        <v>0</v>
      </c>
      <c r="F78" s="222">
        <v>0</v>
      </c>
      <c r="G78" s="222">
        <v>0</v>
      </c>
      <c r="H78" s="222">
        <v>0</v>
      </c>
      <c r="I78" s="222">
        <v>0</v>
      </c>
      <c r="J78" s="222">
        <v>0</v>
      </c>
      <c r="K78" s="222">
        <v>0</v>
      </c>
      <c r="L78" s="222">
        <v>0</v>
      </c>
      <c r="M78" s="222">
        <v>0</v>
      </c>
      <c r="N78" s="222">
        <v>0</v>
      </c>
      <c r="O78" s="222">
        <v>0</v>
      </c>
      <c r="P78" s="222">
        <v>0</v>
      </c>
      <c r="Q78" s="222">
        <v>0</v>
      </c>
      <c r="R78" s="222">
        <v>0</v>
      </c>
      <c r="S78" s="222">
        <v>0</v>
      </c>
      <c r="T78" s="222">
        <v>0</v>
      </c>
      <c r="U78" s="222">
        <v>0</v>
      </c>
      <c r="V78" s="222">
        <v>0</v>
      </c>
      <c r="W78" s="222">
        <v>0</v>
      </c>
      <c r="X78" s="222">
        <v>0</v>
      </c>
      <c r="Y78" s="222">
        <v>0</v>
      </c>
      <c r="Z78" s="222">
        <v>0</v>
      </c>
      <c r="AA78" s="222">
        <v>0</v>
      </c>
      <c r="AB78" s="222">
        <v>0</v>
      </c>
      <c r="AC78" s="222">
        <v>0</v>
      </c>
      <c r="AD78" s="222">
        <v>0</v>
      </c>
      <c r="AE78" s="222">
        <v>0</v>
      </c>
      <c r="AF78" s="222">
        <v>0</v>
      </c>
      <c r="AG78" s="222">
        <v>0</v>
      </c>
      <c r="AH78" s="222">
        <v>75</v>
      </c>
      <c r="AI78" s="222">
        <v>150</v>
      </c>
      <c r="AJ78" s="222">
        <v>216</v>
      </c>
      <c r="AK78" s="222">
        <v>216</v>
      </c>
      <c r="AL78" s="222">
        <v>216</v>
      </c>
      <c r="AM78" s="222">
        <v>216</v>
      </c>
      <c r="AN78" s="222">
        <v>216</v>
      </c>
      <c r="AO78" s="222">
        <v>216</v>
      </c>
      <c r="AP78" s="222">
        <v>216</v>
      </c>
      <c r="AQ78" s="222">
        <v>216</v>
      </c>
      <c r="AR78" s="222">
        <v>216</v>
      </c>
      <c r="AS78" s="222">
        <v>216</v>
      </c>
      <c r="AT78" s="222">
        <v>216</v>
      </c>
      <c r="AU78" s="222">
        <v>216</v>
      </c>
      <c r="AV78" s="222">
        <v>216</v>
      </c>
      <c r="AW78" s="222">
        <v>216</v>
      </c>
      <c r="AX78" s="222">
        <v>216</v>
      </c>
      <c r="AY78" s="222">
        <v>216</v>
      </c>
      <c r="AZ78" s="222">
        <v>216</v>
      </c>
      <c r="BA78" s="222">
        <v>216</v>
      </c>
      <c r="BB78" s="222">
        <v>216</v>
      </c>
      <c r="BC78" s="222">
        <v>216</v>
      </c>
      <c r="BD78" s="222">
        <v>216</v>
      </c>
      <c r="BE78" s="222">
        <v>216</v>
      </c>
      <c r="BF78" s="222">
        <v>216</v>
      </c>
      <c r="BG78" s="222">
        <v>216</v>
      </c>
      <c r="BH78" s="222">
        <v>216</v>
      </c>
      <c r="BI78" s="222">
        <v>216</v>
      </c>
      <c r="BJ78" s="222">
        <v>216</v>
      </c>
      <c r="BK78" s="222">
        <v>216</v>
      </c>
      <c r="BL78" s="222">
        <v>216</v>
      </c>
      <c r="BM78" s="222">
        <v>141</v>
      </c>
      <c r="BN78" s="222">
        <v>66</v>
      </c>
      <c r="BO78" s="222">
        <v>0</v>
      </c>
      <c r="BP78" s="222">
        <v>0</v>
      </c>
      <c r="BQ78" s="222">
        <v>0</v>
      </c>
      <c r="BR78" s="222">
        <v>75</v>
      </c>
      <c r="BS78" s="222">
        <v>82</v>
      </c>
      <c r="BT78" s="222">
        <v>82</v>
      </c>
      <c r="BU78" s="222">
        <v>82</v>
      </c>
      <c r="BV78" s="222">
        <v>7</v>
      </c>
      <c r="BW78" s="222">
        <v>0</v>
      </c>
      <c r="BX78" s="222">
        <v>0</v>
      </c>
      <c r="BY78" s="222">
        <v>0</v>
      </c>
      <c r="BZ78" s="222">
        <v>0</v>
      </c>
      <c r="CA78" s="222">
        <v>0</v>
      </c>
      <c r="CB78" s="222">
        <v>0</v>
      </c>
      <c r="CC78" s="222">
        <v>0</v>
      </c>
      <c r="CD78" s="222">
        <v>0</v>
      </c>
      <c r="CE78" s="222">
        <v>0</v>
      </c>
      <c r="CF78" s="222">
        <v>0</v>
      </c>
      <c r="CG78" s="222">
        <v>0</v>
      </c>
      <c r="CH78" s="222">
        <v>0</v>
      </c>
      <c r="CI78" s="222">
        <v>0</v>
      </c>
      <c r="CJ78" s="222">
        <v>0</v>
      </c>
      <c r="CK78" s="222">
        <v>0</v>
      </c>
      <c r="CL78" s="222">
        <v>0</v>
      </c>
      <c r="CM78" s="222">
        <v>0</v>
      </c>
      <c r="CN78" s="222">
        <v>0</v>
      </c>
      <c r="CO78" s="222">
        <v>0</v>
      </c>
      <c r="CP78" s="222">
        <v>0</v>
      </c>
      <c r="CQ78" s="222">
        <v>0</v>
      </c>
      <c r="CR78" s="222">
        <v>0</v>
      </c>
      <c r="CS78" s="222">
        <v>0</v>
      </c>
      <c r="CT78" s="19">
        <f t="shared" si="49"/>
        <v>7024</v>
      </c>
    </row>
    <row r="79" spans="1:98" ht="15.75" thickBot="1">
      <c r="A79" s="85" t="s">
        <v>38</v>
      </c>
      <c r="B79" s="222">
        <v>0</v>
      </c>
      <c r="C79" s="222">
        <v>0</v>
      </c>
      <c r="D79" s="222">
        <v>0</v>
      </c>
      <c r="E79" s="222">
        <v>0</v>
      </c>
      <c r="F79" s="222">
        <v>0</v>
      </c>
      <c r="G79" s="222">
        <v>0</v>
      </c>
      <c r="H79" s="222">
        <v>0</v>
      </c>
      <c r="I79" s="222">
        <v>0</v>
      </c>
      <c r="J79" s="222">
        <v>0</v>
      </c>
      <c r="K79" s="222">
        <v>0</v>
      </c>
      <c r="L79" s="222">
        <v>0</v>
      </c>
      <c r="M79" s="222">
        <v>0</v>
      </c>
      <c r="N79" s="222">
        <v>0</v>
      </c>
      <c r="O79" s="222">
        <v>0</v>
      </c>
      <c r="P79" s="222">
        <v>0</v>
      </c>
      <c r="Q79" s="222">
        <v>0</v>
      </c>
      <c r="R79" s="222">
        <v>0</v>
      </c>
      <c r="S79" s="222">
        <v>0</v>
      </c>
      <c r="T79" s="222">
        <v>0</v>
      </c>
      <c r="U79" s="222">
        <v>0</v>
      </c>
      <c r="V79" s="222">
        <v>0</v>
      </c>
      <c r="W79" s="222">
        <v>0</v>
      </c>
      <c r="X79" s="222">
        <v>0</v>
      </c>
      <c r="Y79" s="222">
        <v>0</v>
      </c>
      <c r="Z79" s="222">
        <v>0</v>
      </c>
      <c r="AA79" s="222">
        <v>0</v>
      </c>
      <c r="AB79" s="222">
        <v>0</v>
      </c>
      <c r="AC79" s="222">
        <v>0</v>
      </c>
      <c r="AD79" s="222">
        <v>0</v>
      </c>
      <c r="AE79" s="222">
        <v>0</v>
      </c>
      <c r="AF79" s="222">
        <v>0</v>
      </c>
      <c r="AG79" s="222">
        <v>0</v>
      </c>
      <c r="AH79" s="222">
        <v>0</v>
      </c>
      <c r="AI79" s="222">
        <v>0</v>
      </c>
      <c r="AJ79" s="222">
        <v>0</v>
      </c>
      <c r="AK79" s="222">
        <v>0</v>
      </c>
      <c r="AL79" s="222">
        <v>0</v>
      </c>
      <c r="AM79" s="222">
        <v>0</v>
      </c>
      <c r="AN79" s="222">
        <v>0</v>
      </c>
      <c r="AO79" s="222">
        <v>0</v>
      </c>
      <c r="AP79" s="222">
        <v>0</v>
      </c>
      <c r="AQ79" s="222">
        <v>0</v>
      </c>
      <c r="AR79" s="222">
        <v>0</v>
      </c>
      <c r="AS79" s="222">
        <v>0</v>
      </c>
      <c r="AT79" s="222">
        <v>0</v>
      </c>
      <c r="AU79" s="222">
        <v>0</v>
      </c>
      <c r="AV79" s="222">
        <v>0</v>
      </c>
      <c r="AW79" s="222">
        <v>0</v>
      </c>
      <c r="AX79" s="222">
        <v>0</v>
      </c>
      <c r="AY79" s="222">
        <v>0</v>
      </c>
      <c r="AZ79" s="222">
        <v>0</v>
      </c>
      <c r="BA79" s="222">
        <v>0</v>
      </c>
      <c r="BB79" s="222">
        <v>0</v>
      </c>
      <c r="BC79" s="222">
        <v>0</v>
      </c>
      <c r="BD79" s="222">
        <v>0</v>
      </c>
      <c r="BE79" s="222">
        <v>0</v>
      </c>
      <c r="BF79" s="222">
        <v>0</v>
      </c>
      <c r="BG79" s="222">
        <v>0</v>
      </c>
      <c r="BH79" s="222">
        <v>0</v>
      </c>
      <c r="BI79" s="222">
        <v>0</v>
      </c>
      <c r="BJ79" s="222">
        <v>0</v>
      </c>
      <c r="BK79" s="222">
        <v>0</v>
      </c>
      <c r="BL79" s="222">
        <v>0</v>
      </c>
      <c r="BM79" s="222">
        <v>0</v>
      </c>
      <c r="BN79" s="222">
        <v>0</v>
      </c>
      <c r="BO79" s="222">
        <v>0</v>
      </c>
      <c r="BP79" s="222">
        <v>0</v>
      </c>
      <c r="BQ79" s="222">
        <v>0</v>
      </c>
      <c r="BR79" s="222">
        <v>0</v>
      </c>
      <c r="BS79" s="222">
        <v>0</v>
      </c>
      <c r="BT79" s="222">
        <v>0</v>
      </c>
      <c r="BU79" s="222">
        <v>0</v>
      </c>
      <c r="BV79" s="222">
        <v>0</v>
      </c>
      <c r="BW79" s="222">
        <v>0</v>
      </c>
      <c r="BX79" s="222">
        <v>0</v>
      </c>
      <c r="BY79" s="222">
        <v>0</v>
      </c>
      <c r="BZ79" s="222">
        <v>0</v>
      </c>
      <c r="CA79" s="222">
        <v>0</v>
      </c>
      <c r="CB79" s="222">
        <v>0</v>
      </c>
      <c r="CC79" s="222">
        <v>0</v>
      </c>
      <c r="CD79" s="222">
        <v>0</v>
      </c>
      <c r="CE79" s="222">
        <v>0</v>
      </c>
      <c r="CF79" s="222">
        <v>0</v>
      </c>
      <c r="CG79" s="222">
        <v>0</v>
      </c>
      <c r="CH79" s="222">
        <v>0</v>
      </c>
      <c r="CI79" s="222">
        <v>0</v>
      </c>
      <c r="CJ79" s="222">
        <v>0</v>
      </c>
      <c r="CK79" s="222">
        <v>0</v>
      </c>
      <c r="CL79" s="222">
        <v>0</v>
      </c>
      <c r="CM79" s="222">
        <v>0</v>
      </c>
      <c r="CN79" s="222">
        <v>0</v>
      </c>
      <c r="CO79" s="222">
        <v>0</v>
      </c>
      <c r="CP79" s="222">
        <v>0</v>
      </c>
      <c r="CQ79" s="222">
        <v>0</v>
      </c>
      <c r="CR79" s="222">
        <v>0</v>
      </c>
      <c r="CS79" s="222">
        <v>0</v>
      </c>
      <c r="CT79" s="19">
        <f t="shared" si="49"/>
        <v>0</v>
      </c>
    </row>
    <row r="80" spans="1:98">
      <c r="A80" s="37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199"/>
    </row>
    <row r="81" spans="1:98">
      <c r="A81" s="37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</row>
    <row r="82" spans="1:98" ht="15.75" thickBot="1">
      <c r="A82" s="89" t="s">
        <v>9</v>
      </c>
      <c r="B82" s="90"/>
      <c r="C82" s="90"/>
      <c r="D82" s="90"/>
      <c r="E82" s="90"/>
      <c r="F82" s="90"/>
      <c r="G82" s="90"/>
      <c r="H82" s="90"/>
      <c r="I82" s="90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</row>
    <row r="83" spans="1:98" ht="15.75" thickBot="1">
      <c r="A83" s="40" t="s">
        <v>52</v>
      </c>
      <c r="B83" s="7">
        <v>1</v>
      </c>
      <c r="C83" s="8">
        <v>2</v>
      </c>
      <c r="D83" s="8">
        <v>3</v>
      </c>
      <c r="E83" s="8">
        <v>4</v>
      </c>
      <c r="F83" s="8">
        <v>5</v>
      </c>
      <c r="G83" s="8">
        <v>6</v>
      </c>
      <c r="H83" s="8">
        <v>7</v>
      </c>
      <c r="I83" s="8">
        <v>8</v>
      </c>
      <c r="J83" s="8">
        <v>9</v>
      </c>
      <c r="K83" s="8">
        <v>10</v>
      </c>
      <c r="L83" s="8">
        <v>11</v>
      </c>
      <c r="M83" s="8">
        <v>12</v>
      </c>
      <c r="N83" s="8">
        <v>13</v>
      </c>
      <c r="O83" s="8">
        <v>14</v>
      </c>
      <c r="P83" s="8">
        <v>15</v>
      </c>
      <c r="Q83" s="8">
        <v>16</v>
      </c>
      <c r="R83" s="8">
        <v>17</v>
      </c>
      <c r="S83" s="8">
        <v>18</v>
      </c>
      <c r="T83" s="8">
        <v>19</v>
      </c>
      <c r="U83" s="8">
        <v>20</v>
      </c>
      <c r="V83" s="8">
        <v>21</v>
      </c>
      <c r="W83" s="8">
        <v>22</v>
      </c>
      <c r="X83" s="8">
        <v>23</v>
      </c>
      <c r="Y83" s="8">
        <v>24</v>
      </c>
      <c r="Z83" s="8">
        <v>25</v>
      </c>
      <c r="AA83" s="8">
        <v>26</v>
      </c>
      <c r="AB83" s="8">
        <v>27</v>
      </c>
      <c r="AC83" s="8">
        <v>28</v>
      </c>
      <c r="AD83" s="8">
        <v>29</v>
      </c>
      <c r="AE83" s="8">
        <v>30</v>
      </c>
      <c r="AF83" s="8">
        <v>31</v>
      </c>
      <c r="AG83" s="8">
        <v>32</v>
      </c>
      <c r="AH83" s="8">
        <v>33</v>
      </c>
      <c r="AI83" s="8">
        <v>34</v>
      </c>
      <c r="AJ83" s="8">
        <v>35</v>
      </c>
      <c r="AK83" s="8">
        <v>36</v>
      </c>
      <c r="AL83" s="8">
        <v>37</v>
      </c>
      <c r="AM83" s="8">
        <v>38</v>
      </c>
      <c r="AN83" s="8">
        <v>39</v>
      </c>
      <c r="AO83" s="8">
        <v>40</v>
      </c>
      <c r="AP83" s="8">
        <v>41</v>
      </c>
      <c r="AQ83" s="8">
        <v>42</v>
      </c>
      <c r="AR83" s="8">
        <v>43</v>
      </c>
      <c r="AS83" s="8">
        <v>44</v>
      </c>
      <c r="AT83" s="8">
        <v>45</v>
      </c>
      <c r="AU83" s="8">
        <v>46</v>
      </c>
      <c r="AV83" s="8">
        <v>47</v>
      </c>
      <c r="AW83" s="8">
        <v>48</v>
      </c>
      <c r="AX83" s="8">
        <v>49</v>
      </c>
      <c r="AY83" s="8">
        <v>50</v>
      </c>
      <c r="AZ83" s="8">
        <v>51</v>
      </c>
      <c r="BA83" s="8">
        <v>52</v>
      </c>
      <c r="BB83" s="8">
        <v>53</v>
      </c>
      <c r="BC83" s="8">
        <v>54</v>
      </c>
      <c r="BD83" s="8">
        <v>55</v>
      </c>
      <c r="BE83" s="8">
        <v>56</v>
      </c>
      <c r="BF83" s="8">
        <v>57</v>
      </c>
      <c r="BG83" s="8">
        <v>58</v>
      </c>
      <c r="BH83" s="8">
        <v>59</v>
      </c>
      <c r="BI83" s="8">
        <v>60</v>
      </c>
      <c r="BJ83" s="8">
        <v>61</v>
      </c>
      <c r="BK83" s="8">
        <v>62</v>
      </c>
      <c r="BL83" s="8">
        <v>63</v>
      </c>
      <c r="BM83" s="8">
        <v>64</v>
      </c>
      <c r="BN83" s="8">
        <v>65</v>
      </c>
      <c r="BO83" s="8">
        <v>66</v>
      </c>
      <c r="BP83" s="8">
        <v>67</v>
      </c>
      <c r="BQ83" s="8">
        <v>68</v>
      </c>
      <c r="BR83" s="8">
        <v>69</v>
      </c>
      <c r="BS83" s="8">
        <v>70</v>
      </c>
      <c r="BT83" s="8">
        <v>71</v>
      </c>
      <c r="BU83" s="8">
        <v>72</v>
      </c>
      <c r="BV83" s="8">
        <v>73</v>
      </c>
      <c r="BW83" s="8">
        <v>74</v>
      </c>
      <c r="BX83" s="8">
        <v>75</v>
      </c>
      <c r="BY83" s="8">
        <v>76</v>
      </c>
      <c r="BZ83" s="8">
        <v>77</v>
      </c>
      <c r="CA83" s="8">
        <v>78</v>
      </c>
      <c r="CB83" s="8">
        <v>79</v>
      </c>
      <c r="CC83" s="8">
        <v>80</v>
      </c>
      <c r="CD83" s="8">
        <v>81</v>
      </c>
      <c r="CE83" s="8">
        <v>82</v>
      </c>
      <c r="CF83" s="8">
        <v>83</v>
      </c>
      <c r="CG83" s="8">
        <v>84</v>
      </c>
      <c r="CH83" s="8">
        <v>85</v>
      </c>
      <c r="CI83" s="8">
        <v>86</v>
      </c>
      <c r="CJ83" s="8">
        <v>87</v>
      </c>
      <c r="CK83" s="8">
        <v>88</v>
      </c>
      <c r="CL83" s="8">
        <v>89</v>
      </c>
      <c r="CM83" s="8">
        <v>90</v>
      </c>
      <c r="CN83" s="8">
        <v>91</v>
      </c>
      <c r="CO83" s="8">
        <v>92</v>
      </c>
      <c r="CP83" s="8">
        <v>93</v>
      </c>
      <c r="CQ83" s="8">
        <v>94</v>
      </c>
      <c r="CR83" s="8">
        <v>95</v>
      </c>
      <c r="CS83" s="9">
        <v>96</v>
      </c>
      <c r="CT83" s="10" t="s">
        <v>27</v>
      </c>
    </row>
    <row r="84" spans="1:98">
      <c r="A84" s="157" t="s">
        <v>53</v>
      </c>
      <c r="B84" s="163">
        <f>SUM(B85:B87)</f>
        <v>0</v>
      </c>
      <c r="C84" s="164">
        <f t="shared" ref="C84:BN84" si="50">SUM(C85:C87)</f>
        <v>0</v>
      </c>
      <c r="D84" s="164">
        <f t="shared" si="50"/>
        <v>0</v>
      </c>
      <c r="E84" s="164">
        <f t="shared" si="50"/>
        <v>0</v>
      </c>
      <c r="F84" s="164">
        <f t="shared" si="50"/>
        <v>0</v>
      </c>
      <c r="G84" s="164">
        <f t="shared" si="50"/>
        <v>0</v>
      </c>
      <c r="H84" s="164">
        <f t="shared" si="50"/>
        <v>0</v>
      </c>
      <c r="I84" s="164">
        <f t="shared" si="50"/>
        <v>0</v>
      </c>
      <c r="J84" s="164">
        <f t="shared" si="50"/>
        <v>0</v>
      </c>
      <c r="K84" s="164">
        <f t="shared" si="50"/>
        <v>0</v>
      </c>
      <c r="L84" s="164">
        <f t="shared" si="50"/>
        <v>0</v>
      </c>
      <c r="M84" s="164">
        <f t="shared" si="50"/>
        <v>0</v>
      </c>
      <c r="N84" s="164">
        <f t="shared" si="50"/>
        <v>0</v>
      </c>
      <c r="O84" s="164">
        <f t="shared" si="50"/>
        <v>0</v>
      </c>
      <c r="P84" s="164">
        <f t="shared" si="50"/>
        <v>0</v>
      </c>
      <c r="Q84" s="164">
        <f t="shared" si="50"/>
        <v>0</v>
      </c>
      <c r="R84" s="164">
        <f t="shared" si="50"/>
        <v>0</v>
      </c>
      <c r="S84" s="164">
        <f t="shared" si="50"/>
        <v>0</v>
      </c>
      <c r="T84" s="164">
        <f t="shared" si="50"/>
        <v>0</v>
      </c>
      <c r="U84" s="164">
        <f t="shared" si="50"/>
        <v>0</v>
      </c>
      <c r="V84" s="164">
        <f t="shared" si="50"/>
        <v>0</v>
      </c>
      <c r="W84" s="164">
        <f t="shared" si="50"/>
        <v>0</v>
      </c>
      <c r="X84" s="164">
        <f t="shared" si="50"/>
        <v>0</v>
      </c>
      <c r="Y84" s="164">
        <f t="shared" si="50"/>
        <v>0</v>
      </c>
      <c r="Z84" s="164">
        <f t="shared" si="50"/>
        <v>0</v>
      </c>
      <c r="AA84" s="164">
        <f t="shared" si="50"/>
        <v>0</v>
      </c>
      <c r="AB84" s="164">
        <f t="shared" si="50"/>
        <v>0</v>
      </c>
      <c r="AC84" s="164">
        <f t="shared" si="50"/>
        <v>0</v>
      </c>
      <c r="AD84" s="164">
        <f t="shared" si="50"/>
        <v>0</v>
      </c>
      <c r="AE84" s="164">
        <f t="shared" si="50"/>
        <v>0</v>
      </c>
      <c r="AF84" s="164">
        <f t="shared" si="50"/>
        <v>76.600000000000009</v>
      </c>
      <c r="AG84" s="164">
        <f t="shared" si="50"/>
        <v>108.01</v>
      </c>
      <c r="AH84" s="164">
        <f t="shared" si="50"/>
        <v>135.4</v>
      </c>
      <c r="AI84" s="164">
        <f t="shared" si="50"/>
        <v>135.1</v>
      </c>
      <c r="AJ84" s="164">
        <f t="shared" si="50"/>
        <v>136</v>
      </c>
      <c r="AK84" s="164">
        <f t="shared" si="50"/>
        <v>136.4</v>
      </c>
      <c r="AL84" s="164">
        <f t="shared" si="50"/>
        <v>41.7</v>
      </c>
      <c r="AM84" s="164">
        <f t="shared" si="50"/>
        <v>68.099999999999994</v>
      </c>
      <c r="AN84" s="164">
        <f t="shared" si="50"/>
        <v>68</v>
      </c>
      <c r="AO84" s="164">
        <f t="shared" si="50"/>
        <v>141.80000000000001</v>
      </c>
      <c r="AP84" s="164">
        <f t="shared" si="50"/>
        <v>25.4</v>
      </c>
      <c r="AQ84" s="164">
        <f t="shared" si="50"/>
        <v>25</v>
      </c>
      <c r="AR84" s="164">
        <f t="shared" si="50"/>
        <v>0</v>
      </c>
      <c r="AS84" s="164">
        <f t="shared" si="50"/>
        <v>14.6</v>
      </c>
      <c r="AT84" s="164">
        <f t="shared" si="50"/>
        <v>29.9</v>
      </c>
      <c r="AU84" s="164">
        <f t="shared" si="50"/>
        <v>57.600000000000009</v>
      </c>
      <c r="AV84" s="164">
        <f t="shared" si="50"/>
        <v>65.599999999999994</v>
      </c>
      <c r="AW84" s="164">
        <f t="shared" si="50"/>
        <v>66</v>
      </c>
      <c r="AX84" s="164">
        <f t="shared" si="50"/>
        <v>3</v>
      </c>
      <c r="AY84" s="164">
        <f t="shared" si="50"/>
        <v>15.55</v>
      </c>
      <c r="AZ84" s="164">
        <f t="shared" si="50"/>
        <v>76.149999999999991</v>
      </c>
      <c r="BA84" s="164">
        <f t="shared" si="50"/>
        <v>112.5</v>
      </c>
      <c r="BB84" s="164">
        <f t="shared" si="50"/>
        <v>139</v>
      </c>
      <c r="BC84" s="164">
        <f t="shared" si="50"/>
        <v>138.79999999999998</v>
      </c>
      <c r="BD84" s="164">
        <f t="shared" si="50"/>
        <v>109.44</v>
      </c>
      <c r="BE84" s="164">
        <f t="shared" si="50"/>
        <v>65.300000000000011</v>
      </c>
      <c r="BF84" s="164">
        <f t="shared" si="50"/>
        <v>66.5</v>
      </c>
      <c r="BG84" s="164">
        <f t="shared" si="50"/>
        <v>66.400000000000006</v>
      </c>
      <c r="BH84" s="164">
        <f t="shared" si="50"/>
        <v>23.9</v>
      </c>
      <c r="BI84" s="164">
        <f t="shared" si="50"/>
        <v>6.6</v>
      </c>
      <c r="BJ84" s="164">
        <f t="shared" si="50"/>
        <v>0</v>
      </c>
      <c r="BK84" s="164">
        <f t="shared" si="50"/>
        <v>0</v>
      </c>
      <c r="BL84" s="164">
        <f t="shared" si="50"/>
        <v>0</v>
      </c>
      <c r="BM84" s="164">
        <f t="shared" si="50"/>
        <v>0</v>
      </c>
      <c r="BN84" s="164">
        <f t="shared" si="50"/>
        <v>0</v>
      </c>
      <c r="BO84" s="164">
        <f t="shared" ref="BO84:CS84" si="51">SUM(BO85:BO87)</f>
        <v>0</v>
      </c>
      <c r="BP84" s="164">
        <f t="shared" si="51"/>
        <v>0</v>
      </c>
      <c r="BQ84" s="164">
        <f t="shared" si="51"/>
        <v>0</v>
      </c>
      <c r="BR84" s="164">
        <f t="shared" si="51"/>
        <v>0</v>
      </c>
      <c r="BS84" s="164">
        <f t="shared" si="51"/>
        <v>0</v>
      </c>
      <c r="BT84" s="164">
        <f t="shared" si="51"/>
        <v>0</v>
      </c>
      <c r="BU84" s="164">
        <f t="shared" si="51"/>
        <v>0</v>
      </c>
      <c r="BV84" s="164">
        <f t="shared" si="51"/>
        <v>136.69999999999999</v>
      </c>
      <c r="BW84" s="164">
        <f t="shared" si="51"/>
        <v>26.2</v>
      </c>
      <c r="BX84" s="164">
        <f t="shared" si="51"/>
        <v>0</v>
      </c>
      <c r="BY84" s="164">
        <f t="shared" si="51"/>
        <v>0</v>
      </c>
      <c r="BZ84" s="164">
        <f t="shared" si="51"/>
        <v>0</v>
      </c>
      <c r="CA84" s="164">
        <f t="shared" si="51"/>
        <v>0</v>
      </c>
      <c r="CB84" s="164">
        <f t="shared" si="51"/>
        <v>0</v>
      </c>
      <c r="CC84" s="164">
        <f t="shared" si="51"/>
        <v>0</v>
      </c>
      <c r="CD84" s="164">
        <f t="shared" si="51"/>
        <v>0</v>
      </c>
      <c r="CE84" s="164">
        <f t="shared" si="51"/>
        <v>0</v>
      </c>
      <c r="CF84" s="164">
        <f t="shared" si="51"/>
        <v>0</v>
      </c>
      <c r="CG84" s="164">
        <f t="shared" si="51"/>
        <v>0</v>
      </c>
      <c r="CH84" s="164">
        <f t="shared" si="51"/>
        <v>0</v>
      </c>
      <c r="CI84" s="164">
        <f t="shared" si="51"/>
        <v>0</v>
      </c>
      <c r="CJ84" s="164">
        <f t="shared" si="51"/>
        <v>0</v>
      </c>
      <c r="CK84" s="164">
        <f>SUM(CK85:CK87)</f>
        <v>0</v>
      </c>
      <c r="CL84" s="164">
        <f t="shared" si="51"/>
        <v>0</v>
      </c>
      <c r="CM84" s="164">
        <f t="shared" si="51"/>
        <v>0</v>
      </c>
      <c r="CN84" s="164">
        <f t="shared" si="51"/>
        <v>0</v>
      </c>
      <c r="CO84" s="164">
        <f t="shared" si="51"/>
        <v>0</v>
      </c>
      <c r="CP84" s="164">
        <f t="shared" si="51"/>
        <v>0</v>
      </c>
      <c r="CQ84" s="164">
        <f t="shared" si="51"/>
        <v>0</v>
      </c>
      <c r="CR84" s="164">
        <f t="shared" si="51"/>
        <v>0</v>
      </c>
      <c r="CS84" s="165">
        <f t="shared" si="51"/>
        <v>0</v>
      </c>
      <c r="CT84" s="161">
        <f>SUM(B84:CS84)</f>
        <v>2317.2499999999995</v>
      </c>
    </row>
    <row r="85" spans="1:98">
      <c r="A85" s="17" t="s">
        <v>54</v>
      </c>
      <c r="B85" s="27" cm="1">
        <f t="array" ref="B85:CS85">[4]Sheet2!$B$32:$CS$32</f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>
        <v>0</v>
      </c>
      <c r="AE85" s="1">
        <v>0</v>
      </c>
      <c r="AF85" s="1">
        <v>0</v>
      </c>
      <c r="AG85" s="1">
        <v>0</v>
      </c>
      <c r="AH85" s="1">
        <v>0</v>
      </c>
      <c r="AI85" s="1">
        <v>0</v>
      </c>
      <c r="AJ85" s="1">
        <v>0</v>
      </c>
      <c r="AK85" s="1">
        <v>0</v>
      </c>
      <c r="AL85" s="1">
        <v>0</v>
      </c>
      <c r="AM85" s="1">
        <v>26.4</v>
      </c>
      <c r="AN85" s="1">
        <v>26.3</v>
      </c>
      <c r="AO85" s="1">
        <v>25.9</v>
      </c>
      <c r="AP85" s="1">
        <v>0</v>
      </c>
      <c r="AQ85" s="1">
        <v>0</v>
      </c>
      <c r="AR85" s="1">
        <v>0</v>
      </c>
      <c r="AS85" s="1">
        <v>0</v>
      </c>
      <c r="AT85" s="1">
        <v>0</v>
      </c>
      <c r="AU85" s="1">
        <v>0</v>
      </c>
      <c r="AV85" s="1">
        <v>0</v>
      </c>
      <c r="AW85" s="1">
        <v>0</v>
      </c>
      <c r="AX85" s="1">
        <v>3</v>
      </c>
      <c r="AY85" s="1">
        <v>3</v>
      </c>
      <c r="AZ85" s="1">
        <v>9.35</v>
      </c>
      <c r="BA85" s="1">
        <v>27.4</v>
      </c>
      <c r="BB85" s="1">
        <v>27.4</v>
      </c>
      <c r="BC85" s="1">
        <v>27.4</v>
      </c>
      <c r="BD85" s="1">
        <v>11.94</v>
      </c>
      <c r="BE85" s="1">
        <v>3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66">
        <v>0</v>
      </c>
      <c r="CT85" s="162">
        <f>SUM(B85:CS85)</f>
        <v>191.09</v>
      </c>
    </row>
    <row r="86" spans="1:98">
      <c r="A86" s="17" t="s">
        <v>55</v>
      </c>
      <c r="B86" s="27" cm="1">
        <f t="array" ref="B86:CS86">[5]Sheet2!$B$32:$CS$32</f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76.600000000000009</v>
      </c>
      <c r="AG86" s="1">
        <v>108.01</v>
      </c>
      <c r="AH86" s="1">
        <v>135.4</v>
      </c>
      <c r="AI86" s="1">
        <v>135.1</v>
      </c>
      <c r="AJ86" s="1">
        <v>136</v>
      </c>
      <c r="AK86" s="1">
        <v>136.4</v>
      </c>
      <c r="AL86" s="1">
        <v>0</v>
      </c>
      <c r="AM86" s="1">
        <v>0</v>
      </c>
      <c r="AN86" s="1">
        <v>0</v>
      </c>
      <c r="AO86" s="1">
        <v>74.2</v>
      </c>
      <c r="AP86" s="1">
        <v>25.4</v>
      </c>
      <c r="AQ86" s="1">
        <v>25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18</v>
      </c>
      <c r="BB86" s="1">
        <v>64.3</v>
      </c>
      <c r="BC86" s="1">
        <v>84.399999999999991</v>
      </c>
      <c r="BD86" s="1">
        <v>71.7</v>
      </c>
      <c r="BE86" s="1">
        <v>36.700000000000003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136.69999999999999</v>
      </c>
      <c r="BW86" s="1">
        <v>26.2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66">
        <v>0</v>
      </c>
      <c r="CT86" s="162">
        <f t="shared" ref="CT86:CT87" si="52">SUM(B86:CS86)</f>
        <v>1290.1100000000001</v>
      </c>
    </row>
    <row r="87" spans="1:98">
      <c r="A87" s="17" t="s">
        <v>56</v>
      </c>
      <c r="B87" s="27" cm="1">
        <f t="array" ref="B87:CS87">[6]Sheet2!$B$32:$CS$32</f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41.7</v>
      </c>
      <c r="AM87" s="1">
        <v>41.7</v>
      </c>
      <c r="AN87" s="1">
        <v>41.7</v>
      </c>
      <c r="AO87" s="1">
        <v>41.7</v>
      </c>
      <c r="AP87" s="1">
        <v>0</v>
      </c>
      <c r="AQ87" s="1">
        <v>0</v>
      </c>
      <c r="AR87" s="1">
        <v>0</v>
      </c>
      <c r="AS87" s="1">
        <v>14.6</v>
      </c>
      <c r="AT87" s="1">
        <v>29.9</v>
      </c>
      <c r="AU87" s="1">
        <v>57.600000000000009</v>
      </c>
      <c r="AV87" s="1">
        <v>65.599999999999994</v>
      </c>
      <c r="AW87" s="1">
        <v>66</v>
      </c>
      <c r="AX87" s="1">
        <v>0</v>
      </c>
      <c r="AY87" s="1">
        <v>12.55</v>
      </c>
      <c r="AZ87" s="1">
        <v>66.8</v>
      </c>
      <c r="BA87" s="1">
        <v>67.099999999999994</v>
      </c>
      <c r="BB87" s="1">
        <v>47.3</v>
      </c>
      <c r="BC87" s="1">
        <v>27</v>
      </c>
      <c r="BD87" s="1">
        <v>25.8</v>
      </c>
      <c r="BE87" s="1">
        <v>25.6</v>
      </c>
      <c r="BF87" s="1">
        <v>66.5</v>
      </c>
      <c r="BG87" s="1">
        <v>66.400000000000006</v>
      </c>
      <c r="BH87" s="1">
        <v>23.9</v>
      </c>
      <c r="BI87" s="1">
        <v>6.6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66">
        <v>0</v>
      </c>
      <c r="CT87" s="162">
        <f t="shared" si="52"/>
        <v>836.05</v>
      </c>
    </row>
    <row r="88" spans="1:98">
      <c r="A88" s="158" t="s">
        <v>57</v>
      </c>
      <c r="B88" s="166">
        <f t="shared" ref="B88:BM88" si="53">SUM(B89:B89)</f>
        <v>0</v>
      </c>
      <c r="C88" s="91">
        <f t="shared" si="53"/>
        <v>0</v>
      </c>
      <c r="D88" s="91">
        <f t="shared" si="53"/>
        <v>0</v>
      </c>
      <c r="E88" s="91">
        <f t="shared" si="53"/>
        <v>0</v>
      </c>
      <c r="F88" s="91">
        <f t="shared" si="53"/>
        <v>0</v>
      </c>
      <c r="G88" s="91">
        <f t="shared" si="53"/>
        <v>0</v>
      </c>
      <c r="H88" s="91">
        <f t="shared" si="53"/>
        <v>0</v>
      </c>
      <c r="I88" s="91">
        <f t="shared" si="53"/>
        <v>0</v>
      </c>
      <c r="J88" s="91">
        <f t="shared" si="53"/>
        <v>0</v>
      </c>
      <c r="K88" s="91">
        <f t="shared" si="53"/>
        <v>0</v>
      </c>
      <c r="L88" s="91">
        <f t="shared" si="53"/>
        <v>0</v>
      </c>
      <c r="M88" s="91">
        <f t="shared" si="53"/>
        <v>0</v>
      </c>
      <c r="N88" s="91">
        <f t="shared" si="53"/>
        <v>0</v>
      </c>
      <c r="O88" s="91">
        <f t="shared" si="53"/>
        <v>0</v>
      </c>
      <c r="P88" s="91">
        <f t="shared" si="53"/>
        <v>0</v>
      </c>
      <c r="Q88" s="91">
        <f t="shared" si="53"/>
        <v>0</v>
      </c>
      <c r="R88" s="91">
        <f t="shared" si="53"/>
        <v>0</v>
      </c>
      <c r="S88" s="91">
        <f t="shared" si="53"/>
        <v>6.4000000000000005E-4</v>
      </c>
      <c r="T88" s="91">
        <f t="shared" si="53"/>
        <v>4.8479999999999995E-2</v>
      </c>
      <c r="U88" s="91">
        <f t="shared" si="53"/>
        <v>0.17884</v>
      </c>
      <c r="V88" s="91">
        <f t="shared" si="53"/>
        <v>0.36872000000000005</v>
      </c>
      <c r="W88" s="91">
        <f t="shared" si="53"/>
        <v>0.61603999999999992</v>
      </c>
      <c r="X88" s="91">
        <f t="shared" si="53"/>
        <v>0.96123999999999998</v>
      </c>
      <c r="Y88" s="91">
        <f t="shared" si="53"/>
        <v>1.4335199999999999</v>
      </c>
      <c r="Z88" s="91">
        <f t="shared" si="53"/>
        <v>1.9440800000000003</v>
      </c>
      <c r="AA88" s="91">
        <f t="shared" si="53"/>
        <v>3.3293940800000001</v>
      </c>
      <c r="AB88" s="91">
        <f t="shared" si="53"/>
        <v>7.4061016000000004</v>
      </c>
      <c r="AC88" s="91">
        <f t="shared" si="53"/>
        <v>13.815452800000003</v>
      </c>
      <c r="AD88" s="91">
        <f t="shared" si="53"/>
        <v>21.648507599999999</v>
      </c>
      <c r="AE88" s="91">
        <f t="shared" si="53"/>
        <v>29.5102172</v>
      </c>
      <c r="AF88" s="91">
        <f t="shared" si="53"/>
        <v>37.543607999999999</v>
      </c>
      <c r="AG88" s="91">
        <f t="shared" si="53"/>
        <v>47.049002000000009</v>
      </c>
      <c r="AH88" s="91">
        <f t="shared" si="53"/>
        <v>58.372355999999996</v>
      </c>
      <c r="AI88" s="91">
        <f t="shared" si="53"/>
        <v>67.931342999999998</v>
      </c>
      <c r="AJ88" s="91">
        <f t="shared" si="53"/>
        <v>77.72054</v>
      </c>
      <c r="AK88" s="91">
        <f t="shared" si="53"/>
        <v>88.165567999999993</v>
      </c>
      <c r="AL88" s="91">
        <f t="shared" si="53"/>
        <v>97.204073999999991</v>
      </c>
      <c r="AM88" s="91">
        <f t="shared" si="53"/>
        <v>105.67244400000001</v>
      </c>
      <c r="AN88" s="91">
        <f t="shared" si="53"/>
        <v>114.845522</v>
      </c>
      <c r="AO88" s="91">
        <f t="shared" si="53"/>
        <v>117.86430800000001</v>
      </c>
      <c r="AP88" s="91">
        <f t="shared" si="53"/>
        <v>126.53665400000001</v>
      </c>
      <c r="AQ88" s="91">
        <f t="shared" si="53"/>
        <v>133.253626</v>
      </c>
      <c r="AR88" s="91">
        <f t="shared" si="53"/>
        <v>136.99749</v>
      </c>
      <c r="AS88" s="91">
        <f t="shared" si="53"/>
        <v>141.32395700000001</v>
      </c>
      <c r="AT88" s="91">
        <f t="shared" si="53"/>
        <v>142.92693400000002</v>
      </c>
      <c r="AU88" s="91">
        <f t="shared" si="53"/>
        <v>146.67126999999999</v>
      </c>
      <c r="AV88" s="91">
        <f t="shared" si="53"/>
        <v>147.39800299999999</v>
      </c>
      <c r="AW88" s="91">
        <f t="shared" si="53"/>
        <v>148.14902600000002</v>
      </c>
      <c r="AX88" s="91">
        <f t="shared" si="53"/>
        <v>149.03601</v>
      </c>
      <c r="AY88" s="91">
        <f t="shared" si="53"/>
        <v>148.31324799999999</v>
      </c>
      <c r="AZ88" s="91">
        <f t="shared" si="53"/>
        <v>146.36959200000001</v>
      </c>
      <c r="BA88" s="91">
        <f t="shared" si="53"/>
        <v>144.48926900000001</v>
      </c>
      <c r="BB88" s="91">
        <f t="shared" si="53"/>
        <v>143.77968299999998</v>
      </c>
      <c r="BC88" s="91">
        <f t="shared" si="53"/>
        <v>141.32655400000002</v>
      </c>
      <c r="BD88" s="91">
        <f t="shared" si="53"/>
        <v>143.28091899999998</v>
      </c>
      <c r="BE88" s="91">
        <f t="shared" si="53"/>
        <v>134.22042800000003</v>
      </c>
      <c r="BF88" s="91">
        <f t="shared" si="53"/>
        <v>131.30073499999997</v>
      </c>
      <c r="BG88" s="91">
        <f t="shared" si="53"/>
        <v>123.49311200000001</v>
      </c>
      <c r="BH88" s="91">
        <f t="shared" si="53"/>
        <v>117.70893100000001</v>
      </c>
      <c r="BI88" s="91">
        <f t="shared" si="53"/>
        <v>111.94584700000001</v>
      </c>
      <c r="BJ88" s="91">
        <f t="shared" si="53"/>
        <v>105.84296900000001</v>
      </c>
      <c r="BK88" s="91">
        <f t="shared" si="53"/>
        <v>95.988681</v>
      </c>
      <c r="BL88" s="91">
        <f t="shared" si="53"/>
        <v>87.151334999999989</v>
      </c>
      <c r="BM88" s="91">
        <f t="shared" si="53"/>
        <v>77.906615999999985</v>
      </c>
      <c r="BN88" s="91">
        <f t="shared" ref="BN88:CS88" si="54">SUM(BN89:BN89)</f>
        <v>68.825177999999994</v>
      </c>
      <c r="BO88" s="91">
        <f t="shared" si="54"/>
        <v>57.928409000000002</v>
      </c>
      <c r="BP88" s="91">
        <f t="shared" si="54"/>
        <v>48.17483</v>
      </c>
      <c r="BQ88" s="91">
        <f t="shared" si="54"/>
        <v>38.465086999999997</v>
      </c>
      <c r="BR88" s="91">
        <f t="shared" si="54"/>
        <v>28.7202029</v>
      </c>
      <c r="BS88" s="91">
        <f t="shared" si="54"/>
        <v>19.873991799999999</v>
      </c>
      <c r="BT88" s="91">
        <f t="shared" si="54"/>
        <v>12.952879600000001</v>
      </c>
      <c r="BU88" s="91">
        <f t="shared" si="54"/>
        <v>7.1610959999999997</v>
      </c>
      <c r="BV88" s="91">
        <f t="shared" si="54"/>
        <v>2.8187787200000001</v>
      </c>
      <c r="BW88" s="91">
        <f t="shared" si="54"/>
        <v>0.65726127999999995</v>
      </c>
      <c r="BX88" s="91">
        <f t="shared" si="54"/>
        <v>5.296E-2</v>
      </c>
      <c r="BY88" s="91">
        <f t="shared" si="54"/>
        <v>0</v>
      </c>
      <c r="BZ88" s="91">
        <f t="shared" si="54"/>
        <v>0</v>
      </c>
      <c r="CA88" s="91">
        <f t="shared" si="54"/>
        <v>0</v>
      </c>
      <c r="CB88" s="91">
        <f t="shared" si="54"/>
        <v>0</v>
      </c>
      <c r="CC88" s="91">
        <f t="shared" si="54"/>
        <v>0</v>
      </c>
      <c r="CD88" s="91">
        <f t="shared" si="54"/>
        <v>0</v>
      </c>
      <c r="CE88" s="91">
        <f t="shared" si="54"/>
        <v>0</v>
      </c>
      <c r="CF88" s="91">
        <f t="shared" si="54"/>
        <v>0</v>
      </c>
      <c r="CG88" s="91">
        <f t="shared" si="54"/>
        <v>0</v>
      </c>
      <c r="CH88" s="91">
        <f t="shared" si="54"/>
        <v>0</v>
      </c>
      <c r="CI88" s="91">
        <f t="shared" si="54"/>
        <v>0</v>
      </c>
      <c r="CJ88" s="91">
        <f t="shared" si="54"/>
        <v>0</v>
      </c>
      <c r="CK88" s="91">
        <f t="shared" si="54"/>
        <v>0</v>
      </c>
      <c r="CL88" s="91">
        <f t="shared" si="54"/>
        <v>0</v>
      </c>
      <c r="CM88" s="91">
        <f t="shared" si="54"/>
        <v>0</v>
      </c>
      <c r="CN88" s="91">
        <f t="shared" si="54"/>
        <v>0</v>
      </c>
      <c r="CO88" s="91">
        <f t="shared" si="54"/>
        <v>0</v>
      </c>
      <c r="CP88" s="91">
        <f t="shared" si="54"/>
        <v>0</v>
      </c>
      <c r="CQ88" s="91">
        <f t="shared" si="54"/>
        <v>0</v>
      </c>
      <c r="CR88" s="91">
        <f t="shared" si="54"/>
        <v>0</v>
      </c>
      <c r="CS88" s="161">
        <f t="shared" si="54"/>
        <v>0</v>
      </c>
      <c r="CT88" s="161">
        <f>SUM(B88:CS88)</f>
        <v>4304.6715615800003</v>
      </c>
    </row>
    <row r="89" spans="1:98">
      <c r="A89" s="17" t="s">
        <v>71</v>
      </c>
      <c r="B89" s="167" cm="1">
        <f t="array" ref="B89:CS89">[7]Consol_Captive!$B$34:$CS$34/1000</f>
        <v>0</v>
      </c>
      <c r="C89" s="156">
        <v>0</v>
      </c>
      <c r="D89" s="156">
        <v>0</v>
      </c>
      <c r="E89" s="156">
        <v>0</v>
      </c>
      <c r="F89" s="156">
        <v>0</v>
      </c>
      <c r="G89" s="156">
        <v>0</v>
      </c>
      <c r="H89" s="156">
        <v>0</v>
      </c>
      <c r="I89" s="156">
        <v>0</v>
      </c>
      <c r="J89" s="156">
        <v>0</v>
      </c>
      <c r="K89" s="156">
        <v>0</v>
      </c>
      <c r="L89" s="156">
        <v>0</v>
      </c>
      <c r="M89" s="156">
        <v>0</v>
      </c>
      <c r="N89" s="156">
        <v>0</v>
      </c>
      <c r="O89" s="156">
        <v>0</v>
      </c>
      <c r="P89" s="156">
        <v>0</v>
      </c>
      <c r="Q89" s="156">
        <v>0</v>
      </c>
      <c r="R89" s="156">
        <v>0</v>
      </c>
      <c r="S89" s="156">
        <v>6.4000000000000005E-4</v>
      </c>
      <c r="T89" s="156">
        <v>4.8479999999999995E-2</v>
      </c>
      <c r="U89" s="156">
        <v>0.17884</v>
      </c>
      <c r="V89" s="156">
        <v>0.36872000000000005</v>
      </c>
      <c r="W89" s="156">
        <v>0.61603999999999992</v>
      </c>
      <c r="X89" s="156">
        <v>0.96123999999999998</v>
      </c>
      <c r="Y89" s="156">
        <v>1.4335199999999999</v>
      </c>
      <c r="Z89" s="156">
        <v>1.9440800000000003</v>
      </c>
      <c r="AA89" s="156">
        <v>3.3293940800000001</v>
      </c>
      <c r="AB89" s="156">
        <v>7.4061016000000004</v>
      </c>
      <c r="AC89" s="156">
        <v>13.815452800000003</v>
      </c>
      <c r="AD89" s="156">
        <v>21.648507599999999</v>
      </c>
      <c r="AE89" s="156">
        <v>29.5102172</v>
      </c>
      <c r="AF89" s="156">
        <v>37.543607999999999</v>
      </c>
      <c r="AG89" s="156">
        <v>47.049002000000009</v>
      </c>
      <c r="AH89" s="156">
        <v>58.372355999999996</v>
      </c>
      <c r="AI89" s="156">
        <v>67.931342999999998</v>
      </c>
      <c r="AJ89" s="156">
        <v>77.72054</v>
      </c>
      <c r="AK89" s="156">
        <v>88.165567999999993</v>
      </c>
      <c r="AL89" s="156">
        <v>97.204073999999991</v>
      </c>
      <c r="AM89" s="156">
        <v>105.67244400000001</v>
      </c>
      <c r="AN89" s="156">
        <v>114.845522</v>
      </c>
      <c r="AO89" s="156">
        <v>117.86430800000001</v>
      </c>
      <c r="AP89" s="156">
        <v>126.53665400000001</v>
      </c>
      <c r="AQ89" s="156">
        <v>133.253626</v>
      </c>
      <c r="AR89" s="156">
        <v>136.99749</v>
      </c>
      <c r="AS89" s="156">
        <v>141.32395700000001</v>
      </c>
      <c r="AT89" s="156">
        <v>142.92693400000002</v>
      </c>
      <c r="AU89" s="156">
        <v>146.67126999999999</v>
      </c>
      <c r="AV89" s="156">
        <v>147.39800299999999</v>
      </c>
      <c r="AW89" s="156">
        <v>148.14902600000002</v>
      </c>
      <c r="AX89" s="156">
        <v>149.03601</v>
      </c>
      <c r="AY89" s="156">
        <v>148.31324799999999</v>
      </c>
      <c r="AZ89" s="156">
        <v>146.36959200000001</v>
      </c>
      <c r="BA89" s="156">
        <v>144.48926900000001</v>
      </c>
      <c r="BB89" s="156">
        <v>143.77968299999998</v>
      </c>
      <c r="BC89" s="156">
        <v>141.32655400000002</v>
      </c>
      <c r="BD89" s="156">
        <v>143.28091899999998</v>
      </c>
      <c r="BE89" s="156">
        <v>134.22042800000003</v>
      </c>
      <c r="BF89" s="156">
        <v>131.30073499999997</v>
      </c>
      <c r="BG89" s="156">
        <v>123.49311200000001</v>
      </c>
      <c r="BH89" s="156">
        <v>117.70893100000001</v>
      </c>
      <c r="BI89" s="156">
        <v>111.94584700000001</v>
      </c>
      <c r="BJ89" s="156">
        <v>105.84296900000001</v>
      </c>
      <c r="BK89" s="156">
        <v>95.988681</v>
      </c>
      <c r="BL89" s="156">
        <v>87.151334999999989</v>
      </c>
      <c r="BM89" s="156">
        <v>77.906615999999985</v>
      </c>
      <c r="BN89" s="156">
        <v>68.825177999999994</v>
      </c>
      <c r="BO89" s="156">
        <v>57.928409000000002</v>
      </c>
      <c r="BP89" s="156">
        <v>48.17483</v>
      </c>
      <c r="BQ89" s="156">
        <v>38.465086999999997</v>
      </c>
      <c r="BR89" s="156">
        <v>28.7202029</v>
      </c>
      <c r="BS89" s="156">
        <v>19.873991799999999</v>
      </c>
      <c r="BT89" s="156">
        <v>12.952879600000001</v>
      </c>
      <c r="BU89" s="156">
        <v>7.1610959999999997</v>
      </c>
      <c r="BV89" s="156">
        <v>2.8187787200000001</v>
      </c>
      <c r="BW89" s="156">
        <v>0.65726127999999995</v>
      </c>
      <c r="BX89" s="156">
        <v>5.296E-2</v>
      </c>
      <c r="BY89" s="156">
        <v>0</v>
      </c>
      <c r="BZ89" s="156">
        <v>0</v>
      </c>
      <c r="CA89" s="156">
        <v>0</v>
      </c>
      <c r="CB89" s="156">
        <v>0</v>
      </c>
      <c r="CC89" s="156">
        <v>0</v>
      </c>
      <c r="CD89" s="156">
        <v>0</v>
      </c>
      <c r="CE89" s="156">
        <v>0</v>
      </c>
      <c r="CF89" s="156">
        <v>0</v>
      </c>
      <c r="CG89" s="156">
        <v>0</v>
      </c>
      <c r="CH89" s="156">
        <v>0</v>
      </c>
      <c r="CI89" s="156">
        <v>0</v>
      </c>
      <c r="CJ89" s="156">
        <v>0</v>
      </c>
      <c r="CK89" s="156">
        <v>0</v>
      </c>
      <c r="CL89" s="156">
        <v>0</v>
      </c>
      <c r="CM89" s="156">
        <v>0</v>
      </c>
      <c r="CN89" s="156">
        <v>0</v>
      </c>
      <c r="CO89" s="156">
        <v>0</v>
      </c>
      <c r="CP89" s="156">
        <v>0</v>
      </c>
      <c r="CQ89" s="156">
        <v>0</v>
      </c>
      <c r="CR89" s="156">
        <v>0</v>
      </c>
      <c r="CS89" s="168">
        <v>0</v>
      </c>
      <c r="CT89" s="275">
        <f t="shared" ref="CT89:CT96" si="55">SUM(B89:CS89)</f>
        <v>4304.6715615800003</v>
      </c>
    </row>
    <row r="90" spans="1:98">
      <c r="A90" s="17" t="s">
        <v>72</v>
      </c>
      <c r="B90" s="167" cm="1">
        <f t="array" ref="B90:CS90">[7]Consol_TP!$B$34:$CS$34/1000</f>
        <v>0</v>
      </c>
      <c r="C90" s="270">
        <v>0</v>
      </c>
      <c r="D90" s="270">
        <v>0</v>
      </c>
      <c r="E90" s="270">
        <v>0</v>
      </c>
      <c r="F90" s="270">
        <v>0</v>
      </c>
      <c r="G90" s="270">
        <v>0</v>
      </c>
      <c r="H90" s="270">
        <v>0</v>
      </c>
      <c r="I90" s="270">
        <v>0</v>
      </c>
      <c r="J90" s="270">
        <v>0</v>
      </c>
      <c r="K90" s="270">
        <v>0</v>
      </c>
      <c r="L90" s="270">
        <v>0</v>
      </c>
      <c r="M90" s="270">
        <v>0</v>
      </c>
      <c r="N90" s="270">
        <v>0</v>
      </c>
      <c r="O90" s="270">
        <v>0</v>
      </c>
      <c r="P90" s="270">
        <v>0</v>
      </c>
      <c r="Q90" s="270">
        <v>0</v>
      </c>
      <c r="R90" s="270">
        <v>0</v>
      </c>
      <c r="S90" s="270">
        <v>0</v>
      </c>
      <c r="T90" s="270">
        <v>0</v>
      </c>
      <c r="U90" s="270">
        <v>0</v>
      </c>
      <c r="V90" s="270">
        <v>0</v>
      </c>
      <c r="W90" s="270">
        <v>0</v>
      </c>
      <c r="X90" s="270">
        <v>0</v>
      </c>
      <c r="Y90" s="270">
        <v>0</v>
      </c>
      <c r="Z90" s="270">
        <v>0</v>
      </c>
      <c r="AA90" s="270">
        <v>0.29849999999999999</v>
      </c>
      <c r="AB90" s="270">
        <v>1.89331</v>
      </c>
      <c r="AC90" s="270">
        <v>4.6961900000000005</v>
      </c>
      <c r="AD90" s="270">
        <v>9.0977499999999996</v>
      </c>
      <c r="AE90" s="270">
        <v>13.85858</v>
      </c>
      <c r="AF90" s="270">
        <v>19.26304</v>
      </c>
      <c r="AG90" s="270">
        <v>25.367000000000001</v>
      </c>
      <c r="AH90" s="270">
        <v>32.433960000000006</v>
      </c>
      <c r="AI90" s="270">
        <v>38.571729999999995</v>
      </c>
      <c r="AJ90" s="270">
        <v>44.422160000000005</v>
      </c>
      <c r="AK90" s="270">
        <v>50.169739999999997</v>
      </c>
      <c r="AL90" s="270">
        <v>52.877209999999998</v>
      </c>
      <c r="AM90" s="270">
        <v>57.36589</v>
      </c>
      <c r="AN90" s="270">
        <v>62.027689999999993</v>
      </c>
      <c r="AO90" s="270">
        <v>65.441509999999994</v>
      </c>
      <c r="AP90" s="270">
        <v>68.553470000000004</v>
      </c>
      <c r="AQ90" s="270">
        <v>71.151330000000002</v>
      </c>
      <c r="AR90" s="270">
        <v>74.135139999999993</v>
      </c>
      <c r="AS90" s="270">
        <v>77.067899999999995</v>
      </c>
      <c r="AT90" s="270">
        <v>78.573759999999993</v>
      </c>
      <c r="AU90" s="270">
        <v>80.096779999999995</v>
      </c>
      <c r="AV90" s="270">
        <v>80.428930000000008</v>
      </c>
      <c r="AW90" s="270">
        <v>81.77758</v>
      </c>
      <c r="AX90" s="270">
        <v>81.068259999999995</v>
      </c>
      <c r="AY90" s="270">
        <v>81.966889999999978</v>
      </c>
      <c r="AZ90" s="270">
        <v>80.653580000000005</v>
      </c>
      <c r="BA90" s="270">
        <v>80.209230000000005</v>
      </c>
      <c r="BB90" s="270">
        <v>79.060730000000007</v>
      </c>
      <c r="BC90" s="270">
        <v>78.900689999999983</v>
      </c>
      <c r="BD90" s="270">
        <v>76.220709999999997</v>
      </c>
      <c r="BE90" s="270">
        <v>74.744630000000001</v>
      </c>
      <c r="BF90" s="270">
        <v>73.386290000000002</v>
      </c>
      <c r="BG90" s="270">
        <v>71.702060000000017</v>
      </c>
      <c r="BH90" s="270">
        <v>68.79764999999999</v>
      </c>
      <c r="BI90" s="270">
        <v>64.994189999999989</v>
      </c>
      <c r="BJ90" s="270">
        <v>59.883629999999997</v>
      </c>
      <c r="BK90" s="270">
        <v>55.544820000000001</v>
      </c>
      <c r="BL90" s="270">
        <v>52.345800000000004</v>
      </c>
      <c r="BM90" s="270">
        <v>47.646000000000001</v>
      </c>
      <c r="BN90" s="270">
        <v>42.368690000000001</v>
      </c>
      <c r="BO90" s="270">
        <v>37.462950000000006</v>
      </c>
      <c r="BP90" s="270">
        <v>31.381089999999997</v>
      </c>
      <c r="BQ90" s="270">
        <v>25.115189999999998</v>
      </c>
      <c r="BR90" s="270">
        <v>19.50037</v>
      </c>
      <c r="BS90" s="270">
        <v>14.08732</v>
      </c>
      <c r="BT90" s="270">
        <v>9.1448699999999992</v>
      </c>
      <c r="BU90" s="270">
        <v>5.1916499999999992</v>
      </c>
      <c r="BV90" s="270">
        <v>2.23874</v>
      </c>
      <c r="BW90" s="270">
        <v>0.69765999999999995</v>
      </c>
      <c r="BX90" s="270">
        <v>0.18148</v>
      </c>
      <c r="BY90" s="270">
        <v>0.02</v>
      </c>
      <c r="BZ90" s="270">
        <v>0</v>
      </c>
      <c r="CA90" s="270">
        <v>0</v>
      </c>
      <c r="CB90" s="270">
        <v>0</v>
      </c>
      <c r="CC90" s="270">
        <v>0</v>
      </c>
      <c r="CD90" s="270">
        <v>0</v>
      </c>
      <c r="CE90" s="270">
        <v>0</v>
      </c>
      <c r="CF90" s="270">
        <v>0</v>
      </c>
      <c r="CG90" s="270">
        <v>0</v>
      </c>
      <c r="CH90" s="270">
        <v>0</v>
      </c>
      <c r="CI90" s="270">
        <v>0</v>
      </c>
      <c r="CJ90" s="270">
        <v>0</v>
      </c>
      <c r="CK90" s="270">
        <v>0</v>
      </c>
      <c r="CL90" s="270">
        <v>0</v>
      </c>
      <c r="CM90" s="270">
        <v>0</v>
      </c>
      <c r="CN90" s="270">
        <v>0</v>
      </c>
      <c r="CO90" s="270">
        <v>0</v>
      </c>
      <c r="CP90" s="270">
        <v>0</v>
      </c>
      <c r="CQ90" s="270">
        <v>0</v>
      </c>
      <c r="CR90" s="270">
        <v>0</v>
      </c>
      <c r="CS90" s="271">
        <v>0</v>
      </c>
      <c r="CT90" s="275">
        <f t="shared" si="55"/>
        <v>2404.0843199999999</v>
      </c>
    </row>
    <row r="91" spans="1:98">
      <c r="A91" s="159" t="s">
        <v>58</v>
      </c>
      <c r="B91" s="169">
        <f t="shared" ref="B91:BM91" si="56">SUM(B84,B88)</f>
        <v>0</v>
      </c>
      <c r="C91" s="92">
        <f t="shared" si="56"/>
        <v>0</v>
      </c>
      <c r="D91" s="92">
        <f t="shared" si="56"/>
        <v>0</v>
      </c>
      <c r="E91" s="92">
        <f t="shared" si="56"/>
        <v>0</v>
      </c>
      <c r="F91" s="92">
        <f t="shared" si="56"/>
        <v>0</v>
      </c>
      <c r="G91" s="92">
        <f t="shared" si="56"/>
        <v>0</v>
      </c>
      <c r="H91" s="92">
        <f t="shared" si="56"/>
        <v>0</v>
      </c>
      <c r="I91" s="92">
        <f t="shared" si="56"/>
        <v>0</v>
      </c>
      <c r="J91" s="92">
        <f t="shared" si="56"/>
        <v>0</v>
      </c>
      <c r="K91" s="92">
        <f t="shared" si="56"/>
        <v>0</v>
      </c>
      <c r="L91" s="92">
        <f t="shared" si="56"/>
        <v>0</v>
      </c>
      <c r="M91" s="92">
        <f t="shared" si="56"/>
        <v>0</v>
      </c>
      <c r="N91" s="92">
        <f t="shared" si="56"/>
        <v>0</v>
      </c>
      <c r="O91" s="92">
        <f t="shared" si="56"/>
        <v>0</v>
      </c>
      <c r="P91" s="92">
        <f t="shared" si="56"/>
        <v>0</v>
      </c>
      <c r="Q91" s="92">
        <f t="shared" si="56"/>
        <v>0</v>
      </c>
      <c r="R91" s="92">
        <f t="shared" si="56"/>
        <v>0</v>
      </c>
      <c r="S91" s="92">
        <f t="shared" si="56"/>
        <v>6.4000000000000005E-4</v>
      </c>
      <c r="T91" s="92">
        <f t="shared" si="56"/>
        <v>4.8479999999999995E-2</v>
      </c>
      <c r="U91" s="92">
        <f t="shared" si="56"/>
        <v>0.17884</v>
      </c>
      <c r="V91" s="92">
        <f t="shared" si="56"/>
        <v>0.36872000000000005</v>
      </c>
      <c r="W91" s="92">
        <f t="shared" si="56"/>
        <v>0.61603999999999992</v>
      </c>
      <c r="X91" s="92">
        <f t="shared" si="56"/>
        <v>0.96123999999999998</v>
      </c>
      <c r="Y91" s="92">
        <f t="shared" si="56"/>
        <v>1.4335199999999999</v>
      </c>
      <c r="Z91" s="92">
        <f t="shared" si="56"/>
        <v>1.9440800000000003</v>
      </c>
      <c r="AA91" s="92">
        <f t="shared" si="56"/>
        <v>3.3293940800000001</v>
      </c>
      <c r="AB91" s="92">
        <f t="shared" si="56"/>
        <v>7.4061016000000004</v>
      </c>
      <c r="AC91" s="92">
        <f t="shared" si="56"/>
        <v>13.815452800000003</v>
      </c>
      <c r="AD91" s="92">
        <f t="shared" si="56"/>
        <v>21.648507599999999</v>
      </c>
      <c r="AE91" s="92">
        <f t="shared" si="56"/>
        <v>29.5102172</v>
      </c>
      <c r="AF91" s="92">
        <f t="shared" si="56"/>
        <v>114.143608</v>
      </c>
      <c r="AG91" s="92">
        <f t="shared" si="56"/>
        <v>155.05900200000002</v>
      </c>
      <c r="AH91" s="92">
        <f t="shared" si="56"/>
        <v>193.772356</v>
      </c>
      <c r="AI91" s="92">
        <f t="shared" si="56"/>
        <v>203.03134299999999</v>
      </c>
      <c r="AJ91" s="92">
        <f t="shared" si="56"/>
        <v>213.72054</v>
      </c>
      <c r="AK91" s="92">
        <f t="shared" si="56"/>
        <v>224.56556799999998</v>
      </c>
      <c r="AL91" s="92">
        <f t="shared" si="56"/>
        <v>138.90407399999998</v>
      </c>
      <c r="AM91" s="92">
        <f t="shared" si="56"/>
        <v>173.77244400000001</v>
      </c>
      <c r="AN91" s="92">
        <f t="shared" si="56"/>
        <v>182.84552200000002</v>
      </c>
      <c r="AO91" s="92">
        <f t="shared" si="56"/>
        <v>259.66430800000001</v>
      </c>
      <c r="AP91" s="92">
        <f t="shared" si="56"/>
        <v>151.936654</v>
      </c>
      <c r="AQ91" s="92">
        <f t="shared" si="56"/>
        <v>158.253626</v>
      </c>
      <c r="AR91" s="92">
        <f t="shared" si="56"/>
        <v>136.99749</v>
      </c>
      <c r="AS91" s="92">
        <f t="shared" si="56"/>
        <v>155.923957</v>
      </c>
      <c r="AT91" s="92">
        <f t="shared" si="56"/>
        <v>172.82693400000002</v>
      </c>
      <c r="AU91" s="92">
        <f t="shared" si="56"/>
        <v>204.27127000000002</v>
      </c>
      <c r="AV91" s="92">
        <f t="shared" si="56"/>
        <v>212.99800299999998</v>
      </c>
      <c r="AW91" s="92">
        <f t="shared" si="56"/>
        <v>214.14902600000002</v>
      </c>
      <c r="AX91" s="92">
        <f t="shared" si="56"/>
        <v>152.03601</v>
      </c>
      <c r="AY91" s="92">
        <f t="shared" si="56"/>
        <v>163.863248</v>
      </c>
      <c r="AZ91" s="92">
        <f t="shared" si="56"/>
        <v>222.51959199999999</v>
      </c>
      <c r="BA91" s="92">
        <f t="shared" si="56"/>
        <v>256.98926900000004</v>
      </c>
      <c r="BB91" s="92">
        <f t="shared" si="56"/>
        <v>282.77968299999998</v>
      </c>
      <c r="BC91" s="92">
        <f t="shared" si="56"/>
        <v>280.126554</v>
      </c>
      <c r="BD91" s="92">
        <f t="shared" si="56"/>
        <v>252.72091899999998</v>
      </c>
      <c r="BE91" s="92">
        <f t="shared" si="56"/>
        <v>199.52042800000004</v>
      </c>
      <c r="BF91" s="92">
        <f t="shared" si="56"/>
        <v>197.80073499999997</v>
      </c>
      <c r="BG91" s="92">
        <f t="shared" si="56"/>
        <v>189.89311200000003</v>
      </c>
      <c r="BH91" s="92">
        <f t="shared" si="56"/>
        <v>141.60893100000001</v>
      </c>
      <c r="BI91" s="92">
        <f t="shared" si="56"/>
        <v>118.54584700000001</v>
      </c>
      <c r="BJ91" s="92">
        <f t="shared" si="56"/>
        <v>105.84296900000001</v>
      </c>
      <c r="BK91" s="92">
        <f t="shared" si="56"/>
        <v>95.988681</v>
      </c>
      <c r="BL91" s="92">
        <f t="shared" si="56"/>
        <v>87.151334999999989</v>
      </c>
      <c r="BM91" s="92">
        <f t="shared" si="56"/>
        <v>77.906615999999985</v>
      </c>
      <c r="BN91" s="92">
        <f t="shared" ref="BN91:CS91" si="57">SUM(BN84,BN88)</f>
        <v>68.825177999999994</v>
      </c>
      <c r="BO91" s="92">
        <f t="shared" si="57"/>
        <v>57.928409000000002</v>
      </c>
      <c r="BP91" s="92">
        <f t="shared" si="57"/>
        <v>48.17483</v>
      </c>
      <c r="BQ91" s="92">
        <f t="shared" si="57"/>
        <v>38.465086999999997</v>
      </c>
      <c r="BR91" s="92">
        <f t="shared" si="57"/>
        <v>28.7202029</v>
      </c>
      <c r="BS91" s="92">
        <f t="shared" si="57"/>
        <v>19.873991799999999</v>
      </c>
      <c r="BT91" s="92">
        <f t="shared" si="57"/>
        <v>12.952879600000001</v>
      </c>
      <c r="BU91" s="92">
        <f t="shared" si="57"/>
        <v>7.1610959999999997</v>
      </c>
      <c r="BV91" s="92">
        <f t="shared" si="57"/>
        <v>139.51877872</v>
      </c>
      <c r="BW91" s="92">
        <f t="shared" si="57"/>
        <v>26.857261279999999</v>
      </c>
      <c r="BX91" s="92">
        <f t="shared" si="57"/>
        <v>5.296E-2</v>
      </c>
      <c r="BY91" s="92">
        <f t="shared" si="57"/>
        <v>0</v>
      </c>
      <c r="BZ91" s="92">
        <f t="shared" si="57"/>
        <v>0</v>
      </c>
      <c r="CA91" s="92">
        <f t="shared" si="57"/>
        <v>0</v>
      </c>
      <c r="CB91" s="92">
        <f t="shared" si="57"/>
        <v>0</v>
      </c>
      <c r="CC91" s="92">
        <f t="shared" si="57"/>
        <v>0</v>
      </c>
      <c r="CD91" s="92">
        <f t="shared" si="57"/>
        <v>0</v>
      </c>
      <c r="CE91" s="92">
        <f t="shared" si="57"/>
        <v>0</v>
      </c>
      <c r="CF91" s="92">
        <f t="shared" si="57"/>
        <v>0</v>
      </c>
      <c r="CG91" s="92">
        <f t="shared" si="57"/>
        <v>0</v>
      </c>
      <c r="CH91" s="92">
        <f t="shared" si="57"/>
        <v>0</v>
      </c>
      <c r="CI91" s="92">
        <f t="shared" si="57"/>
        <v>0</v>
      </c>
      <c r="CJ91" s="92">
        <f t="shared" si="57"/>
        <v>0</v>
      </c>
      <c r="CK91" s="92">
        <f t="shared" si="57"/>
        <v>0</v>
      </c>
      <c r="CL91" s="92">
        <f t="shared" si="57"/>
        <v>0</v>
      </c>
      <c r="CM91" s="92">
        <f t="shared" si="57"/>
        <v>0</v>
      </c>
      <c r="CN91" s="92">
        <f t="shared" si="57"/>
        <v>0</v>
      </c>
      <c r="CO91" s="92">
        <f t="shared" si="57"/>
        <v>0</v>
      </c>
      <c r="CP91" s="92">
        <f t="shared" si="57"/>
        <v>0</v>
      </c>
      <c r="CQ91" s="92">
        <f t="shared" si="57"/>
        <v>0</v>
      </c>
      <c r="CR91" s="92">
        <f t="shared" si="57"/>
        <v>0</v>
      </c>
      <c r="CS91" s="170">
        <f t="shared" si="57"/>
        <v>0</v>
      </c>
      <c r="CT91" s="161">
        <f t="shared" si="55"/>
        <v>6621.9215615800013</v>
      </c>
    </row>
    <row r="92" spans="1:98">
      <c r="A92" s="158" t="s">
        <v>18</v>
      </c>
      <c r="B92" s="169">
        <f>SUM(B93:B95)</f>
        <v>23.4</v>
      </c>
      <c r="C92" s="169">
        <f t="shared" ref="C92:BN92" si="58">SUM(C93:C95)</f>
        <v>23.4</v>
      </c>
      <c r="D92" s="169">
        <f t="shared" si="58"/>
        <v>23.4</v>
      </c>
      <c r="E92" s="169">
        <f t="shared" si="58"/>
        <v>23.4</v>
      </c>
      <c r="F92" s="169">
        <f t="shared" si="58"/>
        <v>23.4</v>
      </c>
      <c r="G92" s="169">
        <f t="shared" si="58"/>
        <v>23.4</v>
      </c>
      <c r="H92" s="169">
        <f t="shared" si="58"/>
        <v>23.4</v>
      </c>
      <c r="I92" s="169">
        <f t="shared" si="58"/>
        <v>23.4</v>
      </c>
      <c r="J92" s="169">
        <f t="shared" si="58"/>
        <v>23.4</v>
      </c>
      <c r="K92" s="169">
        <f t="shared" si="58"/>
        <v>23.4</v>
      </c>
      <c r="L92" s="169">
        <f t="shared" si="58"/>
        <v>23.4</v>
      </c>
      <c r="M92" s="169">
        <f t="shared" si="58"/>
        <v>23.4</v>
      </c>
      <c r="N92" s="169">
        <f t="shared" si="58"/>
        <v>23.4</v>
      </c>
      <c r="O92" s="169">
        <f t="shared" si="58"/>
        <v>23.4</v>
      </c>
      <c r="P92" s="169">
        <f t="shared" si="58"/>
        <v>23.4</v>
      </c>
      <c r="Q92" s="169">
        <f t="shared" si="58"/>
        <v>23.4</v>
      </c>
      <c r="R92" s="169">
        <f t="shared" si="58"/>
        <v>23.4</v>
      </c>
      <c r="S92" s="169">
        <f t="shared" si="58"/>
        <v>23.4</v>
      </c>
      <c r="T92" s="169">
        <f t="shared" si="58"/>
        <v>23.4</v>
      </c>
      <c r="U92" s="169">
        <f t="shared" si="58"/>
        <v>23.4</v>
      </c>
      <c r="V92" s="169">
        <f t="shared" si="58"/>
        <v>23.4</v>
      </c>
      <c r="W92" s="169">
        <f t="shared" si="58"/>
        <v>23.4</v>
      </c>
      <c r="X92" s="169">
        <f t="shared" si="58"/>
        <v>23.4</v>
      </c>
      <c r="Y92" s="169">
        <f t="shared" si="58"/>
        <v>23.4</v>
      </c>
      <c r="Z92" s="169">
        <f t="shared" si="58"/>
        <v>23.4</v>
      </c>
      <c r="AA92" s="169">
        <f t="shared" si="58"/>
        <v>23.4</v>
      </c>
      <c r="AB92" s="169">
        <f t="shared" si="58"/>
        <v>23.4</v>
      </c>
      <c r="AC92" s="169">
        <f t="shared" si="58"/>
        <v>23.4</v>
      </c>
      <c r="AD92" s="169">
        <f t="shared" si="58"/>
        <v>23.4</v>
      </c>
      <c r="AE92" s="169">
        <f t="shared" si="58"/>
        <v>23.4</v>
      </c>
      <c r="AF92" s="169">
        <f t="shared" si="58"/>
        <v>23.4</v>
      </c>
      <c r="AG92" s="169">
        <f t="shared" si="58"/>
        <v>23.4</v>
      </c>
      <c r="AH92" s="169">
        <f t="shared" si="58"/>
        <v>23.4</v>
      </c>
      <c r="AI92" s="169">
        <f t="shared" si="58"/>
        <v>23.4</v>
      </c>
      <c r="AJ92" s="169">
        <f t="shared" si="58"/>
        <v>23.4</v>
      </c>
      <c r="AK92" s="169">
        <f t="shared" si="58"/>
        <v>23.4</v>
      </c>
      <c r="AL92" s="169">
        <f t="shared" si="58"/>
        <v>23.4</v>
      </c>
      <c r="AM92" s="169">
        <f t="shared" si="58"/>
        <v>23.4</v>
      </c>
      <c r="AN92" s="169">
        <f t="shared" si="58"/>
        <v>23.4</v>
      </c>
      <c r="AO92" s="169">
        <f t="shared" si="58"/>
        <v>23.4</v>
      </c>
      <c r="AP92" s="169">
        <f t="shared" si="58"/>
        <v>23.4</v>
      </c>
      <c r="AQ92" s="169">
        <f t="shared" si="58"/>
        <v>23.4</v>
      </c>
      <c r="AR92" s="169">
        <f t="shared" si="58"/>
        <v>23.4</v>
      </c>
      <c r="AS92" s="169">
        <f t="shared" si="58"/>
        <v>23.4</v>
      </c>
      <c r="AT92" s="169">
        <f t="shared" si="58"/>
        <v>23.4</v>
      </c>
      <c r="AU92" s="169">
        <f t="shared" si="58"/>
        <v>23.4</v>
      </c>
      <c r="AV92" s="169">
        <f t="shared" si="58"/>
        <v>23.4</v>
      </c>
      <c r="AW92" s="169">
        <f t="shared" si="58"/>
        <v>23.4</v>
      </c>
      <c r="AX92" s="169">
        <f t="shared" si="58"/>
        <v>23.4</v>
      </c>
      <c r="AY92" s="169">
        <f t="shared" si="58"/>
        <v>23.4</v>
      </c>
      <c r="AZ92" s="169">
        <f t="shared" si="58"/>
        <v>23.4</v>
      </c>
      <c r="BA92" s="169">
        <f t="shared" si="58"/>
        <v>23.4</v>
      </c>
      <c r="BB92" s="169">
        <f t="shared" si="58"/>
        <v>23.4</v>
      </c>
      <c r="BC92" s="169">
        <f t="shared" si="58"/>
        <v>23.4</v>
      </c>
      <c r="BD92" s="169">
        <f t="shared" si="58"/>
        <v>23.4</v>
      </c>
      <c r="BE92" s="169">
        <f t="shared" si="58"/>
        <v>23.4</v>
      </c>
      <c r="BF92" s="169">
        <f t="shared" si="58"/>
        <v>23.4</v>
      </c>
      <c r="BG92" s="169">
        <f t="shared" si="58"/>
        <v>23.4</v>
      </c>
      <c r="BH92" s="169">
        <f t="shared" si="58"/>
        <v>23.4</v>
      </c>
      <c r="BI92" s="169">
        <f t="shared" si="58"/>
        <v>23.4</v>
      </c>
      <c r="BJ92" s="169">
        <f t="shared" si="58"/>
        <v>23.4</v>
      </c>
      <c r="BK92" s="169">
        <f t="shared" si="58"/>
        <v>23.4</v>
      </c>
      <c r="BL92" s="169">
        <f t="shared" si="58"/>
        <v>23.4</v>
      </c>
      <c r="BM92" s="169">
        <f t="shared" si="58"/>
        <v>23.4</v>
      </c>
      <c r="BN92" s="169">
        <f t="shared" si="58"/>
        <v>23.4</v>
      </c>
      <c r="BO92" s="169">
        <f t="shared" ref="BO92:CS92" si="59">SUM(BO93:BO95)</f>
        <v>23.4</v>
      </c>
      <c r="BP92" s="169">
        <f t="shared" si="59"/>
        <v>23.4</v>
      </c>
      <c r="BQ92" s="169">
        <f t="shared" si="59"/>
        <v>23.4</v>
      </c>
      <c r="BR92" s="169">
        <f t="shared" si="59"/>
        <v>23.4</v>
      </c>
      <c r="BS92" s="169">
        <f t="shared" si="59"/>
        <v>23.4</v>
      </c>
      <c r="BT92" s="169">
        <f t="shared" si="59"/>
        <v>23.4</v>
      </c>
      <c r="BU92" s="169">
        <f t="shared" si="59"/>
        <v>23.4</v>
      </c>
      <c r="BV92" s="169">
        <f t="shared" si="59"/>
        <v>23.4</v>
      </c>
      <c r="BW92" s="169">
        <f t="shared" si="59"/>
        <v>23.4</v>
      </c>
      <c r="BX92" s="169">
        <f t="shared" si="59"/>
        <v>23.4</v>
      </c>
      <c r="BY92" s="169">
        <f t="shared" si="59"/>
        <v>23.4</v>
      </c>
      <c r="BZ92" s="169">
        <f t="shared" si="59"/>
        <v>23.4</v>
      </c>
      <c r="CA92" s="169">
        <f t="shared" si="59"/>
        <v>23.4</v>
      </c>
      <c r="CB92" s="169">
        <f t="shared" si="59"/>
        <v>23.4</v>
      </c>
      <c r="CC92" s="169">
        <f t="shared" si="59"/>
        <v>23.4</v>
      </c>
      <c r="CD92" s="169">
        <f t="shared" si="59"/>
        <v>23.4</v>
      </c>
      <c r="CE92" s="169">
        <f t="shared" si="59"/>
        <v>23.4</v>
      </c>
      <c r="CF92" s="169">
        <f t="shared" si="59"/>
        <v>23.4</v>
      </c>
      <c r="CG92" s="169">
        <f t="shared" si="59"/>
        <v>23.4</v>
      </c>
      <c r="CH92" s="169">
        <f t="shared" si="59"/>
        <v>23.4</v>
      </c>
      <c r="CI92" s="169">
        <f t="shared" si="59"/>
        <v>23.4</v>
      </c>
      <c r="CJ92" s="169">
        <f t="shared" si="59"/>
        <v>23.4</v>
      </c>
      <c r="CK92" s="169">
        <f t="shared" si="59"/>
        <v>23.4</v>
      </c>
      <c r="CL92" s="169">
        <f t="shared" si="59"/>
        <v>23.4</v>
      </c>
      <c r="CM92" s="169">
        <f t="shared" si="59"/>
        <v>23.4</v>
      </c>
      <c r="CN92" s="169">
        <f t="shared" si="59"/>
        <v>23.4</v>
      </c>
      <c r="CO92" s="169">
        <f t="shared" si="59"/>
        <v>23.4</v>
      </c>
      <c r="CP92" s="169">
        <f t="shared" si="59"/>
        <v>23.4</v>
      </c>
      <c r="CQ92" s="169">
        <f t="shared" si="59"/>
        <v>23.4</v>
      </c>
      <c r="CR92" s="169">
        <f t="shared" si="59"/>
        <v>23.4</v>
      </c>
      <c r="CS92" s="169">
        <f t="shared" si="59"/>
        <v>23.4</v>
      </c>
      <c r="CT92" s="161">
        <f t="shared" si="55"/>
        <v>2246.4000000000042</v>
      </c>
    </row>
    <row r="93" spans="1:98">
      <c r="A93" s="17" t="s">
        <v>59</v>
      </c>
      <c r="B93" s="25">
        <v>0</v>
      </c>
      <c r="C93" s="25">
        <v>0</v>
      </c>
      <c r="D93" s="25">
        <v>0</v>
      </c>
      <c r="E93" s="25">
        <v>0</v>
      </c>
      <c r="F93" s="25">
        <v>0</v>
      </c>
      <c r="G93" s="25">
        <v>0</v>
      </c>
      <c r="H93" s="25">
        <v>0</v>
      </c>
      <c r="I93" s="25">
        <v>0</v>
      </c>
      <c r="J93" s="25">
        <v>0</v>
      </c>
      <c r="K93" s="25">
        <v>0</v>
      </c>
      <c r="L93" s="25">
        <v>0</v>
      </c>
      <c r="M93" s="25">
        <v>0</v>
      </c>
      <c r="N93" s="25">
        <v>0</v>
      </c>
      <c r="O93" s="25">
        <v>0</v>
      </c>
      <c r="P93" s="25">
        <v>0</v>
      </c>
      <c r="Q93" s="25">
        <v>0</v>
      </c>
      <c r="R93" s="25">
        <v>0</v>
      </c>
      <c r="S93" s="25">
        <v>0</v>
      </c>
      <c r="T93" s="25">
        <v>0</v>
      </c>
      <c r="U93" s="25">
        <v>0</v>
      </c>
      <c r="V93" s="25">
        <v>0</v>
      </c>
      <c r="W93" s="25">
        <v>0</v>
      </c>
      <c r="X93" s="25">
        <v>0</v>
      </c>
      <c r="Y93" s="25">
        <v>0</v>
      </c>
      <c r="Z93" s="25">
        <v>0</v>
      </c>
      <c r="AA93" s="25">
        <v>0</v>
      </c>
      <c r="AB93" s="25">
        <v>0</v>
      </c>
      <c r="AC93" s="25">
        <v>0</v>
      </c>
      <c r="AD93" s="25">
        <v>0</v>
      </c>
      <c r="AE93" s="25">
        <v>0</v>
      </c>
      <c r="AF93" s="25">
        <v>0</v>
      </c>
      <c r="AG93" s="25">
        <v>0</v>
      </c>
      <c r="AH93" s="25">
        <v>0</v>
      </c>
      <c r="AI93" s="25">
        <v>0</v>
      </c>
      <c r="AJ93" s="25">
        <v>0</v>
      </c>
      <c r="AK93" s="25">
        <v>0</v>
      </c>
      <c r="AL93" s="25">
        <v>0</v>
      </c>
      <c r="AM93" s="25">
        <v>0</v>
      </c>
      <c r="AN93" s="25">
        <v>0</v>
      </c>
      <c r="AO93" s="25">
        <v>0</v>
      </c>
      <c r="AP93" s="25">
        <v>0</v>
      </c>
      <c r="AQ93" s="25">
        <v>0</v>
      </c>
      <c r="AR93" s="25">
        <v>0</v>
      </c>
      <c r="AS93" s="25">
        <v>0</v>
      </c>
      <c r="AT93" s="25">
        <v>0</v>
      </c>
      <c r="AU93" s="25">
        <v>0</v>
      </c>
      <c r="AV93" s="25">
        <v>0</v>
      </c>
      <c r="AW93" s="25">
        <v>0</v>
      </c>
      <c r="AX93" s="25">
        <v>0</v>
      </c>
      <c r="AY93" s="25">
        <v>0</v>
      </c>
      <c r="AZ93" s="25">
        <v>0</v>
      </c>
      <c r="BA93" s="25">
        <v>0</v>
      </c>
      <c r="BB93" s="25">
        <v>0</v>
      </c>
      <c r="BC93" s="25">
        <v>0</v>
      </c>
      <c r="BD93" s="25">
        <v>0</v>
      </c>
      <c r="BE93" s="25">
        <v>0</v>
      </c>
      <c r="BF93" s="25">
        <v>0</v>
      </c>
      <c r="BG93" s="25">
        <v>0</v>
      </c>
      <c r="BH93" s="25">
        <v>0</v>
      </c>
      <c r="BI93" s="25">
        <v>0</v>
      </c>
      <c r="BJ93" s="25">
        <v>0</v>
      </c>
      <c r="BK93" s="25">
        <v>0</v>
      </c>
      <c r="BL93" s="25">
        <v>0</v>
      </c>
      <c r="BM93" s="25">
        <v>0</v>
      </c>
      <c r="BN93" s="25">
        <v>0</v>
      </c>
      <c r="BO93" s="25">
        <v>0</v>
      </c>
      <c r="BP93" s="25">
        <v>0</v>
      </c>
      <c r="BQ93" s="25">
        <v>0</v>
      </c>
      <c r="BR93" s="25">
        <v>0</v>
      </c>
      <c r="BS93" s="25">
        <v>0</v>
      </c>
      <c r="BT93" s="25">
        <v>0</v>
      </c>
      <c r="BU93" s="25">
        <v>0</v>
      </c>
      <c r="BV93" s="25">
        <v>0</v>
      </c>
      <c r="BW93" s="25">
        <v>0</v>
      </c>
      <c r="BX93" s="25">
        <v>0</v>
      </c>
      <c r="BY93" s="25">
        <v>0</v>
      </c>
      <c r="BZ93" s="25">
        <v>0</v>
      </c>
      <c r="CA93" s="25">
        <v>0</v>
      </c>
      <c r="CB93" s="25">
        <v>0</v>
      </c>
      <c r="CC93" s="25">
        <v>0</v>
      </c>
      <c r="CD93" s="25">
        <v>0</v>
      </c>
      <c r="CE93" s="25">
        <v>0</v>
      </c>
      <c r="CF93" s="25">
        <v>0</v>
      </c>
      <c r="CG93" s="25">
        <v>0</v>
      </c>
      <c r="CH93" s="25">
        <v>0</v>
      </c>
      <c r="CI93" s="25">
        <v>0</v>
      </c>
      <c r="CJ93" s="25">
        <v>0</v>
      </c>
      <c r="CK93" s="25">
        <v>0</v>
      </c>
      <c r="CL93" s="25">
        <v>0</v>
      </c>
      <c r="CM93" s="25">
        <v>0</v>
      </c>
      <c r="CN93" s="25">
        <v>0</v>
      </c>
      <c r="CO93" s="25">
        <v>0</v>
      </c>
      <c r="CP93" s="25">
        <v>0</v>
      </c>
      <c r="CQ93" s="25">
        <v>0</v>
      </c>
      <c r="CR93" s="25">
        <v>0</v>
      </c>
      <c r="CS93" s="51">
        <v>0</v>
      </c>
      <c r="CT93" s="1">
        <f t="shared" si="55"/>
        <v>0</v>
      </c>
    </row>
    <row r="94" spans="1:98">
      <c r="A94" s="17" t="s">
        <v>60</v>
      </c>
      <c r="B94" s="25">
        <v>0</v>
      </c>
      <c r="C94" s="25">
        <v>0</v>
      </c>
      <c r="D94" s="25">
        <v>0</v>
      </c>
      <c r="E94" s="25">
        <v>0</v>
      </c>
      <c r="F94" s="25">
        <v>0</v>
      </c>
      <c r="G94" s="25">
        <v>0</v>
      </c>
      <c r="H94" s="25">
        <v>0</v>
      </c>
      <c r="I94" s="25">
        <v>0</v>
      </c>
      <c r="J94" s="25">
        <v>0</v>
      </c>
      <c r="K94" s="25">
        <v>0</v>
      </c>
      <c r="L94" s="25">
        <v>0</v>
      </c>
      <c r="M94" s="25">
        <v>0</v>
      </c>
      <c r="N94" s="25">
        <v>0</v>
      </c>
      <c r="O94" s="25">
        <v>0</v>
      </c>
      <c r="P94" s="25">
        <v>0</v>
      </c>
      <c r="Q94" s="25">
        <v>0</v>
      </c>
      <c r="R94" s="25">
        <v>0</v>
      </c>
      <c r="S94" s="25">
        <v>0</v>
      </c>
      <c r="T94" s="25">
        <v>0</v>
      </c>
      <c r="U94" s="25">
        <v>0</v>
      </c>
      <c r="V94" s="25">
        <v>0</v>
      </c>
      <c r="W94" s="25">
        <v>0</v>
      </c>
      <c r="X94" s="25">
        <v>0</v>
      </c>
      <c r="Y94" s="25">
        <v>0</v>
      </c>
      <c r="Z94" s="25">
        <v>0</v>
      </c>
      <c r="AA94" s="25">
        <v>0</v>
      </c>
      <c r="AB94" s="25">
        <v>0</v>
      </c>
      <c r="AC94" s="25">
        <v>0</v>
      </c>
      <c r="AD94" s="25">
        <v>0</v>
      </c>
      <c r="AE94" s="25">
        <v>0</v>
      </c>
      <c r="AF94" s="25">
        <v>0</v>
      </c>
      <c r="AG94" s="25">
        <v>0</v>
      </c>
      <c r="AH94" s="25">
        <v>0</v>
      </c>
      <c r="AI94" s="25">
        <v>0</v>
      </c>
      <c r="AJ94" s="25">
        <v>0</v>
      </c>
      <c r="AK94" s="25">
        <v>0</v>
      </c>
      <c r="AL94" s="25">
        <v>0</v>
      </c>
      <c r="AM94" s="25">
        <v>0</v>
      </c>
      <c r="AN94" s="25">
        <v>0</v>
      </c>
      <c r="AO94" s="25">
        <v>0</v>
      </c>
      <c r="AP94" s="25">
        <v>0</v>
      </c>
      <c r="AQ94" s="25">
        <v>0</v>
      </c>
      <c r="AR94" s="25">
        <v>0</v>
      </c>
      <c r="AS94" s="25">
        <v>0</v>
      </c>
      <c r="AT94" s="25">
        <v>0</v>
      </c>
      <c r="AU94" s="25">
        <v>0</v>
      </c>
      <c r="AV94" s="25">
        <v>0</v>
      </c>
      <c r="AW94" s="25">
        <v>0</v>
      </c>
      <c r="AX94" s="25">
        <v>0</v>
      </c>
      <c r="AY94" s="25">
        <v>0</v>
      </c>
      <c r="AZ94" s="25">
        <v>0</v>
      </c>
      <c r="BA94" s="25">
        <v>0</v>
      </c>
      <c r="BB94" s="25">
        <v>0</v>
      </c>
      <c r="BC94" s="25">
        <v>0</v>
      </c>
      <c r="BD94" s="25">
        <v>0</v>
      </c>
      <c r="BE94" s="25">
        <v>0</v>
      </c>
      <c r="BF94" s="25">
        <v>0</v>
      </c>
      <c r="BG94" s="25">
        <v>0</v>
      </c>
      <c r="BH94" s="25">
        <v>0</v>
      </c>
      <c r="BI94" s="25">
        <v>0</v>
      </c>
      <c r="BJ94" s="25">
        <v>0</v>
      </c>
      <c r="BK94" s="25">
        <v>0</v>
      </c>
      <c r="BL94" s="25">
        <v>0</v>
      </c>
      <c r="BM94" s="25">
        <v>0</v>
      </c>
      <c r="BN94" s="25">
        <v>0</v>
      </c>
      <c r="BO94" s="25">
        <v>0</v>
      </c>
      <c r="BP94" s="25">
        <v>0</v>
      </c>
      <c r="BQ94" s="25">
        <v>0</v>
      </c>
      <c r="BR94" s="25">
        <v>0</v>
      </c>
      <c r="BS94" s="25">
        <v>0</v>
      </c>
      <c r="BT94" s="25">
        <v>0</v>
      </c>
      <c r="BU94" s="25">
        <v>0</v>
      </c>
      <c r="BV94" s="25">
        <v>0</v>
      </c>
      <c r="BW94" s="25">
        <v>0</v>
      </c>
      <c r="BX94" s="25">
        <v>0</v>
      </c>
      <c r="BY94" s="25">
        <v>0</v>
      </c>
      <c r="BZ94" s="25">
        <v>0</v>
      </c>
      <c r="CA94" s="25">
        <v>0</v>
      </c>
      <c r="CB94" s="25">
        <v>0</v>
      </c>
      <c r="CC94" s="25">
        <v>0</v>
      </c>
      <c r="CD94" s="25">
        <v>0</v>
      </c>
      <c r="CE94" s="25">
        <v>0</v>
      </c>
      <c r="CF94" s="25">
        <v>0</v>
      </c>
      <c r="CG94" s="25">
        <v>0</v>
      </c>
      <c r="CH94" s="25">
        <v>0</v>
      </c>
      <c r="CI94" s="25">
        <v>0</v>
      </c>
      <c r="CJ94" s="25">
        <v>0</v>
      </c>
      <c r="CK94" s="25">
        <v>0</v>
      </c>
      <c r="CL94" s="25">
        <v>0</v>
      </c>
      <c r="CM94" s="25">
        <v>0</v>
      </c>
      <c r="CN94" s="25">
        <v>0</v>
      </c>
      <c r="CO94" s="25">
        <v>0</v>
      </c>
      <c r="CP94" s="25">
        <v>0</v>
      </c>
      <c r="CQ94" s="25">
        <v>0</v>
      </c>
      <c r="CR94" s="25">
        <v>0</v>
      </c>
      <c r="CS94" s="51">
        <v>0</v>
      </c>
      <c r="CT94" s="1">
        <f t="shared" si="55"/>
        <v>0</v>
      </c>
    </row>
    <row r="95" spans="1:98" ht="15.75" thickBot="1">
      <c r="A95" s="33" t="s">
        <v>70</v>
      </c>
      <c r="B95" s="214" cm="1">
        <f t="array" ref="B95:CS95">TRANSPOSE('[10]1903'!$C$14:$C$109)</f>
        <v>23.4</v>
      </c>
      <c r="C95" s="215">
        <v>23.4</v>
      </c>
      <c r="D95" s="215">
        <v>23.4</v>
      </c>
      <c r="E95" s="215">
        <v>23.4</v>
      </c>
      <c r="F95" s="215">
        <v>23.4</v>
      </c>
      <c r="G95" s="215">
        <v>23.4</v>
      </c>
      <c r="H95" s="215">
        <v>23.4</v>
      </c>
      <c r="I95" s="215">
        <v>23.4</v>
      </c>
      <c r="J95" s="215">
        <v>23.4</v>
      </c>
      <c r="K95" s="215">
        <v>23.4</v>
      </c>
      <c r="L95" s="215">
        <v>23.4</v>
      </c>
      <c r="M95" s="215">
        <v>23.4</v>
      </c>
      <c r="N95" s="215">
        <v>23.4</v>
      </c>
      <c r="O95" s="215">
        <v>23.4</v>
      </c>
      <c r="P95" s="215">
        <v>23.4</v>
      </c>
      <c r="Q95" s="215">
        <v>23.4</v>
      </c>
      <c r="R95" s="215">
        <v>23.4</v>
      </c>
      <c r="S95" s="215">
        <v>23.4</v>
      </c>
      <c r="T95" s="215">
        <v>23.4</v>
      </c>
      <c r="U95" s="215">
        <v>23.4</v>
      </c>
      <c r="V95" s="215">
        <v>23.4</v>
      </c>
      <c r="W95" s="215">
        <v>23.4</v>
      </c>
      <c r="X95" s="215">
        <v>23.4</v>
      </c>
      <c r="Y95" s="215">
        <v>23.4</v>
      </c>
      <c r="Z95" s="215">
        <v>23.4</v>
      </c>
      <c r="AA95" s="215">
        <v>23.4</v>
      </c>
      <c r="AB95" s="215">
        <v>23.4</v>
      </c>
      <c r="AC95" s="215">
        <v>23.4</v>
      </c>
      <c r="AD95" s="215">
        <v>23.4</v>
      </c>
      <c r="AE95" s="215">
        <v>23.4</v>
      </c>
      <c r="AF95" s="215">
        <v>23.4</v>
      </c>
      <c r="AG95" s="215">
        <v>23.4</v>
      </c>
      <c r="AH95" s="215">
        <v>23.4</v>
      </c>
      <c r="AI95" s="215">
        <v>23.4</v>
      </c>
      <c r="AJ95" s="215">
        <v>23.4</v>
      </c>
      <c r="AK95" s="215">
        <v>23.4</v>
      </c>
      <c r="AL95" s="215">
        <v>23.4</v>
      </c>
      <c r="AM95" s="215">
        <v>23.4</v>
      </c>
      <c r="AN95" s="215">
        <v>23.4</v>
      </c>
      <c r="AO95" s="215">
        <v>23.4</v>
      </c>
      <c r="AP95" s="215">
        <v>23.4</v>
      </c>
      <c r="AQ95" s="215">
        <v>23.4</v>
      </c>
      <c r="AR95" s="215">
        <v>23.4</v>
      </c>
      <c r="AS95" s="215">
        <v>23.4</v>
      </c>
      <c r="AT95" s="215">
        <v>23.4</v>
      </c>
      <c r="AU95" s="215">
        <v>23.4</v>
      </c>
      <c r="AV95" s="215">
        <v>23.4</v>
      </c>
      <c r="AW95" s="215">
        <v>23.4</v>
      </c>
      <c r="AX95" s="215">
        <v>23.4</v>
      </c>
      <c r="AY95" s="215">
        <v>23.4</v>
      </c>
      <c r="AZ95" s="215">
        <v>23.4</v>
      </c>
      <c r="BA95" s="215">
        <v>23.4</v>
      </c>
      <c r="BB95" s="215">
        <v>23.4</v>
      </c>
      <c r="BC95" s="215">
        <v>23.4</v>
      </c>
      <c r="BD95" s="215">
        <v>23.4</v>
      </c>
      <c r="BE95" s="215">
        <v>23.4</v>
      </c>
      <c r="BF95" s="215">
        <v>23.4</v>
      </c>
      <c r="BG95" s="215">
        <v>23.4</v>
      </c>
      <c r="BH95" s="215">
        <v>23.4</v>
      </c>
      <c r="BI95" s="215">
        <v>23.4</v>
      </c>
      <c r="BJ95" s="215">
        <v>23.4</v>
      </c>
      <c r="BK95" s="215">
        <v>23.4</v>
      </c>
      <c r="BL95" s="215">
        <v>23.4</v>
      </c>
      <c r="BM95" s="215">
        <v>23.4</v>
      </c>
      <c r="BN95" s="215">
        <v>23.4</v>
      </c>
      <c r="BO95" s="215">
        <v>23.4</v>
      </c>
      <c r="BP95" s="215">
        <v>23.4</v>
      </c>
      <c r="BQ95" s="215">
        <v>23.4</v>
      </c>
      <c r="BR95" s="215">
        <v>23.4</v>
      </c>
      <c r="BS95" s="215">
        <v>23.4</v>
      </c>
      <c r="BT95" s="215">
        <v>23.4</v>
      </c>
      <c r="BU95" s="215">
        <v>23.4</v>
      </c>
      <c r="BV95" s="215">
        <v>23.4</v>
      </c>
      <c r="BW95" s="215">
        <v>23.4</v>
      </c>
      <c r="BX95" s="215">
        <v>23.4</v>
      </c>
      <c r="BY95" s="215">
        <v>23.4</v>
      </c>
      <c r="BZ95" s="215">
        <v>23.4</v>
      </c>
      <c r="CA95" s="215">
        <v>23.4</v>
      </c>
      <c r="CB95" s="215">
        <v>23.4</v>
      </c>
      <c r="CC95" s="215">
        <v>23.4</v>
      </c>
      <c r="CD95" s="215">
        <v>23.4</v>
      </c>
      <c r="CE95" s="215">
        <v>23.4</v>
      </c>
      <c r="CF95" s="215">
        <v>23.4</v>
      </c>
      <c r="CG95" s="215">
        <v>23.4</v>
      </c>
      <c r="CH95" s="215">
        <v>23.4</v>
      </c>
      <c r="CI95" s="215">
        <v>23.4</v>
      </c>
      <c r="CJ95" s="215">
        <v>23.4</v>
      </c>
      <c r="CK95" s="215">
        <v>23.4</v>
      </c>
      <c r="CL95" s="215">
        <v>23.4</v>
      </c>
      <c r="CM95" s="215">
        <v>23.4</v>
      </c>
      <c r="CN95" s="215">
        <v>23.4</v>
      </c>
      <c r="CO95" s="215">
        <v>23.4</v>
      </c>
      <c r="CP95" s="215">
        <v>23.4</v>
      </c>
      <c r="CQ95" s="215">
        <v>23.4</v>
      </c>
      <c r="CR95" s="215">
        <v>23.4</v>
      </c>
      <c r="CS95" s="287">
        <v>23.4</v>
      </c>
      <c r="CT95" s="286">
        <f>SUM(B95:CS95)</f>
        <v>2246.4000000000042</v>
      </c>
    </row>
    <row r="96" spans="1:98" ht="15.75" thickBot="1">
      <c r="A96" s="160" t="s">
        <v>61</v>
      </c>
      <c r="B96" s="171">
        <f t="shared" ref="B96:BM96" si="60">B91+B92</f>
        <v>23.4</v>
      </c>
      <c r="C96" s="121">
        <f t="shared" si="60"/>
        <v>23.4</v>
      </c>
      <c r="D96" s="121">
        <f t="shared" si="60"/>
        <v>23.4</v>
      </c>
      <c r="E96" s="121">
        <f t="shared" si="60"/>
        <v>23.4</v>
      </c>
      <c r="F96" s="121">
        <f t="shared" si="60"/>
        <v>23.4</v>
      </c>
      <c r="G96" s="121">
        <f t="shared" si="60"/>
        <v>23.4</v>
      </c>
      <c r="H96" s="121">
        <f t="shared" si="60"/>
        <v>23.4</v>
      </c>
      <c r="I96" s="121">
        <f t="shared" si="60"/>
        <v>23.4</v>
      </c>
      <c r="J96" s="121">
        <f t="shared" si="60"/>
        <v>23.4</v>
      </c>
      <c r="K96" s="121">
        <f t="shared" si="60"/>
        <v>23.4</v>
      </c>
      <c r="L96" s="121">
        <f t="shared" si="60"/>
        <v>23.4</v>
      </c>
      <c r="M96" s="121">
        <f t="shared" si="60"/>
        <v>23.4</v>
      </c>
      <c r="N96" s="121">
        <f t="shared" si="60"/>
        <v>23.4</v>
      </c>
      <c r="O96" s="121">
        <f t="shared" si="60"/>
        <v>23.4</v>
      </c>
      <c r="P96" s="121">
        <f t="shared" si="60"/>
        <v>23.4</v>
      </c>
      <c r="Q96" s="121">
        <f t="shared" si="60"/>
        <v>23.4</v>
      </c>
      <c r="R96" s="121">
        <f t="shared" si="60"/>
        <v>23.4</v>
      </c>
      <c r="S96" s="121">
        <f t="shared" si="60"/>
        <v>23.400639999999999</v>
      </c>
      <c r="T96" s="121">
        <f t="shared" si="60"/>
        <v>23.44848</v>
      </c>
      <c r="U96" s="121">
        <f t="shared" si="60"/>
        <v>23.57884</v>
      </c>
      <c r="V96" s="121">
        <f t="shared" si="60"/>
        <v>23.768719999999998</v>
      </c>
      <c r="W96" s="121">
        <f t="shared" si="60"/>
        <v>24.016039999999997</v>
      </c>
      <c r="X96" s="121">
        <f t="shared" si="60"/>
        <v>24.361239999999999</v>
      </c>
      <c r="Y96" s="121">
        <f t="shared" si="60"/>
        <v>24.83352</v>
      </c>
      <c r="Z96" s="121">
        <f t="shared" si="60"/>
        <v>25.344079999999998</v>
      </c>
      <c r="AA96" s="121">
        <f t="shared" si="60"/>
        <v>26.729394079999999</v>
      </c>
      <c r="AB96" s="121">
        <f t="shared" si="60"/>
        <v>30.806101599999998</v>
      </c>
      <c r="AC96" s="121">
        <f t="shared" si="60"/>
        <v>37.215452800000001</v>
      </c>
      <c r="AD96" s="121">
        <f t="shared" si="60"/>
        <v>45.048507599999994</v>
      </c>
      <c r="AE96" s="121">
        <f t="shared" si="60"/>
        <v>52.910217199999998</v>
      </c>
      <c r="AF96" s="121">
        <f t="shared" si="60"/>
        <v>137.54360800000001</v>
      </c>
      <c r="AG96" s="121">
        <f t="shared" si="60"/>
        <v>178.45900200000003</v>
      </c>
      <c r="AH96" s="121">
        <f t="shared" si="60"/>
        <v>217.17235600000001</v>
      </c>
      <c r="AI96" s="121">
        <f t="shared" si="60"/>
        <v>226.431343</v>
      </c>
      <c r="AJ96" s="121">
        <f t="shared" si="60"/>
        <v>237.12054000000001</v>
      </c>
      <c r="AK96" s="121">
        <f t="shared" si="60"/>
        <v>247.96556799999999</v>
      </c>
      <c r="AL96" s="121">
        <f t="shared" si="60"/>
        <v>162.30407399999999</v>
      </c>
      <c r="AM96" s="121">
        <f t="shared" si="60"/>
        <v>197.17244400000001</v>
      </c>
      <c r="AN96" s="121">
        <f t="shared" si="60"/>
        <v>206.24552200000002</v>
      </c>
      <c r="AO96" s="121">
        <f t="shared" si="60"/>
        <v>283.06430799999998</v>
      </c>
      <c r="AP96" s="121">
        <f t="shared" si="60"/>
        <v>175.33665400000001</v>
      </c>
      <c r="AQ96" s="121">
        <f t="shared" si="60"/>
        <v>181.653626</v>
      </c>
      <c r="AR96" s="121">
        <f t="shared" si="60"/>
        <v>160.39749</v>
      </c>
      <c r="AS96" s="121">
        <f t="shared" si="60"/>
        <v>179.32395700000001</v>
      </c>
      <c r="AT96" s="121">
        <f t="shared" si="60"/>
        <v>196.22693400000003</v>
      </c>
      <c r="AU96" s="121">
        <f t="shared" si="60"/>
        <v>227.67127000000002</v>
      </c>
      <c r="AV96" s="121">
        <f t="shared" si="60"/>
        <v>236.39800299999999</v>
      </c>
      <c r="AW96" s="121">
        <f t="shared" si="60"/>
        <v>237.54902600000003</v>
      </c>
      <c r="AX96" s="121">
        <f t="shared" si="60"/>
        <v>175.43601000000001</v>
      </c>
      <c r="AY96" s="121">
        <f t="shared" si="60"/>
        <v>187.263248</v>
      </c>
      <c r="AZ96" s="121">
        <f t="shared" si="60"/>
        <v>245.91959199999999</v>
      </c>
      <c r="BA96" s="121">
        <f t="shared" si="60"/>
        <v>280.38926900000001</v>
      </c>
      <c r="BB96" s="121">
        <f t="shared" si="60"/>
        <v>306.17968299999995</v>
      </c>
      <c r="BC96" s="121">
        <f t="shared" si="60"/>
        <v>303.52655399999998</v>
      </c>
      <c r="BD96" s="121">
        <f t="shared" si="60"/>
        <v>276.12091899999996</v>
      </c>
      <c r="BE96" s="121">
        <f t="shared" si="60"/>
        <v>222.92042800000004</v>
      </c>
      <c r="BF96" s="121">
        <f t="shared" si="60"/>
        <v>221.20073499999998</v>
      </c>
      <c r="BG96" s="121">
        <f t="shared" si="60"/>
        <v>213.29311200000004</v>
      </c>
      <c r="BH96" s="121">
        <f t="shared" si="60"/>
        <v>165.00893100000002</v>
      </c>
      <c r="BI96" s="121">
        <f t="shared" si="60"/>
        <v>141.94584700000001</v>
      </c>
      <c r="BJ96" s="121">
        <f t="shared" si="60"/>
        <v>129.24296900000002</v>
      </c>
      <c r="BK96" s="121">
        <f t="shared" si="60"/>
        <v>119.38868099999999</v>
      </c>
      <c r="BL96" s="121">
        <f t="shared" si="60"/>
        <v>110.55133499999999</v>
      </c>
      <c r="BM96" s="121">
        <f t="shared" si="60"/>
        <v>101.30661599999999</v>
      </c>
      <c r="BN96" s="121">
        <f t="shared" ref="BN96:CS96" si="61">BN91+BN92</f>
        <v>92.225178</v>
      </c>
      <c r="BO96" s="121">
        <f t="shared" si="61"/>
        <v>81.328408999999994</v>
      </c>
      <c r="BP96" s="121">
        <f t="shared" si="61"/>
        <v>71.574829999999992</v>
      </c>
      <c r="BQ96" s="121">
        <f t="shared" si="61"/>
        <v>61.865086999999995</v>
      </c>
      <c r="BR96" s="121">
        <f t="shared" si="61"/>
        <v>52.120202899999995</v>
      </c>
      <c r="BS96" s="121">
        <f t="shared" si="61"/>
        <v>43.273991799999997</v>
      </c>
      <c r="BT96" s="121">
        <f t="shared" si="61"/>
        <v>36.352879600000001</v>
      </c>
      <c r="BU96" s="121">
        <f t="shared" si="61"/>
        <v>30.561095999999999</v>
      </c>
      <c r="BV96" s="121">
        <f t="shared" si="61"/>
        <v>162.91877872000001</v>
      </c>
      <c r="BW96" s="121">
        <f t="shared" si="61"/>
        <v>50.257261279999994</v>
      </c>
      <c r="BX96" s="121">
        <f t="shared" si="61"/>
        <v>23.452959999999997</v>
      </c>
      <c r="BY96" s="121">
        <f t="shared" si="61"/>
        <v>23.4</v>
      </c>
      <c r="BZ96" s="121">
        <f t="shared" si="61"/>
        <v>23.4</v>
      </c>
      <c r="CA96" s="121">
        <f t="shared" si="61"/>
        <v>23.4</v>
      </c>
      <c r="CB96" s="121">
        <f t="shared" si="61"/>
        <v>23.4</v>
      </c>
      <c r="CC96" s="121">
        <f t="shared" si="61"/>
        <v>23.4</v>
      </c>
      <c r="CD96" s="121">
        <f t="shared" si="61"/>
        <v>23.4</v>
      </c>
      <c r="CE96" s="121">
        <f t="shared" si="61"/>
        <v>23.4</v>
      </c>
      <c r="CF96" s="121">
        <f t="shared" si="61"/>
        <v>23.4</v>
      </c>
      <c r="CG96" s="121">
        <f t="shared" si="61"/>
        <v>23.4</v>
      </c>
      <c r="CH96" s="121">
        <f t="shared" si="61"/>
        <v>23.4</v>
      </c>
      <c r="CI96" s="121">
        <f t="shared" si="61"/>
        <v>23.4</v>
      </c>
      <c r="CJ96" s="121">
        <f t="shared" si="61"/>
        <v>23.4</v>
      </c>
      <c r="CK96" s="121">
        <f t="shared" si="61"/>
        <v>23.4</v>
      </c>
      <c r="CL96" s="121">
        <f t="shared" si="61"/>
        <v>23.4</v>
      </c>
      <c r="CM96" s="121">
        <f t="shared" si="61"/>
        <v>23.4</v>
      </c>
      <c r="CN96" s="121">
        <f t="shared" si="61"/>
        <v>23.4</v>
      </c>
      <c r="CO96" s="121">
        <f t="shared" si="61"/>
        <v>23.4</v>
      </c>
      <c r="CP96" s="121">
        <f t="shared" si="61"/>
        <v>23.4</v>
      </c>
      <c r="CQ96" s="121">
        <f t="shared" si="61"/>
        <v>23.4</v>
      </c>
      <c r="CR96" s="121">
        <f t="shared" si="61"/>
        <v>23.4</v>
      </c>
      <c r="CS96" s="172">
        <f t="shared" si="61"/>
        <v>23.4</v>
      </c>
      <c r="CT96" s="288">
        <f t="shared" si="55"/>
        <v>8868.3215615799945</v>
      </c>
    </row>
    <row r="97" spans="1:98">
      <c r="A97" s="95"/>
      <c r="B97" s="37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</row>
    <row r="98" spans="1:98" ht="15.75" thickBot="1">
      <c r="A98" s="35"/>
      <c r="B98" s="36"/>
      <c r="C98" s="36"/>
      <c r="D98" s="36"/>
      <c r="E98" s="36"/>
      <c r="F98" s="36"/>
      <c r="G98" s="36"/>
      <c r="H98" s="35"/>
      <c r="I98" s="37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5"/>
    </row>
    <row r="99" spans="1:98" ht="15.75" thickBot="1">
      <c r="A99" s="93" t="s">
        <v>69</v>
      </c>
      <c r="B99" s="94">
        <f t="shared" ref="B99:BM99" si="62">IF(B57&lt;0,0,MIN(B57,B96))</f>
        <v>0</v>
      </c>
      <c r="C99" s="94">
        <f t="shared" si="62"/>
        <v>0</v>
      </c>
      <c r="D99" s="94">
        <f t="shared" si="62"/>
        <v>0</v>
      </c>
      <c r="E99" s="94">
        <f t="shared" si="62"/>
        <v>0</v>
      </c>
      <c r="F99" s="94">
        <f t="shared" si="62"/>
        <v>0</v>
      </c>
      <c r="G99" s="94">
        <f t="shared" si="62"/>
        <v>0</v>
      </c>
      <c r="H99" s="94">
        <f t="shared" si="62"/>
        <v>0</v>
      </c>
      <c r="I99" s="94">
        <f t="shared" si="62"/>
        <v>0</v>
      </c>
      <c r="J99" s="94">
        <f t="shared" si="62"/>
        <v>0</v>
      </c>
      <c r="K99" s="94">
        <f t="shared" si="62"/>
        <v>0</v>
      </c>
      <c r="L99" s="94">
        <f t="shared" si="62"/>
        <v>0</v>
      </c>
      <c r="M99" s="94">
        <f t="shared" si="62"/>
        <v>0</v>
      </c>
      <c r="N99" s="94">
        <f t="shared" si="62"/>
        <v>0</v>
      </c>
      <c r="O99" s="94">
        <f t="shared" si="62"/>
        <v>0</v>
      </c>
      <c r="P99" s="94">
        <f t="shared" si="62"/>
        <v>0</v>
      </c>
      <c r="Q99" s="94">
        <f t="shared" si="62"/>
        <v>0</v>
      </c>
      <c r="R99" s="94">
        <f t="shared" si="62"/>
        <v>0</v>
      </c>
      <c r="S99" s="94">
        <f t="shared" si="62"/>
        <v>0</v>
      </c>
      <c r="T99" s="94">
        <f t="shared" si="62"/>
        <v>0</v>
      </c>
      <c r="U99" s="94">
        <f t="shared" si="62"/>
        <v>0</v>
      </c>
      <c r="V99" s="94">
        <f t="shared" si="62"/>
        <v>0</v>
      </c>
      <c r="W99" s="94">
        <f t="shared" si="62"/>
        <v>0</v>
      </c>
      <c r="X99" s="94">
        <f t="shared" si="62"/>
        <v>0</v>
      </c>
      <c r="Y99" s="94">
        <f t="shared" si="62"/>
        <v>0</v>
      </c>
      <c r="Z99" s="94">
        <f t="shared" si="62"/>
        <v>0</v>
      </c>
      <c r="AA99" s="94">
        <f t="shared" si="62"/>
        <v>0</v>
      </c>
      <c r="AB99" s="94">
        <f t="shared" si="62"/>
        <v>0</v>
      </c>
      <c r="AC99" s="94">
        <f t="shared" si="62"/>
        <v>0</v>
      </c>
      <c r="AD99" s="94">
        <f t="shared" si="62"/>
        <v>0</v>
      </c>
      <c r="AE99" s="94">
        <f t="shared" si="62"/>
        <v>0</v>
      </c>
      <c r="AF99" s="94">
        <f t="shared" si="62"/>
        <v>0</v>
      </c>
      <c r="AG99" s="94">
        <f t="shared" si="62"/>
        <v>0</v>
      </c>
      <c r="AH99" s="94">
        <f t="shared" si="62"/>
        <v>0</v>
      </c>
      <c r="AI99" s="94">
        <f t="shared" si="62"/>
        <v>0</v>
      </c>
      <c r="AJ99" s="94">
        <f t="shared" si="62"/>
        <v>0</v>
      </c>
      <c r="AK99" s="94">
        <f t="shared" si="62"/>
        <v>0</v>
      </c>
      <c r="AL99" s="94">
        <f t="shared" si="62"/>
        <v>0</v>
      </c>
      <c r="AM99" s="94">
        <f t="shared" si="62"/>
        <v>125.36200000000099</v>
      </c>
      <c r="AN99" s="94">
        <f t="shared" si="62"/>
        <v>206.24552200000002</v>
      </c>
      <c r="AO99" s="94">
        <f t="shared" si="62"/>
        <v>283.06430799999998</v>
      </c>
      <c r="AP99" s="94">
        <f t="shared" si="62"/>
        <v>175.33665400000001</v>
      </c>
      <c r="AQ99" s="94">
        <f t="shared" si="62"/>
        <v>181.653626</v>
      </c>
      <c r="AR99" s="94">
        <f t="shared" si="62"/>
        <v>160.39749</v>
      </c>
      <c r="AS99" s="94">
        <f t="shared" si="62"/>
        <v>179.32395700000001</v>
      </c>
      <c r="AT99" s="94">
        <f t="shared" si="62"/>
        <v>196.22693400000003</v>
      </c>
      <c r="AU99" s="94">
        <f t="shared" si="62"/>
        <v>227.67127000000002</v>
      </c>
      <c r="AV99" s="94">
        <f t="shared" si="62"/>
        <v>236.39800299999999</v>
      </c>
      <c r="AW99" s="94">
        <f t="shared" si="62"/>
        <v>237.54902600000003</v>
      </c>
      <c r="AX99" s="94">
        <f t="shared" si="62"/>
        <v>175.43601000000001</v>
      </c>
      <c r="AY99" s="94">
        <f t="shared" si="62"/>
        <v>187.263248</v>
      </c>
      <c r="AZ99" s="94">
        <f t="shared" si="62"/>
        <v>245.91959199999999</v>
      </c>
      <c r="BA99" s="94">
        <f t="shared" si="62"/>
        <v>280.38926900000001</v>
      </c>
      <c r="BB99" s="94">
        <f t="shared" si="62"/>
        <v>306.17968299999995</v>
      </c>
      <c r="BC99" s="94">
        <f t="shared" si="62"/>
        <v>303.52655399999998</v>
      </c>
      <c r="BD99" s="94">
        <f t="shared" si="62"/>
        <v>276.12091899999996</v>
      </c>
      <c r="BE99" s="94">
        <f t="shared" si="62"/>
        <v>222.92042800000004</v>
      </c>
      <c r="BF99" s="94">
        <f t="shared" si="62"/>
        <v>221.20073499999998</v>
      </c>
      <c r="BG99" s="94">
        <f t="shared" si="62"/>
        <v>213.29311200000004</v>
      </c>
      <c r="BH99" s="94">
        <f t="shared" si="62"/>
        <v>165.00893100000002</v>
      </c>
      <c r="BI99" s="94">
        <f t="shared" si="62"/>
        <v>141.94584700000001</v>
      </c>
      <c r="BJ99" s="94">
        <f t="shared" si="62"/>
        <v>129.24296900000002</v>
      </c>
      <c r="BK99" s="94">
        <f t="shared" si="62"/>
        <v>52.991999999998825</v>
      </c>
      <c r="BL99" s="94">
        <f t="shared" si="62"/>
        <v>0</v>
      </c>
      <c r="BM99" s="94">
        <f t="shared" si="62"/>
        <v>0</v>
      </c>
      <c r="BN99" s="94">
        <f t="shared" ref="BN99:CS99" si="63">IF(BN57&lt;0,0,MIN(BN57,BN96))</f>
        <v>0</v>
      </c>
      <c r="BO99" s="94">
        <f t="shared" si="63"/>
        <v>0</v>
      </c>
      <c r="BP99" s="94">
        <f t="shared" si="63"/>
        <v>0</v>
      </c>
      <c r="BQ99" s="94">
        <f t="shared" si="63"/>
        <v>0</v>
      </c>
      <c r="BR99" s="94">
        <f t="shared" si="63"/>
        <v>0</v>
      </c>
      <c r="BS99" s="94">
        <f t="shared" si="63"/>
        <v>0</v>
      </c>
      <c r="BT99" s="94">
        <f t="shared" si="63"/>
        <v>36.352879600000001</v>
      </c>
      <c r="BU99" s="94">
        <f t="shared" si="63"/>
        <v>30.561095999999999</v>
      </c>
      <c r="BV99" s="94">
        <f t="shared" si="63"/>
        <v>12.261999999999944</v>
      </c>
      <c r="BW99" s="94">
        <f t="shared" si="63"/>
        <v>50.257261279999994</v>
      </c>
      <c r="BX99" s="94">
        <f t="shared" si="63"/>
        <v>23.452959999999997</v>
      </c>
      <c r="BY99" s="94">
        <f t="shared" si="63"/>
        <v>23.4</v>
      </c>
      <c r="BZ99" s="94">
        <f t="shared" si="63"/>
        <v>0</v>
      </c>
      <c r="CA99" s="94">
        <f t="shared" si="63"/>
        <v>0</v>
      </c>
      <c r="CB99" s="94">
        <f t="shared" si="63"/>
        <v>0</v>
      </c>
      <c r="CC99" s="94">
        <f t="shared" si="63"/>
        <v>0</v>
      </c>
      <c r="CD99" s="94">
        <f t="shared" si="63"/>
        <v>0</v>
      </c>
      <c r="CE99" s="94">
        <f t="shared" si="63"/>
        <v>0</v>
      </c>
      <c r="CF99" s="94">
        <f t="shared" si="63"/>
        <v>0</v>
      </c>
      <c r="CG99" s="94">
        <f t="shared" si="63"/>
        <v>0</v>
      </c>
      <c r="CH99" s="94">
        <f t="shared" si="63"/>
        <v>0</v>
      </c>
      <c r="CI99" s="94">
        <f t="shared" si="63"/>
        <v>0</v>
      </c>
      <c r="CJ99" s="94">
        <f t="shared" si="63"/>
        <v>0</v>
      </c>
      <c r="CK99" s="94">
        <f t="shared" si="63"/>
        <v>0</v>
      </c>
      <c r="CL99" s="94">
        <f t="shared" si="63"/>
        <v>0</v>
      </c>
      <c r="CM99" s="94">
        <f t="shared" si="63"/>
        <v>0</v>
      </c>
      <c r="CN99" s="94">
        <f t="shared" si="63"/>
        <v>0</v>
      </c>
      <c r="CO99" s="94">
        <f t="shared" si="63"/>
        <v>0</v>
      </c>
      <c r="CP99" s="94">
        <f t="shared" si="63"/>
        <v>0</v>
      </c>
      <c r="CQ99" s="94">
        <f t="shared" si="63"/>
        <v>0</v>
      </c>
      <c r="CR99" s="94">
        <f t="shared" si="63"/>
        <v>0</v>
      </c>
      <c r="CS99" s="94">
        <f t="shared" si="63"/>
        <v>0</v>
      </c>
      <c r="CT99" s="96">
        <f>SUM(B99:CS99)</f>
        <v>5306.9542838800016</v>
      </c>
    </row>
    <row r="100" spans="1:98"/>
    <row r="101" spans="1:98"/>
    <row r="102" spans="1:98"/>
    <row r="103" spans="1:98"/>
    <row r="104" spans="1:98"/>
    <row r="105" spans="1:98"/>
    <row r="106" spans="1:98"/>
    <row r="107" spans="1:98">
      <c r="A107" s="120" t="s">
        <v>62</v>
      </c>
      <c r="B107" s="175"/>
      <c r="C107" s="175"/>
      <c r="D107" s="175"/>
      <c r="E107" s="175"/>
      <c r="F107" s="175"/>
      <c r="G107" s="175"/>
      <c r="H107" s="175"/>
      <c r="I107" s="175"/>
      <c r="J107" s="175"/>
      <c r="K107" s="175"/>
      <c r="L107" s="175"/>
      <c r="M107" s="175"/>
      <c r="N107" s="175"/>
      <c r="O107" s="175"/>
      <c r="P107" s="175"/>
      <c r="Q107" s="175"/>
      <c r="R107" s="175"/>
      <c r="S107" s="175"/>
      <c r="T107" s="175"/>
      <c r="U107" s="175"/>
      <c r="V107" s="175"/>
      <c r="W107" s="175"/>
      <c r="X107" s="175"/>
      <c r="Y107" s="175"/>
      <c r="Z107" s="175"/>
      <c r="AA107" s="175"/>
      <c r="AB107" s="175"/>
      <c r="AC107" s="175"/>
      <c r="AD107" s="175"/>
      <c r="AE107" s="175"/>
      <c r="AF107" s="175"/>
      <c r="AG107" s="175"/>
      <c r="AH107" s="175"/>
      <c r="AI107" s="175"/>
      <c r="AJ107" s="175"/>
      <c r="AK107" s="175"/>
      <c r="AL107" s="175"/>
      <c r="AM107" s="175"/>
      <c r="AN107" s="175"/>
      <c r="AO107" s="175"/>
      <c r="AP107" s="175"/>
      <c r="AQ107" s="175"/>
      <c r="AR107" s="175"/>
      <c r="AS107" s="175"/>
      <c r="AT107" s="175"/>
      <c r="AU107" s="175"/>
      <c r="AV107" s="175"/>
      <c r="AW107" s="175"/>
      <c r="AX107" s="175"/>
      <c r="AY107" s="175"/>
      <c r="AZ107" s="175"/>
      <c r="BA107" s="175"/>
      <c r="BB107" s="175"/>
      <c r="BC107" s="175"/>
      <c r="BD107" s="175"/>
      <c r="BE107" s="175"/>
      <c r="BF107" s="175"/>
      <c r="BG107" s="175"/>
      <c r="BH107" s="175"/>
      <c r="BI107" s="175"/>
      <c r="BJ107" s="175"/>
      <c r="BK107" s="175"/>
      <c r="BL107" s="175"/>
      <c r="BM107" s="175"/>
      <c r="BN107" s="175"/>
      <c r="BO107" s="175"/>
      <c r="BP107" s="175"/>
      <c r="BQ107" s="175"/>
      <c r="BR107" s="175"/>
      <c r="BS107" s="175"/>
      <c r="BT107" s="175"/>
      <c r="BU107" s="175"/>
      <c r="BV107" s="175"/>
      <c r="BW107" s="175"/>
      <c r="BX107" s="175"/>
      <c r="BY107" s="175"/>
      <c r="BZ107" s="175"/>
      <c r="CA107" s="175"/>
      <c r="CB107" s="175"/>
      <c r="CC107" s="175"/>
      <c r="CD107" s="175"/>
      <c r="CE107" s="175"/>
      <c r="CF107" s="175"/>
      <c r="CG107" s="175"/>
      <c r="CH107" s="175"/>
      <c r="CI107" s="175"/>
      <c r="CJ107" s="175"/>
      <c r="CK107" s="175"/>
      <c r="CL107" s="175"/>
      <c r="CM107" s="175"/>
      <c r="CN107" s="175"/>
      <c r="CO107" s="175"/>
      <c r="CP107" s="175"/>
      <c r="CQ107" s="175"/>
      <c r="CR107" s="175"/>
      <c r="CS107" s="175"/>
      <c r="CT107" s="175"/>
    </row>
    <row r="108" spans="1:98" hidden="1">
      <c r="A108" s="120" t="s">
        <v>62</v>
      </c>
    </row>
    <row r="109" spans="1:98"/>
    <row r="110" spans="1:98"/>
    <row r="111" spans="1:98"/>
    <row r="112" spans="1:98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32</vt:i4>
      </vt:variant>
    </vt:vector>
  </HeadingPairs>
  <TitlesOfParts>
    <vt:vector size="32" baseType="lpstr">
      <vt:lpstr>Check (Ref)</vt:lpstr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(12)</vt:lpstr>
      <vt:lpstr>Day (13)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  <vt:lpstr>Day (30)</vt:lpstr>
      <vt:lpstr>Day (31)</vt:lpstr>
    </vt:vector>
  </TitlesOfParts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hp</cp:lastModifiedBy>
  <cp:revision/>
  <dcterms:created xsi:type="dcterms:W3CDTF">2019-10-25T12:02:31Z</dcterms:created>
  <dcterms:modified xsi:type="dcterms:W3CDTF">2024-05-31T05:36:57Z</dcterms:modified>
</cp:coreProperties>
</file>